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/>
  <mc:AlternateContent xmlns:mc="http://schemas.openxmlformats.org/markup-compatibility/2006">
    <mc:Choice Requires="x15">
      <x15ac:absPath xmlns:x15ac="http://schemas.microsoft.com/office/spreadsheetml/2010/11/ac" url="C:\Users\etjan\Desktop\Paper\Deel 5\"/>
    </mc:Choice>
  </mc:AlternateContent>
  <xr:revisionPtr revIDLastSave="0" documentId="13_ncr:1_{045846AA-34AB-4E05-BD8F-6F31B08447FB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Data Input (1877-1879)" sheetId="1" r:id="rId1"/>
    <sheet name="Data Input (1908-1910)" sheetId="3" r:id="rId2"/>
    <sheet name="Processed Data" sheetId="14" r:id="rId3"/>
  </sheets>
  <definedNames>
    <definedName name="_xlnm._FilterDatabase" localSheetId="0" hidden="1">'Data Input (1877-1879)'!$A$2:$CC$1130</definedName>
    <definedName name="_xlnm._FilterDatabase" localSheetId="1" hidden="1">'Data Input (1908-1910)'!$A$2:$BP$1123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96" i="14" l="1" a="1"/>
  <c r="E196" i="14" s="1"/>
  <c r="E197" i="14" a="1"/>
  <c r="E197" i="14" s="1"/>
  <c r="E198" i="14" a="1"/>
  <c r="E198" i="14" s="1"/>
  <c r="E199" i="14" a="1"/>
  <c r="E199" i="14" s="1"/>
  <c r="E200" i="14" a="1"/>
  <c r="E200" i="14" s="1"/>
  <c r="E201" i="14" a="1"/>
  <c r="E201" i="14"/>
  <c r="E202" i="14" a="1"/>
  <c r="E202" i="14" s="1"/>
  <c r="E203" i="14" a="1"/>
  <c r="E203" i="14" s="1"/>
  <c r="E204" i="14" a="1"/>
  <c r="E204" i="14" s="1"/>
  <c r="E205" i="14" a="1"/>
  <c r="E205" i="14" s="1"/>
  <c r="E206" i="14" a="1"/>
  <c r="E206" i="14" s="1"/>
  <c r="E207" i="14" a="1"/>
  <c r="E207" i="14"/>
  <c r="E208" i="14" a="1"/>
  <c r="E208" i="14" s="1"/>
  <c r="E209" i="14" a="1"/>
  <c r="E209" i="14" s="1"/>
  <c r="E210" i="14" a="1"/>
  <c r="E210" i="14" s="1"/>
  <c r="E211" i="14" a="1"/>
  <c r="E211" i="14" s="1"/>
  <c r="E212" i="14" a="1"/>
  <c r="E212" i="14" s="1"/>
  <c r="E213" i="14" a="1"/>
  <c r="E213" i="14"/>
  <c r="E214" i="14" a="1"/>
  <c r="E214" i="14" s="1"/>
  <c r="E215" i="14" a="1"/>
  <c r="E215" i="14" s="1"/>
  <c r="E216" i="14" a="1"/>
  <c r="E216" i="14" s="1"/>
  <c r="E217" i="14" a="1"/>
  <c r="E217" i="14" s="1"/>
  <c r="E218" i="14" a="1"/>
  <c r="E218" i="14" s="1"/>
  <c r="E219" i="14" a="1"/>
  <c r="E219" i="14"/>
  <c r="E220" i="14" a="1"/>
  <c r="E220" i="14" s="1"/>
  <c r="E221" i="14" a="1"/>
  <c r="E221" i="14" s="1"/>
  <c r="E222" i="14" a="1"/>
  <c r="E222" i="14" s="1"/>
  <c r="E223" i="14" a="1"/>
  <c r="E223" i="14" s="1"/>
  <c r="E224" i="14" a="1"/>
  <c r="E224" i="14" s="1"/>
  <c r="E225" i="14" a="1"/>
  <c r="E225" i="14"/>
  <c r="E226" i="14" a="1"/>
  <c r="E226" i="14" s="1"/>
  <c r="E227" i="14" a="1"/>
  <c r="E227" i="14" s="1"/>
  <c r="E228" i="14" a="1"/>
  <c r="E228" i="14" s="1"/>
  <c r="E229" i="14" a="1"/>
  <c r="E229" i="14" s="1"/>
  <c r="E230" i="14" a="1"/>
  <c r="E230" i="14" s="1"/>
  <c r="E231" i="14" a="1"/>
  <c r="E231" i="14"/>
  <c r="E232" i="14" a="1"/>
  <c r="E232" i="14" s="1"/>
  <c r="E233" i="14" a="1"/>
  <c r="E233" i="14" s="1"/>
  <c r="E234" i="14" a="1"/>
  <c r="E234" i="14" s="1"/>
  <c r="E235" i="14" a="1"/>
  <c r="E235" i="14" s="1"/>
  <c r="E236" i="14" a="1"/>
  <c r="E236" i="14" s="1"/>
  <c r="E237" i="14" a="1"/>
  <c r="E237" i="14"/>
  <c r="E238" i="14" a="1"/>
  <c r="E238" i="14" s="1"/>
  <c r="E239" i="14" a="1"/>
  <c r="E239" i="14" s="1"/>
  <c r="E240" i="14" a="1"/>
  <c r="E240" i="14" s="1"/>
  <c r="E241" i="14" a="1"/>
  <c r="E241" i="14" s="1"/>
  <c r="E242" i="14" a="1"/>
  <c r="E242" i="14" s="1"/>
  <c r="E243" i="14" a="1"/>
  <c r="E243" i="14"/>
  <c r="E244" i="14" a="1"/>
  <c r="E244" i="14" s="1"/>
  <c r="E245" i="14" a="1"/>
  <c r="E245" i="14" s="1"/>
  <c r="E246" i="14" a="1"/>
  <c r="E246" i="14" s="1"/>
  <c r="E247" i="14" a="1"/>
  <c r="E247" i="14" s="1"/>
  <c r="E248" i="14" a="1"/>
  <c r="E248" i="14" s="1"/>
  <c r="E249" i="14" a="1"/>
  <c r="E249" i="14"/>
  <c r="E250" i="14" a="1"/>
  <c r="E250" i="14" s="1"/>
  <c r="E251" i="14" a="1"/>
  <c r="E251" i="14" s="1"/>
  <c r="E195" i="14" a="1"/>
  <c r="E195" i="14" s="1"/>
  <c r="J1130" i="14"/>
  <c r="J1129" i="14"/>
  <c r="J1128" i="14"/>
  <c r="J1127" i="14"/>
  <c r="J1126" i="14"/>
  <c r="J1125" i="14"/>
  <c r="J1124" i="14"/>
  <c r="J1123" i="14"/>
  <c r="J1122" i="14"/>
  <c r="J1121" i="14"/>
  <c r="J1120" i="14"/>
  <c r="J1119" i="14"/>
  <c r="J1118" i="14"/>
  <c r="J1117" i="14"/>
  <c r="J1116" i="14"/>
  <c r="J1115" i="14"/>
  <c r="J1114" i="14"/>
  <c r="J1113" i="14"/>
  <c r="J1112" i="14"/>
  <c r="J1111" i="14"/>
  <c r="J1110" i="14"/>
  <c r="J1109" i="14"/>
  <c r="J1108" i="14"/>
  <c r="J1107" i="14"/>
  <c r="J1106" i="14"/>
  <c r="J1105" i="14"/>
  <c r="J1104" i="14"/>
  <c r="J1103" i="14"/>
  <c r="J1102" i="14"/>
  <c r="J1101" i="14"/>
  <c r="J1100" i="14"/>
  <c r="J1099" i="14"/>
  <c r="J1098" i="14"/>
  <c r="J1097" i="14"/>
  <c r="J1096" i="14"/>
  <c r="J1095" i="14"/>
  <c r="J1094" i="14"/>
  <c r="J1093" i="14"/>
  <c r="J1092" i="14"/>
  <c r="J1091" i="14"/>
  <c r="J1090" i="14"/>
  <c r="J1089" i="14"/>
  <c r="J1088" i="14"/>
  <c r="J1087" i="14"/>
  <c r="J1086" i="14"/>
  <c r="J1085" i="14"/>
  <c r="J1084" i="14"/>
  <c r="J1083" i="14"/>
  <c r="J1082" i="14"/>
  <c r="J1081" i="14"/>
  <c r="J1080" i="14"/>
  <c r="J1079" i="14"/>
  <c r="J1078" i="14"/>
  <c r="J1077" i="14"/>
  <c r="J1076" i="14"/>
  <c r="J1075" i="14"/>
  <c r="J1074" i="14"/>
  <c r="J1073" i="14"/>
  <c r="J1072" i="14"/>
  <c r="J1071" i="14"/>
  <c r="J1070" i="14"/>
  <c r="J1069" i="14"/>
  <c r="J1068" i="14"/>
  <c r="J1067" i="14"/>
  <c r="J1066" i="14"/>
  <c r="J1065" i="14"/>
  <c r="J1064" i="14"/>
  <c r="J1063" i="14"/>
  <c r="J1062" i="14"/>
  <c r="J1061" i="14"/>
  <c r="J1060" i="14"/>
  <c r="J1059" i="14"/>
  <c r="J1058" i="14"/>
  <c r="J1057" i="14"/>
  <c r="J1056" i="14"/>
  <c r="J1055" i="14"/>
  <c r="J1054" i="14"/>
  <c r="J1053" i="14"/>
  <c r="J1052" i="14"/>
  <c r="J1051" i="14"/>
  <c r="J1050" i="14"/>
  <c r="J1049" i="14"/>
  <c r="J1048" i="14"/>
  <c r="J1047" i="14"/>
  <c r="J1046" i="14"/>
  <c r="J1045" i="14"/>
  <c r="J1044" i="14"/>
  <c r="J1043" i="14"/>
  <c r="J1042" i="14"/>
  <c r="J1041" i="14"/>
  <c r="J1040" i="14"/>
  <c r="J1039" i="14"/>
  <c r="J1038" i="14"/>
  <c r="J1037" i="14"/>
  <c r="J1036" i="14"/>
  <c r="J1035" i="14"/>
  <c r="J1034" i="14"/>
  <c r="J1033" i="14"/>
  <c r="J1032" i="14"/>
  <c r="J1031" i="14"/>
  <c r="J1030" i="14"/>
  <c r="J1029" i="14"/>
  <c r="J1028" i="14"/>
  <c r="J1027" i="14"/>
  <c r="J1026" i="14"/>
  <c r="J1025" i="14"/>
  <c r="J1024" i="14"/>
  <c r="J1023" i="14"/>
  <c r="J1022" i="14"/>
  <c r="J1021" i="14"/>
  <c r="J1020" i="14"/>
  <c r="J1019" i="14"/>
  <c r="J1018" i="14"/>
  <c r="J1017" i="14"/>
  <c r="J1016" i="14"/>
  <c r="J1015" i="14"/>
  <c r="J1014" i="14"/>
  <c r="J1013" i="14"/>
  <c r="J1012" i="14"/>
  <c r="J1011" i="14"/>
  <c r="J1010" i="14"/>
  <c r="J1009" i="14"/>
  <c r="J1008" i="14"/>
  <c r="J1007" i="14"/>
  <c r="J1006" i="14"/>
  <c r="J1005" i="14"/>
  <c r="J1004" i="14"/>
  <c r="J1003" i="14"/>
  <c r="J1002" i="14"/>
  <c r="J1001" i="14"/>
  <c r="J1000" i="14"/>
  <c r="J999" i="14"/>
  <c r="J998" i="14"/>
  <c r="J997" i="14"/>
  <c r="J996" i="14"/>
  <c r="J995" i="14"/>
  <c r="J994" i="14"/>
  <c r="J993" i="14"/>
  <c r="J992" i="14"/>
  <c r="J991" i="14"/>
  <c r="J990" i="14"/>
  <c r="J989" i="14"/>
  <c r="J988" i="14"/>
  <c r="J987" i="14"/>
  <c r="J986" i="14"/>
  <c r="J985" i="14"/>
  <c r="J984" i="14"/>
  <c r="J983" i="14"/>
  <c r="J982" i="14"/>
  <c r="J981" i="14"/>
  <c r="J980" i="14"/>
  <c r="J979" i="14"/>
  <c r="J978" i="14"/>
  <c r="J977" i="14"/>
  <c r="J976" i="14"/>
  <c r="J975" i="14"/>
  <c r="J974" i="14"/>
  <c r="J973" i="14"/>
  <c r="J972" i="14"/>
  <c r="J971" i="14"/>
  <c r="J970" i="14"/>
  <c r="J969" i="14"/>
  <c r="J968" i="14"/>
  <c r="J967" i="14"/>
  <c r="J966" i="14"/>
  <c r="J965" i="14"/>
  <c r="J964" i="14"/>
  <c r="J963" i="14"/>
  <c r="J962" i="14"/>
  <c r="J961" i="14"/>
  <c r="J960" i="14"/>
  <c r="J959" i="14"/>
  <c r="J958" i="14"/>
  <c r="J957" i="14"/>
  <c r="J956" i="14"/>
  <c r="J955" i="14"/>
  <c r="J954" i="14"/>
  <c r="J953" i="14"/>
  <c r="J952" i="14"/>
  <c r="J951" i="14"/>
  <c r="J950" i="14"/>
  <c r="J949" i="14"/>
  <c r="J948" i="14"/>
  <c r="J947" i="14"/>
  <c r="J946" i="14"/>
  <c r="J945" i="14"/>
  <c r="J944" i="14"/>
  <c r="J943" i="14"/>
  <c r="J942" i="14"/>
  <c r="J941" i="14"/>
  <c r="J940" i="14"/>
  <c r="J939" i="14"/>
  <c r="J938" i="14"/>
  <c r="J937" i="14"/>
  <c r="J936" i="14"/>
  <c r="J935" i="14"/>
  <c r="J934" i="14"/>
  <c r="J933" i="14"/>
  <c r="J932" i="14"/>
  <c r="J931" i="14"/>
  <c r="J930" i="14"/>
  <c r="J929" i="14"/>
  <c r="J928" i="14"/>
  <c r="J927" i="14"/>
  <c r="J926" i="14"/>
  <c r="J925" i="14"/>
  <c r="J924" i="14"/>
  <c r="J923" i="14"/>
  <c r="J922" i="14"/>
  <c r="J921" i="14"/>
  <c r="J920" i="14"/>
  <c r="J919" i="14"/>
  <c r="J918" i="14"/>
  <c r="J917" i="14"/>
  <c r="J916" i="14"/>
  <c r="J915" i="14"/>
  <c r="J914" i="14"/>
  <c r="J913" i="14"/>
  <c r="J912" i="14"/>
  <c r="J911" i="14"/>
  <c r="J910" i="14"/>
  <c r="J909" i="14"/>
  <c r="J908" i="14"/>
  <c r="J907" i="14"/>
  <c r="J906" i="14"/>
  <c r="J905" i="14"/>
  <c r="J904" i="14"/>
  <c r="J903" i="14"/>
  <c r="J902" i="14"/>
  <c r="J901" i="14"/>
  <c r="J900" i="14"/>
  <c r="J899" i="14"/>
  <c r="J898" i="14"/>
  <c r="J897" i="14"/>
  <c r="J896" i="14"/>
  <c r="J895" i="14"/>
  <c r="J894" i="14"/>
  <c r="J893" i="14"/>
  <c r="J892" i="14"/>
  <c r="J891" i="14"/>
  <c r="J890" i="14"/>
  <c r="J889" i="14"/>
  <c r="J888" i="14"/>
  <c r="J887" i="14"/>
  <c r="J886" i="14"/>
  <c r="J885" i="14"/>
  <c r="J884" i="14"/>
  <c r="J883" i="14"/>
  <c r="J882" i="14"/>
  <c r="J881" i="14"/>
  <c r="J880" i="14"/>
  <c r="J879" i="14"/>
  <c r="J878" i="14"/>
  <c r="J877" i="14"/>
  <c r="J876" i="14"/>
  <c r="J875" i="14"/>
  <c r="J874" i="14"/>
  <c r="J873" i="14"/>
  <c r="J872" i="14"/>
  <c r="J871" i="14"/>
  <c r="J870" i="14"/>
  <c r="J869" i="14"/>
  <c r="J868" i="14"/>
  <c r="J867" i="14"/>
  <c r="J866" i="14"/>
  <c r="J865" i="14"/>
  <c r="J864" i="14"/>
  <c r="J863" i="14"/>
  <c r="J862" i="14"/>
  <c r="J861" i="14"/>
  <c r="J860" i="14"/>
  <c r="J859" i="14"/>
  <c r="J858" i="14"/>
  <c r="J857" i="14"/>
  <c r="J856" i="14"/>
  <c r="J855" i="14"/>
  <c r="J854" i="14"/>
  <c r="J853" i="14"/>
  <c r="J852" i="14"/>
  <c r="J851" i="14"/>
  <c r="J850" i="14"/>
  <c r="J849" i="14"/>
  <c r="J848" i="14"/>
  <c r="J847" i="14"/>
  <c r="J846" i="14"/>
  <c r="J845" i="14"/>
  <c r="J844" i="14"/>
  <c r="J843" i="14"/>
  <c r="J842" i="14"/>
  <c r="J841" i="14"/>
  <c r="J840" i="14"/>
  <c r="J839" i="14"/>
  <c r="J838" i="14"/>
  <c r="J837" i="14"/>
  <c r="J836" i="14"/>
  <c r="J835" i="14"/>
  <c r="J834" i="14"/>
  <c r="J833" i="14"/>
  <c r="J832" i="14"/>
  <c r="J831" i="14"/>
  <c r="J830" i="14"/>
  <c r="J829" i="14"/>
  <c r="J828" i="14"/>
  <c r="J827" i="14"/>
  <c r="J826" i="14"/>
  <c r="J825" i="14"/>
  <c r="J824" i="14"/>
  <c r="J823" i="14"/>
  <c r="J822" i="14"/>
  <c r="J821" i="14"/>
  <c r="J820" i="14"/>
  <c r="J819" i="14"/>
  <c r="J818" i="14"/>
  <c r="J817" i="14"/>
  <c r="J816" i="14"/>
  <c r="J815" i="14"/>
  <c r="J814" i="14"/>
  <c r="J813" i="14"/>
  <c r="J812" i="14"/>
  <c r="J811" i="14"/>
  <c r="J810" i="14"/>
  <c r="J809" i="14"/>
  <c r="J808" i="14"/>
  <c r="J807" i="14"/>
  <c r="J806" i="14"/>
  <c r="J805" i="14"/>
  <c r="J804" i="14"/>
  <c r="J803" i="14"/>
  <c r="J802" i="14"/>
  <c r="J801" i="14"/>
  <c r="J800" i="14"/>
  <c r="J799" i="14"/>
  <c r="J798" i="14"/>
  <c r="J797" i="14"/>
  <c r="J796" i="14"/>
  <c r="J795" i="14"/>
  <c r="J794" i="14"/>
  <c r="J793" i="14"/>
  <c r="J792" i="14"/>
  <c r="J791" i="14"/>
  <c r="J790" i="14"/>
  <c r="J789" i="14"/>
  <c r="J788" i="14"/>
  <c r="J787" i="14"/>
  <c r="J786" i="14"/>
  <c r="J785" i="14"/>
  <c r="J784" i="14"/>
  <c r="J783" i="14"/>
  <c r="J782" i="14"/>
  <c r="J781" i="14"/>
  <c r="J780" i="14"/>
  <c r="J779" i="14"/>
  <c r="J778" i="14"/>
  <c r="J777" i="14"/>
  <c r="J776" i="14"/>
  <c r="J775" i="14"/>
  <c r="J774" i="14"/>
  <c r="J773" i="14"/>
  <c r="J772" i="14"/>
  <c r="J771" i="14"/>
  <c r="J770" i="14"/>
  <c r="J769" i="14"/>
  <c r="J768" i="14"/>
  <c r="J767" i="14"/>
  <c r="J766" i="14"/>
  <c r="J765" i="14"/>
  <c r="J764" i="14"/>
  <c r="J763" i="14"/>
  <c r="J762" i="14"/>
  <c r="J761" i="14"/>
  <c r="J760" i="14"/>
  <c r="J759" i="14"/>
  <c r="J758" i="14"/>
  <c r="J757" i="14"/>
  <c r="J756" i="14"/>
  <c r="J755" i="14"/>
  <c r="J754" i="14"/>
  <c r="J753" i="14"/>
  <c r="J752" i="14"/>
  <c r="J751" i="14"/>
  <c r="J750" i="14"/>
  <c r="J749" i="14"/>
  <c r="J748" i="14"/>
  <c r="J747" i="14"/>
  <c r="J746" i="14"/>
  <c r="J745" i="14"/>
  <c r="J744" i="14"/>
  <c r="J743" i="14"/>
  <c r="J742" i="14"/>
  <c r="J741" i="14"/>
  <c r="J740" i="14"/>
  <c r="J739" i="14"/>
  <c r="J738" i="14"/>
  <c r="J737" i="14"/>
  <c r="J736" i="14"/>
  <c r="J735" i="14"/>
  <c r="J734" i="14"/>
  <c r="J733" i="14"/>
  <c r="J732" i="14"/>
  <c r="J731" i="14"/>
  <c r="J730" i="14"/>
  <c r="J729" i="14"/>
  <c r="J728" i="14"/>
  <c r="J727" i="14"/>
  <c r="J726" i="14"/>
  <c r="J725" i="14"/>
  <c r="J724" i="14"/>
  <c r="J723" i="14"/>
  <c r="J722" i="14"/>
  <c r="J721" i="14"/>
  <c r="J720" i="14"/>
  <c r="J719" i="14"/>
  <c r="J718" i="14"/>
  <c r="J717" i="14"/>
  <c r="J716" i="14"/>
  <c r="J715" i="14"/>
  <c r="J714" i="14"/>
  <c r="J713" i="14"/>
  <c r="J712" i="14"/>
  <c r="J711" i="14"/>
  <c r="J710" i="14"/>
  <c r="J709" i="14"/>
  <c r="J708" i="14"/>
  <c r="J707" i="14"/>
  <c r="J706" i="14"/>
  <c r="J705" i="14"/>
  <c r="J704" i="14"/>
  <c r="J703" i="14"/>
  <c r="J702" i="14"/>
  <c r="J701" i="14"/>
  <c r="J700" i="14"/>
  <c r="J699" i="14"/>
  <c r="J698" i="14"/>
  <c r="J697" i="14"/>
  <c r="J696" i="14"/>
  <c r="J695" i="14"/>
  <c r="J694" i="14"/>
  <c r="J693" i="14"/>
  <c r="J692" i="14"/>
  <c r="J691" i="14"/>
  <c r="J690" i="14"/>
  <c r="J689" i="14"/>
  <c r="J688" i="14"/>
  <c r="J687" i="14"/>
  <c r="J686" i="14"/>
  <c r="J685" i="14"/>
  <c r="J684" i="14"/>
  <c r="J683" i="14"/>
  <c r="J682" i="14"/>
  <c r="J681" i="14"/>
  <c r="J680" i="14"/>
  <c r="J679" i="14"/>
  <c r="J678" i="14"/>
  <c r="J677" i="14"/>
  <c r="J676" i="14"/>
  <c r="J675" i="14"/>
  <c r="J674" i="14"/>
  <c r="J673" i="14"/>
  <c r="J672" i="14"/>
  <c r="J671" i="14"/>
  <c r="J670" i="14"/>
  <c r="J669" i="14"/>
  <c r="J668" i="14"/>
  <c r="J667" i="14"/>
  <c r="J666" i="14"/>
  <c r="J665" i="14"/>
  <c r="J664" i="14"/>
  <c r="J663" i="14"/>
  <c r="J662" i="14"/>
  <c r="J661" i="14"/>
  <c r="J660" i="14"/>
  <c r="J659" i="14"/>
  <c r="J658" i="14"/>
  <c r="J657" i="14"/>
  <c r="J656" i="14"/>
  <c r="J655" i="14"/>
  <c r="J654" i="14"/>
  <c r="J653" i="14"/>
  <c r="J652" i="14"/>
  <c r="J651" i="14"/>
  <c r="J650" i="14"/>
  <c r="J649" i="14"/>
  <c r="J648" i="14"/>
  <c r="J647" i="14"/>
  <c r="J646" i="14"/>
  <c r="J645" i="14"/>
  <c r="J644" i="14"/>
  <c r="J643" i="14"/>
  <c r="J642" i="14"/>
  <c r="J641" i="14"/>
  <c r="J640" i="14"/>
  <c r="J639" i="14"/>
  <c r="J638" i="14"/>
  <c r="J637" i="14"/>
  <c r="J636" i="14"/>
  <c r="J635" i="14"/>
  <c r="J634" i="14"/>
  <c r="J633" i="14"/>
  <c r="J632" i="14"/>
  <c r="J631" i="14"/>
  <c r="J630" i="14"/>
  <c r="J629" i="14"/>
  <c r="J628" i="14"/>
  <c r="J627" i="14"/>
  <c r="J626" i="14"/>
  <c r="J625" i="14"/>
  <c r="J624" i="14"/>
  <c r="J623" i="14"/>
  <c r="J622" i="14"/>
  <c r="J621" i="14"/>
  <c r="J620" i="14"/>
  <c r="J619" i="14"/>
  <c r="J618" i="14"/>
  <c r="J617" i="14"/>
  <c r="J616" i="14"/>
  <c r="J615" i="14"/>
  <c r="J614" i="14"/>
  <c r="J613" i="14"/>
  <c r="J612" i="14"/>
  <c r="J611" i="14"/>
  <c r="J610" i="14"/>
  <c r="J609" i="14"/>
  <c r="J608" i="14"/>
  <c r="J607" i="14"/>
  <c r="J606" i="14"/>
  <c r="J605" i="14"/>
  <c r="J604" i="14"/>
  <c r="J603" i="14"/>
  <c r="J602" i="14"/>
  <c r="J601" i="14"/>
  <c r="J600" i="14"/>
  <c r="J599" i="14"/>
  <c r="J598" i="14"/>
  <c r="J597" i="14"/>
  <c r="J596" i="14"/>
  <c r="J595" i="14"/>
  <c r="J594" i="14"/>
  <c r="J593" i="14"/>
  <c r="J592" i="14"/>
  <c r="J591" i="14"/>
  <c r="J590" i="14"/>
  <c r="J589" i="14"/>
  <c r="J588" i="14"/>
  <c r="J587" i="14"/>
  <c r="J586" i="14"/>
  <c r="J585" i="14"/>
  <c r="J584" i="14"/>
  <c r="J583" i="14"/>
  <c r="J582" i="14"/>
  <c r="J581" i="14"/>
  <c r="J580" i="14"/>
  <c r="J579" i="14"/>
  <c r="J578" i="14"/>
  <c r="J577" i="14"/>
  <c r="J576" i="14"/>
  <c r="J575" i="14"/>
  <c r="J574" i="14"/>
  <c r="J573" i="14"/>
  <c r="J572" i="14"/>
  <c r="J571" i="14"/>
  <c r="J570" i="14"/>
  <c r="J569" i="14"/>
  <c r="J567" i="14"/>
  <c r="J566" i="14"/>
  <c r="J565" i="14"/>
  <c r="J564" i="14"/>
  <c r="J563" i="14"/>
  <c r="J562" i="14"/>
  <c r="J561" i="14"/>
  <c r="J560" i="14"/>
  <c r="J559" i="14"/>
  <c r="J558" i="14"/>
  <c r="J557" i="14"/>
  <c r="J556" i="14"/>
  <c r="J555" i="14"/>
  <c r="J554" i="14"/>
  <c r="J553" i="14"/>
  <c r="J552" i="14"/>
  <c r="J551" i="14"/>
  <c r="J550" i="14"/>
  <c r="J549" i="14"/>
  <c r="J548" i="14"/>
  <c r="J547" i="14"/>
  <c r="J546" i="14"/>
  <c r="J545" i="14"/>
  <c r="J544" i="14"/>
  <c r="J543" i="14"/>
  <c r="J542" i="14"/>
  <c r="J541" i="14"/>
  <c r="J540" i="14"/>
  <c r="J539" i="14"/>
  <c r="J538" i="14"/>
  <c r="J537" i="14"/>
  <c r="J536" i="14"/>
  <c r="J535" i="14"/>
  <c r="J534" i="14"/>
  <c r="J533" i="14"/>
  <c r="J532" i="14"/>
  <c r="J531" i="14"/>
  <c r="J530" i="14"/>
  <c r="J529" i="14"/>
  <c r="J528" i="14"/>
  <c r="J527" i="14"/>
  <c r="J526" i="14"/>
  <c r="J525" i="14"/>
  <c r="J524" i="14"/>
  <c r="J523" i="14"/>
  <c r="J522" i="14"/>
  <c r="J521" i="14"/>
  <c r="J520" i="14"/>
  <c r="J519" i="14"/>
  <c r="J518" i="14"/>
  <c r="J517" i="14"/>
  <c r="J516" i="14"/>
  <c r="J515" i="14"/>
  <c r="J514" i="14"/>
  <c r="J513" i="14"/>
  <c r="J512" i="14"/>
  <c r="J511" i="14"/>
  <c r="J510" i="14"/>
  <c r="J509" i="14"/>
  <c r="J508" i="14"/>
  <c r="J507" i="14"/>
  <c r="J506" i="14"/>
  <c r="J505" i="14"/>
  <c r="J504" i="14"/>
  <c r="J503" i="14"/>
  <c r="J502" i="14"/>
  <c r="J501" i="14"/>
  <c r="J500" i="14"/>
  <c r="J499" i="14"/>
  <c r="J498" i="14"/>
  <c r="J497" i="14"/>
  <c r="J496" i="14"/>
  <c r="J495" i="14"/>
  <c r="J494" i="14"/>
  <c r="J493" i="14"/>
  <c r="J492" i="14"/>
  <c r="J491" i="14"/>
  <c r="J490" i="14"/>
  <c r="J489" i="14"/>
  <c r="J488" i="14"/>
  <c r="J487" i="14"/>
  <c r="J486" i="14"/>
  <c r="J485" i="14"/>
  <c r="J484" i="14"/>
  <c r="J483" i="14"/>
  <c r="J482" i="14"/>
  <c r="J481" i="14"/>
  <c r="J480" i="14"/>
  <c r="J479" i="14"/>
  <c r="J478" i="14"/>
  <c r="J477" i="14"/>
  <c r="J476" i="14"/>
  <c r="J475" i="14"/>
  <c r="J474" i="14"/>
  <c r="J473" i="14"/>
  <c r="J472" i="14"/>
  <c r="J471" i="14"/>
  <c r="J470" i="14"/>
  <c r="J469" i="14"/>
  <c r="J468" i="14"/>
  <c r="J467" i="14"/>
  <c r="J466" i="14"/>
  <c r="J465" i="14"/>
  <c r="J464" i="14"/>
  <c r="J463" i="14"/>
  <c r="J462" i="14"/>
  <c r="J461" i="14"/>
  <c r="J460" i="14"/>
  <c r="J459" i="14"/>
  <c r="J458" i="14"/>
  <c r="J457" i="14"/>
  <c r="J456" i="14"/>
  <c r="J455" i="14"/>
  <c r="J454" i="14"/>
  <c r="J453" i="14"/>
  <c r="J452" i="14"/>
  <c r="J451" i="14"/>
  <c r="J450" i="14"/>
  <c r="J449" i="14"/>
  <c r="J448" i="14"/>
  <c r="J447" i="14"/>
  <c r="J446" i="14"/>
  <c r="J445" i="14"/>
  <c r="J444" i="14"/>
  <c r="J443" i="14"/>
  <c r="J442" i="14"/>
  <c r="J441" i="14"/>
  <c r="J440" i="14"/>
  <c r="J439" i="14"/>
  <c r="J438" i="14"/>
  <c r="J437" i="14"/>
  <c r="J436" i="14"/>
  <c r="J435" i="14"/>
  <c r="J434" i="14"/>
  <c r="J433" i="14"/>
  <c r="J432" i="14"/>
  <c r="J431" i="14"/>
  <c r="J430" i="14"/>
  <c r="J429" i="14"/>
  <c r="J428" i="14"/>
  <c r="J427" i="14"/>
  <c r="J426" i="14"/>
  <c r="J425" i="14"/>
  <c r="J424" i="14"/>
  <c r="J423" i="14"/>
  <c r="J422" i="14"/>
  <c r="J421" i="14"/>
  <c r="J420" i="14"/>
  <c r="J419" i="14"/>
  <c r="J418" i="14"/>
  <c r="J417" i="14"/>
  <c r="J416" i="14"/>
  <c r="J415" i="14"/>
  <c r="J414" i="14"/>
  <c r="J413" i="14"/>
  <c r="J412" i="14"/>
  <c r="J411" i="14"/>
  <c r="J410" i="14"/>
  <c r="J409" i="14"/>
  <c r="J408" i="14"/>
  <c r="J407" i="14"/>
  <c r="J406" i="14"/>
  <c r="J405" i="14"/>
  <c r="J404" i="14"/>
  <c r="J403" i="14"/>
  <c r="J402" i="14"/>
  <c r="J401" i="14"/>
  <c r="J400" i="14"/>
  <c r="J399" i="14"/>
  <c r="J398" i="14"/>
  <c r="J397" i="14"/>
  <c r="J396" i="14"/>
  <c r="J395" i="14"/>
  <c r="J394" i="14"/>
  <c r="J393" i="14"/>
  <c r="J392" i="14"/>
  <c r="J391" i="14"/>
  <c r="J390" i="14"/>
  <c r="J389" i="14"/>
  <c r="J388" i="14"/>
  <c r="J387" i="14"/>
  <c r="J386" i="14"/>
  <c r="J385" i="14"/>
  <c r="J384" i="14"/>
  <c r="J383" i="14"/>
  <c r="J382" i="14"/>
  <c r="J381" i="14"/>
  <c r="J380" i="14"/>
  <c r="J379" i="14"/>
  <c r="J378" i="14"/>
  <c r="J377" i="14"/>
  <c r="J376" i="14"/>
  <c r="J375" i="14"/>
  <c r="J374" i="14"/>
  <c r="J373" i="14"/>
  <c r="J372" i="14"/>
  <c r="J371" i="14"/>
  <c r="J370" i="14"/>
  <c r="J369" i="14"/>
  <c r="J368" i="14"/>
  <c r="J367" i="14"/>
  <c r="J366" i="14"/>
  <c r="J365" i="14"/>
  <c r="J364" i="14"/>
  <c r="J363" i="14"/>
  <c r="J362" i="14"/>
  <c r="J361" i="14"/>
  <c r="J360" i="14"/>
  <c r="J359" i="14"/>
  <c r="J358" i="14"/>
  <c r="J357" i="14"/>
  <c r="J356" i="14"/>
  <c r="J355" i="14"/>
  <c r="J354" i="14"/>
  <c r="J353" i="14"/>
  <c r="J352" i="14"/>
  <c r="J351" i="14"/>
  <c r="J350" i="14"/>
  <c r="J349" i="14"/>
  <c r="J348" i="14"/>
  <c r="J347" i="14"/>
  <c r="J346" i="14"/>
  <c r="J345" i="14"/>
  <c r="J344" i="14"/>
  <c r="J343" i="14"/>
  <c r="J342" i="14"/>
  <c r="J341" i="14"/>
  <c r="J340" i="14"/>
  <c r="J339" i="14"/>
  <c r="J338" i="14"/>
  <c r="J337" i="14"/>
  <c r="J336" i="14"/>
  <c r="J335" i="14"/>
  <c r="J334" i="14"/>
  <c r="J333" i="14"/>
  <c r="J332" i="14"/>
  <c r="J331" i="14"/>
  <c r="J330" i="14"/>
  <c r="J329" i="14"/>
  <c r="J328" i="14"/>
  <c r="J327" i="14"/>
  <c r="J326" i="14"/>
  <c r="J325" i="14"/>
  <c r="J324" i="14"/>
  <c r="J323" i="14"/>
  <c r="J322" i="14"/>
  <c r="J321" i="14"/>
  <c r="J320" i="14"/>
  <c r="J319" i="14"/>
  <c r="J318" i="14"/>
  <c r="J317" i="14"/>
  <c r="J316" i="14"/>
  <c r="J315" i="14"/>
  <c r="J314" i="14"/>
  <c r="J313" i="14"/>
  <c r="J312" i="14"/>
  <c r="J311" i="14"/>
  <c r="J310" i="14"/>
  <c r="J309" i="14"/>
  <c r="J308" i="14"/>
  <c r="J307" i="14"/>
  <c r="J306" i="14"/>
  <c r="J305" i="14"/>
  <c r="J304" i="14"/>
  <c r="J303" i="14"/>
  <c r="J302" i="14"/>
  <c r="J301" i="14"/>
  <c r="J300" i="14"/>
  <c r="J299" i="14"/>
  <c r="J298" i="14"/>
  <c r="J297" i="14"/>
  <c r="J296" i="14"/>
  <c r="J295" i="14"/>
  <c r="J294" i="14"/>
  <c r="J293" i="14"/>
  <c r="J292" i="14"/>
  <c r="J291" i="14"/>
  <c r="J290" i="14"/>
  <c r="J289" i="14"/>
  <c r="J288" i="14"/>
  <c r="J287" i="14"/>
  <c r="J286" i="14"/>
  <c r="J285" i="14"/>
  <c r="J284" i="14"/>
  <c r="J283" i="14"/>
  <c r="J282" i="14"/>
  <c r="J281" i="14"/>
  <c r="J280" i="14"/>
  <c r="J279" i="14"/>
  <c r="J278" i="14"/>
  <c r="J277" i="14"/>
  <c r="J276" i="14"/>
  <c r="J275" i="14"/>
  <c r="J274" i="14"/>
  <c r="J273" i="14"/>
  <c r="J272" i="14"/>
  <c r="J271" i="14"/>
  <c r="J270" i="14"/>
  <c r="J269" i="14"/>
  <c r="J268" i="14"/>
  <c r="J267" i="14"/>
  <c r="J266" i="14"/>
  <c r="J265" i="14"/>
  <c r="J264" i="14"/>
  <c r="J263" i="14"/>
  <c r="J262" i="14"/>
  <c r="J261" i="14"/>
  <c r="J260" i="14"/>
  <c r="J259" i="14"/>
  <c r="J258" i="14"/>
  <c r="J257" i="14"/>
  <c r="J256" i="14"/>
  <c r="J255" i="14"/>
  <c r="J254" i="14"/>
  <c r="J253" i="14"/>
  <c r="J252" i="14"/>
  <c r="J251" i="14"/>
  <c r="J250" i="14"/>
  <c r="J249" i="14"/>
  <c r="J248" i="14"/>
  <c r="J247" i="14"/>
  <c r="J246" i="14"/>
  <c r="J245" i="14"/>
  <c r="J244" i="14"/>
  <c r="J243" i="14"/>
  <c r="J242" i="14"/>
  <c r="J241" i="14"/>
  <c r="J240" i="14"/>
  <c r="J239" i="14"/>
  <c r="J238" i="14"/>
  <c r="J237" i="14"/>
  <c r="J236" i="14"/>
  <c r="J235" i="14"/>
  <c r="J234" i="14"/>
  <c r="J233" i="14"/>
  <c r="J232" i="14"/>
  <c r="J231" i="14"/>
  <c r="J230" i="14"/>
  <c r="J229" i="14"/>
  <c r="J228" i="14"/>
  <c r="J227" i="14"/>
  <c r="J226" i="14"/>
  <c r="J225" i="14"/>
  <c r="J224" i="14"/>
  <c r="J223" i="14"/>
  <c r="J222" i="14"/>
  <c r="J221" i="14"/>
  <c r="J220" i="14"/>
  <c r="J219" i="14"/>
  <c r="J218" i="14"/>
  <c r="J217" i="14"/>
  <c r="J216" i="14"/>
  <c r="J215" i="14"/>
  <c r="J214" i="14"/>
  <c r="J213" i="14"/>
  <c r="J212" i="14"/>
  <c r="J211" i="14"/>
  <c r="J210" i="14"/>
  <c r="J209" i="14"/>
  <c r="J208" i="14"/>
  <c r="J207" i="14"/>
  <c r="J206" i="14"/>
  <c r="J205" i="14"/>
  <c r="J204" i="14"/>
  <c r="J203" i="14"/>
  <c r="J202" i="14"/>
  <c r="J201" i="14"/>
  <c r="J200" i="14"/>
  <c r="J199" i="14"/>
  <c r="J198" i="14"/>
  <c r="J197" i="14"/>
  <c r="J196" i="14"/>
  <c r="J195" i="14"/>
  <c r="J194" i="14"/>
  <c r="J193" i="14"/>
  <c r="J192" i="14"/>
  <c r="J191" i="14"/>
  <c r="J190" i="14"/>
  <c r="J189" i="14"/>
  <c r="J188" i="14"/>
  <c r="J187" i="14"/>
  <c r="J186" i="14"/>
  <c r="J185" i="14"/>
  <c r="J184" i="14"/>
  <c r="J183" i="14"/>
  <c r="J182" i="14"/>
  <c r="J181" i="14"/>
  <c r="J180" i="14"/>
  <c r="J179" i="14"/>
  <c r="J178" i="14"/>
  <c r="J177" i="14"/>
  <c r="J176" i="14"/>
  <c r="J175" i="14"/>
  <c r="J174" i="14"/>
  <c r="J173" i="14"/>
  <c r="J172" i="14"/>
  <c r="J171" i="14"/>
  <c r="J170" i="14"/>
  <c r="J169" i="14"/>
  <c r="J168" i="14"/>
  <c r="J167" i="14"/>
  <c r="J166" i="14"/>
  <c r="J165" i="14"/>
  <c r="J164" i="14"/>
  <c r="J163" i="14"/>
  <c r="J162" i="14"/>
  <c r="J161" i="14"/>
  <c r="J160" i="14"/>
  <c r="J159" i="14"/>
  <c r="J158" i="14"/>
  <c r="J157" i="14"/>
  <c r="J156" i="14"/>
  <c r="J155" i="14"/>
  <c r="J154" i="14"/>
  <c r="J153" i="14"/>
  <c r="J152" i="14"/>
  <c r="J151" i="14"/>
  <c r="J150" i="14"/>
  <c r="J149" i="14"/>
  <c r="J148" i="14"/>
  <c r="J147" i="14"/>
  <c r="J146" i="14"/>
  <c r="J145" i="14"/>
  <c r="J144" i="14"/>
  <c r="J143" i="14"/>
  <c r="J142" i="14"/>
  <c r="J141" i="14"/>
  <c r="J140" i="14"/>
  <c r="J139" i="14"/>
  <c r="J138" i="14"/>
  <c r="J137" i="14"/>
  <c r="J136" i="14"/>
  <c r="J135" i="14"/>
  <c r="J134" i="14"/>
  <c r="J133" i="14"/>
  <c r="J132" i="14"/>
  <c r="J131" i="14"/>
  <c r="J130" i="14"/>
  <c r="J129" i="14"/>
  <c r="J128" i="14"/>
  <c r="J127" i="14"/>
  <c r="J126" i="14"/>
  <c r="J125" i="14"/>
  <c r="J124" i="14"/>
  <c r="J123" i="14"/>
  <c r="J122" i="14"/>
  <c r="J121" i="14"/>
  <c r="J120" i="14"/>
  <c r="J119" i="14"/>
  <c r="J118" i="14"/>
  <c r="J117" i="14"/>
  <c r="J116" i="14"/>
  <c r="J115" i="14"/>
  <c r="J114" i="14"/>
  <c r="J113" i="14"/>
  <c r="J112" i="14"/>
  <c r="J111" i="14"/>
  <c r="J110" i="14"/>
  <c r="J109" i="14"/>
  <c r="J108" i="14"/>
  <c r="J107" i="14"/>
  <c r="J106" i="14"/>
  <c r="J105" i="14"/>
  <c r="J104" i="14"/>
  <c r="J103" i="14"/>
  <c r="J102" i="14"/>
  <c r="J101" i="14"/>
  <c r="J100" i="14"/>
  <c r="J99" i="14"/>
  <c r="J98" i="14"/>
  <c r="J97" i="14"/>
  <c r="J96" i="14"/>
  <c r="J95" i="14"/>
  <c r="J94" i="14"/>
  <c r="J93" i="14"/>
  <c r="J92" i="14"/>
  <c r="J91" i="14"/>
  <c r="J90" i="14"/>
  <c r="J89" i="14"/>
  <c r="J88" i="14"/>
  <c r="J87" i="14"/>
  <c r="J86" i="14"/>
  <c r="J85" i="14"/>
  <c r="J84" i="14"/>
  <c r="J83" i="14"/>
  <c r="J82" i="14"/>
  <c r="J81" i="14"/>
  <c r="J80" i="14"/>
  <c r="J79" i="14"/>
  <c r="J78" i="14"/>
  <c r="J77" i="14"/>
  <c r="J76" i="14"/>
  <c r="J75" i="14"/>
  <c r="J74" i="14"/>
  <c r="J73" i="14"/>
  <c r="J72" i="14"/>
  <c r="J71" i="14"/>
  <c r="J70" i="14"/>
  <c r="J69" i="14"/>
  <c r="J68" i="14"/>
  <c r="J67" i="14"/>
  <c r="J66" i="14"/>
  <c r="J65" i="14"/>
  <c r="J64" i="14"/>
  <c r="J63" i="14"/>
  <c r="J62" i="14"/>
  <c r="J61" i="14"/>
  <c r="J60" i="14"/>
  <c r="J59" i="14"/>
  <c r="J58" i="14"/>
  <c r="J57" i="14"/>
  <c r="J56" i="14"/>
  <c r="J55" i="14"/>
  <c r="J54" i="14"/>
  <c r="J53" i="14"/>
  <c r="J52" i="14"/>
  <c r="J51" i="14"/>
  <c r="J50" i="14"/>
  <c r="J49" i="14"/>
  <c r="J48" i="14"/>
  <c r="J47" i="14"/>
  <c r="J46" i="14"/>
  <c r="J45" i="14"/>
  <c r="J44" i="14"/>
  <c r="J43" i="14"/>
  <c r="J42" i="14"/>
  <c r="J41" i="14"/>
  <c r="J40" i="14"/>
  <c r="J39" i="14"/>
  <c r="J38" i="14"/>
  <c r="J37" i="14"/>
  <c r="J36" i="14"/>
  <c r="J35" i="14"/>
  <c r="J34" i="14"/>
  <c r="J33" i="14"/>
  <c r="J32" i="14"/>
  <c r="J31" i="14"/>
  <c r="J30" i="14"/>
  <c r="J29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J9" i="14"/>
  <c r="J8" i="14"/>
  <c r="J7" i="14"/>
  <c r="J6" i="14"/>
  <c r="J5" i="14"/>
  <c r="J4" i="14"/>
  <c r="J3" i="14"/>
  <c r="AB1123" i="14"/>
  <c r="AB1122" i="14"/>
  <c r="AB1121" i="14"/>
  <c r="AB1120" i="14"/>
  <c r="AB1119" i="14"/>
  <c r="AB1118" i="14"/>
  <c r="AB1117" i="14"/>
  <c r="AB1116" i="14"/>
  <c r="AB1115" i="14"/>
  <c r="AB1114" i="14"/>
  <c r="AB1113" i="14"/>
  <c r="AB1112" i="14"/>
  <c r="AB1111" i="14"/>
  <c r="AB1110" i="14"/>
  <c r="AB1109" i="14"/>
  <c r="AB1108" i="14"/>
  <c r="AB1107" i="14"/>
  <c r="AB1106" i="14"/>
  <c r="AB1105" i="14"/>
  <c r="AB1104" i="14"/>
  <c r="AB1103" i="14"/>
  <c r="AB1102" i="14"/>
  <c r="AB1101" i="14"/>
  <c r="AB1100" i="14"/>
  <c r="AB1099" i="14"/>
  <c r="AB1098" i="14"/>
  <c r="AB1097" i="14"/>
  <c r="AB1096" i="14"/>
  <c r="AB1095" i="14"/>
  <c r="AB1094" i="14"/>
  <c r="AB1093" i="14"/>
  <c r="AB1092" i="14"/>
  <c r="AB1091" i="14"/>
  <c r="AB1090" i="14"/>
  <c r="AB1089" i="14"/>
  <c r="AB1088" i="14"/>
  <c r="AB1087" i="14"/>
  <c r="AB1086" i="14"/>
  <c r="AB1085" i="14"/>
  <c r="AB1084" i="14"/>
  <c r="AB1083" i="14"/>
  <c r="AB1082" i="14"/>
  <c r="AB1081" i="14"/>
  <c r="AB1080" i="14"/>
  <c r="AB1079" i="14"/>
  <c r="AB1078" i="14"/>
  <c r="AB1077" i="14"/>
  <c r="AB1076" i="14"/>
  <c r="AB1075" i="14"/>
  <c r="AB1074" i="14"/>
  <c r="AB1073" i="14"/>
  <c r="AB1072" i="14"/>
  <c r="AB1071" i="14"/>
  <c r="AB1070" i="14"/>
  <c r="AB1069" i="14"/>
  <c r="AB1068" i="14"/>
  <c r="AB1067" i="14"/>
  <c r="AB1066" i="14"/>
  <c r="AB1065" i="14"/>
  <c r="AB1064" i="14"/>
  <c r="AB1063" i="14"/>
  <c r="AB1062" i="14"/>
  <c r="AB1061" i="14"/>
  <c r="AB1060" i="14"/>
  <c r="AB1059" i="14"/>
  <c r="AB1058" i="14"/>
  <c r="AB1057" i="14"/>
  <c r="AB1056" i="14"/>
  <c r="AB1055" i="14"/>
  <c r="AB1054" i="14"/>
  <c r="AB1053" i="14"/>
  <c r="AB1052" i="14"/>
  <c r="AB1051" i="14"/>
  <c r="AB1050" i="14"/>
  <c r="AB1049" i="14"/>
  <c r="AB1048" i="14"/>
  <c r="AB1047" i="14"/>
  <c r="AB1046" i="14"/>
  <c r="AB1045" i="14"/>
  <c r="AB1044" i="14"/>
  <c r="AB1043" i="14"/>
  <c r="AB1042" i="14"/>
  <c r="AB1041" i="14"/>
  <c r="AB1040" i="14"/>
  <c r="AB1039" i="14"/>
  <c r="AB1038" i="14"/>
  <c r="AB1037" i="14"/>
  <c r="AB1036" i="14"/>
  <c r="AB1035" i="14"/>
  <c r="AB1034" i="14"/>
  <c r="AB1033" i="14"/>
  <c r="AB1032" i="14"/>
  <c r="AB1031" i="14"/>
  <c r="AB1030" i="14"/>
  <c r="AB1029" i="14"/>
  <c r="AB1028" i="14"/>
  <c r="AB1027" i="14"/>
  <c r="AB1026" i="14"/>
  <c r="AB1025" i="14"/>
  <c r="AB1024" i="14"/>
  <c r="AB1023" i="14"/>
  <c r="AB1022" i="14"/>
  <c r="AB1021" i="14"/>
  <c r="AB1020" i="14"/>
  <c r="AB1019" i="14"/>
  <c r="AB1018" i="14"/>
  <c r="AB1017" i="14"/>
  <c r="AB1016" i="14"/>
  <c r="AB1015" i="14"/>
  <c r="AB1014" i="14"/>
  <c r="AB1013" i="14"/>
  <c r="AB1012" i="14"/>
  <c r="AB1011" i="14"/>
  <c r="AB1010" i="14"/>
  <c r="AB1009" i="14"/>
  <c r="AB1008" i="14"/>
  <c r="AB1007" i="14"/>
  <c r="AB1006" i="14"/>
  <c r="AB1005" i="14"/>
  <c r="AB1004" i="14"/>
  <c r="AB1003" i="14"/>
  <c r="AB1002" i="14"/>
  <c r="AB1001" i="14"/>
  <c r="AB1000" i="14"/>
  <c r="AB999" i="14"/>
  <c r="AB998" i="14"/>
  <c r="AB997" i="14"/>
  <c r="AB996" i="14"/>
  <c r="AB995" i="14"/>
  <c r="AB994" i="14"/>
  <c r="AB993" i="14"/>
  <c r="AB992" i="14"/>
  <c r="AB991" i="14"/>
  <c r="AB990" i="14"/>
  <c r="AB989" i="14"/>
  <c r="AB988" i="14"/>
  <c r="AB987" i="14"/>
  <c r="AB986" i="14"/>
  <c r="AB985" i="14"/>
  <c r="AB984" i="14"/>
  <c r="AB983" i="14"/>
  <c r="AB982" i="14"/>
  <c r="AB981" i="14"/>
  <c r="AB980" i="14"/>
  <c r="AB979" i="14"/>
  <c r="AB978" i="14"/>
  <c r="AB977" i="14"/>
  <c r="AB976" i="14"/>
  <c r="AB975" i="14"/>
  <c r="AB974" i="14"/>
  <c r="AB973" i="14"/>
  <c r="AB972" i="14"/>
  <c r="AB971" i="14"/>
  <c r="AB970" i="14"/>
  <c r="AB969" i="14"/>
  <c r="AB968" i="14"/>
  <c r="AB967" i="14"/>
  <c r="AB966" i="14"/>
  <c r="AB965" i="14"/>
  <c r="AB964" i="14"/>
  <c r="AB963" i="14"/>
  <c r="AB962" i="14"/>
  <c r="AB961" i="14"/>
  <c r="AB960" i="14"/>
  <c r="AB959" i="14"/>
  <c r="AB958" i="14"/>
  <c r="AB957" i="14"/>
  <c r="AB956" i="14"/>
  <c r="AB955" i="14"/>
  <c r="AB954" i="14"/>
  <c r="AB953" i="14"/>
  <c r="AB952" i="14"/>
  <c r="AB951" i="14"/>
  <c r="AB950" i="14"/>
  <c r="AB949" i="14"/>
  <c r="AB948" i="14"/>
  <c r="AB947" i="14"/>
  <c r="AB946" i="14"/>
  <c r="AB945" i="14"/>
  <c r="AB944" i="14"/>
  <c r="AB943" i="14"/>
  <c r="AB942" i="14"/>
  <c r="AB941" i="14"/>
  <c r="AB940" i="14"/>
  <c r="AB939" i="14"/>
  <c r="AB938" i="14"/>
  <c r="AB937" i="14"/>
  <c r="AB936" i="14"/>
  <c r="AB935" i="14"/>
  <c r="AB934" i="14"/>
  <c r="AB933" i="14"/>
  <c r="AB932" i="14"/>
  <c r="AB931" i="14"/>
  <c r="AB930" i="14"/>
  <c r="AB929" i="14"/>
  <c r="AB928" i="14"/>
  <c r="AB927" i="14"/>
  <c r="AB926" i="14"/>
  <c r="AB925" i="14"/>
  <c r="AB924" i="14"/>
  <c r="AB923" i="14"/>
  <c r="AB922" i="14"/>
  <c r="AB921" i="14"/>
  <c r="AB920" i="14"/>
  <c r="AB919" i="14"/>
  <c r="AB918" i="14"/>
  <c r="AB917" i="14"/>
  <c r="AB916" i="14"/>
  <c r="AB915" i="14"/>
  <c r="AB914" i="14"/>
  <c r="AB913" i="14"/>
  <c r="AB912" i="14"/>
  <c r="AB911" i="14"/>
  <c r="AB910" i="14"/>
  <c r="AB909" i="14"/>
  <c r="AB908" i="14"/>
  <c r="AB907" i="14"/>
  <c r="AB906" i="14"/>
  <c r="AB905" i="14"/>
  <c r="AB904" i="14"/>
  <c r="AB903" i="14"/>
  <c r="AB902" i="14"/>
  <c r="AB901" i="14"/>
  <c r="AB900" i="14"/>
  <c r="AB899" i="14"/>
  <c r="AB898" i="14"/>
  <c r="AB897" i="14"/>
  <c r="AB896" i="14"/>
  <c r="AB895" i="14"/>
  <c r="AB894" i="14"/>
  <c r="AB893" i="14"/>
  <c r="AB892" i="14"/>
  <c r="AB891" i="14"/>
  <c r="AB890" i="14"/>
  <c r="AB889" i="14"/>
  <c r="AB888" i="14"/>
  <c r="AB887" i="14"/>
  <c r="AB886" i="14"/>
  <c r="AB885" i="14"/>
  <c r="AB884" i="14"/>
  <c r="AB883" i="14"/>
  <c r="AB882" i="14"/>
  <c r="AB881" i="14"/>
  <c r="AB880" i="14"/>
  <c r="AB879" i="14"/>
  <c r="AB878" i="14"/>
  <c r="AB877" i="14"/>
  <c r="AB876" i="14"/>
  <c r="AB875" i="14"/>
  <c r="AB874" i="14"/>
  <c r="AB873" i="14"/>
  <c r="AB872" i="14"/>
  <c r="AB871" i="14"/>
  <c r="AB870" i="14"/>
  <c r="AB869" i="14"/>
  <c r="AB868" i="14"/>
  <c r="AB867" i="14"/>
  <c r="AB866" i="14"/>
  <c r="AB865" i="14"/>
  <c r="AB864" i="14"/>
  <c r="AB863" i="14"/>
  <c r="AB862" i="14"/>
  <c r="AB861" i="14"/>
  <c r="AB860" i="14"/>
  <c r="AB859" i="14"/>
  <c r="AB858" i="14"/>
  <c r="AB857" i="14"/>
  <c r="AB856" i="14"/>
  <c r="AB855" i="14"/>
  <c r="AB854" i="14"/>
  <c r="AB853" i="14"/>
  <c r="AB852" i="14"/>
  <c r="AB851" i="14"/>
  <c r="AB850" i="14"/>
  <c r="AB849" i="14"/>
  <c r="AB848" i="14"/>
  <c r="AB847" i="14"/>
  <c r="AB846" i="14"/>
  <c r="AB845" i="14"/>
  <c r="AB844" i="14"/>
  <c r="AB843" i="14"/>
  <c r="AB842" i="14"/>
  <c r="AB841" i="14"/>
  <c r="AB840" i="14"/>
  <c r="AB839" i="14"/>
  <c r="AB838" i="14"/>
  <c r="AB837" i="14"/>
  <c r="AB836" i="14"/>
  <c r="AB835" i="14"/>
  <c r="AB834" i="14"/>
  <c r="AB833" i="14"/>
  <c r="AB832" i="14"/>
  <c r="AB831" i="14"/>
  <c r="AB830" i="14"/>
  <c r="AB829" i="14"/>
  <c r="AB828" i="14"/>
  <c r="AB827" i="14"/>
  <c r="AB826" i="14"/>
  <c r="AB825" i="14"/>
  <c r="AB824" i="14"/>
  <c r="AB823" i="14"/>
  <c r="AB822" i="14"/>
  <c r="AB821" i="14"/>
  <c r="AB820" i="14"/>
  <c r="AB819" i="14"/>
  <c r="AB818" i="14"/>
  <c r="AB817" i="14"/>
  <c r="AB816" i="14"/>
  <c r="AB815" i="14"/>
  <c r="AB814" i="14"/>
  <c r="AB813" i="14"/>
  <c r="AB812" i="14"/>
  <c r="AB811" i="14"/>
  <c r="AB810" i="14"/>
  <c r="AB809" i="14"/>
  <c r="AB808" i="14"/>
  <c r="AB807" i="14"/>
  <c r="AB806" i="14"/>
  <c r="AB805" i="14"/>
  <c r="AB804" i="14"/>
  <c r="AB803" i="14"/>
  <c r="AB802" i="14"/>
  <c r="AB801" i="14"/>
  <c r="AB800" i="14"/>
  <c r="AB799" i="14"/>
  <c r="AB798" i="14"/>
  <c r="AB797" i="14"/>
  <c r="AB796" i="14"/>
  <c r="AB795" i="14"/>
  <c r="AB794" i="14"/>
  <c r="AB793" i="14"/>
  <c r="AB792" i="14"/>
  <c r="AB791" i="14"/>
  <c r="AB790" i="14"/>
  <c r="AB789" i="14"/>
  <c r="AB788" i="14"/>
  <c r="AB787" i="14"/>
  <c r="AB786" i="14"/>
  <c r="AB785" i="14"/>
  <c r="AB784" i="14"/>
  <c r="AB783" i="14"/>
  <c r="AB782" i="14"/>
  <c r="AB781" i="14"/>
  <c r="AB780" i="14"/>
  <c r="AB779" i="14"/>
  <c r="AB778" i="14"/>
  <c r="AB777" i="14"/>
  <c r="AB776" i="14"/>
  <c r="AB775" i="14"/>
  <c r="AB774" i="14"/>
  <c r="AB773" i="14"/>
  <c r="AB772" i="14"/>
  <c r="AB771" i="14"/>
  <c r="AB770" i="14"/>
  <c r="AB769" i="14"/>
  <c r="AB768" i="14"/>
  <c r="AB767" i="14"/>
  <c r="AB766" i="14"/>
  <c r="AB765" i="14"/>
  <c r="AB764" i="14"/>
  <c r="AB763" i="14"/>
  <c r="AB762" i="14"/>
  <c r="AB761" i="14"/>
  <c r="AB760" i="14"/>
  <c r="AB759" i="14"/>
  <c r="AB758" i="14"/>
  <c r="AB757" i="14"/>
  <c r="AB756" i="14"/>
  <c r="AB755" i="14"/>
  <c r="AB754" i="14"/>
  <c r="AB753" i="14"/>
  <c r="AB752" i="14"/>
  <c r="AB751" i="14"/>
  <c r="AB750" i="14"/>
  <c r="AB749" i="14"/>
  <c r="AB748" i="14"/>
  <c r="AB747" i="14"/>
  <c r="AB746" i="14"/>
  <c r="AB745" i="14"/>
  <c r="AB744" i="14"/>
  <c r="AB743" i="14"/>
  <c r="AB742" i="14"/>
  <c r="AB741" i="14"/>
  <c r="AB740" i="14"/>
  <c r="AB739" i="14"/>
  <c r="AB738" i="14"/>
  <c r="AB737" i="14"/>
  <c r="AB736" i="14"/>
  <c r="AB735" i="14"/>
  <c r="AB734" i="14"/>
  <c r="AB733" i="14"/>
  <c r="AB732" i="14"/>
  <c r="AB731" i="14"/>
  <c r="AB730" i="14"/>
  <c r="AB729" i="14"/>
  <c r="AB728" i="14"/>
  <c r="AB727" i="14"/>
  <c r="AB726" i="14"/>
  <c r="AB725" i="14"/>
  <c r="AB724" i="14"/>
  <c r="AB723" i="14"/>
  <c r="AB722" i="14"/>
  <c r="AB721" i="14"/>
  <c r="AB720" i="14"/>
  <c r="AB719" i="14"/>
  <c r="AB718" i="14"/>
  <c r="AB717" i="14"/>
  <c r="AB716" i="14"/>
  <c r="AB715" i="14"/>
  <c r="AB714" i="14"/>
  <c r="AB713" i="14"/>
  <c r="AB712" i="14"/>
  <c r="AB711" i="14"/>
  <c r="AB710" i="14"/>
  <c r="AB709" i="14"/>
  <c r="AB708" i="14"/>
  <c r="AB707" i="14"/>
  <c r="AB706" i="14"/>
  <c r="AB705" i="14"/>
  <c r="AB704" i="14"/>
  <c r="AB703" i="14"/>
  <c r="AB702" i="14"/>
  <c r="AB701" i="14"/>
  <c r="AB700" i="14"/>
  <c r="AB699" i="14"/>
  <c r="AB698" i="14"/>
  <c r="AB697" i="14"/>
  <c r="AB696" i="14"/>
  <c r="AB695" i="14"/>
  <c r="AB694" i="14"/>
  <c r="AB693" i="14"/>
  <c r="AB692" i="14"/>
  <c r="AB691" i="14"/>
  <c r="AB690" i="14"/>
  <c r="AB689" i="14"/>
  <c r="AB688" i="14"/>
  <c r="AB687" i="14"/>
  <c r="AB686" i="14"/>
  <c r="AB685" i="14"/>
  <c r="AB684" i="14"/>
  <c r="AB683" i="14"/>
  <c r="AB682" i="14"/>
  <c r="AB681" i="14"/>
  <c r="AB680" i="14"/>
  <c r="AB679" i="14"/>
  <c r="AB678" i="14"/>
  <c r="AB677" i="14"/>
  <c r="AB676" i="14"/>
  <c r="AB675" i="14"/>
  <c r="AB674" i="14"/>
  <c r="AB673" i="14"/>
  <c r="AB672" i="14"/>
  <c r="AB671" i="14"/>
  <c r="AB670" i="14"/>
  <c r="AB669" i="14"/>
  <c r="AB668" i="14"/>
  <c r="AB667" i="14"/>
  <c r="AB666" i="14"/>
  <c r="AB665" i="14"/>
  <c r="AB664" i="14"/>
  <c r="AB663" i="14"/>
  <c r="AB662" i="14"/>
  <c r="AB661" i="14"/>
  <c r="AB660" i="14"/>
  <c r="AB659" i="14"/>
  <c r="AB658" i="14"/>
  <c r="AB657" i="14"/>
  <c r="AB656" i="14"/>
  <c r="AB655" i="14"/>
  <c r="AB654" i="14"/>
  <c r="AB653" i="14"/>
  <c r="AB652" i="14"/>
  <c r="AB651" i="14"/>
  <c r="AB650" i="14"/>
  <c r="AB649" i="14"/>
  <c r="AB648" i="14"/>
  <c r="AB647" i="14"/>
  <c r="AB646" i="14"/>
  <c r="AB645" i="14"/>
  <c r="AB644" i="14"/>
  <c r="AB643" i="14"/>
  <c r="AB642" i="14"/>
  <c r="AB641" i="14"/>
  <c r="AB640" i="14"/>
  <c r="AB639" i="14"/>
  <c r="AB638" i="14"/>
  <c r="AB637" i="14"/>
  <c r="AB636" i="14"/>
  <c r="AB635" i="14"/>
  <c r="AB634" i="14"/>
  <c r="AB633" i="14"/>
  <c r="AB632" i="14"/>
  <c r="AB631" i="14"/>
  <c r="AB630" i="14"/>
  <c r="AB629" i="14"/>
  <c r="AB628" i="14"/>
  <c r="AB627" i="14"/>
  <c r="AB626" i="14"/>
  <c r="AB625" i="14"/>
  <c r="AB624" i="14"/>
  <c r="AB623" i="14"/>
  <c r="AB622" i="14"/>
  <c r="AB621" i="14"/>
  <c r="AB620" i="14"/>
  <c r="AB619" i="14"/>
  <c r="AB618" i="14"/>
  <c r="AB617" i="14"/>
  <c r="AB616" i="14"/>
  <c r="AB615" i="14"/>
  <c r="AB614" i="14"/>
  <c r="AB613" i="14"/>
  <c r="AB612" i="14"/>
  <c r="AB611" i="14"/>
  <c r="AB610" i="14"/>
  <c r="AB609" i="14"/>
  <c r="AB608" i="14"/>
  <c r="AB607" i="14"/>
  <c r="AB606" i="14"/>
  <c r="AB605" i="14"/>
  <c r="AB604" i="14"/>
  <c r="AB603" i="14"/>
  <c r="AB602" i="14"/>
  <c r="AB601" i="14"/>
  <c r="AB600" i="14"/>
  <c r="AB599" i="14"/>
  <c r="AB598" i="14"/>
  <c r="AB597" i="14"/>
  <c r="AB596" i="14"/>
  <c r="AB595" i="14"/>
  <c r="AB594" i="14"/>
  <c r="AB593" i="14"/>
  <c r="AB592" i="14"/>
  <c r="AB591" i="14"/>
  <c r="AB590" i="14"/>
  <c r="AB589" i="14"/>
  <c r="AB588" i="14"/>
  <c r="AB587" i="14"/>
  <c r="AB586" i="14"/>
  <c r="AB585" i="14"/>
  <c r="AB584" i="14"/>
  <c r="AB583" i="14"/>
  <c r="AB582" i="14"/>
  <c r="AB581" i="14"/>
  <c r="AB580" i="14"/>
  <c r="AB579" i="14"/>
  <c r="AB578" i="14"/>
  <c r="AB577" i="14"/>
  <c r="AB576" i="14"/>
  <c r="AB575" i="14"/>
  <c r="AB574" i="14"/>
  <c r="AB573" i="14"/>
  <c r="AB572" i="14"/>
  <c r="AB571" i="14"/>
  <c r="AB570" i="14"/>
  <c r="AB569" i="14"/>
  <c r="AB568" i="14"/>
  <c r="AB567" i="14"/>
  <c r="AB566" i="14"/>
  <c r="AB565" i="14"/>
  <c r="AB564" i="14"/>
  <c r="AB563" i="14"/>
  <c r="AB562" i="14"/>
  <c r="AB561" i="14"/>
  <c r="AB560" i="14"/>
  <c r="AB559" i="14"/>
  <c r="AB558" i="14"/>
  <c r="AB557" i="14"/>
  <c r="AB556" i="14"/>
  <c r="AB555" i="14"/>
  <c r="AB554" i="14"/>
  <c r="AB553" i="14"/>
  <c r="AB552" i="14"/>
  <c r="AB551" i="14"/>
  <c r="AB550" i="14"/>
  <c r="AB549" i="14"/>
  <c r="AB548" i="14"/>
  <c r="AB547" i="14"/>
  <c r="AB546" i="14"/>
  <c r="AB545" i="14"/>
  <c r="AB544" i="14"/>
  <c r="AB543" i="14"/>
  <c r="AB542" i="14"/>
  <c r="AB541" i="14"/>
  <c r="AB540" i="14"/>
  <c r="AB539" i="14"/>
  <c r="AB538" i="14"/>
  <c r="AB537" i="14"/>
  <c r="AB536" i="14"/>
  <c r="AB535" i="14"/>
  <c r="AB534" i="14"/>
  <c r="AB533" i="14"/>
  <c r="AB532" i="14"/>
  <c r="AB531" i="14"/>
  <c r="AB530" i="14"/>
  <c r="AB529" i="14"/>
  <c r="AB528" i="14"/>
  <c r="AB527" i="14"/>
  <c r="AB526" i="14"/>
  <c r="AB525" i="14"/>
  <c r="AB524" i="14"/>
  <c r="AB523" i="14"/>
  <c r="AB522" i="14"/>
  <c r="AB521" i="14"/>
  <c r="AB520" i="14"/>
  <c r="AB519" i="14"/>
  <c r="AB518" i="14"/>
  <c r="AB517" i="14"/>
  <c r="AB516" i="14"/>
  <c r="AB515" i="14"/>
  <c r="AB514" i="14"/>
  <c r="AB513" i="14"/>
  <c r="AB512" i="14"/>
  <c r="AB511" i="14"/>
  <c r="AB510" i="14"/>
  <c r="AB509" i="14"/>
  <c r="AB508" i="14"/>
  <c r="AB507" i="14"/>
  <c r="AB506" i="14"/>
  <c r="AB505" i="14"/>
  <c r="AB504" i="14"/>
  <c r="AB503" i="14"/>
  <c r="AB502" i="14"/>
  <c r="AB501" i="14"/>
  <c r="AB500" i="14"/>
  <c r="AB499" i="14"/>
  <c r="AB498" i="14"/>
  <c r="AB497" i="14"/>
  <c r="AB496" i="14"/>
  <c r="AB495" i="14"/>
  <c r="AB494" i="14"/>
  <c r="AB493" i="14"/>
  <c r="AB492" i="14"/>
  <c r="AB491" i="14"/>
  <c r="AB490" i="14"/>
  <c r="AB489" i="14"/>
  <c r="AB488" i="14"/>
  <c r="AB487" i="14"/>
  <c r="AB486" i="14"/>
  <c r="AB485" i="14"/>
  <c r="AB484" i="14"/>
  <c r="AB483" i="14"/>
  <c r="AB482" i="14"/>
  <c r="AB481" i="14"/>
  <c r="AB480" i="14"/>
  <c r="AB479" i="14"/>
  <c r="AB478" i="14"/>
  <c r="AB477" i="14"/>
  <c r="AB476" i="14"/>
  <c r="AB475" i="14"/>
  <c r="AB474" i="14"/>
  <c r="AB473" i="14"/>
  <c r="AB472" i="14"/>
  <c r="AB471" i="14"/>
  <c r="AB470" i="14"/>
  <c r="AB469" i="14"/>
  <c r="AB468" i="14"/>
  <c r="AB467" i="14"/>
  <c r="AB466" i="14"/>
  <c r="AB465" i="14"/>
  <c r="AB464" i="14"/>
  <c r="AB463" i="14"/>
  <c r="AB462" i="14"/>
  <c r="AB461" i="14"/>
  <c r="AB460" i="14"/>
  <c r="AB459" i="14"/>
  <c r="AB458" i="14"/>
  <c r="AB457" i="14"/>
  <c r="AB456" i="14"/>
  <c r="AB455" i="14"/>
  <c r="AB454" i="14"/>
  <c r="AB453" i="14"/>
  <c r="AB452" i="14"/>
  <c r="AB451" i="14"/>
  <c r="AB450" i="14"/>
  <c r="AB449" i="14"/>
  <c r="AB448" i="14"/>
  <c r="AB447" i="14"/>
  <c r="AB446" i="14"/>
  <c r="AB445" i="14"/>
  <c r="AB444" i="14"/>
  <c r="AB443" i="14"/>
  <c r="AB442" i="14"/>
  <c r="AB441" i="14"/>
  <c r="AB440" i="14"/>
  <c r="AB439" i="14"/>
  <c r="AB438" i="14"/>
  <c r="AB437" i="14"/>
  <c r="AB436" i="14"/>
  <c r="AB435" i="14"/>
  <c r="AB434" i="14"/>
  <c r="AB433" i="14"/>
  <c r="AB432" i="14"/>
  <c r="AB431" i="14"/>
  <c r="AB430" i="14"/>
  <c r="AB429" i="14"/>
  <c r="AB428" i="14"/>
  <c r="AB427" i="14"/>
  <c r="AB426" i="14"/>
  <c r="AB425" i="14"/>
  <c r="AB424" i="14"/>
  <c r="AB423" i="14"/>
  <c r="AB422" i="14"/>
  <c r="AB421" i="14"/>
  <c r="AB420" i="14"/>
  <c r="AB419" i="14"/>
  <c r="AB418" i="14"/>
  <c r="AB417" i="14"/>
  <c r="AB416" i="14"/>
  <c r="AB415" i="14"/>
  <c r="AB414" i="14"/>
  <c r="AB413" i="14"/>
  <c r="AB412" i="14"/>
  <c r="AB411" i="14"/>
  <c r="AB410" i="14"/>
  <c r="AB409" i="14"/>
  <c r="AB408" i="14"/>
  <c r="AB407" i="14"/>
  <c r="AB406" i="14"/>
  <c r="AB405" i="14"/>
  <c r="AB404" i="14"/>
  <c r="AB403" i="14"/>
  <c r="AB402" i="14"/>
  <c r="AB401" i="14"/>
  <c r="AB400" i="14"/>
  <c r="AB399" i="14"/>
  <c r="AB398" i="14"/>
  <c r="AB397" i="14"/>
  <c r="AB396" i="14"/>
  <c r="AB395" i="14"/>
  <c r="AB394" i="14"/>
  <c r="AB393" i="14"/>
  <c r="AB392" i="14"/>
  <c r="AB391" i="14"/>
  <c r="AB390" i="14"/>
  <c r="AB389" i="14"/>
  <c r="AB388" i="14"/>
  <c r="AB387" i="14"/>
  <c r="AB386" i="14"/>
  <c r="AB385" i="14"/>
  <c r="AB384" i="14"/>
  <c r="AB383" i="14"/>
  <c r="AB382" i="14"/>
  <c r="AB381" i="14"/>
  <c r="AB380" i="14"/>
  <c r="AB379" i="14"/>
  <c r="AB378" i="14"/>
  <c r="AB377" i="14"/>
  <c r="AB376" i="14"/>
  <c r="AB375" i="14"/>
  <c r="AB374" i="14"/>
  <c r="AB373" i="14"/>
  <c r="AB372" i="14"/>
  <c r="AB371" i="14"/>
  <c r="AB370" i="14"/>
  <c r="AB369" i="14"/>
  <c r="AB368" i="14"/>
  <c r="AB367" i="14"/>
  <c r="AB366" i="14"/>
  <c r="AB365" i="14"/>
  <c r="AB364" i="14"/>
  <c r="AB363" i="14"/>
  <c r="AB362" i="14"/>
  <c r="AB361" i="14"/>
  <c r="AB360" i="14"/>
  <c r="AB359" i="14"/>
  <c r="AB358" i="14"/>
  <c r="AB357" i="14"/>
  <c r="AB356" i="14"/>
  <c r="AB355" i="14"/>
  <c r="AB354" i="14"/>
  <c r="AB353" i="14"/>
  <c r="AB352" i="14"/>
  <c r="AB351" i="14"/>
  <c r="AB350" i="14"/>
  <c r="AB349" i="14"/>
  <c r="AB348" i="14"/>
  <c r="AB347" i="14"/>
  <c r="AB346" i="14"/>
  <c r="AB345" i="14"/>
  <c r="AB344" i="14"/>
  <c r="AB343" i="14"/>
  <c r="AB342" i="14"/>
  <c r="AB341" i="14"/>
  <c r="AB340" i="14"/>
  <c r="AB339" i="14"/>
  <c r="AB338" i="14"/>
  <c r="AB337" i="14"/>
  <c r="AB336" i="14"/>
  <c r="AB335" i="14"/>
  <c r="AB334" i="14"/>
  <c r="AB333" i="14"/>
  <c r="AB332" i="14"/>
  <c r="AB331" i="14"/>
  <c r="AB330" i="14"/>
  <c r="AB329" i="14"/>
  <c r="AB328" i="14"/>
  <c r="AB327" i="14"/>
  <c r="AB326" i="14"/>
  <c r="AB325" i="14"/>
  <c r="AB324" i="14"/>
  <c r="AB323" i="14"/>
  <c r="AB322" i="14"/>
  <c r="AB321" i="14"/>
  <c r="AB320" i="14"/>
  <c r="AB319" i="14"/>
  <c r="AB318" i="14"/>
  <c r="AB317" i="14"/>
  <c r="AB316" i="14"/>
  <c r="AB315" i="14"/>
  <c r="AB314" i="14"/>
  <c r="AB313" i="14"/>
  <c r="AB312" i="14"/>
  <c r="AB311" i="14"/>
  <c r="AB310" i="14"/>
  <c r="AB309" i="14"/>
  <c r="AB308" i="14"/>
  <c r="AB307" i="14"/>
  <c r="AB306" i="14"/>
  <c r="AB305" i="14"/>
  <c r="AB304" i="14"/>
  <c r="AB303" i="14"/>
  <c r="AB302" i="14"/>
  <c r="AB301" i="14"/>
  <c r="AB300" i="14"/>
  <c r="AB299" i="14"/>
  <c r="AB298" i="14"/>
  <c r="AB297" i="14"/>
  <c r="AB296" i="14"/>
  <c r="AB295" i="14"/>
  <c r="AB294" i="14"/>
  <c r="AB293" i="14"/>
  <c r="AB292" i="14"/>
  <c r="AB291" i="14"/>
  <c r="AB290" i="14"/>
  <c r="AB289" i="14"/>
  <c r="AB288" i="14"/>
  <c r="AB287" i="14"/>
  <c r="AB286" i="14"/>
  <c r="AB285" i="14"/>
  <c r="AB284" i="14"/>
  <c r="AB283" i="14"/>
  <c r="AB282" i="14"/>
  <c r="AB281" i="14"/>
  <c r="AB280" i="14"/>
  <c r="AB279" i="14"/>
  <c r="AB278" i="14"/>
  <c r="AB277" i="14"/>
  <c r="AB276" i="14"/>
  <c r="AB275" i="14"/>
  <c r="AB274" i="14"/>
  <c r="AB273" i="14"/>
  <c r="AB272" i="14"/>
  <c r="AB271" i="14"/>
  <c r="AB270" i="14"/>
  <c r="AB269" i="14"/>
  <c r="AB268" i="14"/>
  <c r="AB267" i="14"/>
  <c r="AB266" i="14"/>
  <c r="AB265" i="14"/>
  <c r="AB264" i="14"/>
  <c r="AB263" i="14"/>
  <c r="AB262" i="14"/>
  <c r="AB261" i="14"/>
  <c r="AB260" i="14"/>
  <c r="AB259" i="14"/>
  <c r="AB258" i="14"/>
  <c r="AB257" i="14"/>
  <c r="AB256" i="14"/>
  <c r="AB255" i="14"/>
  <c r="AB254" i="14"/>
  <c r="AB253" i="14"/>
  <c r="AB252" i="14"/>
  <c r="AB251" i="14"/>
  <c r="AB250" i="14"/>
  <c r="AB249" i="14"/>
  <c r="AB248" i="14"/>
  <c r="AB247" i="14"/>
  <c r="AB246" i="14"/>
  <c r="AB245" i="14"/>
  <c r="AB244" i="14"/>
  <c r="AB243" i="14"/>
  <c r="AB242" i="14"/>
  <c r="AB241" i="14"/>
  <c r="AB240" i="14"/>
  <c r="AB239" i="14"/>
  <c r="AB238" i="14"/>
  <c r="AB237" i="14"/>
  <c r="AB236" i="14"/>
  <c r="AB235" i="14"/>
  <c r="AB234" i="14"/>
  <c r="AB233" i="14"/>
  <c r="AB232" i="14"/>
  <c r="AB231" i="14"/>
  <c r="AB230" i="14"/>
  <c r="AB229" i="14"/>
  <c r="AB228" i="14"/>
  <c r="AB227" i="14"/>
  <c r="AB226" i="14"/>
  <c r="AB225" i="14"/>
  <c r="AB224" i="14"/>
  <c r="AB223" i="14"/>
  <c r="AB222" i="14"/>
  <c r="AB221" i="14"/>
  <c r="AB220" i="14"/>
  <c r="AB219" i="14"/>
  <c r="AB218" i="14"/>
  <c r="AB217" i="14"/>
  <c r="AB216" i="14"/>
  <c r="AB215" i="14"/>
  <c r="AB214" i="14"/>
  <c r="AB213" i="14"/>
  <c r="AB212" i="14"/>
  <c r="AB211" i="14"/>
  <c r="AB210" i="14"/>
  <c r="AB209" i="14"/>
  <c r="AB208" i="14"/>
  <c r="AB207" i="14"/>
  <c r="AB206" i="14"/>
  <c r="AB205" i="14"/>
  <c r="AB204" i="14"/>
  <c r="AB203" i="14"/>
  <c r="AB202" i="14"/>
  <c r="AB201" i="14"/>
  <c r="AB200" i="14"/>
  <c r="AB199" i="14"/>
  <c r="AB198" i="14"/>
  <c r="AB197" i="14"/>
  <c r="AB196" i="14"/>
  <c r="AB195" i="14"/>
  <c r="AB194" i="14"/>
  <c r="AB193" i="14"/>
  <c r="AB192" i="14"/>
  <c r="AB191" i="14"/>
  <c r="AB190" i="14"/>
  <c r="AB189" i="14"/>
  <c r="AB188" i="14"/>
  <c r="AB187" i="14"/>
  <c r="AB186" i="14"/>
  <c r="AB185" i="14"/>
  <c r="AB184" i="14"/>
  <c r="AB183" i="14"/>
  <c r="AB182" i="14"/>
  <c r="AB181" i="14"/>
  <c r="AB180" i="14"/>
  <c r="AB179" i="14"/>
  <c r="AB178" i="14"/>
  <c r="AB177" i="14"/>
  <c r="AB176" i="14"/>
  <c r="AB175" i="14"/>
  <c r="AB174" i="14"/>
  <c r="AB173" i="14"/>
  <c r="AB172" i="14"/>
  <c r="AB171" i="14"/>
  <c r="AB170" i="14"/>
  <c r="AB169" i="14"/>
  <c r="AB168" i="14"/>
  <c r="AB167" i="14"/>
  <c r="AB166" i="14"/>
  <c r="AB165" i="14"/>
  <c r="AB164" i="14"/>
  <c r="AB163" i="14"/>
  <c r="AB162" i="14"/>
  <c r="AB161" i="14"/>
  <c r="AB160" i="14"/>
  <c r="AB159" i="14"/>
  <c r="AB158" i="14"/>
  <c r="AB157" i="14"/>
  <c r="AB156" i="14"/>
  <c r="AB155" i="14"/>
  <c r="AB154" i="14"/>
  <c r="AB153" i="14"/>
  <c r="AB152" i="14"/>
  <c r="AB151" i="14"/>
  <c r="AB150" i="14"/>
  <c r="AB149" i="14"/>
  <c r="AB148" i="14"/>
  <c r="AB147" i="14"/>
  <c r="AB146" i="14"/>
  <c r="AB145" i="14"/>
  <c r="AB144" i="14"/>
  <c r="AB143" i="14"/>
  <c r="AB142" i="14"/>
  <c r="AB141" i="14"/>
  <c r="AB140" i="14"/>
  <c r="AB139" i="14"/>
  <c r="AB138" i="14"/>
  <c r="AB137" i="14"/>
  <c r="AB136" i="14"/>
  <c r="AB135" i="14"/>
  <c r="AB134" i="14"/>
  <c r="AB133" i="14"/>
  <c r="AB132" i="14"/>
  <c r="AB131" i="14"/>
  <c r="AB130" i="14"/>
  <c r="AB129" i="14"/>
  <c r="AB128" i="14"/>
  <c r="AB127" i="14"/>
  <c r="AB126" i="14"/>
  <c r="AB125" i="14"/>
  <c r="AB124" i="14"/>
  <c r="AB123" i="14"/>
  <c r="AB122" i="14"/>
  <c r="AB121" i="14"/>
  <c r="AB120" i="14"/>
  <c r="AB119" i="14"/>
  <c r="AB118" i="14"/>
  <c r="AB117" i="14"/>
  <c r="AB116" i="14"/>
  <c r="AB115" i="14"/>
  <c r="AB114" i="14"/>
  <c r="AB113" i="14"/>
  <c r="AB112" i="14"/>
  <c r="AB111" i="14"/>
  <c r="AB110" i="14"/>
  <c r="AB109" i="14"/>
  <c r="AB108" i="14"/>
  <c r="AB107" i="14"/>
  <c r="AB106" i="14"/>
  <c r="AB105" i="14"/>
  <c r="AB104" i="14"/>
  <c r="AB103" i="14"/>
  <c r="AB102" i="14"/>
  <c r="AB101" i="14"/>
  <c r="AB100" i="14"/>
  <c r="AB99" i="14"/>
  <c r="AB98" i="14"/>
  <c r="AB97" i="14"/>
  <c r="AB96" i="14"/>
  <c r="AB95" i="14"/>
  <c r="AB94" i="14"/>
  <c r="AB93" i="14"/>
  <c r="AB92" i="14"/>
  <c r="AB91" i="14"/>
  <c r="AB90" i="14"/>
  <c r="AB89" i="14"/>
  <c r="AB88" i="14"/>
  <c r="AB87" i="14"/>
  <c r="AB86" i="14"/>
  <c r="AB85" i="14"/>
  <c r="AB84" i="14"/>
  <c r="AB83" i="14"/>
  <c r="AB82" i="14"/>
  <c r="AB81" i="14"/>
  <c r="AB80" i="14"/>
  <c r="AB79" i="14"/>
  <c r="AB78" i="14"/>
  <c r="AB77" i="14"/>
  <c r="AB76" i="14"/>
  <c r="AB75" i="14"/>
  <c r="AB74" i="14"/>
  <c r="AB73" i="14"/>
  <c r="AB72" i="14"/>
  <c r="AB71" i="14"/>
  <c r="AB70" i="14"/>
  <c r="AB69" i="14"/>
  <c r="AB68" i="14"/>
  <c r="AB67" i="14"/>
  <c r="AB66" i="14"/>
  <c r="AB65" i="14"/>
  <c r="AB64" i="14"/>
  <c r="AB63" i="14"/>
  <c r="AB62" i="14"/>
  <c r="AB61" i="14"/>
  <c r="AB60" i="14"/>
  <c r="AB59" i="14"/>
  <c r="AB58" i="14"/>
  <c r="AB57" i="14"/>
  <c r="AB56" i="14"/>
  <c r="AB55" i="14"/>
  <c r="AB54" i="14"/>
  <c r="AB53" i="14"/>
  <c r="AB52" i="14"/>
  <c r="AB51" i="14"/>
  <c r="AB50" i="14"/>
  <c r="AB49" i="14"/>
  <c r="AB48" i="14"/>
  <c r="AB47" i="14"/>
  <c r="AB46" i="14"/>
  <c r="AB45" i="14"/>
  <c r="AB44" i="14"/>
  <c r="AB43" i="14"/>
  <c r="AB42" i="14"/>
  <c r="AB41" i="14"/>
  <c r="AB40" i="14"/>
  <c r="AB39" i="14"/>
  <c r="AB38" i="14"/>
  <c r="AB37" i="14"/>
  <c r="AB36" i="14"/>
  <c r="AB35" i="14"/>
  <c r="AB34" i="14"/>
  <c r="AB33" i="14"/>
  <c r="AB32" i="14"/>
  <c r="AB31" i="14"/>
  <c r="AB30" i="14"/>
  <c r="AB29" i="14"/>
  <c r="AB28" i="14"/>
  <c r="AB27" i="14"/>
  <c r="AB26" i="14"/>
  <c r="AB25" i="14"/>
  <c r="AB24" i="14"/>
  <c r="AB23" i="14"/>
  <c r="AB22" i="14"/>
  <c r="AB21" i="14"/>
  <c r="AB20" i="14"/>
  <c r="AB19" i="14"/>
  <c r="AB18" i="14"/>
  <c r="AB17" i="14"/>
  <c r="AB16" i="14"/>
  <c r="AB15" i="14"/>
  <c r="AB14" i="14"/>
  <c r="AB13" i="14"/>
  <c r="AB12" i="14"/>
  <c r="AB11" i="14"/>
  <c r="AB10" i="14"/>
  <c r="AB9" i="14"/>
  <c r="AB8" i="14"/>
  <c r="AB7" i="14"/>
  <c r="AB6" i="14"/>
  <c r="AB5" i="14"/>
  <c r="AB4" i="14"/>
  <c r="AB3" i="14"/>
  <c r="S3" i="14"/>
  <c r="T3" i="14"/>
  <c r="U3" i="14"/>
  <c r="V3" i="14"/>
  <c r="W3" i="14"/>
  <c r="X3" i="14"/>
  <c r="Y3" i="14"/>
  <c r="Z3" i="14"/>
  <c r="AA3" i="14"/>
  <c r="AC3" i="14"/>
  <c r="AD3" i="14"/>
  <c r="AE3" i="14"/>
  <c r="AF3" i="14"/>
  <c r="S4" i="14"/>
  <c r="T4" i="14"/>
  <c r="U4" i="14"/>
  <c r="V4" i="14"/>
  <c r="W4" i="14"/>
  <c r="X4" i="14"/>
  <c r="Y4" i="14"/>
  <c r="Z4" i="14"/>
  <c r="AA4" i="14"/>
  <c r="AC4" i="14"/>
  <c r="AD4" i="14"/>
  <c r="AE4" i="14"/>
  <c r="AF4" i="14"/>
  <c r="S5" i="14"/>
  <c r="T5" i="14"/>
  <c r="U5" i="14"/>
  <c r="V5" i="14"/>
  <c r="W5" i="14"/>
  <c r="X5" i="14"/>
  <c r="Y5" i="14"/>
  <c r="Z5" i="14"/>
  <c r="AA5" i="14"/>
  <c r="AC5" i="14"/>
  <c r="AD5" i="14"/>
  <c r="AE5" i="14"/>
  <c r="AF5" i="14"/>
  <c r="S6" i="14"/>
  <c r="T6" i="14"/>
  <c r="U6" i="14"/>
  <c r="V6" i="14"/>
  <c r="W6" i="14"/>
  <c r="X6" i="14"/>
  <c r="Y6" i="14"/>
  <c r="Z6" i="14"/>
  <c r="AA6" i="14"/>
  <c r="AC6" i="14"/>
  <c r="AD6" i="14"/>
  <c r="AE6" i="14"/>
  <c r="AF6" i="14"/>
  <c r="S7" i="14"/>
  <c r="T7" i="14"/>
  <c r="U7" i="14"/>
  <c r="V7" i="14"/>
  <c r="W7" i="14"/>
  <c r="X7" i="14"/>
  <c r="Y7" i="14"/>
  <c r="Z7" i="14"/>
  <c r="AA7" i="14"/>
  <c r="AC7" i="14"/>
  <c r="AD7" i="14"/>
  <c r="AE7" i="14"/>
  <c r="AF7" i="14"/>
  <c r="S8" i="14"/>
  <c r="T8" i="14"/>
  <c r="U8" i="14"/>
  <c r="V8" i="14"/>
  <c r="W8" i="14"/>
  <c r="X8" i="14"/>
  <c r="Y8" i="14"/>
  <c r="Z8" i="14"/>
  <c r="AA8" i="14"/>
  <c r="AC8" i="14"/>
  <c r="AD8" i="14"/>
  <c r="AE8" i="14"/>
  <c r="AF8" i="14"/>
  <c r="S9" i="14"/>
  <c r="T9" i="14"/>
  <c r="U9" i="14"/>
  <c r="V9" i="14"/>
  <c r="W9" i="14"/>
  <c r="X9" i="14"/>
  <c r="Y9" i="14"/>
  <c r="Z9" i="14"/>
  <c r="AA9" i="14"/>
  <c r="AC9" i="14"/>
  <c r="AD9" i="14"/>
  <c r="AE9" i="14"/>
  <c r="AF9" i="14"/>
  <c r="S10" i="14"/>
  <c r="T10" i="14"/>
  <c r="U10" i="14"/>
  <c r="V10" i="14"/>
  <c r="W10" i="14"/>
  <c r="X10" i="14"/>
  <c r="Y10" i="14"/>
  <c r="Z10" i="14"/>
  <c r="AA10" i="14"/>
  <c r="AC10" i="14"/>
  <c r="AD10" i="14"/>
  <c r="AE10" i="14"/>
  <c r="AF10" i="14"/>
  <c r="S11" i="14"/>
  <c r="T11" i="14"/>
  <c r="U11" i="14"/>
  <c r="V11" i="14"/>
  <c r="W11" i="14"/>
  <c r="X11" i="14"/>
  <c r="Y11" i="14"/>
  <c r="Z11" i="14"/>
  <c r="AA11" i="14"/>
  <c r="AC11" i="14"/>
  <c r="AD11" i="14"/>
  <c r="AE11" i="14"/>
  <c r="AF11" i="14"/>
  <c r="S12" i="14"/>
  <c r="T12" i="14"/>
  <c r="U12" i="14"/>
  <c r="V12" i="14"/>
  <c r="W12" i="14"/>
  <c r="X12" i="14"/>
  <c r="Y12" i="14"/>
  <c r="Z12" i="14"/>
  <c r="AA12" i="14"/>
  <c r="AC12" i="14"/>
  <c r="AD12" i="14"/>
  <c r="AE12" i="14"/>
  <c r="AF12" i="14"/>
  <c r="S13" i="14"/>
  <c r="T13" i="14"/>
  <c r="U13" i="14"/>
  <c r="V13" i="14"/>
  <c r="W13" i="14"/>
  <c r="X13" i="14"/>
  <c r="Y13" i="14"/>
  <c r="Z13" i="14"/>
  <c r="AA13" i="14"/>
  <c r="AC13" i="14"/>
  <c r="AD13" i="14"/>
  <c r="AE13" i="14"/>
  <c r="AF13" i="14"/>
  <c r="S14" i="14"/>
  <c r="T14" i="14"/>
  <c r="U14" i="14"/>
  <c r="V14" i="14"/>
  <c r="W14" i="14"/>
  <c r="X14" i="14"/>
  <c r="Y14" i="14"/>
  <c r="Z14" i="14"/>
  <c r="AA14" i="14"/>
  <c r="AC14" i="14"/>
  <c r="AD14" i="14"/>
  <c r="AE14" i="14"/>
  <c r="AF14" i="14"/>
  <c r="S15" i="14"/>
  <c r="T15" i="14"/>
  <c r="U15" i="14"/>
  <c r="V15" i="14"/>
  <c r="W15" i="14"/>
  <c r="X15" i="14"/>
  <c r="Y15" i="14"/>
  <c r="Z15" i="14"/>
  <c r="AA15" i="14"/>
  <c r="AC15" i="14"/>
  <c r="AD15" i="14"/>
  <c r="AE15" i="14"/>
  <c r="AF15" i="14"/>
  <c r="S16" i="14"/>
  <c r="T16" i="14"/>
  <c r="U16" i="14"/>
  <c r="V16" i="14"/>
  <c r="W16" i="14"/>
  <c r="X16" i="14"/>
  <c r="Y16" i="14"/>
  <c r="Z16" i="14"/>
  <c r="AA16" i="14"/>
  <c r="AC16" i="14"/>
  <c r="AD16" i="14"/>
  <c r="AE16" i="14"/>
  <c r="AF16" i="14"/>
  <c r="S17" i="14"/>
  <c r="T17" i="14"/>
  <c r="U17" i="14"/>
  <c r="V17" i="14"/>
  <c r="W17" i="14"/>
  <c r="X17" i="14"/>
  <c r="Y17" i="14"/>
  <c r="Z17" i="14"/>
  <c r="AA17" i="14"/>
  <c r="AC17" i="14"/>
  <c r="AD17" i="14"/>
  <c r="AE17" i="14"/>
  <c r="AF17" i="14"/>
  <c r="S18" i="14"/>
  <c r="T18" i="14"/>
  <c r="U18" i="14"/>
  <c r="V18" i="14"/>
  <c r="W18" i="14"/>
  <c r="X18" i="14"/>
  <c r="Y18" i="14"/>
  <c r="Z18" i="14"/>
  <c r="AA18" i="14"/>
  <c r="AC18" i="14"/>
  <c r="AD18" i="14"/>
  <c r="AE18" i="14"/>
  <c r="AF18" i="14"/>
  <c r="S19" i="14"/>
  <c r="T19" i="14"/>
  <c r="U19" i="14"/>
  <c r="V19" i="14"/>
  <c r="W19" i="14"/>
  <c r="X19" i="14"/>
  <c r="Y19" i="14"/>
  <c r="Z19" i="14"/>
  <c r="AA19" i="14"/>
  <c r="AC19" i="14"/>
  <c r="AD19" i="14"/>
  <c r="AE19" i="14"/>
  <c r="AF19" i="14"/>
  <c r="S20" i="14"/>
  <c r="T20" i="14"/>
  <c r="U20" i="14"/>
  <c r="V20" i="14"/>
  <c r="W20" i="14"/>
  <c r="X20" i="14"/>
  <c r="Y20" i="14"/>
  <c r="Z20" i="14"/>
  <c r="AA20" i="14"/>
  <c r="AC20" i="14"/>
  <c r="AD20" i="14"/>
  <c r="AE20" i="14"/>
  <c r="AF20" i="14"/>
  <c r="S21" i="14"/>
  <c r="T21" i="14"/>
  <c r="U21" i="14"/>
  <c r="V21" i="14"/>
  <c r="W21" i="14"/>
  <c r="X21" i="14"/>
  <c r="Y21" i="14"/>
  <c r="Z21" i="14"/>
  <c r="AA21" i="14"/>
  <c r="AC21" i="14"/>
  <c r="AD21" i="14"/>
  <c r="AE21" i="14"/>
  <c r="AF21" i="14"/>
  <c r="S22" i="14"/>
  <c r="T22" i="14"/>
  <c r="U22" i="14"/>
  <c r="V22" i="14"/>
  <c r="W22" i="14"/>
  <c r="X22" i="14"/>
  <c r="Y22" i="14"/>
  <c r="Z22" i="14"/>
  <c r="AA22" i="14"/>
  <c r="AC22" i="14"/>
  <c r="AD22" i="14"/>
  <c r="AE22" i="14"/>
  <c r="AF22" i="14"/>
  <c r="S23" i="14"/>
  <c r="T23" i="14"/>
  <c r="U23" i="14"/>
  <c r="V23" i="14"/>
  <c r="W23" i="14"/>
  <c r="X23" i="14"/>
  <c r="Y23" i="14"/>
  <c r="Z23" i="14"/>
  <c r="AA23" i="14"/>
  <c r="AC23" i="14"/>
  <c r="AD23" i="14"/>
  <c r="AE23" i="14"/>
  <c r="AF23" i="14"/>
  <c r="S24" i="14"/>
  <c r="T24" i="14"/>
  <c r="U24" i="14"/>
  <c r="V24" i="14"/>
  <c r="W24" i="14"/>
  <c r="X24" i="14"/>
  <c r="Y24" i="14"/>
  <c r="Z24" i="14"/>
  <c r="AA24" i="14"/>
  <c r="AC24" i="14"/>
  <c r="AD24" i="14"/>
  <c r="AE24" i="14"/>
  <c r="AF24" i="14"/>
  <c r="S25" i="14"/>
  <c r="T25" i="14"/>
  <c r="U25" i="14"/>
  <c r="V25" i="14"/>
  <c r="W25" i="14"/>
  <c r="X25" i="14"/>
  <c r="Y25" i="14"/>
  <c r="Z25" i="14"/>
  <c r="AA25" i="14"/>
  <c r="AC25" i="14"/>
  <c r="AD25" i="14"/>
  <c r="AE25" i="14"/>
  <c r="AF25" i="14"/>
  <c r="S26" i="14"/>
  <c r="T26" i="14"/>
  <c r="U26" i="14"/>
  <c r="V26" i="14"/>
  <c r="W26" i="14"/>
  <c r="X26" i="14"/>
  <c r="Y26" i="14"/>
  <c r="Z26" i="14"/>
  <c r="AA26" i="14"/>
  <c r="AC26" i="14"/>
  <c r="AD26" i="14"/>
  <c r="AE26" i="14"/>
  <c r="AF26" i="14"/>
  <c r="S27" i="14"/>
  <c r="T27" i="14"/>
  <c r="U27" i="14"/>
  <c r="V27" i="14"/>
  <c r="W27" i="14"/>
  <c r="X27" i="14"/>
  <c r="Y27" i="14"/>
  <c r="Z27" i="14"/>
  <c r="AA27" i="14"/>
  <c r="AC27" i="14"/>
  <c r="AD27" i="14"/>
  <c r="AE27" i="14"/>
  <c r="AF27" i="14"/>
  <c r="S28" i="14"/>
  <c r="T28" i="14"/>
  <c r="U28" i="14"/>
  <c r="V28" i="14"/>
  <c r="W28" i="14"/>
  <c r="X28" i="14"/>
  <c r="Y28" i="14"/>
  <c r="Z28" i="14"/>
  <c r="AA28" i="14"/>
  <c r="AC28" i="14"/>
  <c r="AD28" i="14"/>
  <c r="AE28" i="14"/>
  <c r="AF28" i="14"/>
  <c r="S29" i="14"/>
  <c r="T29" i="14"/>
  <c r="U29" i="14"/>
  <c r="V29" i="14"/>
  <c r="W29" i="14"/>
  <c r="X29" i="14"/>
  <c r="Y29" i="14"/>
  <c r="Z29" i="14"/>
  <c r="AA29" i="14"/>
  <c r="AC29" i="14"/>
  <c r="AD29" i="14"/>
  <c r="AE29" i="14"/>
  <c r="AF29" i="14"/>
  <c r="S30" i="14"/>
  <c r="T30" i="14"/>
  <c r="U30" i="14"/>
  <c r="V30" i="14"/>
  <c r="W30" i="14"/>
  <c r="X30" i="14"/>
  <c r="Y30" i="14"/>
  <c r="Z30" i="14"/>
  <c r="AA30" i="14"/>
  <c r="AC30" i="14"/>
  <c r="AD30" i="14"/>
  <c r="AE30" i="14"/>
  <c r="AF30" i="14"/>
  <c r="S31" i="14"/>
  <c r="T31" i="14"/>
  <c r="U31" i="14"/>
  <c r="V31" i="14"/>
  <c r="W31" i="14"/>
  <c r="X31" i="14"/>
  <c r="Y31" i="14"/>
  <c r="Z31" i="14"/>
  <c r="AA31" i="14"/>
  <c r="AC31" i="14"/>
  <c r="AD31" i="14"/>
  <c r="AE31" i="14"/>
  <c r="AF31" i="14"/>
  <c r="S32" i="14"/>
  <c r="T32" i="14"/>
  <c r="U32" i="14"/>
  <c r="V32" i="14"/>
  <c r="W32" i="14"/>
  <c r="X32" i="14"/>
  <c r="Y32" i="14"/>
  <c r="Z32" i="14"/>
  <c r="AA32" i="14"/>
  <c r="AC32" i="14"/>
  <c r="AD32" i="14"/>
  <c r="AE32" i="14"/>
  <c r="AF32" i="14"/>
  <c r="S33" i="14"/>
  <c r="T33" i="14"/>
  <c r="U33" i="14"/>
  <c r="V33" i="14"/>
  <c r="W33" i="14"/>
  <c r="X33" i="14"/>
  <c r="Y33" i="14"/>
  <c r="Z33" i="14"/>
  <c r="AA33" i="14"/>
  <c r="AC33" i="14"/>
  <c r="AD33" i="14"/>
  <c r="AE33" i="14"/>
  <c r="AF33" i="14"/>
  <c r="S34" i="14"/>
  <c r="T34" i="14"/>
  <c r="U34" i="14"/>
  <c r="V34" i="14"/>
  <c r="W34" i="14"/>
  <c r="X34" i="14"/>
  <c r="Y34" i="14"/>
  <c r="Z34" i="14"/>
  <c r="AA34" i="14"/>
  <c r="AC34" i="14"/>
  <c r="AD34" i="14"/>
  <c r="AE34" i="14"/>
  <c r="AF34" i="14"/>
  <c r="S35" i="14"/>
  <c r="T35" i="14"/>
  <c r="U35" i="14"/>
  <c r="V35" i="14"/>
  <c r="W35" i="14"/>
  <c r="X35" i="14"/>
  <c r="Y35" i="14"/>
  <c r="Z35" i="14"/>
  <c r="AA35" i="14"/>
  <c r="AC35" i="14"/>
  <c r="AD35" i="14"/>
  <c r="AE35" i="14"/>
  <c r="AF35" i="14"/>
  <c r="S36" i="14"/>
  <c r="T36" i="14"/>
  <c r="U36" i="14"/>
  <c r="V36" i="14"/>
  <c r="W36" i="14"/>
  <c r="X36" i="14"/>
  <c r="Y36" i="14"/>
  <c r="Z36" i="14"/>
  <c r="AA36" i="14"/>
  <c r="AC36" i="14"/>
  <c r="AD36" i="14"/>
  <c r="AE36" i="14"/>
  <c r="AF36" i="14"/>
  <c r="S37" i="14"/>
  <c r="T37" i="14"/>
  <c r="U37" i="14"/>
  <c r="V37" i="14"/>
  <c r="W37" i="14"/>
  <c r="X37" i="14"/>
  <c r="Y37" i="14"/>
  <c r="Z37" i="14"/>
  <c r="AA37" i="14"/>
  <c r="AC37" i="14"/>
  <c r="AD37" i="14"/>
  <c r="AE37" i="14"/>
  <c r="AF37" i="14"/>
  <c r="S38" i="14"/>
  <c r="T38" i="14"/>
  <c r="U38" i="14"/>
  <c r="V38" i="14"/>
  <c r="W38" i="14"/>
  <c r="X38" i="14"/>
  <c r="Y38" i="14"/>
  <c r="Z38" i="14"/>
  <c r="AA38" i="14"/>
  <c r="AC38" i="14"/>
  <c r="AD38" i="14"/>
  <c r="AE38" i="14"/>
  <c r="AF38" i="14"/>
  <c r="S39" i="14"/>
  <c r="T39" i="14"/>
  <c r="U39" i="14"/>
  <c r="V39" i="14"/>
  <c r="W39" i="14"/>
  <c r="X39" i="14"/>
  <c r="Y39" i="14"/>
  <c r="Z39" i="14"/>
  <c r="AA39" i="14"/>
  <c r="AC39" i="14"/>
  <c r="AD39" i="14"/>
  <c r="AE39" i="14"/>
  <c r="AF39" i="14"/>
  <c r="S40" i="14"/>
  <c r="T40" i="14"/>
  <c r="U40" i="14"/>
  <c r="V40" i="14"/>
  <c r="W40" i="14"/>
  <c r="X40" i="14"/>
  <c r="Y40" i="14"/>
  <c r="Z40" i="14"/>
  <c r="AA40" i="14"/>
  <c r="AC40" i="14"/>
  <c r="AD40" i="14"/>
  <c r="AE40" i="14"/>
  <c r="AF40" i="14"/>
  <c r="S41" i="14"/>
  <c r="T41" i="14"/>
  <c r="U41" i="14"/>
  <c r="V41" i="14"/>
  <c r="W41" i="14"/>
  <c r="X41" i="14"/>
  <c r="Y41" i="14"/>
  <c r="Z41" i="14"/>
  <c r="AA41" i="14"/>
  <c r="AC41" i="14"/>
  <c r="AD41" i="14"/>
  <c r="AE41" i="14"/>
  <c r="AF41" i="14"/>
  <c r="S42" i="14"/>
  <c r="T42" i="14"/>
  <c r="U42" i="14"/>
  <c r="V42" i="14"/>
  <c r="W42" i="14"/>
  <c r="X42" i="14"/>
  <c r="Y42" i="14"/>
  <c r="Z42" i="14"/>
  <c r="AA42" i="14"/>
  <c r="AC42" i="14"/>
  <c r="AD42" i="14"/>
  <c r="AE42" i="14"/>
  <c r="AF42" i="14"/>
  <c r="S43" i="14"/>
  <c r="T43" i="14"/>
  <c r="U43" i="14"/>
  <c r="V43" i="14"/>
  <c r="W43" i="14"/>
  <c r="X43" i="14"/>
  <c r="Y43" i="14"/>
  <c r="Z43" i="14"/>
  <c r="AA43" i="14"/>
  <c r="AC43" i="14"/>
  <c r="AD43" i="14"/>
  <c r="AE43" i="14"/>
  <c r="AF43" i="14"/>
  <c r="S44" i="14"/>
  <c r="T44" i="14"/>
  <c r="U44" i="14"/>
  <c r="V44" i="14"/>
  <c r="W44" i="14"/>
  <c r="X44" i="14"/>
  <c r="Y44" i="14"/>
  <c r="Z44" i="14"/>
  <c r="AA44" i="14"/>
  <c r="AC44" i="14"/>
  <c r="AD44" i="14"/>
  <c r="AE44" i="14"/>
  <c r="AF44" i="14"/>
  <c r="S45" i="14"/>
  <c r="T45" i="14"/>
  <c r="U45" i="14"/>
  <c r="V45" i="14"/>
  <c r="W45" i="14"/>
  <c r="X45" i="14"/>
  <c r="Y45" i="14"/>
  <c r="Z45" i="14"/>
  <c r="AA45" i="14"/>
  <c r="AC45" i="14"/>
  <c r="AD45" i="14"/>
  <c r="AE45" i="14"/>
  <c r="AF45" i="14"/>
  <c r="S46" i="14"/>
  <c r="T46" i="14"/>
  <c r="U46" i="14"/>
  <c r="V46" i="14"/>
  <c r="W46" i="14"/>
  <c r="X46" i="14"/>
  <c r="Y46" i="14"/>
  <c r="Z46" i="14"/>
  <c r="AA46" i="14"/>
  <c r="AC46" i="14"/>
  <c r="AD46" i="14"/>
  <c r="AE46" i="14"/>
  <c r="AF46" i="14"/>
  <c r="S47" i="14"/>
  <c r="T47" i="14"/>
  <c r="U47" i="14"/>
  <c r="V47" i="14"/>
  <c r="W47" i="14"/>
  <c r="X47" i="14"/>
  <c r="Y47" i="14"/>
  <c r="Z47" i="14"/>
  <c r="AA47" i="14"/>
  <c r="AC47" i="14"/>
  <c r="AD47" i="14"/>
  <c r="AE47" i="14"/>
  <c r="AF47" i="14"/>
  <c r="S48" i="14"/>
  <c r="T48" i="14"/>
  <c r="U48" i="14"/>
  <c r="V48" i="14"/>
  <c r="W48" i="14"/>
  <c r="X48" i="14"/>
  <c r="Y48" i="14"/>
  <c r="Z48" i="14"/>
  <c r="AA48" i="14"/>
  <c r="AC48" i="14"/>
  <c r="AD48" i="14"/>
  <c r="AE48" i="14"/>
  <c r="AF48" i="14"/>
  <c r="S49" i="14"/>
  <c r="T49" i="14"/>
  <c r="U49" i="14"/>
  <c r="V49" i="14"/>
  <c r="W49" i="14"/>
  <c r="X49" i="14"/>
  <c r="Y49" i="14"/>
  <c r="Z49" i="14"/>
  <c r="AA49" i="14"/>
  <c r="AC49" i="14"/>
  <c r="AD49" i="14"/>
  <c r="AE49" i="14"/>
  <c r="AF49" i="14"/>
  <c r="S50" i="14"/>
  <c r="T50" i="14"/>
  <c r="U50" i="14"/>
  <c r="V50" i="14"/>
  <c r="W50" i="14"/>
  <c r="X50" i="14"/>
  <c r="Y50" i="14"/>
  <c r="Z50" i="14"/>
  <c r="AA50" i="14"/>
  <c r="AC50" i="14"/>
  <c r="AD50" i="14"/>
  <c r="AE50" i="14"/>
  <c r="AF50" i="14"/>
  <c r="S51" i="14"/>
  <c r="T51" i="14"/>
  <c r="U51" i="14"/>
  <c r="V51" i="14"/>
  <c r="W51" i="14"/>
  <c r="X51" i="14"/>
  <c r="Y51" i="14"/>
  <c r="Z51" i="14"/>
  <c r="AA51" i="14"/>
  <c r="AC51" i="14"/>
  <c r="AD51" i="14"/>
  <c r="AE51" i="14"/>
  <c r="AF51" i="14"/>
  <c r="S52" i="14"/>
  <c r="T52" i="14"/>
  <c r="U52" i="14"/>
  <c r="V52" i="14"/>
  <c r="W52" i="14"/>
  <c r="X52" i="14"/>
  <c r="Y52" i="14"/>
  <c r="Z52" i="14"/>
  <c r="AA52" i="14"/>
  <c r="AC52" i="14"/>
  <c r="AD52" i="14"/>
  <c r="AE52" i="14"/>
  <c r="AF52" i="14"/>
  <c r="S53" i="14"/>
  <c r="T53" i="14"/>
  <c r="U53" i="14"/>
  <c r="V53" i="14"/>
  <c r="W53" i="14"/>
  <c r="X53" i="14"/>
  <c r="Y53" i="14"/>
  <c r="Z53" i="14"/>
  <c r="AA53" i="14"/>
  <c r="AC53" i="14"/>
  <c r="AD53" i="14"/>
  <c r="AE53" i="14"/>
  <c r="AF53" i="14"/>
  <c r="S54" i="14"/>
  <c r="T54" i="14"/>
  <c r="U54" i="14"/>
  <c r="V54" i="14"/>
  <c r="W54" i="14"/>
  <c r="X54" i="14"/>
  <c r="Y54" i="14"/>
  <c r="Z54" i="14"/>
  <c r="AA54" i="14"/>
  <c r="AC54" i="14"/>
  <c r="AD54" i="14"/>
  <c r="AE54" i="14"/>
  <c r="AF54" i="14"/>
  <c r="S55" i="14"/>
  <c r="T55" i="14"/>
  <c r="U55" i="14"/>
  <c r="V55" i="14"/>
  <c r="W55" i="14"/>
  <c r="X55" i="14"/>
  <c r="Y55" i="14"/>
  <c r="Z55" i="14"/>
  <c r="AA55" i="14"/>
  <c r="AC55" i="14"/>
  <c r="AD55" i="14"/>
  <c r="AE55" i="14"/>
  <c r="AF55" i="14"/>
  <c r="S56" i="14"/>
  <c r="T56" i="14"/>
  <c r="U56" i="14"/>
  <c r="V56" i="14"/>
  <c r="W56" i="14"/>
  <c r="X56" i="14"/>
  <c r="Y56" i="14"/>
  <c r="Z56" i="14"/>
  <c r="AA56" i="14"/>
  <c r="AC56" i="14"/>
  <c r="AD56" i="14"/>
  <c r="AE56" i="14"/>
  <c r="AF56" i="14"/>
  <c r="S57" i="14"/>
  <c r="T57" i="14"/>
  <c r="U57" i="14"/>
  <c r="V57" i="14"/>
  <c r="W57" i="14"/>
  <c r="X57" i="14"/>
  <c r="Y57" i="14"/>
  <c r="Z57" i="14"/>
  <c r="AA57" i="14"/>
  <c r="AC57" i="14"/>
  <c r="AD57" i="14"/>
  <c r="AE57" i="14"/>
  <c r="AF57" i="14"/>
  <c r="S58" i="14"/>
  <c r="T58" i="14"/>
  <c r="U58" i="14"/>
  <c r="V58" i="14"/>
  <c r="W58" i="14"/>
  <c r="X58" i="14"/>
  <c r="Y58" i="14"/>
  <c r="Z58" i="14"/>
  <c r="AA58" i="14"/>
  <c r="AC58" i="14"/>
  <c r="AD58" i="14"/>
  <c r="AE58" i="14"/>
  <c r="AF58" i="14"/>
  <c r="S59" i="14"/>
  <c r="T59" i="14"/>
  <c r="U59" i="14"/>
  <c r="V59" i="14"/>
  <c r="W59" i="14"/>
  <c r="X59" i="14"/>
  <c r="Y59" i="14"/>
  <c r="Z59" i="14"/>
  <c r="AA59" i="14"/>
  <c r="AC59" i="14"/>
  <c r="AD59" i="14"/>
  <c r="AE59" i="14"/>
  <c r="AF59" i="14"/>
  <c r="S60" i="14"/>
  <c r="T60" i="14"/>
  <c r="U60" i="14"/>
  <c r="V60" i="14"/>
  <c r="W60" i="14"/>
  <c r="X60" i="14"/>
  <c r="Y60" i="14"/>
  <c r="Z60" i="14"/>
  <c r="AA60" i="14"/>
  <c r="AC60" i="14"/>
  <c r="AD60" i="14"/>
  <c r="AE60" i="14"/>
  <c r="AF60" i="14"/>
  <c r="S61" i="14"/>
  <c r="T61" i="14"/>
  <c r="U61" i="14"/>
  <c r="V61" i="14"/>
  <c r="W61" i="14"/>
  <c r="X61" i="14"/>
  <c r="Y61" i="14"/>
  <c r="Z61" i="14"/>
  <c r="AA61" i="14"/>
  <c r="AC61" i="14"/>
  <c r="AD61" i="14"/>
  <c r="AE61" i="14"/>
  <c r="AF61" i="14"/>
  <c r="S62" i="14"/>
  <c r="T62" i="14"/>
  <c r="U62" i="14"/>
  <c r="V62" i="14"/>
  <c r="W62" i="14"/>
  <c r="X62" i="14"/>
  <c r="Y62" i="14"/>
  <c r="Z62" i="14"/>
  <c r="AA62" i="14"/>
  <c r="AC62" i="14"/>
  <c r="AD62" i="14"/>
  <c r="AE62" i="14"/>
  <c r="AF62" i="14"/>
  <c r="S63" i="14"/>
  <c r="T63" i="14"/>
  <c r="U63" i="14"/>
  <c r="V63" i="14"/>
  <c r="W63" i="14"/>
  <c r="X63" i="14"/>
  <c r="Y63" i="14"/>
  <c r="Z63" i="14"/>
  <c r="AA63" i="14"/>
  <c r="AC63" i="14"/>
  <c r="AD63" i="14"/>
  <c r="AE63" i="14"/>
  <c r="AF63" i="14"/>
  <c r="S64" i="14"/>
  <c r="T64" i="14"/>
  <c r="U64" i="14"/>
  <c r="V64" i="14"/>
  <c r="W64" i="14"/>
  <c r="X64" i="14"/>
  <c r="Y64" i="14"/>
  <c r="Z64" i="14"/>
  <c r="AA64" i="14"/>
  <c r="AC64" i="14"/>
  <c r="AD64" i="14"/>
  <c r="AE64" i="14"/>
  <c r="AF64" i="14"/>
  <c r="S65" i="14"/>
  <c r="T65" i="14"/>
  <c r="U65" i="14"/>
  <c r="V65" i="14"/>
  <c r="W65" i="14"/>
  <c r="X65" i="14"/>
  <c r="Y65" i="14"/>
  <c r="Z65" i="14"/>
  <c r="AA65" i="14"/>
  <c r="AC65" i="14"/>
  <c r="AD65" i="14"/>
  <c r="AE65" i="14"/>
  <c r="AF65" i="14"/>
  <c r="S66" i="14"/>
  <c r="T66" i="14"/>
  <c r="U66" i="14"/>
  <c r="V66" i="14"/>
  <c r="W66" i="14"/>
  <c r="X66" i="14"/>
  <c r="Y66" i="14"/>
  <c r="Z66" i="14"/>
  <c r="AA66" i="14"/>
  <c r="AC66" i="14"/>
  <c r="AD66" i="14"/>
  <c r="AE66" i="14"/>
  <c r="AF66" i="14"/>
  <c r="S67" i="14"/>
  <c r="T67" i="14"/>
  <c r="U67" i="14"/>
  <c r="V67" i="14"/>
  <c r="W67" i="14"/>
  <c r="X67" i="14"/>
  <c r="Y67" i="14"/>
  <c r="Z67" i="14"/>
  <c r="AA67" i="14"/>
  <c r="AC67" i="14"/>
  <c r="AD67" i="14"/>
  <c r="AE67" i="14"/>
  <c r="AF67" i="14"/>
  <c r="S68" i="14"/>
  <c r="T68" i="14"/>
  <c r="U68" i="14"/>
  <c r="V68" i="14"/>
  <c r="W68" i="14"/>
  <c r="X68" i="14"/>
  <c r="Y68" i="14"/>
  <c r="Z68" i="14"/>
  <c r="AA68" i="14"/>
  <c r="AC68" i="14"/>
  <c r="AD68" i="14"/>
  <c r="AE68" i="14"/>
  <c r="AF68" i="14"/>
  <c r="S69" i="14"/>
  <c r="T69" i="14"/>
  <c r="U69" i="14"/>
  <c r="V69" i="14"/>
  <c r="W69" i="14"/>
  <c r="X69" i="14"/>
  <c r="Y69" i="14"/>
  <c r="Z69" i="14"/>
  <c r="AA69" i="14"/>
  <c r="AC69" i="14"/>
  <c r="AD69" i="14"/>
  <c r="AE69" i="14"/>
  <c r="AF69" i="14"/>
  <c r="S70" i="14"/>
  <c r="T70" i="14"/>
  <c r="U70" i="14"/>
  <c r="V70" i="14"/>
  <c r="W70" i="14"/>
  <c r="X70" i="14"/>
  <c r="Y70" i="14"/>
  <c r="Z70" i="14"/>
  <c r="AA70" i="14"/>
  <c r="AC70" i="14"/>
  <c r="AD70" i="14"/>
  <c r="AE70" i="14"/>
  <c r="AF70" i="14"/>
  <c r="S71" i="14"/>
  <c r="T71" i="14"/>
  <c r="U71" i="14"/>
  <c r="V71" i="14"/>
  <c r="W71" i="14"/>
  <c r="X71" i="14"/>
  <c r="Y71" i="14"/>
  <c r="Z71" i="14"/>
  <c r="AA71" i="14"/>
  <c r="AC71" i="14"/>
  <c r="AD71" i="14"/>
  <c r="AE71" i="14"/>
  <c r="AF71" i="14"/>
  <c r="S72" i="14"/>
  <c r="T72" i="14"/>
  <c r="U72" i="14"/>
  <c r="V72" i="14"/>
  <c r="W72" i="14"/>
  <c r="X72" i="14"/>
  <c r="Y72" i="14"/>
  <c r="Z72" i="14"/>
  <c r="AA72" i="14"/>
  <c r="AC72" i="14"/>
  <c r="AD72" i="14"/>
  <c r="AE72" i="14"/>
  <c r="AF72" i="14"/>
  <c r="S73" i="14"/>
  <c r="T73" i="14"/>
  <c r="U73" i="14"/>
  <c r="V73" i="14"/>
  <c r="W73" i="14"/>
  <c r="X73" i="14"/>
  <c r="Y73" i="14"/>
  <c r="Z73" i="14"/>
  <c r="AA73" i="14"/>
  <c r="AC73" i="14"/>
  <c r="AD73" i="14"/>
  <c r="AE73" i="14"/>
  <c r="AF73" i="14"/>
  <c r="S74" i="14"/>
  <c r="T74" i="14"/>
  <c r="U74" i="14"/>
  <c r="V74" i="14"/>
  <c r="W74" i="14"/>
  <c r="X74" i="14"/>
  <c r="Y74" i="14"/>
  <c r="Z74" i="14"/>
  <c r="AA74" i="14"/>
  <c r="AC74" i="14"/>
  <c r="AD74" i="14"/>
  <c r="AE74" i="14"/>
  <c r="AF74" i="14"/>
  <c r="S75" i="14"/>
  <c r="T75" i="14"/>
  <c r="U75" i="14"/>
  <c r="V75" i="14"/>
  <c r="W75" i="14"/>
  <c r="X75" i="14"/>
  <c r="Y75" i="14"/>
  <c r="Z75" i="14"/>
  <c r="AA75" i="14"/>
  <c r="AC75" i="14"/>
  <c r="AD75" i="14"/>
  <c r="AE75" i="14"/>
  <c r="AF75" i="14"/>
  <c r="S76" i="14"/>
  <c r="T76" i="14"/>
  <c r="U76" i="14"/>
  <c r="V76" i="14"/>
  <c r="W76" i="14"/>
  <c r="X76" i="14"/>
  <c r="Y76" i="14"/>
  <c r="Z76" i="14"/>
  <c r="AA76" i="14"/>
  <c r="AC76" i="14"/>
  <c r="AD76" i="14"/>
  <c r="AE76" i="14"/>
  <c r="AF76" i="14"/>
  <c r="S77" i="14"/>
  <c r="T77" i="14"/>
  <c r="U77" i="14"/>
  <c r="V77" i="14"/>
  <c r="W77" i="14"/>
  <c r="X77" i="14"/>
  <c r="Y77" i="14"/>
  <c r="Z77" i="14"/>
  <c r="AA77" i="14"/>
  <c r="AC77" i="14"/>
  <c r="AD77" i="14"/>
  <c r="AE77" i="14"/>
  <c r="AF77" i="14"/>
  <c r="S78" i="14"/>
  <c r="T78" i="14"/>
  <c r="U78" i="14"/>
  <c r="V78" i="14"/>
  <c r="W78" i="14"/>
  <c r="X78" i="14"/>
  <c r="Y78" i="14"/>
  <c r="Z78" i="14"/>
  <c r="AA78" i="14"/>
  <c r="AC78" i="14"/>
  <c r="AD78" i="14"/>
  <c r="AE78" i="14"/>
  <c r="AF78" i="14"/>
  <c r="S79" i="14"/>
  <c r="T79" i="14"/>
  <c r="U79" i="14"/>
  <c r="V79" i="14"/>
  <c r="W79" i="14"/>
  <c r="X79" i="14"/>
  <c r="Y79" i="14"/>
  <c r="Z79" i="14"/>
  <c r="AA79" i="14"/>
  <c r="AC79" i="14"/>
  <c r="AD79" i="14"/>
  <c r="AE79" i="14"/>
  <c r="AF79" i="14"/>
  <c r="S80" i="14"/>
  <c r="T80" i="14"/>
  <c r="U80" i="14"/>
  <c r="V80" i="14"/>
  <c r="W80" i="14"/>
  <c r="X80" i="14"/>
  <c r="Y80" i="14"/>
  <c r="Z80" i="14"/>
  <c r="AA80" i="14"/>
  <c r="AC80" i="14"/>
  <c r="AD80" i="14"/>
  <c r="AE80" i="14"/>
  <c r="AF80" i="14"/>
  <c r="S81" i="14"/>
  <c r="T81" i="14"/>
  <c r="U81" i="14"/>
  <c r="V81" i="14"/>
  <c r="W81" i="14"/>
  <c r="X81" i="14"/>
  <c r="Y81" i="14"/>
  <c r="Z81" i="14"/>
  <c r="AA81" i="14"/>
  <c r="AC81" i="14"/>
  <c r="AD81" i="14"/>
  <c r="AE81" i="14"/>
  <c r="AF81" i="14"/>
  <c r="S82" i="14"/>
  <c r="T82" i="14"/>
  <c r="U82" i="14"/>
  <c r="V82" i="14"/>
  <c r="W82" i="14"/>
  <c r="X82" i="14"/>
  <c r="Y82" i="14"/>
  <c r="Z82" i="14"/>
  <c r="AA82" i="14"/>
  <c r="AC82" i="14"/>
  <c r="AD82" i="14"/>
  <c r="AE82" i="14"/>
  <c r="AF82" i="14"/>
  <c r="S83" i="14"/>
  <c r="T83" i="14"/>
  <c r="U83" i="14"/>
  <c r="V83" i="14"/>
  <c r="W83" i="14"/>
  <c r="X83" i="14"/>
  <c r="Y83" i="14"/>
  <c r="Z83" i="14"/>
  <c r="AA83" i="14"/>
  <c r="AC83" i="14"/>
  <c r="AD83" i="14"/>
  <c r="AE83" i="14"/>
  <c r="AF83" i="14"/>
  <c r="S84" i="14"/>
  <c r="T84" i="14"/>
  <c r="U84" i="14"/>
  <c r="V84" i="14"/>
  <c r="W84" i="14"/>
  <c r="X84" i="14"/>
  <c r="Y84" i="14"/>
  <c r="Z84" i="14"/>
  <c r="AA84" i="14"/>
  <c r="AC84" i="14"/>
  <c r="AD84" i="14"/>
  <c r="AE84" i="14"/>
  <c r="AF84" i="14"/>
  <c r="S85" i="14"/>
  <c r="T85" i="14"/>
  <c r="U85" i="14"/>
  <c r="V85" i="14"/>
  <c r="W85" i="14"/>
  <c r="X85" i="14"/>
  <c r="Y85" i="14"/>
  <c r="Z85" i="14"/>
  <c r="AA85" i="14"/>
  <c r="AC85" i="14"/>
  <c r="AD85" i="14"/>
  <c r="AE85" i="14"/>
  <c r="AF85" i="14"/>
  <c r="S86" i="14"/>
  <c r="T86" i="14"/>
  <c r="U86" i="14"/>
  <c r="V86" i="14"/>
  <c r="W86" i="14"/>
  <c r="X86" i="14"/>
  <c r="Y86" i="14"/>
  <c r="Z86" i="14"/>
  <c r="AA86" i="14"/>
  <c r="AC86" i="14"/>
  <c r="AD86" i="14"/>
  <c r="AE86" i="14"/>
  <c r="AF86" i="14"/>
  <c r="S87" i="14"/>
  <c r="T87" i="14"/>
  <c r="U87" i="14"/>
  <c r="V87" i="14"/>
  <c r="W87" i="14"/>
  <c r="X87" i="14"/>
  <c r="Y87" i="14"/>
  <c r="Z87" i="14"/>
  <c r="AA87" i="14"/>
  <c r="AC87" i="14"/>
  <c r="AD87" i="14"/>
  <c r="AE87" i="14"/>
  <c r="AF87" i="14"/>
  <c r="S88" i="14"/>
  <c r="T88" i="14"/>
  <c r="U88" i="14"/>
  <c r="V88" i="14"/>
  <c r="W88" i="14"/>
  <c r="X88" i="14"/>
  <c r="Y88" i="14"/>
  <c r="Z88" i="14"/>
  <c r="AA88" i="14"/>
  <c r="AC88" i="14"/>
  <c r="AD88" i="14"/>
  <c r="AE88" i="14"/>
  <c r="AF88" i="14"/>
  <c r="S89" i="14"/>
  <c r="T89" i="14"/>
  <c r="U89" i="14"/>
  <c r="V89" i="14"/>
  <c r="W89" i="14"/>
  <c r="X89" i="14"/>
  <c r="Y89" i="14"/>
  <c r="Z89" i="14"/>
  <c r="AA89" i="14"/>
  <c r="AC89" i="14"/>
  <c r="AD89" i="14"/>
  <c r="AE89" i="14"/>
  <c r="AF89" i="14"/>
  <c r="S90" i="14"/>
  <c r="T90" i="14"/>
  <c r="U90" i="14"/>
  <c r="V90" i="14"/>
  <c r="W90" i="14"/>
  <c r="X90" i="14"/>
  <c r="Y90" i="14"/>
  <c r="Z90" i="14"/>
  <c r="AA90" i="14"/>
  <c r="AC90" i="14"/>
  <c r="AD90" i="14"/>
  <c r="AE90" i="14"/>
  <c r="AF90" i="14"/>
  <c r="S91" i="14"/>
  <c r="T91" i="14"/>
  <c r="U91" i="14"/>
  <c r="V91" i="14"/>
  <c r="W91" i="14"/>
  <c r="X91" i="14"/>
  <c r="Y91" i="14"/>
  <c r="Z91" i="14"/>
  <c r="AA91" i="14"/>
  <c r="AC91" i="14"/>
  <c r="AD91" i="14"/>
  <c r="AE91" i="14"/>
  <c r="AF91" i="14"/>
  <c r="S92" i="14"/>
  <c r="T92" i="14"/>
  <c r="U92" i="14"/>
  <c r="V92" i="14"/>
  <c r="W92" i="14"/>
  <c r="X92" i="14"/>
  <c r="Y92" i="14"/>
  <c r="Z92" i="14"/>
  <c r="AA92" i="14"/>
  <c r="AC92" i="14"/>
  <c r="AD92" i="14"/>
  <c r="AE92" i="14"/>
  <c r="AF92" i="14"/>
  <c r="S93" i="14"/>
  <c r="T93" i="14"/>
  <c r="U93" i="14"/>
  <c r="V93" i="14"/>
  <c r="W93" i="14"/>
  <c r="X93" i="14"/>
  <c r="Y93" i="14"/>
  <c r="Z93" i="14"/>
  <c r="AA93" i="14"/>
  <c r="AC93" i="14"/>
  <c r="AD93" i="14"/>
  <c r="AE93" i="14"/>
  <c r="AF93" i="14"/>
  <c r="S94" i="14"/>
  <c r="T94" i="14"/>
  <c r="U94" i="14"/>
  <c r="V94" i="14"/>
  <c r="W94" i="14"/>
  <c r="X94" i="14"/>
  <c r="Y94" i="14"/>
  <c r="Z94" i="14"/>
  <c r="AA94" i="14"/>
  <c r="AC94" i="14"/>
  <c r="AD94" i="14"/>
  <c r="AE94" i="14"/>
  <c r="AF94" i="14"/>
  <c r="S95" i="14"/>
  <c r="T95" i="14"/>
  <c r="U95" i="14"/>
  <c r="V95" i="14"/>
  <c r="W95" i="14"/>
  <c r="X95" i="14"/>
  <c r="Y95" i="14"/>
  <c r="Z95" i="14"/>
  <c r="AA95" i="14"/>
  <c r="AC95" i="14"/>
  <c r="AD95" i="14"/>
  <c r="AE95" i="14"/>
  <c r="AF95" i="14"/>
  <c r="S96" i="14"/>
  <c r="T96" i="14"/>
  <c r="U96" i="14"/>
  <c r="V96" i="14"/>
  <c r="W96" i="14"/>
  <c r="X96" i="14"/>
  <c r="Y96" i="14"/>
  <c r="Z96" i="14"/>
  <c r="AA96" i="14"/>
  <c r="AC96" i="14"/>
  <c r="AD96" i="14"/>
  <c r="AE96" i="14"/>
  <c r="AF96" i="14"/>
  <c r="S97" i="14"/>
  <c r="T97" i="14"/>
  <c r="U97" i="14"/>
  <c r="V97" i="14"/>
  <c r="W97" i="14"/>
  <c r="X97" i="14"/>
  <c r="Y97" i="14"/>
  <c r="Z97" i="14"/>
  <c r="AA97" i="14"/>
  <c r="AC97" i="14"/>
  <c r="AD97" i="14"/>
  <c r="AE97" i="14"/>
  <c r="AF97" i="14"/>
  <c r="S98" i="14"/>
  <c r="T98" i="14"/>
  <c r="U98" i="14"/>
  <c r="V98" i="14"/>
  <c r="W98" i="14"/>
  <c r="X98" i="14"/>
  <c r="Y98" i="14"/>
  <c r="Z98" i="14"/>
  <c r="AA98" i="14"/>
  <c r="AC98" i="14"/>
  <c r="AD98" i="14"/>
  <c r="AE98" i="14"/>
  <c r="AF98" i="14"/>
  <c r="S99" i="14"/>
  <c r="T99" i="14"/>
  <c r="U99" i="14"/>
  <c r="V99" i="14"/>
  <c r="W99" i="14"/>
  <c r="X99" i="14"/>
  <c r="Y99" i="14"/>
  <c r="Z99" i="14"/>
  <c r="AA99" i="14"/>
  <c r="AC99" i="14"/>
  <c r="AD99" i="14"/>
  <c r="AE99" i="14"/>
  <c r="AF99" i="14"/>
  <c r="S100" i="14"/>
  <c r="T100" i="14"/>
  <c r="U100" i="14"/>
  <c r="V100" i="14"/>
  <c r="W100" i="14"/>
  <c r="X100" i="14"/>
  <c r="Y100" i="14"/>
  <c r="Z100" i="14"/>
  <c r="AA100" i="14"/>
  <c r="AC100" i="14"/>
  <c r="AD100" i="14"/>
  <c r="AE100" i="14"/>
  <c r="AF100" i="14"/>
  <c r="S101" i="14"/>
  <c r="T101" i="14"/>
  <c r="U101" i="14"/>
  <c r="V101" i="14"/>
  <c r="W101" i="14"/>
  <c r="X101" i="14"/>
  <c r="Y101" i="14"/>
  <c r="Z101" i="14"/>
  <c r="AA101" i="14"/>
  <c r="AC101" i="14"/>
  <c r="AD101" i="14"/>
  <c r="AE101" i="14"/>
  <c r="AF101" i="14"/>
  <c r="S102" i="14"/>
  <c r="T102" i="14"/>
  <c r="U102" i="14"/>
  <c r="V102" i="14"/>
  <c r="W102" i="14"/>
  <c r="X102" i="14"/>
  <c r="Y102" i="14"/>
  <c r="Z102" i="14"/>
  <c r="AA102" i="14"/>
  <c r="AC102" i="14"/>
  <c r="AD102" i="14"/>
  <c r="AE102" i="14"/>
  <c r="AF102" i="14"/>
  <c r="S103" i="14"/>
  <c r="T103" i="14"/>
  <c r="U103" i="14"/>
  <c r="V103" i="14"/>
  <c r="W103" i="14"/>
  <c r="X103" i="14"/>
  <c r="Y103" i="14"/>
  <c r="Z103" i="14"/>
  <c r="AA103" i="14"/>
  <c r="AC103" i="14"/>
  <c r="AD103" i="14"/>
  <c r="AE103" i="14"/>
  <c r="AF103" i="14"/>
  <c r="S104" i="14"/>
  <c r="T104" i="14"/>
  <c r="U104" i="14"/>
  <c r="V104" i="14"/>
  <c r="W104" i="14"/>
  <c r="X104" i="14"/>
  <c r="Y104" i="14"/>
  <c r="Z104" i="14"/>
  <c r="AA104" i="14"/>
  <c r="AC104" i="14"/>
  <c r="AD104" i="14"/>
  <c r="AE104" i="14"/>
  <c r="AF104" i="14"/>
  <c r="S105" i="14"/>
  <c r="T105" i="14"/>
  <c r="U105" i="14"/>
  <c r="V105" i="14"/>
  <c r="W105" i="14"/>
  <c r="X105" i="14"/>
  <c r="Y105" i="14"/>
  <c r="Z105" i="14"/>
  <c r="AA105" i="14"/>
  <c r="AC105" i="14"/>
  <c r="AD105" i="14"/>
  <c r="AE105" i="14"/>
  <c r="AF105" i="14"/>
  <c r="S106" i="14"/>
  <c r="T106" i="14"/>
  <c r="U106" i="14"/>
  <c r="V106" i="14"/>
  <c r="W106" i="14"/>
  <c r="X106" i="14"/>
  <c r="Y106" i="14"/>
  <c r="Z106" i="14"/>
  <c r="AA106" i="14"/>
  <c r="AC106" i="14"/>
  <c r="AD106" i="14"/>
  <c r="AE106" i="14"/>
  <c r="AF106" i="14"/>
  <c r="S107" i="14"/>
  <c r="T107" i="14"/>
  <c r="U107" i="14"/>
  <c r="V107" i="14"/>
  <c r="W107" i="14"/>
  <c r="X107" i="14"/>
  <c r="Y107" i="14"/>
  <c r="Z107" i="14"/>
  <c r="AA107" i="14"/>
  <c r="AC107" i="14"/>
  <c r="AD107" i="14"/>
  <c r="AE107" i="14"/>
  <c r="AF107" i="14"/>
  <c r="S108" i="14"/>
  <c r="T108" i="14"/>
  <c r="U108" i="14"/>
  <c r="V108" i="14"/>
  <c r="W108" i="14"/>
  <c r="X108" i="14"/>
  <c r="Y108" i="14"/>
  <c r="Z108" i="14"/>
  <c r="AA108" i="14"/>
  <c r="AC108" i="14"/>
  <c r="AD108" i="14"/>
  <c r="AE108" i="14"/>
  <c r="AF108" i="14"/>
  <c r="S109" i="14"/>
  <c r="T109" i="14"/>
  <c r="U109" i="14"/>
  <c r="V109" i="14"/>
  <c r="W109" i="14"/>
  <c r="X109" i="14"/>
  <c r="Y109" i="14"/>
  <c r="Z109" i="14"/>
  <c r="AA109" i="14"/>
  <c r="AC109" i="14"/>
  <c r="AD109" i="14"/>
  <c r="AE109" i="14"/>
  <c r="AF109" i="14"/>
  <c r="S110" i="14"/>
  <c r="T110" i="14"/>
  <c r="U110" i="14"/>
  <c r="V110" i="14"/>
  <c r="W110" i="14"/>
  <c r="X110" i="14"/>
  <c r="Y110" i="14"/>
  <c r="Z110" i="14"/>
  <c r="AA110" i="14"/>
  <c r="AC110" i="14"/>
  <c r="AD110" i="14"/>
  <c r="AE110" i="14"/>
  <c r="AF110" i="14"/>
  <c r="S111" i="14"/>
  <c r="T111" i="14"/>
  <c r="U111" i="14"/>
  <c r="V111" i="14"/>
  <c r="W111" i="14"/>
  <c r="X111" i="14"/>
  <c r="Y111" i="14"/>
  <c r="Z111" i="14"/>
  <c r="AA111" i="14"/>
  <c r="AC111" i="14"/>
  <c r="AD111" i="14"/>
  <c r="AE111" i="14"/>
  <c r="AF111" i="14"/>
  <c r="S112" i="14"/>
  <c r="T112" i="14"/>
  <c r="U112" i="14"/>
  <c r="V112" i="14"/>
  <c r="W112" i="14"/>
  <c r="X112" i="14"/>
  <c r="Y112" i="14"/>
  <c r="Z112" i="14"/>
  <c r="AA112" i="14"/>
  <c r="AC112" i="14"/>
  <c r="AD112" i="14"/>
  <c r="AE112" i="14"/>
  <c r="AF112" i="14"/>
  <c r="S113" i="14"/>
  <c r="T113" i="14"/>
  <c r="U113" i="14"/>
  <c r="V113" i="14"/>
  <c r="W113" i="14"/>
  <c r="X113" i="14"/>
  <c r="Y113" i="14"/>
  <c r="Z113" i="14"/>
  <c r="AA113" i="14"/>
  <c r="AC113" i="14"/>
  <c r="AD113" i="14"/>
  <c r="AE113" i="14"/>
  <c r="AF113" i="14"/>
  <c r="S114" i="14"/>
  <c r="T114" i="14"/>
  <c r="U114" i="14"/>
  <c r="V114" i="14"/>
  <c r="W114" i="14"/>
  <c r="X114" i="14"/>
  <c r="Y114" i="14"/>
  <c r="Z114" i="14"/>
  <c r="AA114" i="14"/>
  <c r="AC114" i="14"/>
  <c r="AD114" i="14"/>
  <c r="AE114" i="14"/>
  <c r="AF114" i="14"/>
  <c r="S115" i="14"/>
  <c r="T115" i="14"/>
  <c r="U115" i="14"/>
  <c r="V115" i="14"/>
  <c r="W115" i="14"/>
  <c r="X115" i="14"/>
  <c r="Y115" i="14"/>
  <c r="Z115" i="14"/>
  <c r="AA115" i="14"/>
  <c r="AC115" i="14"/>
  <c r="AD115" i="14"/>
  <c r="AE115" i="14"/>
  <c r="AF115" i="14"/>
  <c r="S116" i="14"/>
  <c r="T116" i="14"/>
  <c r="U116" i="14"/>
  <c r="V116" i="14"/>
  <c r="W116" i="14"/>
  <c r="X116" i="14"/>
  <c r="Y116" i="14"/>
  <c r="Z116" i="14"/>
  <c r="AA116" i="14"/>
  <c r="AC116" i="14"/>
  <c r="AD116" i="14"/>
  <c r="AE116" i="14"/>
  <c r="AF116" i="14"/>
  <c r="S117" i="14"/>
  <c r="T117" i="14"/>
  <c r="U117" i="14"/>
  <c r="V117" i="14"/>
  <c r="W117" i="14"/>
  <c r="X117" i="14"/>
  <c r="Y117" i="14"/>
  <c r="Z117" i="14"/>
  <c r="AA117" i="14"/>
  <c r="AC117" i="14"/>
  <c r="AD117" i="14"/>
  <c r="AE117" i="14"/>
  <c r="AF117" i="14"/>
  <c r="S118" i="14"/>
  <c r="T118" i="14"/>
  <c r="U118" i="14"/>
  <c r="V118" i="14"/>
  <c r="W118" i="14"/>
  <c r="X118" i="14"/>
  <c r="Y118" i="14"/>
  <c r="Z118" i="14"/>
  <c r="AA118" i="14"/>
  <c r="AC118" i="14"/>
  <c r="AD118" i="14"/>
  <c r="AE118" i="14"/>
  <c r="AF118" i="14"/>
  <c r="S119" i="14"/>
  <c r="T119" i="14"/>
  <c r="U119" i="14"/>
  <c r="V119" i="14"/>
  <c r="W119" i="14"/>
  <c r="X119" i="14"/>
  <c r="Y119" i="14"/>
  <c r="Z119" i="14"/>
  <c r="AA119" i="14"/>
  <c r="AC119" i="14"/>
  <c r="AD119" i="14"/>
  <c r="AE119" i="14"/>
  <c r="AF119" i="14"/>
  <c r="S120" i="14"/>
  <c r="T120" i="14"/>
  <c r="U120" i="14"/>
  <c r="V120" i="14"/>
  <c r="W120" i="14"/>
  <c r="X120" i="14"/>
  <c r="Y120" i="14"/>
  <c r="Z120" i="14"/>
  <c r="AA120" i="14"/>
  <c r="AC120" i="14"/>
  <c r="AD120" i="14"/>
  <c r="AE120" i="14"/>
  <c r="AF120" i="14"/>
  <c r="S121" i="14"/>
  <c r="T121" i="14"/>
  <c r="U121" i="14"/>
  <c r="V121" i="14"/>
  <c r="W121" i="14"/>
  <c r="X121" i="14"/>
  <c r="Y121" i="14"/>
  <c r="Z121" i="14"/>
  <c r="AA121" i="14"/>
  <c r="AC121" i="14"/>
  <c r="AD121" i="14"/>
  <c r="AE121" i="14"/>
  <c r="AF121" i="14"/>
  <c r="S122" i="14"/>
  <c r="T122" i="14"/>
  <c r="U122" i="14"/>
  <c r="V122" i="14"/>
  <c r="W122" i="14"/>
  <c r="X122" i="14"/>
  <c r="Y122" i="14"/>
  <c r="Z122" i="14"/>
  <c r="AA122" i="14"/>
  <c r="AC122" i="14"/>
  <c r="AD122" i="14"/>
  <c r="AE122" i="14"/>
  <c r="AF122" i="14"/>
  <c r="S123" i="14"/>
  <c r="T123" i="14"/>
  <c r="U123" i="14"/>
  <c r="V123" i="14"/>
  <c r="W123" i="14"/>
  <c r="X123" i="14"/>
  <c r="Y123" i="14"/>
  <c r="Z123" i="14"/>
  <c r="AA123" i="14"/>
  <c r="AC123" i="14"/>
  <c r="AD123" i="14"/>
  <c r="AE123" i="14"/>
  <c r="AF123" i="14"/>
  <c r="S124" i="14"/>
  <c r="T124" i="14"/>
  <c r="U124" i="14"/>
  <c r="V124" i="14"/>
  <c r="W124" i="14"/>
  <c r="X124" i="14"/>
  <c r="Y124" i="14"/>
  <c r="Z124" i="14"/>
  <c r="AA124" i="14"/>
  <c r="AC124" i="14"/>
  <c r="AD124" i="14"/>
  <c r="AE124" i="14"/>
  <c r="AF124" i="14"/>
  <c r="S125" i="14"/>
  <c r="T125" i="14"/>
  <c r="U125" i="14"/>
  <c r="V125" i="14"/>
  <c r="W125" i="14"/>
  <c r="X125" i="14"/>
  <c r="Y125" i="14"/>
  <c r="Z125" i="14"/>
  <c r="AA125" i="14"/>
  <c r="AC125" i="14"/>
  <c r="AD125" i="14"/>
  <c r="AE125" i="14"/>
  <c r="AF125" i="14"/>
  <c r="S126" i="14"/>
  <c r="T126" i="14"/>
  <c r="U126" i="14"/>
  <c r="V126" i="14"/>
  <c r="W126" i="14"/>
  <c r="X126" i="14"/>
  <c r="Y126" i="14"/>
  <c r="Z126" i="14"/>
  <c r="AA126" i="14"/>
  <c r="AC126" i="14"/>
  <c r="AD126" i="14"/>
  <c r="AE126" i="14"/>
  <c r="AF126" i="14"/>
  <c r="S127" i="14"/>
  <c r="T127" i="14"/>
  <c r="U127" i="14"/>
  <c r="V127" i="14"/>
  <c r="W127" i="14"/>
  <c r="X127" i="14"/>
  <c r="Y127" i="14"/>
  <c r="Z127" i="14"/>
  <c r="AA127" i="14"/>
  <c r="AC127" i="14"/>
  <c r="AD127" i="14"/>
  <c r="AE127" i="14"/>
  <c r="AF127" i="14"/>
  <c r="S128" i="14"/>
  <c r="T128" i="14"/>
  <c r="U128" i="14"/>
  <c r="V128" i="14"/>
  <c r="W128" i="14"/>
  <c r="X128" i="14"/>
  <c r="Y128" i="14"/>
  <c r="Z128" i="14"/>
  <c r="AA128" i="14"/>
  <c r="AC128" i="14"/>
  <c r="AD128" i="14"/>
  <c r="AE128" i="14"/>
  <c r="AF128" i="14"/>
  <c r="S129" i="14"/>
  <c r="T129" i="14"/>
  <c r="U129" i="14"/>
  <c r="V129" i="14"/>
  <c r="W129" i="14"/>
  <c r="X129" i="14"/>
  <c r="Y129" i="14"/>
  <c r="Z129" i="14"/>
  <c r="AA129" i="14"/>
  <c r="AC129" i="14"/>
  <c r="AD129" i="14"/>
  <c r="AE129" i="14"/>
  <c r="AF129" i="14"/>
  <c r="S130" i="14"/>
  <c r="T130" i="14"/>
  <c r="U130" i="14"/>
  <c r="V130" i="14"/>
  <c r="W130" i="14"/>
  <c r="X130" i="14"/>
  <c r="Y130" i="14"/>
  <c r="Z130" i="14"/>
  <c r="AA130" i="14"/>
  <c r="AC130" i="14"/>
  <c r="AD130" i="14"/>
  <c r="AE130" i="14"/>
  <c r="AF130" i="14"/>
  <c r="S131" i="14"/>
  <c r="T131" i="14"/>
  <c r="U131" i="14"/>
  <c r="V131" i="14"/>
  <c r="W131" i="14"/>
  <c r="X131" i="14"/>
  <c r="Y131" i="14"/>
  <c r="Z131" i="14"/>
  <c r="AA131" i="14"/>
  <c r="AC131" i="14"/>
  <c r="AD131" i="14"/>
  <c r="AE131" i="14"/>
  <c r="AF131" i="14"/>
  <c r="S132" i="14"/>
  <c r="T132" i="14"/>
  <c r="U132" i="14"/>
  <c r="V132" i="14"/>
  <c r="W132" i="14"/>
  <c r="X132" i="14"/>
  <c r="Y132" i="14"/>
  <c r="Z132" i="14"/>
  <c r="AA132" i="14"/>
  <c r="AC132" i="14"/>
  <c r="AD132" i="14"/>
  <c r="AE132" i="14"/>
  <c r="AF132" i="14"/>
  <c r="S133" i="14"/>
  <c r="T133" i="14"/>
  <c r="U133" i="14"/>
  <c r="V133" i="14"/>
  <c r="W133" i="14"/>
  <c r="X133" i="14"/>
  <c r="Y133" i="14"/>
  <c r="Z133" i="14"/>
  <c r="AA133" i="14"/>
  <c r="AC133" i="14"/>
  <c r="AD133" i="14"/>
  <c r="AE133" i="14"/>
  <c r="AF133" i="14"/>
  <c r="S134" i="14"/>
  <c r="T134" i="14"/>
  <c r="U134" i="14"/>
  <c r="V134" i="14"/>
  <c r="W134" i="14"/>
  <c r="X134" i="14"/>
  <c r="Y134" i="14"/>
  <c r="Z134" i="14"/>
  <c r="AA134" i="14"/>
  <c r="AC134" i="14"/>
  <c r="AD134" i="14"/>
  <c r="AE134" i="14"/>
  <c r="AF134" i="14"/>
  <c r="S135" i="14"/>
  <c r="T135" i="14"/>
  <c r="U135" i="14"/>
  <c r="V135" i="14"/>
  <c r="W135" i="14"/>
  <c r="X135" i="14"/>
  <c r="Y135" i="14"/>
  <c r="Z135" i="14"/>
  <c r="AA135" i="14"/>
  <c r="AC135" i="14"/>
  <c r="AD135" i="14"/>
  <c r="AE135" i="14"/>
  <c r="AF135" i="14"/>
  <c r="S136" i="14"/>
  <c r="T136" i="14"/>
  <c r="U136" i="14"/>
  <c r="V136" i="14"/>
  <c r="W136" i="14"/>
  <c r="X136" i="14"/>
  <c r="Y136" i="14"/>
  <c r="Z136" i="14"/>
  <c r="AA136" i="14"/>
  <c r="AC136" i="14"/>
  <c r="AD136" i="14"/>
  <c r="AE136" i="14"/>
  <c r="AF136" i="14"/>
  <c r="S137" i="14"/>
  <c r="T137" i="14"/>
  <c r="U137" i="14"/>
  <c r="V137" i="14"/>
  <c r="W137" i="14"/>
  <c r="X137" i="14"/>
  <c r="Y137" i="14"/>
  <c r="Z137" i="14"/>
  <c r="AA137" i="14"/>
  <c r="AC137" i="14"/>
  <c r="AD137" i="14"/>
  <c r="AE137" i="14"/>
  <c r="AF137" i="14"/>
  <c r="S138" i="14"/>
  <c r="T138" i="14"/>
  <c r="U138" i="14"/>
  <c r="V138" i="14"/>
  <c r="W138" i="14"/>
  <c r="X138" i="14"/>
  <c r="Y138" i="14"/>
  <c r="Z138" i="14"/>
  <c r="AA138" i="14"/>
  <c r="AC138" i="14"/>
  <c r="AD138" i="14"/>
  <c r="AE138" i="14"/>
  <c r="AF138" i="14"/>
  <c r="S139" i="14"/>
  <c r="T139" i="14"/>
  <c r="U139" i="14"/>
  <c r="V139" i="14"/>
  <c r="W139" i="14"/>
  <c r="X139" i="14"/>
  <c r="Y139" i="14"/>
  <c r="Z139" i="14"/>
  <c r="AA139" i="14"/>
  <c r="AC139" i="14"/>
  <c r="AD139" i="14"/>
  <c r="AE139" i="14"/>
  <c r="AF139" i="14"/>
  <c r="S140" i="14"/>
  <c r="T140" i="14"/>
  <c r="U140" i="14"/>
  <c r="V140" i="14"/>
  <c r="W140" i="14"/>
  <c r="X140" i="14"/>
  <c r="Y140" i="14"/>
  <c r="Z140" i="14"/>
  <c r="AA140" i="14"/>
  <c r="AC140" i="14"/>
  <c r="AD140" i="14"/>
  <c r="AE140" i="14"/>
  <c r="AF140" i="14"/>
  <c r="S141" i="14"/>
  <c r="T141" i="14"/>
  <c r="U141" i="14"/>
  <c r="V141" i="14"/>
  <c r="W141" i="14"/>
  <c r="X141" i="14"/>
  <c r="Y141" i="14"/>
  <c r="Z141" i="14"/>
  <c r="AA141" i="14"/>
  <c r="AC141" i="14"/>
  <c r="AD141" i="14"/>
  <c r="AE141" i="14"/>
  <c r="AF141" i="14"/>
  <c r="S142" i="14"/>
  <c r="T142" i="14"/>
  <c r="U142" i="14"/>
  <c r="V142" i="14"/>
  <c r="W142" i="14"/>
  <c r="X142" i="14"/>
  <c r="Y142" i="14"/>
  <c r="Z142" i="14"/>
  <c r="AA142" i="14"/>
  <c r="AC142" i="14"/>
  <c r="AD142" i="14"/>
  <c r="AE142" i="14"/>
  <c r="AF142" i="14"/>
  <c r="S143" i="14"/>
  <c r="T143" i="14"/>
  <c r="U143" i="14"/>
  <c r="V143" i="14"/>
  <c r="W143" i="14"/>
  <c r="X143" i="14"/>
  <c r="Y143" i="14"/>
  <c r="Z143" i="14"/>
  <c r="AA143" i="14"/>
  <c r="AC143" i="14"/>
  <c r="AD143" i="14"/>
  <c r="AE143" i="14"/>
  <c r="AF143" i="14"/>
  <c r="S144" i="14"/>
  <c r="T144" i="14"/>
  <c r="U144" i="14"/>
  <c r="V144" i="14"/>
  <c r="W144" i="14"/>
  <c r="X144" i="14"/>
  <c r="Y144" i="14"/>
  <c r="Z144" i="14"/>
  <c r="AA144" i="14"/>
  <c r="AC144" i="14"/>
  <c r="AD144" i="14"/>
  <c r="AE144" i="14"/>
  <c r="AF144" i="14"/>
  <c r="S145" i="14"/>
  <c r="T145" i="14"/>
  <c r="U145" i="14"/>
  <c r="V145" i="14"/>
  <c r="W145" i="14"/>
  <c r="X145" i="14"/>
  <c r="Y145" i="14"/>
  <c r="Z145" i="14"/>
  <c r="AA145" i="14"/>
  <c r="AC145" i="14"/>
  <c r="AD145" i="14"/>
  <c r="AE145" i="14"/>
  <c r="AF145" i="14"/>
  <c r="S146" i="14"/>
  <c r="T146" i="14"/>
  <c r="U146" i="14"/>
  <c r="V146" i="14"/>
  <c r="W146" i="14"/>
  <c r="X146" i="14"/>
  <c r="Y146" i="14"/>
  <c r="Z146" i="14"/>
  <c r="AA146" i="14"/>
  <c r="AC146" i="14"/>
  <c r="AD146" i="14"/>
  <c r="AE146" i="14"/>
  <c r="AF146" i="14"/>
  <c r="S147" i="14"/>
  <c r="T147" i="14"/>
  <c r="U147" i="14"/>
  <c r="V147" i="14"/>
  <c r="W147" i="14"/>
  <c r="X147" i="14"/>
  <c r="Y147" i="14"/>
  <c r="Z147" i="14"/>
  <c r="AA147" i="14"/>
  <c r="AC147" i="14"/>
  <c r="AD147" i="14"/>
  <c r="AE147" i="14"/>
  <c r="AF147" i="14"/>
  <c r="S148" i="14"/>
  <c r="T148" i="14"/>
  <c r="U148" i="14"/>
  <c r="V148" i="14"/>
  <c r="W148" i="14"/>
  <c r="X148" i="14"/>
  <c r="Y148" i="14"/>
  <c r="Z148" i="14"/>
  <c r="AA148" i="14"/>
  <c r="AC148" i="14"/>
  <c r="AD148" i="14"/>
  <c r="AE148" i="14"/>
  <c r="AF148" i="14"/>
  <c r="S149" i="14"/>
  <c r="T149" i="14"/>
  <c r="U149" i="14"/>
  <c r="V149" i="14"/>
  <c r="W149" i="14"/>
  <c r="X149" i="14"/>
  <c r="Y149" i="14"/>
  <c r="Z149" i="14"/>
  <c r="AA149" i="14"/>
  <c r="AC149" i="14"/>
  <c r="AD149" i="14"/>
  <c r="AE149" i="14"/>
  <c r="AF149" i="14"/>
  <c r="S150" i="14"/>
  <c r="T150" i="14"/>
  <c r="U150" i="14"/>
  <c r="V150" i="14"/>
  <c r="W150" i="14"/>
  <c r="X150" i="14"/>
  <c r="Y150" i="14"/>
  <c r="Z150" i="14"/>
  <c r="AA150" i="14"/>
  <c r="AC150" i="14"/>
  <c r="AD150" i="14"/>
  <c r="AE150" i="14"/>
  <c r="AF150" i="14"/>
  <c r="S151" i="14"/>
  <c r="T151" i="14"/>
  <c r="U151" i="14"/>
  <c r="V151" i="14"/>
  <c r="W151" i="14"/>
  <c r="X151" i="14"/>
  <c r="Y151" i="14"/>
  <c r="Z151" i="14"/>
  <c r="AA151" i="14"/>
  <c r="AC151" i="14"/>
  <c r="AD151" i="14"/>
  <c r="AE151" i="14"/>
  <c r="AF151" i="14"/>
  <c r="S152" i="14"/>
  <c r="T152" i="14"/>
  <c r="U152" i="14"/>
  <c r="V152" i="14"/>
  <c r="W152" i="14"/>
  <c r="X152" i="14"/>
  <c r="Y152" i="14"/>
  <c r="Z152" i="14"/>
  <c r="AA152" i="14"/>
  <c r="AC152" i="14"/>
  <c r="AD152" i="14"/>
  <c r="AE152" i="14"/>
  <c r="AF152" i="14"/>
  <c r="S153" i="14"/>
  <c r="T153" i="14"/>
  <c r="U153" i="14"/>
  <c r="V153" i="14"/>
  <c r="W153" i="14"/>
  <c r="X153" i="14"/>
  <c r="Y153" i="14"/>
  <c r="Z153" i="14"/>
  <c r="AA153" i="14"/>
  <c r="AC153" i="14"/>
  <c r="AD153" i="14"/>
  <c r="AE153" i="14"/>
  <c r="AF153" i="14"/>
  <c r="S154" i="14"/>
  <c r="T154" i="14"/>
  <c r="U154" i="14"/>
  <c r="V154" i="14"/>
  <c r="W154" i="14"/>
  <c r="X154" i="14"/>
  <c r="Y154" i="14"/>
  <c r="Z154" i="14"/>
  <c r="AA154" i="14"/>
  <c r="AC154" i="14"/>
  <c r="AD154" i="14"/>
  <c r="AE154" i="14"/>
  <c r="AF154" i="14"/>
  <c r="S155" i="14"/>
  <c r="T155" i="14"/>
  <c r="U155" i="14"/>
  <c r="V155" i="14"/>
  <c r="W155" i="14"/>
  <c r="X155" i="14"/>
  <c r="Y155" i="14"/>
  <c r="Z155" i="14"/>
  <c r="AA155" i="14"/>
  <c r="AC155" i="14"/>
  <c r="AD155" i="14"/>
  <c r="AE155" i="14"/>
  <c r="AF155" i="14"/>
  <c r="S156" i="14"/>
  <c r="T156" i="14"/>
  <c r="U156" i="14"/>
  <c r="V156" i="14"/>
  <c r="W156" i="14"/>
  <c r="X156" i="14"/>
  <c r="Y156" i="14"/>
  <c r="Z156" i="14"/>
  <c r="AA156" i="14"/>
  <c r="AC156" i="14"/>
  <c r="AD156" i="14"/>
  <c r="AE156" i="14"/>
  <c r="AF156" i="14"/>
  <c r="S157" i="14"/>
  <c r="T157" i="14"/>
  <c r="U157" i="14"/>
  <c r="V157" i="14"/>
  <c r="W157" i="14"/>
  <c r="X157" i="14"/>
  <c r="Y157" i="14"/>
  <c r="Z157" i="14"/>
  <c r="AA157" i="14"/>
  <c r="AC157" i="14"/>
  <c r="AD157" i="14"/>
  <c r="AE157" i="14"/>
  <c r="AF157" i="14"/>
  <c r="S158" i="14"/>
  <c r="T158" i="14"/>
  <c r="U158" i="14"/>
  <c r="V158" i="14"/>
  <c r="W158" i="14"/>
  <c r="X158" i="14"/>
  <c r="Y158" i="14"/>
  <c r="Z158" i="14"/>
  <c r="AA158" i="14"/>
  <c r="AC158" i="14"/>
  <c r="AD158" i="14"/>
  <c r="AE158" i="14"/>
  <c r="AF158" i="14"/>
  <c r="S159" i="14"/>
  <c r="T159" i="14"/>
  <c r="U159" i="14"/>
  <c r="V159" i="14"/>
  <c r="W159" i="14"/>
  <c r="X159" i="14"/>
  <c r="Y159" i="14"/>
  <c r="Z159" i="14"/>
  <c r="AA159" i="14"/>
  <c r="AC159" i="14"/>
  <c r="AD159" i="14"/>
  <c r="AE159" i="14"/>
  <c r="AF159" i="14"/>
  <c r="S160" i="14"/>
  <c r="T160" i="14"/>
  <c r="U160" i="14"/>
  <c r="V160" i="14"/>
  <c r="W160" i="14"/>
  <c r="X160" i="14"/>
  <c r="Y160" i="14"/>
  <c r="Z160" i="14"/>
  <c r="AA160" i="14"/>
  <c r="AC160" i="14"/>
  <c r="AD160" i="14"/>
  <c r="AE160" i="14"/>
  <c r="AF160" i="14"/>
  <c r="S161" i="14"/>
  <c r="T161" i="14"/>
  <c r="U161" i="14"/>
  <c r="V161" i="14"/>
  <c r="W161" i="14"/>
  <c r="X161" i="14"/>
  <c r="Y161" i="14"/>
  <c r="Z161" i="14"/>
  <c r="AA161" i="14"/>
  <c r="AC161" i="14"/>
  <c r="AD161" i="14"/>
  <c r="AE161" i="14"/>
  <c r="AF161" i="14"/>
  <c r="S162" i="14"/>
  <c r="T162" i="14"/>
  <c r="U162" i="14"/>
  <c r="V162" i="14"/>
  <c r="W162" i="14"/>
  <c r="X162" i="14"/>
  <c r="Y162" i="14"/>
  <c r="Z162" i="14"/>
  <c r="AA162" i="14"/>
  <c r="AC162" i="14"/>
  <c r="AD162" i="14"/>
  <c r="AE162" i="14"/>
  <c r="AF162" i="14"/>
  <c r="S163" i="14"/>
  <c r="T163" i="14"/>
  <c r="U163" i="14"/>
  <c r="V163" i="14"/>
  <c r="W163" i="14"/>
  <c r="X163" i="14"/>
  <c r="Y163" i="14"/>
  <c r="Z163" i="14"/>
  <c r="AA163" i="14"/>
  <c r="AC163" i="14"/>
  <c r="AD163" i="14"/>
  <c r="AE163" i="14"/>
  <c r="AF163" i="14"/>
  <c r="S164" i="14"/>
  <c r="T164" i="14"/>
  <c r="U164" i="14"/>
  <c r="V164" i="14"/>
  <c r="W164" i="14"/>
  <c r="X164" i="14"/>
  <c r="Y164" i="14"/>
  <c r="Z164" i="14"/>
  <c r="AA164" i="14"/>
  <c r="AC164" i="14"/>
  <c r="AD164" i="14"/>
  <c r="AE164" i="14"/>
  <c r="AF164" i="14"/>
  <c r="S165" i="14"/>
  <c r="T165" i="14"/>
  <c r="U165" i="14"/>
  <c r="V165" i="14"/>
  <c r="W165" i="14"/>
  <c r="X165" i="14"/>
  <c r="Y165" i="14"/>
  <c r="Z165" i="14"/>
  <c r="AA165" i="14"/>
  <c r="AC165" i="14"/>
  <c r="AD165" i="14"/>
  <c r="AE165" i="14"/>
  <c r="AF165" i="14"/>
  <c r="S166" i="14"/>
  <c r="T166" i="14"/>
  <c r="U166" i="14"/>
  <c r="V166" i="14"/>
  <c r="W166" i="14"/>
  <c r="X166" i="14"/>
  <c r="Y166" i="14"/>
  <c r="Z166" i="14"/>
  <c r="AA166" i="14"/>
  <c r="AC166" i="14"/>
  <c r="AD166" i="14"/>
  <c r="AE166" i="14"/>
  <c r="AF166" i="14"/>
  <c r="S167" i="14"/>
  <c r="T167" i="14"/>
  <c r="U167" i="14"/>
  <c r="V167" i="14"/>
  <c r="W167" i="14"/>
  <c r="X167" i="14"/>
  <c r="Y167" i="14"/>
  <c r="Z167" i="14"/>
  <c r="AA167" i="14"/>
  <c r="AC167" i="14"/>
  <c r="AD167" i="14"/>
  <c r="AE167" i="14"/>
  <c r="AF167" i="14"/>
  <c r="S168" i="14"/>
  <c r="T168" i="14"/>
  <c r="U168" i="14"/>
  <c r="V168" i="14"/>
  <c r="W168" i="14"/>
  <c r="X168" i="14"/>
  <c r="Y168" i="14"/>
  <c r="Z168" i="14"/>
  <c r="AA168" i="14"/>
  <c r="AC168" i="14"/>
  <c r="AD168" i="14"/>
  <c r="AE168" i="14"/>
  <c r="AF168" i="14"/>
  <c r="S169" i="14"/>
  <c r="T169" i="14"/>
  <c r="U169" i="14"/>
  <c r="V169" i="14"/>
  <c r="W169" i="14"/>
  <c r="X169" i="14"/>
  <c r="Y169" i="14"/>
  <c r="Z169" i="14"/>
  <c r="AA169" i="14"/>
  <c r="AC169" i="14"/>
  <c r="AD169" i="14"/>
  <c r="AE169" i="14"/>
  <c r="AF169" i="14"/>
  <c r="S170" i="14"/>
  <c r="T170" i="14"/>
  <c r="U170" i="14"/>
  <c r="V170" i="14"/>
  <c r="W170" i="14"/>
  <c r="X170" i="14"/>
  <c r="Y170" i="14"/>
  <c r="Z170" i="14"/>
  <c r="AA170" i="14"/>
  <c r="AC170" i="14"/>
  <c r="AD170" i="14"/>
  <c r="AE170" i="14"/>
  <c r="AF170" i="14"/>
  <c r="S171" i="14"/>
  <c r="T171" i="14"/>
  <c r="U171" i="14"/>
  <c r="V171" i="14"/>
  <c r="W171" i="14"/>
  <c r="X171" i="14"/>
  <c r="Y171" i="14"/>
  <c r="Z171" i="14"/>
  <c r="AA171" i="14"/>
  <c r="AC171" i="14"/>
  <c r="AD171" i="14"/>
  <c r="AE171" i="14"/>
  <c r="AF171" i="14"/>
  <c r="S172" i="14"/>
  <c r="T172" i="14"/>
  <c r="U172" i="14"/>
  <c r="V172" i="14"/>
  <c r="W172" i="14"/>
  <c r="X172" i="14"/>
  <c r="Y172" i="14"/>
  <c r="Z172" i="14"/>
  <c r="AA172" i="14"/>
  <c r="AC172" i="14"/>
  <c r="AD172" i="14"/>
  <c r="AE172" i="14"/>
  <c r="AF172" i="14"/>
  <c r="S173" i="14"/>
  <c r="T173" i="14"/>
  <c r="U173" i="14"/>
  <c r="V173" i="14"/>
  <c r="W173" i="14"/>
  <c r="X173" i="14"/>
  <c r="Y173" i="14"/>
  <c r="Z173" i="14"/>
  <c r="AA173" i="14"/>
  <c r="AC173" i="14"/>
  <c r="AD173" i="14"/>
  <c r="AE173" i="14"/>
  <c r="AF173" i="14"/>
  <c r="S174" i="14"/>
  <c r="T174" i="14"/>
  <c r="U174" i="14"/>
  <c r="V174" i="14"/>
  <c r="W174" i="14"/>
  <c r="X174" i="14"/>
  <c r="Y174" i="14"/>
  <c r="Z174" i="14"/>
  <c r="AA174" i="14"/>
  <c r="AC174" i="14"/>
  <c r="AD174" i="14"/>
  <c r="AE174" i="14"/>
  <c r="AF174" i="14"/>
  <c r="S175" i="14"/>
  <c r="T175" i="14"/>
  <c r="U175" i="14"/>
  <c r="V175" i="14"/>
  <c r="W175" i="14"/>
  <c r="X175" i="14"/>
  <c r="Y175" i="14"/>
  <c r="Z175" i="14"/>
  <c r="AA175" i="14"/>
  <c r="AC175" i="14"/>
  <c r="AD175" i="14"/>
  <c r="AE175" i="14"/>
  <c r="AF175" i="14"/>
  <c r="S176" i="14"/>
  <c r="T176" i="14"/>
  <c r="U176" i="14"/>
  <c r="V176" i="14"/>
  <c r="W176" i="14"/>
  <c r="X176" i="14"/>
  <c r="Y176" i="14"/>
  <c r="Z176" i="14"/>
  <c r="AA176" i="14"/>
  <c r="AC176" i="14"/>
  <c r="AD176" i="14"/>
  <c r="AE176" i="14"/>
  <c r="AF176" i="14"/>
  <c r="S177" i="14"/>
  <c r="T177" i="14"/>
  <c r="U177" i="14"/>
  <c r="V177" i="14"/>
  <c r="W177" i="14"/>
  <c r="X177" i="14"/>
  <c r="Y177" i="14"/>
  <c r="Z177" i="14"/>
  <c r="AA177" i="14"/>
  <c r="AC177" i="14"/>
  <c r="AD177" i="14"/>
  <c r="AE177" i="14"/>
  <c r="AF177" i="14"/>
  <c r="S178" i="14"/>
  <c r="T178" i="14"/>
  <c r="U178" i="14"/>
  <c r="V178" i="14"/>
  <c r="W178" i="14"/>
  <c r="X178" i="14"/>
  <c r="Y178" i="14"/>
  <c r="Z178" i="14"/>
  <c r="AA178" i="14"/>
  <c r="AC178" i="14"/>
  <c r="AD178" i="14"/>
  <c r="AE178" i="14"/>
  <c r="AF178" i="14"/>
  <c r="S179" i="14"/>
  <c r="T179" i="14"/>
  <c r="U179" i="14"/>
  <c r="V179" i="14"/>
  <c r="W179" i="14"/>
  <c r="X179" i="14"/>
  <c r="Y179" i="14"/>
  <c r="Z179" i="14"/>
  <c r="AA179" i="14"/>
  <c r="AC179" i="14"/>
  <c r="AD179" i="14"/>
  <c r="AE179" i="14"/>
  <c r="AF179" i="14"/>
  <c r="S180" i="14"/>
  <c r="T180" i="14"/>
  <c r="U180" i="14"/>
  <c r="V180" i="14"/>
  <c r="W180" i="14"/>
  <c r="X180" i="14"/>
  <c r="Y180" i="14"/>
  <c r="Z180" i="14"/>
  <c r="AA180" i="14"/>
  <c r="AC180" i="14"/>
  <c r="AD180" i="14"/>
  <c r="AE180" i="14"/>
  <c r="AF180" i="14"/>
  <c r="S181" i="14"/>
  <c r="T181" i="14"/>
  <c r="U181" i="14"/>
  <c r="V181" i="14"/>
  <c r="W181" i="14"/>
  <c r="X181" i="14"/>
  <c r="Y181" i="14"/>
  <c r="Z181" i="14"/>
  <c r="AA181" i="14"/>
  <c r="AC181" i="14"/>
  <c r="AD181" i="14"/>
  <c r="AE181" i="14"/>
  <c r="AF181" i="14"/>
  <c r="S182" i="14"/>
  <c r="T182" i="14"/>
  <c r="U182" i="14"/>
  <c r="V182" i="14"/>
  <c r="W182" i="14"/>
  <c r="X182" i="14"/>
  <c r="Y182" i="14"/>
  <c r="Z182" i="14"/>
  <c r="AA182" i="14"/>
  <c r="AC182" i="14"/>
  <c r="AD182" i="14"/>
  <c r="AE182" i="14"/>
  <c r="AF182" i="14"/>
  <c r="S183" i="14"/>
  <c r="T183" i="14"/>
  <c r="U183" i="14"/>
  <c r="V183" i="14"/>
  <c r="W183" i="14"/>
  <c r="X183" i="14"/>
  <c r="Y183" i="14"/>
  <c r="Z183" i="14"/>
  <c r="AA183" i="14"/>
  <c r="AC183" i="14"/>
  <c r="AD183" i="14"/>
  <c r="AE183" i="14"/>
  <c r="AF183" i="14"/>
  <c r="S184" i="14"/>
  <c r="T184" i="14"/>
  <c r="U184" i="14"/>
  <c r="V184" i="14"/>
  <c r="W184" i="14"/>
  <c r="X184" i="14"/>
  <c r="Y184" i="14"/>
  <c r="Z184" i="14"/>
  <c r="AA184" i="14"/>
  <c r="AC184" i="14"/>
  <c r="AD184" i="14"/>
  <c r="AE184" i="14"/>
  <c r="AF184" i="14"/>
  <c r="S185" i="14"/>
  <c r="T185" i="14"/>
  <c r="U185" i="14"/>
  <c r="V185" i="14"/>
  <c r="W185" i="14"/>
  <c r="X185" i="14"/>
  <c r="Y185" i="14"/>
  <c r="Z185" i="14"/>
  <c r="AA185" i="14"/>
  <c r="AC185" i="14"/>
  <c r="AD185" i="14"/>
  <c r="AE185" i="14"/>
  <c r="AF185" i="14"/>
  <c r="S186" i="14"/>
  <c r="T186" i="14"/>
  <c r="U186" i="14"/>
  <c r="V186" i="14"/>
  <c r="W186" i="14"/>
  <c r="X186" i="14"/>
  <c r="Y186" i="14"/>
  <c r="Z186" i="14"/>
  <c r="AA186" i="14"/>
  <c r="AC186" i="14"/>
  <c r="AD186" i="14"/>
  <c r="AE186" i="14"/>
  <c r="AF186" i="14"/>
  <c r="S187" i="14"/>
  <c r="T187" i="14"/>
  <c r="U187" i="14"/>
  <c r="V187" i="14"/>
  <c r="W187" i="14"/>
  <c r="X187" i="14"/>
  <c r="Y187" i="14"/>
  <c r="Z187" i="14"/>
  <c r="AA187" i="14"/>
  <c r="AC187" i="14"/>
  <c r="AD187" i="14"/>
  <c r="AE187" i="14"/>
  <c r="AF187" i="14"/>
  <c r="S188" i="14"/>
  <c r="T188" i="14"/>
  <c r="U188" i="14"/>
  <c r="V188" i="14"/>
  <c r="W188" i="14"/>
  <c r="X188" i="14"/>
  <c r="Y188" i="14"/>
  <c r="Z188" i="14"/>
  <c r="AA188" i="14"/>
  <c r="AC188" i="14"/>
  <c r="AD188" i="14"/>
  <c r="AE188" i="14"/>
  <c r="AF188" i="14"/>
  <c r="S189" i="14"/>
  <c r="T189" i="14"/>
  <c r="U189" i="14"/>
  <c r="V189" i="14"/>
  <c r="W189" i="14"/>
  <c r="X189" i="14"/>
  <c r="Y189" i="14"/>
  <c r="Z189" i="14"/>
  <c r="AA189" i="14"/>
  <c r="AC189" i="14"/>
  <c r="AD189" i="14"/>
  <c r="AE189" i="14"/>
  <c r="AF189" i="14"/>
  <c r="S190" i="14"/>
  <c r="T190" i="14"/>
  <c r="U190" i="14"/>
  <c r="V190" i="14"/>
  <c r="W190" i="14"/>
  <c r="X190" i="14"/>
  <c r="Y190" i="14"/>
  <c r="Z190" i="14"/>
  <c r="AA190" i="14"/>
  <c r="AC190" i="14"/>
  <c r="AD190" i="14"/>
  <c r="AE190" i="14"/>
  <c r="AF190" i="14"/>
  <c r="S191" i="14"/>
  <c r="T191" i="14"/>
  <c r="U191" i="14"/>
  <c r="V191" i="14"/>
  <c r="W191" i="14"/>
  <c r="X191" i="14"/>
  <c r="Y191" i="14"/>
  <c r="Z191" i="14"/>
  <c r="AA191" i="14"/>
  <c r="AC191" i="14"/>
  <c r="AD191" i="14"/>
  <c r="AE191" i="14"/>
  <c r="AF191" i="14"/>
  <c r="S192" i="14"/>
  <c r="T192" i="14"/>
  <c r="U192" i="14"/>
  <c r="V192" i="14"/>
  <c r="W192" i="14"/>
  <c r="X192" i="14"/>
  <c r="Y192" i="14"/>
  <c r="Z192" i="14"/>
  <c r="AA192" i="14"/>
  <c r="AC192" i="14"/>
  <c r="AD192" i="14"/>
  <c r="AE192" i="14"/>
  <c r="AF192" i="14"/>
  <c r="S193" i="14"/>
  <c r="T193" i="14"/>
  <c r="U193" i="14"/>
  <c r="V193" i="14"/>
  <c r="W193" i="14"/>
  <c r="X193" i="14"/>
  <c r="Y193" i="14"/>
  <c r="Z193" i="14"/>
  <c r="AA193" i="14"/>
  <c r="AC193" i="14"/>
  <c r="AD193" i="14"/>
  <c r="AE193" i="14"/>
  <c r="AF193" i="14"/>
  <c r="S194" i="14"/>
  <c r="T194" i="14"/>
  <c r="U194" i="14"/>
  <c r="V194" i="14"/>
  <c r="W194" i="14"/>
  <c r="X194" i="14"/>
  <c r="Y194" i="14"/>
  <c r="Z194" i="14"/>
  <c r="AA194" i="14"/>
  <c r="AC194" i="14"/>
  <c r="AD194" i="14"/>
  <c r="AE194" i="14"/>
  <c r="AF194" i="14"/>
  <c r="S195" i="14"/>
  <c r="T195" i="14"/>
  <c r="U195" i="14"/>
  <c r="V195" i="14"/>
  <c r="W195" i="14"/>
  <c r="X195" i="14"/>
  <c r="Y195" i="14"/>
  <c r="Z195" i="14"/>
  <c r="AA195" i="14"/>
  <c r="AC195" i="14"/>
  <c r="AD195" i="14"/>
  <c r="AE195" i="14"/>
  <c r="AF195" i="14"/>
  <c r="S196" i="14"/>
  <c r="T196" i="14"/>
  <c r="U196" i="14"/>
  <c r="V196" i="14"/>
  <c r="W196" i="14"/>
  <c r="X196" i="14"/>
  <c r="Y196" i="14"/>
  <c r="Z196" i="14"/>
  <c r="AA196" i="14"/>
  <c r="AC196" i="14"/>
  <c r="AD196" i="14"/>
  <c r="AE196" i="14"/>
  <c r="AF196" i="14"/>
  <c r="S197" i="14"/>
  <c r="T197" i="14"/>
  <c r="U197" i="14"/>
  <c r="V197" i="14"/>
  <c r="W197" i="14"/>
  <c r="X197" i="14"/>
  <c r="Y197" i="14"/>
  <c r="Z197" i="14"/>
  <c r="AA197" i="14"/>
  <c r="AC197" i="14"/>
  <c r="AD197" i="14"/>
  <c r="AE197" i="14"/>
  <c r="AF197" i="14"/>
  <c r="S198" i="14"/>
  <c r="T198" i="14"/>
  <c r="U198" i="14"/>
  <c r="V198" i="14"/>
  <c r="W198" i="14"/>
  <c r="X198" i="14"/>
  <c r="Y198" i="14"/>
  <c r="Z198" i="14"/>
  <c r="AA198" i="14"/>
  <c r="AC198" i="14"/>
  <c r="AD198" i="14"/>
  <c r="AE198" i="14"/>
  <c r="AF198" i="14"/>
  <c r="S199" i="14"/>
  <c r="T199" i="14"/>
  <c r="U199" i="14"/>
  <c r="V199" i="14"/>
  <c r="W199" i="14"/>
  <c r="X199" i="14"/>
  <c r="Y199" i="14"/>
  <c r="Z199" i="14"/>
  <c r="AA199" i="14"/>
  <c r="AC199" i="14"/>
  <c r="AD199" i="14"/>
  <c r="AE199" i="14"/>
  <c r="AF199" i="14"/>
  <c r="S200" i="14"/>
  <c r="T200" i="14"/>
  <c r="U200" i="14"/>
  <c r="V200" i="14"/>
  <c r="W200" i="14"/>
  <c r="X200" i="14"/>
  <c r="Y200" i="14"/>
  <c r="Z200" i="14"/>
  <c r="AA200" i="14"/>
  <c r="AC200" i="14"/>
  <c r="AD200" i="14"/>
  <c r="AE200" i="14"/>
  <c r="AF200" i="14"/>
  <c r="S201" i="14"/>
  <c r="T201" i="14"/>
  <c r="U201" i="14"/>
  <c r="V201" i="14"/>
  <c r="W201" i="14"/>
  <c r="X201" i="14"/>
  <c r="Y201" i="14"/>
  <c r="Z201" i="14"/>
  <c r="AA201" i="14"/>
  <c r="AC201" i="14"/>
  <c r="AD201" i="14"/>
  <c r="AE201" i="14"/>
  <c r="AF201" i="14"/>
  <c r="S202" i="14"/>
  <c r="T202" i="14"/>
  <c r="U202" i="14"/>
  <c r="V202" i="14"/>
  <c r="W202" i="14"/>
  <c r="X202" i="14"/>
  <c r="Y202" i="14"/>
  <c r="Z202" i="14"/>
  <c r="AA202" i="14"/>
  <c r="AC202" i="14"/>
  <c r="AD202" i="14"/>
  <c r="AE202" i="14"/>
  <c r="AF202" i="14"/>
  <c r="S203" i="14"/>
  <c r="T203" i="14"/>
  <c r="U203" i="14"/>
  <c r="V203" i="14"/>
  <c r="W203" i="14"/>
  <c r="X203" i="14"/>
  <c r="Y203" i="14"/>
  <c r="Z203" i="14"/>
  <c r="AA203" i="14"/>
  <c r="AC203" i="14"/>
  <c r="AD203" i="14"/>
  <c r="AE203" i="14"/>
  <c r="AF203" i="14"/>
  <c r="S204" i="14"/>
  <c r="T204" i="14"/>
  <c r="U204" i="14"/>
  <c r="V204" i="14"/>
  <c r="W204" i="14"/>
  <c r="X204" i="14"/>
  <c r="Y204" i="14"/>
  <c r="Z204" i="14"/>
  <c r="AA204" i="14"/>
  <c r="AC204" i="14"/>
  <c r="AD204" i="14"/>
  <c r="AE204" i="14"/>
  <c r="AF204" i="14"/>
  <c r="S205" i="14"/>
  <c r="T205" i="14"/>
  <c r="U205" i="14"/>
  <c r="V205" i="14"/>
  <c r="W205" i="14"/>
  <c r="X205" i="14"/>
  <c r="Y205" i="14"/>
  <c r="Z205" i="14"/>
  <c r="AA205" i="14"/>
  <c r="AC205" i="14"/>
  <c r="AD205" i="14"/>
  <c r="AE205" i="14"/>
  <c r="AF205" i="14"/>
  <c r="S206" i="14"/>
  <c r="T206" i="14"/>
  <c r="U206" i="14"/>
  <c r="V206" i="14"/>
  <c r="W206" i="14"/>
  <c r="X206" i="14"/>
  <c r="Y206" i="14"/>
  <c r="Z206" i="14"/>
  <c r="AA206" i="14"/>
  <c r="AC206" i="14"/>
  <c r="AD206" i="14"/>
  <c r="AE206" i="14"/>
  <c r="AF206" i="14"/>
  <c r="S207" i="14"/>
  <c r="T207" i="14"/>
  <c r="U207" i="14"/>
  <c r="V207" i="14"/>
  <c r="W207" i="14"/>
  <c r="X207" i="14"/>
  <c r="Y207" i="14"/>
  <c r="Z207" i="14"/>
  <c r="AA207" i="14"/>
  <c r="AC207" i="14"/>
  <c r="AD207" i="14"/>
  <c r="AE207" i="14"/>
  <c r="AF207" i="14"/>
  <c r="S208" i="14"/>
  <c r="T208" i="14"/>
  <c r="U208" i="14"/>
  <c r="V208" i="14"/>
  <c r="W208" i="14"/>
  <c r="X208" i="14"/>
  <c r="Y208" i="14"/>
  <c r="Z208" i="14"/>
  <c r="AA208" i="14"/>
  <c r="AC208" i="14"/>
  <c r="AD208" i="14"/>
  <c r="AE208" i="14"/>
  <c r="AF208" i="14"/>
  <c r="S209" i="14"/>
  <c r="T209" i="14"/>
  <c r="U209" i="14"/>
  <c r="V209" i="14"/>
  <c r="W209" i="14"/>
  <c r="X209" i="14"/>
  <c r="Y209" i="14"/>
  <c r="Z209" i="14"/>
  <c r="AA209" i="14"/>
  <c r="AC209" i="14"/>
  <c r="AD209" i="14"/>
  <c r="AE209" i="14"/>
  <c r="AF209" i="14"/>
  <c r="S210" i="14"/>
  <c r="T210" i="14"/>
  <c r="U210" i="14"/>
  <c r="V210" i="14"/>
  <c r="W210" i="14"/>
  <c r="X210" i="14"/>
  <c r="Y210" i="14"/>
  <c r="Z210" i="14"/>
  <c r="AA210" i="14"/>
  <c r="AC210" i="14"/>
  <c r="AD210" i="14"/>
  <c r="AE210" i="14"/>
  <c r="AF210" i="14"/>
  <c r="S211" i="14"/>
  <c r="T211" i="14"/>
  <c r="U211" i="14"/>
  <c r="V211" i="14"/>
  <c r="W211" i="14"/>
  <c r="X211" i="14"/>
  <c r="Y211" i="14"/>
  <c r="Z211" i="14"/>
  <c r="AA211" i="14"/>
  <c r="AC211" i="14"/>
  <c r="AD211" i="14"/>
  <c r="AE211" i="14"/>
  <c r="AF211" i="14"/>
  <c r="S212" i="14"/>
  <c r="T212" i="14"/>
  <c r="U212" i="14"/>
  <c r="V212" i="14"/>
  <c r="W212" i="14"/>
  <c r="X212" i="14"/>
  <c r="Y212" i="14"/>
  <c r="Z212" i="14"/>
  <c r="AA212" i="14"/>
  <c r="AC212" i="14"/>
  <c r="AD212" i="14"/>
  <c r="AE212" i="14"/>
  <c r="AF212" i="14"/>
  <c r="S213" i="14"/>
  <c r="T213" i="14"/>
  <c r="U213" i="14"/>
  <c r="V213" i="14"/>
  <c r="W213" i="14"/>
  <c r="X213" i="14"/>
  <c r="Y213" i="14"/>
  <c r="Z213" i="14"/>
  <c r="AA213" i="14"/>
  <c r="AC213" i="14"/>
  <c r="AD213" i="14"/>
  <c r="AE213" i="14"/>
  <c r="AF213" i="14"/>
  <c r="S214" i="14"/>
  <c r="T214" i="14"/>
  <c r="U214" i="14"/>
  <c r="V214" i="14"/>
  <c r="W214" i="14"/>
  <c r="X214" i="14"/>
  <c r="Y214" i="14"/>
  <c r="Z214" i="14"/>
  <c r="AA214" i="14"/>
  <c r="AC214" i="14"/>
  <c r="AD214" i="14"/>
  <c r="AE214" i="14"/>
  <c r="AF214" i="14"/>
  <c r="S215" i="14"/>
  <c r="T215" i="14"/>
  <c r="U215" i="14"/>
  <c r="V215" i="14"/>
  <c r="W215" i="14"/>
  <c r="X215" i="14"/>
  <c r="Y215" i="14"/>
  <c r="Z215" i="14"/>
  <c r="AA215" i="14"/>
  <c r="AC215" i="14"/>
  <c r="AD215" i="14"/>
  <c r="AE215" i="14"/>
  <c r="AF215" i="14"/>
  <c r="S216" i="14"/>
  <c r="T216" i="14"/>
  <c r="U216" i="14"/>
  <c r="V216" i="14"/>
  <c r="W216" i="14"/>
  <c r="X216" i="14"/>
  <c r="Y216" i="14"/>
  <c r="Z216" i="14"/>
  <c r="AA216" i="14"/>
  <c r="AC216" i="14"/>
  <c r="AD216" i="14"/>
  <c r="AE216" i="14"/>
  <c r="AF216" i="14"/>
  <c r="S217" i="14"/>
  <c r="T217" i="14"/>
  <c r="U217" i="14"/>
  <c r="V217" i="14"/>
  <c r="W217" i="14"/>
  <c r="X217" i="14"/>
  <c r="Y217" i="14"/>
  <c r="Z217" i="14"/>
  <c r="AA217" i="14"/>
  <c r="AC217" i="14"/>
  <c r="AD217" i="14"/>
  <c r="AE217" i="14"/>
  <c r="AF217" i="14"/>
  <c r="S218" i="14"/>
  <c r="T218" i="14"/>
  <c r="U218" i="14"/>
  <c r="V218" i="14"/>
  <c r="W218" i="14"/>
  <c r="X218" i="14"/>
  <c r="Y218" i="14"/>
  <c r="Z218" i="14"/>
  <c r="AA218" i="14"/>
  <c r="AC218" i="14"/>
  <c r="AD218" i="14"/>
  <c r="AE218" i="14"/>
  <c r="AF218" i="14"/>
  <c r="S219" i="14"/>
  <c r="T219" i="14"/>
  <c r="U219" i="14"/>
  <c r="V219" i="14"/>
  <c r="W219" i="14"/>
  <c r="X219" i="14"/>
  <c r="Y219" i="14"/>
  <c r="Z219" i="14"/>
  <c r="AA219" i="14"/>
  <c r="AC219" i="14"/>
  <c r="AD219" i="14"/>
  <c r="AE219" i="14"/>
  <c r="AF219" i="14"/>
  <c r="S220" i="14"/>
  <c r="T220" i="14"/>
  <c r="U220" i="14"/>
  <c r="V220" i="14"/>
  <c r="W220" i="14"/>
  <c r="X220" i="14"/>
  <c r="Y220" i="14"/>
  <c r="Z220" i="14"/>
  <c r="AA220" i="14"/>
  <c r="AC220" i="14"/>
  <c r="AD220" i="14"/>
  <c r="AE220" i="14"/>
  <c r="AF220" i="14"/>
  <c r="S221" i="14"/>
  <c r="T221" i="14"/>
  <c r="U221" i="14"/>
  <c r="V221" i="14"/>
  <c r="W221" i="14"/>
  <c r="X221" i="14"/>
  <c r="Y221" i="14"/>
  <c r="Z221" i="14"/>
  <c r="AA221" i="14"/>
  <c r="AC221" i="14"/>
  <c r="AD221" i="14"/>
  <c r="AE221" i="14"/>
  <c r="AF221" i="14"/>
  <c r="S222" i="14"/>
  <c r="T222" i="14"/>
  <c r="U222" i="14"/>
  <c r="V222" i="14"/>
  <c r="W222" i="14"/>
  <c r="X222" i="14"/>
  <c r="Y222" i="14"/>
  <c r="Z222" i="14"/>
  <c r="AA222" i="14"/>
  <c r="AC222" i="14"/>
  <c r="AD222" i="14"/>
  <c r="AE222" i="14"/>
  <c r="AF222" i="14"/>
  <c r="S223" i="14"/>
  <c r="T223" i="14"/>
  <c r="U223" i="14"/>
  <c r="V223" i="14"/>
  <c r="W223" i="14"/>
  <c r="X223" i="14"/>
  <c r="Y223" i="14"/>
  <c r="Z223" i="14"/>
  <c r="AA223" i="14"/>
  <c r="AC223" i="14"/>
  <c r="AD223" i="14"/>
  <c r="AE223" i="14"/>
  <c r="AF223" i="14"/>
  <c r="S224" i="14"/>
  <c r="T224" i="14"/>
  <c r="U224" i="14"/>
  <c r="V224" i="14"/>
  <c r="W224" i="14"/>
  <c r="X224" i="14"/>
  <c r="Y224" i="14"/>
  <c r="Z224" i="14"/>
  <c r="AA224" i="14"/>
  <c r="AC224" i="14"/>
  <c r="AD224" i="14"/>
  <c r="AE224" i="14"/>
  <c r="AF224" i="14"/>
  <c r="S225" i="14"/>
  <c r="T225" i="14"/>
  <c r="U225" i="14"/>
  <c r="V225" i="14"/>
  <c r="W225" i="14"/>
  <c r="X225" i="14"/>
  <c r="Y225" i="14"/>
  <c r="Z225" i="14"/>
  <c r="AA225" i="14"/>
  <c r="AC225" i="14"/>
  <c r="AD225" i="14"/>
  <c r="AE225" i="14"/>
  <c r="AF225" i="14"/>
  <c r="S226" i="14"/>
  <c r="T226" i="14"/>
  <c r="U226" i="14"/>
  <c r="V226" i="14"/>
  <c r="W226" i="14"/>
  <c r="X226" i="14"/>
  <c r="Y226" i="14"/>
  <c r="Z226" i="14"/>
  <c r="AA226" i="14"/>
  <c r="AC226" i="14"/>
  <c r="AD226" i="14"/>
  <c r="AE226" i="14"/>
  <c r="AF226" i="14"/>
  <c r="S227" i="14"/>
  <c r="T227" i="14"/>
  <c r="U227" i="14"/>
  <c r="V227" i="14"/>
  <c r="W227" i="14"/>
  <c r="X227" i="14"/>
  <c r="Y227" i="14"/>
  <c r="Z227" i="14"/>
  <c r="AA227" i="14"/>
  <c r="AC227" i="14"/>
  <c r="AD227" i="14"/>
  <c r="AE227" i="14"/>
  <c r="AF227" i="14"/>
  <c r="S228" i="14"/>
  <c r="T228" i="14"/>
  <c r="U228" i="14"/>
  <c r="V228" i="14"/>
  <c r="W228" i="14"/>
  <c r="X228" i="14"/>
  <c r="Y228" i="14"/>
  <c r="Z228" i="14"/>
  <c r="AA228" i="14"/>
  <c r="AC228" i="14"/>
  <c r="AD228" i="14"/>
  <c r="AE228" i="14"/>
  <c r="AF228" i="14"/>
  <c r="S229" i="14"/>
  <c r="T229" i="14"/>
  <c r="U229" i="14"/>
  <c r="V229" i="14"/>
  <c r="W229" i="14"/>
  <c r="X229" i="14"/>
  <c r="Y229" i="14"/>
  <c r="Z229" i="14"/>
  <c r="AA229" i="14"/>
  <c r="AC229" i="14"/>
  <c r="AD229" i="14"/>
  <c r="AE229" i="14"/>
  <c r="AF229" i="14"/>
  <c r="S230" i="14"/>
  <c r="T230" i="14"/>
  <c r="U230" i="14"/>
  <c r="V230" i="14"/>
  <c r="W230" i="14"/>
  <c r="X230" i="14"/>
  <c r="Y230" i="14"/>
  <c r="Z230" i="14"/>
  <c r="AA230" i="14"/>
  <c r="AC230" i="14"/>
  <c r="AD230" i="14"/>
  <c r="AE230" i="14"/>
  <c r="AF230" i="14"/>
  <c r="S231" i="14"/>
  <c r="T231" i="14"/>
  <c r="U231" i="14"/>
  <c r="V231" i="14"/>
  <c r="W231" i="14"/>
  <c r="X231" i="14"/>
  <c r="Y231" i="14"/>
  <c r="Z231" i="14"/>
  <c r="AA231" i="14"/>
  <c r="AC231" i="14"/>
  <c r="AD231" i="14"/>
  <c r="AE231" i="14"/>
  <c r="AF231" i="14"/>
  <c r="S232" i="14"/>
  <c r="T232" i="14"/>
  <c r="U232" i="14"/>
  <c r="V232" i="14"/>
  <c r="W232" i="14"/>
  <c r="X232" i="14"/>
  <c r="Y232" i="14"/>
  <c r="Z232" i="14"/>
  <c r="AA232" i="14"/>
  <c r="AC232" i="14"/>
  <c r="AD232" i="14"/>
  <c r="AE232" i="14"/>
  <c r="AF232" i="14"/>
  <c r="S233" i="14"/>
  <c r="T233" i="14"/>
  <c r="U233" i="14"/>
  <c r="V233" i="14"/>
  <c r="W233" i="14"/>
  <c r="X233" i="14"/>
  <c r="Y233" i="14"/>
  <c r="Z233" i="14"/>
  <c r="AA233" i="14"/>
  <c r="AC233" i="14"/>
  <c r="AD233" i="14"/>
  <c r="AE233" i="14"/>
  <c r="AF233" i="14"/>
  <c r="S234" i="14"/>
  <c r="T234" i="14"/>
  <c r="U234" i="14"/>
  <c r="V234" i="14"/>
  <c r="W234" i="14"/>
  <c r="X234" i="14"/>
  <c r="Y234" i="14"/>
  <c r="Z234" i="14"/>
  <c r="AA234" i="14"/>
  <c r="AC234" i="14"/>
  <c r="AD234" i="14"/>
  <c r="AE234" i="14"/>
  <c r="AF234" i="14"/>
  <c r="S235" i="14"/>
  <c r="T235" i="14"/>
  <c r="U235" i="14"/>
  <c r="V235" i="14"/>
  <c r="W235" i="14"/>
  <c r="X235" i="14"/>
  <c r="Y235" i="14"/>
  <c r="Z235" i="14"/>
  <c r="AA235" i="14"/>
  <c r="AC235" i="14"/>
  <c r="AD235" i="14"/>
  <c r="AE235" i="14"/>
  <c r="AF235" i="14"/>
  <c r="S236" i="14"/>
  <c r="T236" i="14"/>
  <c r="U236" i="14"/>
  <c r="V236" i="14"/>
  <c r="W236" i="14"/>
  <c r="X236" i="14"/>
  <c r="Y236" i="14"/>
  <c r="Z236" i="14"/>
  <c r="AA236" i="14"/>
  <c r="AC236" i="14"/>
  <c r="AD236" i="14"/>
  <c r="AE236" i="14"/>
  <c r="AF236" i="14"/>
  <c r="S237" i="14"/>
  <c r="T237" i="14"/>
  <c r="U237" i="14"/>
  <c r="V237" i="14"/>
  <c r="W237" i="14"/>
  <c r="X237" i="14"/>
  <c r="Y237" i="14"/>
  <c r="Z237" i="14"/>
  <c r="AA237" i="14"/>
  <c r="AC237" i="14"/>
  <c r="AD237" i="14"/>
  <c r="AE237" i="14"/>
  <c r="AF237" i="14"/>
  <c r="S238" i="14"/>
  <c r="T238" i="14"/>
  <c r="U238" i="14"/>
  <c r="V238" i="14"/>
  <c r="W238" i="14"/>
  <c r="X238" i="14"/>
  <c r="Y238" i="14"/>
  <c r="Z238" i="14"/>
  <c r="AA238" i="14"/>
  <c r="AC238" i="14"/>
  <c r="AD238" i="14"/>
  <c r="AE238" i="14"/>
  <c r="AF238" i="14"/>
  <c r="S239" i="14"/>
  <c r="T239" i="14"/>
  <c r="U239" i="14"/>
  <c r="V239" i="14"/>
  <c r="W239" i="14"/>
  <c r="X239" i="14"/>
  <c r="Y239" i="14"/>
  <c r="Z239" i="14"/>
  <c r="AA239" i="14"/>
  <c r="AC239" i="14"/>
  <c r="AD239" i="14"/>
  <c r="AE239" i="14"/>
  <c r="AF239" i="14"/>
  <c r="S240" i="14"/>
  <c r="T240" i="14"/>
  <c r="U240" i="14"/>
  <c r="V240" i="14"/>
  <c r="W240" i="14"/>
  <c r="X240" i="14"/>
  <c r="Y240" i="14"/>
  <c r="Z240" i="14"/>
  <c r="AA240" i="14"/>
  <c r="AC240" i="14"/>
  <c r="AD240" i="14"/>
  <c r="AE240" i="14"/>
  <c r="AF240" i="14"/>
  <c r="S241" i="14"/>
  <c r="T241" i="14"/>
  <c r="U241" i="14"/>
  <c r="V241" i="14"/>
  <c r="W241" i="14"/>
  <c r="X241" i="14"/>
  <c r="Y241" i="14"/>
  <c r="Z241" i="14"/>
  <c r="AA241" i="14"/>
  <c r="AC241" i="14"/>
  <c r="AD241" i="14"/>
  <c r="AE241" i="14"/>
  <c r="AF241" i="14"/>
  <c r="S242" i="14"/>
  <c r="T242" i="14"/>
  <c r="U242" i="14"/>
  <c r="V242" i="14"/>
  <c r="W242" i="14"/>
  <c r="X242" i="14"/>
  <c r="Y242" i="14"/>
  <c r="Z242" i="14"/>
  <c r="AA242" i="14"/>
  <c r="AC242" i="14"/>
  <c r="AD242" i="14"/>
  <c r="AE242" i="14"/>
  <c r="AF242" i="14"/>
  <c r="S243" i="14"/>
  <c r="T243" i="14"/>
  <c r="U243" i="14"/>
  <c r="V243" i="14"/>
  <c r="W243" i="14"/>
  <c r="X243" i="14"/>
  <c r="Y243" i="14"/>
  <c r="Z243" i="14"/>
  <c r="AA243" i="14"/>
  <c r="AC243" i="14"/>
  <c r="AD243" i="14"/>
  <c r="AE243" i="14"/>
  <c r="AF243" i="14"/>
  <c r="S244" i="14"/>
  <c r="T244" i="14"/>
  <c r="U244" i="14"/>
  <c r="V244" i="14"/>
  <c r="W244" i="14"/>
  <c r="X244" i="14"/>
  <c r="Y244" i="14"/>
  <c r="Z244" i="14"/>
  <c r="AA244" i="14"/>
  <c r="AC244" i="14"/>
  <c r="AD244" i="14"/>
  <c r="AE244" i="14"/>
  <c r="AF244" i="14"/>
  <c r="S245" i="14"/>
  <c r="T245" i="14"/>
  <c r="U245" i="14"/>
  <c r="V245" i="14"/>
  <c r="W245" i="14"/>
  <c r="X245" i="14"/>
  <c r="Y245" i="14"/>
  <c r="Z245" i="14"/>
  <c r="AA245" i="14"/>
  <c r="AC245" i="14"/>
  <c r="AD245" i="14"/>
  <c r="AE245" i="14"/>
  <c r="AF245" i="14"/>
  <c r="S246" i="14"/>
  <c r="T246" i="14"/>
  <c r="U246" i="14"/>
  <c r="V246" i="14"/>
  <c r="W246" i="14"/>
  <c r="X246" i="14"/>
  <c r="Y246" i="14"/>
  <c r="Z246" i="14"/>
  <c r="AA246" i="14"/>
  <c r="AC246" i="14"/>
  <c r="AD246" i="14"/>
  <c r="AE246" i="14"/>
  <c r="AF246" i="14"/>
  <c r="S247" i="14"/>
  <c r="T247" i="14"/>
  <c r="U247" i="14"/>
  <c r="V247" i="14"/>
  <c r="W247" i="14"/>
  <c r="X247" i="14"/>
  <c r="Y247" i="14"/>
  <c r="Z247" i="14"/>
  <c r="AA247" i="14"/>
  <c r="AC247" i="14"/>
  <c r="AD247" i="14"/>
  <c r="AE247" i="14"/>
  <c r="AF247" i="14"/>
  <c r="S248" i="14"/>
  <c r="T248" i="14"/>
  <c r="U248" i="14"/>
  <c r="V248" i="14"/>
  <c r="W248" i="14"/>
  <c r="X248" i="14"/>
  <c r="Y248" i="14"/>
  <c r="Z248" i="14"/>
  <c r="AA248" i="14"/>
  <c r="AC248" i="14"/>
  <c r="AD248" i="14"/>
  <c r="AE248" i="14"/>
  <c r="AF248" i="14"/>
  <c r="S249" i="14"/>
  <c r="T249" i="14"/>
  <c r="U249" i="14"/>
  <c r="V249" i="14"/>
  <c r="W249" i="14"/>
  <c r="X249" i="14"/>
  <c r="Y249" i="14"/>
  <c r="Z249" i="14"/>
  <c r="AA249" i="14"/>
  <c r="AC249" i="14"/>
  <c r="AD249" i="14"/>
  <c r="AE249" i="14"/>
  <c r="AF249" i="14"/>
  <c r="S250" i="14"/>
  <c r="T250" i="14"/>
  <c r="U250" i="14"/>
  <c r="V250" i="14"/>
  <c r="W250" i="14"/>
  <c r="X250" i="14"/>
  <c r="Y250" i="14"/>
  <c r="Z250" i="14"/>
  <c r="AA250" i="14"/>
  <c r="AC250" i="14"/>
  <c r="AD250" i="14"/>
  <c r="AE250" i="14"/>
  <c r="AF250" i="14"/>
  <c r="S251" i="14"/>
  <c r="T251" i="14"/>
  <c r="U251" i="14"/>
  <c r="V251" i="14"/>
  <c r="W251" i="14"/>
  <c r="X251" i="14"/>
  <c r="Y251" i="14"/>
  <c r="Z251" i="14"/>
  <c r="AA251" i="14"/>
  <c r="AC251" i="14"/>
  <c r="AD251" i="14"/>
  <c r="AE251" i="14"/>
  <c r="AF251" i="14"/>
  <c r="S252" i="14"/>
  <c r="T252" i="14"/>
  <c r="U252" i="14"/>
  <c r="V252" i="14"/>
  <c r="W252" i="14"/>
  <c r="X252" i="14"/>
  <c r="Y252" i="14"/>
  <c r="Z252" i="14"/>
  <c r="AA252" i="14"/>
  <c r="AC252" i="14"/>
  <c r="AD252" i="14"/>
  <c r="AE252" i="14"/>
  <c r="AF252" i="14"/>
  <c r="S253" i="14"/>
  <c r="T253" i="14"/>
  <c r="U253" i="14"/>
  <c r="V253" i="14"/>
  <c r="W253" i="14"/>
  <c r="X253" i="14"/>
  <c r="Y253" i="14"/>
  <c r="Z253" i="14"/>
  <c r="AA253" i="14"/>
  <c r="AC253" i="14"/>
  <c r="AD253" i="14"/>
  <c r="AE253" i="14"/>
  <c r="AF253" i="14"/>
  <c r="S254" i="14"/>
  <c r="T254" i="14"/>
  <c r="U254" i="14"/>
  <c r="V254" i="14"/>
  <c r="W254" i="14"/>
  <c r="X254" i="14"/>
  <c r="Y254" i="14"/>
  <c r="Z254" i="14"/>
  <c r="AA254" i="14"/>
  <c r="AC254" i="14"/>
  <c r="AD254" i="14"/>
  <c r="AE254" i="14"/>
  <c r="AF254" i="14"/>
  <c r="S255" i="14"/>
  <c r="T255" i="14"/>
  <c r="U255" i="14"/>
  <c r="V255" i="14"/>
  <c r="W255" i="14"/>
  <c r="X255" i="14"/>
  <c r="Y255" i="14"/>
  <c r="Z255" i="14"/>
  <c r="AA255" i="14"/>
  <c r="AC255" i="14"/>
  <c r="AD255" i="14"/>
  <c r="AE255" i="14"/>
  <c r="AF255" i="14"/>
  <c r="S256" i="14"/>
  <c r="T256" i="14"/>
  <c r="U256" i="14"/>
  <c r="V256" i="14"/>
  <c r="W256" i="14"/>
  <c r="X256" i="14"/>
  <c r="Y256" i="14"/>
  <c r="Z256" i="14"/>
  <c r="AA256" i="14"/>
  <c r="AC256" i="14"/>
  <c r="AD256" i="14"/>
  <c r="AE256" i="14"/>
  <c r="AF256" i="14"/>
  <c r="S257" i="14"/>
  <c r="T257" i="14"/>
  <c r="U257" i="14"/>
  <c r="V257" i="14"/>
  <c r="W257" i="14"/>
  <c r="X257" i="14"/>
  <c r="Y257" i="14"/>
  <c r="Z257" i="14"/>
  <c r="AA257" i="14"/>
  <c r="AC257" i="14"/>
  <c r="AD257" i="14"/>
  <c r="AE257" i="14"/>
  <c r="AF257" i="14"/>
  <c r="S258" i="14"/>
  <c r="T258" i="14"/>
  <c r="U258" i="14"/>
  <c r="V258" i="14"/>
  <c r="W258" i="14"/>
  <c r="X258" i="14"/>
  <c r="Y258" i="14"/>
  <c r="Z258" i="14"/>
  <c r="AA258" i="14"/>
  <c r="AC258" i="14"/>
  <c r="AD258" i="14"/>
  <c r="AE258" i="14"/>
  <c r="AF258" i="14"/>
  <c r="S259" i="14"/>
  <c r="T259" i="14"/>
  <c r="U259" i="14"/>
  <c r="V259" i="14"/>
  <c r="W259" i="14"/>
  <c r="X259" i="14"/>
  <c r="Y259" i="14"/>
  <c r="Z259" i="14"/>
  <c r="AA259" i="14"/>
  <c r="AC259" i="14"/>
  <c r="AD259" i="14"/>
  <c r="AE259" i="14"/>
  <c r="AF259" i="14"/>
  <c r="S260" i="14"/>
  <c r="T260" i="14"/>
  <c r="U260" i="14"/>
  <c r="V260" i="14"/>
  <c r="W260" i="14"/>
  <c r="X260" i="14"/>
  <c r="Y260" i="14"/>
  <c r="Z260" i="14"/>
  <c r="AA260" i="14"/>
  <c r="AC260" i="14"/>
  <c r="AD260" i="14"/>
  <c r="AE260" i="14"/>
  <c r="AF260" i="14"/>
  <c r="S261" i="14"/>
  <c r="T261" i="14"/>
  <c r="U261" i="14"/>
  <c r="V261" i="14"/>
  <c r="W261" i="14"/>
  <c r="X261" i="14"/>
  <c r="Y261" i="14"/>
  <c r="Z261" i="14"/>
  <c r="AA261" i="14"/>
  <c r="AC261" i="14"/>
  <c r="AD261" i="14"/>
  <c r="AE261" i="14"/>
  <c r="AF261" i="14"/>
  <c r="S262" i="14"/>
  <c r="T262" i="14"/>
  <c r="U262" i="14"/>
  <c r="V262" i="14"/>
  <c r="W262" i="14"/>
  <c r="X262" i="14"/>
  <c r="Y262" i="14"/>
  <c r="Z262" i="14"/>
  <c r="AA262" i="14"/>
  <c r="AC262" i="14"/>
  <c r="AD262" i="14"/>
  <c r="AE262" i="14"/>
  <c r="AF262" i="14"/>
  <c r="S263" i="14"/>
  <c r="T263" i="14"/>
  <c r="U263" i="14"/>
  <c r="V263" i="14"/>
  <c r="W263" i="14"/>
  <c r="X263" i="14"/>
  <c r="Y263" i="14"/>
  <c r="Z263" i="14"/>
  <c r="AA263" i="14"/>
  <c r="AC263" i="14"/>
  <c r="AD263" i="14"/>
  <c r="AE263" i="14"/>
  <c r="AF263" i="14"/>
  <c r="S264" i="14"/>
  <c r="T264" i="14"/>
  <c r="U264" i="14"/>
  <c r="V264" i="14"/>
  <c r="W264" i="14"/>
  <c r="X264" i="14"/>
  <c r="Y264" i="14"/>
  <c r="Z264" i="14"/>
  <c r="AA264" i="14"/>
  <c r="AC264" i="14"/>
  <c r="AD264" i="14"/>
  <c r="AE264" i="14"/>
  <c r="AF264" i="14"/>
  <c r="S265" i="14"/>
  <c r="T265" i="14"/>
  <c r="U265" i="14"/>
  <c r="V265" i="14"/>
  <c r="W265" i="14"/>
  <c r="X265" i="14"/>
  <c r="Y265" i="14"/>
  <c r="Z265" i="14"/>
  <c r="AA265" i="14"/>
  <c r="AC265" i="14"/>
  <c r="AD265" i="14"/>
  <c r="AE265" i="14"/>
  <c r="AF265" i="14"/>
  <c r="S266" i="14"/>
  <c r="T266" i="14"/>
  <c r="U266" i="14"/>
  <c r="V266" i="14"/>
  <c r="W266" i="14"/>
  <c r="X266" i="14"/>
  <c r="Y266" i="14"/>
  <c r="Z266" i="14"/>
  <c r="AA266" i="14"/>
  <c r="AC266" i="14"/>
  <c r="AD266" i="14"/>
  <c r="AE266" i="14"/>
  <c r="AF266" i="14"/>
  <c r="S267" i="14"/>
  <c r="T267" i="14"/>
  <c r="U267" i="14"/>
  <c r="V267" i="14"/>
  <c r="W267" i="14"/>
  <c r="X267" i="14"/>
  <c r="Y267" i="14"/>
  <c r="Z267" i="14"/>
  <c r="AA267" i="14"/>
  <c r="AC267" i="14"/>
  <c r="AD267" i="14"/>
  <c r="AE267" i="14"/>
  <c r="AF267" i="14"/>
  <c r="S268" i="14"/>
  <c r="T268" i="14"/>
  <c r="U268" i="14"/>
  <c r="V268" i="14"/>
  <c r="W268" i="14"/>
  <c r="X268" i="14"/>
  <c r="Y268" i="14"/>
  <c r="Z268" i="14"/>
  <c r="AA268" i="14"/>
  <c r="AC268" i="14"/>
  <c r="AD268" i="14"/>
  <c r="AE268" i="14"/>
  <c r="AF268" i="14"/>
  <c r="S269" i="14"/>
  <c r="T269" i="14"/>
  <c r="U269" i="14"/>
  <c r="V269" i="14"/>
  <c r="W269" i="14"/>
  <c r="X269" i="14"/>
  <c r="Y269" i="14"/>
  <c r="Z269" i="14"/>
  <c r="AA269" i="14"/>
  <c r="AC269" i="14"/>
  <c r="AD269" i="14"/>
  <c r="AE269" i="14"/>
  <c r="AF269" i="14"/>
  <c r="S270" i="14"/>
  <c r="T270" i="14"/>
  <c r="U270" i="14"/>
  <c r="V270" i="14"/>
  <c r="W270" i="14"/>
  <c r="X270" i="14"/>
  <c r="Y270" i="14"/>
  <c r="Z270" i="14"/>
  <c r="AA270" i="14"/>
  <c r="AC270" i="14"/>
  <c r="AD270" i="14"/>
  <c r="AE270" i="14"/>
  <c r="AF270" i="14"/>
  <c r="S271" i="14"/>
  <c r="T271" i="14"/>
  <c r="U271" i="14"/>
  <c r="V271" i="14"/>
  <c r="W271" i="14"/>
  <c r="X271" i="14"/>
  <c r="Y271" i="14"/>
  <c r="Z271" i="14"/>
  <c r="AA271" i="14"/>
  <c r="AC271" i="14"/>
  <c r="AD271" i="14"/>
  <c r="AE271" i="14"/>
  <c r="AF271" i="14"/>
  <c r="S272" i="14"/>
  <c r="T272" i="14"/>
  <c r="U272" i="14"/>
  <c r="V272" i="14"/>
  <c r="W272" i="14"/>
  <c r="X272" i="14"/>
  <c r="Y272" i="14"/>
  <c r="Z272" i="14"/>
  <c r="AA272" i="14"/>
  <c r="AC272" i="14"/>
  <c r="AD272" i="14"/>
  <c r="AE272" i="14"/>
  <c r="AF272" i="14"/>
  <c r="S273" i="14"/>
  <c r="T273" i="14"/>
  <c r="U273" i="14"/>
  <c r="V273" i="14"/>
  <c r="W273" i="14"/>
  <c r="X273" i="14"/>
  <c r="Y273" i="14"/>
  <c r="Z273" i="14"/>
  <c r="AA273" i="14"/>
  <c r="AC273" i="14"/>
  <c r="AD273" i="14"/>
  <c r="AE273" i="14"/>
  <c r="AF273" i="14"/>
  <c r="S274" i="14"/>
  <c r="T274" i="14"/>
  <c r="U274" i="14"/>
  <c r="V274" i="14"/>
  <c r="W274" i="14"/>
  <c r="X274" i="14"/>
  <c r="Y274" i="14"/>
  <c r="Z274" i="14"/>
  <c r="AA274" i="14"/>
  <c r="AC274" i="14"/>
  <c r="AD274" i="14"/>
  <c r="AE274" i="14"/>
  <c r="AF274" i="14"/>
  <c r="S275" i="14"/>
  <c r="T275" i="14"/>
  <c r="U275" i="14"/>
  <c r="V275" i="14"/>
  <c r="W275" i="14"/>
  <c r="X275" i="14"/>
  <c r="Y275" i="14"/>
  <c r="Z275" i="14"/>
  <c r="AA275" i="14"/>
  <c r="AC275" i="14"/>
  <c r="AD275" i="14"/>
  <c r="AE275" i="14"/>
  <c r="AF275" i="14"/>
  <c r="S276" i="14"/>
  <c r="T276" i="14"/>
  <c r="U276" i="14"/>
  <c r="V276" i="14"/>
  <c r="W276" i="14"/>
  <c r="X276" i="14"/>
  <c r="Y276" i="14"/>
  <c r="Z276" i="14"/>
  <c r="AA276" i="14"/>
  <c r="AC276" i="14"/>
  <c r="AD276" i="14"/>
  <c r="AE276" i="14"/>
  <c r="AF276" i="14"/>
  <c r="S277" i="14"/>
  <c r="T277" i="14"/>
  <c r="U277" i="14"/>
  <c r="V277" i="14"/>
  <c r="W277" i="14"/>
  <c r="X277" i="14"/>
  <c r="Y277" i="14"/>
  <c r="Z277" i="14"/>
  <c r="AA277" i="14"/>
  <c r="AC277" i="14"/>
  <c r="AD277" i="14"/>
  <c r="AE277" i="14"/>
  <c r="AF277" i="14"/>
  <c r="S278" i="14"/>
  <c r="T278" i="14"/>
  <c r="U278" i="14"/>
  <c r="V278" i="14"/>
  <c r="W278" i="14"/>
  <c r="X278" i="14"/>
  <c r="Y278" i="14"/>
  <c r="Z278" i="14"/>
  <c r="AA278" i="14"/>
  <c r="AC278" i="14"/>
  <c r="AD278" i="14"/>
  <c r="AE278" i="14"/>
  <c r="AF278" i="14"/>
  <c r="S279" i="14"/>
  <c r="T279" i="14"/>
  <c r="U279" i="14"/>
  <c r="V279" i="14"/>
  <c r="W279" i="14"/>
  <c r="X279" i="14"/>
  <c r="Y279" i="14"/>
  <c r="Z279" i="14"/>
  <c r="AA279" i="14"/>
  <c r="AC279" i="14"/>
  <c r="AD279" i="14"/>
  <c r="AE279" i="14"/>
  <c r="AF279" i="14"/>
  <c r="S280" i="14"/>
  <c r="T280" i="14"/>
  <c r="U280" i="14"/>
  <c r="V280" i="14"/>
  <c r="W280" i="14"/>
  <c r="X280" i="14"/>
  <c r="Y280" i="14"/>
  <c r="Z280" i="14"/>
  <c r="AA280" i="14"/>
  <c r="AC280" i="14"/>
  <c r="AD280" i="14"/>
  <c r="AE280" i="14"/>
  <c r="AF280" i="14"/>
  <c r="S281" i="14"/>
  <c r="T281" i="14"/>
  <c r="U281" i="14"/>
  <c r="V281" i="14"/>
  <c r="W281" i="14"/>
  <c r="X281" i="14"/>
  <c r="Y281" i="14"/>
  <c r="Z281" i="14"/>
  <c r="AA281" i="14"/>
  <c r="AC281" i="14"/>
  <c r="AD281" i="14"/>
  <c r="AE281" i="14"/>
  <c r="AF281" i="14"/>
  <c r="S282" i="14"/>
  <c r="T282" i="14"/>
  <c r="U282" i="14"/>
  <c r="V282" i="14"/>
  <c r="W282" i="14"/>
  <c r="X282" i="14"/>
  <c r="Y282" i="14"/>
  <c r="Z282" i="14"/>
  <c r="AA282" i="14"/>
  <c r="AC282" i="14"/>
  <c r="AD282" i="14"/>
  <c r="AE282" i="14"/>
  <c r="AF282" i="14"/>
  <c r="S283" i="14"/>
  <c r="T283" i="14"/>
  <c r="U283" i="14"/>
  <c r="V283" i="14"/>
  <c r="W283" i="14"/>
  <c r="X283" i="14"/>
  <c r="Y283" i="14"/>
  <c r="Z283" i="14"/>
  <c r="AA283" i="14"/>
  <c r="AC283" i="14"/>
  <c r="AD283" i="14"/>
  <c r="AE283" i="14"/>
  <c r="AF283" i="14"/>
  <c r="S284" i="14"/>
  <c r="T284" i="14"/>
  <c r="U284" i="14"/>
  <c r="V284" i="14"/>
  <c r="W284" i="14"/>
  <c r="X284" i="14"/>
  <c r="Y284" i="14"/>
  <c r="Z284" i="14"/>
  <c r="AA284" i="14"/>
  <c r="AC284" i="14"/>
  <c r="AD284" i="14"/>
  <c r="AE284" i="14"/>
  <c r="AF284" i="14"/>
  <c r="S285" i="14"/>
  <c r="T285" i="14"/>
  <c r="U285" i="14"/>
  <c r="V285" i="14"/>
  <c r="W285" i="14"/>
  <c r="X285" i="14"/>
  <c r="Y285" i="14"/>
  <c r="Z285" i="14"/>
  <c r="AA285" i="14"/>
  <c r="AC285" i="14"/>
  <c r="AD285" i="14"/>
  <c r="AE285" i="14"/>
  <c r="AF285" i="14"/>
  <c r="S286" i="14"/>
  <c r="T286" i="14"/>
  <c r="U286" i="14"/>
  <c r="V286" i="14"/>
  <c r="W286" i="14"/>
  <c r="X286" i="14"/>
  <c r="Y286" i="14"/>
  <c r="Z286" i="14"/>
  <c r="AA286" i="14"/>
  <c r="AC286" i="14"/>
  <c r="AD286" i="14"/>
  <c r="AE286" i="14"/>
  <c r="AF286" i="14"/>
  <c r="S287" i="14"/>
  <c r="T287" i="14"/>
  <c r="U287" i="14"/>
  <c r="V287" i="14"/>
  <c r="W287" i="14"/>
  <c r="X287" i="14"/>
  <c r="Y287" i="14"/>
  <c r="Z287" i="14"/>
  <c r="AA287" i="14"/>
  <c r="AC287" i="14"/>
  <c r="AD287" i="14"/>
  <c r="AE287" i="14"/>
  <c r="AF287" i="14"/>
  <c r="S288" i="14"/>
  <c r="T288" i="14"/>
  <c r="U288" i="14"/>
  <c r="V288" i="14"/>
  <c r="W288" i="14"/>
  <c r="X288" i="14"/>
  <c r="Y288" i="14"/>
  <c r="Z288" i="14"/>
  <c r="AA288" i="14"/>
  <c r="AC288" i="14"/>
  <c r="AD288" i="14"/>
  <c r="AE288" i="14"/>
  <c r="AF288" i="14"/>
  <c r="S289" i="14"/>
  <c r="T289" i="14"/>
  <c r="U289" i="14"/>
  <c r="V289" i="14"/>
  <c r="W289" i="14"/>
  <c r="X289" i="14"/>
  <c r="Y289" i="14"/>
  <c r="Z289" i="14"/>
  <c r="AA289" i="14"/>
  <c r="AC289" i="14"/>
  <c r="AD289" i="14"/>
  <c r="AE289" i="14"/>
  <c r="AF289" i="14"/>
  <c r="S290" i="14"/>
  <c r="T290" i="14"/>
  <c r="U290" i="14"/>
  <c r="V290" i="14"/>
  <c r="W290" i="14"/>
  <c r="X290" i="14"/>
  <c r="Y290" i="14"/>
  <c r="Z290" i="14"/>
  <c r="AA290" i="14"/>
  <c r="AC290" i="14"/>
  <c r="AD290" i="14"/>
  <c r="AE290" i="14"/>
  <c r="AF290" i="14"/>
  <c r="S291" i="14"/>
  <c r="T291" i="14"/>
  <c r="U291" i="14"/>
  <c r="V291" i="14"/>
  <c r="W291" i="14"/>
  <c r="X291" i="14"/>
  <c r="Y291" i="14"/>
  <c r="Z291" i="14"/>
  <c r="AA291" i="14"/>
  <c r="AC291" i="14"/>
  <c r="AD291" i="14"/>
  <c r="AE291" i="14"/>
  <c r="AF291" i="14"/>
  <c r="S292" i="14"/>
  <c r="T292" i="14"/>
  <c r="U292" i="14"/>
  <c r="V292" i="14"/>
  <c r="W292" i="14"/>
  <c r="X292" i="14"/>
  <c r="Y292" i="14"/>
  <c r="Z292" i="14"/>
  <c r="AA292" i="14"/>
  <c r="AC292" i="14"/>
  <c r="AD292" i="14"/>
  <c r="AE292" i="14"/>
  <c r="AF292" i="14"/>
  <c r="S293" i="14"/>
  <c r="T293" i="14"/>
  <c r="U293" i="14"/>
  <c r="V293" i="14"/>
  <c r="W293" i="14"/>
  <c r="X293" i="14"/>
  <c r="Y293" i="14"/>
  <c r="Z293" i="14"/>
  <c r="AA293" i="14"/>
  <c r="AC293" i="14"/>
  <c r="AD293" i="14"/>
  <c r="AE293" i="14"/>
  <c r="AF293" i="14"/>
  <c r="S294" i="14"/>
  <c r="T294" i="14"/>
  <c r="U294" i="14"/>
  <c r="V294" i="14"/>
  <c r="W294" i="14"/>
  <c r="X294" i="14"/>
  <c r="Y294" i="14"/>
  <c r="Z294" i="14"/>
  <c r="AA294" i="14"/>
  <c r="AC294" i="14"/>
  <c r="AD294" i="14"/>
  <c r="AE294" i="14"/>
  <c r="AF294" i="14"/>
  <c r="S295" i="14"/>
  <c r="T295" i="14"/>
  <c r="U295" i="14"/>
  <c r="V295" i="14"/>
  <c r="W295" i="14"/>
  <c r="X295" i="14"/>
  <c r="Y295" i="14"/>
  <c r="Z295" i="14"/>
  <c r="AA295" i="14"/>
  <c r="AC295" i="14"/>
  <c r="AD295" i="14"/>
  <c r="AE295" i="14"/>
  <c r="AF295" i="14"/>
  <c r="S296" i="14"/>
  <c r="T296" i="14"/>
  <c r="U296" i="14"/>
  <c r="V296" i="14"/>
  <c r="W296" i="14"/>
  <c r="X296" i="14"/>
  <c r="Y296" i="14"/>
  <c r="Z296" i="14"/>
  <c r="AA296" i="14"/>
  <c r="AC296" i="14"/>
  <c r="AD296" i="14"/>
  <c r="AE296" i="14"/>
  <c r="AF296" i="14"/>
  <c r="S297" i="14"/>
  <c r="T297" i="14"/>
  <c r="U297" i="14"/>
  <c r="V297" i="14"/>
  <c r="W297" i="14"/>
  <c r="X297" i="14"/>
  <c r="Y297" i="14"/>
  <c r="Z297" i="14"/>
  <c r="AA297" i="14"/>
  <c r="AC297" i="14"/>
  <c r="AD297" i="14"/>
  <c r="AE297" i="14"/>
  <c r="AF297" i="14"/>
  <c r="S298" i="14"/>
  <c r="T298" i="14"/>
  <c r="U298" i="14"/>
  <c r="V298" i="14"/>
  <c r="W298" i="14"/>
  <c r="X298" i="14"/>
  <c r="Y298" i="14"/>
  <c r="Z298" i="14"/>
  <c r="AA298" i="14"/>
  <c r="AC298" i="14"/>
  <c r="AD298" i="14"/>
  <c r="AE298" i="14"/>
  <c r="AF298" i="14"/>
  <c r="S299" i="14"/>
  <c r="T299" i="14"/>
  <c r="U299" i="14"/>
  <c r="V299" i="14"/>
  <c r="W299" i="14"/>
  <c r="X299" i="14"/>
  <c r="Y299" i="14"/>
  <c r="Z299" i="14"/>
  <c r="AA299" i="14"/>
  <c r="AC299" i="14"/>
  <c r="AD299" i="14"/>
  <c r="AE299" i="14"/>
  <c r="AF299" i="14"/>
  <c r="S300" i="14"/>
  <c r="T300" i="14"/>
  <c r="U300" i="14"/>
  <c r="V300" i="14"/>
  <c r="W300" i="14"/>
  <c r="X300" i="14"/>
  <c r="Y300" i="14"/>
  <c r="Z300" i="14"/>
  <c r="AA300" i="14"/>
  <c r="AC300" i="14"/>
  <c r="AD300" i="14"/>
  <c r="AE300" i="14"/>
  <c r="AF300" i="14"/>
  <c r="S301" i="14"/>
  <c r="T301" i="14"/>
  <c r="U301" i="14"/>
  <c r="V301" i="14"/>
  <c r="W301" i="14"/>
  <c r="X301" i="14"/>
  <c r="Y301" i="14"/>
  <c r="Z301" i="14"/>
  <c r="AA301" i="14"/>
  <c r="AC301" i="14"/>
  <c r="AD301" i="14"/>
  <c r="AE301" i="14"/>
  <c r="AF301" i="14"/>
  <c r="S302" i="14"/>
  <c r="T302" i="14"/>
  <c r="U302" i="14"/>
  <c r="V302" i="14"/>
  <c r="W302" i="14"/>
  <c r="X302" i="14"/>
  <c r="Y302" i="14"/>
  <c r="Z302" i="14"/>
  <c r="AA302" i="14"/>
  <c r="AC302" i="14"/>
  <c r="AD302" i="14"/>
  <c r="AE302" i="14"/>
  <c r="AF302" i="14"/>
  <c r="S303" i="14"/>
  <c r="T303" i="14"/>
  <c r="U303" i="14"/>
  <c r="V303" i="14"/>
  <c r="W303" i="14"/>
  <c r="X303" i="14"/>
  <c r="Y303" i="14"/>
  <c r="Z303" i="14"/>
  <c r="AA303" i="14"/>
  <c r="AC303" i="14"/>
  <c r="AD303" i="14"/>
  <c r="AE303" i="14"/>
  <c r="AF303" i="14"/>
  <c r="S304" i="14"/>
  <c r="T304" i="14"/>
  <c r="U304" i="14"/>
  <c r="V304" i="14"/>
  <c r="W304" i="14"/>
  <c r="X304" i="14"/>
  <c r="Y304" i="14"/>
  <c r="Z304" i="14"/>
  <c r="AA304" i="14"/>
  <c r="AC304" i="14"/>
  <c r="AD304" i="14"/>
  <c r="AE304" i="14"/>
  <c r="AF304" i="14"/>
  <c r="S305" i="14"/>
  <c r="T305" i="14"/>
  <c r="U305" i="14"/>
  <c r="V305" i="14"/>
  <c r="W305" i="14"/>
  <c r="X305" i="14"/>
  <c r="Y305" i="14"/>
  <c r="Z305" i="14"/>
  <c r="AA305" i="14"/>
  <c r="AC305" i="14"/>
  <c r="AD305" i="14"/>
  <c r="AE305" i="14"/>
  <c r="AF305" i="14"/>
  <c r="S306" i="14"/>
  <c r="T306" i="14"/>
  <c r="U306" i="14"/>
  <c r="V306" i="14"/>
  <c r="W306" i="14"/>
  <c r="X306" i="14"/>
  <c r="Y306" i="14"/>
  <c r="Z306" i="14"/>
  <c r="AA306" i="14"/>
  <c r="AC306" i="14"/>
  <c r="AD306" i="14"/>
  <c r="AE306" i="14"/>
  <c r="AF306" i="14"/>
  <c r="S307" i="14"/>
  <c r="T307" i="14"/>
  <c r="U307" i="14"/>
  <c r="V307" i="14"/>
  <c r="W307" i="14"/>
  <c r="X307" i="14"/>
  <c r="Y307" i="14"/>
  <c r="Z307" i="14"/>
  <c r="AA307" i="14"/>
  <c r="AC307" i="14"/>
  <c r="AD307" i="14"/>
  <c r="AE307" i="14"/>
  <c r="AF307" i="14"/>
  <c r="S308" i="14"/>
  <c r="T308" i="14"/>
  <c r="U308" i="14"/>
  <c r="V308" i="14"/>
  <c r="W308" i="14"/>
  <c r="X308" i="14"/>
  <c r="Y308" i="14"/>
  <c r="Z308" i="14"/>
  <c r="AA308" i="14"/>
  <c r="AC308" i="14"/>
  <c r="AD308" i="14"/>
  <c r="AE308" i="14"/>
  <c r="AF308" i="14"/>
  <c r="S309" i="14"/>
  <c r="T309" i="14"/>
  <c r="U309" i="14"/>
  <c r="V309" i="14"/>
  <c r="W309" i="14"/>
  <c r="X309" i="14"/>
  <c r="Y309" i="14"/>
  <c r="Z309" i="14"/>
  <c r="AA309" i="14"/>
  <c r="AC309" i="14"/>
  <c r="AD309" i="14"/>
  <c r="AE309" i="14"/>
  <c r="AF309" i="14"/>
  <c r="S310" i="14"/>
  <c r="T310" i="14"/>
  <c r="U310" i="14"/>
  <c r="V310" i="14"/>
  <c r="W310" i="14"/>
  <c r="X310" i="14"/>
  <c r="Y310" i="14"/>
  <c r="Z310" i="14"/>
  <c r="AA310" i="14"/>
  <c r="AC310" i="14"/>
  <c r="AD310" i="14"/>
  <c r="AE310" i="14"/>
  <c r="AF310" i="14"/>
  <c r="S311" i="14"/>
  <c r="T311" i="14"/>
  <c r="U311" i="14"/>
  <c r="V311" i="14"/>
  <c r="W311" i="14"/>
  <c r="X311" i="14"/>
  <c r="Y311" i="14"/>
  <c r="Z311" i="14"/>
  <c r="AA311" i="14"/>
  <c r="AC311" i="14"/>
  <c r="AD311" i="14"/>
  <c r="AE311" i="14"/>
  <c r="AF311" i="14"/>
  <c r="S312" i="14"/>
  <c r="T312" i="14"/>
  <c r="U312" i="14"/>
  <c r="V312" i="14"/>
  <c r="W312" i="14"/>
  <c r="X312" i="14"/>
  <c r="Y312" i="14"/>
  <c r="Z312" i="14"/>
  <c r="AA312" i="14"/>
  <c r="AC312" i="14"/>
  <c r="AD312" i="14"/>
  <c r="AE312" i="14"/>
  <c r="AF312" i="14"/>
  <c r="S313" i="14"/>
  <c r="T313" i="14"/>
  <c r="U313" i="14"/>
  <c r="V313" i="14"/>
  <c r="W313" i="14"/>
  <c r="X313" i="14"/>
  <c r="Y313" i="14"/>
  <c r="Z313" i="14"/>
  <c r="AA313" i="14"/>
  <c r="AC313" i="14"/>
  <c r="AD313" i="14"/>
  <c r="AE313" i="14"/>
  <c r="AF313" i="14"/>
  <c r="S314" i="14"/>
  <c r="T314" i="14"/>
  <c r="U314" i="14"/>
  <c r="V314" i="14"/>
  <c r="W314" i="14"/>
  <c r="X314" i="14"/>
  <c r="Y314" i="14"/>
  <c r="Z314" i="14"/>
  <c r="AA314" i="14"/>
  <c r="AC314" i="14"/>
  <c r="AD314" i="14"/>
  <c r="AE314" i="14"/>
  <c r="AF314" i="14"/>
  <c r="S315" i="14"/>
  <c r="T315" i="14"/>
  <c r="U315" i="14"/>
  <c r="V315" i="14"/>
  <c r="W315" i="14"/>
  <c r="X315" i="14"/>
  <c r="Y315" i="14"/>
  <c r="Z315" i="14"/>
  <c r="AA315" i="14"/>
  <c r="AC315" i="14"/>
  <c r="AD315" i="14"/>
  <c r="AE315" i="14"/>
  <c r="AF315" i="14"/>
  <c r="S316" i="14"/>
  <c r="T316" i="14"/>
  <c r="U316" i="14"/>
  <c r="V316" i="14"/>
  <c r="W316" i="14"/>
  <c r="X316" i="14"/>
  <c r="Y316" i="14"/>
  <c r="Z316" i="14"/>
  <c r="AA316" i="14"/>
  <c r="AC316" i="14"/>
  <c r="AD316" i="14"/>
  <c r="AE316" i="14"/>
  <c r="AF316" i="14"/>
  <c r="S317" i="14"/>
  <c r="T317" i="14"/>
  <c r="U317" i="14"/>
  <c r="V317" i="14"/>
  <c r="W317" i="14"/>
  <c r="X317" i="14"/>
  <c r="Y317" i="14"/>
  <c r="Z317" i="14"/>
  <c r="AA317" i="14"/>
  <c r="AC317" i="14"/>
  <c r="AD317" i="14"/>
  <c r="AE317" i="14"/>
  <c r="AF317" i="14"/>
  <c r="S318" i="14"/>
  <c r="T318" i="14"/>
  <c r="U318" i="14"/>
  <c r="V318" i="14"/>
  <c r="W318" i="14"/>
  <c r="X318" i="14"/>
  <c r="Y318" i="14"/>
  <c r="Z318" i="14"/>
  <c r="AA318" i="14"/>
  <c r="AC318" i="14"/>
  <c r="AD318" i="14"/>
  <c r="AE318" i="14"/>
  <c r="AF318" i="14"/>
  <c r="S319" i="14"/>
  <c r="T319" i="14"/>
  <c r="U319" i="14"/>
  <c r="V319" i="14"/>
  <c r="W319" i="14"/>
  <c r="X319" i="14"/>
  <c r="Y319" i="14"/>
  <c r="Z319" i="14"/>
  <c r="AA319" i="14"/>
  <c r="AC319" i="14"/>
  <c r="AD319" i="14"/>
  <c r="AE319" i="14"/>
  <c r="AF319" i="14"/>
  <c r="S320" i="14"/>
  <c r="T320" i="14"/>
  <c r="U320" i="14"/>
  <c r="V320" i="14"/>
  <c r="W320" i="14"/>
  <c r="X320" i="14"/>
  <c r="Y320" i="14"/>
  <c r="Z320" i="14"/>
  <c r="AA320" i="14"/>
  <c r="AC320" i="14"/>
  <c r="AD320" i="14"/>
  <c r="AE320" i="14"/>
  <c r="AF320" i="14"/>
  <c r="S321" i="14"/>
  <c r="T321" i="14"/>
  <c r="U321" i="14"/>
  <c r="V321" i="14"/>
  <c r="W321" i="14"/>
  <c r="X321" i="14"/>
  <c r="Y321" i="14"/>
  <c r="Z321" i="14"/>
  <c r="AA321" i="14"/>
  <c r="AC321" i="14"/>
  <c r="AD321" i="14"/>
  <c r="AE321" i="14"/>
  <c r="AF321" i="14"/>
  <c r="S322" i="14"/>
  <c r="T322" i="14"/>
  <c r="U322" i="14"/>
  <c r="V322" i="14"/>
  <c r="W322" i="14"/>
  <c r="X322" i="14"/>
  <c r="Y322" i="14"/>
  <c r="Z322" i="14"/>
  <c r="AA322" i="14"/>
  <c r="AC322" i="14"/>
  <c r="AD322" i="14"/>
  <c r="AE322" i="14"/>
  <c r="AF322" i="14"/>
  <c r="S323" i="14"/>
  <c r="T323" i="14"/>
  <c r="U323" i="14"/>
  <c r="V323" i="14"/>
  <c r="W323" i="14"/>
  <c r="X323" i="14"/>
  <c r="Y323" i="14"/>
  <c r="Z323" i="14"/>
  <c r="AA323" i="14"/>
  <c r="AC323" i="14"/>
  <c r="AD323" i="14"/>
  <c r="AE323" i="14"/>
  <c r="AF323" i="14"/>
  <c r="S324" i="14"/>
  <c r="T324" i="14"/>
  <c r="U324" i="14"/>
  <c r="V324" i="14"/>
  <c r="W324" i="14"/>
  <c r="X324" i="14"/>
  <c r="Y324" i="14"/>
  <c r="Z324" i="14"/>
  <c r="AA324" i="14"/>
  <c r="AC324" i="14"/>
  <c r="AD324" i="14"/>
  <c r="AE324" i="14"/>
  <c r="AF324" i="14"/>
  <c r="S325" i="14"/>
  <c r="T325" i="14"/>
  <c r="U325" i="14"/>
  <c r="V325" i="14"/>
  <c r="W325" i="14"/>
  <c r="X325" i="14"/>
  <c r="Y325" i="14"/>
  <c r="Z325" i="14"/>
  <c r="AA325" i="14"/>
  <c r="AC325" i="14"/>
  <c r="AD325" i="14"/>
  <c r="AE325" i="14"/>
  <c r="AF325" i="14"/>
  <c r="S326" i="14"/>
  <c r="T326" i="14"/>
  <c r="U326" i="14"/>
  <c r="V326" i="14"/>
  <c r="W326" i="14"/>
  <c r="X326" i="14"/>
  <c r="Y326" i="14"/>
  <c r="Z326" i="14"/>
  <c r="AA326" i="14"/>
  <c r="AC326" i="14"/>
  <c r="AD326" i="14"/>
  <c r="AE326" i="14"/>
  <c r="AF326" i="14"/>
  <c r="S327" i="14"/>
  <c r="T327" i="14"/>
  <c r="U327" i="14"/>
  <c r="V327" i="14"/>
  <c r="W327" i="14"/>
  <c r="X327" i="14"/>
  <c r="Y327" i="14"/>
  <c r="Z327" i="14"/>
  <c r="AA327" i="14"/>
  <c r="AC327" i="14"/>
  <c r="AD327" i="14"/>
  <c r="AE327" i="14"/>
  <c r="AF327" i="14"/>
  <c r="S328" i="14"/>
  <c r="T328" i="14"/>
  <c r="U328" i="14"/>
  <c r="V328" i="14"/>
  <c r="W328" i="14"/>
  <c r="X328" i="14"/>
  <c r="Y328" i="14"/>
  <c r="Z328" i="14"/>
  <c r="AA328" i="14"/>
  <c r="AC328" i="14"/>
  <c r="AD328" i="14"/>
  <c r="AE328" i="14"/>
  <c r="AF328" i="14"/>
  <c r="S329" i="14"/>
  <c r="T329" i="14"/>
  <c r="U329" i="14"/>
  <c r="V329" i="14"/>
  <c r="W329" i="14"/>
  <c r="X329" i="14"/>
  <c r="Y329" i="14"/>
  <c r="Z329" i="14"/>
  <c r="AA329" i="14"/>
  <c r="AC329" i="14"/>
  <c r="AD329" i="14"/>
  <c r="AE329" i="14"/>
  <c r="AF329" i="14"/>
  <c r="S330" i="14"/>
  <c r="T330" i="14"/>
  <c r="U330" i="14"/>
  <c r="V330" i="14"/>
  <c r="W330" i="14"/>
  <c r="X330" i="14"/>
  <c r="Y330" i="14"/>
  <c r="Z330" i="14"/>
  <c r="AA330" i="14"/>
  <c r="AC330" i="14"/>
  <c r="AD330" i="14"/>
  <c r="AE330" i="14"/>
  <c r="AF330" i="14"/>
  <c r="S331" i="14"/>
  <c r="T331" i="14"/>
  <c r="U331" i="14"/>
  <c r="V331" i="14"/>
  <c r="W331" i="14"/>
  <c r="X331" i="14"/>
  <c r="Y331" i="14"/>
  <c r="Z331" i="14"/>
  <c r="AA331" i="14"/>
  <c r="AC331" i="14"/>
  <c r="AD331" i="14"/>
  <c r="AE331" i="14"/>
  <c r="AF331" i="14"/>
  <c r="S332" i="14"/>
  <c r="T332" i="14"/>
  <c r="U332" i="14"/>
  <c r="V332" i="14"/>
  <c r="W332" i="14"/>
  <c r="X332" i="14"/>
  <c r="Y332" i="14"/>
  <c r="Z332" i="14"/>
  <c r="AA332" i="14"/>
  <c r="AC332" i="14"/>
  <c r="AD332" i="14"/>
  <c r="AE332" i="14"/>
  <c r="AF332" i="14"/>
  <c r="S333" i="14"/>
  <c r="T333" i="14"/>
  <c r="U333" i="14"/>
  <c r="V333" i="14"/>
  <c r="W333" i="14"/>
  <c r="X333" i="14"/>
  <c r="Y333" i="14"/>
  <c r="Z333" i="14"/>
  <c r="AA333" i="14"/>
  <c r="AC333" i="14"/>
  <c r="AD333" i="14"/>
  <c r="AE333" i="14"/>
  <c r="AF333" i="14"/>
  <c r="S334" i="14"/>
  <c r="T334" i="14"/>
  <c r="U334" i="14"/>
  <c r="V334" i="14"/>
  <c r="W334" i="14"/>
  <c r="X334" i="14"/>
  <c r="Y334" i="14"/>
  <c r="Z334" i="14"/>
  <c r="AA334" i="14"/>
  <c r="AC334" i="14"/>
  <c r="AD334" i="14"/>
  <c r="AE334" i="14"/>
  <c r="AF334" i="14"/>
  <c r="S335" i="14"/>
  <c r="T335" i="14"/>
  <c r="U335" i="14"/>
  <c r="V335" i="14"/>
  <c r="W335" i="14"/>
  <c r="X335" i="14"/>
  <c r="Y335" i="14"/>
  <c r="Z335" i="14"/>
  <c r="AA335" i="14"/>
  <c r="AC335" i="14"/>
  <c r="AD335" i="14"/>
  <c r="AE335" i="14"/>
  <c r="AF335" i="14"/>
  <c r="S336" i="14"/>
  <c r="T336" i="14"/>
  <c r="U336" i="14"/>
  <c r="V336" i="14"/>
  <c r="W336" i="14"/>
  <c r="X336" i="14"/>
  <c r="Y336" i="14"/>
  <c r="Z336" i="14"/>
  <c r="AA336" i="14"/>
  <c r="AC336" i="14"/>
  <c r="AD336" i="14"/>
  <c r="AE336" i="14"/>
  <c r="AF336" i="14"/>
  <c r="S337" i="14"/>
  <c r="T337" i="14"/>
  <c r="U337" i="14"/>
  <c r="V337" i="14"/>
  <c r="W337" i="14"/>
  <c r="X337" i="14"/>
  <c r="Y337" i="14"/>
  <c r="Z337" i="14"/>
  <c r="AA337" i="14"/>
  <c r="AC337" i="14"/>
  <c r="AD337" i="14"/>
  <c r="AE337" i="14"/>
  <c r="AF337" i="14"/>
  <c r="S338" i="14"/>
  <c r="T338" i="14"/>
  <c r="U338" i="14"/>
  <c r="V338" i="14"/>
  <c r="W338" i="14"/>
  <c r="X338" i="14"/>
  <c r="Y338" i="14"/>
  <c r="Z338" i="14"/>
  <c r="AA338" i="14"/>
  <c r="AC338" i="14"/>
  <c r="AD338" i="14"/>
  <c r="AE338" i="14"/>
  <c r="AF338" i="14"/>
  <c r="S339" i="14"/>
  <c r="T339" i="14"/>
  <c r="U339" i="14"/>
  <c r="V339" i="14"/>
  <c r="W339" i="14"/>
  <c r="X339" i="14"/>
  <c r="Y339" i="14"/>
  <c r="Z339" i="14"/>
  <c r="AA339" i="14"/>
  <c r="AC339" i="14"/>
  <c r="AD339" i="14"/>
  <c r="AE339" i="14"/>
  <c r="AF339" i="14"/>
  <c r="S340" i="14"/>
  <c r="T340" i="14"/>
  <c r="U340" i="14"/>
  <c r="V340" i="14"/>
  <c r="W340" i="14"/>
  <c r="X340" i="14"/>
  <c r="Y340" i="14"/>
  <c r="Z340" i="14"/>
  <c r="AA340" i="14"/>
  <c r="AC340" i="14"/>
  <c r="AD340" i="14"/>
  <c r="AE340" i="14"/>
  <c r="AF340" i="14"/>
  <c r="S341" i="14"/>
  <c r="T341" i="14"/>
  <c r="U341" i="14"/>
  <c r="V341" i="14"/>
  <c r="W341" i="14"/>
  <c r="X341" i="14"/>
  <c r="Y341" i="14"/>
  <c r="Z341" i="14"/>
  <c r="AA341" i="14"/>
  <c r="AC341" i="14"/>
  <c r="AD341" i="14"/>
  <c r="AE341" i="14"/>
  <c r="AF341" i="14"/>
  <c r="S342" i="14"/>
  <c r="T342" i="14"/>
  <c r="U342" i="14"/>
  <c r="V342" i="14"/>
  <c r="W342" i="14"/>
  <c r="X342" i="14"/>
  <c r="Y342" i="14"/>
  <c r="Z342" i="14"/>
  <c r="AA342" i="14"/>
  <c r="AC342" i="14"/>
  <c r="AD342" i="14"/>
  <c r="AE342" i="14"/>
  <c r="AF342" i="14"/>
  <c r="S343" i="14"/>
  <c r="T343" i="14"/>
  <c r="U343" i="14"/>
  <c r="V343" i="14"/>
  <c r="W343" i="14"/>
  <c r="X343" i="14"/>
  <c r="Y343" i="14"/>
  <c r="Z343" i="14"/>
  <c r="AA343" i="14"/>
  <c r="AC343" i="14"/>
  <c r="AD343" i="14"/>
  <c r="AE343" i="14"/>
  <c r="AF343" i="14"/>
  <c r="S344" i="14"/>
  <c r="T344" i="14"/>
  <c r="U344" i="14"/>
  <c r="V344" i="14"/>
  <c r="W344" i="14"/>
  <c r="X344" i="14"/>
  <c r="Y344" i="14"/>
  <c r="Z344" i="14"/>
  <c r="AA344" i="14"/>
  <c r="AC344" i="14"/>
  <c r="AD344" i="14"/>
  <c r="AE344" i="14"/>
  <c r="AF344" i="14"/>
  <c r="S345" i="14"/>
  <c r="T345" i="14"/>
  <c r="U345" i="14"/>
  <c r="V345" i="14"/>
  <c r="W345" i="14"/>
  <c r="X345" i="14"/>
  <c r="Y345" i="14"/>
  <c r="Z345" i="14"/>
  <c r="AA345" i="14"/>
  <c r="AC345" i="14"/>
  <c r="AD345" i="14"/>
  <c r="AE345" i="14"/>
  <c r="AF345" i="14"/>
  <c r="S346" i="14"/>
  <c r="T346" i="14"/>
  <c r="U346" i="14"/>
  <c r="V346" i="14"/>
  <c r="W346" i="14"/>
  <c r="X346" i="14"/>
  <c r="Y346" i="14"/>
  <c r="Z346" i="14"/>
  <c r="AA346" i="14"/>
  <c r="AC346" i="14"/>
  <c r="AD346" i="14"/>
  <c r="AE346" i="14"/>
  <c r="AF346" i="14"/>
  <c r="S347" i="14"/>
  <c r="T347" i="14"/>
  <c r="U347" i="14"/>
  <c r="V347" i="14"/>
  <c r="W347" i="14"/>
  <c r="X347" i="14"/>
  <c r="Y347" i="14"/>
  <c r="Z347" i="14"/>
  <c r="AA347" i="14"/>
  <c r="AC347" i="14"/>
  <c r="AD347" i="14"/>
  <c r="AE347" i="14"/>
  <c r="AF347" i="14"/>
  <c r="S348" i="14"/>
  <c r="T348" i="14"/>
  <c r="U348" i="14"/>
  <c r="V348" i="14"/>
  <c r="W348" i="14"/>
  <c r="X348" i="14"/>
  <c r="Y348" i="14"/>
  <c r="Z348" i="14"/>
  <c r="AA348" i="14"/>
  <c r="AC348" i="14"/>
  <c r="AD348" i="14"/>
  <c r="AE348" i="14"/>
  <c r="AF348" i="14"/>
  <c r="S349" i="14"/>
  <c r="T349" i="14"/>
  <c r="U349" i="14"/>
  <c r="V349" i="14"/>
  <c r="W349" i="14"/>
  <c r="X349" i="14"/>
  <c r="Y349" i="14"/>
  <c r="Z349" i="14"/>
  <c r="AA349" i="14"/>
  <c r="AC349" i="14"/>
  <c r="AD349" i="14"/>
  <c r="AE349" i="14"/>
  <c r="AF349" i="14"/>
  <c r="S350" i="14"/>
  <c r="T350" i="14"/>
  <c r="U350" i="14"/>
  <c r="V350" i="14"/>
  <c r="W350" i="14"/>
  <c r="X350" i="14"/>
  <c r="Y350" i="14"/>
  <c r="Z350" i="14"/>
  <c r="AA350" i="14"/>
  <c r="AC350" i="14"/>
  <c r="AD350" i="14"/>
  <c r="AE350" i="14"/>
  <c r="AF350" i="14"/>
  <c r="S351" i="14"/>
  <c r="T351" i="14"/>
  <c r="U351" i="14"/>
  <c r="V351" i="14"/>
  <c r="W351" i="14"/>
  <c r="X351" i="14"/>
  <c r="Y351" i="14"/>
  <c r="Z351" i="14"/>
  <c r="AA351" i="14"/>
  <c r="AC351" i="14"/>
  <c r="AD351" i="14"/>
  <c r="AE351" i="14"/>
  <c r="AF351" i="14"/>
  <c r="S352" i="14"/>
  <c r="T352" i="14"/>
  <c r="U352" i="14"/>
  <c r="V352" i="14"/>
  <c r="W352" i="14"/>
  <c r="X352" i="14"/>
  <c r="Y352" i="14"/>
  <c r="Z352" i="14"/>
  <c r="AA352" i="14"/>
  <c r="AC352" i="14"/>
  <c r="AD352" i="14"/>
  <c r="AE352" i="14"/>
  <c r="AF352" i="14"/>
  <c r="S353" i="14"/>
  <c r="T353" i="14"/>
  <c r="U353" i="14"/>
  <c r="V353" i="14"/>
  <c r="W353" i="14"/>
  <c r="X353" i="14"/>
  <c r="Y353" i="14"/>
  <c r="Z353" i="14"/>
  <c r="AA353" i="14"/>
  <c r="AC353" i="14"/>
  <c r="AD353" i="14"/>
  <c r="AE353" i="14"/>
  <c r="AF353" i="14"/>
  <c r="S354" i="14"/>
  <c r="T354" i="14"/>
  <c r="U354" i="14"/>
  <c r="V354" i="14"/>
  <c r="W354" i="14"/>
  <c r="X354" i="14"/>
  <c r="Y354" i="14"/>
  <c r="Z354" i="14"/>
  <c r="AA354" i="14"/>
  <c r="AC354" i="14"/>
  <c r="AD354" i="14"/>
  <c r="AE354" i="14"/>
  <c r="AF354" i="14"/>
  <c r="S355" i="14"/>
  <c r="T355" i="14"/>
  <c r="U355" i="14"/>
  <c r="V355" i="14"/>
  <c r="W355" i="14"/>
  <c r="X355" i="14"/>
  <c r="Y355" i="14"/>
  <c r="Z355" i="14"/>
  <c r="AA355" i="14"/>
  <c r="AC355" i="14"/>
  <c r="AD355" i="14"/>
  <c r="AE355" i="14"/>
  <c r="AF355" i="14"/>
  <c r="S356" i="14"/>
  <c r="T356" i="14"/>
  <c r="U356" i="14"/>
  <c r="V356" i="14"/>
  <c r="W356" i="14"/>
  <c r="X356" i="14"/>
  <c r="Y356" i="14"/>
  <c r="Z356" i="14"/>
  <c r="AA356" i="14"/>
  <c r="AC356" i="14"/>
  <c r="AD356" i="14"/>
  <c r="AE356" i="14"/>
  <c r="AF356" i="14"/>
  <c r="S357" i="14"/>
  <c r="T357" i="14"/>
  <c r="U357" i="14"/>
  <c r="V357" i="14"/>
  <c r="W357" i="14"/>
  <c r="X357" i="14"/>
  <c r="Y357" i="14"/>
  <c r="Z357" i="14"/>
  <c r="AA357" i="14"/>
  <c r="AC357" i="14"/>
  <c r="AD357" i="14"/>
  <c r="AE357" i="14"/>
  <c r="AF357" i="14"/>
  <c r="S358" i="14"/>
  <c r="T358" i="14"/>
  <c r="U358" i="14"/>
  <c r="V358" i="14"/>
  <c r="W358" i="14"/>
  <c r="X358" i="14"/>
  <c r="Y358" i="14"/>
  <c r="Z358" i="14"/>
  <c r="AA358" i="14"/>
  <c r="AC358" i="14"/>
  <c r="AD358" i="14"/>
  <c r="AE358" i="14"/>
  <c r="AF358" i="14"/>
  <c r="S359" i="14"/>
  <c r="T359" i="14"/>
  <c r="U359" i="14"/>
  <c r="V359" i="14"/>
  <c r="W359" i="14"/>
  <c r="X359" i="14"/>
  <c r="Y359" i="14"/>
  <c r="Z359" i="14"/>
  <c r="AA359" i="14"/>
  <c r="AC359" i="14"/>
  <c r="AD359" i="14"/>
  <c r="AE359" i="14"/>
  <c r="AF359" i="14"/>
  <c r="S360" i="14"/>
  <c r="T360" i="14"/>
  <c r="U360" i="14"/>
  <c r="V360" i="14"/>
  <c r="W360" i="14"/>
  <c r="X360" i="14"/>
  <c r="Y360" i="14"/>
  <c r="Z360" i="14"/>
  <c r="AA360" i="14"/>
  <c r="AC360" i="14"/>
  <c r="AD360" i="14"/>
  <c r="AE360" i="14"/>
  <c r="AF360" i="14"/>
  <c r="S361" i="14"/>
  <c r="T361" i="14"/>
  <c r="U361" i="14"/>
  <c r="V361" i="14"/>
  <c r="W361" i="14"/>
  <c r="X361" i="14"/>
  <c r="Y361" i="14"/>
  <c r="Z361" i="14"/>
  <c r="AA361" i="14"/>
  <c r="AC361" i="14"/>
  <c r="AD361" i="14"/>
  <c r="AE361" i="14"/>
  <c r="AF361" i="14"/>
  <c r="S362" i="14"/>
  <c r="T362" i="14"/>
  <c r="U362" i="14"/>
  <c r="V362" i="14"/>
  <c r="W362" i="14"/>
  <c r="X362" i="14"/>
  <c r="Y362" i="14"/>
  <c r="Z362" i="14"/>
  <c r="AA362" i="14"/>
  <c r="AC362" i="14"/>
  <c r="AD362" i="14"/>
  <c r="AE362" i="14"/>
  <c r="AF362" i="14"/>
  <c r="S363" i="14"/>
  <c r="T363" i="14"/>
  <c r="U363" i="14"/>
  <c r="V363" i="14"/>
  <c r="W363" i="14"/>
  <c r="X363" i="14"/>
  <c r="Y363" i="14"/>
  <c r="Z363" i="14"/>
  <c r="AA363" i="14"/>
  <c r="AC363" i="14"/>
  <c r="AD363" i="14"/>
  <c r="AE363" i="14"/>
  <c r="AF363" i="14"/>
  <c r="S364" i="14"/>
  <c r="T364" i="14"/>
  <c r="U364" i="14"/>
  <c r="V364" i="14"/>
  <c r="W364" i="14"/>
  <c r="X364" i="14"/>
  <c r="Y364" i="14"/>
  <c r="Z364" i="14"/>
  <c r="AA364" i="14"/>
  <c r="AC364" i="14"/>
  <c r="AD364" i="14"/>
  <c r="AE364" i="14"/>
  <c r="AF364" i="14"/>
  <c r="S365" i="14"/>
  <c r="T365" i="14"/>
  <c r="U365" i="14"/>
  <c r="V365" i="14"/>
  <c r="W365" i="14"/>
  <c r="X365" i="14"/>
  <c r="Y365" i="14"/>
  <c r="Z365" i="14"/>
  <c r="AA365" i="14"/>
  <c r="AC365" i="14"/>
  <c r="AD365" i="14"/>
  <c r="AE365" i="14"/>
  <c r="AF365" i="14"/>
  <c r="S366" i="14"/>
  <c r="T366" i="14"/>
  <c r="U366" i="14"/>
  <c r="V366" i="14"/>
  <c r="W366" i="14"/>
  <c r="X366" i="14"/>
  <c r="Y366" i="14"/>
  <c r="Z366" i="14"/>
  <c r="AA366" i="14"/>
  <c r="AC366" i="14"/>
  <c r="AD366" i="14"/>
  <c r="AE366" i="14"/>
  <c r="AF366" i="14"/>
  <c r="S367" i="14"/>
  <c r="T367" i="14"/>
  <c r="U367" i="14"/>
  <c r="V367" i="14"/>
  <c r="W367" i="14"/>
  <c r="X367" i="14"/>
  <c r="Y367" i="14"/>
  <c r="Z367" i="14"/>
  <c r="AA367" i="14"/>
  <c r="AC367" i="14"/>
  <c r="AD367" i="14"/>
  <c r="AE367" i="14"/>
  <c r="AF367" i="14"/>
  <c r="S368" i="14"/>
  <c r="T368" i="14"/>
  <c r="U368" i="14"/>
  <c r="V368" i="14"/>
  <c r="W368" i="14"/>
  <c r="X368" i="14"/>
  <c r="Y368" i="14"/>
  <c r="Z368" i="14"/>
  <c r="AA368" i="14"/>
  <c r="AC368" i="14"/>
  <c r="AD368" i="14"/>
  <c r="AE368" i="14"/>
  <c r="AF368" i="14"/>
  <c r="S369" i="14"/>
  <c r="T369" i="14"/>
  <c r="U369" i="14"/>
  <c r="V369" i="14"/>
  <c r="W369" i="14"/>
  <c r="X369" i="14"/>
  <c r="Y369" i="14"/>
  <c r="Z369" i="14"/>
  <c r="AA369" i="14"/>
  <c r="AC369" i="14"/>
  <c r="AD369" i="14"/>
  <c r="AE369" i="14"/>
  <c r="AF369" i="14"/>
  <c r="S370" i="14"/>
  <c r="T370" i="14"/>
  <c r="U370" i="14"/>
  <c r="V370" i="14"/>
  <c r="W370" i="14"/>
  <c r="X370" i="14"/>
  <c r="Y370" i="14"/>
  <c r="Z370" i="14"/>
  <c r="AA370" i="14"/>
  <c r="AC370" i="14"/>
  <c r="AD370" i="14"/>
  <c r="AE370" i="14"/>
  <c r="AF370" i="14"/>
  <c r="S371" i="14"/>
  <c r="T371" i="14"/>
  <c r="U371" i="14"/>
  <c r="V371" i="14"/>
  <c r="W371" i="14"/>
  <c r="X371" i="14"/>
  <c r="Y371" i="14"/>
  <c r="Z371" i="14"/>
  <c r="AA371" i="14"/>
  <c r="AC371" i="14"/>
  <c r="AD371" i="14"/>
  <c r="AE371" i="14"/>
  <c r="AF371" i="14"/>
  <c r="S372" i="14"/>
  <c r="T372" i="14"/>
  <c r="U372" i="14"/>
  <c r="V372" i="14"/>
  <c r="W372" i="14"/>
  <c r="X372" i="14"/>
  <c r="Y372" i="14"/>
  <c r="Z372" i="14"/>
  <c r="AA372" i="14"/>
  <c r="AC372" i="14"/>
  <c r="AD372" i="14"/>
  <c r="AE372" i="14"/>
  <c r="AF372" i="14"/>
  <c r="S373" i="14"/>
  <c r="T373" i="14"/>
  <c r="U373" i="14"/>
  <c r="V373" i="14"/>
  <c r="W373" i="14"/>
  <c r="X373" i="14"/>
  <c r="Y373" i="14"/>
  <c r="Z373" i="14"/>
  <c r="AA373" i="14"/>
  <c r="AC373" i="14"/>
  <c r="AD373" i="14"/>
  <c r="AE373" i="14"/>
  <c r="AF373" i="14"/>
  <c r="S374" i="14"/>
  <c r="T374" i="14"/>
  <c r="U374" i="14"/>
  <c r="V374" i="14"/>
  <c r="W374" i="14"/>
  <c r="X374" i="14"/>
  <c r="Y374" i="14"/>
  <c r="Z374" i="14"/>
  <c r="AA374" i="14"/>
  <c r="AC374" i="14"/>
  <c r="AD374" i="14"/>
  <c r="AE374" i="14"/>
  <c r="AF374" i="14"/>
  <c r="S375" i="14"/>
  <c r="T375" i="14"/>
  <c r="U375" i="14"/>
  <c r="V375" i="14"/>
  <c r="W375" i="14"/>
  <c r="X375" i="14"/>
  <c r="Y375" i="14"/>
  <c r="Z375" i="14"/>
  <c r="AA375" i="14"/>
  <c r="AC375" i="14"/>
  <c r="AD375" i="14"/>
  <c r="AE375" i="14"/>
  <c r="AF375" i="14"/>
  <c r="S376" i="14"/>
  <c r="T376" i="14"/>
  <c r="U376" i="14"/>
  <c r="V376" i="14"/>
  <c r="W376" i="14"/>
  <c r="X376" i="14"/>
  <c r="Y376" i="14"/>
  <c r="Z376" i="14"/>
  <c r="AA376" i="14"/>
  <c r="AC376" i="14"/>
  <c r="AD376" i="14"/>
  <c r="AE376" i="14"/>
  <c r="AF376" i="14"/>
  <c r="AG376" i="14"/>
  <c r="S377" i="14"/>
  <c r="T377" i="14"/>
  <c r="U377" i="14"/>
  <c r="V377" i="14"/>
  <c r="W377" i="14"/>
  <c r="X377" i="14"/>
  <c r="Y377" i="14"/>
  <c r="Z377" i="14"/>
  <c r="AA377" i="14"/>
  <c r="AC377" i="14"/>
  <c r="AD377" i="14"/>
  <c r="AE377" i="14"/>
  <c r="AF377" i="14"/>
  <c r="AG377" i="14"/>
  <c r="S378" i="14"/>
  <c r="T378" i="14"/>
  <c r="U378" i="14"/>
  <c r="V378" i="14"/>
  <c r="W378" i="14"/>
  <c r="X378" i="14"/>
  <c r="Y378" i="14"/>
  <c r="Z378" i="14"/>
  <c r="AA378" i="14"/>
  <c r="AC378" i="14"/>
  <c r="AD378" i="14"/>
  <c r="AE378" i="14"/>
  <c r="AF378" i="14"/>
  <c r="AG378" i="14"/>
  <c r="S379" i="14"/>
  <c r="T379" i="14"/>
  <c r="U379" i="14"/>
  <c r="V379" i="14"/>
  <c r="W379" i="14"/>
  <c r="X379" i="14"/>
  <c r="Y379" i="14"/>
  <c r="Z379" i="14"/>
  <c r="AA379" i="14"/>
  <c r="AC379" i="14"/>
  <c r="AD379" i="14"/>
  <c r="AE379" i="14"/>
  <c r="AF379" i="14"/>
  <c r="AG379" i="14"/>
  <c r="S380" i="14"/>
  <c r="T380" i="14"/>
  <c r="U380" i="14"/>
  <c r="V380" i="14"/>
  <c r="W380" i="14"/>
  <c r="X380" i="14"/>
  <c r="Y380" i="14"/>
  <c r="Z380" i="14"/>
  <c r="AA380" i="14"/>
  <c r="AC380" i="14"/>
  <c r="AD380" i="14"/>
  <c r="AE380" i="14"/>
  <c r="AF380" i="14"/>
  <c r="AG380" i="14"/>
  <c r="S381" i="14"/>
  <c r="T381" i="14"/>
  <c r="U381" i="14"/>
  <c r="V381" i="14"/>
  <c r="W381" i="14"/>
  <c r="X381" i="14"/>
  <c r="Y381" i="14"/>
  <c r="Z381" i="14"/>
  <c r="AA381" i="14"/>
  <c r="AC381" i="14"/>
  <c r="AD381" i="14"/>
  <c r="AE381" i="14"/>
  <c r="AF381" i="14"/>
  <c r="AG381" i="14"/>
  <c r="S382" i="14"/>
  <c r="T382" i="14"/>
  <c r="U382" i="14"/>
  <c r="V382" i="14"/>
  <c r="W382" i="14"/>
  <c r="X382" i="14"/>
  <c r="Y382" i="14"/>
  <c r="Z382" i="14"/>
  <c r="AA382" i="14"/>
  <c r="AC382" i="14"/>
  <c r="AD382" i="14"/>
  <c r="AE382" i="14"/>
  <c r="AF382" i="14"/>
  <c r="AG382" i="14"/>
  <c r="S383" i="14"/>
  <c r="T383" i="14"/>
  <c r="U383" i="14"/>
  <c r="V383" i="14"/>
  <c r="W383" i="14"/>
  <c r="X383" i="14"/>
  <c r="Y383" i="14"/>
  <c r="Z383" i="14"/>
  <c r="AA383" i="14"/>
  <c r="AC383" i="14"/>
  <c r="AD383" i="14"/>
  <c r="AE383" i="14"/>
  <c r="AF383" i="14"/>
  <c r="AG383" i="14"/>
  <c r="S384" i="14"/>
  <c r="T384" i="14"/>
  <c r="U384" i="14"/>
  <c r="V384" i="14"/>
  <c r="W384" i="14"/>
  <c r="X384" i="14"/>
  <c r="Y384" i="14"/>
  <c r="Z384" i="14"/>
  <c r="AA384" i="14"/>
  <c r="AC384" i="14"/>
  <c r="AD384" i="14"/>
  <c r="AE384" i="14"/>
  <c r="AF384" i="14"/>
  <c r="AG384" i="14"/>
  <c r="S385" i="14"/>
  <c r="T385" i="14"/>
  <c r="U385" i="14"/>
  <c r="V385" i="14"/>
  <c r="W385" i="14"/>
  <c r="X385" i="14"/>
  <c r="Y385" i="14"/>
  <c r="Z385" i="14"/>
  <c r="AA385" i="14"/>
  <c r="AC385" i="14"/>
  <c r="AD385" i="14"/>
  <c r="AE385" i="14"/>
  <c r="AF385" i="14"/>
  <c r="AG385" i="14"/>
  <c r="S386" i="14"/>
  <c r="T386" i="14"/>
  <c r="U386" i="14"/>
  <c r="V386" i="14"/>
  <c r="W386" i="14"/>
  <c r="X386" i="14"/>
  <c r="Y386" i="14"/>
  <c r="Z386" i="14"/>
  <c r="AA386" i="14"/>
  <c r="AC386" i="14"/>
  <c r="AD386" i="14"/>
  <c r="AE386" i="14"/>
  <c r="AF386" i="14"/>
  <c r="AG386" i="14"/>
  <c r="S387" i="14"/>
  <c r="T387" i="14"/>
  <c r="U387" i="14"/>
  <c r="V387" i="14"/>
  <c r="W387" i="14"/>
  <c r="X387" i="14"/>
  <c r="Y387" i="14"/>
  <c r="Z387" i="14"/>
  <c r="AA387" i="14"/>
  <c r="AC387" i="14"/>
  <c r="AD387" i="14"/>
  <c r="AE387" i="14"/>
  <c r="AF387" i="14"/>
  <c r="AG387" i="14"/>
  <c r="S388" i="14"/>
  <c r="T388" i="14"/>
  <c r="U388" i="14"/>
  <c r="V388" i="14"/>
  <c r="W388" i="14"/>
  <c r="X388" i="14"/>
  <c r="Y388" i="14"/>
  <c r="Z388" i="14"/>
  <c r="AA388" i="14"/>
  <c r="AC388" i="14"/>
  <c r="AD388" i="14"/>
  <c r="AE388" i="14"/>
  <c r="AF388" i="14"/>
  <c r="AG388" i="14"/>
  <c r="S389" i="14"/>
  <c r="T389" i="14"/>
  <c r="U389" i="14"/>
  <c r="V389" i="14"/>
  <c r="W389" i="14"/>
  <c r="X389" i="14"/>
  <c r="Y389" i="14"/>
  <c r="Z389" i="14"/>
  <c r="AA389" i="14"/>
  <c r="AC389" i="14"/>
  <c r="AD389" i="14"/>
  <c r="AE389" i="14"/>
  <c r="AF389" i="14"/>
  <c r="AG389" i="14"/>
  <c r="S390" i="14"/>
  <c r="T390" i="14"/>
  <c r="U390" i="14"/>
  <c r="V390" i="14"/>
  <c r="W390" i="14"/>
  <c r="X390" i="14"/>
  <c r="Y390" i="14"/>
  <c r="Z390" i="14"/>
  <c r="AA390" i="14"/>
  <c r="AC390" i="14"/>
  <c r="AD390" i="14"/>
  <c r="AE390" i="14"/>
  <c r="AF390" i="14"/>
  <c r="AG390" i="14"/>
  <c r="S391" i="14"/>
  <c r="T391" i="14"/>
  <c r="U391" i="14"/>
  <c r="V391" i="14"/>
  <c r="W391" i="14"/>
  <c r="X391" i="14"/>
  <c r="Y391" i="14"/>
  <c r="Z391" i="14"/>
  <c r="AA391" i="14"/>
  <c r="AC391" i="14"/>
  <c r="AD391" i="14"/>
  <c r="AE391" i="14"/>
  <c r="AF391" i="14"/>
  <c r="AG391" i="14"/>
  <c r="S392" i="14"/>
  <c r="T392" i="14"/>
  <c r="U392" i="14"/>
  <c r="V392" i="14"/>
  <c r="W392" i="14"/>
  <c r="X392" i="14"/>
  <c r="Y392" i="14"/>
  <c r="Z392" i="14"/>
  <c r="AA392" i="14"/>
  <c r="AC392" i="14"/>
  <c r="AD392" i="14"/>
  <c r="AE392" i="14"/>
  <c r="AF392" i="14"/>
  <c r="AG392" i="14"/>
  <c r="S393" i="14"/>
  <c r="T393" i="14"/>
  <c r="U393" i="14"/>
  <c r="V393" i="14"/>
  <c r="W393" i="14"/>
  <c r="X393" i="14"/>
  <c r="Y393" i="14"/>
  <c r="Z393" i="14"/>
  <c r="AA393" i="14"/>
  <c r="AC393" i="14"/>
  <c r="AD393" i="14"/>
  <c r="AE393" i="14"/>
  <c r="AF393" i="14"/>
  <c r="AG393" i="14"/>
  <c r="S394" i="14"/>
  <c r="T394" i="14"/>
  <c r="U394" i="14"/>
  <c r="V394" i="14"/>
  <c r="W394" i="14"/>
  <c r="X394" i="14"/>
  <c r="Y394" i="14"/>
  <c r="Z394" i="14"/>
  <c r="AA394" i="14"/>
  <c r="AC394" i="14"/>
  <c r="AD394" i="14"/>
  <c r="AE394" i="14"/>
  <c r="AF394" i="14"/>
  <c r="AG394" i="14"/>
  <c r="S395" i="14"/>
  <c r="T395" i="14"/>
  <c r="U395" i="14"/>
  <c r="V395" i="14"/>
  <c r="W395" i="14"/>
  <c r="X395" i="14"/>
  <c r="Y395" i="14"/>
  <c r="Z395" i="14"/>
  <c r="AA395" i="14"/>
  <c r="AC395" i="14"/>
  <c r="AD395" i="14"/>
  <c r="AE395" i="14"/>
  <c r="AF395" i="14"/>
  <c r="AG395" i="14"/>
  <c r="S396" i="14"/>
  <c r="T396" i="14"/>
  <c r="U396" i="14"/>
  <c r="V396" i="14"/>
  <c r="W396" i="14"/>
  <c r="X396" i="14"/>
  <c r="Y396" i="14"/>
  <c r="Z396" i="14"/>
  <c r="AA396" i="14"/>
  <c r="AC396" i="14"/>
  <c r="AD396" i="14"/>
  <c r="AE396" i="14"/>
  <c r="AF396" i="14"/>
  <c r="AG396" i="14"/>
  <c r="S397" i="14"/>
  <c r="T397" i="14"/>
  <c r="U397" i="14"/>
  <c r="V397" i="14"/>
  <c r="W397" i="14"/>
  <c r="X397" i="14"/>
  <c r="Y397" i="14"/>
  <c r="Z397" i="14"/>
  <c r="AA397" i="14"/>
  <c r="AC397" i="14"/>
  <c r="AD397" i="14"/>
  <c r="AE397" i="14"/>
  <c r="AF397" i="14"/>
  <c r="AG397" i="14"/>
  <c r="S398" i="14"/>
  <c r="T398" i="14"/>
  <c r="U398" i="14"/>
  <c r="V398" i="14"/>
  <c r="W398" i="14"/>
  <c r="X398" i="14"/>
  <c r="Y398" i="14"/>
  <c r="Z398" i="14"/>
  <c r="AA398" i="14"/>
  <c r="AC398" i="14"/>
  <c r="AD398" i="14"/>
  <c r="AE398" i="14"/>
  <c r="AF398" i="14"/>
  <c r="AG398" i="14"/>
  <c r="S399" i="14"/>
  <c r="T399" i="14"/>
  <c r="U399" i="14"/>
  <c r="V399" i="14"/>
  <c r="W399" i="14"/>
  <c r="X399" i="14"/>
  <c r="Y399" i="14"/>
  <c r="Z399" i="14"/>
  <c r="AA399" i="14"/>
  <c r="AC399" i="14"/>
  <c r="AD399" i="14"/>
  <c r="AE399" i="14"/>
  <c r="AF399" i="14"/>
  <c r="AG399" i="14"/>
  <c r="S400" i="14"/>
  <c r="T400" i="14"/>
  <c r="U400" i="14"/>
  <c r="V400" i="14"/>
  <c r="W400" i="14"/>
  <c r="X400" i="14"/>
  <c r="Y400" i="14"/>
  <c r="Z400" i="14"/>
  <c r="AA400" i="14"/>
  <c r="AC400" i="14"/>
  <c r="AD400" i="14"/>
  <c r="AE400" i="14"/>
  <c r="AF400" i="14"/>
  <c r="AG400" i="14"/>
  <c r="S401" i="14"/>
  <c r="T401" i="14"/>
  <c r="U401" i="14"/>
  <c r="V401" i="14"/>
  <c r="W401" i="14"/>
  <c r="X401" i="14"/>
  <c r="Y401" i="14"/>
  <c r="Z401" i="14"/>
  <c r="AA401" i="14"/>
  <c r="AC401" i="14"/>
  <c r="AD401" i="14"/>
  <c r="AE401" i="14"/>
  <c r="AF401" i="14"/>
  <c r="AG401" i="14"/>
  <c r="S402" i="14"/>
  <c r="T402" i="14"/>
  <c r="U402" i="14"/>
  <c r="V402" i="14"/>
  <c r="W402" i="14"/>
  <c r="X402" i="14"/>
  <c r="Y402" i="14"/>
  <c r="Z402" i="14"/>
  <c r="AA402" i="14"/>
  <c r="AC402" i="14"/>
  <c r="AD402" i="14"/>
  <c r="AE402" i="14"/>
  <c r="AF402" i="14"/>
  <c r="AG402" i="14"/>
  <c r="S403" i="14"/>
  <c r="T403" i="14"/>
  <c r="U403" i="14"/>
  <c r="V403" i="14"/>
  <c r="W403" i="14"/>
  <c r="X403" i="14"/>
  <c r="Y403" i="14"/>
  <c r="Z403" i="14"/>
  <c r="AA403" i="14"/>
  <c r="AC403" i="14"/>
  <c r="AD403" i="14"/>
  <c r="AE403" i="14"/>
  <c r="AF403" i="14"/>
  <c r="AG403" i="14"/>
  <c r="S404" i="14"/>
  <c r="T404" i="14"/>
  <c r="U404" i="14"/>
  <c r="V404" i="14"/>
  <c r="W404" i="14"/>
  <c r="X404" i="14"/>
  <c r="Y404" i="14"/>
  <c r="Z404" i="14"/>
  <c r="AA404" i="14"/>
  <c r="AC404" i="14"/>
  <c r="AD404" i="14"/>
  <c r="AE404" i="14"/>
  <c r="AF404" i="14"/>
  <c r="AG404" i="14"/>
  <c r="S405" i="14"/>
  <c r="T405" i="14"/>
  <c r="U405" i="14"/>
  <c r="V405" i="14"/>
  <c r="W405" i="14"/>
  <c r="X405" i="14"/>
  <c r="Y405" i="14"/>
  <c r="Z405" i="14"/>
  <c r="AA405" i="14"/>
  <c r="AC405" i="14"/>
  <c r="AD405" i="14"/>
  <c r="AE405" i="14"/>
  <c r="AF405" i="14"/>
  <c r="AG405" i="14"/>
  <c r="S406" i="14"/>
  <c r="T406" i="14"/>
  <c r="U406" i="14"/>
  <c r="V406" i="14"/>
  <c r="W406" i="14"/>
  <c r="X406" i="14"/>
  <c r="Y406" i="14"/>
  <c r="Z406" i="14"/>
  <c r="AA406" i="14"/>
  <c r="AC406" i="14"/>
  <c r="AD406" i="14"/>
  <c r="AE406" i="14"/>
  <c r="AF406" i="14"/>
  <c r="AG406" i="14"/>
  <c r="S407" i="14"/>
  <c r="T407" i="14"/>
  <c r="U407" i="14"/>
  <c r="V407" i="14"/>
  <c r="W407" i="14"/>
  <c r="X407" i="14"/>
  <c r="Y407" i="14"/>
  <c r="Z407" i="14"/>
  <c r="AA407" i="14"/>
  <c r="AC407" i="14"/>
  <c r="AD407" i="14"/>
  <c r="AE407" i="14"/>
  <c r="AF407" i="14"/>
  <c r="AG407" i="14"/>
  <c r="S408" i="14"/>
  <c r="T408" i="14"/>
  <c r="U408" i="14"/>
  <c r="V408" i="14"/>
  <c r="W408" i="14"/>
  <c r="X408" i="14"/>
  <c r="Y408" i="14"/>
  <c r="Z408" i="14"/>
  <c r="AA408" i="14"/>
  <c r="AC408" i="14"/>
  <c r="AD408" i="14"/>
  <c r="AE408" i="14"/>
  <c r="AF408" i="14"/>
  <c r="AG408" i="14"/>
  <c r="S409" i="14"/>
  <c r="T409" i="14"/>
  <c r="U409" i="14"/>
  <c r="V409" i="14"/>
  <c r="W409" i="14"/>
  <c r="X409" i="14"/>
  <c r="Y409" i="14"/>
  <c r="Z409" i="14"/>
  <c r="AA409" i="14"/>
  <c r="AC409" i="14"/>
  <c r="AD409" i="14"/>
  <c r="AE409" i="14"/>
  <c r="AF409" i="14"/>
  <c r="AG409" i="14"/>
  <c r="S410" i="14"/>
  <c r="T410" i="14"/>
  <c r="U410" i="14"/>
  <c r="V410" i="14"/>
  <c r="W410" i="14"/>
  <c r="X410" i="14"/>
  <c r="Y410" i="14"/>
  <c r="Z410" i="14"/>
  <c r="AA410" i="14"/>
  <c r="AC410" i="14"/>
  <c r="AD410" i="14"/>
  <c r="AE410" i="14"/>
  <c r="AF410" i="14"/>
  <c r="AG410" i="14"/>
  <c r="S411" i="14"/>
  <c r="T411" i="14"/>
  <c r="U411" i="14"/>
  <c r="V411" i="14"/>
  <c r="W411" i="14"/>
  <c r="X411" i="14"/>
  <c r="Y411" i="14"/>
  <c r="Z411" i="14"/>
  <c r="AA411" i="14"/>
  <c r="AC411" i="14"/>
  <c r="AD411" i="14"/>
  <c r="AE411" i="14"/>
  <c r="AF411" i="14"/>
  <c r="AG411" i="14"/>
  <c r="S412" i="14"/>
  <c r="T412" i="14"/>
  <c r="U412" i="14"/>
  <c r="V412" i="14"/>
  <c r="W412" i="14"/>
  <c r="X412" i="14"/>
  <c r="Y412" i="14"/>
  <c r="Z412" i="14"/>
  <c r="AA412" i="14"/>
  <c r="AC412" i="14"/>
  <c r="AD412" i="14"/>
  <c r="AE412" i="14"/>
  <c r="AF412" i="14"/>
  <c r="AG412" i="14"/>
  <c r="S413" i="14"/>
  <c r="T413" i="14"/>
  <c r="U413" i="14"/>
  <c r="V413" i="14"/>
  <c r="W413" i="14"/>
  <c r="X413" i="14"/>
  <c r="Y413" i="14"/>
  <c r="Z413" i="14"/>
  <c r="AA413" i="14"/>
  <c r="AC413" i="14"/>
  <c r="AD413" i="14"/>
  <c r="AE413" i="14"/>
  <c r="AF413" i="14"/>
  <c r="AG413" i="14"/>
  <c r="S414" i="14"/>
  <c r="T414" i="14"/>
  <c r="U414" i="14"/>
  <c r="V414" i="14"/>
  <c r="W414" i="14"/>
  <c r="X414" i="14"/>
  <c r="Y414" i="14"/>
  <c r="Z414" i="14"/>
  <c r="AA414" i="14"/>
  <c r="AC414" i="14"/>
  <c r="AD414" i="14"/>
  <c r="AE414" i="14"/>
  <c r="AF414" i="14"/>
  <c r="AG414" i="14"/>
  <c r="S415" i="14"/>
  <c r="T415" i="14"/>
  <c r="U415" i="14"/>
  <c r="V415" i="14"/>
  <c r="W415" i="14"/>
  <c r="X415" i="14"/>
  <c r="Y415" i="14"/>
  <c r="Z415" i="14"/>
  <c r="AA415" i="14"/>
  <c r="AC415" i="14"/>
  <c r="AD415" i="14"/>
  <c r="AE415" i="14"/>
  <c r="AF415" i="14"/>
  <c r="AG415" i="14"/>
  <c r="S416" i="14"/>
  <c r="T416" i="14"/>
  <c r="U416" i="14"/>
  <c r="V416" i="14"/>
  <c r="W416" i="14"/>
  <c r="X416" i="14"/>
  <c r="Y416" i="14"/>
  <c r="Z416" i="14"/>
  <c r="AA416" i="14"/>
  <c r="AC416" i="14"/>
  <c r="AD416" i="14"/>
  <c r="AE416" i="14"/>
  <c r="AF416" i="14"/>
  <c r="AG416" i="14"/>
  <c r="S417" i="14"/>
  <c r="T417" i="14"/>
  <c r="U417" i="14"/>
  <c r="V417" i="14"/>
  <c r="W417" i="14"/>
  <c r="X417" i="14"/>
  <c r="Y417" i="14"/>
  <c r="Z417" i="14"/>
  <c r="AA417" i="14"/>
  <c r="AC417" i="14"/>
  <c r="AD417" i="14"/>
  <c r="AE417" i="14"/>
  <c r="AF417" i="14"/>
  <c r="AG417" i="14"/>
  <c r="S418" i="14"/>
  <c r="T418" i="14"/>
  <c r="U418" i="14"/>
  <c r="V418" i="14"/>
  <c r="W418" i="14"/>
  <c r="X418" i="14"/>
  <c r="Y418" i="14"/>
  <c r="Z418" i="14"/>
  <c r="AA418" i="14"/>
  <c r="AC418" i="14"/>
  <c r="AD418" i="14"/>
  <c r="AE418" i="14"/>
  <c r="AF418" i="14"/>
  <c r="AG418" i="14"/>
  <c r="S419" i="14"/>
  <c r="T419" i="14"/>
  <c r="U419" i="14"/>
  <c r="V419" i="14"/>
  <c r="W419" i="14"/>
  <c r="X419" i="14"/>
  <c r="Y419" i="14"/>
  <c r="Z419" i="14"/>
  <c r="AA419" i="14"/>
  <c r="AC419" i="14"/>
  <c r="AD419" i="14"/>
  <c r="AE419" i="14"/>
  <c r="AF419" i="14"/>
  <c r="AG419" i="14"/>
  <c r="S420" i="14"/>
  <c r="T420" i="14"/>
  <c r="U420" i="14"/>
  <c r="V420" i="14"/>
  <c r="W420" i="14"/>
  <c r="X420" i="14"/>
  <c r="Y420" i="14"/>
  <c r="Z420" i="14"/>
  <c r="AA420" i="14"/>
  <c r="AC420" i="14"/>
  <c r="AD420" i="14"/>
  <c r="AE420" i="14"/>
  <c r="AF420" i="14"/>
  <c r="AG420" i="14"/>
  <c r="S421" i="14"/>
  <c r="T421" i="14"/>
  <c r="U421" i="14"/>
  <c r="V421" i="14"/>
  <c r="W421" i="14"/>
  <c r="X421" i="14"/>
  <c r="Y421" i="14"/>
  <c r="Z421" i="14"/>
  <c r="AA421" i="14"/>
  <c r="AC421" i="14"/>
  <c r="AD421" i="14"/>
  <c r="AE421" i="14"/>
  <c r="AF421" i="14"/>
  <c r="AG421" i="14"/>
  <c r="S422" i="14"/>
  <c r="T422" i="14"/>
  <c r="U422" i="14"/>
  <c r="V422" i="14"/>
  <c r="W422" i="14"/>
  <c r="X422" i="14"/>
  <c r="Y422" i="14"/>
  <c r="Z422" i="14"/>
  <c r="AA422" i="14"/>
  <c r="AC422" i="14"/>
  <c r="AD422" i="14"/>
  <c r="AE422" i="14"/>
  <c r="AF422" i="14"/>
  <c r="AG422" i="14"/>
  <c r="S423" i="14"/>
  <c r="T423" i="14"/>
  <c r="U423" i="14"/>
  <c r="V423" i="14"/>
  <c r="W423" i="14"/>
  <c r="X423" i="14"/>
  <c r="Y423" i="14"/>
  <c r="Z423" i="14"/>
  <c r="AA423" i="14"/>
  <c r="AC423" i="14"/>
  <c r="AD423" i="14"/>
  <c r="AE423" i="14"/>
  <c r="AF423" i="14"/>
  <c r="AG423" i="14"/>
  <c r="S424" i="14"/>
  <c r="T424" i="14"/>
  <c r="U424" i="14"/>
  <c r="V424" i="14"/>
  <c r="W424" i="14"/>
  <c r="X424" i="14"/>
  <c r="Y424" i="14"/>
  <c r="Z424" i="14"/>
  <c r="AA424" i="14"/>
  <c r="AC424" i="14"/>
  <c r="AD424" i="14"/>
  <c r="AE424" i="14"/>
  <c r="AF424" i="14"/>
  <c r="AG424" i="14"/>
  <c r="S425" i="14"/>
  <c r="T425" i="14"/>
  <c r="U425" i="14"/>
  <c r="V425" i="14"/>
  <c r="W425" i="14"/>
  <c r="X425" i="14"/>
  <c r="Y425" i="14"/>
  <c r="Z425" i="14"/>
  <c r="AA425" i="14"/>
  <c r="AC425" i="14"/>
  <c r="AD425" i="14"/>
  <c r="AE425" i="14"/>
  <c r="AF425" i="14"/>
  <c r="AG425" i="14"/>
  <c r="S426" i="14"/>
  <c r="T426" i="14"/>
  <c r="U426" i="14"/>
  <c r="V426" i="14"/>
  <c r="W426" i="14"/>
  <c r="X426" i="14"/>
  <c r="Y426" i="14"/>
  <c r="Z426" i="14"/>
  <c r="AA426" i="14"/>
  <c r="AC426" i="14"/>
  <c r="AD426" i="14"/>
  <c r="AE426" i="14"/>
  <c r="AF426" i="14"/>
  <c r="AG426" i="14"/>
  <c r="S427" i="14"/>
  <c r="T427" i="14"/>
  <c r="U427" i="14"/>
  <c r="V427" i="14"/>
  <c r="W427" i="14"/>
  <c r="X427" i="14"/>
  <c r="Y427" i="14"/>
  <c r="Z427" i="14"/>
  <c r="AA427" i="14"/>
  <c r="AC427" i="14"/>
  <c r="AD427" i="14"/>
  <c r="AE427" i="14"/>
  <c r="AF427" i="14"/>
  <c r="AG427" i="14"/>
  <c r="S428" i="14"/>
  <c r="T428" i="14"/>
  <c r="U428" i="14"/>
  <c r="V428" i="14"/>
  <c r="W428" i="14"/>
  <c r="X428" i="14"/>
  <c r="Y428" i="14"/>
  <c r="Z428" i="14"/>
  <c r="AA428" i="14"/>
  <c r="AC428" i="14"/>
  <c r="AD428" i="14"/>
  <c r="AE428" i="14"/>
  <c r="AF428" i="14"/>
  <c r="AG428" i="14"/>
  <c r="S429" i="14"/>
  <c r="T429" i="14"/>
  <c r="U429" i="14"/>
  <c r="V429" i="14"/>
  <c r="W429" i="14"/>
  <c r="X429" i="14"/>
  <c r="Y429" i="14"/>
  <c r="Z429" i="14"/>
  <c r="AA429" i="14"/>
  <c r="AC429" i="14"/>
  <c r="AD429" i="14"/>
  <c r="AE429" i="14"/>
  <c r="AF429" i="14"/>
  <c r="AG429" i="14"/>
  <c r="S430" i="14"/>
  <c r="T430" i="14"/>
  <c r="U430" i="14"/>
  <c r="V430" i="14"/>
  <c r="W430" i="14"/>
  <c r="X430" i="14"/>
  <c r="Y430" i="14"/>
  <c r="Z430" i="14"/>
  <c r="AA430" i="14"/>
  <c r="AC430" i="14"/>
  <c r="AD430" i="14"/>
  <c r="AE430" i="14"/>
  <c r="AF430" i="14"/>
  <c r="AG430" i="14"/>
  <c r="S431" i="14"/>
  <c r="T431" i="14"/>
  <c r="U431" i="14"/>
  <c r="V431" i="14"/>
  <c r="W431" i="14"/>
  <c r="X431" i="14"/>
  <c r="Y431" i="14"/>
  <c r="Z431" i="14"/>
  <c r="AA431" i="14"/>
  <c r="AC431" i="14"/>
  <c r="AD431" i="14"/>
  <c r="AE431" i="14"/>
  <c r="AF431" i="14"/>
  <c r="AG431" i="14"/>
  <c r="S432" i="14"/>
  <c r="T432" i="14"/>
  <c r="U432" i="14"/>
  <c r="V432" i="14"/>
  <c r="W432" i="14"/>
  <c r="X432" i="14"/>
  <c r="Y432" i="14"/>
  <c r="Z432" i="14"/>
  <c r="AA432" i="14"/>
  <c r="AC432" i="14"/>
  <c r="AD432" i="14"/>
  <c r="AE432" i="14"/>
  <c r="AF432" i="14"/>
  <c r="AG432" i="14"/>
  <c r="S433" i="14"/>
  <c r="T433" i="14"/>
  <c r="U433" i="14"/>
  <c r="V433" i="14"/>
  <c r="W433" i="14"/>
  <c r="X433" i="14"/>
  <c r="Y433" i="14"/>
  <c r="Z433" i="14"/>
  <c r="AA433" i="14"/>
  <c r="AC433" i="14"/>
  <c r="AD433" i="14"/>
  <c r="AE433" i="14"/>
  <c r="AF433" i="14"/>
  <c r="AG433" i="14"/>
  <c r="S434" i="14"/>
  <c r="T434" i="14"/>
  <c r="U434" i="14"/>
  <c r="V434" i="14"/>
  <c r="W434" i="14"/>
  <c r="X434" i="14"/>
  <c r="Y434" i="14"/>
  <c r="Z434" i="14"/>
  <c r="AA434" i="14"/>
  <c r="AC434" i="14"/>
  <c r="AD434" i="14"/>
  <c r="AE434" i="14"/>
  <c r="AF434" i="14"/>
  <c r="AG434" i="14"/>
  <c r="S435" i="14"/>
  <c r="T435" i="14"/>
  <c r="U435" i="14"/>
  <c r="V435" i="14"/>
  <c r="W435" i="14"/>
  <c r="X435" i="14"/>
  <c r="Y435" i="14"/>
  <c r="Z435" i="14"/>
  <c r="AA435" i="14"/>
  <c r="AC435" i="14"/>
  <c r="AD435" i="14"/>
  <c r="AE435" i="14"/>
  <c r="AF435" i="14"/>
  <c r="AG435" i="14"/>
  <c r="S436" i="14"/>
  <c r="T436" i="14"/>
  <c r="U436" i="14"/>
  <c r="V436" i="14"/>
  <c r="W436" i="14"/>
  <c r="X436" i="14"/>
  <c r="Y436" i="14"/>
  <c r="Z436" i="14"/>
  <c r="AA436" i="14"/>
  <c r="AC436" i="14"/>
  <c r="AD436" i="14"/>
  <c r="AE436" i="14"/>
  <c r="AF436" i="14"/>
  <c r="AG436" i="14"/>
  <c r="S437" i="14"/>
  <c r="T437" i="14"/>
  <c r="U437" i="14"/>
  <c r="V437" i="14"/>
  <c r="W437" i="14"/>
  <c r="X437" i="14"/>
  <c r="Y437" i="14"/>
  <c r="Z437" i="14"/>
  <c r="AA437" i="14"/>
  <c r="AC437" i="14"/>
  <c r="AD437" i="14"/>
  <c r="AE437" i="14"/>
  <c r="AF437" i="14"/>
  <c r="AG437" i="14"/>
  <c r="S438" i="14"/>
  <c r="T438" i="14"/>
  <c r="U438" i="14"/>
  <c r="V438" i="14"/>
  <c r="W438" i="14"/>
  <c r="X438" i="14"/>
  <c r="Y438" i="14"/>
  <c r="Z438" i="14"/>
  <c r="AA438" i="14"/>
  <c r="AC438" i="14"/>
  <c r="AD438" i="14"/>
  <c r="AE438" i="14"/>
  <c r="AF438" i="14"/>
  <c r="AG438" i="14"/>
  <c r="S439" i="14"/>
  <c r="T439" i="14"/>
  <c r="U439" i="14"/>
  <c r="V439" i="14"/>
  <c r="W439" i="14"/>
  <c r="X439" i="14"/>
  <c r="Y439" i="14"/>
  <c r="Z439" i="14"/>
  <c r="AA439" i="14"/>
  <c r="AC439" i="14"/>
  <c r="AD439" i="14"/>
  <c r="AE439" i="14"/>
  <c r="AF439" i="14"/>
  <c r="AG439" i="14"/>
  <c r="S440" i="14"/>
  <c r="T440" i="14"/>
  <c r="U440" i="14"/>
  <c r="V440" i="14"/>
  <c r="W440" i="14"/>
  <c r="X440" i="14"/>
  <c r="Y440" i="14"/>
  <c r="Z440" i="14"/>
  <c r="AA440" i="14"/>
  <c r="AC440" i="14"/>
  <c r="AD440" i="14"/>
  <c r="AE440" i="14"/>
  <c r="AF440" i="14"/>
  <c r="AG440" i="14"/>
  <c r="S441" i="14"/>
  <c r="T441" i="14"/>
  <c r="U441" i="14"/>
  <c r="V441" i="14"/>
  <c r="W441" i="14"/>
  <c r="X441" i="14"/>
  <c r="Y441" i="14"/>
  <c r="Z441" i="14"/>
  <c r="AA441" i="14"/>
  <c r="AC441" i="14"/>
  <c r="AD441" i="14"/>
  <c r="AE441" i="14"/>
  <c r="AF441" i="14"/>
  <c r="AG441" i="14"/>
  <c r="S442" i="14"/>
  <c r="T442" i="14"/>
  <c r="U442" i="14"/>
  <c r="V442" i="14"/>
  <c r="W442" i="14"/>
  <c r="X442" i="14"/>
  <c r="Y442" i="14"/>
  <c r="Z442" i="14"/>
  <c r="AA442" i="14"/>
  <c r="AC442" i="14"/>
  <c r="AD442" i="14"/>
  <c r="AE442" i="14"/>
  <c r="AF442" i="14"/>
  <c r="AG442" i="14"/>
  <c r="S443" i="14"/>
  <c r="T443" i="14"/>
  <c r="U443" i="14"/>
  <c r="V443" i="14"/>
  <c r="W443" i="14"/>
  <c r="X443" i="14"/>
  <c r="Y443" i="14"/>
  <c r="Z443" i="14"/>
  <c r="AA443" i="14"/>
  <c r="AC443" i="14"/>
  <c r="AD443" i="14"/>
  <c r="AE443" i="14"/>
  <c r="AF443" i="14"/>
  <c r="AG443" i="14"/>
  <c r="S444" i="14"/>
  <c r="T444" i="14"/>
  <c r="U444" i="14"/>
  <c r="V444" i="14"/>
  <c r="W444" i="14"/>
  <c r="X444" i="14"/>
  <c r="Y444" i="14"/>
  <c r="Z444" i="14"/>
  <c r="AA444" i="14"/>
  <c r="AC444" i="14"/>
  <c r="AD444" i="14"/>
  <c r="AE444" i="14"/>
  <c r="AF444" i="14"/>
  <c r="AG444" i="14"/>
  <c r="S445" i="14"/>
  <c r="T445" i="14"/>
  <c r="U445" i="14"/>
  <c r="V445" i="14"/>
  <c r="W445" i="14"/>
  <c r="X445" i="14"/>
  <c r="Y445" i="14"/>
  <c r="Z445" i="14"/>
  <c r="AA445" i="14"/>
  <c r="AC445" i="14"/>
  <c r="AD445" i="14"/>
  <c r="AE445" i="14"/>
  <c r="AF445" i="14"/>
  <c r="AG445" i="14"/>
  <c r="S446" i="14"/>
  <c r="T446" i="14"/>
  <c r="U446" i="14"/>
  <c r="V446" i="14"/>
  <c r="W446" i="14"/>
  <c r="X446" i="14"/>
  <c r="Y446" i="14"/>
  <c r="Z446" i="14"/>
  <c r="AA446" i="14"/>
  <c r="AC446" i="14"/>
  <c r="AD446" i="14"/>
  <c r="AE446" i="14"/>
  <c r="AF446" i="14"/>
  <c r="AG446" i="14"/>
  <c r="S447" i="14"/>
  <c r="T447" i="14"/>
  <c r="U447" i="14"/>
  <c r="V447" i="14"/>
  <c r="W447" i="14"/>
  <c r="X447" i="14"/>
  <c r="Y447" i="14"/>
  <c r="Z447" i="14"/>
  <c r="AA447" i="14"/>
  <c r="AC447" i="14"/>
  <c r="AD447" i="14"/>
  <c r="AE447" i="14"/>
  <c r="AF447" i="14"/>
  <c r="AG447" i="14"/>
  <c r="S448" i="14"/>
  <c r="T448" i="14"/>
  <c r="U448" i="14"/>
  <c r="V448" i="14"/>
  <c r="W448" i="14"/>
  <c r="X448" i="14"/>
  <c r="Y448" i="14"/>
  <c r="Z448" i="14"/>
  <c r="AA448" i="14"/>
  <c r="AC448" i="14"/>
  <c r="AD448" i="14"/>
  <c r="AE448" i="14"/>
  <c r="AF448" i="14"/>
  <c r="AG448" i="14"/>
  <c r="S449" i="14"/>
  <c r="T449" i="14"/>
  <c r="U449" i="14"/>
  <c r="V449" i="14"/>
  <c r="W449" i="14"/>
  <c r="X449" i="14"/>
  <c r="Y449" i="14"/>
  <c r="Z449" i="14"/>
  <c r="AA449" i="14"/>
  <c r="AC449" i="14"/>
  <c r="AD449" i="14"/>
  <c r="AE449" i="14"/>
  <c r="AF449" i="14"/>
  <c r="AG449" i="14"/>
  <c r="S450" i="14"/>
  <c r="T450" i="14"/>
  <c r="U450" i="14"/>
  <c r="V450" i="14"/>
  <c r="W450" i="14"/>
  <c r="X450" i="14"/>
  <c r="Y450" i="14"/>
  <c r="Z450" i="14"/>
  <c r="AA450" i="14"/>
  <c r="AC450" i="14"/>
  <c r="AD450" i="14"/>
  <c r="AE450" i="14"/>
  <c r="AF450" i="14"/>
  <c r="AG450" i="14"/>
  <c r="S451" i="14"/>
  <c r="T451" i="14"/>
  <c r="U451" i="14"/>
  <c r="V451" i="14"/>
  <c r="W451" i="14"/>
  <c r="X451" i="14"/>
  <c r="Y451" i="14"/>
  <c r="Z451" i="14"/>
  <c r="AA451" i="14"/>
  <c r="AC451" i="14"/>
  <c r="AD451" i="14"/>
  <c r="AE451" i="14"/>
  <c r="AF451" i="14"/>
  <c r="AG451" i="14"/>
  <c r="S452" i="14"/>
  <c r="T452" i="14"/>
  <c r="U452" i="14"/>
  <c r="V452" i="14"/>
  <c r="W452" i="14"/>
  <c r="X452" i="14"/>
  <c r="Y452" i="14"/>
  <c r="Z452" i="14"/>
  <c r="AA452" i="14"/>
  <c r="AC452" i="14"/>
  <c r="AD452" i="14"/>
  <c r="AE452" i="14"/>
  <c r="AF452" i="14"/>
  <c r="AG452" i="14"/>
  <c r="S453" i="14"/>
  <c r="T453" i="14"/>
  <c r="U453" i="14"/>
  <c r="V453" i="14"/>
  <c r="W453" i="14"/>
  <c r="X453" i="14"/>
  <c r="Y453" i="14"/>
  <c r="Z453" i="14"/>
  <c r="AA453" i="14"/>
  <c r="AC453" i="14"/>
  <c r="AD453" i="14"/>
  <c r="AE453" i="14"/>
  <c r="AF453" i="14"/>
  <c r="AG453" i="14"/>
  <c r="S454" i="14"/>
  <c r="T454" i="14"/>
  <c r="U454" i="14"/>
  <c r="V454" i="14"/>
  <c r="W454" i="14"/>
  <c r="X454" i="14"/>
  <c r="Y454" i="14"/>
  <c r="Z454" i="14"/>
  <c r="AA454" i="14"/>
  <c r="AC454" i="14"/>
  <c r="AD454" i="14"/>
  <c r="AE454" i="14"/>
  <c r="AF454" i="14"/>
  <c r="AG454" i="14"/>
  <c r="S455" i="14"/>
  <c r="T455" i="14"/>
  <c r="U455" i="14"/>
  <c r="V455" i="14"/>
  <c r="W455" i="14"/>
  <c r="X455" i="14"/>
  <c r="Y455" i="14"/>
  <c r="Z455" i="14"/>
  <c r="AA455" i="14"/>
  <c r="AC455" i="14"/>
  <c r="AD455" i="14"/>
  <c r="AE455" i="14"/>
  <c r="AF455" i="14"/>
  <c r="AG455" i="14"/>
  <c r="S456" i="14"/>
  <c r="T456" i="14"/>
  <c r="U456" i="14"/>
  <c r="V456" i="14"/>
  <c r="W456" i="14"/>
  <c r="X456" i="14"/>
  <c r="Y456" i="14"/>
  <c r="Z456" i="14"/>
  <c r="AA456" i="14"/>
  <c r="AC456" i="14"/>
  <c r="AD456" i="14"/>
  <c r="AE456" i="14"/>
  <c r="AF456" i="14"/>
  <c r="AG456" i="14"/>
  <c r="S457" i="14"/>
  <c r="T457" i="14"/>
  <c r="U457" i="14"/>
  <c r="V457" i="14"/>
  <c r="W457" i="14"/>
  <c r="X457" i="14"/>
  <c r="Y457" i="14"/>
  <c r="Z457" i="14"/>
  <c r="AA457" i="14"/>
  <c r="AC457" i="14"/>
  <c r="AD457" i="14"/>
  <c r="AE457" i="14"/>
  <c r="AF457" i="14"/>
  <c r="AG457" i="14"/>
  <c r="S458" i="14"/>
  <c r="T458" i="14"/>
  <c r="U458" i="14"/>
  <c r="V458" i="14"/>
  <c r="W458" i="14"/>
  <c r="X458" i="14"/>
  <c r="Y458" i="14"/>
  <c r="Z458" i="14"/>
  <c r="AA458" i="14"/>
  <c r="AC458" i="14"/>
  <c r="AD458" i="14"/>
  <c r="AE458" i="14"/>
  <c r="AF458" i="14"/>
  <c r="AG458" i="14"/>
  <c r="S459" i="14"/>
  <c r="T459" i="14"/>
  <c r="U459" i="14"/>
  <c r="V459" i="14"/>
  <c r="W459" i="14"/>
  <c r="X459" i="14"/>
  <c r="Y459" i="14"/>
  <c r="Z459" i="14"/>
  <c r="AA459" i="14"/>
  <c r="AC459" i="14"/>
  <c r="AD459" i="14"/>
  <c r="AE459" i="14"/>
  <c r="AF459" i="14"/>
  <c r="AG459" i="14"/>
  <c r="S460" i="14"/>
  <c r="T460" i="14"/>
  <c r="U460" i="14"/>
  <c r="V460" i="14"/>
  <c r="W460" i="14"/>
  <c r="X460" i="14"/>
  <c r="Y460" i="14"/>
  <c r="Z460" i="14"/>
  <c r="AA460" i="14"/>
  <c r="AC460" i="14"/>
  <c r="AD460" i="14"/>
  <c r="AE460" i="14"/>
  <c r="AF460" i="14"/>
  <c r="AG460" i="14"/>
  <c r="S461" i="14"/>
  <c r="T461" i="14"/>
  <c r="U461" i="14"/>
  <c r="V461" i="14"/>
  <c r="W461" i="14"/>
  <c r="X461" i="14"/>
  <c r="Y461" i="14"/>
  <c r="Z461" i="14"/>
  <c r="AA461" i="14"/>
  <c r="AC461" i="14"/>
  <c r="AD461" i="14"/>
  <c r="AE461" i="14"/>
  <c r="AF461" i="14"/>
  <c r="AG461" i="14"/>
  <c r="S462" i="14"/>
  <c r="T462" i="14"/>
  <c r="U462" i="14"/>
  <c r="V462" i="14"/>
  <c r="W462" i="14"/>
  <c r="X462" i="14"/>
  <c r="Y462" i="14"/>
  <c r="Z462" i="14"/>
  <c r="AA462" i="14"/>
  <c r="AC462" i="14"/>
  <c r="AD462" i="14"/>
  <c r="AE462" i="14"/>
  <c r="AF462" i="14"/>
  <c r="AG462" i="14"/>
  <c r="S463" i="14"/>
  <c r="T463" i="14"/>
  <c r="U463" i="14"/>
  <c r="V463" i="14"/>
  <c r="W463" i="14"/>
  <c r="X463" i="14"/>
  <c r="Y463" i="14"/>
  <c r="Z463" i="14"/>
  <c r="AA463" i="14"/>
  <c r="AC463" i="14"/>
  <c r="AD463" i="14"/>
  <c r="AE463" i="14"/>
  <c r="AF463" i="14"/>
  <c r="AG463" i="14"/>
  <c r="S464" i="14"/>
  <c r="T464" i="14"/>
  <c r="U464" i="14"/>
  <c r="V464" i="14"/>
  <c r="W464" i="14"/>
  <c r="X464" i="14"/>
  <c r="Y464" i="14"/>
  <c r="Z464" i="14"/>
  <c r="AA464" i="14"/>
  <c r="AC464" i="14"/>
  <c r="AD464" i="14"/>
  <c r="AE464" i="14"/>
  <c r="AF464" i="14"/>
  <c r="AG464" i="14"/>
  <c r="S465" i="14"/>
  <c r="T465" i="14"/>
  <c r="U465" i="14"/>
  <c r="V465" i="14"/>
  <c r="W465" i="14"/>
  <c r="X465" i="14"/>
  <c r="Y465" i="14"/>
  <c r="Z465" i="14"/>
  <c r="AA465" i="14"/>
  <c r="AC465" i="14"/>
  <c r="AD465" i="14"/>
  <c r="AE465" i="14"/>
  <c r="AF465" i="14"/>
  <c r="AG465" i="14"/>
  <c r="S466" i="14"/>
  <c r="T466" i="14"/>
  <c r="U466" i="14"/>
  <c r="V466" i="14"/>
  <c r="W466" i="14"/>
  <c r="X466" i="14"/>
  <c r="Y466" i="14"/>
  <c r="Z466" i="14"/>
  <c r="AA466" i="14"/>
  <c r="AC466" i="14"/>
  <c r="AD466" i="14"/>
  <c r="AE466" i="14"/>
  <c r="AF466" i="14"/>
  <c r="AG466" i="14"/>
  <c r="S467" i="14"/>
  <c r="T467" i="14"/>
  <c r="U467" i="14"/>
  <c r="V467" i="14"/>
  <c r="W467" i="14"/>
  <c r="X467" i="14"/>
  <c r="Y467" i="14"/>
  <c r="Z467" i="14"/>
  <c r="AA467" i="14"/>
  <c r="AC467" i="14"/>
  <c r="AD467" i="14"/>
  <c r="AE467" i="14"/>
  <c r="AF467" i="14"/>
  <c r="AG467" i="14"/>
  <c r="S468" i="14"/>
  <c r="T468" i="14"/>
  <c r="U468" i="14"/>
  <c r="V468" i="14"/>
  <c r="W468" i="14"/>
  <c r="X468" i="14"/>
  <c r="Y468" i="14"/>
  <c r="Z468" i="14"/>
  <c r="AA468" i="14"/>
  <c r="AC468" i="14"/>
  <c r="AD468" i="14"/>
  <c r="AE468" i="14"/>
  <c r="AF468" i="14"/>
  <c r="AG468" i="14"/>
  <c r="S469" i="14"/>
  <c r="T469" i="14"/>
  <c r="U469" i="14"/>
  <c r="V469" i="14"/>
  <c r="W469" i="14"/>
  <c r="X469" i="14"/>
  <c r="Y469" i="14"/>
  <c r="Z469" i="14"/>
  <c r="AA469" i="14"/>
  <c r="AC469" i="14"/>
  <c r="AD469" i="14"/>
  <c r="AE469" i="14"/>
  <c r="AF469" i="14"/>
  <c r="AG469" i="14"/>
  <c r="S470" i="14"/>
  <c r="T470" i="14"/>
  <c r="U470" i="14"/>
  <c r="V470" i="14"/>
  <c r="W470" i="14"/>
  <c r="X470" i="14"/>
  <c r="Y470" i="14"/>
  <c r="Z470" i="14"/>
  <c r="AA470" i="14"/>
  <c r="AC470" i="14"/>
  <c r="AD470" i="14"/>
  <c r="AE470" i="14"/>
  <c r="AF470" i="14"/>
  <c r="AG470" i="14"/>
  <c r="S471" i="14"/>
  <c r="T471" i="14"/>
  <c r="U471" i="14"/>
  <c r="V471" i="14"/>
  <c r="W471" i="14"/>
  <c r="X471" i="14"/>
  <c r="Y471" i="14"/>
  <c r="Z471" i="14"/>
  <c r="AA471" i="14"/>
  <c r="AC471" i="14"/>
  <c r="AD471" i="14"/>
  <c r="AE471" i="14"/>
  <c r="AF471" i="14"/>
  <c r="AG471" i="14"/>
  <c r="S472" i="14"/>
  <c r="T472" i="14"/>
  <c r="U472" i="14"/>
  <c r="V472" i="14"/>
  <c r="W472" i="14"/>
  <c r="X472" i="14"/>
  <c r="Y472" i="14"/>
  <c r="Z472" i="14"/>
  <c r="AA472" i="14"/>
  <c r="AC472" i="14"/>
  <c r="AD472" i="14"/>
  <c r="AE472" i="14"/>
  <c r="AF472" i="14"/>
  <c r="AG472" i="14"/>
  <c r="S473" i="14"/>
  <c r="T473" i="14"/>
  <c r="U473" i="14"/>
  <c r="V473" i="14"/>
  <c r="W473" i="14"/>
  <c r="X473" i="14"/>
  <c r="Y473" i="14"/>
  <c r="Z473" i="14"/>
  <c r="AA473" i="14"/>
  <c r="AC473" i="14"/>
  <c r="AD473" i="14"/>
  <c r="AE473" i="14"/>
  <c r="AF473" i="14"/>
  <c r="AG473" i="14"/>
  <c r="S474" i="14"/>
  <c r="T474" i="14"/>
  <c r="U474" i="14"/>
  <c r="V474" i="14"/>
  <c r="W474" i="14"/>
  <c r="X474" i="14"/>
  <c r="Y474" i="14"/>
  <c r="Z474" i="14"/>
  <c r="AA474" i="14"/>
  <c r="AC474" i="14"/>
  <c r="AD474" i="14"/>
  <c r="AE474" i="14"/>
  <c r="AF474" i="14"/>
  <c r="AG474" i="14"/>
  <c r="S475" i="14"/>
  <c r="T475" i="14"/>
  <c r="U475" i="14"/>
  <c r="V475" i="14"/>
  <c r="W475" i="14"/>
  <c r="X475" i="14"/>
  <c r="Y475" i="14"/>
  <c r="Z475" i="14"/>
  <c r="AA475" i="14"/>
  <c r="AC475" i="14"/>
  <c r="AD475" i="14"/>
  <c r="AE475" i="14"/>
  <c r="AF475" i="14"/>
  <c r="AG475" i="14"/>
  <c r="S476" i="14"/>
  <c r="T476" i="14"/>
  <c r="U476" i="14"/>
  <c r="V476" i="14"/>
  <c r="W476" i="14"/>
  <c r="X476" i="14"/>
  <c r="Y476" i="14"/>
  <c r="Z476" i="14"/>
  <c r="AA476" i="14"/>
  <c r="AC476" i="14"/>
  <c r="AD476" i="14"/>
  <c r="AE476" i="14"/>
  <c r="AF476" i="14"/>
  <c r="AG476" i="14"/>
  <c r="S477" i="14"/>
  <c r="T477" i="14"/>
  <c r="U477" i="14"/>
  <c r="V477" i="14"/>
  <c r="W477" i="14"/>
  <c r="X477" i="14"/>
  <c r="Y477" i="14"/>
  <c r="Z477" i="14"/>
  <c r="AA477" i="14"/>
  <c r="AC477" i="14"/>
  <c r="AD477" i="14"/>
  <c r="AE477" i="14"/>
  <c r="AF477" i="14"/>
  <c r="AG477" i="14"/>
  <c r="S478" i="14"/>
  <c r="T478" i="14"/>
  <c r="U478" i="14"/>
  <c r="V478" i="14"/>
  <c r="W478" i="14"/>
  <c r="X478" i="14"/>
  <c r="Y478" i="14"/>
  <c r="Z478" i="14"/>
  <c r="AA478" i="14"/>
  <c r="AC478" i="14"/>
  <c r="AD478" i="14"/>
  <c r="AE478" i="14"/>
  <c r="AF478" i="14"/>
  <c r="AG478" i="14"/>
  <c r="S479" i="14"/>
  <c r="T479" i="14"/>
  <c r="U479" i="14"/>
  <c r="V479" i="14"/>
  <c r="W479" i="14"/>
  <c r="X479" i="14"/>
  <c r="Y479" i="14"/>
  <c r="Z479" i="14"/>
  <c r="AA479" i="14"/>
  <c r="AC479" i="14"/>
  <c r="AD479" i="14"/>
  <c r="AE479" i="14"/>
  <c r="AF479" i="14"/>
  <c r="AG479" i="14"/>
  <c r="S480" i="14"/>
  <c r="T480" i="14"/>
  <c r="U480" i="14"/>
  <c r="V480" i="14"/>
  <c r="W480" i="14"/>
  <c r="X480" i="14"/>
  <c r="Y480" i="14"/>
  <c r="Z480" i="14"/>
  <c r="AA480" i="14"/>
  <c r="AC480" i="14"/>
  <c r="AD480" i="14"/>
  <c r="AE480" i="14"/>
  <c r="AF480" i="14"/>
  <c r="AG480" i="14"/>
  <c r="S481" i="14"/>
  <c r="T481" i="14"/>
  <c r="U481" i="14"/>
  <c r="V481" i="14"/>
  <c r="W481" i="14"/>
  <c r="X481" i="14"/>
  <c r="Y481" i="14"/>
  <c r="Z481" i="14"/>
  <c r="AA481" i="14"/>
  <c r="AC481" i="14"/>
  <c r="AD481" i="14"/>
  <c r="AE481" i="14"/>
  <c r="AF481" i="14"/>
  <c r="AG481" i="14"/>
  <c r="S482" i="14"/>
  <c r="T482" i="14"/>
  <c r="U482" i="14"/>
  <c r="V482" i="14"/>
  <c r="W482" i="14"/>
  <c r="X482" i="14"/>
  <c r="Y482" i="14"/>
  <c r="Z482" i="14"/>
  <c r="AA482" i="14"/>
  <c r="AC482" i="14"/>
  <c r="AD482" i="14"/>
  <c r="AE482" i="14"/>
  <c r="AF482" i="14"/>
  <c r="AG482" i="14"/>
  <c r="S483" i="14"/>
  <c r="T483" i="14"/>
  <c r="U483" i="14"/>
  <c r="V483" i="14"/>
  <c r="W483" i="14"/>
  <c r="X483" i="14"/>
  <c r="Y483" i="14"/>
  <c r="Z483" i="14"/>
  <c r="AA483" i="14"/>
  <c r="AC483" i="14"/>
  <c r="AD483" i="14"/>
  <c r="AE483" i="14"/>
  <c r="AF483" i="14"/>
  <c r="AG483" i="14"/>
  <c r="S484" i="14"/>
  <c r="T484" i="14"/>
  <c r="U484" i="14"/>
  <c r="V484" i="14"/>
  <c r="W484" i="14"/>
  <c r="X484" i="14"/>
  <c r="Y484" i="14"/>
  <c r="Z484" i="14"/>
  <c r="AA484" i="14"/>
  <c r="AC484" i="14"/>
  <c r="AD484" i="14"/>
  <c r="AE484" i="14"/>
  <c r="AF484" i="14"/>
  <c r="AG484" i="14"/>
  <c r="S485" i="14"/>
  <c r="T485" i="14"/>
  <c r="U485" i="14"/>
  <c r="V485" i="14"/>
  <c r="W485" i="14"/>
  <c r="X485" i="14"/>
  <c r="Y485" i="14"/>
  <c r="Z485" i="14"/>
  <c r="AA485" i="14"/>
  <c r="AC485" i="14"/>
  <c r="AD485" i="14"/>
  <c r="AE485" i="14"/>
  <c r="AF485" i="14"/>
  <c r="AG485" i="14"/>
  <c r="S486" i="14"/>
  <c r="T486" i="14"/>
  <c r="U486" i="14"/>
  <c r="V486" i="14"/>
  <c r="W486" i="14"/>
  <c r="X486" i="14"/>
  <c r="Y486" i="14"/>
  <c r="Z486" i="14"/>
  <c r="AA486" i="14"/>
  <c r="AC486" i="14"/>
  <c r="AD486" i="14"/>
  <c r="AE486" i="14"/>
  <c r="AF486" i="14"/>
  <c r="AG486" i="14"/>
  <c r="S487" i="14"/>
  <c r="T487" i="14"/>
  <c r="U487" i="14"/>
  <c r="V487" i="14"/>
  <c r="W487" i="14"/>
  <c r="X487" i="14"/>
  <c r="Y487" i="14"/>
  <c r="Z487" i="14"/>
  <c r="AA487" i="14"/>
  <c r="AC487" i="14"/>
  <c r="AD487" i="14"/>
  <c r="AE487" i="14"/>
  <c r="AF487" i="14"/>
  <c r="AG487" i="14"/>
  <c r="S488" i="14"/>
  <c r="T488" i="14"/>
  <c r="U488" i="14"/>
  <c r="V488" i="14"/>
  <c r="W488" i="14"/>
  <c r="X488" i="14"/>
  <c r="Y488" i="14"/>
  <c r="Z488" i="14"/>
  <c r="AA488" i="14"/>
  <c r="AC488" i="14"/>
  <c r="AD488" i="14"/>
  <c r="AE488" i="14"/>
  <c r="AF488" i="14"/>
  <c r="AG488" i="14"/>
  <c r="S489" i="14"/>
  <c r="T489" i="14"/>
  <c r="U489" i="14"/>
  <c r="V489" i="14"/>
  <c r="W489" i="14"/>
  <c r="X489" i="14"/>
  <c r="Y489" i="14"/>
  <c r="Z489" i="14"/>
  <c r="AA489" i="14"/>
  <c r="AC489" i="14"/>
  <c r="AD489" i="14"/>
  <c r="AE489" i="14"/>
  <c r="AF489" i="14"/>
  <c r="AG489" i="14"/>
  <c r="S490" i="14"/>
  <c r="T490" i="14"/>
  <c r="U490" i="14"/>
  <c r="V490" i="14"/>
  <c r="W490" i="14"/>
  <c r="X490" i="14"/>
  <c r="Y490" i="14"/>
  <c r="Z490" i="14"/>
  <c r="AA490" i="14"/>
  <c r="AC490" i="14"/>
  <c r="AD490" i="14"/>
  <c r="AE490" i="14"/>
  <c r="AF490" i="14"/>
  <c r="AG490" i="14"/>
  <c r="S491" i="14"/>
  <c r="T491" i="14"/>
  <c r="U491" i="14"/>
  <c r="V491" i="14"/>
  <c r="W491" i="14"/>
  <c r="X491" i="14"/>
  <c r="Y491" i="14"/>
  <c r="Z491" i="14"/>
  <c r="AA491" i="14"/>
  <c r="AC491" i="14"/>
  <c r="AD491" i="14"/>
  <c r="AE491" i="14"/>
  <c r="AF491" i="14"/>
  <c r="AG491" i="14"/>
  <c r="S492" i="14"/>
  <c r="T492" i="14"/>
  <c r="U492" i="14"/>
  <c r="V492" i="14"/>
  <c r="W492" i="14"/>
  <c r="X492" i="14"/>
  <c r="Y492" i="14"/>
  <c r="Z492" i="14"/>
  <c r="AA492" i="14"/>
  <c r="AC492" i="14"/>
  <c r="AD492" i="14"/>
  <c r="AE492" i="14"/>
  <c r="AF492" i="14"/>
  <c r="AG492" i="14"/>
  <c r="S493" i="14"/>
  <c r="T493" i="14"/>
  <c r="U493" i="14"/>
  <c r="V493" i="14"/>
  <c r="W493" i="14"/>
  <c r="X493" i="14"/>
  <c r="Y493" i="14"/>
  <c r="Z493" i="14"/>
  <c r="AA493" i="14"/>
  <c r="AC493" i="14"/>
  <c r="AD493" i="14"/>
  <c r="AE493" i="14"/>
  <c r="AF493" i="14"/>
  <c r="AG493" i="14"/>
  <c r="S494" i="14"/>
  <c r="T494" i="14"/>
  <c r="U494" i="14"/>
  <c r="V494" i="14"/>
  <c r="W494" i="14"/>
  <c r="X494" i="14"/>
  <c r="Y494" i="14"/>
  <c r="Z494" i="14"/>
  <c r="AA494" i="14"/>
  <c r="AC494" i="14"/>
  <c r="AD494" i="14"/>
  <c r="AE494" i="14"/>
  <c r="AF494" i="14"/>
  <c r="AG494" i="14"/>
  <c r="S495" i="14"/>
  <c r="T495" i="14"/>
  <c r="U495" i="14"/>
  <c r="V495" i="14"/>
  <c r="W495" i="14"/>
  <c r="X495" i="14"/>
  <c r="Y495" i="14"/>
  <c r="Z495" i="14"/>
  <c r="AA495" i="14"/>
  <c r="AC495" i="14"/>
  <c r="AD495" i="14"/>
  <c r="AE495" i="14"/>
  <c r="AF495" i="14"/>
  <c r="AG495" i="14"/>
  <c r="S496" i="14"/>
  <c r="T496" i="14"/>
  <c r="U496" i="14"/>
  <c r="V496" i="14"/>
  <c r="W496" i="14"/>
  <c r="X496" i="14"/>
  <c r="Y496" i="14"/>
  <c r="Z496" i="14"/>
  <c r="AA496" i="14"/>
  <c r="AC496" i="14"/>
  <c r="AD496" i="14"/>
  <c r="AE496" i="14"/>
  <c r="AF496" i="14"/>
  <c r="AG496" i="14"/>
  <c r="S497" i="14"/>
  <c r="T497" i="14"/>
  <c r="U497" i="14"/>
  <c r="V497" i="14"/>
  <c r="W497" i="14"/>
  <c r="X497" i="14"/>
  <c r="Y497" i="14"/>
  <c r="Z497" i="14"/>
  <c r="AA497" i="14"/>
  <c r="AC497" i="14"/>
  <c r="AD497" i="14"/>
  <c r="AE497" i="14"/>
  <c r="AF497" i="14"/>
  <c r="AG497" i="14"/>
  <c r="S498" i="14"/>
  <c r="T498" i="14"/>
  <c r="U498" i="14"/>
  <c r="V498" i="14"/>
  <c r="W498" i="14"/>
  <c r="X498" i="14"/>
  <c r="Y498" i="14"/>
  <c r="Z498" i="14"/>
  <c r="AA498" i="14"/>
  <c r="AC498" i="14"/>
  <c r="AD498" i="14"/>
  <c r="AE498" i="14"/>
  <c r="AF498" i="14"/>
  <c r="AG498" i="14"/>
  <c r="S499" i="14"/>
  <c r="T499" i="14"/>
  <c r="U499" i="14"/>
  <c r="V499" i="14"/>
  <c r="W499" i="14"/>
  <c r="X499" i="14"/>
  <c r="Y499" i="14"/>
  <c r="Z499" i="14"/>
  <c r="AA499" i="14"/>
  <c r="AC499" i="14"/>
  <c r="AD499" i="14"/>
  <c r="AE499" i="14"/>
  <c r="AF499" i="14"/>
  <c r="AG499" i="14"/>
  <c r="S500" i="14"/>
  <c r="T500" i="14"/>
  <c r="U500" i="14"/>
  <c r="V500" i="14"/>
  <c r="W500" i="14"/>
  <c r="X500" i="14"/>
  <c r="Y500" i="14"/>
  <c r="Z500" i="14"/>
  <c r="AA500" i="14"/>
  <c r="AC500" i="14"/>
  <c r="AD500" i="14"/>
  <c r="AE500" i="14"/>
  <c r="AF500" i="14"/>
  <c r="AG500" i="14"/>
  <c r="S501" i="14"/>
  <c r="T501" i="14"/>
  <c r="U501" i="14"/>
  <c r="V501" i="14"/>
  <c r="W501" i="14"/>
  <c r="X501" i="14"/>
  <c r="Y501" i="14"/>
  <c r="Z501" i="14"/>
  <c r="AA501" i="14"/>
  <c r="AC501" i="14"/>
  <c r="AD501" i="14"/>
  <c r="AE501" i="14"/>
  <c r="AF501" i="14"/>
  <c r="AG501" i="14"/>
  <c r="S502" i="14"/>
  <c r="T502" i="14"/>
  <c r="U502" i="14"/>
  <c r="V502" i="14"/>
  <c r="W502" i="14"/>
  <c r="X502" i="14"/>
  <c r="Y502" i="14"/>
  <c r="Z502" i="14"/>
  <c r="AA502" i="14"/>
  <c r="AC502" i="14"/>
  <c r="AD502" i="14"/>
  <c r="AE502" i="14"/>
  <c r="AF502" i="14"/>
  <c r="AG502" i="14"/>
  <c r="S503" i="14"/>
  <c r="T503" i="14"/>
  <c r="U503" i="14"/>
  <c r="V503" i="14"/>
  <c r="W503" i="14"/>
  <c r="X503" i="14"/>
  <c r="Y503" i="14"/>
  <c r="Z503" i="14"/>
  <c r="AA503" i="14"/>
  <c r="AC503" i="14"/>
  <c r="AD503" i="14"/>
  <c r="AE503" i="14"/>
  <c r="AF503" i="14"/>
  <c r="AG503" i="14"/>
  <c r="S504" i="14"/>
  <c r="T504" i="14"/>
  <c r="U504" i="14"/>
  <c r="V504" i="14"/>
  <c r="W504" i="14"/>
  <c r="X504" i="14"/>
  <c r="Y504" i="14"/>
  <c r="Z504" i="14"/>
  <c r="AA504" i="14"/>
  <c r="AC504" i="14"/>
  <c r="AD504" i="14"/>
  <c r="AE504" i="14"/>
  <c r="AF504" i="14"/>
  <c r="AG504" i="14"/>
  <c r="S505" i="14"/>
  <c r="T505" i="14"/>
  <c r="U505" i="14"/>
  <c r="V505" i="14"/>
  <c r="W505" i="14"/>
  <c r="X505" i="14"/>
  <c r="Y505" i="14"/>
  <c r="Z505" i="14"/>
  <c r="AA505" i="14"/>
  <c r="AC505" i="14"/>
  <c r="AD505" i="14"/>
  <c r="AE505" i="14"/>
  <c r="AF505" i="14"/>
  <c r="AG505" i="14"/>
  <c r="S506" i="14"/>
  <c r="T506" i="14"/>
  <c r="U506" i="14"/>
  <c r="V506" i="14"/>
  <c r="W506" i="14"/>
  <c r="X506" i="14"/>
  <c r="Y506" i="14"/>
  <c r="Z506" i="14"/>
  <c r="AA506" i="14"/>
  <c r="AC506" i="14"/>
  <c r="AD506" i="14"/>
  <c r="AE506" i="14"/>
  <c r="AF506" i="14"/>
  <c r="AG506" i="14"/>
  <c r="S507" i="14"/>
  <c r="T507" i="14"/>
  <c r="U507" i="14"/>
  <c r="V507" i="14"/>
  <c r="W507" i="14"/>
  <c r="X507" i="14"/>
  <c r="Y507" i="14"/>
  <c r="Z507" i="14"/>
  <c r="AA507" i="14"/>
  <c r="AC507" i="14"/>
  <c r="AD507" i="14"/>
  <c r="AE507" i="14"/>
  <c r="AF507" i="14"/>
  <c r="AG507" i="14"/>
  <c r="S508" i="14"/>
  <c r="T508" i="14"/>
  <c r="U508" i="14"/>
  <c r="V508" i="14"/>
  <c r="W508" i="14"/>
  <c r="X508" i="14"/>
  <c r="Y508" i="14"/>
  <c r="Z508" i="14"/>
  <c r="AA508" i="14"/>
  <c r="AC508" i="14"/>
  <c r="AD508" i="14"/>
  <c r="AE508" i="14"/>
  <c r="AF508" i="14"/>
  <c r="AG508" i="14"/>
  <c r="S509" i="14"/>
  <c r="T509" i="14"/>
  <c r="U509" i="14"/>
  <c r="V509" i="14"/>
  <c r="W509" i="14"/>
  <c r="X509" i="14"/>
  <c r="Y509" i="14"/>
  <c r="Z509" i="14"/>
  <c r="AA509" i="14"/>
  <c r="AC509" i="14"/>
  <c r="AD509" i="14"/>
  <c r="AE509" i="14"/>
  <c r="AF509" i="14"/>
  <c r="AG509" i="14"/>
  <c r="S510" i="14"/>
  <c r="T510" i="14"/>
  <c r="U510" i="14"/>
  <c r="V510" i="14"/>
  <c r="W510" i="14"/>
  <c r="X510" i="14"/>
  <c r="Y510" i="14"/>
  <c r="Z510" i="14"/>
  <c r="AA510" i="14"/>
  <c r="AC510" i="14"/>
  <c r="AD510" i="14"/>
  <c r="AE510" i="14"/>
  <c r="AF510" i="14"/>
  <c r="AG510" i="14"/>
  <c r="S511" i="14"/>
  <c r="T511" i="14"/>
  <c r="U511" i="14"/>
  <c r="V511" i="14"/>
  <c r="W511" i="14"/>
  <c r="X511" i="14"/>
  <c r="Y511" i="14"/>
  <c r="Z511" i="14"/>
  <c r="AA511" i="14"/>
  <c r="AC511" i="14"/>
  <c r="AD511" i="14"/>
  <c r="AE511" i="14"/>
  <c r="AF511" i="14"/>
  <c r="AG511" i="14"/>
  <c r="S512" i="14"/>
  <c r="T512" i="14"/>
  <c r="U512" i="14"/>
  <c r="V512" i="14"/>
  <c r="W512" i="14"/>
  <c r="X512" i="14"/>
  <c r="Y512" i="14"/>
  <c r="Z512" i="14"/>
  <c r="AA512" i="14"/>
  <c r="AC512" i="14"/>
  <c r="AD512" i="14"/>
  <c r="AE512" i="14"/>
  <c r="AF512" i="14"/>
  <c r="AG512" i="14"/>
  <c r="S513" i="14"/>
  <c r="T513" i="14"/>
  <c r="U513" i="14"/>
  <c r="V513" i="14"/>
  <c r="W513" i="14"/>
  <c r="X513" i="14"/>
  <c r="Y513" i="14"/>
  <c r="Z513" i="14"/>
  <c r="AA513" i="14"/>
  <c r="AC513" i="14"/>
  <c r="AD513" i="14"/>
  <c r="AE513" i="14"/>
  <c r="AF513" i="14"/>
  <c r="AG513" i="14"/>
  <c r="S514" i="14"/>
  <c r="T514" i="14"/>
  <c r="U514" i="14"/>
  <c r="V514" i="14"/>
  <c r="W514" i="14"/>
  <c r="X514" i="14"/>
  <c r="Y514" i="14"/>
  <c r="Z514" i="14"/>
  <c r="AA514" i="14"/>
  <c r="AC514" i="14"/>
  <c r="AD514" i="14"/>
  <c r="AE514" i="14"/>
  <c r="AF514" i="14"/>
  <c r="AG514" i="14"/>
  <c r="S515" i="14"/>
  <c r="T515" i="14"/>
  <c r="U515" i="14"/>
  <c r="V515" i="14"/>
  <c r="W515" i="14"/>
  <c r="X515" i="14"/>
  <c r="Y515" i="14"/>
  <c r="Z515" i="14"/>
  <c r="AA515" i="14"/>
  <c r="AC515" i="14"/>
  <c r="AD515" i="14"/>
  <c r="AE515" i="14"/>
  <c r="AF515" i="14"/>
  <c r="AG515" i="14"/>
  <c r="S516" i="14"/>
  <c r="T516" i="14"/>
  <c r="U516" i="14"/>
  <c r="V516" i="14"/>
  <c r="W516" i="14"/>
  <c r="X516" i="14"/>
  <c r="Y516" i="14"/>
  <c r="Z516" i="14"/>
  <c r="AA516" i="14"/>
  <c r="AC516" i="14"/>
  <c r="AD516" i="14"/>
  <c r="AE516" i="14"/>
  <c r="AF516" i="14"/>
  <c r="AG516" i="14"/>
  <c r="S517" i="14"/>
  <c r="T517" i="14"/>
  <c r="U517" i="14"/>
  <c r="V517" i="14"/>
  <c r="W517" i="14"/>
  <c r="X517" i="14"/>
  <c r="Y517" i="14"/>
  <c r="Z517" i="14"/>
  <c r="AA517" i="14"/>
  <c r="AC517" i="14"/>
  <c r="AD517" i="14"/>
  <c r="AE517" i="14"/>
  <c r="AF517" i="14"/>
  <c r="AG517" i="14"/>
  <c r="S518" i="14"/>
  <c r="T518" i="14"/>
  <c r="U518" i="14"/>
  <c r="V518" i="14"/>
  <c r="W518" i="14"/>
  <c r="X518" i="14"/>
  <c r="Y518" i="14"/>
  <c r="Z518" i="14"/>
  <c r="AA518" i="14"/>
  <c r="AC518" i="14"/>
  <c r="AD518" i="14"/>
  <c r="AE518" i="14"/>
  <c r="AF518" i="14"/>
  <c r="AG518" i="14"/>
  <c r="S519" i="14"/>
  <c r="T519" i="14"/>
  <c r="U519" i="14"/>
  <c r="V519" i="14"/>
  <c r="W519" i="14"/>
  <c r="X519" i="14"/>
  <c r="Y519" i="14"/>
  <c r="Z519" i="14"/>
  <c r="AA519" i="14"/>
  <c r="AC519" i="14"/>
  <c r="AD519" i="14"/>
  <c r="AE519" i="14"/>
  <c r="AF519" i="14"/>
  <c r="AG519" i="14"/>
  <c r="S520" i="14"/>
  <c r="T520" i="14"/>
  <c r="U520" i="14"/>
  <c r="V520" i="14"/>
  <c r="W520" i="14"/>
  <c r="X520" i="14"/>
  <c r="Y520" i="14"/>
  <c r="Z520" i="14"/>
  <c r="AA520" i="14"/>
  <c r="AC520" i="14"/>
  <c r="AD520" i="14"/>
  <c r="AE520" i="14"/>
  <c r="AF520" i="14"/>
  <c r="AG520" i="14"/>
  <c r="S521" i="14"/>
  <c r="T521" i="14"/>
  <c r="U521" i="14"/>
  <c r="V521" i="14"/>
  <c r="W521" i="14"/>
  <c r="X521" i="14"/>
  <c r="Y521" i="14"/>
  <c r="Z521" i="14"/>
  <c r="AA521" i="14"/>
  <c r="AC521" i="14"/>
  <c r="AD521" i="14"/>
  <c r="AE521" i="14"/>
  <c r="AF521" i="14"/>
  <c r="AG521" i="14"/>
  <c r="S522" i="14"/>
  <c r="T522" i="14"/>
  <c r="U522" i="14"/>
  <c r="V522" i="14"/>
  <c r="W522" i="14"/>
  <c r="X522" i="14"/>
  <c r="Y522" i="14"/>
  <c r="Z522" i="14"/>
  <c r="AA522" i="14"/>
  <c r="AC522" i="14"/>
  <c r="AD522" i="14"/>
  <c r="AE522" i="14"/>
  <c r="AF522" i="14"/>
  <c r="AG522" i="14"/>
  <c r="S523" i="14"/>
  <c r="T523" i="14"/>
  <c r="U523" i="14"/>
  <c r="V523" i="14"/>
  <c r="W523" i="14"/>
  <c r="X523" i="14"/>
  <c r="Y523" i="14"/>
  <c r="Z523" i="14"/>
  <c r="AA523" i="14"/>
  <c r="AC523" i="14"/>
  <c r="AD523" i="14"/>
  <c r="AE523" i="14"/>
  <c r="AF523" i="14"/>
  <c r="AG523" i="14"/>
  <c r="S524" i="14"/>
  <c r="T524" i="14"/>
  <c r="U524" i="14"/>
  <c r="V524" i="14"/>
  <c r="W524" i="14"/>
  <c r="X524" i="14"/>
  <c r="Y524" i="14"/>
  <c r="Z524" i="14"/>
  <c r="AA524" i="14"/>
  <c r="AC524" i="14"/>
  <c r="AD524" i="14"/>
  <c r="AE524" i="14"/>
  <c r="AF524" i="14"/>
  <c r="AG524" i="14"/>
  <c r="S525" i="14"/>
  <c r="T525" i="14"/>
  <c r="U525" i="14"/>
  <c r="V525" i="14"/>
  <c r="W525" i="14"/>
  <c r="X525" i="14"/>
  <c r="Y525" i="14"/>
  <c r="Z525" i="14"/>
  <c r="AA525" i="14"/>
  <c r="AC525" i="14"/>
  <c r="AD525" i="14"/>
  <c r="AE525" i="14"/>
  <c r="AF525" i="14"/>
  <c r="AG525" i="14"/>
  <c r="S526" i="14"/>
  <c r="T526" i="14"/>
  <c r="U526" i="14"/>
  <c r="V526" i="14"/>
  <c r="W526" i="14"/>
  <c r="X526" i="14"/>
  <c r="Y526" i="14"/>
  <c r="Z526" i="14"/>
  <c r="AA526" i="14"/>
  <c r="AC526" i="14"/>
  <c r="AD526" i="14"/>
  <c r="AE526" i="14"/>
  <c r="AF526" i="14"/>
  <c r="AG526" i="14"/>
  <c r="S527" i="14"/>
  <c r="T527" i="14"/>
  <c r="U527" i="14"/>
  <c r="V527" i="14"/>
  <c r="W527" i="14"/>
  <c r="X527" i="14"/>
  <c r="Y527" i="14"/>
  <c r="Z527" i="14"/>
  <c r="AA527" i="14"/>
  <c r="AC527" i="14"/>
  <c r="AD527" i="14"/>
  <c r="AE527" i="14"/>
  <c r="AF527" i="14"/>
  <c r="AG527" i="14"/>
  <c r="S528" i="14"/>
  <c r="T528" i="14"/>
  <c r="U528" i="14"/>
  <c r="V528" i="14"/>
  <c r="W528" i="14"/>
  <c r="X528" i="14"/>
  <c r="Y528" i="14"/>
  <c r="Z528" i="14"/>
  <c r="AA528" i="14"/>
  <c r="AC528" i="14"/>
  <c r="AD528" i="14"/>
  <c r="AE528" i="14"/>
  <c r="AF528" i="14"/>
  <c r="AG528" i="14"/>
  <c r="S529" i="14"/>
  <c r="T529" i="14"/>
  <c r="U529" i="14"/>
  <c r="V529" i="14"/>
  <c r="W529" i="14"/>
  <c r="X529" i="14"/>
  <c r="Y529" i="14"/>
  <c r="Z529" i="14"/>
  <c r="AA529" i="14"/>
  <c r="AC529" i="14"/>
  <c r="AD529" i="14"/>
  <c r="AE529" i="14"/>
  <c r="AF529" i="14"/>
  <c r="AG529" i="14"/>
  <c r="S530" i="14"/>
  <c r="T530" i="14"/>
  <c r="U530" i="14"/>
  <c r="V530" i="14"/>
  <c r="W530" i="14"/>
  <c r="X530" i="14"/>
  <c r="Y530" i="14"/>
  <c r="Z530" i="14"/>
  <c r="AA530" i="14"/>
  <c r="AC530" i="14"/>
  <c r="AD530" i="14"/>
  <c r="AE530" i="14"/>
  <c r="AF530" i="14"/>
  <c r="AG530" i="14"/>
  <c r="S531" i="14"/>
  <c r="T531" i="14"/>
  <c r="U531" i="14"/>
  <c r="V531" i="14"/>
  <c r="W531" i="14"/>
  <c r="X531" i="14"/>
  <c r="Y531" i="14"/>
  <c r="Z531" i="14"/>
  <c r="AA531" i="14"/>
  <c r="AC531" i="14"/>
  <c r="AD531" i="14"/>
  <c r="AE531" i="14"/>
  <c r="AF531" i="14"/>
  <c r="AG531" i="14"/>
  <c r="S532" i="14"/>
  <c r="T532" i="14"/>
  <c r="U532" i="14"/>
  <c r="V532" i="14"/>
  <c r="W532" i="14"/>
  <c r="X532" i="14"/>
  <c r="Y532" i="14"/>
  <c r="Z532" i="14"/>
  <c r="AA532" i="14"/>
  <c r="AC532" i="14"/>
  <c r="AD532" i="14"/>
  <c r="AE532" i="14"/>
  <c r="AF532" i="14"/>
  <c r="AG532" i="14"/>
  <c r="S533" i="14"/>
  <c r="T533" i="14"/>
  <c r="U533" i="14"/>
  <c r="V533" i="14"/>
  <c r="W533" i="14"/>
  <c r="X533" i="14"/>
  <c r="Y533" i="14"/>
  <c r="Z533" i="14"/>
  <c r="AA533" i="14"/>
  <c r="AC533" i="14"/>
  <c r="AD533" i="14"/>
  <c r="AE533" i="14"/>
  <c r="AF533" i="14"/>
  <c r="AG533" i="14"/>
  <c r="S534" i="14"/>
  <c r="T534" i="14"/>
  <c r="U534" i="14"/>
  <c r="V534" i="14"/>
  <c r="W534" i="14"/>
  <c r="X534" i="14"/>
  <c r="Y534" i="14"/>
  <c r="Z534" i="14"/>
  <c r="AA534" i="14"/>
  <c r="AC534" i="14"/>
  <c r="AD534" i="14"/>
  <c r="AE534" i="14"/>
  <c r="AF534" i="14"/>
  <c r="AG534" i="14"/>
  <c r="S535" i="14"/>
  <c r="T535" i="14"/>
  <c r="U535" i="14"/>
  <c r="V535" i="14"/>
  <c r="W535" i="14"/>
  <c r="X535" i="14"/>
  <c r="Y535" i="14"/>
  <c r="Z535" i="14"/>
  <c r="AA535" i="14"/>
  <c r="AC535" i="14"/>
  <c r="AD535" i="14"/>
  <c r="AE535" i="14"/>
  <c r="AF535" i="14"/>
  <c r="AG535" i="14"/>
  <c r="S536" i="14"/>
  <c r="T536" i="14"/>
  <c r="U536" i="14"/>
  <c r="V536" i="14"/>
  <c r="W536" i="14"/>
  <c r="X536" i="14"/>
  <c r="Y536" i="14"/>
  <c r="Z536" i="14"/>
  <c r="AA536" i="14"/>
  <c r="AC536" i="14"/>
  <c r="AD536" i="14"/>
  <c r="AE536" i="14"/>
  <c r="AF536" i="14"/>
  <c r="AG536" i="14"/>
  <c r="S537" i="14"/>
  <c r="T537" i="14"/>
  <c r="U537" i="14"/>
  <c r="V537" i="14"/>
  <c r="W537" i="14"/>
  <c r="X537" i="14"/>
  <c r="Y537" i="14"/>
  <c r="Z537" i="14"/>
  <c r="AA537" i="14"/>
  <c r="AC537" i="14"/>
  <c r="AD537" i="14"/>
  <c r="AE537" i="14"/>
  <c r="AF537" i="14"/>
  <c r="AG537" i="14"/>
  <c r="S538" i="14"/>
  <c r="T538" i="14"/>
  <c r="U538" i="14"/>
  <c r="V538" i="14"/>
  <c r="W538" i="14"/>
  <c r="X538" i="14"/>
  <c r="Y538" i="14"/>
  <c r="Z538" i="14"/>
  <c r="AA538" i="14"/>
  <c r="AC538" i="14"/>
  <c r="AD538" i="14"/>
  <c r="AE538" i="14"/>
  <c r="AF538" i="14"/>
  <c r="AG538" i="14"/>
  <c r="S539" i="14"/>
  <c r="T539" i="14"/>
  <c r="U539" i="14"/>
  <c r="V539" i="14"/>
  <c r="W539" i="14"/>
  <c r="X539" i="14"/>
  <c r="Y539" i="14"/>
  <c r="Z539" i="14"/>
  <c r="AA539" i="14"/>
  <c r="AC539" i="14"/>
  <c r="AD539" i="14"/>
  <c r="AE539" i="14"/>
  <c r="AF539" i="14"/>
  <c r="AG539" i="14"/>
  <c r="S540" i="14"/>
  <c r="T540" i="14"/>
  <c r="U540" i="14"/>
  <c r="V540" i="14"/>
  <c r="W540" i="14"/>
  <c r="X540" i="14"/>
  <c r="Y540" i="14"/>
  <c r="Z540" i="14"/>
  <c r="AA540" i="14"/>
  <c r="AC540" i="14"/>
  <c r="AD540" i="14"/>
  <c r="AE540" i="14"/>
  <c r="AF540" i="14"/>
  <c r="AG540" i="14"/>
  <c r="S541" i="14"/>
  <c r="T541" i="14"/>
  <c r="U541" i="14"/>
  <c r="V541" i="14"/>
  <c r="W541" i="14"/>
  <c r="X541" i="14"/>
  <c r="Y541" i="14"/>
  <c r="Z541" i="14"/>
  <c r="AA541" i="14"/>
  <c r="AC541" i="14"/>
  <c r="AD541" i="14"/>
  <c r="AE541" i="14"/>
  <c r="AF541" i="14"/>
  <c r="AG541" i="14"/>
  <c r="S542" i="14"/>
  <c r="T542" i="14"/>
  <c r="U542" i="14"/>
  <c r="V542" i="14"/>
  <c r="W542" i="14"/>
  <c r="X542" i="14"/>
  <c r="Y542" i="14"/>
  <c r="Z542" i="14"/>
  <c r="AA542" i="14"/>
  <c r="AC542" i="14"/>
  <c r="AD542" i="14"/>
  <c r="AE542" i="14"/>
  <c r="AF542" i="14"/>
  <c r="AG542" i="14"/>
  <c r="S543" i="14"/>
  <c r="T543" i="14"/>
  <c r="U543" i="14"/>
  <c r="V543" i="14"/>
  <c r="W543" i="14"/>
  <c r="X543" i="14"/>
  <c r="Y543" i="14"/>
  <c r="Z543" i="14"/>
  <c r="AA543" i="14"/>
  <c r="AC543" i="14"/>
  <c r="AD543" i="14"/>
  <c r="AE543" i="14"/>
  <c r="AF543" i="14"/>
  <c r="AG543" i="14"/>
  <c r="S544" i="14"/>
  <c r="T544" i="14"/>
  <c r="U544" i="14"/>
  <c r="V544" i="14"/>
  <c r="W544" i="14"/>
  <c r="X544" i="14"/>
  <c r="Y544" i="14"/>
  <c r="Z544" i="14"/>
  <c r="AA544" i="14"/>
  <c r="AC544" i="14"/>
  <c r="AD544" i="14"/>
  <c r="AE544" i="14"/>
  <c r="AF544" i="14"/>
  <c r="AG544" i="14"/>
  <c r="S545" i="14"/>
  <c r="T545" i="14"/>
  <c r="U545" i="14"/>
  <c r="V545" i="14"/>
  <c r="W545" i="14"/>
  <c r="X545" i="14"/>
  <c r="Y545" i="14"/>
  <c r="Z545" i="14"/>
  <c r="AA545" i="14"/>
  <c r="AC545" i="14"/>
  <c r="AD545" i="14"/>
  <c r="AE545" i="14"/>
  <c r="AF545" i="14"/>
  <c r="AG545" i="14"/>
  <c r="S546" i="14"/>
  <c r="T546" i="14"/>
  <c r="U546" i="14"/>
  <c r="V546" i="14"/>
  <c r="W546" i="14"/>
  <c r="X546" i="14"/>
  <c r="Y546" i="14"/>
  <c r="Z546" i="14"/>
  <c r="AA546" i="14"/>
  <c r="AC546" i="14"/>
  <c r="AD546" i="14"/>
  <c r="AE546" i="14"/>
  <c r="AF546" i="14"/>
  <c r="AG546" i="14"/>
  <c r="S547" i="14"/>
  <c r="T547" i="14"/>
  <c r="U547" i="14"/>
  <c r="V547" i="14"/>
  <c r="W547" i="14"/>
  <c r="X547" i="14"/>
  <c r="Y547" i="14"/>
  <c r="Z547" i="14"/>
  <c r="AA547" i="14"/>
  <c r="AC547" i="14"/>
  <c r="AD547" i="14"/>
  <c r="AE547" i="14"/>
  <c r="AF547" i="14"/>
  <c r="AG547" i="14"/>
  <c r="S548" i="14"/>
  <c r="T548" i="14"/>
  <c r="U548" i="14"/>
  <c r="V548" i="14"/>
  <c r="W548" i="14"/>
  <c r="X548" i="14"/>
  <c r="Y548" i="14"/>
  <c r="Z548" i="14"/>
  <c r="AA548" i="14"/>
  <c r="AC548" i="14"/>
  <c r="AD548" i="14"/>
  <c r="AE548" i="14"/>
  <c r="AF548" i="14"/>
  <c r="AG548" i="14"/>
  <c r="S549" i="14"/>
  <c r="T549" i="14"/>
  <c r="U549" i="14"/>
  <c r="V549" i="14"/>
  <c r="W549" i="14"/>
  <c r="X549" i="14"/>
  <c r="Y549" i="14"/>
  <c r="Z549" i="14"/>
  <c r="AA549" i="14"/>
  <c r="AC549" i="14"/>
  <c r="AD549" i="14"/>
  <c r="AE549" i="14"/>
  <c r="AF549" i="14"/>
  <c r="AG549" i="14"/>
  <c r="S550" i="14"/>
  <c r="T550" i="14"/>
  <c r="U550" i="14"/>
  <c r="V550" i="14"/>
  <c r="W550" i="14"/>
  <c r="X550" i="14"/>
  <c r="Y550" i="14"/>
  <c r="Z550" i="14"/>
  <c r="AA550" i="14"/>
  <c r="AC550" i="14"/>
  <c r="AD550" i="14"/>
  <c r="AE550" i="14"/>
  <c r="AF550" i="14"/>
  <c r="AG550" i="14"/>
  <c r="S551" i="14"/>
  <c r="T551" i="14"/>
  <c r="U551" i="14"/>
  <c r="V551" i="14"/>
  <c r="W551" i="14"/>
  <c r="X551" i="14"/>
  <c r="Y551" i="14"/>
  <c r="Z551" i="14"/>
  <c r="AA551" i="14"/>
  <c r="AC551" i="14"/>
  <c r="AD551" i="14"/>
  <c r="AE551" i="14"/>
  <c r="AF551" i="14"/>
  <c r="AG551" i="14"/>
  <c r="S552" i="14"/>
  <c r="T552" i="14"/>
  <c r="U552" i="14"/>
  <c r="V552" i="14"/>
  <c r="W552" i="14"/>
  <c r="X552" i="14"/>
  <c r="Y552" i="14"/>
  <c r="Z552" i="14"/>
  <c r="AA552" i="14"/>
  <c r="AC552" i="14"/>
  <c r="AD552" i="14"/>
  <c r="AE552" i="14"/>
  <c r="AF552" i="14"/>
  <c r="AG552" i="14"/>
  <c r="S553" i="14"/>
  <c r="T553" i="14"/>
  <c r="U553" i="14"/>
  <c r="V553" i="14"/>
  <c r="W553" i="14"/>
  <c r="X553" i="14"/>
  <c r="Y553" i="14"/>
  <c r="Z553" i="14"/>
  <c r="AA553" i="14"/>
  <c r="AC553" i="14"/>
  <c r="AD553" i="14"/>
  <c r="AE553" i="14"/>
  <c r="AF553" i="14"/>
  <c r="AG553" i="14"/>
  <c r="S554" i="14"/>
  <c r="T554" i="14"/>
  <c r="U554" i="14"/>
  <c r="V554" i="14"/>
  <c r="W554" i="14"/>
  <c r="X554" i="14"/>
  <c r="Y554" i="14"/>
  <c r="Z554" i="14"/>
  <c r="AA554" i="14"/>
  <c r="AC554" i="14"/>
  <c r="AD554" i="14"/>
  <c r="AE554" i="14"/>
  <c r="AF554" i="14"/>
  <c r="AG554" i="14"/>
  <c r="S555" i="14"/>
  <c r="T555" i="14"/>
  <c r="U555" i="14"/>
  <c r="V555" i="14"/>
  <c r="W555" i="14"/>
  <c r="X555" i="14"/>
  <c r="Y555" i="14"/>
  <c r="Z555" i="14"/>
  <c r="AA555" i="14"/>
  <c r="AC555" i="14"/>
  <c r="AD555" i="14"/>
  <c r="AE555" i="14"/>
  <c r="AF555" i="14"/>
  <c r="AG555" i="14"/>
  <c r="S556" i="14"/>
  <c r="T556" i="14"/>
  <c r="U556" i="14"/>
  <c r="V556" i="14"/>
  <c r="W556" i="14"/>
  <c r="X556" i="14"/>
  <c r="Y556" i="14"/>
  <c r="Z556" i="14"/>
  <c r="AA556" i="14"/>
  <c r="AC556" i="14"/>
  <c r="AD556" i="14"/>
  <c r="AE556" i="14"/>
  <c r="AF556" i="14"/>
  <c r="AG556" i="14"/>
  <c r="S557" i="14"/>
  <c r="T557" i="14"/>
  <c r="U557" i="14"/>
  <c r="V557" i="14"/>
  <c r="W557" i="14"/>
  <c r="X557" i="14"/>
  <c r="Y557" i="14"/>
  <c r="Z557" i="14"/>
  <c r="AA557" i="14"/>
  <c r="AC557" i="14"/>
  <c r="AD557" i="14"/>
  <c r="AE557" i="14"/>
  <c r="AF557" i="14"/>
  <c r="AG557" i="14"/>
  <c r="S558" i="14"/>
  <c r="T558" i="14"/>
  <c r="U558" i="14"/>
  <c r="V558" i="14"/>
  <c r="W558" i="14"/>
  <c r="X558" i="14"/>
  <c r="Y558" i="14"/>
  <c r="Z558" i="14"/>
  <c r="AA558" i="14"/>
  <c r="AC558" i="14"/>
  <c r="AD558" i="14"/>
  <c r="AE558" i="14"/>
  <c r="AF558" i="14"/>
  <c r="AG558" i="14"/>
  <c r="S559" i="14"/>
  <c r="T559" i="14"/>
  <c r="U559" i="14"/>
  <c r="V559" i="14"/>
  <c r="W559" i="14"/>
  <c r="X559" i="14"/>
  <c r="Y559" i="14"/>
  <c r="Z559" i="14"/>
  <c r="AA559" i="14"/>
  <c r="AC559" i="14"/>
  <c r="AD559" i="14"/>
  <c r="AE559" i="14"/>
  <c r="AF559" i="14"/>
  <c r="AG559" i="14"/>
  <c r="S560" i="14"/>
  <c r="T560" i="14"/>
  <c r="U560" i="14"/>
  <c r="V560" i="14"/>
  <c r="W560" i="14"/>
  <c r="X560" i="14"/>
  <c r="Y560" i="14"/>
  <c r="Z560" i="14"/>
  <c r="AA560" i="14"/>
  <c r="AC560" i="14"/>
  <c r="AD560" i="14"/>
  <c r="AE560" i="14"/>
  <c r="AF560" i="14"/>
  <c r="AG560" i="14"/>
  <c r="S561" i="14"/>
  <c r="T561" i="14"/>
  <c r="U561" i="14"/>
  <c r="V561" i="14"/>
  <c r="W561" i="14"/>
  <c r="X561" i="14"/>
  <c r="Y561" i="14"/>
  <c r="Z561" i="14"/>
  <c r="AA561" i="14"/>
  <c r="AC561" i="14"/>
  <c r="AD561" i="14"/>
  <c r="AE561" i="14"/>
  <c r="AF561" i="14"/>
  <c r="AG561" i="14"/>
  <c r="S562" i="14"/>
  <c r="T562" i="14"/>
  <c r="U562" i="14"/>
  <c r="V562" i="14"/>
  <c r="W562" i="14"/>
  <c r="X562" i="14"/>
  <c r="Y562" i="14"/>
  <c r="Z562" i="14"/>
  <c r="AA562" i="14"/>
  <c r="AC562" i="14"/>
  <c r="AD562" i="14"/>
  <c r="AE562" i="14"/>
  <c r="AF562" i="14"/>
  <c r="AG562" i="14"/>
  <c r="S563" i="14"/>
  <c r="T563" i="14"/>
  <c r="U563" i="14"/>
  <c r="V563" i="14"/>
  <c r="W563" i="14"/>
  <c r="X563" i="14"/>
  <c r="Y563" i="14"/>
  <c r="Z563" i="14"/>
  <c r="AA563" i="14"/>
  <c r="AC563" i="14"/>
  <c r="AD563" i="14"/>
  <c r="AE563" i="14"/>
  <c r="AF563" i="14"/>
  <c r="AG563" i="14"/>
  <c r="S564" i="14"/>
  <c r="T564" i="14"/>
  <c r="U564" i="14"/>
  <c r="V564" i="14"/>
  <c r="W564" i="14"/>
  <c r="X564" i="14"/>
  <c r="Y564" i="14"/>
  <c r="Z564" i="14"/>
  <c r="AA564" i="14"/>
  <c r="AC564" i="14"/>
  <c r="AD564" i="14"/>
  <c r="AE564" i="14"/>
  <c r="AF564" i="14"/>
  <c r="AG564" i="14"/>
  <c r="S565" i="14"/>
  <c r="T565" i="14"/>
  <c r="U565" i="14"/>
  <c r="V565" i="14"/>
  <c r="W565" i="14"/>
  <c r="X565" i="14"/>
  <c r="Y565" i="14"/>
  <c r="Z565" i="14"/>
  <c r="AA565" i="14"/>
  <c r="AC565" i="14"/>
  <c r="AD565" i="14"/>
  <c r="AE565" i="14"/>
  <c r="AF565" i="14"/>
  <c r="AG565" i="14"/>
  <c r="S566" i="14"/>
  <c r="T566" i="14"/>
  <c r="U566" i="14"/>
  <c r="V566" i="14"/>
  <c r="W566" i="14"/>
  <c r="X566" i="14"/>
  <c r="Y566" i="14"/>
  <c r="Z566" i="14"/>
  <c r="AA566" i="14"/>
  <c r="AC566" i="14"/>
  <c r="AD566" i="14"/>
  <c r="AE566" i="14"/>
  <c r="AF566" i="14"/>
  <c r="AG566" i="14"/>
  <c r="S567" i="14"/>
  <c r="T567" i="14"/>
  <c r="U567" i="14"/>
  <c r="V567" i="14"/>
  <c r="W567" i="14"/>
  <c r="X567" i="14"/>
  <c r="Y567" i="14"/>
  <c r="Z567" i="14"/>
  <c r="AA567" i="14"/>
  <c r="AC567" i="14"/>
  <c r="AD567" i="14"/>
  <c r="AE567" i="14"/>
  <c r="AF567" i="14"/>
  <c r="AG567" i="14"/>
  <c r="S568" i="14"/>
  <c r="T568" i="14"/>
  <c r="U568" i="14"/>
  <c r="V568" i="14"/>
  <c r="W568" i="14"/>
  <c r="X568" i="14"/>
  <c r="Y568" i="14"/>
  <c r="Z568" i="14"/>
  <c r="AA568" i="14"/>
  <c r="AC568" i="14"/>
  <c r="AD568" i="14"/>
  <c r="AE568" i="14"/>
  <c r="AF568" i="14"/>
  <c r="AG568" i="14"/>
  <c r="S569" i="14"/>
  <c r="T569" i="14"/>
  <c r="U569" i="14"/>
  <c r="V569" i="14"/>
  <c r="W569" i="14"/>
  <c r="X569" i="14"/>
  <c r="Y569" i="14"/>
  <c r="Z569" i="14"/>
  <c r="AA569" i="14"/>
  <c r="AC569" i="14"/>
  <c r="AD569" i="14"/>
  <c r="AE569" i="14"/>
  <c r="AF569" i="14"/>
  <c r="AG569" i="14"/>
  <c r="S570" i="14"/>
  <c r="T570" i="14"/>
  <c r="U570" i="14"/>
  <c r="V570" i="14"/>
  <c r="W570" i="14"/>
  <c r="X570" i="14"/>
  <c r="Y570" i="14"/>
  <c r="Z570" i="14"/>
  <c r="AA570" i="14"/>
  <c r="AC570" i="14"/>
  <c r="AD570" i="14"/>
  <c r="AE570" i="14"/>
  <c r="AF570" i="14"/>
  <c r="AG570" i="14"/>
  <c r="S571" i="14"/>
  <c r="T571" i="14"/>
  <c r="U571" i="14"/>
  <c r="V571" i="14"/>
  <c r="W571" i="14"/>
  <c r="X571" i="14"/>
  <c r="Y571" i="14"/>
  <c r="Z571" i="14"/>
  <c r="AA571" i="14"/>
  <c r="AC571" i="14"/>
  <c r="AD571" i="14"/>
  <c r="AE571" i="14"/>
  <c r="AF571" i="14"/>
  <c r="AG571" i="14"/>
  <c r="S572" i="14"/>
  <c r="T572" i="14"/>
  <c r="U572" i="14"/>
  <c r="V572" i="14"/>
  <c r="W572" i="14"/>
  <c r="X572" i="14"/>
  <c r="Y572" i="14"/>
  <c r="Z572" i="14"/>
  <c r="AA572" i="14"/>
  <c r="AC572" i="14"/>
  <c r="AD572" i="14"/>
  <c r="AE572" i="14"/>
  <c r="AF572" i="14"/>
  <c r="AG572" i="14"/>
  <c r="S573" i="14"/>
  <c r="T573" i="14"/>
  <c r="U573" i="14"/>
  <c r="V573" i="14"/>
  <c r="W573" i="14"/>
  <c r="X573" i="14"/>
  <c r="Y573" i="14"/>
  <c r="Z573" i="14"/>
  <c r="AA573" i="14"/>
  <c r="AC573" i="14"/>
  <c r="AD573" i="14"/>
  <c r="AE573" i="14"/>
  <c r="AF573" i="14"/>
  <c r="AG573" i="14"/>
  <c r="S574" i="14"/>
  <c r="T574" i="14"/>
  <c r="U574" i="14"/>
  <c r="V574" i="14"/>
  <c r="W574" i="14"/>
  <c r="X574" i="14"/>
  <c r="Y574" i="14"/>
  <c r="Z574" i="14"/>
  <c r="AA574" i="14"/>
  <c r="AC574" i="14"/>
  <c r="AD574" i="14"/>
  <c r="AE574" i="14"/>
  <c r="AF574" i="14"/>
  <c r="AG574" i="14"/>
  <c r="S575" i="14"/>
  <c r="T575" i="14"/>
  <c r="U575" i="14"/>
  <c r="V575" i="14"/>
  <c r="W575" i="14"/>
  <c r="X575" i="14"/>
  <c r="Y575" i="14"/>
  <c r="Z575" i="14"/>
  <c r="AA575" i="14"/>
  <c r="AC575" i="14"/>
  <c r="AD575" i="14"/>
  <c r="AE575" i="14"/>
  <c r="AF575" i="14"/>
  <c r="AG575" i="14"/>
  <c r="S576" i="14"/>
  <c r="T576" i="14"/>
  <c r="U576" i="14"/>
  <c r="V576" i="14"/>
  <c r="W576" i="14"/>
  <c r="X576" i="14"/>
  <c r="Y576" i="14"/>
  <c r="Z576" i="14"/>
  <c r="AA576" i="14"/>
  <c r="AC576" i="14"/>
  <c r="AD576" i="14"/>
  <c r="AE576" i="14"/>
  <c r="AF576" i="14"/>
  <c r="AG576" i="14"/>
  <c r="S577" i="14"/>
  <c r="T577" i="14"/>
  <c r="U577" i="14"/>
  <c r="V577" i="14"/>
  <c r="W577" i="14"/>
  <c r="X577" i="14"/>
  <c r="Y577" i="14"/>
  <c r="Z577" i="14"/>
  <c r="AA577" i="14"/>
  <c r="AC577" i="14"/>
  <c r="AD577" i="14"/>
  <c r="AE577" i="14"/>
  <c r="AF577" i="14"/>
  <c r="AG577" i="14"/>
  <c r="S578" i="14"/>
  <c r="T578" i="14"/>
  <c r="U578" i="14"/>
  <c r="V578" i="14"/>
  <c r="W578" i="14"/>
  <c r="X578" i="14"/>
  <c r="Y578" i="14"/>
  <c r="Z578" i="14"/>
  <c r="AA578" i="14"/>
  <c r="AC578" i="14"/>
  <c r="AD578" i="14"/>
  <c r="AE578" i="14"/>
  <c r="AF578" i="14"/>
  <c r="AG578" i="14"/>
  <c r="S579" i="14"/>
  <c r="T579" i="14"/>
  <c r="U579" i="14"/>
  <c r="V579" i="14"/>
  <c r="W579" i="14"/>
  <c r="X579" i="14"/>
  <c r="Y579" i="14"/>
  <c r="Z579" i="14"/>
  <c r="AA579" i="14"/>
  <c r="AC579" i="14"/>
  <c r="AD579" i="14"/>
  <c r="AE579" i="14"/>
  <c r="AF579" i="14"/>
  <c r="AG579" i="14"/>
  <c r="S580" i="14"/>
  <c r="T580" i="14"/>
  <c r="U580" i="14"/>
  <c r="V580" i="14"/>
  <c r="W580" i="14"/>
  <c r="X580" i="14"/>
  <c r="Y580" i="14"/>
  <c r="Z580" i="14"/>
  <c r="AA580" i="14"/>
  <c r="AC580" i="14"/>
  <c r="AD580" i="14"/>
  <c r="AE580" i="14"/>
  <c r="AF580" i="14"/>
  <c r="AG580" i="14"/>
  <c r="S581" i="14"/>
  <c r="T581" i="14"/>
  <c r="U581" i="14"/>
  <c r="V581" i="14"/>
  <c r="W581" i="14"/>
  <c r="X581" i="14"/>
  <c r="Y581" i="14"/>
  <c r="Z581" i="14"/>
  <c r="AA581" i="14"/>
  <c r="AC581" i="14"/>
  <c r="AD581" i="14"/>
  <c r="AE581" i="14"/>
  <c r="AF581" i="14"/>
  <c r="AG581" i="14"/>
  <c r="S582" i="14"/>
  <c r="T582" i="14"/>
  <c r="U582" i="14"/>
  <c r="V582" i="14"/>
  <c r="W582" i="14"/>
  <c r="X582" i="14"/>
  <c r="Y582" i="14"/>
  <c r="Z582" i="14"/>
  <c r="AA582" i="14"/>
  <c r="AC582" i="14"/>
  <c r="AD582" i="14"/>
  <c r="AE582" i="14"/>
  <c r="AF582" i="14"/>
  <c r="AG582" i="14"/>
  <c r="S583" i="14"/>
  <c r="T583" i="14"/>
  <c r="U583" i="14"/>
  <c r="V583" i="14"/>
  <c r="W583" i="14"/>
  <c r="X583" i="14"/>
  <c r="Y583" i="14"/>
  <c r="Z583" i="14"/>
  <c r="AA583" i="14"/>
  <c r="AC583" i="14"/>
  <c r="AD583" i="14"/>
  <c r="AE583" i="14"/>
  <c r="AF583" i="14"/>
  <c r="AG583" i="14"/>
  <c r="S584" i="14"/>
  <c r="T584" i="14"/>
  <c r="U584" i="14"/>
  <c r="V584" i="14"/>
  <c r="W584" i="14"/>
  <c r="X584" i="14"/>
  <c r="Y584" i="14"/>
  <c r="Z584" i="14"/>
  <c r="AA584" i="14"/>
  <c r="AC584" i="14"/>
  <c r="AD584" i="14"/>
  <c r="AE584" i="14"/>
  <c r="AF584" i="14"/>
  <c r="AG584" i="14"/>
  <c r="S585" i="14"/>
  <c r="T585" i="14"/>
  <c r="U585" i="14"/>
  <c r="V585" i="14"/>
  <c r="W585" i="14"/>
  <c r="X585" i="14"/>
  <c r="Y585" i="14"/>
  <c r="Z585" i="14"/>
  <c r="AA585" i="14"/>
  <c r="AC585" i="14"/>
  <c r="AD585" i="14"/>
  <c r="AE585" i="14"/>
  <c r="AF585" i="14"/>
  <c r="AG585" i="14"/>
  <c r="S586" i="14"/>
  <c r="T586" i="14"/>
  <c r="U586" i="14"/>
  <c r="V586" i="14"/>
  <c r="W586" i="14"/>
  <c r="X586" i="14"/>
  <c r="Y586" i="14"/>
  <c r="Z586" i="14"/>
  <c r="AA586" i="14"/>
  <c r="AC586" i="14"/>
  <c r="AD586" i="14"/>
  <c r="AE586" i="14"/>
  <c r="AF586" i="14"/>
  <c r="AG586" i="14"/>
  <c r="S587" i="14"/>
  <c r="T587" i="14"/>
  <c r="U587" i="14"/>
  <c r="V587" i="14"/>
  <c r="W587" i="14"/>
  <c r="X587" i="14"/>
  <c r="Y587" i="14"/>
  <c r="Z587" i="14"/>
  <c r="AA587" i="14"/>
  <c r="AC587" i="14"/>
  <c r="AD587" i="14"/>
  <c r="AE587" i="14"/>
  <c r="AF587" i="14"/>
  <c r="AG587" i="14"/>
  <c r="S588" i="14"/>
  <c r="T588" i="14"/>
  <c r="U588" i="14"/>
  <c r="V588" i="14"/>
  <c r="W588" i="14"/>
  <c r="X588" i="14"/>
  <c r="Y588" i="14"/>
  <c r="Z588" i="14"/>
  <c r="AA588" i="14"/>
  <c r="AC588" i="14"/>
  <c r="AD588" i="14"/>
  <c r="AE588" i="14"/>
  <c r="AF588" i="14"/>
  <c r="AG588" i="14"/>
  <c r="S589" i="14"/>
  <c r="T589" i="14"/>
  <c r="U589" i="14"/>
  <c r="V589" i="14"/>
  <c r="W589" i="14"/>
  <c r="X589" i="14"/>
  <c r="Y589" i="14"/>
  <c r="Z589" i="14"/>
  <c r="AA589" i="14"/>
  <c r="AC589" i="14"/>
  <c r="AD589" i="14"/>
  <c r="AE589" i="14"/>
  <c r="AF589" i="14"/>
  <c r="AG589" i="14"/>
  <c r="S590" i="14"/>
  <c r="T590" i="14"/>
  <c r="U590" i="14"/>
  <c r="V590" i="14"/>
  <c r="W590" i="14"/>
  <c r="X590" i="14"/>
  <c r="Y590" i="14"/>
  <c r="Z590" i="14"/>
  <c r="AA590" i="14"/>
  <c r="AC590" i="14"/>
  <c r="AD590" i="14"/>
  <c r="AE590" i="14"/>
  <c r="AF590" i="14"/>
  <c r="AG590" i="14"/>
  <c r="S591" i="14"/>
  <c r="T591" i="14"/>
  <c r="U591" i="14"/>
  <c r="V591" i="14"/>
  <c r="W591" i="14"/>
  <c r="X591" i="14"/>
  <c r="Y591" i="14"/>
  <c r="Z591" i="14"/>
  <c r="AA591" i="14"/>
  <c r="AC591" i="14"/>
  <c r="AD591" i="14"/>
  <c r="AE591" i="14"/>
  <c r="AF591" i="14"/>
  <c r="AG591" i="14"/>
  <c r="S592" i="14"/>
  <c r="T592" i="14"/>
  <c r="U592" i="14"/>
  <c r="V592" i="14"/>
  <c r="W592" i="14"/>
  <c r="X592" i="14"/>
  <c r="Y592" i="14"/>
  <c r="Z592" i="14"/>
  <c r="AA592" i="14"/>
  <c r="AC592" i="14"/>
  <c r="AD592" i="14"/>
  <c r="AE592" i="14"/>
  <c r="AF592" i="14"/>
  <c r="AG592" i="14"/>
  <c r="S593" i="14"/>
  <c r="T593" i="14"/>
  <c r="U593" i="14"/>
  <c r="V593" i="14"/>
  <c r="W593" i="14"/>
  <c r="X593" i="14"/>
  <c r="Y593" i="14"/>
  <c r="Z593" i="14"/>
  <c r="AA593" i="14"/>
  <c r="AC593" i="14"/>
  <c r="AD593" i="14"/>
  <c r="AE593" i="14"/>
  <c r="AF593" i="14"/>
  <c r="AG593" i="14"/>
  <c r="S594" i="14"/>
  <c r="T594" i="14"/>
  <c r="U594" i="14"/>
  <c r="V594" i="14"/>
  <c r="W594" i="14"/>
  <c r="X594" i="14"/>
  <c r="Y594" i="14"/>
  <c r="Z594" i="14"/>
  <c r="AA594" i="14"/>
  <c r="AC594" i="14"/>
  <c r="AD594" i="14"/>
  <c r="AE594" i="14"/>
  <c r="AF594" i="14"/>
  <c r="AG594" i="14"/>
  <c r="S595" i="14"/>
  <c r="T595" i="14"/>
  <c r="U595" i="14"/>
  <c r="V595" i="14"/>
  <c r="W595" i="14"/>
  <c r="X595" i="14"/>
  <c r="Y595" i="14"/>
  <c r="Z595" i="14"/>
  <c r="AA595" i="14"/>
  <c r="AC595" i="14"/>
  <c r="AD595" i="14"/>
  <c r="AE595" i="14"/>
  <c r="AF595" i="14"/>
  <c r="AG595" i="14"/>
  <c r="S596" i="14"/>
  <c r="T596" i="14"/>
  <c r="U596" i="14"/>
  <c r="V596" i="14"/>
  <c r="W596" i="14"/>
  <c r="X596" i="14"/>
  <c r="Y596" i="14"/>
  <c r="Z596" i="14"/>
  <c r="AA596" i="14"/>
  <c r="AC596" i="14"/>
  <c r="AD596" i="14"/>
  <c r="AE596" i="14"/>
  <c r="AF596" i="14"/>
  <c r="AG596" i="14"/>
  <c r="S597" i="14"/>
  <c r="T597" i="14"/>
  <c r="U597" i="14"/>
  <c r="V597" i="14"/>
  <c r="W597" i="14"/>
  <c r="X597" i="14"/>
  <c r="Y597" i="14"/>
  <c r="Z597" i="14"/>
  <c r="AA597" i="14"/>
  <c r="AC597" i="14"/>
  <c r="AD597" i="14"/>
  <c r="AE597" i="14"/>
  <c r="AF597" i="14"/>
  <c r="AG597" i="14"/>
  <c r="S598" i="14"/>
  <c r="T598" i="14"/>
  <c r="U598" i="14"/>
  <c r="V598" i="14"/>
  <c r="W598" i="14"/>
  <c r="X598" i="14"/>
  <c r="Y598" i="14"/>
  <c r="Z598" i="14"/>
  <c r="AA598" i="14"/>
  <c r="AC598" i="14"/>
  <c r="AD598" i="14"/>
  <c r="AE598" i="14"/>
  <c r="AF598" i="14"/>
  <c r="AG598" i="14"/>
  <c r="S599" i="14"/>
  <c r="T599" i="14"/>
  <c r="U599" i="14"/>
  <c r="V599" i="14"/>
  <c r="W599" i="14"/>
  <c r="X599" i="14"/>
  <c r="Y599" i="14"/>
  <c r="Z599" i="14"/>
  <c r="AA599" i="14"/>
  <c r="AC599" i="14"/>
  <c r="AD599" i="14"/>
  <c r="AE599" i="14"/>
  <c r="AF599" i="14"/>
  <c r="AG599" i="14"/>
  <c r="S600" i="14"/>
  <c r="T600" i="14"/>
  <c r="U600" i="14"/>
  <c r="V600" i="14"/>
  <c r="W600" i="14"/>
  <c r="X600" i="14"/>
  <c r="Y600" i="14"/>
  <c r="Z600" i="14"/>
  <c r="AA600" i="14"/>
  <c r="AC600" i="14"/>
  <c r="AD600" i="14"/>
  <c r="AE600" i="14"/>
  <c r="AF600" i="14"/>
  <c r="AG600" i="14"/>
  <c r="S601" i="14"/>
  <c r="T601" i="14"/>
  <c r="U601" i="14"/>
  <c r="V601" i="14"/>
  <c r="W601" i="14"/>
  <c r="X601" i="14"/>
  <c r="Y601" i="14"/>
  <c r="Z601" i="14"/>
  <c r="AA601" i="14"/>
  <c r="AC601" i="14"/>
  <c r="AD601" i="14"/>
  <c r="AE601" i="14"/>
  <c r="AF601" i="14"/>
  <c r="AG601" i="14"/>
  <c r="S602" i="14"/>
  <c r="T602" i="14"/>
  <c r="U602" i="14"/>
  <c r="V602" i="14"/>
  <c r="W602" i="14"/>
  <c r="X602" i="14"/>
  <c r="Y602" i="14"/>
  <c r="Z602" i="14"/>
  <c r="AA602" i="14"/>
  <c r="AC602" i="14"/>
  <c r="AD602" i="14"/>
  <c r="AE602" i="14"/>
  <c r="AF602" i="14"/>
  <c r="AG602" i="14"/>
  <c r="S603" i="14"/>
  <c r="T603" i="14"/>
  <c r="U603" i="14"/>
  <c r="V603" i="14"/>
  <c r="W603" i="14"/>
  <c r="X603" i="14"/>
  <c r="Y603" i="14"/>
  <c r="Z603" i="14"/>
  <c r="AA603" i="14"/>
  <c r="AC603" i="14"/>
  <c r="AD603" i="14"/>
  <c r="AE603" i="14"/>
  <c r="AF603" i="14"/>
  <c r="AG603" i="14"/>
  <c r="S604" i="14"/>
  <c r="T604" i="14"/>
  <c r="U604" i="14"/>
  <c r="V604" i="14"/>
  <c r="W604" i="14"/>
  <c r="X604" i="14"/>
  <c r="Y604" i="14"/>
  <c r="Z604" i="14"/>
  <c r="AA604" i="14"/>
  <c r="AC604" i="14"/>
  <c r="AD604" i="14"/>
  <c r="AE604" i="14"/>
  <c r="AF604" i="14"/>
  <c r="AG604" i="14"/>
  <c r="S605" i="14"/>
  <c r="T605" i="14"/>
  <c r="U605" i="14"/>
  <c r="V605" i="14"/>
  <c r="W605" i="14"/>
  <c r="X605" i="14"/>
  <c r="Y605" i="14"/>
  <c r="Z605" i="14"/>
  <c r="AA605" i="14"/>
  <c r="AC605" i="14"/>
  <c r="AD605" i="14"/>
  <c r="AE605" i="14"/>
  <c r="AF605" i="14"/>
  <c r="AG605" i="14"/>
  <c r="S606" i="14"/>
  <c r="T606" i="14"/>
  <c r="U606" i="14"/>
  <c r="V606" i="14"/>
  <c r="W606" i="14"/>
  <c r="X606" i="14"/>
  <c r="Y606" i="14"/>
  <c r="Z606" i="14"/>
  <c r="AA606" i="14"/>
  <c r="AC606" i="14"/>
  <c r="AD606" i="14"/>
  <c r="AE606" i="14"/>
  <c r="AF606" i="14"/>
  <c r="AG606" i="14"/>
  <c r="S607" i="14"/>
  <c r="T607" i="14"/>
  <c r="U607" i="14"/>
  <c r="V607" i="14"/>
  <c r="W607" i="14"/>
  <c r="X607" i="14"/>
  <c r="Y607" i="14"/>
  <c r="Z607" i="14"/>
  <c r="AA607" i="14"/>
  <c r="AC607" i="14"/>
  <c r="AD607" i="14"/>
  <c r="AE607" i="14"/>
  <c r="AF607" i="14"/>
  <c r="AG607" i="14"/>
  <c r="S608" i="14"/>
  <c r="T608" i="14"/>
  <c r="U608" i="14"/>
  <c r="V608" i="14"/>
  <c r="W608" i="14"/>
  <c r="X608" i="14"/>
  <c r="Y608" i="14"/>
  <c r="Z608" i="14"/>
  <c r="AA608" i="14"/>
  <c r="AC608" i="14"/>
  <c r="AD608" i="14"/>
  <c r="AE608" i="14"/>
  <c r="AF608" i="14"/>
  <c r="AG608" i="14"/>
  <c r="S609" i="14"/>
  <c r="T609" i="14"/>
  <c r="U609" i="14"/>
  <c r="V609" i="14"/>
  <c r="W609" i="14"/>
  <c r="X609" i="14"/>
  <c r="Y609" i="14"/>
  <c r="Z609" i="14"/>
  <c r="AA609" i="14"/>
  <c r="AC609" i="14"/>
  <c r="AD609" i="14"/>
  <c r="AE609" i="14"/>
  <c r="AF609" i="14"/>
  <c r="AG609" i="14"/>
  <c r="S610" i="14"/>
  <c r="T610" i="14"/>
  <c r="U610" i="14"/>
  <c r="V610" i="14"/>
  <c r="W610" i="14"/>
  <c r="X610" i="14"/>
  <c r="Y610" i="14"/>
  <c r="Z610" i="14"/>
  <c r="AA610" i="14"/>
  <c r="AC610" i="14"/>
  <c r="AD610" i="14"/>
  <c r="AE610" i="14"/>
  <c r="AF610" i="14"/>
  <c r="AG610" i="14"/>
  <c r="S611" i="14"/>
  <c r="T611" i="14"/>
  <c r="U611" i="14"/>
  <c r="V611" i="14"/>
  <c r="W611" i="14"/>
  <c r="X611" i="14"/>
  <c r="Y611" i="14"/>
  <c r="Z611" i="14"/>
  <c r="AA611" i="14"/>
  <c r="AC611" i="14"/>
  <c r="AD611" i="14"/>
  <c r="AE611" i="14"/>
  <c r="AF611" i="14"/>
  <c r="AG611" i="14"/>
  <c r="S612" i="14"/>
  <c r="T612" i="14"/>
  <c r="U612" i="14"/>
  <c r="V612" i="14"/>
  <c r="W612" i="14"/>
  <c r="X612" i="14"/>
  <c r="Y612" i="14"/>
  <c r="Z612" i="14"/>
  <c r="AA612" i="14"/>
  <c r="AC612" i="14"/>
  <c r="AD612" i="14"/>
  <c r="AE612" i="14"/>
  <c r="AF612" i="14"/>
  <c r="AG612" i="14"/>
  <c r="S613" i="14"/>
  <c r="T613" i="14"/>
  <c r="U613" i="14"/>
  <c r="V613" i="14"/>
  <c r="W613" i="14"/>
  <c r="X613" i="14"/>
  <c r="Y613" i="14"/>
  <c r="Z613" i="14"/>
  <c r="AA613" i="14"/>
  <c r="AC613" i="14"/>
  <c r="AD613" i="14"/>
  <c r="AE613" i="14"/>
  <c r="AF613" i="14"/>
  <c r="AG613" i="14"/>
  <c r="S614" i="14"/>
  <c r="T614" i="14"/>
  <c r="U614" i="14"/>
  <c r="V614" i="14"/>
  <c r="W614" i="14"/>
  <c r="X614" i="14"/>
  <c r="Y614" i="14"/>
  <c r="Z614" i="14"/>
  <c r="AA614" i="14"/>
  <c r="AC614" i="14"/>
  <c r="AD614" i="14"/>
  <c r="AE614" i="14"/>
  <c r="AF614" i="14"/>
  <c r="AG614" i="14"/>
  <c r="S615" i="14"/>
  <c r="T615" i="14"/>
  <c r="U615" i="14"/>
  <c r="V615" i="14"/>
  <c r="W615" i="14"/>
  <c r="X615" i="14"/>
  <c r="Y615" i="14"/>
  <c r="Z615" i="14"/>
  <c r="AA615" i="14"/>
  <c r="AC615" i="14"/>
  <c r="AD615" i="14"/>
  <c r="AE615" i="14"/>
  <c r="AF615" i="14"/>
  <c r="AG615" i="14"/>
  <c r="S616" i="14"/>
  <c r="T616" i="14"/>
  <c r="U616" i="14"/>
  <c r="V616" i="14"/>
  <c r="W616" i="14"/>
  <c r="X616" i="14"/>
  <c r="Y616" i="14"/>
  <c r="Z616" i="14"/>
  <c r="AA616" i="14"/>
  <c r="AC616" i="14"/>
  <c r="AD616" i="14"/>
  <c r="AE616" i="14"/>
  <c r="AF616" i="14"/>
  <c r="AG616" i="14"/>
  <c r="S617" i="14"/>
  <c r="T617" i="14"/>
  <c r="U617" i="14"/>
  <c r="V617" i="14"/>
  <c r="W617" i="14"/>
  <c r="X617" i="14"/>
  <c r="Y617" i="14"/>
  <c r="Z617" i="14"/>
  <c r="AA617" i="14"/>
  <c r="AC617" i="14"/>
  <c r="AD617" i="14"/>
  <c r="AE617" i="14"/>
  <c r="AF617" i="14"/>
  <c r="AG617" i="14"/>
  <c r="S618" i="14"/>
  <c r="T618" i="14"/>
  <c r="U618" i="14"/>
  <c r="V618" i="14"/>
  <c r="W618" i="14"/>
  <c r="X618" i="14"/>
  <c r="Y618" i="14"/>
  <c r="Z618" i="14"/>
  <c r="AA618" i="14"/>
  <c r="AC618" i="14"/>
  <c r="AD618" i="14"/>
  <c r="AE618" i="14"/>
  <c r="AF618" i="14"/>
  <c r="AG618" i="14"/>
  <c r="S619" i="14"/>
  <c r="T619" i="14"/>
  <c r="U619" i="14"/>
  <c r="V619" i="14"/>
  <c r="W619" i="14"/>
  <c r="X619" i="14"/>
  <c r="Y619" i="14"/>
  <c r="Z619" i="14"/>
  <c r="AA619" i="14"/>
  <c r="AC619" i="14"/>
  <c r="AD619" i="14"/>
  <c r="AE619" i="14"/>
  <c r="AF619" i="14"/>
  <c r="AG619" i="14"/>
  <c r="S620" i="14"/>
  <c r="T620" i="14"/>
  <c r="U620" i="14"/>
  <c r="V620" i="14"/>
  <c r="W620" i="14"/>
  <c r="X620" i="14"/>
  <c r="Y620" i="14"/>
  <c r="Z620" i="14"/>
  <c r="AA620" i="14"/>
  <c r="AC620" i="14"/>
  <c r="AD620" i="14"/>
  <c r="AE620" i="14"/>
  <c r="AF620" i="14"/>
  <c r="AG620" i="14"/>
  <c r="S621" i="14"/>
  <c r="T621" i="14"/>
  <c r="U621" i="14"/>
  <c r="V621" i="14"/>
  <c r="W621" i="14"/>
  <c r="X621" i="14"/>
  <c r="Y621" i="14"/>
  <c r="Z621" i="14"/>
  <c r="AA621" i="14"/>
  <c r="AC621" i="14"/>
  <c r="AD621" i="14"/>
  <c r="AE621" i="14"/>
  <c r="AF621" i="14"/>
  <c r="AG621" i="14"/>
  <c r="S622" i="14"/>
  <c r="T622" i="14"/>
  <c r="U622" i="14"/>
  <c r="V622" i="14"/>
  <c r="W622" i="14"/>
  <c r="X622" i="14"/>
  <c r="Y622" i="14"/>
  <c r="Z622" i="14"/>
  <c r="AA622" i="14"/>
  <c r="AC622" i="14"/>
  <c r="AD622" i="14"/>
  <c r="AE622" i="14"/>
  <c r="AF622" i="14"/>
  <c r="AG622" i="14"/>
  <c r="S623" i="14"/>
  <c r="T623" i="14"/>
  <c r="U623" i="14"/>
  <c r="V623" i="14"/>
  <c r="W623" i="14"/>
  <c r="X623" i="14"/>
  <c r="Y623" i="14"/>
  <c r="Z623" i="14"/>
  <c r="AA623" i="14"/>
  <c r="AC623" i="14"/>
  <c r="AD623" i="14"/>
  <c r="AE623" i="14"/>
  <c r="AF623" i="14"/>
  <c r="AG623" i="14"/>
  <c r="S624" i="14"/>
  <c r="T624" i="14"/>
  <c r="U624" i="14"/>
  <c r="V624" i="14"/>
  <c r="W624" i="14"/>
  <c r="X624" i="14"/>
  <c r="Y624" i="14"/>
  <c r="Z624" i="14"/>
  <c r="AA624" i="14"/>
  <c r="AC624" i="14"/>
  <c r="AD624" i="14"/>
  <c r="AE624" i="14"/>
  <c r="AF624" i="14"/>
  <c r="AG624" i="14"/>
  <c r="S625" i="14"/>
  <c r="T625" i="14"/>
  <c r="U625" i="14"/>
  <c r="V625" i="14"/>
  <c r="W625" i="14"/>
  <c r="X625" i="14"/>
  <c r="Y625" i="14"/>
  <c r="Z625" i="14"/>
  <c r="AA625" i="14"/>
  <c r="AC625" i="14"/>
  <c r="AD625" i="14"/>
  <c r="AE625" i="14"/>
  <c r="AF625" i="14"/>
  <c r="AG625" i="14"/>
  <c r="S626" i="14"/>
  <c r="T626" i="14"/>
  <c r="U626" i="14"/>
  <c r="V626" i="14"/>
  <c r="W626" i="14"/>
  <c r="X626" i="14"/>
  <c r="Y626" i="14"/>
  <c r="Z626" i="14"/>
  <c r="AA626" i="14"/>
  <c r="AC626" i="14"/>
  <c r="AD626" i="14"/>
  <c r="AE626" i="14"/>
  <c r="AF626" i="14"/>
  <c r="AG626" i="14"/>
  <c r="S627" i="14"/>
  <c r="T627" i="14"/>
  <c r="U627" i="14"/>
  <c r="V627" i="14"/>
  <c r="W627" i="14"/>
  <c r="X627" i="14"/>
  <c r="Y627" i="14"/>
  <c r="Z627" i="14"/>
  <c r="AA627" i="14"/>
  <c r="AC627" i="14"/>
  <c r="AD627" i="14"/>
  <c r="AE627" i="14"/>
  <c r="AF627" i="14"/>
  <c r="AG627" i="14"/>
  <c r="S628" i="14"/>
  <c r="T628" i="14"/>
  <c r="U628" i="14"/>
  <c r="V628" i="14"/>
  <c r="W628" i="14"/>
  <c r="X628" i="14"/>
  <c r="Y628" i="14"/>
  <c r="Z628" i="14"/>
  <c r="AA628" i="14"/>
  <c r="AC628" i="14"/>
  <c r="AD628" i="14"/>
  <c r="AE628" i="14"/>
  <c r="AF628" i="14"/>
  <c r="AG628" i="14"/>
  <c r="S629" i="14"/>
  <c r="T629" i="14"/>
  <c r="U629" i="14"/>
  <c r="V629" i="14"/>
  <c r="W629" i="14"/>
  <c r="X629" i="14"/>
  <c r="Y629" i="14"/>
  <c r="Z629" i="14"/>
  <c r="AA629" i="14"/>
  <c r="AC629" i="14"/>
  <c r="AD629" i="14"/>
  <c r="AE629" i="14"/>
  <c r="AF629" i="14"/>
  <c r="AG629" i="14"/>
  <c r="S630" i="14"/>
  <c r="T630" i="14"/>
  <c r="U630" i="14"/>
  <c r="V630" i="14"/>
  <c r="W630" i="14"/>
  <c r="X630" i="14"/>
  <c r="Y630" i="14"/>
  <c r="Z630" i="14"/>
  <c r="AA630" i="14"/>
  <c r="AC630" i="14"/>
  <c r="AD630" i="14"/>
  <c r="AE630" i="14"/>
  <c r="AF630" i="14"/>
  <c r="AG630" i="14"/>
  <c r="S631" i="14"/>
  <c r="T631" i="14"/>
  <c r="U631" i="14"/>
  <c r="V631" i="14"/>
  <c r="W631" i="14"/>
  <c r="X631" i="14"/>
  <c r="Y631" i="14"/>
  <c r="Z631" i="14"/>
  <c r="AA631" i="14"/>
  <c r="AC631" i="14"/>
  <c r="AD631" i="14"/>
  <c r="AE631" i="14"/>
  <c r="AF631" i="14"/>
  <c r="AG631" i="14"/>
  <c r="S632" i="14"/>
  <c r="T632" i="14"/>
  <c r="U632" i="14"/>
  <c r="V632" i="14"/>
  <c r="W632" i="14"/>
  <c r="X632" i="14"/>
  <c r="Y632" i="14"/>
  <c r="Z632" i="14"/>
  <c r="AA632" i="14"/>
  <c r="AC632" i="14"/>
  <c r="AD632" i="14"/>
  <c r="AE632" i="14"/>
  <c r="AF632" i="14"/>
  <c r="AG632" i="14"/>
  <c r="S633" i="14"/>
  <c r="T633" i="14"/>
  <c r="U633" i="14"/>
  <c r="V633" i="14"/>
  <c r="W633" i="14"/>
  <c r="X633" i="14"/>
  <c r="Y633" i="14"/>
  <c r="Z633" i="14"/>
  <c r="AA633" i="14"/>
  <c r="AC633" i="14"/>
  <c r="AD633" i="14"/>
  <c r="AE633" i="14"/>
  <c r="AF633" i="14"/>
  <c r="AG633" i="14"/>
  <c r="S634" i="14"/>
  <c r="T634" i="14"/>
  <c r="U634" i="14"/>
  <c r="V634" i="14"/>
  <c r="W634" i="14"/>
  <c r="X634" i="14"/>
  <c r="Y634" i="14"/>
  <c r="Z634" i="14"/>
  <c r="AA634" i="14"/>
  <c r="AC634" i="14"/>
  <c r="AD634" i="14"/>
  <c r="AE634" i="14"/>
  <c r="AF634" i="14"/>
  <c r="AG634" i="14"/>
  <c r="S635" i="14"/>
  <c r="T635" i="14"/>
  <c r="U635" i="14"/>
  <c r="V635" i="14"/>
  <c r="W635" i="14"/>
  <c r="X635" i="14"/>
  <c r="Y635" i="14"/>
  <c r="Z635" i="14"/>
  <c r="AA635" i="14"/>
  <c r="AC635" i="14"/>
  <c r="AD635" i="14"/>
  <c r="AE635" i="14"/>
  <c r="AF635" i="14"/>
  <c r="AG635" i="14"/>
  <c r="S636" i="14"/>
  <c r="T636" i="14"/>
  <c r="U636" i="14"/>
  <c r="V636" i="14"/>
  <c r="W636" i="14"/>
  <c r="X636" i="14"/>
  <c r="Y636" i="14"/>
  <c r="Z636" i="14"/>
  <c r="AA636" i="14"/>
  <c r="AC636" i="14"/>
  <c r="AD636" i="14"/>
  <c r="AE636" i="14"/>
  <c r="AF636" i="14"/>
  <c r="AG636" i="14"/>
  <c r="S637" i="14"/>
  <c r="T637" i="14"/>
  <c r="U637" i="14"/>
  <c r="V637" i="14"/>
  <c r="W637" i="14"/>
  <c r="X637" i="14"/>
  <c r="Y637" i="14"/>
  <c r="Z637" i="14"/>
  <c r="AA637" i="14"/>
  <c r="AC637" i="14"/>
  <c r="AD637" i="14"/>
  <c r="AE637" i="14"/>
  <c r="AF637" i="14"/>
  <c r="AG637" i="14"/>
  <c r="S638" i="14"/>
  <c r="T638" i="14"/>
  <c r="U638" i="14"/>
  <c r="V638" i="14"/>
  <c r="W638" i="14"/>
  <c r="X638" i="14"/>
  <c r="Y638" i="14"/>
  <c r="Z638" i="14"/>
  <c r="AA638" i="14"/>
  <c r="AC638" i="14"/>
  <c r="AD638" i="14"/>
  <c r="AE638" i="14"/>
  <c r="AF638" i="14"/>
  <c r="AG638" i="14"/>
  <c r="S639" i="14"/>
  <c r="T639" i="14"/>
  <c r="U639" i="14"/>
  <c r="V639" i="14"/>
  <c r="W639" i="14"/>
  <c r="X639" i="14"/>
  <c r="Y639" i="14"/>
  <c r="Z639" i="14"/>
  <c r="AA639" i="14"/>
  <c r="AC639" i="14"/>
  <c r="AD639" i="14"/>
  <c r="AE639" i="14"/>
  <c r="AF639" i="14"/>
  <c r="AG639" i="14"/>
  <c r="S640" i="14"/>
  <c r="T640" i="14"/>
  <c r="U640" i="14"/>
  <c r="V640" i="14"/>
  <c r="W640" i="14"/>
  <c r="X640" i="14"/>
  <c r="Y640" i="14"/>
  <c r="Z640" i="14"/>
  <c r="AA640" i="14"/>
  <c r="AC640" i="14"/>
  <c r="AD640" i="14"/>
  <c r="AE640" i="14"/>
  <c r="AF640" i="14"/>
  <c r="AG640" i="14"/>
  <c r="S641" i="14"/>
  <c r="T641" i="14"/>
  <c r="U641" i="14"/>
  <c r="V641" i="14"/>
  <c r="W641" i="14"/>
  <c r="X641" i="14"/>
  <c r="Y641" i="14"/>
  <c r="Z641" i="14"/>
  <c r="AA641" i="14"/>
  <c r="AC641" i="14"/>
  <c r="AD641" i="14"/>
  <c r="AE641" i="14"/>
  <c r="AF641" i="14"/>
  <c r="AG641" i="14"/>
  <c r="S642" i="14"/>
  <c r="T642" i="14"/>
  <c r="U642" i="14"/>
  <c r="V642" i="14"/>
  <c r="W642" i="14"/>
  <c r="X642" i="14"/>
  <c r="Y642" i="14"/>
  <c r="Z642" i="14"/>
  <c r="AA642" i="14"/>
  <c r="AC642" i="14"/>
  <c r="AD642" i="14"/>
  <c r="AE642" i="14"/>
  <c r="AF642" i="14"/>
  <c r="AG642" i="14"/>
  <c r="S643" i="14"/>
  <c r="T643" i="14"/>
  <c r="U643" i="14"/>
  <c r="V643" i="14"/>
  <c r="W643" i="14"/>
  <c r="X643" i="14"/>
  <c r="Y643" i="14"/>
  <c r="Z643" i="14"/>
  <c r="AA643" i="14"/>
  <c r="AC643" i="14"/>
  <c r="AD643" i="14"/>
  <c r="AE643" i="14"/>
  <c r="AF643" i="14"/>
  <c r="AG643" i="14"/>
  <c r="S644" i="14"/>
  <c r="T644" i="14"/>
  <c r="U644" i="14"/>
  <c r="V644" i="14"/>
  <c r="W644" i="14"/>
  <c r="X644" i="14"/>
  <c r="Y644" i="14"/>
  <c r="Z644" i="14"/>
  <c r="AA644" i="14"/>
  <c r="AC644" i="14"/>
  <c r="AD644" i="14"/>
  <c r="AE644" i="14"/>
  <c r="AF644" i="14"/>
  <c r="AG644" i="14"/>
  <c r="S645" i="14"/>
  <c r="T645" i="14"/>
  <c r="U645" i="14"/>
  <c r="V645" i="14"/>
  <c r="W645" i="14"/>
  <c r="X645" i="14"/>
  <c r="Y645" i="14"/>
  <c r="Z645" i="14"/>
  <c r="AA645" i="14"/>
  <c r="AC645" i="14"/>
  <c r="AD645" i="14"/>
  <c r="AE645" i="14"/>
  <c r="AF645" i="14"/>
  <c r="AG645" i="14"/>
  <c r="S646" i="14"/>
  <c r="T646" i="14"/>
  <c r="U646" i="14"/>
  <c r="V646" i="14"/>
  <c r="W646" i="14"/>
  <c r="X646" i="14"/>
  <c r="Y646" i="14"/>
  <c r="Z646" i="14"/>
  <c r="AA646" i="14"/>
  <c r="AC646" i="14"/>
  <c r="AD646" i="14"/>
  <c r="AE646" i="14"/>
  <c r="AF646" i="14"/>
  <c r="AG646" i="14"/>
  <c r="S647" i="14"/>
  <c r="T647" i="14"/>
  <c r="U647" i="14"/>
  <c r="V647" i="14"/>
  <c r="W647" i="14"/>
  <c r="X647" i="14"/>
  <c r="Y647" i="14"/>
  <c r="Z647" i="14"/>
  <c r="AA647" i="14"/>
  <c r="AC647" i="14"/>
  <c r="AD647" i="14"/>
  <c r="AE647" i="14"/>
  <c r="AF647" i="14"/>
  <c r="AG647" i="14"/>
  <c r="S648" i="14"/>
  <c r="T648" i="14"/>
  <c r="U648" i="14"/>
  <c r="V648" i="14"/>
  <c r="W648" i="14"/>
  <c r="X648" i="14"/>
  <c r="Y648" i="14"/>
  <c r="Z648" i="14"/>
  <c r="AA648" i="14"/>
  <c r="AC648" i="14"/>
  <c r="AD648" i="14"/>
  <c r="AE648" i="14"/>
  <c r="AF648" i="14"/>
  <c r="AG648" i="14"/>
  <c r="S649" i="14"/>
  <c r="T649" i="14"/>
  <c r="U649" i="14"/>
  <c r="V649" i="14"/>
  <c r="W649" i="14"/>
  <c r="X649" i="14"/>
  <c r="Y649" i="14"/>
  <c r="Z649" i="14"/>
  <c r="AA649" i="14"/>
  <c r="AC649" i="14"/>
  <c r="AD649" i="14"/>
  <c r="AE649" i="14"/>
  <c r="AF649" i="14"/>
  <c r="AG649" i="14"/>
  <c r="S650" i="14"/>
  <c r="T650" i="14"/>
  <c r="U650" i="14"/>
  <c r="V650" i="14"/>
  <c r="W650" i="14"/>
  <c r="X650" i="14"/>
  <c r="Y650" i="14"/>
  <c r="Z650" i="14"/>
  <c r="AA650" i="14"/>
  <c r="AC650" i="14"/>
  <c r="AD650" i="14"/>
  <c r="AE650" i="14"/>
  <c r="AF650" i="14"/>
  <c r="AG650" i="14"/>
  <c r="S651" i="14"/>
  <c r="T651" i="14"/>
  <c r="U651" i="14"/>
  <c r="V651" i="14"/>
  <c r="W651" i="14"/>
  <c r="X651" i="14"/>
  <c r="Y651" i="14"/>
  <c r="Z651" i="14"/>
  <c r="AA651" i="14"/>
  <c r="AC651" i="14"/>
  <c r="AD651" i="14"/>
  <c r="AE651" i="14"/>
  <c r="AF651" i="14"/>
  <c r="AG651" i="14"/>
  <c r="S652" i="14"/>
  <c r="T652" i="14"/>
  <c r="U652" i="14"/>
  <c r="V652" i="14"/>
  <c r="W652" i="14"/>
  <c r="X652" i="14"/>
  <c r="Y652" i="14"/>
  <c r="Z652" i="14"/>
  <c r="AA652" i="14"/>
  <c r="AC652" i="14"/>
  <c r="AD652" i="14"/>
  <c r="AE652" i="14"/>
  <c r="AF652" i="14"/>
  <c r="AG652" i="14"/>
  <c r="S653" i="14"/>
  <c r="T653" i="14"/>
  <c r="U653" i="14"/>
  <c r="V653" i="14"/>
  <c r="W653" i="14"/>
  <c r="X653" i="14"/>
  <c r="Y653" i="14"/>
  <c r="Z653" i="14"/>
  <c r="AA653" i="14"/>
  <c r="AC653" i="14"/>
  <c r="AD653" i="14"/>
  <c r="AE653" i="14"/>
  <c r="AF653" i="14"/>
  <c r="AG653" i="14"/>
  <c r="S654" i="14"/>
  <c r="T654" i="14"/>
  <c r="U654" i="14"/>
  <c r="V654" i="14"/>
  <c r="W654" i="14"/>
  <c r="X654" i="14"/>
  <c r="Y654" i="14"/>
  <c r="Z654" i="14"/>
  <c r="AA654" i="14"/>
  <c r="AC654" i="14"/>
  <c r="AD654" i="14"/>
  <c r="AE654" i="14"/>
  <c r="AF654" i="14"/>
  <c r="AG654" i="14"/>
  <c r="S655" i="14"/>
  <c r="T655" i="14"/>
  <c r="U655" i="14"/>
  <c r="V655" i="14"/>
  <c r="W655" i="14"/>
  <c r="X655" i="14"/>
  <c r="Y655" i="14"/>
  <c r="Z655" i="14"/>
  <c r="AA655" i="14"/>
  <c r="AC655" i="14"/>
  <c r="AD655" i="14"/>
  <c r="AE655" i="14"/>
  <c r="AF655" i="14"/>
  <c r="AG655" i="14"/>
  <c r="S656" i="14"/>
  <c r="T656" i="14"/>
  <c r="U656" i="14"/>
  <c r="V656" i="14"/>
  <c r="W656" i="14"/>
  <c r="X656" i="14"/>
  <c r="Y656" i="14"/>
  <c r="Z656" i="14"/>
  <c r="AA656" i="14"/>
  <c r="AC656" i="14"/>
  <c r="AD656" i="14"/>
  <c r="AE656" i="14"/>
  <c r="AF656" i="14"/>
  <c r="AG656" i="14"/>
  <c r="S657" i="14"/>
  <c r="T657" i="14"/>
  <c r="U657" i="14"/>
  <c r="V657" i="14"/>
  <c r="W657" i="14"/>
  <c r="X657" i="14"/>
  <c r="Y657" i="14"/>
  <c r="Z657" i="14"/>
  <c r="AA657" i="14"/>
  <c r="AC657" i="14"/>
  <c r="AD657" i="14"/>
  <c r="AE657" i="14"/>
  <c r="AF657" i="14"/>
  <c r="AG657" i="14"/>
  <c r="S658" i="14"/>
  <c r="T658" i="14"/>
  <c r="U658" i="14"/>
  <c r="V658" i="14"/>
  <c r="W658" i="14"/>
  <c r="X658" i="14"/>
  <c r="Y658" i="14"/>
  <c r="Z658" i="14"/>
  <c r="AA658" i="14"/>
  <c r="AC658" i="14"/>
  <c r="AD658" i="14"/>
  <c r="AE658" i="14"/>
  <c r="AF658" i="14"/>
  <c r="AG658" i="14"/>
  <c r="S659" i="14"/>
  <c r="T659" i="14"/>
  <c r="U659" i="14"/>
  <c r="V659" i="14"/>
  <c r="W659" i="14"/>
  <c r="X659" i="14"/>
  <c r="Y659" i="14"/>
  <c r="Z659" i="14"/>
  <c r="AA659" i="14"/>
  <c r="AC659" i="14"/>
  <c r="AD659" i="14"/>
  <c r="AE659" i="14"/>
  <c r="AF659" i="14"/>
  <c r="AG659" i="14"/>
  <c r="S660" i="14"/>
  <c r="T660" i="14"/>
  <c r="U660" i="14"/>
  <c r="V660" i="14"/>
  <c r="W660" i="14"/>
  <c r="X660" i="14"/>
  <c r="Y660" i="14"/>
  <c r="Z660" i="14"/>
  <c r="AA660" i="14"/>
  <c r="AC660" i="14"/>
  <c r="AD660" i="14"/>
  <c r="AE660" i="14"/>
  <c r="AF660" i="14"/>
  <c r="AG660" i="14"/>
  <c r="S661" i="14"/>
  <c r="T661" i="14"/>
  <c r="U661" i="14"/>
  <c r="V661" i="14"/>
  <c r="W661" i="14"/>
  <c r="X661" i="14"/>
  <c r="Y661" i="14"/>
  <c r="Z661" i="14"/>
  <c r="AA661" i="14"/>
  <c r="AC661" i="14"/>
  <c r="AD661" i="14"/>
  <c r="AE661" i="14"/>
  <c r="AF661" i="14"/>
  <c r="AG661" i="14"/>
  <c r="S662" i="14"/>
  <c r="T662" i="14"/>
  <c r="U662" i="14"/>
  <c r="V662" i="14"/>
  <c r="W662" i="14"/>
  <c r="X662" i="14"/>
  <c r="Y662" i="14"/>
  <c r="Z662" i="14"/>
  <c r="AA662" i="14"/>
  <c r="AC662" i="14"/>
  <c r="AD662" i="14"/>
  <c r="AE662" i="14"/>
  <c r="AF662" i="14"/>
  <c r="AG662" i="14"/>
  <c r="S663" i="14"/>
  <c r="T663" i="14"/>
  <c r="U663" i="14"/>
  <c r="V663" i="14"/>
  <c r="W663" i="14"/>
  <c r="X663" i="14"/>
  <c r="Y663" i="14"/>
  <c r="Z663" i="14"/>
  <c r="AA663" i="14"/>
  <c r="AC663" i="14"/>
  <c r="AD663" i="14"/>
  <c r="AE663" i="14"/>
  <c r="AF663" i="14"/>
  <c r="AG663" i="14"/>
  <c r="S664" i="14"/>
  <c r="T664" i="14"/>
  <c r="U664" i="14"/>
  <c r="V664" i="14"/>
  <c r="W664" i="14"/>
  <c r="X664" i="14"/>
  <c r="Y664" i="14"/>
  <c r="Z664" i="14"/>
  <c r="AA664" i="14"/>
  <c r="AC664" i="14"/>
  <c r="AD664" i="14"/>
  <c r="AE664" i="14"/>
  <c r="AF664" i="14"/>
  <c r="AG664" i="14"/>
  <c r="S665" i="14"/>
  <c r="T665" i="14"/>
  <c r="U665" i="14"/>
  <c r="V665" i="14"/>
  <c r="W665" i="14"/>
  <c r="X665" i="14"/>
  <c r="Y665" i="14"/>
  <c r="Z665" i="14"/>
  <c r="AA665" i="14"/>
  <c r="AC665" i="14"/>
  <c r="AD665" i="14"/>
  <c r="AE665" i="14"/>
  <c r="AF665" i="14"/>
  <c r="AG665" i="14"/>
  <c r="S666" i="14"/>
  <c r="T666" i="14"/>
  <c r="U666" i="14"/>
  <c r="V666" i="14"/>
  <c r="W666" i="14"/>
  <c r="X666" i="14"/>
  <c r="Y666" i="14"/>
  <c r="Z666" i="14"/>
  <c r="AA666" i="14"/>
  <c r="AC666" i="14"/>
  <c r="AD666" i="14"/>
  <c r="AE666" i="14"/>
  <c r="AF666" i="14"/>
  <c r="AG666" i="14"/>
  <c r="S667" i="14"/>
  <c r="T667" i="14"/>
  <c r="U667" i="14"/>
  <c r="V667" i="14"/>
  <c r="W667" i="14"/>
  <c r="X667" i="14"/>
  <c r="Y667" i="14"/>
  <c r="Z667" i="14"/>
  <c r="AA667" i="14"/>
  <c r="AC667" i="14"/>
  <c r="AD667" i="14"/>
  <c r="AE667" i="14"/>
  <c r="AF667" i="14"/>
  <c r="AG667" i="14"/>
  <c r="S668" i="14"/>
  <c r="T668" i="14"/>
  <c r="U668" i="14"/>
  <c r="V668" i="14"/>
  <c r="W668" i="14"/>
  <c r="X668" i="14"/>
  <c r="Y668" i="14"/>
  <c r="Z668" i="14"/>
  <c r="AA668" i="14"/>
  <c r="AC668" i="14"/>
  <c r="AD668" i="14"/>
  <c r="AE668" i="14"/>
  <c r="AF668" i="14"/>
  <c r="AG668" i="14"/>
  <c r="S669" i="14"/>
  <c r="T669" i="14"/>
  <c r="U669" i="14"/>
  <c r="V669" i="14"/>
  <c r="W669" i="14"/>
  <c r="X669" i="14"/>
  <c r="Y669" i="14"/>
  <c r="Z669" i="14"/>
  <c r="AA669" i="14"/>
  <c r="AC669" i="14"/>
  <c r="AD669" i="14"/>
  <c r="AE669" i="14"/>
  <c r="AF669" i="14"/>
  <c r="AG669" i="14"/>
  <c r="S670" i="14"/>
  <c r="T670" i="14"/>
  <c r="U670" i="14"/>
  <c r="V670" i="14"/>
  <c r="W670" i="14"/>
  <c r="X670" i="14"/>
  <c r="Y670" i="14"/>
  <c r="Z670" i="14"/>
  <c r="AA670" i="14"/>
  <c r="AC670" i="14"/>
  <c r="AD670" i="14"/>
  <c r="AE670" i="14"/>
  <c r="AF670" i="14"/>
  <c r="AG670" i="14"/>
  <c r="S671" i="14"/>
  <c r="T671" i="14"/>
  <c r="U671" i="14"/>
  <c r="V671" i="14"/>
  <c r="W671" i="14"/>
  <c r="X671" i="14"/>
  <c r="Y671" i="14"/>
  <c r="Z671" i="14"/>
  <c r="AA671" i="14"/>
  <c r="AC671" i="14"/>
  <c r="AD671" i="14"/>
  <c r="AE671" i="14"/>
  <c r="AF671" i="14"/>
  <c r="AG671" i="14"/>
  <c r="S672" i="14"/>
  <c r="T672" i="14"/>
  <c r="U672" i="14"/>
  <c r="V672" i="14"/>
  <c r="W672" i="14"/>
  <c r="X672" i="14"/>
  <c r="Y672" i="14"/>
  <c r="Z672" i="14"/>
  <c r="AA672" i="14"/>
  <c r="AC672" i="14"/>
  <c r="AD672" i="14"/>
  <c r="AE672" i="14"/>
  <c r="AF672" i="14"/>
  <c r="AG672" i="14"/>
  <c r="S673" i="14"/>
  <c r="T673" i="14"/>
  <c r="U673" i="14"/>
  <c r="V673" i="14"/>
  <c r="W673" i="14"/>
  <c r="X673" i="14"/>
  <c r="Y673" i="14"/>
  <c r="Z673" i="14"/>
  <c r="AA673" i="14"/>
  <c r="AC673" i="14"/>
  <c r="AD673" i="14"/>
  <c r="AE673" i="14"/>
  <c r="AF673" i="14"/>
  <c r="AG673" i="14"/>
  <c r="S674" i="14"/>
  <c r="T674" i="14"/>
  <c r="U674" i="14"/>
  <c r="V674" i="14"/>
  <c r="W674" i="14"/>
  <c r="X674" i="14"/>
  <c r="Y674" i="14"/>
  <c r="Z674" i="14"/>
  <c r="AA674" i="14"/>
  <c r="AC674" i="14"/>
  <c r="AD674" i="14"/>
  <c r="AE674" i="14"/>
  <c r="AF674" i="14"/>
  <c r="AG674" i="14"/>
  <c r="S675" i="14"/>
  <c r="T675" i="14"/>
  <c r="U675" i="14"/>
  <c r="V675" i="14"/>
  <c r="W675" i="14"/>
  <c r="X675" i="14"/>
  <c r="Y675" i="14"/>
  <c r="Z675" i="14"/>
  <c r="AA675" i="14"/>
  <c r="AC675" i="14"/>
  <c r="AD675" i="14"/>
  <c r="AE675" i="14"/>
  <c r="AF675" i="14"/>
  <c r="AG675" i="14"/>
  <c r="S676" i="14"/>
  <c r="T676" i="14"/>
  <c r="U676" i="14"/>
  <c r="V676" i="14"/>
  <c r="W676" i="14"/>
  <c r="X676" i="14"/>
  <c r="Y676" i="14"/>
  <c r="Z676" i="14"/>
  <c r="AA676" i="14"/>
  <c r="AC676" i="14"/>
  <c r="AD676" i="14"/>
  <c r="AE676" i="14"/>
  <c r="AF676" i="14"/>
  <c r="AG676" i="14"/>
  <c r="S677" i="14"/>
  <c r="T677" i="14"/>
  <c r="U677" i="14"/>
  <c r="V677" i="14"/>
  <c r="W677" i="14"/>
  <c r="X677" i="14"/>
  <c r="Y677" i="14"/>
  <c r="Z677" i="14"/>
  <c r="AA677" i="14"/>
  <c r="AC677" i="14"/>
  <c r="AD677" i="14"/>
  <c r="AE677" i="14"/>
  <c r="AF677" i="14"/>
  <c r="AG677" i="14"/>
  <c r="S678" i="14"/>
  <c r="T678" i="14"/>
  <c r="U678" i="14"/>
  <c r="V678" i="14"/>
  <c r="W678" i="14"/>
  <c r="X678" i="14"/>
  <c r="Y678" i="14"/>
  <c r="Z678" i="14"/>
  <c r="AA678" i="14"/>
  <c r="AC678" i="14"/>
  <c r="AD678" i="14"/>
  <c r="AE678" i="14"/>
  <c r="AF678" i="14"/>
  <c r="AG678" i="14"/>
  <c r="S679" i="14"/>
  <c r="T679" i="14"/>
  <c r="U679" i="14"/>
  <c r="V679" i="14"/>
  <c r="W679" i="14"/>
  <c r="X679" i="14"/>
  <c r="Y679" i="14"/>
  <c r="Z679" i="14"/>
  <c r="AA679" i="14"/>
  <c r="AC679" i="14"/>
  <c r="AD679" i="14"/>
  <c r="AE679" i="14"/>
  <c r="AF679" i="14"/>
  <c r="AG679" i="14"/>
  <c r="S680" i="14"/>
  <c r="T680" i="14"/>
  <c r="U680" i="14"/>
  <c r="V680" i="14"/>
  <c r="W680" i="14"/>
  <c r="X680" i="14"/>
  <c r="Y680" i="14"/>
  <c r="Z680" i="14"/>
  <c r="AA680" i="14"/>
  <c r="AC680" i="14"/>
  <c r="AD680" i="14"/>
  <c r="AE680" i="14"/>
  <c r="AF680" i="14"/>
  <c r="AG680" i="14"/>
  <c r="S681" i="14"/>
  <c r="T681" i="14"/>
  <c r="U681" i="14"/>
  <c r="V681" i="14"/>
  <c r="W681" i="14"/>
  <c r="X681" i="14"/>
  <c r="Y681" i="14"/>
  <c r="Z681" i="14"/>
  <c r="AA681" i="14"/>
  <c r="AC681" i="14"/>
  <c r="AD681" i="14"/>
  <c r="AE681" i="14"/>
  <c r="AF681" i="14"/>
  <c r="AG681" i="14"/>
  <c r="S682" i="14"/>
  <c r="T682" i="14"/>
  <c r="U682" i="14"/>
  <c r="V682" i="14"/>
  <c r="W682" i="14"/>
  <c r="X682" i="14"/>
  <c r="Y682" i="14"/>
  <c r="Z682" i="14"/>
  <c r="AA682" i="14"/>
  <c r="AC682" i="14"/>
  <c r="AD682" i="14"/>
  <c r="AE682" i="14"/>
  <c r="AF682" i="14"/>
  <c r="AG682" i="14"/>
  <c r="S683" i="14"/>
  <c r="T683" i="14"/>
  <c r="U683" i="14"/>
  <c r="V683" i="14"/>
  <c r="W683" i="14"/>
  <c r="X683" i="14"/>
  <c r="Y683" i="14"/>
  <c r="Z683" i="14"/>
  <c r="AA683" i="14"/>
  <c r="AC683" i="14"/>
  <c r="AD683" i="14"/>
  <c r="AE683" i="14"/>
  <c r="AF683" i="14"/>
  <c r="AG683" i="14"/>
  <c r="S684" i="14"/>
  <c r="T684" i="14"/>
  <c r="U684" i="14"/>
  <c r="V684" i="14"/>
  <c r="W684" i="14"/>
  <c r="X684" i="14"/>
  <c r="Y684" i="14"/>
  <c r="Z684" i="14"/>
  <c r="AA684" i="14"/>
  <c r="AC684" i="14"/>
  <c r="AD684" i="14"/>
  <c r="AE684" i="14"/>
  <c r="AF684" i="14"/>
  <c r="AG684" i="14"/>
  <c r="S685" i="14"/>
  <c r="T685" i="14"/>
  <c r="U685" i="14"/>
  <c r="V685" i="14"/>
  <c r="W685" i="14"/>
  <c r="X685" i="14"/>
  <c r="Y685" i="14"/>
  <c r="Z685" i="14"/>
  <c r="AA685" i="14"/>
  <c r="AC685" i="14"/>
  <c r="AD685" i="14"/>
  <c r="AE685" i="14"/>
  <c r="AF685" i="14"/>
  <c r="AG685" i="14"/>
  <c r="S686" i="14"/>
  <c r="T686" i="14"/>
  <c r="U686" i="14"/>
  <c r="V686" i="14"/>
  <c r="W686" i="14"/>
  <c r="X686" i="14"/>
  <c r="Y686" i="14"/>
  <c r="Z686" i="14"/>
  <c r="AA686" i="14"/>
  <c r="AC686" i="14"/>
  <c r="AD686" i="14"/>
  <c r="AE686" i="14"/>
  <c r="AF686" i="14"/>
  <c r="AG686" i="14"/>
  <c r="S687" i="14"/>
  <c r="T687" i="14"/>
  <c r="U687" i="14"/>
  <c r="V687" i="14"/>
  <c r="W687" i="14"/>
  <c r="X687" i="14"/>
  <c r="Y687" i="14"/>
  <c r="Z687" i="14"/>
  <c r="AA687" i="14"/>
  <c r="AC687" i="14"/>
  <c r="AD687" i="14"/>
  <c r="AE687" i="14"/>
  <c r="AF687" i="14"/>
  <c r="AG687" i="14"/>
  <c r="S688" i="14"/>
  <c r="T688" i="14"/>
  <c r="U688" i="14"/>
  <c r="V688" i="14"/>
  <c r="W688" i="14"/>
  <c r="X688" i="14"/>
  <c r="Y688" i="14"/>
  <c r="Z688" i="14"/>
  <c r="AA688" i="14"/>
  <c r="AC688" i="14"/>
  <c r="AD688" i="14"/>
  <c r="AE688" i="14"/>
  <c r="AF688" i="14"/>
  <c r="AG688" i="14"/>
  <c r="S689" i="14"/>
  <c r="T689" i="14"/>
  <c r="U689" i="14"/>
  <c r="V689" i="14"/>
  <c r="W689" i="14"/>
  <c r="X689" i="14"/>
  <c r="Y689" i="14"/>
  <c r="Z689" i="14"/>
  <c r="AA689" i="14"/>
  <c r="AC689" i="14"/>
  <c r="AD689" i="14"/>
  <c r="AE689" i="14"/>
  <c r="AF689" i="14"/>
  <c r="AG689" i="14"/>
  <c r="S690" i="14"/>
  <c r="T690" i="14"/>
  <c r="U690" i="14"/>
  <c r="V690" i="14"/>
  <c r="W690" i="14"/>
  <c r="X690" i="14"/>
  <c r="Y690" i="14"/>
  <c r="Z690" i="14"/>
  <c r="AA690" i="14"/>
  <c r="AC690" i="14"/>
  <c r="AD690" i="14"/>
  <c r="AE690" i="14"/>
  <c r="AF690" i="14"/>
  <c r="AG690" i="14"/>
  <c r="S691" i="14"/>
  <c r="T691" i="14"/>
  <c r="U691" i="14"/>
  <c r="V691" i="14"/>
  <c r="W691" i="14"/>
  <c r="X691" i="14"/>
  <c r="Y691" i="14"/>
  <c r="Z691" i="14"/>
  <c r="AA691" i="14"/>
  <c r="AC691" i="14"/>
  <c r="AD691" i="14"/>
  <c r="AE691" i="14"/>
  <c r="AF691" i="14"/>
  <c r="AG691" i="14"/>
  <c r="S692" i="14"/>
  <c r="T692" i="14"/>
  <c r="U692" i="14"/>
  <c r="V692" i="14"/>
  <c r="W692" i="14"/>
  <c r="X692" i="14"/>
  <c r="Y692" i="14"/>
  <c r="Z692" i="14"/>
  <c r="AA692" i="14"/>
  <c r="AC692" i="14"/>
  <c r="AD692" i="14"/>
  <c r="AE692" i="14"/>
  <c r="AF692" i="14"/>
  <c r="AG692" i="14"/>
  <c r="S693" i="14"/>
  <c r="T693" i="14"/>
  <c r="U693" i="14"/>
  <c r="V693" i="14"/>
  <c r="W693" i="14"/>
  <c r="X693" i="14"/>
  <c r="Y693" i="14"/>
  <c r="Z693" i="14"/>
  <c r="AA693" i="14"/>
  <c r="AC693" i="14"/>
  <c r="AD693" i="14"/>
  <c r="AE693" i="14"/>
  <c r="AF693" i="14"/>
  <c r="AG693" i="14"/>
  <c r="S694" i="14"/>
  <c r="T694" i="14"/>
  <c r="U694" i="14"/>
  <c r="V694" i="14"/>
  <c r="W694" i="14"/>
  <c r="X694" i="14"/>
  <c r="Y694" i="14"/>
  <c r="Z694" i="14"/>
  <c r="AA694" i="14"/>
  <c r="AC694" i="14"/>
  <c r="AD694" i="14"/>
  <c r="AE694" i="14"/>
  <c r="AF694" i="14"/>
  <c r="AG694" i="14"/>
  <c r="S695" i="14"/>
  <c r="T695" i="14"/>
  <c r="U695" i="14"/>
  <c r="V695" i="14"/>
  <c r="W695" i="14"/>
  <c r="X695" i="14"/>
  <c r="Y695" i="14"/>
  <c r="Z695" i="14"/>
  <c r="AA695" i="14"/>
  <c r="AC695" i="14"/>
  <c r="AD695" i="14"/>
  <c r="AE695" i="14"/>
  <c r="AF695" i="14"/>
  <c r="AG695" i="14"/>
  <c r="S696" i="14"/>
  <c r="T696" i="14"/>
  <c r="U696" i="14"/>
  <c r="V696" i="14"/>
  <c r="W696" i="14"/>
  <c r="X696" i="14"/>
  <c r="Y696" i="14"/>
  <c r="Z696" i="14"/>
  <c r="AA696" i="14"/>
  <c r="AC696" i="14"/>
  <c r="AD696" i="14"/>
  <c r="AE696" i="14"/>
  <c r="AF696" i="14"/>
  <c r="AG696" i="14"/>
  <c r="S697" i="14"/>
  <c r="T697" i="14"/>
  <c r="U697" i="14"/>
  <c r="V697" i="14"/>
  <c r="W697" i="14"/>
  <c r="X697" i="14"/>
  <c r="Y697" i="14"/>
  <c r="Z697" i="14"/>
  <c r="AA697" i="14"/>
  <c r="AC697" i="14"/>
  <c r="AD697" i="14"/>
  <c r="AE697" i="14"/>
  <c r="AF697" i="14"/>
  <c r="AG697" i="14"/>
  <c r="S698" i="14"/>
  <c r="T698" i="14"/>
  <c r="U698" i="14"/>
  <c r="V698" i="14"/>
  <c r="W698" i="14"/>
  <c r="X698" i="14"/>
  <c r="Y698" i="14"/>
  <c r="Z698" i="14"/>
  <c r="AA698" i="14"/>
  <c r="AC698" i="14"/>
  <c r="AD698" i="14"/>
  <c r="AE698" i="14"/>
  <c r="AF698" i="14"/>
  <c r="AG698" i="14"/>
  <c r="S699" i="14"/>
  <c r="T699" i="14"/>
  <c r="U699" i="14"/>
  <c r="V699" i="14"/>
  <c r="W699" i="14"/>
  <c r="X699" i="14"/>
  <c r="Y699" i="14"/>
  <c r="Z699" i="14"/>
  <c r="AA699" i="14"/>
  <c r="AC699" i="14"/>
  <c r="AD699" i="14"/>
  <c r="AE699" i="14"/>
  <c r="AF699" i="14"/>
  <c r="AG699" i="14"/>
  <c r="S700" i="14"/>
  <c r="T700" i="14"/>
  <c r="U700" i="14"/>
  <c r="V700" i="14"/>
  <c r="W700" i="14"/>
  <c r="X700" i="14"/>
  <c r="Y700" i="14"/>
  <c r="Z700" i="14"/>
  <c r="AA700" i="14"/>
  <c r="AC700" i="14"/>
  <c r="AD700" i="14"/>
  <c r="AE700" i="14"/>
  <c r="AF700" i="14"/>
  <c r="AG700" i="14"/>
  <c r="S701" i="14"/>
  <c r="T701" i="14"/>
  <c r="U701" i="14"/>
  <c r="V701" i="14"/>
  <c r="W701" i="14"/>
  <c r="X701" i="14"/>
  <c r="Y701" i="14"/>
  <c r="Z701" i="14"/>
  <c r="AA701" i="14"/>
  <c r="AC701" i="14"/>
  <c r="AD701" i="14"/>
  <c r="AE701" i="14"/>
  <c r="AF701" i="14"/>
  <c r="AG701" i="14"/>
  <c r="S702" i="14"/>
  <c r="T702" i="14"/>
  <c r="U702" i="14"/>
  <c r="V702" i="14"/>
  <c r="W702" i="14"/>
  <c r="X702" i="14"/>
  <c r="Y702" i="14"/>
  <c r="Z702" i="14"/>
  <c r="AA702" i="14"/>
  <c r="AC702" i="14"/>
  <c r="AD702" i="14"/>
  <c r="AE702" i="14"/>
  <c r="AF702" i="14"/>
  <c r="AG702" i="14"/>
  <c r="S703" i="14"/>
  <c r="T703" i="14"/>
  <c r="U703" i="14"/>
  <c r="V703" i="14"/>
  <c r="W703" i="14"/>
  <c r="X703" i="14"/>
  <c r="Y703" i="14"/>
  <c r="Z703" i="14"/>
  <c r="AA703" i="14"/>
  <c r="AC703" i="14"/>
  <c r="AD703" i="14"/>
  <c r="AE703" i="14"/>
  <c r="AF703" i="14"/>
  <c r="AG703" i="14"/>
  <c r="S704" i="14"/>
  <c r="T704" i="14"/>
  <c r="U704" i="14"/>
  <c r="V704" i="14"/>
  <c r="W704" i="14"/>
  <c r="X704" i="14"/>
  <c r="Y704" i="14"/>
  <c r="Z704" i="14"/>
  <c r="AA704" i="14"/>
  <c r="AC704" i="14"/>
  <c r="AD704" i="14"/>
  <c r="AE704" i="14"/>
  <c r="AF704" i="14"/>
  <c r="AG704" i="14"/>
  <c r="S705" i="14"/>
  <c r="T705" i="14"/>
  <c r="U705" i="14"/>
  <c r="V705" i="14"/>
  <c r="W705" i="14"/>
  <c r="X705" i="14"/>
  <c r="Y705" i="14"/>
  <c r="Z705" i="14"/>
  <c r="AA705" i="14"/>
  <c r="AC705" i="14"/>
  <c r="AD705" i="14"/>
  <c r="AE705" i="14"/>
  <c r="AF705" i="14"/>
  <c r="AG705" i="14"/>
  <c r="S706" i="14"/>
  <c r="T706" i="14"/>
  <c r="U706" i="14"/>
  <c r="V706" i="14"/>
  <c r="W706" i="14"/>
  <c r="X706" i="14"/>
  <c r="Y706" i="14"/>
  <c r="Z706" i="14"/>
  <c r="AA706" i="14"/>
  <c r="AC706" i="14"/>
  <c r="AD706" i="14"/>
  <c r="AE706" i="14"/>
  <c r="AF706" i="14"/>
  <c r="AG706" i="14"/>
  <c r="S707" i="14"/>
  <c r="T707" i="14"/>
  <c r="U707" i="14"/>
  <c r="V707" i="14"/>
  <c r="W707" i="14"/>
  <c r="X707" i="14"/>
  <c r="Y707" i="14"/>
  <c r="Z707" i="14"/>
  <c r="AA707" i="14"/>
  <c r="AC707" i="14"/>
  <c r="AD707" i="14"/>
  <c r="AE707" i="14"/>
  <c r="AF707" i="14"/>
  <c r="AG707" i="14"/>
  <c r="S708" i="14"/>
  <c r="T708" i="14"/>
  <c r="U708" i="14"/>
  <c r="V708" i="14"/>
  <c r="W708" i="14"/>
  <c r="X708" i="14"/>
  <c r="Y708" i="14"/>
  <c r="Z708" i="14"/>
  <c r="AA708" i="14"/>
  <c r="AC708" i="14"/>
  <c r="AD708" i="14"/>
  <c r="AE708" i="14"/>
  <c r="AF708" i="14"/>
  <c r="AG708" i="14"/>
  <c r="S709" i="14"/>
  <c r="T709" i="14"/>
  <c r="U709" i="14"/>
  <c r="V709" i="14"/>
  <c r="W709" i="14"/>
  <c r="X709" i="14"/>
  <c r="Y709" i="14"/>
  <c r="Z709" i="14"/>
  <c r="AA709" i="14"/>
  <c r="AC709" i="14"/>
  <c r="AD709" i="14"/>
  <c r="AE709" i="14"/>
  <c r="AF709" i="14"/>
  <c r="AG709" i="14"/>
  <c r="S710" i="14"/>
  <c r="T710" i="14"/>
  <c r="U710" i="14"/>
  <c r="V710" i="14"/>
  <c r="W710" i="14"/>
  <c r="X710" i="14"/>
  <c r="Y710" i="14"/>
  <c r="Z710" i="14"/>
  <c r="AA710" i="14"/>
  <c r="AC710" i="14"/>
  <c r="AD710" i="14"/>
  <c r="AE710" i="14"/>
  <c r="AF710" i="14"/>
  <c r="AG710" i="14"/>
  <c r="S711" i="14"/>
  <c r="T711" i="14"/>
  <c r="U711" i="14"/>
  <c r="V711" i="14"/>
  <c r="W711" i="14"/>
  <c r="X711" i="14"/>
  <c r="Y711" i="14"/>
  <c r="Z711" i="14"/>
  <c r="AA711" i="14"/>
  <c r="AC711" i="14"/>
  <c r="AD711" i="14"/>
  <c r="AE711" i="14"/>
  <c r="AF711" i="14"/>
  <c r="AG711" i="14"/>
  <c r="S712" i="14"/>
  <c r="T712" i="14"/>
  <c r="U712" i="14"/>
  <c r="V712" i="14"/>
  <c r="W712" i="14"/>
  <c r="X712" i="14"/>
  <c r="Y712" i="14"/>
  <c r="Z712" i="14"/>
  <c r="AA712" i="14"/>
  <c r="AC712" i="14"/>
  <c r="AD712" i="14"/>
  <c r="AE712" i="14"/>
  <c r="AF712" i="14"/>
  <c r="AG712" i="14"/>
  <c r="S713" i="14"/>
  <c r="T713" i="14"/>
  <c r="U713" i="14"/>
  <c r="V713" i="14"/>
  <c r="W713" i="14"/>
  <c r="X713" i="14"/>
  <c r="Y713" i="14"/>
  <c r="Z713" i="14"/>
  <c r="AA713" i="14"/>
  <c r="AC713" i="14"/>
  <c r="AD713" i="14"/>
  <c r="AE713" i="14"/>
  <c r="AF713" i="14"/>
  <c r="AG713" i="14"/>
  <c r="S714" i="14"/>
  <c r="T714" i="14"/>
  <c r="U714" i="14"/>
  <c r="V714" i="14"/>
  <c r="W714" i="14"/>
  <c r="X714" i="14"/>
  <c r="Y714" i="14"/>
  <c r="Z714" i="14"/>
  <c r="AA714" i="14"/>
  <c r="AC714" i="14"/>
  <c r="AD714" i="14"/>
  <c r="AE714" i="14"/>
  <c r="AF714" i="14"/>
  <c r="AG714" i="14"/>
  <c r="S715" i="14"/>
  <c r="T715" i="14"/>
  <c r="U715" i="14"/>
  <c r="V715" i="14"/>
  <c r="W715" i="14"/>
  <c r="X715" i="14"/>
  <c r="Y715" i="14"/>
  <c r="Z715" i="14"/>
  <c r="AA715" i="14"/>
  <c r="AC715" i="14"/>
  <c r="AD715" i="14"/>
  <c r="AE715" i="14"/>
  <c r="AF715" i="14"/>
  <c r="AG715" i="14"/>
  <c r="S716" i="14"/>
  <c r="T716" i="14"/>
  <c r="U716" i="14"/>
  <c r="V716" i="14"/>
  <c r="W716" i="14"/>
  <c r="X716" i="14"/>
  <c r="Y716" i="14"/>
  <c r="Z716" i="14"/>
  <c r="AA716" i="14"/>
  <c r="AC716" i="14"/>
  <c r="AD716" i="14"/>
  <c r="AE716" i="14"/>
  <c r="AF716" i="14"/>
  <c r="AG716" i="14"/>
  <c r="S717" i="14"/>
  <c r="T717" i="14"/>
  <c r="U717" i="14"/>
  <c r="V717" i="14"/>
  <c r="W717" i="14"/>
  <c r="X717" i="14"/>
  <c r="Y717" i="14"/>
  <c r="Z717" i="14"/>
  <c r="AA717" i="14"/>
  <c r="AC717" i="14"/>
  <c r="AD717" i="14"/>
  <c r="AE717" i="14"/>
  <c r="AF717" i="14"/>
  <c r="AG717" i="14"/>
  <c r="S718" i="14"/>
  <c r="T718" i="14"/>
  <c r="U718" i="14"/>
  <c r="V718" i="14"/>
  <c r="W718" i="14"/>
  <c r="X718" i="14"/>
  <c r="Y718" i="14"/>
  <c r="Z718" i="14"/>
  <c r="AA718" i="14"/>
  <c r="AC718" i="14"/>
  <c r="AD718" i="14"/>
  <c r="AE718" i="14"/>
  <c r="AF718" i="14"/>
  <c r="AG718" i="14"/>
  <c r="S719" i="14"/>
  <c r="T719" i="14"/>
  <c r="U719" i="14"/>
  <c r="V719" i="14"/>
  <c r="W719" i="14"/>
  <c r="X719" i="14"/>
  <c r="Y719" i="14"/>
  <c r="Z719" i="14"/>
  <c r="AA719" i="14"/>
  <c r="AC719" i="14"/>
  <c r="AD719" i="14"/>
  <c r="AE719" i="14"/>
  <c r="AF719" i="14"/>
  <c r="AG719" i="14"/>
  <c r="S720" i="14"/>
  <c r="T720" i="14"/>
  <c r="U720" i="14"/>
  <c r="V720" i="14"/>
  <c r="W720" i="14"/>
  <c r="X720" i="14"/>
  <c r="Y720" i="14"/>
  <c r="Z720" i="14"/>
  <c r="AA720" i="14"/>
  <c r="AC720" i="14"/>
  <c r="AD720" i="14"/>
  <c r="AE720" i="14"/>
  <c r="AF720" i="14"/>
  <c r="AG720" i="14"/>
  <c r="S721" i="14"/>
  <c r="T721" i="14"/>
  <c r="U721" i="14"/>
  <c r="V721" i="14"/>
  <c r="W721" i="14"/>
  <c r="X721" i="14"/>
  <c r="Y721" i="14"/>
  <c r="Z721" i="14"/>
  <c r="AA721" i="14"/>
  <c r="AC721" i="14"/>
  <c r="AD721" i="14"/>
  <c r="AE721" i="14"/>
  <c r="AF721" i="14"/>
  <c r="AG721" i="14"/>
  <c r="S722" i="14"/>
  <c r="T722" i="14"/>
  <c r="U722" i="14"/>
  <c r="V722" i="14"/>
  <c r="W722" i="14"/>
  <c r="X722" i="14"/>
  <c r="Y722" i="14"/>
  <c r="Z722" i="14"/>
  <c r="AA722" i="14"/>
  <c r="AC722" i="14"/>
  <c r="AD722" i="14"/>
  <c r="AE722" i="14"/>
  <c r="AF722" i="14"/>
  <c r="AG722" i="14"/>
  <c r="S723" i="14"/>
  <c r="T723" i="14"/>
  <c r="U723" i="14"/>
  <c r="V723" i="14"/>
  <c r="W723" i="14"/>
  <c r="X723" i="14"/>
  <c r="Y723" i="14"/>
  <c r="Z723" i="14"/>
  <c r="AA723" i="14"/>
  <c r="AC723" i="14"/>
  <c r="AD723" i="14"/>
  <c r="AE723" i="14"/>
  <c r="AF723" i="14"/>
  <c r="AG723" i="14"/>
  <c r="S724" i="14"/>
  <c r="T724" i="14"/>
  <c r="U724" i="14"/>
  <c r="V724" i="14"/>
  <c r="W724" i="14"/>
  <c r="X724" i="14"/>
  <c r="Y724" i="14"/>
  <c r="Z724" i="14"/>
  <c r="AA724" i="14"/>
  <c r="AC724" i="14"/>
  <c r="AD724" i="14"/>
  <c r="AE724" i="14"/>
  <c r="AF724" i="14"/>
  <c r="AG724" i="14"/>
  <c r="S725" i="14"/>
  <c r="T725" i="14"/>
  <c r="U725" i="14"/>
  <c r="V725" i="14"/>
  <c r="W725" i="14"/>
  <c r="X725" i="14"/>
  <c r="Y725" i="14"/>
  <c r="Z725" i="14"/>
  <c r="AA725" i="14"/>
  <c r="AC725" i="14"/>
  <c r="AD725" i="14"/>
  <c r="AE725" i="14"/>
  <c r="AF725" i="14"/>
  <c r="AG725" i="14"/>
  <c r="S726" i="14"/>
  <c r="T726" i="14"/>
  <c r="U726" i="14"/>
  <c r="V726" i="14"/>
  <c r="W726" i="14"/>
  <c r="X726" i="14"/>
  <c r="Y726" i="14"/>
  <c r="Z726" i="14"/>
  <c r="AA726" i="14"/>
  <c r="AC726" i="14"/>
  <c r="AD726" i="14"/>
  <c r="AE726" i="14"/>
  <c r="AF726" i="14"/>
  <c r="AG726" i="14"/>
  <c r="S727" i="14"/>
  <c r="T727" i="14"/>
  <c r="U727" i="14"/>
  <c r="V727" i="14"/>
  <c r="W727" i="14"/>
  <c r="X727" i="14"/>
  <c r="Y727" i="14"/>
  <c r="Z727" i="14"/>
  <c r="AA727" i="14"/>
  <c r="AC727" i="14"/>
  <c r="AD727" i="14"/>
  <c r="AE727" i="14"/>
  <c r="AF727" i="14"/>
  <c r="AG727" i="14"/>
  <c r="S728" i="14"/>
  <c r="T728" i="14"/>
  <c r="U728" i="14"/>
  <c r="V728" i="14"/>
  <c r="W728" i="14"/>
  <c r="X728" i="14"/>
  <c r="Y728" i="14"/>
  <c r="Z728" i="14"/>
  <c r="AA728" i="14"/>
  <c r="AC728" i="14"/>
  <c r="AD728" i="14"/>
  <c r="AE728" i="14"/>
  <c r="AF728" i="14"/>
  <c r="AG728" i="14"/>
  <c r="S729" i="14"/>
  <c r="T729" i="14"/>
  <c r="U729" i="14"/>
  <c r="V729" i="14"/>
  <c r="W729" i="14"/>
  <c r="X729" i="14"/>
  <c r="Y729" i="14"/>
  <c r="Z729" i="14"/>
  <c r="AA729" i="14"/>
  <c r="AC729" i="14"/>
  <c r="AD729" i="14"/>
  <c r="AE729" i="14"/>
  <c r="AF729" i="14"/>
  <c r="AG729" i="14"/>
  <c r="S730" i="14"/>
  <c r="T730" i="14"/>
  <c r="U730" i="14"/>
  <c r="V730" i="14"/>
  <c r="W730" i="14"/>
  <c r="X730" i="14"/>
  <c r="Y730" i="14"/>
  <c r="Z730" i="14"/>
  <c r="AA730" i="14"/>
  <c r="AC730" i="14"/>
  <c r="AD730" i="14"/>
  <c r="AE730" i="14"/>
  <c r="AF730" i="14"/>
  <c r="AG730" i="14"/>
  <c r="S731" i="14"/>
  <c r="T731" i="14"/>
  <c r="U731" i="14"/>
  <c r="V731" i="14"/>
  <c r="W731" i="14"/>
  <c r="X731" i="14"/>
  <c r="Y731" i="14"/>
  <c r="Z731" i="14"/>
  <c r="AA731" i="14"/>
  <c r="AC731" i="14"/>
  <c r="AD731" i="14"/>
  <c r="AE731" i="14"/>
  <c r="AF731" i="14"/>
  <c r="AG731" i="14"/>
  <c r="S732" i="14"/>
  <c r="T732" i="14"/>
  <c r="U732" i="14"/>
  <c r="V732" i="14"/>
  <c r="W732" i="14"/>
  <c r="X732" i="14"/>
  <c r="Y732" i="14"/>
  <c r="Z732" i="14"/>
  <c r="AA732" i="14"/>
  <c r="AC732" i="14"/>
  <c r="AD732" i="14"/>
  <c r="AE732" i="14"/>
  <c r="AF732" i="14"/>
  <c r="AG732" i="14"/>
  <c r="S733" i="14"/>
  <c r="T733" i="14"/>
  <c r="U733" i="14"/>
  <c r="V733" i="14"/>
  <c r="W733" i="14"/>
  <c r="X733" i="14"/>
  <c r="Y733" i="14"/>
  <c r="Z733" i="14"/>
  <c r="AA733" i="14"/>
  <c r="AC733" i="14"/>
  <c r="AD733" i="14"/>
  <c r="AE733" i="14"/>
  <c r="AF733" i="14"/>
  <c r="AG733" i="14"/>
  <c r="S734" i="14"/>
  <c r="T734" i="14"/>
  <c r="U734" i="14"/>
  <c r="V734" i="14"/>
  <c r="W734" i="14"/>
  <c r="X734" i="14"/>
  <c r="Y734" i="14"/>
  <c r="Z734" i="14"/>
  <c r="AA734" i="14"/>
  <c r="AC734" i="14"/>
  <c r="AD734" i="14"/>
  <c r="AE734" i="14"/>
  <c r="AF734" i="14"/>
  <c r="AG734" i="14"/>
  <c r="S735" i="14"/>
  <c r="T735" i="14"/>
  <c r="U735" i="14"/>
  <c r="V735" i="14"/>
  <c r="W735" i="14"/>
  <c r="X735" i="14"/>
  <c r="Y735" i="14"/>
  <c r="Z735" i="14"/>
  <c r="AA735" i="14"/>
  <c r="AC735" i="14"/>
  <c r="AD735" i="14"/>
  <c r="AE735" i="14"/>
  <c r="AF735" i="14"/>
  <c r="AG735" i="14"/>
  <c r="S736" i="14"/>
  <c r="T736" i="14"/>
  <c r="U736" i="14"/>
  <c r="V736" i="14"/>
  <c r="W736" i="14"/>
  <c r="X736" i="14"/>
  <c r="Y736" i="14"/>
  <c r="Z736" i="14"/>
  <c r="AA736" i="14"/>
  <c r="AC736" i="14"/>
  <c r="AD736" i="14"/>
  <c r="AE736" i="14"/>
  <c r="AF736" i="14"/>
  <c r="AG736" i="14"/>
  <c r="S737" i="14"/>
  <c r="T737" i="14"/>
  <c r="U737" i="14"/>
  <c r="V737" i="14"/>
  <c r="W737" i="14"/>
  <c r="X737" i="14"/>
  <c r="Y737" i="14"/>
  <c r="Z737" i="14"/>
  <c r="AA737" i="14"/>
  <c r="AC737" i="14"/>
  <c r="AD737" i="14"/>
  <c r="AE737" i="14"/>
  <c r="AF737" i="14"/>
  <c r="AG737" i="14"/>
  <c r="S738" i="14"/>
  <c r="T738" i="14"/>
  <c r="U738" i="14"/>
  <c r="V738" i="14"/>
  <c r="W738" i="14"/>
  <c r="X738" i="14"/>
  <c r="Y738" i="14"/>
  <c r="Z738" i="14"/>
  <c r="AA738" i="14"/>
  <c r="AC738" i="14"/>
  <c r="AD738" i="14"/>
  <c r="AE738" i="14"/>
  <c r="AF738" i="14"/>
  <c r="AG738" i="14"/>
  <c r="S739" i="14"/>
  <c r="T739" i="14"/>
  <c r="U739" i="14"/>
  <c r="V739" i="14"/>
  <c r="W739" i="14"/>
  <c r="X739" i="14"/>
  <c r="Y739" i="14"/>
  <c r="Z739" i="14"/>
  <c r="AA739" i="14"/>
  <c r="AC739" i="14"/>
  <c r="AD739" i="14"/>
  <c r="AE739" i="14"/>
  <c r="AF739" i="14"/>
  <c r="AG739" i="14"/>
  <c r="S740" i="14"/>
  <c r="T740" i="14"/>
  <c r="U740" i="14"/>
  <c r="V740" i="14"/>
  <c r="W740" i="14"/>
  <c r="X740" i="14"/>
  <c r="Y740" i="14"/>
  <c r="Z740" i="14"/>
  <c r="AA740" i="14"/>
  <c r="AC740" i="14"/>
  <c r="AD740" i="14"/>
  <c r="AE740" i="14"/>
  <c r="AF740" i="14"/>
  <c r="AG740" i="14"/>
  <c r="S741" i="14"/>
  <c r="T741" i="14"/>
  <c r="U741" i="14"/>
  <c r="V741" i="14"/>
  <c r="W741" i="14"/>
  <c r="X741" i="14"/>
  <c r="Y741" i="14"/>
  <c r="Z741" i="14"/>
  <c r="AA741" i="14"/>
  <c r="AC741" i="14"/>
  <c r="AD741" i="14"/>
  <c r="AE741" i="14"/>
  <c r="AF741" i="14"/>
  <c r="AG741" i="14"/>
  <c r="S742" i="14"/>
  <c r="T742" i="14"/>
  <c r="U742" i="14"/>
  <c r="V742" i="14"/>
  <c r="W742" i="14"/>
  <c r="X742" i="14"/>
  <c r="Y742" i="14"/>
  <c r="Z742" i="14"/>
  <c r="AA742" i="14"/>
  <c r="AC742" i="14"/>
  <c r="AD742" i="14"/>
  <c r="AE742" i="14"/>
  <c r="AF742" i="14"/>
  <c r="AG742" i="14"/>
  <c r="S743" i="14"/>
  <c r="T743" i="14"/>
  <c r="U743" i="14"/>
  <c r="V743" i="14"/>
  <c r="W743" i="14"/>
  <c r="X743" i="14"/>
  <c r="Y743" i="14"/>
  <c r="Z743" i="14"/>
  <c r="AA743" i="14"/>
  <c r="AC743" i="14"/>
  <c r="AD743" i="14"/>
  <c r="AE743" i="14"/>
  <c r="AF743" i="14"/>
  <c r="AG743" i="14"/>
  <c r="S744" i="14"/>
  <c r="T744" i="14"/>
  <c r="U744" i="14"/>
  <c r="V744" i="14"/>
  <c r="W744" i="14"/>
  <c r="X744" i="14"/>
  <c r="Y744" i="14"/>
  <c r="Z744" i="14"/>
  <c r="AA744" i="14"/>
  <c r="AC744" i="14"/>
  <c r="AD744" i="14"/>
  <c r="AE744" i="14"/>
  <c r="AF744" i="14"/>
  <c r="AG744" i="14"/>
  <c r="S745" i="14"/>
  <c r="T745" i="14"/>
  <c r="U745" i="14"/>
  <c r="V745" i="14"/>
  <c r="W745" i="14"/>
  <c r="X745" i="14"/>
  <c r="Y745" i="14"/>
  <c r="Z745" i="14"/>
  <c r="AA745" i="14"/>
  <c r="AC745" i="14"/>
  <c r="AD745" i="14"/>
  <c r="AE745" i="14"/>
  <c r="AF745" i="14"/>
  <c r="AG745" i="14"/>
  <c r="S746" i="14"/>
  <c r="T746" i="14"/>
  <c r="U746" i="14"/>
  <c r="V746" i="14"/>
  <c r="W746" i="14"/>
  <c r="X746" i="14"/>
  <c r="Y746" i="14"/>
  <c r="Z746" i="14"/>
  <c r="AA746" i="14"/>
  <c r="AC746" i="14"/>
  <c r="AD746" i="14"/>
  <c r="AE746" i="14"/>
  <c r="AF746" i="14"/>
  <c r="AG746" i="14"/>
  <c r="S747" i="14"/>
  <c r="T747" i="14"/>
  <c r="U747" i="14"/>
  <c r="V747" i="14"/>
  <c r="W747" i="14"/>
  <c r="X747" i="14"/>
  <c r="Y747" i="14"/>
  <c r="Z747" i="14"/>
  <c r="AA747" i="14"/>
  <c r="AC747" i="14"/>
  <c r="AD747" i="14"/>
  <c r="AE747" i="14"/>
  <c r="AF747" i="14"/>
  <c r="AG747" i="14"/>
  <c r="S748" i="14"/>
  <c r="T748" i="14"/>
  <c r="U748" i="14"/>
  <c r="V748" i="14"/>
  <c r="W748" i="14"/>
  <c r="X748" i="14"/>
  <c r="Y748" i="14"/>
  <c r="Z748" i="14"/>
  <c r="AA748" i="14"/>
  <c r="AC748" i="14"/>
  <c r="AD748" i="14"/>
  <c r="AE748" i="14"/>
  <c r="AF748" i="14"/>
  <c r="AG748" i="14"/>
  <c r="S749" i="14"/>
  <c r="T749" i="14"/>
  <c r="U749" i="14"/>
  <c r="V749" i="14"/>
  <c r="W749" i="14"/>
  <c r="X749" i="14"/>
  <c r="Y749" i="14"/>
  <c r="Z749" i="14"/>
  <c r="AA749" i="14"/>
  <c r="AC749" i="14"/>
  <c r="AD749" i="14"/>
  <c r="AE749" i="14"/>
  <c r="AF749" i="14"/>
  <c r="AG749" i="14"/>
  <c r="S750" i="14"/>
  <c r="T750" i="14"/>
  <c r="U750" i="14"/>
  <c r="V750" i="14"/>
  <c r="W750" i="14"/>
  <c r="X750" i="14"/>
  <c r="Y750" i="14"/>
  <c r="Z750" i="14"/>
  <c r="AA750" i="14"/>
  <c r="AC750" i="14"/>
  <c r="AD750" i="14"/>
  <c r="AE750" i="14"/>
  <c r="AF750" i="14"/>
  <c r="AG750" i="14"/>
  <c r="S751" i="14"/>
  <c r="T751" i="14"/>
  <c r="U751" i="14"/>
  <c r="V751" i="14"/>
  <c r="W751" i="14"/>
  <c r="X751" i="14"/>
  <c r="Y751" i="14"/>
  <c r="Z751" i="14"/>
  <c r="AA751" i="14"/>
  <c r="AC751" i="14"/>
  <c r="AD751" i="14"/>
  <c r="AE751" i="14"/>
  <c r="AF751" i="14"/>
  <c r="AG751" i="14"/>
  <c r="S752" i="14"/>
  <c r="T752" i="14"/>
  <c r="U752" i="14"/>
  <c r="V752" i="14"/>
  <c r="W752" i="14"/>
  <c r="X752" i="14"/>
  <c r="Y752" i="14"/>
  <c r="Z752" i="14"/>
  <c r="AA752" i="14"/>
  <c r="AC752" i="14"/>
  <c r="AD752" i="14"/>
  <c r="AE752" i="14"/>
  <c r="AF752" i="14"/>
  <c r="AG752" i="14"/>
  <c r="S753" i="14"/>
  <c r="T753" i="14"/>
  <c r="U753" i="14"/>
  <c r="V753" i="14"/>
  <c r="W753" i="14"/>
  <c r="X753" i="14"/>
  <c r="Y753" i="14"/>
  <c r="Z753" i="14"/>
  <c r="AA753" i="14"/>
  <c r="AC753" i="14"/>
  <c r="AD753" i="14"/>
  <c r="AE753" i="14"/>
  <c r="AF753" i="14"/>
  <c r="AG753" i="14"/>
  <c r="S754" i="14"/>
  <c r="T754" i="14"/>
  <c r="U754" i="14"/>
  <c r="V754" i="14"/>
  <c r="W754" i="14"/>
  <c r="X754" i="14"/>
  <c r="Y754" i="14"/>
  <c r="Z754" i="14"/>
  <c r="AA754" i="14"/>
  <c r="AC754" i="14"/>
  <c r="AD754" i="14"/>
  <c r="AE754" i="14"/>
  <c r="AF754" i="14"/>
  <c r="AG754" i="14"/>
  <c r="S755" i="14"/>
  <c r="T755" i="14"/>
  <c r="U755" i="14"/>
  <c r="V755" i="14"/>
  <c r="W755" i="14"/>
  <c r="X755" i="14"/>
  <c r="Y755" i="14"/>
  <c r="Z755" i="14"/>
  <c r="AA755" i="14"/>
  <c r="AC755" i="14"/>
  <c r="AD755" i="14"/>
  <c r="AE755" i="14"/>
  <c r="AF755" i="14"/>
  <c r="S756" i="14"/>
  <c r="T756" i="14"/>
  <c r="U756" i="14"/>
  <c r="V756" i="14"/>
  <c r="W756" i="14"/>
  <c r="X756" i="14"/>
  <c r="Y756" i="14"/>
  <c r="Z756" i="14"/>
  <c r="AA756" i="14"/>
  <c r="AC756" i="14"/>
  <c r="AD756" i="14"/>
  <c r="AE756" i="14"/>
  <c r="AF756" i="14"/>
  <c r="S757" i="14"/>
  <c r="T757" i="14"/>
  <c r="U757" i="14"/>
  <c r="V757" i="14"/>
  <c r="W757" i="14"/>
  <c r="X757" i="14"/>
  <c r="Y757" i="14"/>
  <c r="Z757" i="14"/>
  <c r="AA757" i="14"/>
  <c r="AC757" i="14"/>
  <c r="AD757" i="14"/>
  <c r="AE757" i="14"/>
  <c r="AF757" i="14"/>
  <c r="S758" i="14"/>
  <c r="T758" i="14"/>
  <c r="U758" i="14"/>
  <c r="V758" i="14"/>
  <c r="W758" i="14"/>
  <c r="X758" i="14"/>
  <c r="Y758" i="14"/>
  <c r="Z758" i="14"/>
  <c r="AA758" i="14"/>
  <c r="AC758" i="14"/>
  <c r="AD758" i="14"/>
  <c r="AE758" i="14"/>
  <c r="AF758" i="14"/>
  <c r="S759" i="14"/>
  <c r="T759" i="14"/>
  <c r="U759" i="14"/>
  <c r="V759" i="14"/>
  <c r="W759" i="14"/>
  <c r="X759" i="14"/>
  <c r="Y759" i="14"/>
  <c r="Z759" i="14"/>
  <c r="AA759" i="14"/>
  <c r="AC759" i="14"/>
  <c r="AD759" i="14"/>
  <c r="AE759" i="14"/>
  <c r="AF759" i="14"/>
  <c r="S760" i="14"/>
  <c r="T760" i="14"/>
  <c r="U760" i="14"/>
  <c r="V760" i="14"/>
  <c r="W760" i="14"/>
  <c r="X760" i="14"/>
  <c r="Y760" i="14"/>
  <c r="Z760" i="14"/>
  <c r="AA760" i="14"/>
  <c r="AC760" i="14"/>
  <c r="AD760" i="14"/>
  <c r="AE760" i="14"/>
  <c r="AF760" i="14"/>
  <c r="S761" i="14"/>
  <c r="T761" i="14"/>
  <c r="U761" i="14"/>
  <c r="V761" i="14"/>
  <c r="W761" i="14"/>
  <c r="X761" i="14"/>
  <c r="Y761" i="14"/>
  <c r="Z761" i="14"/>
  <c r="AA761" i="14"/>
  <c r="AC761" i="14"/>
  <c r="AD761" i="14"/>
  <c r="AE761" i="14"/>
  <c r="AF761" i="14"/>
  <c r="S762" i="14"/>
  <c r="T762" i="14"/>
  <c r="U762" i="14"/>
  <c r="V762" i="14"/>
  <c r="W762" i="14"/>
  <c r="X762" i="14"/>
  <c r="Y762" i="14"/>
  <c r="Z762" i="14"/>
  <c r="AA762" i="14"/>
  <c r="AC762" i="14"/>
  <c r="AD762" i="14"/>
  <c r="AE762" i="14"/>
  <c r="AF762" i="14"/>
  <c r="S763" i="14"/>
  <c r="T763" i="14"/>
  <c r="U763" i="14"/>
  <c r="V763" i="14"/>
  <c r="W763" i="14"/>
  <c r="X763" i="14"/>
  <c r="Y763" i="14"/>
  <c r="Z763" i="14"/>
  <c r="AA763" i="14"/>
  <c r="AC763" i="14"/>
  <c r="AD763" i="14"/>
  <c r="AE763" i="14"/>
  <c r="AF763" i="14"/>
  <c r="S764" i="14"/>
  <c r="T764" i="14"/>
  <c r="U764" i="14"/>
  <c r="V764" i="14"/>
  <c r="W764" i="14"/>
  <c r="X764" i="14"/>
  <c r="Y764" i="14"/>
  <c r="Z764" i="14"/>
  <c r="AA764" i="14"/>
  <c r="AC764" i="14"/>
  <c r="AD764" i="14"/>
  <c r="AE764" i="14"/>
  <c r="AF764" i="14"/>
  <c r="S765" i="14"/>
  <c r="T765" i="14"/>
  <c r="U765" i="14"/>
  <c r="V765" i="14"/>
  <c r="W765" i="14"/>
  <c r="X765" i="14"/>
  <c r="Y765" i="14"/>
  <c r="Z765" i="14"/>
  <c r="AA765" i="14"/>
  <c r="AC765" i="14"/>
  <c r="AD765" i="14"/>
  <c r="AE765" i="14"/>
  <c r="AF765" i="14"/>
  <c r="S766" i="14"/>
  <c r="T766" i="14"/>
  <c r="U766" i="14"/>
  <c r="V766" i="14"/>
  <c r="W766" i="14"/>
  <c r="X766" i="14"/>
  <c r="Y766" i="14"/>
  <c r="Z766" i="14"/>
  <c r="AA766" i="14"/>
  <c r="AC766" i="14"/>
  <c r="AD766" i="14"/>
  <c r="AE766" i="14"/>
  <c r="AF766" i="14"/>
  <c r="S767" i="14"/>
  <c r="T767" i="14"/>
  <c r="U767" i="14"/>
  <c r="V767" i="14"/>
  <c r="W767" i="14"/>
  <c r="X767" i="14"/>
  <c r="Y767" i="14"/>
  <c r="Z767" i="14"/>
  <c r="AA767" i="14"/>
  <c r="AC767" i="14"/>
  <c r="AD767" i="14"/>
  <c r="AE767" i="14"/>
  <c r="AF767" i="14"/>
  <c r="S768" i="14"/>
  <c r="T768" i="14"/>
  <c r="U768" i="14"/>
  <c r="V768" i="14"/>
  <c r="W768" i="14"/>
  <c r="X768" i="14"/>
  <c r="Y768" i="14"/>
  <c r="Z768" i="14"/>
  <c r="AA768" i="14"/>
  <c r="AC768" i="14"/>
  <c r="AD768" i="14"/>
  <c r="AE768" i="14"/>
  <c r="AF768" i="14"/>
  <c r="S769" i="14"/>
  <c r="T769" i="14"/>
  <c r="U769" i="14"/>
  <c r="V769" i="14"/>
  <c r="W769" i="14"/>
  <c r="X769" i="14"/>
  <c r="Y769" i="14"/>
  <c r="Z769" i="14"/>
  <c r="AA769" i="14"/>
  <c r="AC769" i="14"/>
  <c r="AD769" i="14"/>
  <c r="AE769" i="14"/>
  <c r="AF769" i="14"/>
  <c r="S770" i="14"/>
  <c r="T770" i="14"/>
  <c r="U770" i="14"/>
  <c r="V770" i="14"/>
  <c r="W770" i="14"/>
  <c r="X770" i="14"/>
  <c r="Y770" i="14"/>
  <c r="Z770" i="14"/>
  <c r="AA770" i="14"/>
  <c r="AC770" i="14"/>
  <c r="AD770" i="14"/>
  <c r="AE770" i="14"/>
  <c r="AF770" i="14"/>
  <c r="S771" i="14"/>
  <c r="T771" i="14"/>
  <c r="U771" i="14"/>
  <c r="V771" i="14"/>
  <c r="W771" i="14"/>
  <c r="X771" i="14"/>
  <c r="Y771" i="14"/>
  <c r="Z771" i="14"/>
  <c r="AA771" i="14"/>
  <c r="AC771" i="14"/>
  <c r="AD771" i="14"/>
  <c r="AE771" i="14"/>
  <c r="AF771" i="14"/>
  <c r="S772" i="14"/>
  <c r="T772" i="14"/>
  <c r="U772" i="14"/>
  <c r="V772" i="14"/>
  <c r="W772" i="14"/>
  <c r="X772" i="14"/>
  <c r="Y772" i="14"/>
  <c r="Z772" i="14"/>
  <c r="AA772" i="14"/>
  <c r="AC772" i="14"/>
  <c r="AD772" i="14"/>
  <c r="AE772" i="14"/>
  <c r="AF772" i="14"/>
  <c r="S773" i="14"/>
  <c r="T773" i="14"/>
  <c r="U773" i="14"/>
  <c r="V773" i="14"/>
  <c r="W773" i="14"/>
  <c r="X773" i="14"/>
  <c r="Y773" i="14"/>
  <c r="Z773" i="14"/>
  <c r="AA773" i="14"/>
  <c r="AC773" i="14"/>
  <c r="AD773" i="14"/>
  <c r="AE773" i="14"/>
  <c r="AF773" i="14"/>
  <c r="S774" i="14"/>
  <c r="T774" i="14"/>
  <c r="U774" i="14"/>
  <c r="V774" i="14"/>
  <c r="W774" i="14"/>
  <c r="X774" i="14"/>
  <c r="Y774" i="14"/>
  <c r="Z774" i="14"/>
  <c r="AA774" i="14"/>
  <c r="AC774" i="14"/>
  <c r="AD774" i="14"/>
  <c r="AE774" i="14"/>
  <c r="AF774" i="14"/>
  <c r="S775" i="14"/>
  <c r="T775" i="14"/>
  <c r="U775" i="14"/>
  <c r="V775" i="14"/>
  <c r="W775" i="14"/>
  <c r="X775" i="14"/>
  <c r="Y775" i="14"/>
  <c r="Z775" i="14"/>
  <c r="AA775" i="14"/>
  <c r="AC775" i="14"/>
  <c r="AD775" i="14"/>
  <c r="AE775" i="14"/>
  <c r="AF775" i="14"/>
  <c r="S776" i="14"/>
  <c r="T776" i="14"/>
  <c r="U776" i="14"/>
  <c r="V776" i="14"/>
  <c r="W776" i="14"/>
  <c r="X776" i="14"/>
  <c r="Y776" i="14"/>
  <c r="Z776" i="14"/>
  <c r="AA776" i="14"/>
  <c r="AC776" i="14"/>
  <c r="AD776" i="14"/>
  <c r="AE776" i="14"/>
  <c r="AF776" i="14"/>
  <c r="S777" i="14"/>
  <c r="T777" i="14"/>
  <c r="U777" i="14"/>
  <c r="V777" i="14"/>
  <c r="W777" i="14"/>
  <c r="X777" i="14"/>
  <c r="Y777" i="14"/>
  <c r="Z777" i="14"/>
  <c r="AA777" i="14"/>
  <c r="AC777" i="14"/>
  <c r="AD777" i="14"/>
  <c r="AE777" i="14"/>
  <c r="AF777" i="14"/>
  <c r="S778" i="14"/>
  <c r="T778" i="14"/>
  <c r="U778" i="14"/>
  <c r="V778" i="14"/>
  <c r="W778" i="14"/>
  <c r="X778" i="14"/>
  <c r="Y778" i="14"/>
  <c r="Z778" i="14"/>
  <c r="AA778" i="14"/>
  <c r="AC778" i="14"/>
  <c r="AD778" i="14"/>
  <c r="AE778" i="14"/>
  <c r="AF778" i="14"/>
  <c r="S779" i="14"/>
  <c r="T779" i="14"/>
  <c r="U779" i="14"/>
  <c r="V779" i="14"/>
  <c r="W779" i="14"/>
  <c r="X779" i="14"/>
  <c r="Y779" i="14"/>
  <c r="Z779" i="14"/>
  <c r="AA779" i="14"/>
  <c r="AC779" i="14"/>
  <c r="AD779" i="14"/>
  <c r="AE779" i="14"/>
  <c r="AF779" i="14"/>
  <c r="S780" i="14"/>
  <c r="T780" i="14"/>
  <c r="U780" i="14"/>
  <c r="V780" i="14"/>
  <c r="W780" i="14"/>
  <c r="X780" i="14"/>
  <c r="Y780" i="14"/>
  <c r="Z780" i="14"/>
  <c r="AA780" i="14"/>
  <c r="AC780" i="14"/>
  <c r="AD780" i="14"/>
  <c r="AE780" i="14"/>
  <c r="AF780" i="14"/>
  <c r="S781" i="14"/>
  <c r="T781" i="14"/>
  <c r="U781" i="14"/>
  <c r="V781" i="14"/>
  <c r="W781" i="14"/>
  <c r="X781" i="14"/>
  <c r="Y781" i="14"/>
  <c r="Z781" i="14"/>
  <c r="AA781" i="14"/>
  <c r="AC781" i="14"/>
  <c r="AD781" i="14"/>
  <c r="AE781" i="14"/>
  <c r="AF781" i="14"/>
  <c r="S782" i="14"/>
  <c r="T782" i="14"/>
  <c r="U782" i="14"/>
  <c r="V782" i="14"/>
  <c r="W782" i="14"/>
  <c r="X782" i="14"/>
  <c r="Y782" i="14"/>
  <c r="Z782" i="14"/>
  <c r="AA782" i="14"/>
  <c r="AC782" i="14"/>
  <c r="AD782" i="14"/>
  <c r="AE782" i="14"/>
  <c r="AF782" i="14"/>
  <c r="S783" i="14"/>
  <c r="T783" i="14"/>
  <c r="U783" i="14"/>
  <c r="V783" i="14"/>
  <c r="W783" i="14"/>
  <c r="X783" i="14"/>
  <c r="Y783" i="14"/>
  <c r="Z783" i="14"/>
  <c r="AA783" i="14"/>
  <c r="AC783" i="14"/>
  <c r="AD783" i="14"/>
  <c r="AE783" i="14"/>
  <c r="AF783" i="14"/>
  <c r="S784" i="14"/>
  <c r="T784" i="14"/>
  <c r="U784" i="14"/>
  <c r="V784" i="14"/>
  <c r="W784" i="14"/>
  <c r="X784" i="14"/>
  <c r="Y784" i="14"/>
  <c r="Z784" i="14"/>
  <c r="AA784" i="14"/>
  <c r="AC784" i="14"/>
  <c r="AD784" i="14"/>
  <c r="AE784" i="14"/>
  <c r="AF784" i="14"/>
  <c r="S785" i="14"/>
  <c r="T785" i="14"/>
  <c r="U785" i="14"/>
  <c r="V785" i="14"/>
  <c r="W785" i="14"/>
  <c r="X785" i="14"/>
  <c r="Y785" i="14"/>
  <c r="Z785" i="14"/>
  <c r="AA785" i="14"/>
  <c r="AC785" i="14"/>
  <c r="AD785" i="14"/>
  <c r="AE785" i="14"/>
  <c r="AF785" i="14"/>
  <c r="S786" i="14"/>
  <c r="T786" i="14"/>
  <c r="U786" i="14"/>
  <c r="V786" i="14"/>
  <c r="W786" i="14"/>
  <c r="X786" i="14"/>
  <c r="Y786" i="14"/>
  <c r="Z786" i="14"/>
  <c r="AA786" i="14"/>
  <c r="AC786" i="14"/>
  <c r="AD786" i="14"/>
  <c r="AE786" i="14"/>
  <c r="AF786" i="14"/>
  <c r="S787" i="14"/>
  <c r="T787" i="14"/>
  <c r="U787" i="14"/>
  <c r="V787" i="14"/>
  <c r="W787" i="14"/>
  <c r="X787" i="14"/>
  <c r="Y787" i="14"/>
  <c r="Z787" i="14"/>
  <c r="AA787" i="14"/>
  <c r="AC787" i="14"/>
  <c r="AD787" i="14"/>
  <c r="AE787" i="14"/>
  <c r="AF787" i="14"/>
  <c r="S788" i="14"/>
  <c r="T788" i="14"/>
  <c r="U788" i="14"/>
  <c r="V788" i="14"/>
  <c r="W788" i="14"/>
  <c r="X788" i="14"/>
  <c r="Y788" i="14"/>
  <c r="Z788" i="14"/>
  <c r="AA788" i="14"/>
  <c r="AC788" i="14"/>
  <c r="AD788" i="14"/>
  <c r="AE788" i="14"/>
  <c r="AF788" i="14"/>
  <c r="S789" i="14"/>
  <c r="T789" i="14"/>
  <c r="U789" i="14"/>
  <c r="V789" i="14"/>
  <c r="W789" i="14"/>
  <c r="X789" i="14"/>
  <c r="Y789" i="14"/>
  <c r="Z789" i="14"/>
  <c r="AA789" i="14"/>
  <c r="AC789" i="14"/>
  <c r="AD789" i="14"/>
  <c r="AE789" i="14"/>
  <c r="AF789" i="14"/>
  <c r="S790" i="14"/>
  <c r="T790" i="14"/>
  <c r="U790" i="14"/>
  <c r="V790" i="14"/>
  <c r="W790" i="14"/>
  <c r="X790" i="14"/>
  <c r="Y790" i="14"/>
  <c r="Z790" i="14"/>
  <c r="AA790" i="14"/>
  <c r="AC790" i="14"/>
  <c r="AD790" i="14"/>
  <c r="AE790" i="14"/>
  <c r="AF790" i="14"/>
  <c r="S791" i="14"/>
  <c r="T791" i="14"/>
  <c r="U791" i="14"/>
  <c r="V791" i="14"/>
  <c r="W791" i="14"/>
  <c r="X791" i="14"/>
  <c r="Y791" i="14"/>
  <c r="Z791" i="14"/>
  <c r="AA791" i="14"/>
  <c r="AC791" i="14"/>
  <c r="AD791" i="14"/>
  <c r="AE791" i="14"/>
  <c r="AF791" i="14"/>
  <c r="S792" i="14"/>
  <c r="T792" i="14"/>
  <c r="U792" i="14"/>
  <c r="V792" i="14"/>
  <c r="W792" i="14"/>
  <c r="X792" i="14"/>
  <c r="Y792" i="14"/>
  <c r="Z792" i="14"/>
  <c r="AA792" i="14"/>
  <c r="AC792" i="14"/>
  <c r="AD792" i="14"/>
  <c r="AE792" i="14"/>
  <c r="AF792" i="14"/>
  <c r="S793" i="14"/>
  <c r="T793" i="14"/>
  <c r="U793" i="14"/>
  <c r="V793" i="14"/>
  <c r="W793" i="14"/>
  <c r="X793" i="14"/>
  <c r="Y793" i="14"/>
  <c r="Z793" i="14"/>
  <c r="AA793" i="14"/>
  <c r="AC793" i="14"/>
  <c r="AD793" i="14"/>
  <c r="AE793" i="14"/>
  <c r="AF793" i="14"/>
  <c r="S794" i="14"/>
  <c r="T794" i="14"/>
  <c r="U794" i="14"/>
  <c r="V794" i="14"/>
  <c r="W794" i="14"/>
  <c r="X794" i="14"/>
  <c r="Y794" i="14"/>
  <c r="Z794" i="14"/>
  <c r="AA794" i="14"/>
  <c r="AC794" i="14"/>
  <c r="AD794" i="14"/>
  <c r="AE794" i="14"/>
  <c r="AF794" i="14"/>
  <c r="S795" i="14"/>
  <c r="T795" i="14"/>
  <c r="U795" i="14"/>
  <c r="V795" i="14"/>
  <c r="W795" i="14"/>
  <c r="X795" i="14"/>
  <c r="Y795" i="14"/>
  <c r="Z795" i="14"/>
  <c r="AA795" i="14"/>
  <c r="AC795" i="14"/>
  <c r="AD795" i="14"/>
  <c r="AE795" i="14"/>
  <c r="AF795" i="14"/>
  <c r="S796" i="14"/>
  <c r="T796" i="14"/>
  <c r="U796" i="14"/>
  <c r="V796" i="14"/>
  <c r="W796" i="14"/>
  <c r="X796" i="14"/>
  <c r="Y796" i="14"/>
  <c r="Z796" i="14"/>
  <c r="AA796" i="14"/>
  <c r="AC796" i="14"/>
  <c r="AD796" i="14"/>
  <c r="AE796" i="14"/>
  <c r="AF796" i="14"/>
  <c r="S797" i="14"/>
  <c r="T797" i="14"/>
  <c r="U797" i="14"/>
  <c r="V797" i="14"/>
  <c r="W797" i="14"/>
  <c r="X797" i="14"/>
  <c r="Y797" i="14"/>
  <c r="Z797" i="14"/>
  <c r="AA797" i="14"/>
  <c r="AC797" i="14"/>
  <c r="AD797" i="14"/>
  <c r="AE797" i="14"/>
  <c r="AF797" i="14"/>
  <c r="S798" i="14"/>
  <c r="T798" i="14"/>
  <c r="U798" i="14"/>
  <c r="V798" i="14"/>
  <c r="W798" i="14"/>
  <c r="X798" i="14"/>
  <c r="Y798" i="14"/>
  <c r="Z798" i="14"/>
  <c r="AA798" i="14"/>
  <c r="AC798" i="14"/>
  <c r="AD798" i="14"/>
  <c r="AE798" i="14"/>
  <c r="AF798" i="14"/>
  <c r="S799" i="14"/>
  <c r="T799" i="14"/>
  <c r="U799" i="14"/>
  <c r="V799" i="14"/>
  <c r="W799" i="14"/>
  <c r="X799" i="14"/>
  <c r="Y799" i="14"/>
  <c r="Z799" i="14"/>
  <c r="AA799" i="14"/>
  <c r="AC799" i="14"/>
  <c r="AD799" i="14"/>
  <c r="AE799" i="14"/>
  <c r="AF799" i="14"/>
  <c r="S800" i="14"/>
  <c r="T800" i="14"/>
  <c r="U800" i="14"/>
  <c r="V800" i="14"/>
  <c r="W800" i="14"/>
  <c r="X800" i="14"/>
  <c r="Y800" i="14"/>
  <c r="Z800" i="14"/>
  <c r="AA800" i="14"/>
  <c r="AC800" i="14"/>
  <c r="AD800" i="14"/>
  <c r="AE800" i="14"/>
  <c r="AF800" i="14"/>
  <c r="S801" i="14"/>
  <c r="T801" i="14"/>
  <c r="U801" i="14"/>
  <c r="V801" i="14"/>
  <c r="W801" i="14"/>
  <c r="X801" i="14"/>
  <c r="Y801" i="14"/>
  <c r="Z801" i="14"/>
  <c r="AA801" i="14"/>
  <c r="AC801" i="14"/>
  <c r="AD801" i="14"/>
  <c r="AE801" i="14"/>
  <c r="AF801" i="14"/>
  <c r="S802" i="14"/>
  <c r="T802" i="14"/>
  <c r="U802" i="14"/>
  <c r="V802" i="14"/>
  <c r="W802" i="14"/>
  <c r="X802" i="14"/>
  <c r="Y802" i="14"/>
  <c r="Z802" i="14"/>
  <c r="AA802" i="14"/>
  <c r="AC802" i="14"/>
  <c r="AD802" i="14"/>
  <c r="AE802" i="14"/>
  <c r="AF802" i="14"/>
  <c r="S803" i="14"/>
  <c r="T803" i="14"/>
  <c r="U803" i="14"/>
  <c r="V803" i="14"/>
  <c r="W803" i="14"/>
  <c r="X803" i="14"/>
  <c r="Y803" i="14"/>
  <c r="Z803" i="14"/>
  <c r="AA803" i="14"/>
  <c r="AC803" i="14"/>
  <c r="AD803" i="14"/>
  <c r="AE803" i="14"/>
  <c r="AF803" i="14"/>
  <c r="S804" i="14"/>
  <c r="T804" i="14"/>
  <c r="U804" i="14"/>
  <c r="V804" i="14"/>
  <c r="W804" i="14"/>
  <c r="X804" i="14"/>
  <c r="Y804" i="14"/>
  <c r="Z804" i="14"/>
  <c r="AA804" i="14"/>
  <c r="AC804" i="14"/>
  <c r="AD804" i="14"/>
  <c r="AE804" i="14"/>
  <c r="AF804" i="14"/>
  <c r="S805" i="14"/>
  <c r="T805" i="14"/>
  <c r="U805" i="14"/>
  <c r="V805" i="14"/>
  <c r="W805" i="14"/>
  <c r="X805" i="14"/>
  <c r="Y805" i="14"/>
  <c r="Z805" i="14"/>
  <c r="AA805" i="14"/>
  <c r="AC805" i="14"/>
  <c r="AD805" i="14"/>
  <c r="AE805" i="14"/>
  <c r="AF805" i="14"/>
  <c r="S806" i="14"/>
  <c r="T806" i="14"/>
  <c r="U806" i="14"/>
  <c r="V806" i="14"/>
  <c r="W806" i="14"/>
  <c r="X806" i="14"/>
  <c r="Y806" i="14"/>
  <c r="Z806" i="14"/>
  <c r="AA806" i="14"/>
  <c r="AC806" i="14"/>
  <c r="AD806" i="14"/>
  <c r="AE806" i="14"/>
  <c r="AF806" i="14"/>
  <c r="S807" i="14"/>
  <c r="T807" i="14"/>
  <c r="U807" i="14"/>
  <c r="V807" i="14"/>
  <c r="W807" i="14"/>
  <c r="X807" i="14"/>
  <c r="Y807" i="14"/>
  <c r="Z807" i="14"/>
  <c r="AA807" i="14"/>
  <c r="AC807" i="14"/>
  <c r="AD807" i="14"/>
  <c r="AE807" i="14"/>
  <c r="AF807" i="14"/>
  <c r="S808" i="14"/>
  <c r="T808" i="14"/>
  <c r="U808" i="14"/>
  <c r="V808" i="14"/>
  <c r="W808" i="14"/>
  <c r="X808" i="14"/>
  <c r="Y808" i="14"/>
  <c r="Z808" i="14"/>
  <c r="AA808" i="14"/>
  <c r="AC808" i="14"/>
  <c r="AD808" i="14"/>
  <c r="AE808" i="14"/>
  <c r="AF808" i="14"/>
  <c r="AG808" i="14"/>
  <c r="S809" i="14"/>
  <c r="T809" i="14"/>
  <c r="U809" i="14"/>
  <c r="V809" i="14"/>
  <c r="W809" i="14"/>
  <c r="X809" i="14"/>
  <c r="Y809" i="14"/>
  <c r="Z809" i="14"/>
  <c r="AA809" i="14"/>
  <c r="AC809" i="14"/>
  <c r="AD809" i="14"/>
  <c r="AE809" i="14"/>
  <c r="AF809" i="14"/>
  <c r="S810" i="14"/>
  <c r="T810" i="14"/>
  <c r="U810" i="14"/>
  <c r="V810" i="14"/>
  <c r="W810" i="14"/>
  <c r="X810" i="14"/>
  <c r="Y810" i="14"/>
  <c r="Z810" i="14"/>
  <c r="AA810" i="14"/>
  <c r="AC810" i="14"/>
  <c r="AD810" i="14"/>
  <c r="AE810" i="14"/>
  <c r="AF810" i="14"/>
  <c r="S811" i="14"/>
  <c r="T811" i="14"/>
  <c r="U811" i="14"/>
  <c r="V811" i="14"/>
  <c r="W811" i="14"/>
  <c r="X811" i="14"/>
  <c r="Y811" i="14"/>
  <c r="Z811" i="14"/>
  <c r="AA811" i="14"/>
  <c r="AC811" i="14"/>
  <c r="AD811" i="14"/>
  <c r="AE811" i="14"/>
  <c r="AF811" i="14"/>
  <c r="S812" i="14"/>
  <c r="T812" i="14"/>
  <c r="U812" i="14"/>
  <c r="V812" i="14"/>
  <c r="W812" i="14"/>
  <c r="X812" i="14"/>
  <c r="Y812" i="14"/>
  <c r="Z812" i="14"/>
  <c r="AA812" i="14"/>
  <c r="AC812" i="14"/>
  <c r="AD812" i="14"/>
  <c r="AE812" i="14"/>
  <c r="AF812" i="14"/>
  <c r="S813" i="14"/>
  <c r="T813" i="14"/>
  <c r="U813" i="14"/>
  <c r="V813" i="14"/>
  <c r="W813" i="14"/>
  <c r="X813" i="14"/>
  <c r="Y813" i="14"/>
  <c r="Z813" i="14"/>
  <c r="AA813" i="14"/>
  <c r="AC813" i="14"/>
  <c r="AD813" i="14"/>
  <c r="AE813" i="14"/>
  <c r="AF813" i="14"/>
  <c r="S814" i="14"/>
  <c r="T814" i="14"/>
  <c r="U814" i="14"/>
  <c r="V814" i="14"/>
  <c r="W814" i="14"/>
  <c r="X814" i="14"/>
  <c r="Y814" i="14"/>
  <c r="Z814" i="14"/>
  <c r="AA814" i="14"/>
  <c r="AC814" i="14"/>
  <c r="AD814" i="14"/>
  <c r="AE814" i="14"/>
  <c r="AF814" i="14"/>
  <c r="S815" i="14"/>
  <c r="T815" i="14"/>
  <c r="U815" i="14"/>
  <c r="V815" i="14"/>
  <c r="W815" i="14"/>
  <c r="X815" i="14"/>
  <c r="Y815" i="14"/>
  <c r="Z815" i="14"/>
  <c r="AA815" i="14"/>
  <c r="AC815" i="14"/>
  <c r="AD815" i="14"/>
  <c r="AE815" i="14"/>
  <c r="AF815" i="14"/>
  <c r="S816" i="14"/>
  <c r="T816" i="14"/>
  <c r="U816" i="14"/>
  <c r="V816" i="14"/>
  <c r="W816" i="14"/>
  <c r="X816" i="14"/>
  <c r="Y816" i="14"/>
  <c r="Z816" i="14"/>
  <c r="AA816" i="14"/>
  <c r="AC816" i="14"/>
  <c r="AD816" i="14"/>
  <c r="AE816" i="14"/>
  <c r="AF816" i="14"/>
  <c r="S817" i="14"/>
  <c r="T817" i="14"/>
  <c r="U817" i="14"/>
  <c r="V817" i="14"/>
  <c r="W817" i="14"/>
  <c r="X817" i="14"/>
  <c r="Y817" i="14"/>
  <c r="Z817" i="14"/>
  <c r="AA817" i="14"/>
  <c r="AC817" i="14"/>
  <c r="AD817" i="14"/>
  <c r="AE817" i="14"/>
  <c r="AF817" i="14"/>
  <c r="S818" i="14"/>
  <c r="T818" i="14"/>
  <c r="U818" i="14"/>
  <c r="V818" i="14"/>
  <c r="W818" i="14"/>
  <c r="X818" i="14"/>
  <c r="Y818" i="14"/>
  <c r="Z818" i="14"/>
  <c r="AA818" i="14"/>
  <c r="AC818" i="14"/>
  <c r="AD818" i="14"/>
  <c r="AE818" i="14"/>
  <c r="AF818" i="14"/>
  <c r="S819" i="14"/>
  <c r="T819" i="14"/>
  <c r="U819" i="14"/>
  <c r="V819" i="14"/>
  <c r="W819" i="14"/>
  <c r="X819" i="14"/>
  <c r="Y819" i="14"/>
  <c r="Z819" i="14"/>
  <c r="AA819" i="14"/>
  <c r="AC819" i="14"/>
  <c r="AD819" i="14"/>
  <c r="AE819" i="14"/>
  <c r="AF819" i="14"/>
  <c r="S820" i="14"/>
  <c r="T820" i="14"/>
  <c r="U820" i="14"/>
  <c r="V820" i="14"/>
  <c r="W820" i="14"/>
  <c r="X820" i="14"/>
  <c r="Y820" i="14"/>
  <c r="Z820" i="14"/>
  <c r="AA820" i="14"/>
  <c r="AC820" i="14"/>
  <c r="AD820" i="14"/>
  <c r="AE820" i="14"/>
  <c r="AF820" i="14"/>
  <c r="S821" i="14"/>
  <c r="T821" i="14"/>
  <c r="U821" i="14"/>
  <c r="V821" i="14"/>
  <c r="W821" i="14"/>
  <c r="X821" i="14"/>
  <c r="Y821" i="14"/>
  <c r="Z821" i="14"/>
  <c r="AA821" i="14"/>
  <c r="AC821" i="14"/>
  <c r="AD821" i="14"/>
  <c r="AE821" i="14"/>
  <c r="AF821" i="14"/>
  <c r="S822" i="14"/>
  <c r="T822" i="14"/>
  <c r="U822" i="14"/>
  <c r="V822" i="14"/>
  <c r="W822" i="14"/>
  <c r="X822" i="14"/>
  <c r="Y822" i="14"/>
  <c r="Z822" i="14"/>
  <c r="AA822" i="14"/>
  <c r="AC822" i="14"/>
  <c r="AD822" i="14"/>
  <c r="AE822" i="14"/>
  <c r="AF822" i="14"/>
  <c r="S823" i="14"/>
  <c r="T823" i="14"/>
  <c r="U823" i="14"/>
  <c r="V823" i="14"/>
  <c r="W823" i="14"/>
  <c r="X823" i="14"/>
  <c r="Y823" i="14"/>
  <c r="Z823" i="14"/>
  <c r="AA823" i="14"/>
  <c r="AC823" i="14"/>
  <c r="AD823" i="14"/>
  <c r="AE823" i="14"/>
  <c r="AF823" i="14"/>
  <c r="S824" i="14"/>
  <c r="T824" i="14"/>
  <c r="U824" i="14"/>
  <c r="V824" i="14"/>
  <c r="W824" i="14"/>
  <c r="X824" i="14"/>
  <c r="Y824" i="14"/>
  <c r="Z824" i="14"/>
  <c r="AA824" i="14"/>
  <c r="AC824" i="14"/>
  <c r="AD824" i="14"/>
  <c r="AE824" i="14"/>
  <c r="AF824" i="14"/>
  <c r="S825" i="14"/>
  <c r="T825" i="14"/>
  <c r="U825" i="14"/>
  <c r="V825" i="14"/>
  <c r="W825" i="14"/>
  <c r="X825" i="14"/>
  <c r="Y825" i="14"/>
  <c r="Z825" i="14"/>
  <c r="AA825" i="14"/>
  <c r="AC825" i="14"/>
  <c r="AD825" i="14"/>
  <c r="AE825" i="14"/>
  <c r="AF825" i="14"/>
  <c r="S826" i="14"/>
  <c r="T826" i="14"/>
  <c r="U826" i="14"/>
  <c r="V826" i="14"/>
  <c r="W826" i="14"/>
  <c r="X826" i="14"/>
  <c r="Y826" i="14"/>
  <c r="Z826" i="14"/>
  <c r="AA826" i="14"/>
  <c r="AC826" i="14"/>
  <c r="AD826" i="14"/>
  <c r="AE826" i="14"/>
  <c r="AF826" i="14"/>
  <c r="S827" i="14"/>
  <c r="T827" i="14"/>
  <c r="U827" i="14"/>
  <c r="V827" i="14"/>
  <c r="W827" i="14"/>
  <c r="X827" i="14"/>
  <c r="Y827" i="14"/>
  <c r="Z827" i="14"/>
  <c r="AA827" i="14"/>
  <c r="AC827" i="14"/>
  <c r="AD827" i="14"/>
  <c r="AE827" i="14"/>
  <c r="AF827" i="14"/>
  <c r="AG827" i="14"/>
  <c r="S828" i="14"/>
  <c r="T828" i="14"/>
  <c r="U828" i="14"/>
  <c r="V828" i="14"/>
  <c r="W828" i="14"/>
  <c r="X828" i="14"/>
  <c r="Y828" i="14"/>
  <c r="Z828" i="14"/>
  <c r="AA828" i="14"/>
  <c r="AC828" i="14"/>
  <c r="AD828" i="14"/>
  <c r="AE828" i="14"/>
  <c r="AF828" i="14"/>
  <c r="AG828" i="14"/>
  <c r="S829" i="14"/>
  <c r="T829" i="14"/>
  <c r="U829" i="14"/>
  <c r="V829" i="14"/>
  <c r="W829" i="14"/>
  <c r="X829" i="14"/>
  <c r="Y829" i="14"/>
  <c r="Z829" i="14"/>
  <c r="AA829" i="14"/>
  <c r="AC829" i="14"/>
  <c r="AD829" i="14"/>
  <c r="AE829" i="14"/>
  <c r="AF829" i="14"/>
  <c r="AG829" i="14"/>
  <c r="S830" i="14"/>
  <c r="T830" i="14"/>
  <c r="U830" i="14"/>
  <c r="V830" i="14"/>
  <c r="W830" i="14"/>
  <c r="X830" i="14"/>
  <c r="Y830" i="14"/>
  <c r="Z830" i="14"/>
  <c r="AA830" i="14"/>
  <c r="AC830" i="14"/>
  <c r="AD830" i="14"/>
  <c r="AE830" i="14"/>
  <c r="AF830" i="14"/>
  <c r="AG830" i="14"/>
  <c r="S831" i="14"/>
  <c r="T831" i="14"/>
  <c r="U831" i="14"/>
  <c r="V831" i="14"/>
  <c r="W831" i="14"/>
  <c r="X831" i="14"/>
  <c r="Y831" i="14"/>
  <c r="Z831" i="14"/>
  <c r="AA831" i="14"/>
  <c r="AC831" i="14"/>
  <c r="AD831" i="14"/>
  <c r="AE831" i="14"/>
  <c r="AF831" i="14"/>
  <c r="AG831" i="14"/>
  <c r="S832" i="14"/>
  <c r="T832" i="14"/>
  <c r="U832" i="14"/>
  <c r="V832" i="14"/>
  <c r="W832" i="14"/>
  <c r="X832" i="14"/>
  <c r="Y832" i="14"/>
  <c r="Z832" i="14"/>
  <c r="AA832" i="14"/>
  <c r="AC832" i="14"/>
  <c r="AD832" i="14"/>
  <c r="AE832" i="14"/>
  <c r="AF832" i="14"/>
  <c r="AG832" i="14"/>
  <c r="S833" i="14"/>
  <c r="T833" i="14"/>
  <c r="U833" i="14"/>
  <c r="V833" i="14"/>
  <c r="W833" i="14"/>
  <c r="X833" i="14"/>
  <c r="Y833" i="14"/>
  <c r="Z833" i="14"/>
  <c r="AA833" i="14"/>
  <c r="AC833" i="14"/>
  <c r="AD833" i="14"/>
  <c r="AE833" i="14"/>
  <c r="AF833" i="14"/>
  <c r="AG833" i="14"/>
  <c r="S834" i="14"/>
  <c r="T834" i="14"/>
  <c r="U834" i="14"/>
  <c r="V834" i="14"/>
  <c r="W834" i="14"/>
  <c r="X834" i="14"/>
  <c r="Y834" i="14"/>
  <c r="Z834" i="14"/>
  <c r="AA834" i="14"/>
  <c r="AC834" i="14"/>
  <c r="AD834" i="14"/>
  <c r="AE834" i="14"/>
  <c r="AF834" i="14"/>
  <c r="AG834" i="14"/>
  <c r="S835" i="14"/>
  <c r="T835" i="14"/>
  <c r="U835" i="14"/>
  <c r="V835" i="14"/>
  <c r="W835" i="14"/>
  <c r="X835" i="14"/>
  <c r="Y835" i="14"/>
  <c r="Z835" i="14"/>
  <c r="AA835" i="14"/>
  <c r="AC835" i="14"/>
  <c r="AD835" i="14"/>
  <c r="AE835" i="14"/>
  <c r="AF835" i="14"/>
  <c r="AG835" i="14"/>
  <c r="S836" i="14"/>
  <c r="T836" i="14"/>
  <c r="U836" i="14"/>
  <c r="V836" i="14"/>
  <c r="W836" i="14"/>
  <c r="X836" i="14"/>
  <c r="Y836" i="14"/>
  <c r="Z836" i="14"/>
  <c r="AA836" i="14"/>
  <c r="AC836" i="14"/>
  <c r="AD836" i="14"/>
  <c r="AE836" i="14"/>
  <c r="AF836" i="14"/>
  <c r="AG836" i="14"/>
  <c r="S837" i="14"/>
  <c r="T837" i="14"/>
  <c r="U837" i="14"/>
  <c r="V837" i="14"/>
  <c r="W837" i="14"/>
  <c r="X837" i="14"/>
  <c r="Y837" i="14"/>
  <c r="Z837" i="14"/>
  <c r="AA837" i="14"/>
  <c r="AC837" i="14"/>
  <c r="AD837" i="14"/>
  <c r="AE837" i="14"/>
  <c r="AF837" i="14"/>
  <c r="AG837" i="14"/>
  <c r="S838" i="14"/>
  <c r="T838" i="14"/>
  <c r="U838" i="14"/>
  <c r="V838" i="14"/>
  <c r="W838" i="14"/>
  <c r="X838" i="14"/>
  <c r="Y838" i="14"/>
  <c r="Z838" i="14"/>
  <c r="AA838" i="14"/>
  <c r="AC838" i="14"/>
  <c r="AD838" i="14"/>
  <c r="AE838" i="14"/>
  <c r="AF838" i="14"/>
  <c r="AG838" i="14"/>
  <c r="S839" i="14"/>
  <c r="T839" i="14"/>
  <c r="U839" i="14"/>
  <c r="V839" i="14"/>
  <c r="W839" i="14"/>
  <c r="X839" i="14"/>
  <c r="Y839" i="14"/>
  <c r="Z839" i="14"/>
  <c r="AA839" i="14"/>
  <c r="AC839" i="14"/>
  <c r="AD839" i="14"/>
  <c r="AE839" i="14"/>
  <c r="AF839" i="14"/>
  <c r="AG839" i="14"/>
  <c r="S840" i="14"/>
  <c r="T840" i="14"/>
  <c r="U840" i="14"/>
  <c r="V840" i="14"/>
  <c r="W840" i="14"/>
  <c r="X840" i="14"/>
  <c r="Y840" i="14"/>
  <c r="Z840" i="14"/>
  <c r="AA840" i="14"/>
  <c r="AC840" i="14"/>
  <c r="AD840" i="14"/>
  <c r="AE840" i="14"/>
  <c r="AF840" i="14"/>
  <c r="AG840" i="14"/>
  <c r="S841" i="14"/>
  <c r="T841" i="14"/>
  <c r="U841" i="14"/>
  <c r="V841" i="14"/>
  <c r="W841" i="14"/>
  <c r="X841" i="14"/>
  <c r="Y841" i="14"/>
  <c r="Z841" i="14"/>
  <c r="AA841" i="14"/>
  <c r="AC841" i="14"/>
  <c r="AD841" i="14"/>
  <c r="AE841" i="14"/>
  <c r="AF841" i="14"/>
  <c r="AG841" i="14"/>
  <c r="S842" i="14"/>
  <c r="T842" i="14"/>
  <c r="U842" i="14"/>
  <c r="V842" i="14"/>
  <c r="W842" i="14"/>
  <c r="X842" i="14"/>
  <c r="Y842" i="14"/>
  <c r="Z842" i="14"/>
  <c r="AA842" i="14"/>
  <c r="AC842" i="14"/>
  <c r="AD842" i="14"/>
  <c r="AE842" i="14"/>
  <c r="AF842" i="14"/>
  <c r="AG842" i="14"/>
  <c r="S843" i="14"/>
  <c r="T843" i="14"/>
  <c r="U843" i="14"/>
  <c r="V843" i="14"/>
  <c r="W843" i="14"/>
  <c r="X843" i="14"/>
  <c r="Y843" i="14"/>
  <c r="Z843" i="14"/>
  <c r="AA843" i="14"/>
  <c r="AC843" i="14"/>
  <c r="AD843" i="14"/>
  <c r="AE843" i="14"/>
  <c r="AF843" i="14"/>
  <c r="AG843" i="14"/>
  <c r="S844" i="14"/>
  <c r="T844" i="14"/>
  <c r="U844" i="14"/>
  <c r="V844" i="14"/>
  <c r="W844" i="14"/>
  <c r="X844" i="14"/>
  <c r="Y844" i="14"/>
  <c r="Z844" i="14"/>
  <c r="AA844" i="14"/>
  <c r="AC844" i="14"/>
  <c r="AD844" i="14"/>
  <c r="AE844" i="14"/>
  <c r="AF844" i="14"/>
  <c r="AG844" i="14"/>
  <c r="S845" i="14"/>
  <c r="T845" i="14"/>
  <c r="U845" i="14"/>
  <c r="V845" i="14"/>
  <c r="W845" i="14"/>
  <c r="X845" i="14"/>
  <c r="Y845" i="14"/>
  <c r="Z845" i="14"/>
  <c r="AA845" i="14"/>
  <c r="AC845" i="14"/>
  <c r="AD845" i="14"/>
  <c r="AE845" i="14"/>
  <c r="AF845" i="14"/>
  <c r="AG845" i="14"/>
  <c r="S846" i="14"/>
  <c r="T846" i="14"/>
  <c r="U846" i="14"/>
  <c r="V846" i="14"/>
  <c r="W846" i="14"/>
  <c r="X846" i="14"/>
  <c r="Y846" i="14"/>
  <c r="Z846" i="14"/>
  <c r="AA846" i="14"/>
  <c r="AC846" i="14"/>
  <c r="AD846" i="14"/>
  <c r="AE846" i="14"/>
  <c r="AF846" i="14"/>
  <c r="AG846" i="14"/>
  <c r="S847" i="14"/>
  <c r="T847" i="14"/>
  <c r="U847" i="14"/>
  <c r="V847" i="14"/>
  <c r="W847" i="14"/>
  <c r="X847" i="14"/>
  <c r="Y847" i="14"/>
  <c r="Z847" i="14"/>
  <c r="AA847" i="14"/>
  <c r="AC847" i="14"/>
  <c r="AD847" i="14"/>
  <c r="AE847" i="14"/>
  <c r="AF847" i="14"/>
  <c r="AG847" i="14"/>
  <c r="S848" i="14"/>
  <c r="T848" i="14"/>
  <c r="U848" i="14"/>
  <c r="V848" i="14"/>
  <c r="W848" i="14"/>
  <c r="X848" i="14"/>
  <c r="Y848" i="14"/>
  <c r="Z848" i="14"/>
  <c r="AA848" i="14"/>
  <c r="AC848" i="14"/>
  <c r="AD848" i="14"/>
  <c r="AE848" i="14"/>
  <c r="AF848" i="14"/>
  <c r="AG848" i="14"/>
  <c r="S849" i="14"/>
  <c r="T849" i="14"/>
  <c r="U849" i="14"/>
  <c r="V849" i="14"/>
  <c r="W849" i="14"/>
  <c r="X849" i="14"/>
  <c r="Y849" i="14"/>
  <c r="Z849" i="14"/>
  <c r="AA849" i="14"/>
  <c r="AC849" i="14"/>
  <c r="AD849" i="14"/>
  <c r="AE849" i="14"/>
  <c r="AF849" i="14"/>
  <c r="AG849" i="14"/>
  <c r="S850" i="14"/>
  <c r="T850" i="14"/>
  <c r="U850" i="14"/>
  <c r="V850" i="14"/>
  <c r="W850" i="14"/>
  <c r="X850" i="14"/>
  <c r="Y850" i="14"/>
  <c r="Z850" i="14"/>
  <c r="AA850" i="14"/>
  <c r="AC850" i="14"/>
  <c r="AD850" i="14"/>
  <c r="AE850" i="14"/>
  <c r="AF850" i="14"/>
  <c r="AG850" i="14"/>
  <c r="S851" i="14"/>
  <c r="T851" i="14"/>
  <c r="U851" i="14"/>
  <c r="V851" i="14"/>
  <c r="W851" i="14"/>
  <c r="X851" i="14"/>
  <c r="Y851" i="14"/>
  <c r="Z851" i="14"/>
  <c r="AA851" i="14"/>
  <c r="AC851" i="14"/>
  <c r="AD851" i="14"/>
  <c r="AE851" i="14"/>
  <c r="AF851" i="14"/>
  <c r="AG851" i="14"/>
  <c r="S852" i="14"/>
  <c r="T852" i="14"/>
  <c r="U852" i="14"/>
  <c r="V852" i="14"/>
  <c r="W852" i="14"/>
  <c r="X852" i="14"/>
  <c r="Y852" i="14"/>
  <c r="Z852" i="14"/>
  <c r="AA852" i="14"/>
  <c r="AC852" i="14"/>
  <c r="AD852" i="14"/>
  <c r="AE852" i="14"/>
  <c r="AF852" i="14"/>
  <c r="AG852" i="14"/>
  <c r="S853" i="14"/>
  <c r="T853" i="14"/>
  <c r="U853" i="14"/>
  <c r="V853" i="14"/>
  <c r="W853" i="14"/>
  <c r="X853" i="14"/>
  <c r="Y853" i="14"/>
  <c r="Z853" i="14"/>
  <c r="AA853" i="14"/>
  <c r="AC853" i="14"/>
  <c r="AD853" i="14"/>
  <c r="AE853" i="14"/>
  <c r="AF853" i="14"/>
  <c r="AG853" i="14"/>
  <c r="S854" i="14"/>
  <c r="T854" i="14"/>
  <c r="U854" i="14"/>
  <c r="V854" i="14"/>
  <c r="W854" i="14"/>
  <c r="X854" i="14"/>
  <c r="Y854" i="14"/>
  <c r="Z854" i="14"/>
  <c r="AA854" i="14"/>
  <c r="AC854" i="14"/>
  <c r="AD854" i="14"/>
  <c r="AE854" i="14"/>
  <c r="AF854" i="14"/>
  <c r="AG854" i="14"/>
  <c r="S855" i="14"/>
  <c r="T855" i="14"/>
  <c r="U855" i="14"/>
  <c r="V855" i="14"/>
  <c r="W855" i="14"/>
  <c r="X855" i="14"/>
  <c r="Y855" i="14"/>
  <c r="Z855" i="14"/>
  <c r="AA855" i="14"/>
  <c r="AC855" i="14"/>
  <c r="AD855" i="14"/>
  <c r="AE855" i="14"/>
  <c r="AF855" i="14"/>
  <c r="AG855" i="14"/>
  <c r="S856" i="14"/>
  <c r="T856" i="14"/>
  <c r="U856" i="14"/>
  <c r="V856" i="14"/>
  <c r="W856" i="14"/>
  <c r="X856" i="14"/>
  <c r="Y856" i="14"/>
  <c r="Z856" i="14"/>
  <c r="AA856" i="14"/>
  <c r="AC856" i="14"/>
  <c r="AD856" i="14"/>
  <c r="AE856" i="14"/>
  <c r="AF856" i="14"/>
  <c r="AG856" i="14"/>
  <c r="S857" i="14"/>
  <c r="T857" i="14"/>
  <c r="U857" i="14"/>
  <c r="V857" i="14"/>
  <c r="W857" i="14"/>
  <c r="X857" i="14"/>
  <c r="Y857" i="14"/>
  <c r="Z857" i="14"/>
  <c r="AA857" i="14"/>
  <c r="AC857" i="14"/>
  <c r="AD857" i="14"/>
  <c r="AE857" i="14"/>
  <c r="AF857" i="14"/>
  <c r="AG857" i="14"/>
  <c r="S858" i="14"/>
  <c r="T858" i="14"/>
  <c r="U858" i="14"/>
  <c r="V858" i="14"/>
  <c r="W858" i="14"/>
  <c r="X858" i="14"/>
  <c r="Y858" i="14"/>
  <c r="Z858" i="14"/>
  <c r="AA858" i="14"/>
  <c r="AC858" i="14"/>
  <c r="AD858" i="14"/>
  <c r="AE858" i="14"/>
  <c r="AF858" i="14"/>
  <c r="AG858" i="14"/>
  <c r="S859" i="14"/>
  <c r="T859" i="14"/>
  <c r="U859" i="14"/>
  <c r="V859" i="14"/>
  <c r="W859" i="14"/>
  <c r="X859" i="14"/>
  <c r="Y859" i="14"/>
  <c r="Z859" i="14"/>
  <c r="AA859" i="14"/>
  <c r="AC859" i="14"/>
  <c r="AD859" i="14"/>
  <c r="AE859" i="14"/>
  <c r="AF859" i="14"/>
  <c r="AG859" i="14"/>
  <c r="S860" i="14"/>
  <c r="T860" i="14"/>
  <c r="U860" i="14"/>
  <c r="V860" i="14"/>
  <c r="W860" i="14"/>
  <c r="X860" i="14"/>
  <c r="Y860" i="14"/>
  <c r="Z860" i="14"/>
  <c r="AA860" i="14"/>
  <c r="AC860" i="14"/>
  <c r="AD860" i="14"/>
  <c r="AE860" i="14"/>
  <c r="AF860" i="14"/>
  <c r="AG860" i="14"/>
  <c r="S861" i="14"/>
  <c r="T861" i="14"/>
  <c r="U861" i="14"/>
  <c r="V861" i="14"/>
  <c r="W861" i="14"/>
  <c r="X861" i="14"/>
  <c r="Y861" i="14"/>
  <c r="Z861" i="14"/>
  <c r="AA861" i="14"/>
  <c r="AC861" i="14"/>
  <c r="AD861" i="14"/>
  <c r="AE861" i="14"/>
  <c r="AF861" i="14"/>
  <c r="AG861" i="14"/>
  <c r="S862" i="14"/>
  <c r="T862" i="14"/>
  <c r="U862" i="14"/>
  <c r="V862" i="14"/>
  <c r="W862" i="14"/>
  <c r="X862" i="14"/>
  <c r="Y862" i="14"/>
  <c r="Z862" i="14"/>
  <c r="AA862" i="14"/>
  <c r="AC862" i="14"/>
  <c r="AD862" i="14"/>
  <c r="AE862" i="14"/>
  <c r="AF862" i="14"/>
  <c r="AG862" i="14"/>
  <c r="S863" i="14"/>
  <c r="T863" i="14"/>
  <c r="U863" i="14"/>
  <c r="V863" i="14"/>
  <c r="W863" i="14"/>
  <c r="X863" i="14"/>
  <c r="Y863" i="14"/>
  <c r="Z863" i="14"/>
  <c r="AA863" i="14"/>
  <c r="AC863" i="14"/>
  <c r="AD863" i="14"/>
  <c r="AE863" i="14"/>
  <c r="AF863" i="14"/>
  <c r="AG863" i="14"/>
  <c r="S864" i="14"/>
  <c r="T864" i="14"/>
  <c r="U864" i="14"/>
  <c r="V864" i="14"/>
  <c r="W864" i="14"/>
  <c r="X864" i="14"/>
  <c r="Y864" i="14"/>
  <c r="Z864" i="14"/>
  <c r="AA864" i="14"/>
  <c r="AC864" i="14"/>
  <c r="AD864" i="14"/>
  <c r="AE864" i="14"/>
  <c r="AF864" i="14"/>
  <c r="AG864" i="14"/>
  <c r="S865" i="14"/>
  <c r="T865" i="14"/>
  <c r="U865" i="14"/>
  <c r="V865" i="14"/>
  <c r="W865" i="14"/>
  <c r="X865" i="14"/>
  <c r="Y865" i="14"/>
  <c r="Z865" i="14"/>
  <c r="AA865" i="14"/>
  <c r="AC865" i="14"/>
  <c r="AD865" i="14"/>
  <c r="AE865" i="14"/>
  <c r="AF865" i="14"/>
  <c r="AG865" i="14"/>
  <c r="S866" i="14"/>
  <c r="T866" i="14"/>
  <c r="U866" i="14"/>
  <c r="V866" i="14"/>
  <c r="W866" i="14"/>
  <c r="X866" i="14"/>
  <c r="Y866" i="14"/>
  <c r="Z866" i="14"/>
  <c r="AA866" i="14"/>
  <c r="AC866" i="14"/>
  <c r="AD866" i="14"/>
  <c r="AE866" i="14"/>
  <c r="AF866" i="14"/>
  <c r="AG866" i="14"/>
  <c r="S867" i="14"/>
  <c r="T867" i="14"/>
  <c r="U867" i="14"/>
  <c r="V867" i="14"/>
  <c r="W867" i="14"/>
  <c r="X867" i="14"/>
  <c r="Y867" i="14"/>
  <c r="Z867" i="14"/>
  <c r="AA867" i="14"/>
  <c r="AC867" i="14"/>
  <c r="AD867" i="14"/>
  <c r="AE867" i="14"/>
  <c r="AF867" i="14"/>
  <c r="AG867" i="14"/>
  <c r="S868" i="14"/>
  <c r="T868" i="14"/>
  <c r="U868" i="14"/>
  <c r="V868" i="14"/>
  <c r="W868" i="14"/>
  <c r="X868" i="14"/>
  <c r="Y868" i="14"/>
  <c r="Z868" i="14"/>
  <c r="AA868" i="14"/>
  <c r="AC868" i="14"/>
  <c r="AD868" i="14"/>
  <c r="AE868" i="14"/>
  <c r="AF868" i="14"/>
  <c r="AG868" i="14"/>
  <c r="S869" i="14"/>
  <c r="T869" i="14"/>
  <c r="U869" i="14"/>
  <c r="V869" i="14"/>
  <c r="W869" i="14"/>
  <c r="X869" i="14"/>
  <c r="Y869" i="14"/>
  <c r="Z869" i="14"/>
  <c r="AA869" i="14"/>
  <c r="AC869" i="14"/>
  <c r="AD869" i="14"/>
  <c r="AE869" i="14"/>
  <c r="AF869" i="14"/>
  <c r="AG869" i="14"/>
  <c r="S870" i="14"/>
  <c r="T870" i="14"/>
  <c r="U870" i="14"/>
  <c r="V870" i="14"/>
  <c r="W870" i="14"/>
  <c r="X870" i="14"/>
  <c r="Y870" i="14"/>
  <c r="Z870" i="14"/>
  <c r="AA870" i="14"/>
  <c r="AC870" i="14"/>
  <c r="AD870" i="14"/>
  <c r="AE870" i="14"/>
  <c r="AF870" i="14"/>
  <c r="AG870" i="14"/>
  <c r="S871" i="14"/>
  <c r="T871" i="14"/>
  <c r="U871" i="14"/>
  <c r="V871" i="14"/>
  <c r="W871" i="14"/>
  <c r="X871" i="14"/>
  <c r="Y871" i="14"/>
  <c r="Z871" i="14"/>
  <c r="AA871" i="14"/>
  <c r="AC871" i="14"/>
  <c r="AD871" i="14"/>
  <c r="AE871" i="14"/>
  <c r="AF871" i="14"/>
  <c r="AG871" i="14"/>
  <c r="S872" i="14"/>
  <c r="T872" i="14"/>
  <c r="U872" i="14"/>
  <c r="V872" i="14"/>
  <c r="W872" i="14"/>
  <c r="X872" i="14"/>
  <c r="Y872" i="14"/>
  <c r="Z872" i="14"/>
  <c r="AA872" i="14"/>
  <c r="AC872" i="14"/>
  <c r="AD872" i="14"/>
  <c r="AE872" i="14"/>
  <c r="AF872" i="14"/>
  <c r="AG872" i="14"/>
  <c r="S873" i="14"/>
  <c r="T873" i="14"/>
  <c r="U873" i="14"/>
  <c r="V873" i="14"/>
  <c r="W873" i="14"/>
  <c r="X873" i="14"/>
  <c r="Y873" i="14"/>
  <c r="Z873" i="14"/>
  <c r="AA873" i="14"/>
  <c r="AC873" i="14"/>
  <c r="AD873" i="14"/>
  <c r="AE873" i="14"/>
  <c r="AF873" i="14"/>
  <c r="AG873" i="14"/>
  <c r="S874" i="14"/>
  <c r="T874" i="14"/>
  <c r="U874" i="14"/>
  <c r="V874" i="14"/>
  <c r="W874" i="14"/>
  <c r="X874" i="14"/>
  <c r="Y874" i="14"/>
  <c r="Z874" i="14"/>
  <c r="AA874" i="14"/>
  <c r="AC874" i="14"/>
  <c r="AD874" i="14"/>
  <c r="AE874" i="14"/>
  <c r="AF874" i="14"/>
  <c r="AG874" i="14"/>
  <c r="S875" i="14"/>
  <c r="T875" i="14"/>
  <c r="U875" i="14"/>
  <c r="V875" i="14"/>
  <c r="W875" i="14"/>
  <c r="X875" i="14"/>
  <c r="Y875" i="14"/>
  <c r="Z875" i="14"/>
  <c r="AA875" i="14"/>
  <c r="AC875" i="14"/>
  <c r="AD875" i="14"/>
  <c r="AE875" i="14"/>
  <c r="AF875" i="14"/>
  <c r="AG875" i="14"/>
  <c r="S876" i="14"/>
  <c r="T876" i="14"/>
  <c r="U876" i="14"/>
  <c r="V876" i="14"/>
  <c r="W876" i="14"/>
  <c r="X876" i="14"/>
  <c r="Y876" i="14"/>
  <c r="Z876" i="14"/>
  <c r="AA876" i="14"/>
  <c r="AC876" i="14"/>
  <c r="AD876" i="14"/>
  <c r="AE876" i="14"/>
  <c r="AF876" i="14"/>
  <c r="AG876" i="14"/>
  <c r="S877" i="14"/>
  <c r="T877" i="14"/>
  <c r="U877" i="14"/>
  <c r="V877" i="14"/>
  <c r="W877" i="14"/>
  <c r="X877" i="14"/>
  <c r="Y877" i="14"/>
  <c r="Z877" i="14"/>
  <c r="AA877" i="14"/>
  <c r="AC877" i="14"/>
  <c r="AD877" i="14"/>
  <c r="AE877" i="14"/>
  <c r="AF877" i="14"/>
  <c r="AG877" i="14"/>
  <c r="S878" i="14"/>
  <c r="T878" i="14"/>
  <c r="U878" i="14"/>
  <c r="V878" i="14"/>
  <c r="W878" i="14"/>
  <c r="X878" i="14"/>
  <c r="Y878" i="14"/>
  <c r="Z878" i="14"/>
  <c r="AA878" i="14"/>
  <c r="AC878" i="14"/>
  <c r="AD878" i="14"/>
  <c r="AE878" i="14"/>
  <c r="AF878" i="14"/>
  <c r="AG878" i="14"/>
  <c r="S879" i="14"/>
  <c r="T879" i="14"/>
  <c r="U879" i="14"/>
  <c r="V879" i="14"/>
  <c r="W879" i="14"/>
  <c r="X879" i="14"/>
  <c r="Y879" i="14"/>
  <c r="Z879" i="14"/>
  <c r="AA879" i="14"/>
  <c r="AC879" i="14"/>
  <c r="AD879" i="14"/>
  <c r="AE879" i="14"/>
  <c r="AF879" i="14"/>
  <c r="AG879" i="14"/>
  <c r="S880" i="14"/>
  <c r="T880" i="14"/>
  <c r="U880" i="14"/>
  <c r="V880" i="14"/>
  <c r="W880" i="14"/>
  <c r="X880" i="14"/>
  <c r="Y880" i="14"/>
  <c r="Z880" i="14"/>
  <c r="AA880" i="14"/>
  <c r="AC880" i="14"/>
  <c r="AD880" i="14"/>
  <c r="AE880" i="14"/>
  <c r="AF880" i="14"/>
  <c r="AG880" i="14"/>
  <c r="S881" i="14"/>
  <c r="T881" i="14"/>
  <c r="U881" i="14"/>
  <c r="V881" i="14"/>
  <c r="W881" i="14"/>
  <c r="X881" i="14"/>
  <c r="Y881" i="14"/>
  <c r="Z881" i="14"/>
  <c r="AA881" i="14"/>
  <c r="AC881" i="14"/>
  <c r="AD881" i="14"/>
  <c r="AE881" i="14"/>
  <c r="AF881" i="14"/>
  <c r="AG881" i="14"/>
  <c r="S882" i="14"/>
  <c r="T882" i="14"/>
  <c r="U882" i="14"/>
  <c r="V882" i="14"/>
  <c r="W882" i="14"/>
  <c r="X882" i="14"/>
  <c r="Y882" i="14"/>
  <c r="Z882" i="14"/>
  <c r="AA882" i="14"/>
  <c r="AC882" i="14"/>
  <c r="AD882" i="14"/>
  <c r="AE882" i="14"/>
  <c r="AF882" i="14"/>
  <c r="AG882" i="14"/>
  <c r="S883" i="14"/>
  <c r="T883" i="14"/>
  <c r="U883" i="14"/>
  <c r="V883" i="14"/>
  <c r="W883" i="14"/>
  <c r="X883" i="14"/>
  <c r="Y883" i="14"/>
  <c r="Z883" i="14"/>
  <c r="AA883" i="14"/>
  <c r="AC883" i="14"/>
  <c r="AD883" i="14"/>
  <c r="AE883" i="14"/>
  <c r="AF883" i="14"/>
  <c r="AG883" i="14"/>
  <c r="S884" i="14"/>
  <c r="T884" i="14"/>
  <c r="U884" i="14"/>
  <c r="V884" i="14"/>
  <c r="W884" i="14"/>
  <c r="X884" i="14"/>
  <c r="Y884" i="14"/>
  <c r="Z884" i="14"/>
  <c r="AA884" i="14"/>
  <c r="AC884" i="14"/>
  <c r="AD884" i="14"/>
  <c r="AE884" i="14"/>
  <c r="AF884" i="14"/>
  <c r="AG884" i="14"/>
  <c r="S885" i="14"/>
  <c r="T885" i="14"/>
  <c r="U885" i="14"/>
  <c r="V885" i="14"/>
  <c r="W885" i="14"/>
  <c r="X885" i="14"/>
  <c r="Y885" i="14"/>
  <c r="Z885" i="14"/>
  <c r="AA885" i="14"/>
  <c r="AC885" i="14"/>
  <c r="AD885" i="14"/>
  <c r="AE885" i="14"/>
  <c r="AF885" i="14"/>
  <c r="AG885" i="14"/>
  <c r="S886" i="14"/>
  <c r="T886" i="14"/>
  <c r="U886" i="14"/>
  <c r="V886" i="14"/>
  <c r="W886" i="14"/>
  <c r="X886" i="14"/>
  <c r="Y886" i="14"/>
  <c r="Z886" i="14"/>
  <c r="AA886" i="14"/>
  <c r="AC886" i="14"/>
  <c r="AD886" i="14"/>
  <c r="AE886" i="14"/>
  <c r="AF886" i="14"/>
  <c r="AG886" i="14"/>
  <c r="S887" i="14"/>
  <c r="T887" i="14"/>
  <c r="U887" i="14"/>
  <c r="V887" i="14"/>
  <c r="W887" i="14"/>
  <c r="X887" i="14"/>
  <c r="Y887" i="14"/>
  <c r="Z887" i="14"/>
  <c r="AA887" i="14"/>
  <c r="AC887" i="14"/>
  <c r="AD887" i="14"/>
  <c r="AE887" i="14"/>
  <c r="AF887" i="14"/>
  <c r="AG887" i="14"/>
  <c r="S888" i="14"/>
  <c r="T888" i="14"/>
  <c r="U888" i="14"/>
  <c r="V888" i="14"/>
  <c r="W888" i="14"/>
  <c r="X888" i="14"/>
  <c r="Y888" i="14"/>
  <c r="Z888" i="14"/>
  <c r="AA888" i="14"/>
  <c r="AC888" i="14"/>
  <c r="AD888" i="14"/>
  <c r="AE888" i="14"/>
  <c r="AF888" i="14"/>
  <c r="AG888" i="14"/>
  <c r="S889" i="14"/>
  <c r="T889" i="14"/>
  <c r="U889" i="14"/>
  <c r="V889" i="14"/>
  <c r="W889" i="14"/>
  <c r="X889" i="14"/>
  <c r="Y889" i="14"/>
  <c r="Z889" i="14"/>
  <c r="AA889" i="14"/>
  <c r="AC889" i="14"/>
  <c r="AD889" i="14"/>
  <c r="AE889" i="14"/>
  <c r="AF889" i="14"/>
  <c r="AG889" i="14"/>
  <c r="S890" i="14"/>
  <c r="T890" i="14"/>
  <c r="U890" i="14"/>
  <c r="V890" i="14"/>
  <c r="W890" i="14"/>
  <c r="X890" i="14"/>
  <c r="Y890" i="14"/>
  <c r="Z890" i="14"/>
  <c r="AA890" i="14"/>
  <c r="AC890" i="14"/>
  <c r="AD890" i="14"/>
  <c r="AE890" i="14"/>
  <c r="AF890" i="14"/>
  <c r="AG890" i="14"/>
  <c r="S891" i="14"/>
  <c r="T891" i="14"/>
  <c r="U891" i="14"/>
  <c r="V891" i="14"/>
  <c r="W891" i="14"/>
  <c r="X891" i="14"/>
  <c r="Y891" i="14"/>
  <c r="Z891" i="14"/>
  <c r="AA891" i="14"/>
  <c r="AC891" i="14"/>
  <c r="AD891" i="14"/>
  <c r="AE891" i="14"/>
  <c r="AF891" i="14"/>
  <c r="AG891" i="14"/>
  <c r="S892" i="14"/>
  <c r="T892" i="14"/>
  <c r="U892" i="14"/>
  <c r="V892" i="14"/>
  <c r="W892" i="14"/>
  <c r="X892" i="14"/>
  <c r="Y892" i="14"/>
  <c r="Z892" i="14"/>
  <c r="AA892" i="14"/>
  <c r="AC892" i="14"/>
  <c r="AD892" i="14"/>
  <c r="AE892" i="14"/>
  <c r="AF892" i="14"/>
  <c r="AG892" i="14"/>
  <c r="S893" i="14"/>
  <c r="T893" i="14"/>
  <c r="U893" i="14"/>
  <c r="V893" i="14"/>
  <c r="W893" i="14"/>
  <c r="X893" i="14"/>
  <c r="Y893" i="14"/>
  <c r="Z893" i="14"/>
  <c r="AA893" i="14"/>
  <c r="AC893" i="14"/>
  <c r="AD893" i="14"/>
  <c r="AE893" i="14"/>
  <c r="AF893" i="14"/>
  <c r="AG893" i="14"/>
  <c r="S894" i="14"/>
  <c r="T894" i="14"/>
  <c r="U894" i="14"/>
  <c r="V894" i="14"/>
  <c r="W894" i="14"/>
  <c r="X894" i="14"/>
  <c r="Y894" i="14"/>
  <c r="Z894" i="14"/>
  <c r="AA894" i="14"/>
  <c r="AC894" i="14"/>
  <c r="AD894" i="14"/>
  <c r="AE894" i="14"/>
  <c r="AF894" i="14"/>
  <c r="AG894" i="14"/>
  <c r="S895" i="14"/>
  <c r="T895" i="14"/>
  <c r="U895" i="14"/>
  <c r="V895" i="14"/>
  <c r="W895" i="14"/>
  <c r="X895" i="14"/>
  <c r="Y895" i="14"/>
  <c r="Z895" i="14"/>
  <c r="AA895" i="14"/>
  <c r="AC895" i="14"/>
  <c r="AD895" i="14"/>
  <c r="AE895" i="14"/>
  <c r="AF895" i="14"/>
  <c r="AG895" i="14"/>
  <c r="S896" i="14"/>
  <c r="T896" i="14"/>
  <c r="U896" i="14"/>
  <c r="V896" i="14"/>
  <c r="W896" i="14"/>
  <c r="X896" i="14"/>
  <c r="Y896" i="14"/>
  <c r="Z896" i="14"/>
  <c r="AA896" i="14"/>
  <c r="AC896" i="14"/>
  <c r="AD896" i="14"/>
  <c r="AE896" i="14"/>
  <c r="AF896" i="14"/>
  <c r="AG896" i="14"/>
  <c r="S897" i="14"/>
  <c r="T897" i="14"/>
  <c r="U897" i="14"/>
  <c r="V897" i="14"/>
  <c r="W897" i="14"/>
  <c r="X897" i="14"/>
  <c r="Y897" i="14"/>
  <c r="Z897" i="14"/>
  <c r="AA897" i="14"/>
  <c r="AC897" i="14"/>
  <c r="AD897" i="14"/>
  <c r="AE897" i="14"/>
  <c r="AF897" i="14"/>
  <c r="AG897" i="14"/>
  <c r="S898" i="14"/>
  <c r="T898" i="14"/>
  <c r="U898" i="14"/>
  <c r="V898" i="14"/>
  <c r="W898" i="14"/>
  <c r="X898" i="14"/>
  <c r="Y898" i="14"/>
  <c r="Z898" i="14"/>
  <c r="AA898" i="14"/>
  <c r="AC898" i="14"/>
  <c r="AD898" i="14"/>
  <c r="AE898" i="14"/>
  <c r="AF898" i="14"/>
  <c r="AG898" i="14"/>
  <c r="S899" i="14"/>
  <c r="T899" i="14"/>
  <c r="U899" i="14"/>
  <c r="V899" i="14"/>
  <c r="W899" i="14"/>
  <c r="X899" i="14"/>
  <c r="Y899" i="14"/>
  <c r="Z899" i="14"/>
  <c r="AA899" i="14"/>
  <c r="AC899" i="14"/>
  <c r="AD899" i="14"/>
  <c r="AE899" i="14"/>
  <c r="AF899" i="14"/>
  <c r="AG899" i="14"/>
  <c r="S900" i="14"/>
  <c r="T900" i="14"/>
  <c r="U900" i="14"/>
  <c r="V900" i="14"/>
  <c r="W900" i="14"/>
  <c r="X900" i="14"/>
  <c r="Y900" i="14"/>
  <c r="Z900" i="14"/>
  <c r="AA900" i="14"/>
  <c r="AC900" i="14"/>
  <c r="AD900" i="14"/>
  <c r="AE900" i="14"/>
  <c r="AF900" i="14"/>
  <c r="AG900" i="14"/>
  <c r="S901" i="14"/>
  <c r="T901" i="14"/>
  <c r="U901" i="14"/>
  <c r="V901" i="14"/>
  <c r="W901" i="14"/>
  <c r="X901" i="14"/>
  <c r="Y901" i="14"/>
  <c r="Z901" i="14"/>
  <c r="AA901" i="14"/>
  <c r="AC901" i="14"/>
  <c r="AD901" i="14"/>
  <c r="AE901" i="14"/>
  <c r="AF901" i="14"/>
  <c r="AG901" i="14"/>
  <c r="S902" i="14"/>
  <c r="T902" i="14"/>
  <c r="U902" i="14"/>
  <c r="V902" i="14"/>
  <c r="W902" i="14"/>
  <c r="X902" i="14"/>
  <c r="Y902" i="14"/>
  <c r="Z902" i="14"/>
  <c r="AA902" i="14"/>
  <c r="AC902" i="14"/>
  <c r="AD902" i="14"/>
  <c r="AE902" i="14"/>
  <c r="AF902" i="14"/>
  <c r="AG902" i="14"/>
  <c r="S903" i="14"/>
  <c r="T903" i="14"/>
  <c r="U903" i="14"/>
  <c r="V903" i="14"/>
  <c r="W903" i="14"/>
  <c r="X903" i="14"/>
  <c r="Y903" i="14"/>
  <c r="Z903" i="14"/>
  <c r="AA903" i="14"/>
  <c r="AC903" i="14"/>
  <c r="AD903" i="14"/>
  <c r="AE903" i="14"/>
  <c r="AF903" i="14"/>
  <c r="AG903" i="14"/>
  <c r="S904" i="14"/>
  <c r="T904" i="14"/>
  <c r="U904" i="14"/>
  <c r="V904" i="14"/>
  <c r="W904" i="14"/>
  <c r="X904" i="14"/>
  <c r="Y904" i="14"/>
  <c r="Z904" i="14"/>
  <c r="AA904" i="14"/>
  <c r="AC904" i="14"/>
  <c r="AD904" i="14"/>
  <c r="AE904" i="14"/>
  <c r="AF904" i="14"/>
  <c r="AG904" i="14"/>
  <c r="S905" i="14"/>
  <c r="T905" i="14"/>
  <c r="U905" i="14"/>
  <c r="V905" i="14"/>
  <c r="W905" i="14"/>
  <c r="X905" i="14"/>
  <c r="Y905" i="14"/>
  <c r="Z905" i="14"/>
  <c r="AA905" i="14"/>
  <c r="AC905" i="14"/>
  <c r="AD905" i="14"/>
  <c r="AE905" i="14"/>
  <c r="AF905" i="14"/>
  <c r="AG905" i="14"/>
  <c r="S906" i="14"/>
  <c r="T906" i="14"/>
  <c r="U906" i="14"/>
  <c r="V906" i="14"/>
  <c r="W906" i="14"/>
  <c r="X906" i="14"/>
  <c r="Y906" i="14"/>
  <c r="Z906" i="14"/>
  <c r="AA906" i="14"/>
  <c r="AC906" i="14"/>
  <c r="AD906" i="14"/>
  <c r="AE906" i="14"/>
  <c r="AF906" i="14"/>
  <c r="AG906" i="14"/>
  <c r="S907" i="14"/>
  <c r="T907" i="14"/>
  <c r="U907" i="14"/>
  <c r="V907" i="14"/>
  <c r="W907" i="14"/>
  <c r="X907" i="14"/>
  <c r="Y907" i="14"/>
  <c r="Z907" i="14"/>
  <c r="AA907" i="14"/>
  <c r="AC907" i="14"/>
  <c r="AD907" i="14"/>
  <c r="AE907" i="14"/>
  <c r="AF907" i="14"/>
  <c r="AG907" i="14"/>
  <c r="S908" i="14"/>
  <c r="T908" i="14"/>
  <c r="U908" i="14"/>
  <c r="V908" i="14"/>
  <c r="W908" i="14"/>
  <c r="X908" i="14"/>
  <c r="Y908" i="14"/>
  <c r="Z908" i="14"/>
  <c r="AA908" i="14"/>
  <c r="AC908" i="14"/>
  <c r="AD908" i="14"/>
  <c r="AE908" i="14"/>
  <c r="AF908" i="14"/>
  <c r="AG908" i="14"/>
  <c r="S909" i="14"/>
  <c r="T909" i="14"/>
  <c r="U909" i="14"/>
  <c r="V909" i="14"/>
  <c r="W909" i="14"/>
  <c r="X909" i="14"/>
  <c r="Y909" i="14"/>
  <c r="Z909" i="14"/>
  <c r="AA909" i="14"/>
  <c r="AC909" i="14"/>
  <c r="AD909" i="14"/>
  <c r="AE909" i="14"/>
  <c r="AF909" i="14"/>
  <c r="AG909" i="14"/>
  <c r="S910" i="14"/>
  <c r="T910" i="14"/>
  <c r="U910" i="14"/>
  <c r="V910" i="14"/>
  <c r="W910" i="14"/>
  <c r="X910" i="14"/>
  <c r="Y910" i="14"/>
  <c r="Z910" i="14"/>
  <c r="AA910" i="14"/>
  <c r="AC910" i="14"/>
  <c r="AD910" i="14"/>
  <c r="AE910" i="14"/>
  <c r="AF910" i="14"/>
  <c r="AG910" i="14"/>
  <c r="S911" i="14"/>
  <c r="T911" i="14"/>
  <c r="U911" i="14"/>
  <c r="V911" i="14"/>
  <c r="W911" i="14"/>
  <c r="X911" i="14"/>
  <c r="Y911" i="14"/>
  <c r="Z911" i="14"/>
  <c r="AA911" i="14"/>
  <c r="AC911" i="14"/>
  <c r="AD911" i="14"/>
  <c r="AE911" i="14"/>
  <c r="AF911" i="14"/>
  <c r="AG911" i="14"/>
  <c r="S912" i="14"/>
  <c r="T912" i="14"/>
  <c r="U912" i="14"/>
  <c r="V912" i="14"/>
  <c r="W912" i="14"/>
  <c r="X912" i="14"/>
  <c r="Y912" i="14"/>
  <c r="Z912" i="14"/>
  <c r="AA912" i="14"/>
  <c r="AC912" i="14"/>
  <c r="AD912" i="14"/>
  <c r="AE912" i="14"/>
  <c r="AF912" i="14"/>
  <c r="AG912" i="14"/>
  <c r="S913" i="14"/>
  <c r="T913" i="14"/>
  <c r="U913" i="14"/>
  <c r="V913" i="14"/>
  <c r="W913" i="14"/>
  <c r="X913" i="14"/>
  <c r="Y913" i="14"/>
  <c r="Z913" i="14"/>
  <c r="AA913" i="14"/>
  <c r="AC913" i="14"/>
  <c r="AD913" i="14"/>
  <c r="AE913" i="14"/>
  <c r="AF913" i="14"/>
  <c r="AG913" i="14"/>
  <c r="S914" i="14"/>
  <c r="T914" i="14"/>
  <c r="U914" i="14"/>
  <c r="V914" i="14"/>
  <c r="W914" i="14"/>
  <c r="X914" i="14"/>
  <c r="Y914" i="14"/>
  <c r="Z914" i="14"/>
  <c r="AA914" i="14"/>
  <c r="AC914" i="14"/>
  <c r="AD914" i="14"/>
  <c r="AE914" i="14"/>
  <c r="AF914" i="14"/>
  <c r="AG914" i="14"/>
  <c r="S915" i="14"/>
  <c r="T915" i="14"/>
  <c r="U915" i="14"/>
  <c r="V915" i="14"/>
  <c r="W915" i="14"/>
  <c r="X915" i="14"/>
  <c r="Y915" i="14"/>
  <c r="Z915" i="14"/>
  <c r="AA915" i="14"/>
  <c r="AC915" i="14"/>
  <c r="AD915" i="14"/>
  <c r="AE915" i="14"/>
  <c r="AF915" i="14"/>
  <c r="AG915" i="14"/>
  <c r="S916" i="14"/>
  <c r="T916" i="14"/>
  <c r="U916" i="14"/>
  <c r="V916" i="14"/>
  <c r="W916" i="14"/>
  <c r="X916" i="14"/>
  <c r="Y916" i="14"/>
  <c r="Z916" i="14"/>
  <c r="AA916" i="14"/>
  <c r="AC916" i="14"/>
  <c r="AD916" i="14"/>
  <c r="AE916" i="14"/>
  <c r="AF916" i="14"/>
  <c r="AG916" i="14"/>
  <c r="S917" i="14"/>
  <c r="T917" i="14"/>
  <c r="U917" i="14"/>
  <c r="V917" i="14"/>
  <c r="W917" i="14"/>
  <c r="X917" i="14"/>
  <c r="Y917" i="14"/>
  <c r="Z917" i="14"/>
  <c r="AA917" i="14"/>
  <c r="AC917" i="14"/>
  <c r="AD917" i="14"/>
  <c r="AE917" i="14"/>
  <c r="AF917" i="14"/>
  <c r="AG917" i="14"/>
  <c r="S918" i="14"/>
  <c r="T918" i="14"/>
  <c r="U918" i="14"/>
  <c r="V918" i="14"/>
  <c r="W918" i="14"/>
  <c r="X918" i="14"/>
  <c r="Y918" i="14"/>
  <c r="Z918" i="14"/>
  <c r="AA918" i="14"/>
  <c r="AC918" i="14"/>
  <c r="AD918" i="14"/>
  <c r="AE918" i="14"/>
  <c r="AF918" i="14"/>
  <c r="AG918" i="14"/>
  <c r="S919" i="14"/>
  <c r="T919" i="14"/>
  <c r="U919" i="14"/>
  <c r="V919" i="14"/>
  <c r="W919" i="14"/>
  <c r="X919" i="14"/>
  <c r="Y919" i="14"/>
  <c r="Z919" i="14"/>
  <c r="AA919" i="14"/>
  <c r="AC919" i="14"/>
  <c r="AD919" i="14"/>
  <c r="AE919" i="14"/>
  <c r="AF919" i="14"/>
  <c r="AG919" i="14"/>
  <c r="S920" i="14"/>
  <c r="T920" i="14"/>
  <c r="U920" i="14"/>
  <c r="V920" i="14"/>
  <c r="W920" i="14"/>
  <c r="X920" i="14"/>
  <c r="Y920" i="14"/>
  <c r="Z920" i="14"/>
  <c r="AA920" i="14"/>
  <c r="AC920" i="14"/>
  <c r="AD920" i="14"/>
  <c r="AE920" i="14"/>
  <c r="AF920" i="14"/>
  <c r="AG920" i="14"/>
  <c r="S921" i="14"/>
  <c r="T921" i="14"/>
  <c r="U921" i="14"/>
  <c r="V921" i="14"/>
  <c r="W921" i="14"/>
  <c r="X921" i="14"/>
  <c r="Y921" i="14"/>
  <c r="Z921" i="14"/>
  <c r="AA921" i="14"/>
  <c r="AC921" i="14"/>
  <c r="AD921" i="14"/>
  <c r="AE921" i="14"/>
  <c r="AF921" i="14"/>
  <c r="AG921" i="14"/>
  <c r="S922" i="14"/>
  <c r="T922" i="14"/>
  <c r="U922" i="14"/>
  <c r="V922" i="14"/>
  <c r="W922" i="14"/>
  <c r="X922" i="14"/>
  <c r="Y922" i="14"/>
  <c r="Z922" i="14"/>
  <c r="AA922" i="14"/>
  <c r="AC922" i="14"/>
  <c r="AD922" i="14"/>
  <c r="AE922" i="14"/>
  <c r="AF922" i="14"/>
  <c r="AG922" i="14"/>
  <c r="S923" i="14"/>
  <c r="T923" i="14"/>
  <c r="U923" i="14"/>
  <c r="V923" i="14"/>
  <c r="W923" i="14"/>
  <c r="X923" i="14"/>
  <c r="Y923" i="14"/>
  <c r="Z923" i="14"/>
  <c r="AA923" i="14"/>
  <c r="AC923" i="14"/>
  <c r="AD923" i="14"/>
  <c r="AE923" i="14"/>
  <c r="AF923" i="14"/>
  <c r="AG923" i="14"/>
  <c r="S924" i="14"/>
  <c r="T924" i="14"/>
  <c r="U924" i="14"/>
  <c r="V924" i="14"/>
  <c r="W924" i="14"/>
  <c r="X924" i="14"/>
  <c r="Y924" i="14"/>
  <c r="Z924" i="14"/>
  <c r="AA924" i="14"/>
  <c r="AC924" i="14"/>
  <c r="AD924" i="14"/>
  <c r="AE924" i="14"/>
  <c r="AF924" i="14"/>
  <c r="AG924" i="14"/>
  <c r="S925" i="14"/>
  <c r="T925" i="14"/>
  <c r="U925" i="14"/>
  <c r="V925" i="14"/>
  <c r="W925" i="14"/>
  <c r="X925" i="14"/>
  <c r="Y925" i="14"/>
  <c r="Z925" i="14"/>
  <c r="AA925" i="14"/>
  <c r="AC925" i="14"/>
  <c r="AD925" i="14"/>
  <c r="AE925" i="14"/>
  <c r="AF925" i="14"/>
  <c r="AG925" i="14"/>
  <c r="S926" i="14"/>
  <c r="T926" i="14"/>
  <c r="U926" i="14"/>
  <c r="V926" i="14"/>
  <c r="W926" i="14"/>
  <c r="X926" i="14"/>
  <c r="Y926" i="14"/>
  <c r="Z926" i="14"/>
  <c r="AA926" i="14"/>
  <c r="AC926" i="14"/>
  <c r="AD926" i="14"/>
  <c r="AE926" i="14"/>
  <c r="AF926" i="14"/>
  <c r="AG926" i="14"/>
  <c r="S927" i="14"/>
  <c r="T927" i="14"/>
  <c r="U927" i="14"/>
  <c r="V927" i="14"/>
  <c r="W927" i="14"/>
  <c r="X927" i="14"/>
  <c r="Y927" i="14"/>
  <c r="Z927" i="14"/>
  <c r="AA927" i="14"/>
  <c r="AC927" i="14"/>
  <c r="AD927" i="14"/>
  <c r="AE927" i="14"/>
  <c r="AF927" i="14"/>
  <c r="AG927" i="14"/>
  <c r="S928" i="14"/>
  <c r="T928" i="14"/>
  <c r="U928" i="14"/>
  <c r="V928" i="14"/>
  <c r="W928" i="14"/>
  <c r="X928" i="14"/>
  <c r="Y928" i="14"/>
  <c r="Z928" i="14"/>
  <c r="AA928" i="14"/>
  <c r="AC928" i="14"/>
  <c r="AD928" i="14"/>
  <c r="AE928" i="14"/>
  <c r="AF928" i="14"/>
  <c r="AG928" i="14"/>
  <c r="S929" i="14"/>
  <c r="T929" i="14"/>
  <c r="U929" i="14"/>
  <c r="V929" i="14"/>
  <c r="W929" i="14"/>
  <c r="X929" i="14"/>
  <c r="Y929" i="14"/>
  <c r="Z929" i="14"/>
  <c r="AA929" i="14"/>
  <c r="AC929" i="14"/>
  <c r="AD929" i="14"/>
  <c r="AE929" i="14"/>
  <c r="AF929" i="14"/>
  <c r="AG929" i="14"/>
  <c r="S930" i="14"/>
  <c r="T930" i="14"/>
  <c r="U930" i="14"/>
  <c r="V930" i="14"/>
  <c r="W930" i="14"/>
  <c r="X930" i="14"/>
  <c r="Y930" i="14"/>
  <c r="Z930" i="14"/>
  <c r="AA930" i="14"/>
  <c r="AC930" i="14"/>
  <c r="AD930" i="14"/>
  <c r="AE930" i="14"/>
  <c r="AF930" i="14"/>
  <c r="AG930" i="14"/>
  <c r="S931" i="14"/>
  <c r="T931" i="14"/>
  <c r="U931" i="14"/>
  <c r="V931" i="14"/>
  <c r="W931" i="14"/>
  <c r="X931" i="14"/>
  <c r="Y931" i="14"/>
  <c r="Z931" i="14"/>
  <c r="AA931" i="14"/>
  <c r="AC931" i="14"/>
  <c r="AD931" i="14"/>
  <c r="AE931" i="14"/>
  <c r="AF931" i="14"/>
  <c r="AG931" i="14"/>
  <c r="S932" i="14"/>
  <c r="T932" i="14"/>
  <c r="U932" i="14"/>
  <c r="V932" i="14"/>
  <c r="W932" i="14"/>
  <c r="X932" i="14"/>
  <c r="Y932" i="14"/>
  <c r="Z932" i="14"/>
  <c r="AA932" i="14"/>
  <c r="AC932" i="14"/>
  <c r="AD932" i="14"/>
  <c r="AE932" i="14"/>
  <c r="AF932" i="14"/>
  <c r="AG932" i="14"/>
  <c r="S933" i="14"/>
  <c r="T933" i="14"/>
  <c r="U933" i="14"/>
  <c r="V933" i="14"/>
  <c r="W933" i="14"/>
  <c r="X933" i="14"/>
  <c r="Y933" i="14"/>
  <c r="Z933" i="14"/>
  <c r="AA933" i="14"/>
  <c r="AC933" i="14"/>
  <c r="AD933" i="14"/>
  <c r="AE933" i="14"/>
  <c r="AF933" i="14"/>
  <c r="AG933" i="14"/>
  <c r="S934" i="14"/>
  <c r="T934" i="14"/>
  <c r="U934" i="14"/>
  <c r="V934" i="14"/>
  <c r="W934" i="14"/>
  <c r="X934" i="14"/>
  <c r="Y934" i="14"/>
  <c r="Z934" i="14"/>
  <c r="AA934" i="14"/>
  <c r="AC934" i="14"/>
  <c r="AD934" i="14"/>
  <c r="AE934" i="14"/>
  <c r="AF934" i="14"/>
  <c r="AG934" i="14"/>
  <c r="S935" i="14"/>
  <c r="T935" i="14"/>
  <c r="U935" i="14"/>
  <c r="V935" i="14"/>
  <c r="W935" i="14"/>
  <c r="X935" i="14"/>
  <c r="Y935" i="14"/>
  <c r="Z935" i="14"/>
  <c r="AA935" i="14"/>
  <c r="AC935" i="14"/>
  <c r="AD935" i="14"/>
  <c r="AE935" i="14"/>
  <c r="AF935" i="14"/>
  <c r="AG935" i="14"/>
  <c r="S936" i="14"/>
  <c r="T936" i="14"/>
  <c r="U936" i="14"/>
  <c r="V936" i="14"/>
  <c r="W936" i="14"/>
  <c r="X936" i="14"/>
  <c r="Y936" i="14"/>
  <c r="Z936" i="14"/>
  <c r="AA936" i="14"/>
  <c r="AC936" i="14"/>
  <c r="AD936" i="14"/>
  <c r="AE936" i="14"/>
  <c r="AF936" i="14"/>
  <c r="AG936" i="14"/>
  <c r="S937" i="14"/>
  <c r="T937" i="14"/>
  <c r="U937" i="14"/>
  <c r="V937" i="14"/>
  <c r="W937" i="14"/>
  <c r="X937" i="14"/>
  <c r="Y937" i="14"/>
  <c r="Z937" i="14"/>
  <c r="AA937" i="14"/>
  <c r="AC937" i="14"/>
  <c r="AD937" i="14"/>
  <c r="AE937" i="14"/>
  <c r="AF937" i="14"/>
  <c r="AG937" i="14"/>
  <c r="S938" i="14"/>
  <c r="T938" i="14"/>
  <c r="U938" i="14"/>
  <c r="V938" i="14"/>
  <c r="W938" i="14"/>
  <c r="X938" i="14"/>
  <c r="Y938" i="14"/>
  <c r="Z938" i="14"/>
  <c r="AA938" i="14"/>
  <c r="AC938" i="14"/>
  <c r="AD938" i="14"/>
  <c r="AE938" i="14"/>
  <c r="AF938" i="14"/>
  <c r="AG938" i="14"/>
  <c r="S939" i="14"/>
  <c r="T939" i="14"/>
  <c r="U939" i="14"/>
  <c r="V939" i="14"/>
  <c r="W939" i="14"/>
  <c r="X939" i="14"/>
  <c r="Y939" i="14"/>
  <c r="Z939" i="14"/>
  <c r="AA939" i="14"/>
  <c r="AC939" i="14"/>
  <c r="AD939" i="14"/>
  <c r="AE939" i="14"/>
  <c r="AF939" i="14"/>
  <c r="AG939" i="14"/>
  <c r="S940" i="14"/>
  <c r="T940" i="14"/>
  <c r="U940" i="14"/>
  <c r="V940" i="14"/>
  <c r="W940" i="14"/>
  <c r="X940" i="14"/>
  <c r="Y940" i="14"/>
  <c r="Z940" i="14"/>
  <c r="AA940" i="14"/>
  <c r="AC940" i="14"/>
  <c r="AD940" i="14"/>
  <c r="AE940" i="14"/>
  <c r="AF940" i="14"/>
  <c r="AG940" i="14"/>
  <c r="S941" i="14"/>
  <c r="T941" i="14"/>
  <c r="U941" i="14"/>
  <c r="V941" i="14"/>
  <c r="W941" i="14"/>
  <c r="X941" i="14"/>
  <c r="Y941" i="14"/>
  <c r="Z941" i="14"/>
  <c r="AA941" i="14"/>
  <c r="AC941" i="14"/>
  <c r="AD941" i="14"/>
  <c r="AE941" i="14"/>
  <c r="AF941" i="14"/>
  <c r="AG941" i="14"/>
  <c r="S942" i="14"/>
  <c r="T942" i="14"/>
  <c r="U942" i="14"/>
  <c r="V942" i="14"/>
  <c r="W942" i="14"/>
  <c r="X942" i="14"/>
  <c r="Y942" i="14"/>
  <c r="Z942" i="14"/>
  <c r="AA942" i="14"/>
  <c r="AC942" i="14"/>
  <c r="AD942" i="14"/>
  <c r="AE942" i="14"/>
  <c r="AF942" i="14"/>
  <c r="AG942" i="14"/>
  <c r="S943" i="14"/>
  <c r="T943" i="14"/>
  <c r="U943" i="14"/>
  <c r="V943" i="14"/>
  <c r="W943" i="14"/>
  <c r="X943" i="14"/>
  <c r="Y943" i="14"/>
  <c r="Z943" i="14"/>
  <c r="AA943" i="14"/>
  <c r="AC943" i="14"/>
  <c r="AD943" i="14"/>
  <c r="AE943" i="14"/>
  <c r="AF943" i="14"/>
  <c r="AG943" i="14"/>
  <c r="S944" i="14"/>
  <c r="T944" i="14"/>
  <c r="U944" i="14"/>
  <c r="V944" i="14"/>
  <c r="W944" i="14"/>
  <c r="X944" i="14"/>
  <c r="Y944" i="14"/>
  <c r="Z944" i="14"/>
  <c r="AA944" i="14"/>
  <c r="AC944" i="14"/>
  <c r="AD944" i="14"/>
  <c r="AE944" i="14"/>
  <c r="AF944" i="14"/>
  <c r="AG944" i="14"/>
  <c r="S945" i="14"/>
  <c r="T945" i="14"/>
  <c r="U945" i="14"/>
  <c r="V945" i="14"/>
  <c r="W945" i="14"/>
  <c r="X945" i="14"/>
  <c r="Y945" i="14"/>
  <c r="Z945" i="14"/>
  <c r="AA945" i="14"/>
  <c r="AC945" i="14"/>
  <c r="AD945" i="14"/>
  <c r="AE945" i="14"/>
  <c r="AF945" i="14"/>
  <c r="AG945" i="14"/>
  <c r="S946" i="14"/>
  <c r="T946" i="14"/>
  <c r="U946" i="14"/>
  <c r="V946" i="14"/>
  <c r="W946" i="14"/>
  <c r="X946" i="14"/>
  <c r="Y946" i="14"/>
  <c r="Z946" i="14"/>
  <c r="AA946" i="14"/>
  <c r="AC946" i="14"/>
  <c r="AD946" i="14"/>
  <c r="AE946" i="14"/>
  <c r="AF946" i="14"/>
  <c r="AG946" i="14"/>
  <c r="S947" i="14"/>
  <c r="T947" i="14"/>
  <c r="U947" i="14"/>
  <c r="V947" i="14"/>
  <c r="W947" i="14"/>
  <c r="X947" i="14"/>
  <c r="Y947" i="14"/>
  <c r="Z947" i="14"/>
  <c r="AA947" i="14"/>
  <c r="AC947" i="14"/>
  <c r="AD947" i="14"/>
  <c r="AE947" i="14"/>
  <c r="AF947" i="14"/>
  <c r="AG947" i="14"/>
  <c r="S948" i="14"/>
  <c r="T948" i="14"/>
  <c r="U948" i="14"/>
  <c r="V948" i="14"/>
  <c r="W948" i="14"/>
  <c r="X948" i="14"/>
  <c r="Y948" i="14"/>
  <c r="Z948" i="14"/>
  <c r="AA948" i="14"/>
  <c r="AC948" i="14"/>
  <c r="AD948" i="14"/>
  <c r="AE948" i="14"/>
  <c r="AF948" i="14"/>
  <c r="AG948" i="14"/>
  <c r="S949" i="14"/>
  <c r="T949" i="14"/>
  <c r="U949" i="14"/>
  <c r="V949" i="14"/>
  <c r="W949" i="14"/>
  <c r="X949" i="14"/>
  <c r="Y949" i="14"/>
  <c r="Z949" i="14"/>
  <c r="AA949" i="14"/>
  <c r="AC949" i="14"/>
  <c r="AD949" i="14"/>
  <c r="AE949" i="14"/>
  <c r="AF949" i="14"/>
  <c r="AG949" i="14"/>
  <c r="S950" i="14"/>
  <c r="T950" i="14"/>
  <c r="U950" i="14"/>
  <c r="V950" i="14"/>
  <c r="W950" i="14"/>
  <c r="X950" i="14"/>
  <c r="Y950" i="14"/>
  <c r="Z950" i="14"/>
  <c r="AA950" i="14"/>
  <c r="AC950" i="14"/>
  <c r="AD950" i="14"/>
  <c r="AE950" i="14"/>
  <c r="AF950" i="14"/>
  <c r="AG950" i="14"/>
  <c r="S951" i="14"/>
  <c r="T951" i="14"/>
  <c r="U951" i="14"/>
  <c r="V951" i="14"/>
  <c r="W951" i="14"/>
  <c r="X951" i="14"/>
  <c r="Y951" i="14"/>
  <c r="Z951" i="14"/>
  <c r="AA951" i="14"/>
  <c r="AC951" i="14"/>
  <c r="AD951" i="14"/>
  <c r="AE951" i="14"/>
  <c r="AF951" i="14"/>
  <c r="AG951" i="14"/>
  <c r="S952" i="14"/>
  <c r="T952" i="14"/>
  <c r="U952" i="14"/>
  <c r="V952" i="14"/>
  <c r="W952" i="14"/>
  <c r="X952" i="14"/>
  <c r="Y952" i="14"/>
  <c r="Z952" i="14"/>
  <c r="AA952" i="14"/>
  <c r="AC952" i="14"/>
  <c r="AD952" i="14"/>
  <c r="AE952" i="14"/>
  <c r="AF952" i="14"/>
  <c r="AG952" i="14"/>
  <c r="S953" i="14"/>
  <c r="T953" i="14"/>
  <c r="U953" i="14"/>
  <c r="V953" i="14"/>
  <c r="W953" i="14"/>
  <c r="X953" i="14"/>
  <c r="Y953" i="14"/>
  <c r="Z953" i="14"/>
  <c r="AA953" i="14"/>
  <c r="AC953" i="14"/>
  <c r="AD953" i="14"/>
  <c r="AE953" i="14"/>
  <c r="AF953" i="14"/>
  <c r="AG953" i="14"/>
  <c r="S954" i="14"/>
  <c r="T954" i="14"/>
  <c r="U954" i="14"/>
  <c r="V954" i="14"/>
  <c r="W954" i="14"/>
  <c r="X954" i="14"/>
  <c r="Y954" i="14"/>
  <c r="Z954" i="14"/>
  <c r="AA954" i="14"/>
  <c r="AC954" i="14"/>
  <c r="AD954" i="14"/>
  <c r="AE954" i="14"/>
  <c r="AF954" i="14"/>
  <c r="AG954" i="14"/>
  <c r="S955" i="14"/>
  <c r="T955" i="14"/>
  <c r="U955" i="14"/>
  <c r="V955" i="14"/>
  <c r="W955" i="14"/>
  <c r="X955" i="14"/>
  <c r="Y955" i="14"/>
  <c r="Z955" i="14"/>
  <c r="AA955" i="14"/>
  <c r="AC955" i="14"/>
  <c r="AD955" i="14"/>
  <c r="AE955" i="14"/>
  <c r="AF955" i="14"/>
  <c r="AG955" i="14"/>
  <c r="S956" i="14"/>
  <c r="T956" i="14"/>
  <c r="U956" i="14"/>
  <c r="V956" i="14"/>
  <c r="W956" i="14"/>
  <c r="X956" i="14"/>
  <c r="Y956" i="14"/>
  <c r="Z956" i="14"/>
  <c r="AA956" i="14"/>
  <c r="AC956" i="14"/>
  <c r="AD956" i="14"/>
  <c r="AE956" i="14"/>
  <c r="AF956" i="14"/>
  <c r="AG956" i="14"/>
  <c r="S957" i="14"/>
  <c r="T957" i="14"/>
  <c r="U957" i="14"/>
  <c r="V957" i="14"/>
  <c r="W957" i="14"/>
  <c r="X957" i="14"/>
  <c r="Y957" i="14"/>
  <c r="Z957" i="14"/>
  <c r="AA957" i="14"/>
  <c r="AC957" i="14"/>
  <c r="AD957" i="14"/>
  <c r="AE957" i="14"/>
  <c r="AF957" i="14"/>
  <c r="AG957" i="14"/>
  <c r="S958" i="14"/>
  <c r="T958" i="14"/>
  <c r="U958" i="14"/>
  <c r="V958" i="14"/>
  <c r="W958" i="14"/>
  <c r="X958" i="14"/>
  <c r="Y958" i="14"/>
  <c r="Z958" i="14"/>
  <c r="AA958" i="14"/>
  <c r="AC958" i="14"/>
  <c r="AD958" i="14"/>
  <c r="AE958" i="14"/>
  <c r="AF958" i="14"/>
  <c r="AG958" i="14"/>
  <c r="S959" i="14"/>
  <c r="T959" i="14"/>
  <c r="U959" i="14"/>
  <c r="V959" i="14"/>
  <c r="W959" i="14"/>
  <c r="X959" i="14"/>
  <c r="Y959" i="14"/>
  <c r="Z959" i="14"/>
  <c r="AA959" i="14"/>
  <c r="AC959" i="14"/>
  <c r="AD959" i="14"/>
  <c r="AE959" i="14"/>
  <c r="AF959" i="14"/>
  <c r="AG959" i="14"/>
  <c r="S960" i="14"/>
  <c r="T960" i="14"/>
  <c r="U960" i="14"/>
  <c r="V960" i="14"/>
  <c r="W960" i="14"/>
  <c r="X960" i="14"/>
  <c r="Y960" i="14"/>
  <c r="Z960" i="14"/>
  <c r="AA960" i="14"/>
  <c r="AC960" i="14"/>
  <c r="AD960" i="14"/>
  <c r="AE960" i="14"/>
  <c r="AF960" i="14"/>
  <c r="AG960" i="14"/>
  <c r="S961" i="14"/>
  <c r="T961" i="14"/>
  <c r="U961" i="14"/>
  <c r="V961" i="14"/>
  <c r="W961" i="14"/>
  <c r="X961" i="14"/>
  <c r="Y961" i="14"/>
  <c r="Z961" i="14"/>
  <c r="AA961" i="14"/>
  <c r="AC961" i="14"/>
  <c r="AD961" i="14"/>
  <c r="AE961" i="14"/>
  <c r="AF961" i="14"/>
  <c r="AG961" i="14"/>
  <c r="S962" i="14"/>
  <c r="T962" i="14"/>
  <c r="U962" i="14"/>
  <c r="V962" i="14"/>
  <c r="W962" i="14"/>
  <c r="X962" i="14"/>
  <c r="Y962" i="14"/>
  <c r="Z962" i="14"/>
  <c r="AA962" i="14"/>
  <c r="AC962" i="14"/>
  <c r="AD962" i="14"/>
  <c r="AE962" i="14"/>
  <c r="AF962" i="14"/>
  <c r="AG962" i="14"/>
  <c r="S963" i="14"/>
  <c r="T963" i="14"/>
  <c r="U963" i="14"/>
  <c r="V963" i="14"/>
  <c r="W963" i="14"/>
  <c r="X963" i="14"/>
  <c r="Y963" i="14"/>
  <c r="Z963" i="14"/>
  <c r="AA963" i="14"/>
  <c r="AC963" i="14"/>
  <c r="AD963" i="14"/>
  <c r="AE963" i="14"/>
  <c r="AF963" i="14"/>
  <c r="AG963" i="14"/>
  <c r="S964" i="14"/>
  <c r="T964" i="14"/>
  <c r="U964" i="14"/>
  <c r="V964" i="14"/>
  <c r="W964" i="14"/>
  <c r="X964" i="14"/>
  <c r="Y964" i="14"/>
  <c r="Z964" i="14"/>
  <c r="AA964" i="14"/>
  <c r="AC964" i="14"/>
  <c r="AD964" i="14"/>
  <c r="AE964" i="14"/>
  <c r="AF964" i="14"/>
  <c r="AG964" i="14"/>
  <c r="S965" i="14"/>
  <c r="T965" i="14"/>
  <c r="U965" i="14"/>
  <c r="V965" i="14"/>
  <c r="W965" i="14"/>
  <c r="X965" i="14"/>
  <c r="Y965" i="14"/>
  <c r="Z965" i="14"/>
  <c r="AA965" i="14"/>
  <c r="AC965" i="14"/>
  <c r="AD965" i="14"/>
  <c r="AE965" i="14"/>
  <c r="AF965" i="14"/>
  <c r="AG965" i="14"/>
  <c r="S966" i="14"/>
  <c r="T966" i="14"/>
  <c r="U966" i="14"/>
  <c r="V966" i="14"/>
  <c r="W966" i="14"/>
  <c r="X966" i="14"/>
  <c r="Y966" i="14"/>
  <c r="Z966" i="14"/>
  <c r="AA966" i="14"/>
  <c r="AC966" i="14"/>
  <c r="AD966" i="14"/>
  <c r="AE966" i="14"/>
  <c r="AF966" i="14"/>
  <c r="AG966" i="14"/>
  <c r="S967" i="14"/>
  <c r="T967" i="14"/>
  <c r="U967" i="14"/>
  <c r="V967" i="14"/>
  <c r="W967" i="14"/>
  <c r="X967" i="14"/>
  <c r="Y967" i="14"/>
  <c r="Z967" i="14"/>
  <c r="AA967" i="14"/>
  <c r="AC967" i="14"/>
  <c r="AD967" i="14"/>
  <c r="AE967" i="14"/>
  <c r="AF967" i="14"/>
  <c r="AG967" i="14"/>
  <c r="S968" i="14"/>
  <c r="T968" i="14"/>
  <c r="U968" i="14"/>
  <c r="V968" i="14"/>
  <c r="W968" i="14"/>
  <c r="X968" i="14"/>
  <c r="Y968" i="14"/>
  <c r="Z968" i="14"/>
  <c r="AA968" i="14"/>
  <c r="AC968" i="14"/>
  <c r="AD968" i="14"/>
  <c r="AE968" i="14"/>
  <c r="AF968" i="14"/>
  <c r="AG968" i="14"/>
  <c r="S969" i="14"/>
  <c r="T969" i="14"/>
  <c r="U969" i="14"/>
  <c r="V969" i="14"/>
  <c r="W969" i="14"/>
  <c r="X969" i="14"/>
  <c r="Y969" i="14"/>
  <c r="Z969" i="14"/>
  <c r="AA969" i="14"/>
  <c r="AC969" i="14"/>
  <c r="AD969" i="14"/>
  <c r="AE969" i="14"/>
  <c r="AF969" i="14"/>
  <c r="AG969" i="14"/>
  <c r="S970" i="14"/>
  <c r="T970" i="14"/>
  <c r="U970" i="14"/>
  <c r="V970" i="14"/>
  <c r="W970" i="14"/>
  <c r="X970" i="14"/>
  <c r="Y970" i="14"/>
  <c r="Z970" i="14"/>
  <c r="AA970" i="14"/>
  <c r="AC970" i="14"/>
  <c r="AD970" i="14"/>
  <c r="AE970" i="14"/>
  <c r="AF970" i="14"/>
  <c r="AG970" i="14"/>
  <c r="S971" i="14"/>
  <c r="T971" i="14"/>
  <c r="U971" i="14"/>
  <c r="V971" i="14"/>
  <c r="W971" i="14"/>
  <c r="X971" i="14"/>
  <c r="Y971" i="14"/>
  <c r="Z971" i="14"/>
  <c r="AA971" i="14"/>
  <c r="AC971" i="14"/>
  <c r="AD971" i="14"/>
  <c r="AE971" i="14"/>
  <c r="AF971" i="14"/>
  <c r="AG971" i="14"/>
  <c r="S972" i="14"/>
  <c r="T972" i="14"/>
  <c r="U972" i="14"/>
  <c r="V972" i="14"/>
  <c r="W972" i="14"/>
  <c r="X972" i="14"/>
  <c r="Y972" i="14"/>
  <c r="Z972" i="14"/>
  <c r="AA972" i="14"/>
  <c r="AC972" i="14"/>
  <c r="AD972" i="14"/>
  <c r="AE972" i="14"/>
  <c r="AF972" i="14"/>
  <c r="AG972" i="14"/>
  <c r="S973" i="14"/>
  <c r="T973" i="14"/>
  <c r="U973" i="14"/>
  <c r="V973" i="14"/>
  <c r="W973" i="14"/>
  <c r="X973" i="14"/>
  <c r="Y973" i="14"/>
  <c r="Z973" i="14"/>
  <c r="AA973" i="14"/>
  <c r="AC973" i="14"/>
  <c r="AD973" i="14"/>
  <c r="AE973" i="14"/>
  <c r="AF973" i="14"/>
  <c r="AG973" i="14"/>
  <c r="S974" i="14"/>
  <c r="T974" i="14"/>
  <c r="U974" i="14"/>
  <c r="V974" i="14"/>
  <c r="W974" i="14"/>
  <c r="X974" i="14"/>
  <c r="Y974" i="14"/>
  <c r="Z974" i="14"/>
  <c r="AA974" i="14"/>
  <c r="AC974" i="14"/>
  <c r="AD974" i="14"/>
  <c r="AE974" i="14"/>
  <c r="AF974" i="14"/>
  <c r="AG974" i="14"/>
  <c r="S975" i="14"/>
  <c r="T975" i="14"/>
  <c r="U975" i="14"/>
  <c r="V975" i="14"/>
  <c r="W975" i="14"/>
  <c r="X975" i="14"/>
  <c r="Y975" i="14"/>
  <c r="Z975" i="14"/>
  <c r="AA975" i="14"/>
  <c r="AC975" i="14"/>
  <c r="AD975" i="14"/>
  <c r="AE975" i="14"/>
  <c r="AF975" i="14"/>
  <c r="AG975" i="14"/>
  <c r="S976" i="14"/>
  <c r="T976" i="14"/>
  <c r="U976" i="14"/>
  <c r="V976" i="14"/>
  <c r="W976" i="14"/>
  <c r="X976" i="14"/>
  <c r="Y976" i="14"/>
  <c r="Z976" i="14"/>
  <c r="AA976" i="14"/>
  <c r="AC976" i="14"/>
  <c r="AD976" i="14"/>
  <c r="AE976" i="14"/>
  <c r="AF976" i="14"/>
  <c r="AG976" i="14"/>
  <c r="S977" i="14"/>
  <c r="T977" i="14"/>
  <c r="U977" i="14"/>
  <c r="V977" i="14"/>
  <c r="W977" i="14"/>
  <c r="X977" i="14"/>
  <c r="Y977" i="14"/>
  <c r="Z977" i="14"/>
  <c r="AA977" i="14"/>
  <c r="AC977" i="14"/>
  <c r="AD977" i="14"/>
  <c r="AE977" i="14"/>
  <c r="AF977" i="14"/>
  <c r="AG977" i="14"/>
  <c r="S978" i="14"/>
  <c r="T978" i="14"/>
  <c r="U978" i="14"/>
  <c r="V978" i="14"/>
  <c r="W978" i="14"/>
  <c r="X978" i="14"/>
  <c r="Y978" i="14"/>
  <c r="Z978" i="14"/>
  <c r="AA978" i="14"/>
  <c r="AC978" i="14"/>
  <c r="AD978" i="14"/>
  <c r="AE978" i="14"/>
  <c r="AF978" i="14"/>
  <c r="AG978" i="14"/>
  <c r="S979" i="14"/>
  <c r="T979" i="14"/>
  <c r="U979" i="14"/>
  <c r="V979" i="14"/>
  <c r="W979" i="14"/>
  <c r="X979" i="14"/>
  <c r="Y979" i="14"/>
  <c r="Z979" i="14"/>
  <c r="AA979" i="14"/>
  <c r="AC979" i="14"/>
  <c r="AD979" i="14"/>
  <c r="AE979" i="14"/>
  <c r="AF979" i="14"/>
  <c r="AG979" i="14"/>
  <c r="S980" i="14"/>
  <c r="T980" i="14"/>
  <c r="U980" i="14"/>
  <c r="V980" i="14"/>
  <c r="W980" i="14"/>
  <c r="X980" i="14"/>
  <c r="Y980" i="14"/>
  <c r="Z980" i="14"/>
  <c r="AA980" i="14"/>
  <c r="AC980" i="14"/>
  <c r="AD980" i="14"/>
  <c r="AE980" i="14"/>
  <c r="AF980" i="14"/>
  <c r="AG980" i="14"/>
  <c r="S981" i="14"/>
  <c r="T981" i="14"/>
  <c r="U981" i="14"/>
  <c r="V981" i="14"/>
  <c r="W981" i="14"/>
  <c r="X981" i="14"/>
  <c r="Y981" i="14"/>
  <c r="Z981" i="14"/>
  <c r="AA981" i="14"/>
  <c r="AC981" i="14"/>
  <c r="AD981" i="14"/>
  <c r="AE981" i="14"/>
  <c r="AF981" i="14"/>
  <c r="AG981" i="14"/>
  <c r="S982" i="14"/>
  <c r="T982" i="14"/>
  <c r="U982" i="14"/>
  <c r="V982" i="14"/>
  <c r="W982" i="14"/>
  <c r="X982" i="14"/>
  <c r="Y982" i="14"/>
  <c r="Z982" i="14"/>
  <c r="AA982" i="14"/>
  <c r="AC982" i="14"/>
  <c r="AD982" i="14"/>
  <c r="AE982" i="14"/>
  <c r="AF982" i="14"/>
  <c r="AG982" i="14"/>
  <c r="S983" i="14"/>
  <c r="T983" i="14"/>
  <c r="U983" i="14"/>
  <c r="V983" i="14"/>
  <c r="W983" i="14"/>
  <c r="X983" i="14"/>
  <c r="Y983" i="14"/>
  <c r="Z983" i="14"/>
  <c r="AA983" i="14"/>
  <c r="AC983" i="14"/>
  <c r="AD983" i="14"/>
  <c r="AE983" i="14"/>
  <c r="AF983" i="14"/>
  <c r="AG983" i="14"/>
  <c r="S984" i="14"/>
  <c r="T984" i="14"/>
  <c r="U984" i="14"/>
  <c r="V984" i="14"/>
  <c r="W984" i="14"/>
  <c r="X984" i="14"/>
  <c r="Y984" i="14"/>
  <c r="Z984" i="14"/>
  <c r="AA984" i="14"/>
  <c r="AC984" i="14"/>
  <c r="AD984" i="14"/>
  <c r="AE984" i="14"/>
  <c r="AF984" i="14"/>
  <c r="AG984" i="14"/>
  <c r="S985" i="14"/>
  <c r="T985" i="14"/>
  <c r="U985" i="14"/>
  <c r="V985" i="14"/>
  <c r="W985" i="14"/>
  <c r="X985" i="14"/>
  <c r="Y985" i="14"/>
  <c r="Z985" i="14"/>
  <c r="AA985" i="14"/>
  <c r="AC985" i="14"/>
  <c r="AD985" i="14"/>
  <c r="AE985" i="14"/>
  <c r="AF985" i="14"/>
  <c r="AG985" i="14"/>
  <c r="S986" i="14"/>
  <c r="T986" i="14"/>
  <c r="U986" i="14"/>
  <c r="V986" i="14"/>
  <c r="W986" i="14"/>
  <c r="X986" i="14"/>
  <c r="Y986" i="14"/>
  <c r="Z986" i="14"/>
  <c r="AA986" i="14"/>
  <c r="AC986" i="14"/>
  <c r="AD986" i="14"/>
  <c r="AE986" i="14"/>
  <c r="AF986" i="14"/>
  <c r="AG986" i="14"/>
  <c r="S987" i="14"/>
  <c r="T987" i="14"/>
  <c r="U987" i="14"/>
  <c r="V987" i="14"/>
  <c r="W987" i="14"/>
  <c r="X987" i="14"/>
  <c r="Y987" i="14"/>
  <c r="Z987" i="14"/>
  <c r="AA987" i="14"/>
  <c r="AC987" i="14"/>
  <c r="AD987" i="14"/>
  <c r="AE987" i="14"/>
  <c r="AF987" i="14"/>
  <c r="AG987" i="14"/>
  <c r="S988" i="14"/>
  <c r="T988" i="14"/>
  <c r="U988" i="14"/>
  <c r="V988" i="14"/>
  <c r="W988" i="14"/>
  <c r="X988" i="14"/>
  <c r="Y988" i="14"/>
  <c r="Z988" i="14"/>
  <c r="AA988" i="14"/>
  <c r="AC988" i="14"/>
  <c r="AD988" i="14"/>
  <c r="AE988" i="14"/>
  <c r="AF988" i="14"/>
  <c r="AG988" i="14"/>
  <c r="S989" i="14"/>
  <c r="T989" i="14"/>
  <c r="U989" i="14"/>
  <c r="V989" i="14"/>
  <c r="W989" i="14"/>
  <c r="X989" i="14"/>
  <c r="Y989" i="14"/>
  <c r="Z989" i="14"/>
  <c r="AA989" i="14"/>
  <c r="AC989" i="14"/>
  <c r="AD989" i="14"/>
  <c r="AE989" i="14"/>
  <c r="AF989" i="14"/>
  <c r="AG989" i="14"/>
  <c r="S990" i="14"/>
  <c r="T990" i="14"/>
  <c r="U990" i="14"/>
  <c r="V990" i="14"/>
  <c r="W990" i="14"/>
  <c r="X990" i="14"/>
  <c r="Y990" i="14"/>
  <c r="Z990" i="14"/>
  <c r="AA990" i="14"/>
  <c r="AC990" i="14"/>
  <c r="AD990" i="14"/>
  <c r="AE990" i="14"/>
  <c r="AF990" i="14"/>
  <c r="AG990" i="14"/>
  <c r="S991" i="14"/>
  <c r="T991" i="14"/>
  <c r="U991" i="14"/>
  <c r="V991" i="14"/>
  <c r="W991" i="14"/>
  <c r="X991" i="14"/>
  <c r="Y991" i="14"/>
  <c r="Z991" i="14"/>
  <c r="AA991" i="14"/>
  <c r="AC991" i="14"/>
  <c r="AD991" i="14"/>
  <c r="AE991" i="14"/>
  <c r="AF991" i="14"/>
  <c r="AG991" i="14"/>
  <c r="S992" i="14"/>
  <c r="T992" i="14"/>
  <c r="U992" i="14"/>
  <c r="V992" i="14"/>
  <c r="W992" i="14"/>
  <c r="X992" i="14"/>
  <c r="Y992" i="14"/>
  <c r="Z992" i="14"/>
  <c r="AA992" i="14"/>
  <c r="AC992" i="14"/>
  <c r="AD992" i="14"/>
  <c r="AE992" i="14"/>
  <c r="AF992" i="14"/>
  <c r="AG992" i="14"/>
  <c r="S993" i="14"/>
  <c r="T993" i="14"/>
  <c r="U993" i="14"/>
  <c r="V993" i="14"/>
  <c r="W993" i="14"/>
  <c r="X993" i="14"/>
  <c r="Y993" i="14"/>
  <c r="Z993" i="14"/>
  <c r="AA993" i="14"/>
  <c r="AC993" i="14"/>
  <c r="AD993" i="14"/>
  <c r="AE993" i="14"/>
  <c r="AF993" i="14"/>
  <c r="AG993" i="14"/>
  <c r="S994" i="14"/>
  <c r="T994" i="14"/>
  <c r="U994" i="14"/>
  <c r="V994" i="14"/>
  <c r="W994" i="14"/>
  <c r="X994" i="14"/>
  <c r="Y994" i="14"/>
  <c r="Z994" i="14"/>
  <c r="AA994" i="14"/>
  <c r="AC994" i="14"/>
  <c r="AD994" i="14"/>
  <c r="AE994" i="14"/>
  <c r="AF994" i="14"/>
  <c r="AG994" i="14"/>
  <c r="S995" i="14"/>
  <c r="T995" i="14"/>
  <c r="U995" i="14"/>
  <c r="V995" i="14"/>
  <c r="W995" i="14"/>
  <c r="X995" i="14"/>
  <c r="Y995" i="14"/>
  <c r="Z995" i="14"/>
  <c r="AA995" i="14"/>
  <c r="AC995" i="14"/>
  <c r="AD995" i="14"/>
  <c r="AE995" i="14"/>
  <c r="AF995" i="14"/>
  <c r="AG995" i="14"/>
  <c r="S996" i="14"/>
  <c r="T996" i="14"/>
  <c r="U996" i="14"/>
  <c r="V996" i="14"/>
  <c r="W996" i="14"/>
  <c r="X996" i="14"/>
  <c r="Y996" i="14"/>
  <c r="Z996" i="14"/>
  <c r="AA996" i="14"/>
  <c r="AC996" i="14"/>
  <c r="AD996" i="14"/>
  <c r="AE996" i="14"/>
  <c r="AF996" i="14"/>
  <c r="AG996" i="14"/>
  <c r="S997" i="14"/>
  <c r="T997" i="14"/>
  <c r="U997" i="14"/>
  <c r="V997" i="14"/>
  <c r="W997" i="14"/>
  <c r="X997" i="14"/>
  <c r="Y997" i="14"/>
  <c r="Z997" i="14"/>
  <c r="AA997" i="14"/>
  <c r="AC997" i="14"/>
  <c r="AD997" i="14"/>
  <c r="AE997" i="14"/>
  <c r="AF997" i="14"/>
  <c r="AG997" i="14"/>
  <c r="S998" i="14"/>
  <c r="T998" i="14"/>
  <c r="U998" i="14"/>
  <c r="V998" i="14"/>
  <c r="W998" i="14"/>
  <c r="X998" i="14"/>
  <c r="Y998" i="14"/>
  <c r="Z998" i="14"/>
  <c r="AA998" i="14"/>
  <c r="AC998" i="14"/>
  <c r="AD998" i="14"/>
  <c r="AE998" i="14"/>
  <c r="AF998" i="14"/>
  <c r="AG998" i="14"/>
  <c r="S999" i="14"/>
  <c r="T999" i="14"/>
  <c r="U999" i="14"/>
  <c r="V999" i="14"/>
  <c r="W999" i="14"/>
  <c r="X999" i="14"/>
  <c r="Y999" i="14"/>
  <c r="Z999" i="14"/>
  <c r="AA999" i="14"/>
  <c r="AC999" i="14"/>
  <c r="AD999" i="14"/>
  <c r="AE999" i="14"/>
  <c r="AF999" i="14"/>
  <c r="AG999" i="14"/>
  <c r="S1000" i="14"/>
  <c r="T1000" i="14"/>
  <c r="U1000" i="14"/>
  <c r="V1000" i="14"/>
  <c r="W1000" i="14"/>
  <c r="X1000" i="14"/>
  <c r="Y1000" i="14"/>
  <c r="Z1000" i="14"/>
  <c r="AA1000" i="14"/>
  <c r="AC1000" i="14"/>
  <c r="AD1000" i="14"/>
  <c r="AE1000" i="14"/>
  <c r="AF1000" i="14"/>
  <c r="AG1000" i="14"/>
  <c r="S1001" i="14"/>
  <c r="T1001" i="14"/>
  <c r="U1001" i="14"/>
  <c r="V1001" i="14"/>
  <c r="W1001" i="14"/>
  <c r="X1001" i="14"/>
  <c r="Y1001" i="14"/>
  <c r="Z1001" i="14"/>
  <c r="AA1001" i="14"/>
  <c r="AC1001" i="14"/>
  <c r="AD1001" i="14"/>
  <c r="AE1001" i="14"/>
  <c r="AF1001" i="14"/>
  <c r="AG1001" i="14"/>
  <c r="S1002" i="14"/>
  <c r="T1002" i="14"/>
  <c r="U1002" i="14"/>
  <c r="V1002" i="14"/>
  <c r="W1002" i="14"/>
  <c r="X1002" i="14"/>
  <c r="Y1002" i="14"/>
  <c r="Z1002" i="14"/>
  <c r="AA1002" i="14"/>
  <c r="AC1002" i="14"/>
  <c r="AD1002" i="14"/>
  <c r="AE1002" i="14"/>
  <c r="AF1002" i="14"/>
  <c r="AG1002" i="14"/>
  <c r="S1003" i="14"/>
  <c r="T1003" i="14"/>
  <c r="U1003" i="14"/>
  <c r="V1003" i="14"/>
  <c r="W1003" i="14"/>
  <c r="X1003" i="14"/>
  <c r="Y1003" i="14"/>
  <c r="Z1003" i="14"/>
  <c r="AA1003" i="14"/>
  <c r="AC1003" i="14"/>
  <c r="AD1003" i="14"/>
  <c r="AE1003" i="14"/>
  <c r="AF1003" i="14"/>
  <c r="AG1003" i="14"/>
  <c r="S1004" i="14"/>
  <c r="T1004" i="14"/>
  <c r="U1004" i="14"/>
  <c r="V1004" i="14"/>
  <c r="W1004" i="14"/>
  <c r="X1004" i="14"/>
  <c r="Y1004" i="14"/>
  <c r="Z1004" i="14"/>
  <c r="AA1004" i="14"/>
  <c r="AC1004" i="14"/>
  <c r="AD1004" i="14"/>
  <c r="AE1004" i="14"/>
  <c r="AF1004" i="14"/>
  <c r="AG1004" i="14"/>
  <c r="S1005" i="14"/>
  <c r="T1005" i="14"/>
  <c r="U1005" i="14"/>
  <c r="V1005" i="14"/>
  <c r="W1005" i="14"/>
  <c r="X1005" i="14"/>
  <c r="Y1005" i="14"/>
  <c r="Z1005" i="14"/>
  <c r="AA1005" i="14"/>
  <c r="AC1005" i="14"/>
  <c r="AD1005" i="14"/>
  <c r="AE1005" i="14"/>
  <c r="AF1005" i="14"/>
  <c r="AG1005" i="14"/>
  <c r="S1006" i="14"/>
  <c r="T1006" i="14"/>
  <c r="U1006" i="14"/>
  <c r="V1006" i="14"/>
  <c r="W1006" i="14"/>
  <c r="X1006" i="14"/>
  <c r="Y1006" i="14"/>
  <c r="Z1006" i="14"/>
  <c r="AA1006" i="14"/>
  <c r="AC1006" i="14"/>
  <c r="AD1006" i="14"/>
  <c r="AE1006" i="14"/>
  <c r="AF1006" i="14"/>
  <c r="AG1006" i="14"/>
  <c r="S1007" i="14"/>
  <c r="T1007" i="14"/>
  <c r="U1007" i="14"/>
  <c r="V1007" i="14"/>
  <c r="W1007" i="14"/>
  <c r="X1007" i="14"/>
  <c r="Y1007" i="14"/>
  <c r="Z1007" i="14"/>
  <c r="AA1007" i="14"/>
  <c r="AC1007" i="14"/>
  <c r="AD1007" i="14"/>
  <c r="AE1007" i="14"/>
  <c r="AF1007" i="14"/>
  <c r="AG1007" i="14"/>
  <c r="S1008" i="14"/>
  <c r="T1008" i="14"/>
  <c r="U1008" i="14"/>
  <c r="V1008" i="14"/>
  <c r="W1008" i="14"/>
  <c r="X1008" i="14"/>
  <c r="Y1008" i="14"/>
  <c r="Z1008" i="14"/>
  <c r="AA1008" i="14"/>
  <c r="AC1008" i="14"/>
  <c r="AD1008" i="14"/>
  <c r="AE1008" i="14"/>
  <c r="AF1008" i="14"/>
  <c r="AG1008" i="14"/>
  <c r="S1009" i="14"/>
  <c r="T1009" i="14"/>
  <c r="U1009" i="14"/>
  <c r="V1009" i="14"/>
  <c r="W1009" i="14"/>
  <c r="X1009" i="14"/>
  <c r="Y1009" i="14"/>
  <c r="Z1009" i="14"/>
  <c r="AA1009" i="14"/>
  <c r="AC1009" i="14"/>
  <c r="AD1009" i="14"/>
  <c r="AE1009" i="14"/>
  <c r="AF1009" i="14"/>
  <c r="AG1009" i="14"/>
  <c r="S1010" i="14"/>
  <c r="T1010" i="14"/>
  <c r="U1010" i="14"/>
  <c r="V1010" i="14"/>
  <c r="W1010" i="14"/>
  <c r="X1010" i="14"/>
  <c r="Y1010" i="14"/>
  <c r="Z1010" i="14"/>
  <c r="AA1010" i="14"/>
  <c r="AC1010" i="14"/>
  <c r="AD1010" i="14"/>
  <c r="AE1010" i="14"/>
  <c r="AF1010" i="14"/>
  <c r="AG1010" i="14"/>
  <c r="S1011" i="14"/>
  <c r="T1011" i="14"/>
  <c r="U1011" i="14"/>
  <c r="V1011" i="14"/>
  <c r="W1011" i="14"/>
  <c r="X1011" i="14"/>
  <c r="Y1011" i="14"/>
  <c r="Z1011" i="14"/>
  <c r="AA1011" i="14"/>
  <c r="AC1011" i="14"/>
  <c r="AD1011" i="14"/>
  <c r="AE1011" i="14"/>
  <c r="AF1011" i="14"/>
  <c r="AG1011" i="14"/>
  <c r="S1012" i="14"/>
  <c r="T1012" i="14"/>
  <c r="U1012" i="14"/>
  <c r="V1012" i="14"/>
  <c r="W1012" i="14"/>
  <c r="X1012" i="14"/>
  <c r="Y1012" i="14"/>
  <c r="Z1012" i="14"/>
  <c r="AA1012" i="14"/>
  <c r="AC1012" i="14"/>
  <c r="AD1012" i="14"/>
  <c r="AE1012" i="14"/>
  <c r="AF1012" i="14"/>
  <c r="AG1012" i="14"/>
  <c r="S1013" i="14"/>
  <c r="T1013" i="14"/>
  <c r="U1013" i="14"/>
  <c r="V1013" i="14"/>
  <c r="W1013" i="14"/>
  <c r="X1013" i="14"/>
  <c r="Y1013" i="14"/>
  <c r="Z1013" i="14"/>
  <c r="AA1013" i="14"/>
  <c r="AC1013" i="14"/>
  <c r="AD1013" i="14"/>
  <c r="AE1013" i="14"/>
  <c r="AF1013" i="14"/>
  <c r="AG1013" i="14"/>
  <c r="S1014" i="14"/>
  <c r="T1014" i="14"/>
  <c r="U1014" i="14"/>
  <c r="V1014" i="14"/>
  <c r="W1014" i="14"/>
  <c r="X1014" i="14"/>
  <c r="Y1014" i="14"/>
  <c r="Z1014" i="14"/>
  <c r="AA1014" i="14"/>
  <c r="AC1014" i="14"/>
  <c r="AD1014" i="14"/>
  <c r="AE1014" i="14"/>
  <c r="AF1014" i="14"/>
  <c r="AG1014" i="14"/>
  <c r="S1015" i="14"/>
  <c r="T1015" i="14"/>
  <c r="U1015" i="14"/>
  <c r="V1015" i="14"/>
  <c r="W1015" i="14"/>
  <c r="X1015" i="14"/>
  <c r="Y1015" i="14"/>
  <c r="Z1015" i="14"/>
  <c r="AA1015" i="14"/>
  <c r="AC1015" i="14"/>
  <c r="AD1015" i="14"/>
  <c r="AE1015" i="14"/>
  <c r="AF1015" i="14"/>
  <c r="AG1015" i="14"/>
  <c r="S1016" i="14"/>
  <c r="T1016" i="14"/>
  <c r="U1016" i="14"/>
  <c r="V1016" i="14"/>
  <c r="W1016" i="14"/>
  <c r="X1016" i="14"/>
  <c r="Y1016" i="14"/>
  <c r="Z1016" i="14"/>
  <c r="AA1016" i="14"/>
  <c r="AC1016" i="14"/>
  <c r="AD1016" i="14"/>
  <c r="AE1016" i="14"/>
  <c r="AF1016" i="14"/>
  <c r="AG1016" i="14"/>
  <c r="S1017" i="14"/>
  <c r="T1017" i="14"/>
  <c r="U1017" i="14"/>
  <c r="V1017" i="14"/>
  <c r="W1017" i="14"/>
  <c r="X1017" i="14"/>
  <c r="Y1017" i="14"/>
  <c r="Z1017" i="14"/>
  <c r="AA1017" i="14"/>
  <c r="AC1017" i="14"/>
  <c r="AD1017" i="14"/>
  <c r="AE1017" i="14"/>
  <c r="AF1017" i="14"/>
  <c r="AG1017" i="14"/>
  <c r="S1018" i="14"/>
  <c r="T1018" i="14"/>
  <c r="U1018" i="14"/>
  <c r="V1018" i="14"/>
  <c r="W1018" i="14"/>
  <c r="X1018" i="14"/>
  <c r="Y1018" i="14"/>
  <c r="Z1018" i="14"/>
  <c r="AA1018" i="14"/>
  <c r="AC1018" i="14"/>
  <c r="AD1018" i="14"/>
  <c r="AE1018" i="14"/>
  <c r="AF1018" i="14"/>
  <c r="AG1018" i="14"/>
  <c r="S1019" i="14"/>
  <c r="T1019" i="14"/>
  <c r="U1019" i="14"/>
  <c r="V1019" i="14"/>
  <c r="W1019" i="14"/>
  <c r="X1019" i="14"/>
  <c r="Y1019" i="14"/>
  <c r="Z1019" i="14"/>
  <c r="AA1019" i="14"/>
  <c r="AC1019" i="14"/>
  <c r="AD1019" i="14"/>
  <c r="AE1019" i="14"/>
  <c r="AF1019" i="14"/>
  <c r="AG1019" i="14"/>
  <c r="S1020" i="14"/>
  <c r="T1020" i="14"/>
  <c r="U1020" i="14"/>
  <c r="V1020" i="14"/>
  <c r="W1020" i="14"/>
  <c r="X1020" i="14"/>
  <c r="Y1020" i="14"/>
  <c r="Z1020" i="14"/>
  <c r="AA1020" i="14"/>
  <c r="AC1020" i="14"/>
  <c r="AD1020" i="14"/>
  <c r="AE1020" i="14"/>
  <c r="AF1020" i="14"/>
  <c r="AG1020" i="14"/>
  <c r="S1021" i="14"/>
  <c r="T1021" i="14"/>
  <c r="U1021" i="14"/>
  <c r="V1021" i="14"/>
  <c r="W1021" i="14"/>
  <c r="X1021" i="14"/>
  <c r="Y1021" i="14"/>
  <c r="Z1021" i="14"/>
  <c r="AA1021" i="14"/>
  <c r="AC1021" i="14"/>
  <c r="AD1021" i="14"/>
  <c r="AE1021" i="14"/>
  <c r="AF1021" i="14"/>
  <c r="AG1021" i="14"/>
  <c r="S1022" i="14"/>
  <c r="T1022" i="14"/>
  <c r="U1022" i="14"/>
  <c r="V1022" i="14"/>
  <c r="W1022" i="14"/>
  <c r="X1022" i="14"/>
  <c r="Y1022" i="14"/>
  <c r="Z1022" i="14"/>
  <c r="AA1022" i="14"/>
  <c r="AC1022" i="14"/>
  <c r="AD1022" i="14"/>
  <c r="AE1022" i="14"/>
  <c r="AF1022" i="14"/>
  <c r="AG1022" i="14"/>
  <c r="S1023" i="14"/>
  <c r="T1023" i="14"/>
  <c r="U1023" i="14"/>
  <c r="V1023" i="14"/>
  <c r="W1023" i="14"/>
  <c r="X1023" i="14"/>
  <c r="Y1023" i="14"/>
  <c r="Z1023" i="14"/>
  <c r="AA1023" i="14"/>
  <c r="AC1023" i="14"/>
  <c r="AD1023" i="14"/>
  <c r="AE1023" i="14"/>
  <c r="AF1023" i="14"/>
  <c r="AG1023" i="14"/>
  <c r="S1024" i="14"/>
  <c r="T1024" i="14"/>
  <c r="U1024" i="14"/>
  <c r="V1024" i="14"/>
  <c r="W1024" i="14"/>
  <c r="X1024" i="14"/>
  <c r="Y1024" i="14"/>
  <c r="Z1024" i="14"/>
  <c r="AA1024" i="14"/>
  <c r="AC1024" i="14"/>
  <c r="AD1024" i="14"/>
  <c r="AE1024" i="14"/>
  <c r="AF1024" i="14"/>
  <c r="AG1024" i="14"/>
  <c r="S1025" i="14"/>
  <c r="T1025" i="14"/>
  <c r="U1025" i="14"/>
  <c r="V1025" i="14"/>
  <c r="W1025" i="14"/>
  <c r="X1025" i="14"/>
  <c r="Y1025" i="14"/>
  <c r="Z1025" i="14"/>
  <c r="AA1025" i="14"/>
  <c r="AC1025" i="14"/>
  <c r="AD1025" i="14"/>
  <c r="AE1025" i="14"/>
  <c r="AF1025" i="14"/>
  <c r="AG1025" i="14"/>
  <c r="S1026" i="14"/>
  <c r="T1026" i="14"/>
  <c r="U1026" i="14"/>
  <c r="V1026" i="14"/>
  <c r="W1026" i="14"/>
  <c r="X1026" i="14"/>
  <c r="Y1026" i="14"/>
  <c r="Z1026" i="14"/>
  <c r="AA1026" i="14"/>
  <c r="AC1026" i="14"/>
  <c r="AD1026" i="14"/>
  <c r="AE1026" i="14"/>
  <c r="AF1026" i="14"/>
  <c r="AG1026" i="14"/>
  <c r="S1027" i="14"/>
  <c r="T1027" i="14"/>
  <c r="U1027" i="14"/>
  <c r="V1027" i="14"/>
  <c r="W1027" i="14"/>
  <c r="X1027" i="14"/>
  <c r="Y1027" i="14"/>
  <c r="Z1027" i="14"/>
  <c r="AA1027" i="14"/>
  <c r="AC1027" i="14"/>
  <c r="AD1027" i="14"/>
  <c r="AE1027" i="14"/>
  <c r="AF1027" i="14"/>
  <c r="AG1027" i="14"/>
  <c r="S1028" i="14"/>
  <c r="T1028" i="14"/>
  <c r="U1028" i="14"/>
  <c r="V1028" i="14"/>
  <c r="W1028" i="14"/>
  <c r="X1028" i="14"/>
  <c r="Y1028" i="14"/>
  <c r="Z1028" i="14"/>
  <c r="AA1028" i="14"/>
  <c r="AC1028" i="14"/>
  <c r="AD1028" i="14"/>
  <c r="AE1028" i="14"/>
  <c r="AF1028" i="14"/>
  <c r="AG1028" i="14"/>
  <c r="S1029" i="14"/>
  <c r="T1029" i="14"/>
  <c r="U1029" i="14"/>
  <c r="V1029" i="14"/>
  <c r="W1029" i="14"/>
  <c r="X1029" i="14"/>
  <c r="Y1029" i="14"/>
  <c r="Z1029" i="14"/>
  <c r="AA1029" i="14"/>
  <c r="AC1029" i="14"/>
  <c r="AD1029" i="14"/>
  <c r="AE1029" i="14"/>
  <c r="AF1029" i="14"/>
  <c r="AG1029" i="14"/>
  <c r="S1030" i="14"/>
  <c r="T1030" i="14"/>
  <c r="U1030" i="14"/>
  <c r="V1030" i="14"/>
  <c r="W1030" i="14"/>
  <c r="X1030" i="14"/>
  <c r="Y1030" i="14"/>
  <c r="Z1030" i="14"/>
  <c r="AA1030" i="14"/>
  <c r="AC1030" i="14"/>
  <c r="AD1030" i="14"/>
  <c r="AE1030" i="14"/>
  <c r="AF1030" i="14"/>
  <c r="AG1030" i="14"/>
  <c r="S1031" i="14"/>
  <c r="T1031" i="14"/>
  <c r="U1031" i="14"/>
  <c r="V1031" i="14"/>
  <c r="W1031" i="14"/>
  <c r="X1031" i="14"/>
  <c r="Y1031" i="14"/>
  <c r="Z1031" i="14"/>
  <c r="AA1031" i="14"/>
  <c r="AC1031" i="14"/>
  <c r="AD1031" i="14"/>
  <c r="AE1031" i="14"/>
  <c r="AF1031" i="14"/>
  <c r="AG1031" i="14"/>
  <c r="S1032" i="14"/>
  <c r="T1032" i="14"/>
  <c r="U1032" i="14"/>
  <c r="V1032" i="14"/>
  <c r="W1032" i="14"/>
  <c r="X1032" i="14"/>
  <c r="Y1032" i="14"/>
  <c r="Z1032" i="14"/>
  <c r="AA1032" i="14"/>
  <c r="AC1032" i="14"/>
  <c r="AD1032" i="14"/>
  <c r="AE1032" i="14"/>
  <c r="AF1032" i="14"/>
  <c r="AG1032" i="14"/>
  <c r="S1033" i="14"/>
  <c r="T1033" i="14"/>
  <c r="U1033" i="14"/>
  <c r="V1033" i="14"/>
  <c r="W1033" i="14"/>
  <c r="X1033" i="14"/>
  <c r="Y1033" i="14"/>
  <c r="Z1033" i="14"/>
  <c r="AA1033" i="14"/>
  <c r="AC1033" i="14"/>
  <c r="AD1033" i="14"/>
  <c r="AE1033" i="14"/>
  <c r="AF1033" i="14"/>
  <c r="AG1033" i="14"/>
  <c r="S1034" i="14"/>
  <c r="T1034" i="14"/>
  <c r="U1034" i="14"/>
  <c r="V1034" i="14"/>
  <c r="W1034" i="14"/>
  <c r="X1034" i="14"/>
  <c r="Y1034" i="14"/>
  <c r="Z1034" i="14"/>
  <c r="AA1034" i="14"/>
  <c r="AC1034" i="14"/>
  <c r="AD1034" i="14"/>
  <c r="AE1034" i="14"/>
  <c r="AF1034" i="14"/>
  <c r="AG1034" i="14"/>
  <c r="S1035" i="14"/>
  <c r="T1035" i="14"/>
  <c r="U1035" i="14"/>
  <c r="V1035" i="14"/>
  <c r="W1035" i="14"/>
  <c r="X1035" i="14"/>
  <c r="Y1035" i="14"/>
  <c r="Z1035" i="14"/>
  <c r="AA1035" i="14"/>
  <c r="AC1035" i="14"/>
  <c r="AD1035" i="14"/>
  <c r="AE1035" i="14"/>
  <c r="AF1035" i="14"/>
  <c r="AG1035" i="14"/>
  <c r="S1036" i="14"/>
  <c r="T1036" i="14"/>
  <c r="U1036" i="14"/>
  <c r="V1036" i="14"/>
  <c r="W1036" i="14"/>
  <c r="X1036" i="14"/>
  <c r="Y1036" i="14"/>
  <c r="Z1036" i="14"/>
  <c r="AA1036" i="14"/>
  <c r="AC1036" i="14"/>
  <c r="AD1036" i="14"/>
  <c r="AE1036" i="14"/>
  <c r="AF1036" i="14"/>
  <c r="AG1036" i="14"/>
  <c r="S1037" i="14"/>
  <c r="T1037" i="14"/>
  <c r="U1037" i="14"/>
  <c r="V1037" i="14"/>
  <c r="W1037" i="14"/>
  <c r="X1037" i="14"/>
  <c r="Y1037" i="14"/>
  <c r="Z1037" i="14"/>
  <c r="AA1037" i="14"/>
  <c r="AC1037" i="14"/>
  <c r="AD1037" i="14"/>
  <c r="AE1037" i="14"/>
  <c r="AF1037" i="14"/>
  <c r="AG1037" i="14"/>
  <c r="S1038" i="14"/>
  <c r="T1038" i="14"/>
  <c r="U1038" i="14"/>
  <c r="V1038" i="14"/>
  <c r="W1038" i="14"/>
  <c r="X1038" i="14"/>
  <c r="Y1038" i="14"/>
  <c r="Z1038" i="14"/>
  <c r="AA1038" i="14"/>
  <c r="AC1038" i="14"/>
  <c r="AD1038" i="14"/>
  <c r="AE1038" i="14"/>
  <c r="AF1038" i="14"/>
  <c r="AG1038" i="14"/>
  <c r="S1039" i="14"/>
  <c r="T1039" i="14"/>
  <c r="U1039" i="14"/>
  <c r="V1039" i="14"/>
  <c r="W1039" i="14"/>
  <c r="X1039" i="14"/>
  <c r="Y1039" i="14"/>
  <c r="Z1039" i="14"/>
  <c r="AA1039" i="14"/>
  <c r="AC1039" i="14"/>
  <c r="AD1039" i="14"/>
  <c r="AE1039" i="14"/>
  <c r="AF1039" i="14"/>
  <c r="AG1039" i="14"/>
  <c r="S1040" i="14"/>
  <c r="T1040" i="14"/>
  <c r="U1040" i="14"/>
  <c r="V1040" i="14"/>
  <c r="W1040" i="14"/>
  <c r="X1040" i="14"/>
  <c r="Y1040" i="14"/>
  <c r="Z1040" i="14"/>
  <c r="AA1040" i="14"/>
  <c r="AC1040" i="14"/>
  <c r="AD1040" i="14"/>
  <c r="AE1040" i="14"/>
  <c r="AF1040" i="14"/>
  <c r="AG1040" i="14"/>
  <c r="S1041" i="14"/>
  <c r="T1041" i="14"/>
  <c r="U1041" i="14"/>
  <c r="V1041" i="14"/>
  <c r="W1041" i="14"/>
  <c r="X1041" i="14"/>
  <c r="Y1041" i="14"/>
  <c r="Z1041" i="14"/>
  <c r="AA1041" i="14"/>
  <c r="AC1041" i="14"/>
  <c r="AD1041" i="14"/>
  <c r="AE1041" i="14"/>
  <c r="AF1041" i="14"/>
  <c r="AG1041" i="14"/>
  <c r="S1042" i="14"/>
  <c r="T1042" i="14"/>
  <c r="U1042" i="14"/>
  <c r="V1042" i="14"/>
  <c r="W1042" i="14"/>
  <c r="X1042" i="14"/>
  <c r="Y1042" i="14"/>
  <c r="Z1042" i="14"/>
  <c r="AA1042" i="14"/>
  <c r="AC1042" i="14"/>
  <c r="AD1042" i="14"/>
  <c r="AE1042" i="14"/>
  <c r="AF1042" i="14"/>
  <c r="AG1042" i="14"/>
  <c r="S1043" i="14"/>
  <c r="T1043" i="14"/>
  <c r="U1043" i="14"/>
  <c r="V1043" i="14"/>
  <c r="W1043" i="14"/>
  <c r="X1043" i="14"/>
  <c r="Y1043" i="14"/>
  <c r="Z1043" i="14"/>
  <c r="AA1043" i="14"/>
  <c r="AC1043" i="14"/>
  <c r="AD1043" i="14"/>
  <c r="AE1043" i="14"/>
  <c r="AF1043" i="14"/>
  <c r="AG1043" i="14"/>
  <c r="S1044" i="14"/>
  <c r="T1044" i="14"/>
  <c r="U1044" i="14"/>
  <c r="V1044" i="14"/>
  <c r="W1044" i="14"/>
  <c r="X1044" i="14"/>
  <c r="Y1044" i="14"/>
  <c r="Z1044" i="14"/>
  <c r="AA1044" i="14"/>
  <c r="AC1044" i="14"/>
  <c r="AD1044" i="14"/>
  <c r="AE1044" i="14"/>
  <c r="AF1044" i="14"/>
  <c r="AG1044" i="14"/>
  <c r="S1045" i="14"/>
  <c r="T1045" i="14"/>
  <c r="U1045" i="14"/>
  <c r="V1045" i="14"/>
  <c r="W1045" i="14"/>
  <c r="X1045" i="14"/>
  <c r="Y1045" i="14"/>
  <c r="Z1045" i="14"/>
  <c r="AA1045" i="14"/>
  <c r="AC1045" i="14"/>
  <c r="AD1045" i="14"/>
  <c r="AE1045" i="14"/>
  <c r="AF1045" i="14"/>
  <c r="AG1045" i="14"/>
  <c r="S1046" i="14"/>
  <c r="T1046" i="14"/>
  <c r="U1046" i="14"/>
  <c r="V1046" i="14"/>
  <c r="W1046" i="14"/>
  <c r="X1046" i="14"/>
  <c r="Y1046" i="14"/>
  <c r="Z1046" i="14"/>
  <c r="AA1046" i="14"/>
  <c r="AC1046" i="14"/>
  <c r="AD1046" i="14"/>
  <c r="AE1046" i="14"/>
  <c r="AF1046" i="14"/>
  <c r="AG1046" i="14"/>
  <c r="S1047" i="14"/>
  <c r="T1047" i="14"/>
  <c r="U1047" i="14"/>
  <c r="V1047" i="14"/>
  <c r="W1047" i="14"/>
  <c r="X1047" i="14"/>
  <c r="Y1047" i="14"/>
  <c r="Z1047" i="14"/>
  <c r="AA1047" i="14"/>
  <c r="AC1047" i="14"/>
  <c r="AD1047" i="14"/>
  <c r="AE1047" i="14"/>
  <c r="AF1047" i="14"/>
  <c r="AG1047" i="14"/>
  <c r="S1048" i="14"/>
  <c r="T1048" i="14"/>
  <c r="U1048" i="14"/>
  <c r="V1048" i="14"/>
  <c r="W1048" i="14"/>
  <c r="X1048" i="14"/>
  <c r="Y1048" i="14"/>
  <c r="Z1048" i="14"/>
  <c r="AA1048" i="14"/>
  <c r="AC1048" i="14"/>
  <c r="AD1048" i="14"/>
  <c r="AE1048" i="14"/>
  <c r="AF1048" i="14"/>
  <c r="AG1048" i="14"/>
  <c r="S1049" i="14"/>
  <c r="T1049" i="14"/>
  <c r="U1049" i="14"/>
  <c r="V1049" i="14"/>
  <c r="W1049" i="14"/>
  <c r="X1049" i="14"/>
  <c r="Y1049" i="14"/>
  <c r="Z1049" i="14"/>
  <c r="AA1049" i="14"/>
  <c r="AC1049" i="14"/>
  <c r="AD1049" i="14"/>
  <c r="AE1049" i="14"/>
  <c r="AF1049" i="14"/>
  <c r="AG1049" i="14"/>
  <c r="S1050" i="14"/>
  <c r="T1050" i="14"/>
  <c r="U1050" i="14"/>
  <c r="V1050" i="14"/>
  <c r="W1050" i="14"/>
  <c r="X1050" i="14"/>
  <c r="Y1050" i="14"/>
  <c r="Z1050" i="14"/>
  <c r="AA1050" i="14"/>
  <c r="AC1050" i="14"/>
  <c r="AD1050" i="14"/>
  <c r="AE1050" i="14"/>
  <c r="AF1050" i="14"/>
  <c r="AG1050" i="14"/>
  <c r="S1051" i="14"/>
  <c r="T1051" i="14"/>
  <c r="U1051" i="14"/>
  <c r="V1051" i="14"/>
  <c r="W1051" i="14"/>
  <c r="X1051" i="14"/>
  <c r="Y1051" i="14"/>
  <c r="Z1051" i="14"/>
  <c r="AA1051" i="14"/>
  <c r="AC1051" i="14"/>
  <c r="AD1051" i="14"/>
  <c r="AE1051" i="14"/>
  <c r="AF1051" i="14"/>
  <c r="AG1051" i="14"/>
  <c r="S1052" i="14"/>
  <c r="T1052" i="14"/>
  <c r="U1052" i="14"/>
  <c r="V1052" i="14"/>
  <c r="W1052" i="14"/>
  <c r="X1052" i="14"/>
  <c r="Y1052" i="14"/>
  <c r="Z1052" i="14"/>
  <c r="AA1052" i="14"/>
  <c r="AC1052" i="14"/>
  <c r="AD1052" i="14"/>
  <c r="AE1052" i="14"/>
  <c r="AF1052" i="14"/>
  <c r="AG1052" i="14"/>
  <c r="S1053" i="14"/>
  <c r="T1053" i="14"/>
  <c r="U1053" i="14"/>
  <c r="V1053" i="14"/>
  <c r="W1053" i="14"/>
  <c r="X1053" i="14"/>
  <c r="Y1053" i="14"/>
  <c r="Z1053" i="14"/>
  <c r="AA1053" i="14"/>
  <c r="AC1053" i="14"/>
  <c r="AD1053" i="14"/>
  <c r="AE1053" i="14"/>
  <c r="AF1053" i="14"/>
  <c r="AG1053" i="14"/>
  <c r="S1054" i="14"/>
  <c r="T1054" i="14"/>
  <c r="U1054" i="14"/>
  <c r="V1054" i="14"/>
  <c r="W1054" i="14"/>
  <c r="X1054" i="14"/>
  <c r="Y1054" i="14"/>
  <c r="Z1054" i="14"/>
  <c r="AA1054" i="14"/>
  <c r="AC1054" i="14"/>
  <c r="AD1054" i="14"/>
  <c r="AE1054" i="14"/>
  <c r="AF1054" i="14"/>
  <c r="AG1054" i="14"/>
  <c r="S1055" i="14"/>
  <c r="T1055" i="14"/>
  <c r="U1055" i="14"/>
  <c r="V1055" i="14"/>
  <c r="W1055" i="14"/>
  <c r="X1055" i="14"/>
  <c r="Y1055" i="14"/>
  <c r="Z1055" i="14"/>
  <c r="AA1055" i="14"/>
  <c r="AC1055" i="14"/>
  <c r="AD1055" i="14"/>
  <c r="AE1055" i="14"/>
  <c r="AF1055" i="14"/>
  <c r="AG1055" i="14"/>
  <c r="S1056" i="14"/>
  <c r="T1056" i="14"/>
  <c r="U1056" i="14"/>
  <c r="V1056" i="14"/>
  <c r="W1056" i="14"/>
  <c r="X1056" i="14"/>
  <c r="Y1056" i="14"/>
  <c r="Z1056" i="14"/>
  <c r="AA1056" i="14"/>
  <c r="AC1056" i="14"/>
  <c r="AD1056" i="14"/>
  <c r="AE1056" i="14"/>
  <c r="AF1056" i="14"/>
  <c r="AG1056" i="14"/>
  <c r="S1057" i="14"/>
  <c r="T1057" i="14"/>
  <c r="U1057" i="14"/>
  <c r="V1057" i="14"/>
  <c r="W1057" i="14"/>
  <c r="X1057" i="14"/>
  <c r="Y1057" i="14"/>
  <c r="Z1057" i="14"/>
  <c r="AA1057" i="14"/>
  <c r="AC1057" i="14"/>
  <c r="AD1057" i="14"/>
  <c r="AE1057" i="14"/>
  <c r="AF1057" i="14"/>
  <c r="AG1057" i="14"/>
  <c r="S1058" i="14"/>
  <c r="T1058" i="14"/>
  <c r="U1058" i="14"/>
  <c r="V1058" i="14"/>
  <c r="W1058" i="14"/>
  <c r="X1058" i="14"/>
  <c r="Y1058" i="14"/>
  <c r="Z1058" i="14"/>
  <c r="AA1058" i="14"/>
  <c r="AC1058" i="14"/>
  <c r="AD1058" i="14"/>
  <c r="AE1058" i="14"/>
  <c r="AF1058" i="14"/>
  <c r="AG1058" i="14"/>
  <c r="S1059" i="14"/>
  <c r="T1059" i="14"/>
  <c r="U1059" i="14"/>
  <c r="V1059" i="14"/>
  <c r="W1059" i="14"/>
  <c r="X1059" i="14"/>
  <c r="Y1059" i="14"/>
  <c r="Z1059" i="14"/>
  <c r="AA1059" i="14"/>
  <c r="AC1059" i="14"/>
  <c r="AD1059" i="14"/>
  <c r="AE1059" i="14"/>
  <c r="AF1059" i="14"/>
  <c r="AG1059" i="14"/>
  <c r="S1060" i="14"/>
  <c r="T1060" i="14"/>
  <c r="U1060" i="14"/>
  <c r="V1060" i="14"/>
  <c r="W1060" i="14"/>
  <c r="X1060" i="14"/>
  <c r="Y1060" i="14"/>
  <c r="Z1060" i="14"/>
  <c r="AA1060" i="14"/>
  <c r="AC1060" i="14"/>
  <c r="AD1060" i="14"/>
  <c r="AE1060" i="14"/>
  <c r="AF1060" i="14"/>
  <c r="AG1060" i="14"/>
  <c r="S1061" i="14"/>
  <c r="T1061" i="14"/>
  <c r="U1061" i="14"/>
  <c r="V1061" i="14"/>
  <c r="W1061" i="14"/>
  <c r="X1061" i="14"/>
  <c r="Y1061" i="14"/>
  <c r="Z1061" i="14"/>
  <c r="AA1061" i="14"/>
  <c r="AC1061" i="14"/>
  <c r="AD1061" i="14"/>
  <c r="AE1061" i="14"/>
  <c r="AF1061" i="14"/>
  <c r="AG1061" i="14"/>
  <c r="S1062" i="14"/>
  <c r="T1062" i="14"/>
  <c r="U1062" i="14"/>
  <c r="V1062" i="14"/>
  <c r="W1062" i="14"/>
  <c r="X1062" i="14"/>
  <c r="Y1062" i="14"/>
  <c r="Z1062" i="14"/>
  <c r="AA1062" i="14"/>
  <c r="AC1062" i="14"/>
  <c r="AD1062" i="14"/>
  <c r="AE1062" i="14"/>
  <c r="AF1062" i="14"/>
  <c r="AG1062" i="14"/>
  <c r="S1063" i="14"/>
  <c r="T1063" i="14"/>
  <c r="U1063" i="14"/>
  <c r="V1063" i="14"/>
  <c r="W1063" i="14"/>
  <c r="X1063" i="14"/>
  <c r="Y1063" i="14"/>
  <c r="Z1063" i="14"/>
  <c r="AA1063" i="14"/>
  <c r="AC1063" i="14"/>
  <c r="AD1063" i="14"/>
  <c r="AE1063" i="14"/>
  <c r="AF1063" i="14"/>
  <c r="AG1063" i="14"/>
  <c r="S1064" i="14"/>
  <c r="T1064" i="14"/>
  <c r="U1064" i="14"/>
  <c r="V1064" i="14"/>
  <c r="W1064" i="14"/>
  <c r="X1064" i="14"/>
  <c r="Y1064" i="14"/>
  <c r="Z1064" i="14"/>
  <c r="AA1064" i="14"/>
  <c r="AC1064" i="14"/>
  <c r="AD1064" i="14"/>
  <c r="AE1064" i="14"/>
  <c r="AF1064" i="14"/>
  <c r="AG1064" i="14"/>
  <c r="S1065" i="14"/>
  <c r="T1065" i="14"/>
  <c r="U1065" i="14"/>
  <c r="V1065" i="14"/>
  <c r="W1065" i="14"/>
  <c r="X1065" i="14"/>
  <c r="Y1065" i="14"/>
  <c r="Z1065" i="14"/>
  <c r="AA1065" i="14"/>
  <c r="AC1065" i="14"/>
  <c r="AD1065" i="14"/>
  <c r="AE1065" i="14"/>
  <c r="AF1065" i="14"/>
  <c r="AG1065" i="14"/>
  <c r="S1066" i="14"/>
  <c r="T1066" i="14"/>
  <c r="U1066" i="14"/>
  <c r="V1066" i="14"/>
  <c r="W1066" i="14"/>
  <c r="X1066" i="14"/>
  <c r="Y1066" i="14"/>
  <c r="Z1066" i="14"/>
  <c r="AA1066" i="14"/>
  <c r="AC1066" i="14"/>
  <c r="AD1066" i="14"/>
  <c r="AE1066" i="14"/>
  <c r="AF1066" i="14"/>
  <c r="AG1066" i="14"/>
  <c r="S1067" i="14"/>
  <c r="T1067" i="14"/>
  <c r="U1067" i="14"/>
  <c r="V1067" i="14"/>
  <c r="W1067" i="14"/>
  <c r="X1067" i="14"/>
  <c r="Y1067" i="14"/>
  <c r="Z1067" i="14"/>
  <c r="AA1067" i="14"/>
  <c r="AC1067" i="14"/>
  <c r="AD1067" i="14"/>
  <c r="AE1067" i="14"/>
  <c r="AF1067" i="14"/>
  <c r="AG1067" i="14"/>
  <c r="S1068" i="14"/>
  <c r="T1068" i="14"/>
  <c r="U1068" i="14"/>
  <c r="V1068" i="14"/>
  <c r="W1068" i="14"/>
  <c r="X1068" i="14"/>
  <c r="Y1068" i="14"/>
  <c r="Z1068" i="14"/>
  <c r="AA1068" i="14"/>
  <c r="AC1068" i="14"/>
  <c r="AD1068" i="14"/>
  <c r="AE1068" i="14"/>
  <c r="AF1068" i="14"/>
  <c r="AG1068" i="14"/>
  <c r="S1069" i="14"/>
  <c r="T1069" i="14"/>
  <c r="U1069" i="14"/>
  <c r="V1069" i="14"/>
  <c r="W1069" i="14"/>
  <c r="X1069" i="14"/>
  <c r="Y1069" i="14"/>
  <c r="Z1069" i="14"/>
  <c r="AA1069" i="14"/>
  <c r="AC1069" i="14"/>
  <c r="AD1069" i="14"/>
  <c r="AE1069" i="14"/>
  <c r="AF1069" i="14"/>
  <c r="AG1069" i="14"/>
  <c r="S1070" i="14"/>
  <c r="T1070" i="14"/>
  <c r="U1070" i="14"/>
  <c r="V1070" i="14"/>
  <c r="W1070" i="14"/>
  <c r="X1070" i="14"/>
  <c r="Y1070" i="14"/>
  <c r="Z1070" i="14"/>
  <c r="AA1070" i="14"/>
  <c r="AC1070" i="14"/>
  <c r="AD1070" i="14"/>
  <c r="AE1070" i="14"/>
  <c r="AF1070" i="14"/>
  <c r="AG1070" i="14"/>
  <c r="S1071" i="14"/>
  <c r="T1071" i="14"/>
  <c r="U1071" i="14"/>
  <c r="V1071" i="14"/>
  <c r="W1071" i="14"/>
  <c r="X1071" i="14"/>
  <c r="Y1071" i="14"/>
  <c r="Z1071" i="14"/>
  <c r="AA1071" i="14"/>
  <c r="AC1071" i="14"/>
  <c r="AD1071" i="14"/>
  <c r="AE1071" i="14"/>
  <c r="AF1071" i="14"/>
  <c r="AG1071" i="14"/>
  <c r="S1072" i="14"/>
  <c r="T1072" i="14"/>
  <c r="U1072" i="14"/>
  <c r="V1072" i="14"/>
  <c r="W1072" i="14"/>
  <c r="X1072" i="14"/>
  <c r="Y1072" i="14"/>
  <c r="Z1072" i="14"/>
  <c r="AA1072" i="14"/>
  <c r="AC1072" i="14"/>
  <c r="AD1072" i="14"/>
  <c r="AE1072" i="14"/>
  <c r="AF1072" i="14"/>
  <c r="AG1072" i="14"/>
  <c r="S1073" i="14"/>
  <c r="T1073" i="14"/>
  <c r="U1073" i="14"/>
  <c r="V1073" i="14"/>
  <c r="W1073" i="14"/>
  <c r="X1073" i="14"/>
  <c r="Y1073" i="14"/>
  <c r="Z1073" i="14"/>
  <c r="AA1073" i="14"/>
  <c r="AC1073" i="14"/>
  <c r="AD1073" i="14"/>
  <c r="AE1073" i="14"/>
  <c r="AF1073" i="14"/>
  <c r="AG1073" i="14"/>
  <c r="S1074" i="14"/>
  <c r="T1074" i="14"/>
  <c r="U1074" i="14"/>
  <c r="V1074" i="14"/>
  <c r="W1074" i="14"/>
  <c r="X1074" i="14"/>
  <c r="Y1074" i="14"/>
  <c r="Z1074" i="14"/>
  <c r="AA1074" i="14"/>
  <c r="AC1074" i="14"/>
  <c r="AD1074" i="14"/>
  <c r="AE1074" i="14"/>
  <c r="AF1074" i="14"/>
  <c r="AG1074" i="14"/>
  <c r="S1075" i="14"/>
  <c r="T1075" i="14"/>
  <c r="U1075" i="14"/>
  <c r="V1075" i="14"/>
  <c r="W1075" i="14"/>
  <c r="X1075" i="14"/>
  <c r="Y1075" i="14"/>
  <c r="Z1075" i="14"/>
  <c r="AA1075" i="14"/>
  <c r="AC1075" i="14"/>
  <c r="AD1075" i="14"/>
  <c r="AE1075" i="14"/>
  <c r="AF1075" i="14"/>
  <c r="AG1075" i="14"/>
  <c r="S1076" i="14"/>
  <c r="T1076" i="14"/>
  <c r="U1076" i="14"/>
  <c r="V1076" i="14"/>
  <c r="W1076" i="14"/>
  <c r="X1076" i="14"/>
  <c r="Y1076" i="14"/>
  <c r="Z1076" i="14"/>
  <c r="AA1076" i="14"/>
  <c r="AC1076" i="14"/>
  <c r="AD1076" i="14"/>
  <c r="AE1076" i="14"/>
  <c r="AF1076" i="14"/>
  <c r="AG1076" i="14"/>
  <c r="S1077" i="14"/>
  <c r="T1077" i="14"/>
  <c r="U1077" i="14"/>
  <c r="V1077" i="14"/>
  <c r="W1077" i="14"/>
  <c r="X1077" i="14"/>
  <c r="Y1077" i="14"/>
  <c r="Z1077" i="14"/>
  <c r="AA1077" i="14"/>
  <c r="AC1077" i="14"/>
  <c r="AD1077" i="14"/>
  <c r="AE1077" i="14"/>
  <c r="AF1077" i="14"/>
  <c r="AG1077" i="14"/>
  <c r="S1078" i="14"/>
  <c r="T1078" i="14"/>
  <c r="U1078" i="14"/>
  <c r="V1078" i="14"/>
  <c r="W1078" i="14"/>
  <c r="X1078" i="14"/>
  <c r="Y1078" i="14"/>
  <c r="Z1078" i="14"/>
  <c r="AA1078" i="14"/>
  <c r="AC1078" i="14"/>
  <c r="AD1078" i="14"/>
  <c r="AE1078" i="14"/>
  <c r="AF1078" i="14"/>
  <c r="AG1078" i="14"/>
  <c r="S1079" i="14"/>
  <c r="T1079" i="14"/>
  <c r="U1079" i="14"/>
  <c r="V1079" i="14"/>
  <c r="W1079" i="14"/>
  <c r="X1079" i="14"/>
  <c r="Y1079" i="14"/>
  <c r="Z1079" i="14"/>
  <c r="AA1079" i="14"/>
  <c r="AC1079" i="14"/>
  <c r="AD1079" i="14"/>
  <c r="AE1079" i="14"/>
  <c r="AF1079" i="14"/>
  <c r="AG1079" i="14"/>
  <c r="S1080" i="14"/>
  <c r="T1080" i="14"/>
  <c r="U1080" i="14"/>
  <c r="V1080" i="14"/>
  <c r="W1080" i="14"/>
  <c r="X1080" i="14"/>
  <c r="Y1080" i="14"/>
  <c r="Z1080" i="14"/>
  <c r="AA1080" i="14"/>
  <c r="AC1080" i="14"/>
  <c r="AD1080" i="14"/>
  <c r="AE1080" i="14"/>
  <c r="AF1080" i="14"/>
  <c r="AG1080" i="14"/>
  <c r="S1081" i="14"/>
  <c r="T1081" i="14"/>
  <c r="U1081" i="14"/>
  <c r="V1081" i="14"/>
  <c r="W1081" i="14"/>
  <c r="X1081" i="14"/>
  <c r="Y1081" i="14"/>
  <c r="Z1081" i="14"/>
  <c r="AA1081" i="14"/>
  <c r="AC1081" i="14"/>
  <c r="AD1081" i="14"/>
  <c r="AE1081" i="14"/>
  <c r="AF1081" i="14"/>
  <c r="AG1081" i="14"/>
  <c r="S1082" i="14"/>
  <c r="T1082" i="14"/>
  <c r="U1082" i="14"/>
  <c r="V1082" i="14"/>
  <c r="W1082" i="14"/>
  <c r="X1082" i="14"/>
  <c r="Y1082" i="14"/>
  <c r="Z1082" i="14"/>
  <c r="AA1082" i="14"/>
  <c r="AC1082" i="14"/>
  <c r="AD1082" i="14"/>
  <c r="AE1082" i="14"/>
  <c r="AF1082" i="14"/>
  <c r="AG1082" i="14"/>
  <c r="S1083" i="14"/>
  <c r="T1083" i="14"/>
  <c r="U1083" i="14"/>
  <c r="V1083" i="14"/>
  <c r="W1083" i="14"/>
  <c r="X1083" i="14"/>
  <c r="Y1083" i="14"/>
  <c r="Z1083" i="14"/>
  <c r="AA1083" i="14"/>
  <c r="AC1083" i="14"/>
  <c r="AD1083" i="14"/>
  <c r="AE1083" i="14"/>
  <c r="AF1083" i="14"/>
  <c r="AG1083" i="14"/>
  <c r="S1084" i="14"/>
  <c r="T1084" i="14"/>
  <c r="U1084" i="14"/>
  <c r="V1084" i="14"/>
  <c r="W1084" i="14"/>
  <c r="X1084" i="14"/>
  <c r="Y1084" i="14"/>
  <c r="Z1084" i="14"/>
  <c r="AA1084" i="14"/>
  <c r="AC1084" i="14"/>
  <c r="AD1084" i="14"/>
  <c r="AE1084" i="14"/>
  <c r="AF1084" i="14"/>
  <c r="AG1084" i="14"/>
  <c r="S1085" i="14"/>
  <c r="T1085" i="14"/>
  <c r="U1085" i="14"/>
  <c r="V1085" i="14"/>
  <c r="W1085" i="14"/>
  <c r="X1085" i="14"/>
  <c r="Y1085" i="14"/>
  <c r="Z1085" i="14"/>
  <c r="AA1085" i="14"/>
  <c r="AC1085" i="14"/>
  <c r="AD1085" i="14"/>
  <c r="AE1085" i="14"/>
  <c r="AF1085" i="14"/>
  <c r="AG1085" i="14"/>
  <c r="S1086" i="14"/>
  <c r="T1086" i="14"/>
  <c r="U1086" i="14"/>
  <c r="V1086" i="14"/>
  <c r="W1086" i="14"/>
  <c r="X1086" i="14"/>
  <c r="Y1086" i="14"/>
  <c r="Z1086" i="14"/>
  <c r="AA1086" i="14"/>
  <c r="AC1086" i="14"/>
  <c r="AD1086" i="14"/>
  <c r="AE1086" i="14"/>
  <c r="AF1086" i="14"/>
  <c r="AG1086" i="14"/>
  <c r="S1087" i="14"/>
  <c r="T1087" i="14"/>
  <c r="U1087" i="14"/>
  <c r="V1087" i="14"/>
  <c r="W1087" i="14"/>
  <c r="X1087" i="14"/>
  <c r="Y1087" i="14"/>
  <c r="Z1087" i="14"/>
  <c r="AA1087" i="14"/>
  <c r="AC1087" i="14"/>
  <c r="AD1087" i="14"/>
  <c r="AE1087" i="14"/>
  <c r="AF1087" i="14"/>
  <c r="AG1087" i="14"/>
  <c r="S1088" i="14"/>
  <c r="T1088" i="14"/>
  <c r="U1088" i="14"/>
  <c r="V1088" i="14"/>
  <c r="W1088" i="14"/>
  <c r="X1088" i="14"/>
  <c r="Y1088" i="14"/>
  <c r="Z1088" i="14"/>
  <c r="AA1088" i="14"/>
  <c r="AC1088" i="14"/>
  <c r="AD1088" i="14"/>
  <c r="AE1088" i="14"/>
  <c r="AF1088" i="14"/>
  <c r="AG1088" i="14"/>
  <c r="S1089" i="14"/>
  <c r="T1089" i="14"/>
  <c r="U1089" i="14"/>
  <c r="V1089" i="14"/>
  <c r="W1089" i="14"/>
  <c r="X1089" i="14"/>
  <c r="Y1089" i="14"/>
  <c r="Z1089" i="14"/>
  <c r="AA1089" i="14"/>
  <c r="AC1089" i="14"/>
  <c r="AD1089" i="14"/>
  <c r="AE1089" i="14"/>
  <c r="AF1089" i="14"/>
  <c r="AG1089" i="14"/>
  <c r="S1090" i="14"/>
  <c r="T1090" i="14"/>
  <c r="U1090" i="14"/>
  <c r="V1090" i="14"/>
  <c r="W1090" i="14"/>
  <c r="X1090" i="14"/>
  <c r="Y1090" i="14"/>
  <c r="Z1090" i="14"/>
  <c r="AA1090" i="14"/>
  <c r="AC1090" i="14"/>
  <c r="AD1090" i="14"/>
  <c r="AE1090" i="14"/>
  <c r="AF1090" i="14"/>
  <c r="AG1090" i="14"/>
  <c r="S1091" i="14"/>
  <c r="T1091" i="14"/>
  <c r="U1091" i="14"/>
  <c r="V1091" i="14"/>
  <c r="W1091" i="14"/>
  <c r="X1091" i="14"/>
  <c r="Y1091" i="14"/>
  <c r="Z1091" i="14"/>
  <c r="AA1091" i="14"/>
  <c r="AC1091" i="14"/>
  <c r="AD1091" i="14"/>
  <c r="AE1091" i="14"/>
  <c r="AF1091" i="14"/>
  <c r="AG1091" i="14"/>
  <c r="S1092" i="14"/>
  <c r="T1092" i="14"/>
  <c r="U1092" i="14"/>
  <c r="V1092" i="14"/>
  <c r="W1092" i="14"/>
  <c r="X1092" i="14"/>
  <c r="Y1092" i="14"/>
  <c r="Z1092" i="14"/>
  <c r="AA1092" i="14"/>
  <c r="AC1092" i="14"/>
  <c r="AD1092" i="14"/>
  <c r="AE1092" i="14"/>
  <c r="AF1092" i="14"/>
  <c r="AG1092" i="14"/>
  <c r="S1093" i="14"/>
  <c r="T1093" i="14"/>
  <c r="U1093" i="14"/>
  <c r="V1093" i="14"/>
  <c r="W1093" i="14"/>
  <c r="X1093" i="14"/>
  <c r="Y1093" i="14"/>
  <c r="Z1093" i="14"/>
  <c r="AA1093" i="14"/>
  <c r="AC1093" i="14"/>
  <c r="AD1093" i="14"/>
  <c r="AE1093" i="14"/>
  <c r="AF1093" i="14"/>
  <c r="AG1093" i="14"/>
  <c r="S1094" i="14"/>
  <c r="T1094" i="14"/>
  <c r="U1094" i="14"/>
  <c r="V1094" i="14"/>
  <c r="W1094" i="14"/>
  <c r="X1094" i="14"/>
  <c r="Y1094" i="14"/>
  <c r="Z1094" i="14"/>
  <c r="AA1094" i="14"/>
  <c r="AC1094" i="14"/>
  <c r="AD1094" i="14"/>
  <c r="AE1094" i="14"/>
  <c r="AF1094" i="14"/>
  <c r="AG1094" i="14"/>
  <c r="S1095" i="14"/>
  <c r="T1095" i="14"/>
  <c r="U1095" i="14"/>
  <c r="V1095" i="14"/>
  <c r="W1095" i="14"/>
  <c r="X1095" i="14"/>
  <c r="Y1095" i="14"/>
  <c r="Z1095" i="14"/>
  <c r="AA1095" i="14"/>
  <c r="AC1095" i="14"/>
  <c r="AD1095" i="14"/>
  <c r="AE1095" i="14"/>
  <c r="AF1095" i="14"/>
  <c r="AG1095" i="14"/>
  <c r="S1096" i="14"/>
  <c r="T1096" i="14"/>
  <c r="U1096" i="14"/>
  <c r="V1096" i="14"/>
  <c r="W1096" i="14"/>
  <c r="X1096" i="14"/>
  <c r="Y1096" i="14"/>
  <c r="Z1096" i="14"/>
  <c r="AA1096" i="14"/>
  <c r="AC1096" i="14"/>
  <c r="AD1096" i="14"/>
  <c r="AE1096" i="14"/>
  <c r="AF1096" i="14"/>
  <c r="AG1096" i="14"/>
  <c r="S1097" i="14"/>
  <c r="T1097" i="14"/>
  <c r="U1097" i="14"/>
  <c r="V1097" i="14"/>
  <c r="W1097" i="14"/>
  <c r="X1097" i="14"/>
  <c r="Y1097" i="14"/>
  <c r="Z1097" i="14"/>
  <c r="AA1097" i="14"/>
  <c r="AC1097" i="14"/>
  <c r="AD1097" i="14"/>
  <c r="AE1097" i="14"/>
  <c r="AF1097" i="14"/>
  <c r="AG1097" i="14"/>
  <c r="S1098" i="14"/>
  <c r="T1098" i="14"/>
  <c r="U1098" i="14"/>
  <c r="V1098" i="14"/>
  <c r="W1098" i="14"/>
  <c r="X1098" i="14"/>
  <c r="Y1098" i="14"/>
  <c r="Z1098" i="14"/>
  <c r="AA1098" i="14"/>
  <c r="AC1098" i="14"/>
  <c r="AD1098" i="14"/>
  <c r="AE1098" i="14"/>
  <c r="AF1098" i="14"/>
  <c r="AG1098" i="14"/>
  <c r="S1099" i="14"/>
  <c r="T1099" i="14"/>
  <c r="U1099" i="14"/>
  <c r="V1099" i="14"/>
  <c r="W1099" i="14"/>
  <c r="X1099" i="14"/>
  <c r="Y1099" i="14"/>
  <c r="Z1099" i="14"/>
  <c r="AA1099" i="14"/>
  <c r="AC1099" i="14"/>
  <c r="AD1099" i="14"/>
  <c r="AE1099" i="14"/>
  <c r="AF1099" i="14"/>
  <c r="AG1099" i="14"/>
  <c r="S1100" i="14"/>
  <c r="T1100" i="14"/>
  <c r="U1100" i="14"/>
  <c r="V1100" i="14"/>
  <c r="W1100" i="14"/>
  <c r="X1100" i="14"/>
  <c r="Y1100" i="14"/>
  <c r="Z1100" i="14"/>
  <c r="AA1100" i="14"/>
  <c r="AC1100" i="14"/>
  <c r="AD1100" i="14"/>
  <c r="AE1100" i="14"/>
  <c r="AF1100" i="14"/>
  <c r="AG1100" i="14"/>
  <c r="S1101" i="14"/>
  <c r="T1101" i="14"/>
  <c r="U1101" i="14"/>
  <c r="V1101" i="14"/>
  <c r="W1101" i="14"/>
  <c r="X1101" i="14"/>
  <c r="Y1101" i="14"/>
  <c r="Z1101" i="14"/>
  <c r="AA1101" i="14"/>
  <c r="AC1101" i="14"/>
  <c r="AD1101" i="14"/>
  <c r="AE1101" i="14"/>
  <c r="AF1101" i="14"/>
  <c r="AG1101" i="14"/>
  <c r="S1102" i="14"/>
  <c r="T1102" i="14"/>
  <c r="U1102" i="14"/>
  <c r="V1102" i="14"/>
  <c r="W1102" i="14"/>
  <c r="X1102" i="14"/>
  <c r="Y1102" i="14"/>
  <c r="Z1102" i="14"/>
  <c r="AA1102" i="14"/>
  <c r="AC1102" i="14"/>
  <c r="AD1102" i="14"/>
  <c r="AE1102" i="14"/>
  <c r="AF1102" i="14"/>
  <c r="AG1102" i="14"/>
  <c r="S1103" i="14"/>
  <c r="T1103" i="14"/>
  <c r="U1103" i="14"/>
  <c r="V1103" i="14"/>
  <c r="W1103" i="14"/>
  <c r="X1103" i="14"/>
  <c r="Y1103" i="14"/>
  <c r="Z1103" i="14"/>
  <c r="AA1103" i="14"/>
  <c r="AC1103" i="14"/>
  <c r="AD1103" i="14"/>
  <c r="AE1103" i="14"/>
  <c r="AF1103" i="14"/>
  <c r="AG1103" i="14"/>
  <c r="S1104" i="14"/>
  <c r="T1104" i="14"/>
  <c r="U1104" i="14"/>
  <c r="V1104" i="14"/>
  <c r="W1104" i="14"/>
  <c r="X1104" i="14"/>
  <c r="Y1104" i="14"/>
  <c r="Z1104" i="14"/>
  <c r="AA1104" i="14"/>
  <c r="AC1104" i="14"/>
  <c r="AD1104" i="14"/>
  <c r="AE1104" i="14"/>
  <c r="AF1104" i="14"/>
  <c r="AG1104" i="14"/>
  <c r="S1105" i="14"/>
  <c r="T1105" i="14"/>
  <c r="U1105" i="14"/>
  <c r="V1105" i="14"/>
  <c r="W1105" i="14"/>
  <c r="X1105" i="14"/>
  <c r="Y1105" i="14"/>
  <c r="Z1105" i="14"/>
  <c r="AA1105" i="14"/>
  <c r="AC1105" i="14"/>
  <c r="AD1105" i="14"/>
  <c r="AE1105" i="14"/>
  <c r="AF1105" i="14"/>
  <c r="AG1105" i="14"/>
  <c r="S1106" i="14"/>
  <c r="T1106" i="14"/>
  <c r="U1106" i="14"/>
  <c r="V1106" i="14"/>
  <c r="W1106" i="14"/>
  <c r="X1106" i="14"/>
  <c r="Y1106" i="14"/>
  <c r="Z1106" i="14"/>
  <c r="AA1106" i="14"/>
  <c r="AC1106" i="14"/>
  <c r="AD1106" i="14"/>
  <c r="AE1106" i="14"/>
  <c r="AF1106" i="14"/>
  <c r="AG1106" i="14"/>
  <c r="S1107" i="14"/>
  <c r="T1107" i="14"/>
  <c r="U1107" i="14"/>
  <c r="V1107" i="14"/>
  <c r="W1107" i="14"/>
  <c r="X1107" i="14"/>
  <c r="Y1107" i="14"/>
  <c r="Z1107" i="14"/>
  <c r="AA1107" i="14"/>
  <c r="AC1107" i="14"/>
  <c r="AD1107" i="14"/>
  <c r="AE1107" i="14"/>
  <c r="AF1107" i="14"/>
  <c r="AG1107" i="14"/>
  <c r="S1108" i="14"/>
  <c r="T1108" i="14"/>
  <c r="U1108" i="14"/>
  <c r="V1108" i="14"/>
  <c r="W1108" i="14"/>
  <c r="X1108" i="14"/>
  <c r="Y1108" i="14"/>
  <c r="Z1108" i="14"/>
  <c r="AA1108" i="14"/>
  <c r="AC1108" i="14"/>
  <c r="AD1108" i="14"/>
  <c r="AE1108" i="14"/>
  <c r="AF1108" i="14"/>
  <c r="AG1108" i="14"/>
  <c r="S1109" i="14"/>
  <c r="T1109" i="14"/>
  <c r="U1109" i="14"/>
  <c r="V1109" i="14"/>
  <c r="W1109" i="14"/>
  <c r="X1109" i="14"/>
  <c r="Y1109" i="14"/>
  <c r="Z1109" i="14"/>
  <c r="AA1109" i="14"/>
  <c r="AC1109" i="14"/>
  <c r="AD1109" i="14"/>
  <c r="AE1109" i="14"/>
  <c r="AF1109" i="14"/>
  <c r="AG1109" i="14"/>
  <c r="S1110" i="14"/>
  <c r="T1110" i="14"/>
  <c r="U1110" i="14"/>
  <c r="V1110" i="14"/>
  <c r="W1110" i="14"/>
  <c r="X1110" i="14"/>
  <c r="Y1110" i="14"/>
  <c r="Z1110" i="14"/>
  <c r="AA1110" i="14"/>
  <c r="AC1110" i="14"/>
  <c r="AD1110" i="14"/>
  <c r="AE1110" i="14"/>
  <c r="AF1110" i="14"/>
  <c r="AG1110" i="14"/>
  <c r="S1111" i="14"/>
  <c r="T1111" i="14"/>
  <c r="U1111" i="14"/>
  <c r="V1111" i="14"/>
  <c r="W1111" i="14"/>
  <c r="X1111" i="14"/>
  <c r="Y1111" i="14"/>
  <c r="Z1111" i="14"/>
  <c r="AA1111" i="14"/>
  <c r="AC1111" i="14"/>
  <c r="AD1111" i="14"/>
  <c r="AE1111" i="14"/>
  <c r="AF1111" i="14"/>
  <c r="AG1111" i="14"/>
  <c r="S1112" i="14"/>
  <c r="T1112" i="14"/>
  <c r="U1112" i="14"/>
  <c r="V1112" i="14"/>
  <c r="W1112" i="14"/>
  <c r="X1112" i="14"/>
  <c r="Y1112" i="14"/>
  <c r="Z1112" i="14"/>
  <c r="AA1112" i="14"/>
  <c r="AC1112" i="14"/>
  <c r="AD1112" i="14"/>
  <c r="AE1112" i="14"/>
  <c r="AF1112" i="14"/>
  <c r="AG1112" i="14"/>
  <c r="S1113" i="14"/>
  <c r="T1113" i="14"/>
  <c r="U1113" i="14"/>
  <c r="V1113" i="14"/>
  <c r="W1113" i="14"/>
  <c r="X1113" i="14"/>
  <c r="Y1113" i="14"/>
  <c r="Z1113" i="14"/>
  <c r="AA1113" i="14"/>
  <c r="AC1113" i="14"/>
  <c r="AD1113" i="14"/>
  <c r="AE1113" i="14"/>
  <c r="AF1113" i="14"/>
  <c r="AG1113" i="14"/>
  <c r="S1114" i="14"/>
  <c r="T1114" i="14"/>
  <c r="U1114" i="14"/>
  <c r="V1114" i="14"/>
  <c r="W1114" i="14"/>
  <c r="X1114" i="14"/>
  <c r="Y1114" i="14"/>
  <c r="Z1114" i="14"/>
  <c r="AA1114" i="14"/>
  <c r="AC1114" i="14"/>
  <c r="AD1114" i="14"/>
  <c r="AE1114" i="14"/>
  <c r="AF1114" i="14"/>
  <c r="AG1114" i="14"/>
  <c r="S1115" i="14"/>
  <c r="T1115" i="14"/>
  <c r="U1115" i="14"/>
  <c r="V1115" i="14"/>
  <c r="W1115" i="14"/>
  <c r="X1115" i="14"/>
  <c r="Y1115" i="14"/>
  <c r="Z1115" i="14"/>
  <c r="AA1115" i="14"/>
  <c r="AC1115" i="14"/>
  <c r="AD1115" i="14"/>
  <c r="AE1115" i="14"/>
  <c r="AF1115" i="14"/>
  <c r="AG1115" i="14"/>
  <c r="S1116" i="14"/>
  <c r="T1116" i="14"/>
  <c r="U1116" i="14"/>
  <c r="V1116" i="14"/>
  <c r="W1116" i="14"/>
  <c r="X1116" i="14"/>
  <c r="Y1116" i="14"/>
  <c r="Z1116" i="14"/>
  <c r="AA1116" i="14"/>
  <c r="AC1116" i="14"/>
  <c r="AD1116" i="14"/>
  <c r="AE1116" i="14"/>
  <c r="AF1116" i="14"/>
  <c r="AG1116" i="14"/>
  <c r="S1117" i="14"/>
  <c r="T1117" i="14"/>
  <c r="U1117" i="14"/>
  <c r="V1117" i="14"/>
  <c r="W1117" i="14"/>
  <c r="X1117" i="14"/>
  <c r="Y1117" i="14"/>
  <c r="Z1117" i="14"/>
  <c r="AA1117" i="14"/>
  <c r="AC1117" i="14"/>
  <c r="AD1117" i="14"/>
  <c r="AE1117" i="14"/>
  <c r="AF1117" i="14"/>
  <c r="AG1117" i="14"/>
  <c r="S1118" i="14"/>
  <c r="T1118" i="14"/>
  <c r="U1118" i="14"/>
  <c r="V1118" i="14"/>
  <c r="W1118" i="14"/>
  <c r="X1118" i="14"/>
  <c r="Y1118" i="14"/>
  <c r="Z1118" i="14"/>
  <c r="AA1118" i="14"/>
  <c r="AC1118" i="14"/>
  <c r="AD1118" i="14"/>
  <c r="AE1118" i="14"/>
  <c r="AF1118" i="14"/>
  <c r="AG1118" i="14"/>
  <c r="S1119" i="14"/>
  <c r="T1119" i="14"/>
  <c r="U1119" i="14"/>
  <c r="V1119" i="14"/>
  <c r="W1119" i="14"/>
  <c r="X1119" i="14"/>
  <c r="Y1119" i="14"/>
  <c r="Z1119" i="14"/>
  <c r="AA1119" i="14"/>
  <c r="AC1119" i="14"/>
  <c r="AD1119" i="14"/>
  <c r="AE1119" i="14"/>
  <c r="AF1119" i="14"/>
  <c r="AG1119" i="14"/>
  <c r="S1120" i="14"/>
  <c r="T1120" i="14"/>
  <c r="U1120" i="14"/>
  <c r="V1120" i="14"/>
  <c r="W1120" i="14"/>
  <c r="X1120" i="14"/>
  <c r="Y1120" i="14"/>
  <c r="Z1120" i="14"/>
  <c r="AA1120" i="14"/>
  <c r="AC1120" i="14"/>
  <c r="AD1120" i="14"/>
  <c r="AE1120" i="14"/>
  <c r="AF1120" i="14"/>
  <c r="AG1120" i="14"/>
  <c r="S1121" i="14"/>
  <c r="T1121" i="14"/>
  <c r="U1121" i="14"/>
  <c r="V1121" i="14"/>
  <c r="W1121" i="14"/>
  <c r="X1121" i="14"/>
  <c r="Y1121" i="14"/>
  <c r="Z1121" i="14"/>
  <c r="AA1121" i="14"/>
  <c r="AC1121" i="14"/>
  <c r="AD1121" i="14"/>
  <c r="AE1121" i="14"/>
  <c r="AF1121" i="14"/>
  <c r="AG1121" i="14"/>
  <c r="S1122" i="14"/>
  <c r="T1122" i="14"/>
  <c r="U1122" i="14"/>
  <c r="V1122" i="14"/>
  <c r="W1122" i="14"/>
  <c r="X1122" i="14"/>
  <c r="Y1122" i="14"/>
  <c r="Z1122" i="14"/>
  <c r="AA1122" i="14"/>
  <c r="AC1122" i="14"/>
  <c r="AD1122" i="14"/>
  <c r="AE1122" i="14"/>
  <c r="AF1122" i="14"/>
  <c r="AG1122" i="14"/>
  <c r="S1123" i="14"/>
  <c r="T1123" i="14"/>
  <c r="U1123" i="14"/>
  <c r="V1123" i="14"/>
  <c r="W1123" i="14"/>
  <c r="X1123" i="14"/>
  <c r="Y1123" i="14"/>
  <c r="Z1123" i="14"/>
  <c r="AA1123" i="14"/>
  <c r="AC1123" i="14"/>
  <c r="AD1123" i="14"/>
  <c r="AE1123" i="14"/>
  <c r="AF1123" i="14"/>
  <c r="AG1123" i="14"/>
  <c r="K4" i="14"/>
  <c r="K5" i="14"/>
  <c r="K6" i="14"/>
  <c r="K7" i="14"/>
  <c r="K8" i="14"/>
  <c r="K9" i="14"/>
  <c r="K10" i="14"/>
  <c r="K11" i="14"/>
  <c r="K12" i="14"/>
  <c r="K13" i="14"/>
  <c r="K14" i="14"/>
  <c r="K15" i="14"/>
  <c r="K16" i="14"/>
  <c r="K17" i="14"/>
  <c r="K18" i="14"/>
  <c r="K19" i="14"/>
  <c r="K20" i="14"/>
  <c r="K21" i="14"/>
  <c r="K22" i="14"/>
  <c r="K23" i="14"/>
  <c r="K24" i="14"/>
  <c r="K25" i="14"/>
  <c r="K26" i="14"/>
  <c r="K27" i="14"/>
  <c r="K28" i="14"/>
  <c r="K29" i="14"/>
  <c r="K30" i="14"/>
  <c r="K31" i="14"/>
  <c r="K32" i="14"/>
  <c r="K33" i="14"/>
  <c r="K34" i="14"/>
  <c r="K35" i="14"/>
  <c r="K36" i="14"/>
  <c r="K37" i="14"/>
  <c r="K38" i="14"/>
  <c r="K39" i="14"/>
  <c r="K40" i="14"/>
  <c r="K41" i="14"/>
  <c r="K42" i="14"/>
  <c r="K43" i="14"/>
  <c r="K44" i="14"/>
  <c r="K45" i="14"/>
  <c r="K46" i="14"/>
  <c r="K47" i="14"/>
  <c r="K48" i="14"/>
  <c r="K49" i="14"/>
  <c r="K50" i="14"/>
  <c r="K51" i="14"/>
  <c r="K52" i="14"/>
  <c r="K53" i="14"/>
  <c r="K54" i="14"/>
  <c r="K55" i="14"/>
  <c r="K56" i="14"/>
  <c r="K57" i="14"/>
  <c r="K58" i="14"/>
  <c r="K59" i="14"/>
  <c r="K60" i="14"/>
  <c r="K61" i="14"/>
  <c r="K62" i="14"/>
  <c r="K63" i="14"/>
  <c r="K64" i="14"/>
  <c r="K65" i="14"/>
  <c r="K66" i="14"/>
  <c r="K67" i="14"/>
  <c r="K68" i="14"/>
  <c r="K69" i="14"/>
  <c r="K70" i="14"/>
  <c r="K71" i="14"/>
  <c r="K72" i="14"/>
  <c r="K73" i="14"/>
  <c r="K74" i="14"/>
  <c r="K75" i="14"/>
  <c r="K76" i="14"/>
  <c r="K77" i="14"/>
  <c r="K78" i="14"/>
  <c r="K79" i="14"/>
  <c r="K80" i="14"/>
  <c r="K81" i="14"/>
  <c r="K82" i="14"/>
  <c r="K83" i="14"/>
  <c r="K84" i="14"/>
  <c r="K85" i="14"/>
  <c r="K86" i="14"/>
  <c r="K87" i="14"/>
  <c r="K88" i="14"/>
  <c r="K89" i="14"/>
  <c r="K90" i="14"/>
  <c r="K91" i="14"/>
  <c r="K92" i="14"/>
  <c r="K93" i="14"/>
  <c r="K94" i="14"/>
  <c r="K95" i="14"/>
  <c r="K96" i="14"/>
  <c r="K97" i="14"/>
  <c r="K98" i="14"/>
  <c r="K99" i="14"/>
  <c r="K100" i="14"/>
  <c r="K101" i="14"/>
  <c r="K102" i="14"/>
  <c r="K103" i="14"/>
  <c r="K104" i="14"/>
  <c r="K105" i="14"/>
  <c r="K106" i="14"/>
  <c r="K107" i="14"/>
  <c r="K108" i="14"/>
  <c r="K109" i="14"/>
  <c r="K110" i="14"/>
  <c r="K111" i="14"/>
  <c r="K112" i="14"/>
  <c r="K113" i="14"/>
  <c r="K114" i="14"/>
  <c r="K115" i="14"/>
  <c r="K116" i="14"/>
  <c r="K117" i="14"/>
  <c r="K118" i="14"/>
  <c r="K119" i="14"/>
  <c r="K120" i="14"/>
  <c r="K121" i="14"/>
  <c r="K122" i="14"/>
  <c r="K123" i="14"/>
  <c r="K124" i="14"/>
  <c r="K125" i="14"/>
  <c r="K126" i="14"/>
  <c r="K127" i="14"/>
  <c r="K128" i="14"/>
  <c r="K129" i="14"/>
  <c r="K130" i="14"/>
  <c r="K131" i="14"/>
  <c r="K132" i="14"/>
  <c r="K133" i="14"/>
  <c r="K134" i="14"/>
  <c r="K135" i="14"/>
  <c r="K136" i="14"/>
  <c r="K137" i="14"/>
  <c r="K138" i="14"/>
  <c r="K139" i="14"/>
  <c r="K140" i="14"/>
  <c r="K141" i="14"/>
  <c r="K142" i="14"/>
  <c r="K143" i="14"/>
  <c r="K144" i="14"/>
  <c r="K145" i="14"/>
  <c r="K146" i="14"/>
  <c r="K147" i="14"/>
  <c r="K148" i="14"/>
  <c r="K149" i="14"/>
  <c r="K150" i="14"/>
  <c r="K151" i="14"/>
  <c r="K152" i="14"/>
  <c r="K153" i="14"/>
  <c r="K154" i="14"/>
  <c r="K155" i="14"/>
  <c r="K156" i="14"/>
  <c r="K157" i="14"/>
  <c r="K158" i="14"/>
  <c r="K159" i="14"/>
  <c r="K160" i="14"/>
  <c r="K161" i="14"/>
  <c r="K162" i="14"/>
  <c r="K163" i="14"/>
  <c r="K164" i="14"/>
  <c r="K165" i="14"/>
  <c r="K166" i="14"/>
  <c r="K167" i="14"/>
  <c r="K168" i="14"/>
  <c r="K169" i="14"/>
  <c r="K170" i="14"/>
  <c r="K171" i="14"/>
  <c r="K172" i="14"/>
  <c r="K173" i="14"/>
  <c r="K174" i="14"/>
  <c r="K175" i="14"/>
  <c r="K176" i="14"/>
  <c r="K177" i="14"/>
  <c r="K178" i="14"/>
  <c r="K179" i="14"/>
  <c r="K180" i="14"/>
  <c r="K181" i="14"/>
  <c r="K182" i="14"/>
  <c r="K183" i="14"/>
  <c r="K184" i="14"/>
  <c r="K185" i="14"/>
  <c r="K186" i="14"/>
  <c r="K187" i="14"/>
  <c r="K188" i="14"/>
  <c r="K189" i="14"/>
  <c r="K190" i="14"/>
  <c r="K191" i="14"/>
  <c r="K192" i="14"/>
  <c r="K193" i="14"/>
  <c r="K194" i="14"/>
  <c r="K195" i="14"/>
  <c r="K196" i="14"/>
  <c r="K197" i="14"/>
  <c r="K198" i="14"/>
  <c r="K199" i="14"/>
  <c r="K200" i="14"/>
  <c r="K201" i="14"/>
  <c r="K202" i="14"/>
  <c r="K203" i="14"/>
  <c r="K204" i="14"/>
  <c r="K205" i="14"/>
  <c r="K206" i="14"/>
  <c r="K207" i="14"/>
  <c r="K208" i="14"/>
  <c r="K209" i="14"/>
  <c r="K210" i="14"/>
  <c r="K211" i="14"/>
  <c r="K212" i="14"/>
  <c r="K213" i="14"/>
  <c r="K214" i="14"/>
  <c r="K215" i="14"/>
  <c r="K216" i="14"/>
  <c r="K217" i="14"/>
  <c r="K218" i="14"/>
  <c r="K219" i="14"/>
  <c r="K220" i="14"/>
  <c r="K221" i="14"/>
  <c r="K222" i="14"/>
  <c r="K223" i="14"/>
  <c r="K224" i="14"/>
  <c r="K225" i="14"/>
  <c r="K226" i="14"/>
  <c r="K227" i="14"/>
  <c r="K228" i="14"/>
  <c r="K229" i="14"/>
  <c r="K230" i="14"/>
  <c r="K231" i="14"/>
  <c r="K232" i="14"/>
  <c r="K233" i="14"/>
  <c r="K234" i="14"/>
  <c r="K235" i="14"/>
  <c r="K236" i="14"/>
  <c r="K237" i="14"/>
  <c r="K238" i="14"/>
  <c r="K239" i="14"/>
  <c r="K240" i="14"/>
  <c r="K241" i="14"/>
  <c r="K242" i="14"/>
  <c r="K243" i="14"/>
  <c r="K244" i="14"/>
  <c r="K245" i="14"/>
  <c r="K246" i="14"/>
  <c r="K247" i="14"/>
  <c r="K248" i="14"/>
  <c r="K249" i="14"/>
  <c r="K250" i="14"/>
  <c r="K251" i="14"/>
  <c r="K252" i="14"/>
  <c r="K253" i="14"/>
  <c r="K254" i="14"/>
  <c r="K255" i="14"/>
  <c r="K256" i="14"/>
  <c r="K257" i="14"/>
  <c r="K258" i="14"/>
  <c r="K259" i="14"/>
  <c r="K260" i="14"/>
  <c r="K261" i="14"/>
  <c r="K262" i="14"/>
  <c r="K263" i="14"/>
  <c r="K264" i="14"/>
  <c r="K265" i="14"/>
  <c r="K266" i="14"/>
  <c r="K267" i="14"/>
  <c r="K268" i="14"/>
  <c r="K269" i="14"/>
  <c r="K270" i="14"/>
  <c r="K271" i="14"/>
  <c r="K272" i="14"/>
  <c r="K273" i="14"/>
  <c r="K274" i="14"/>
  <c r="K275" i="14"/>
  <c r="K276" i="14"/>
  <c r="K277" i="14"/>
  <c r="K278" i="14"/>
  <c r="K279" i="14"/>
  <c r="K280" i="14"/>
  <c r="K281" i="14"/>
  <c r="K282" i="14"/>
  <c r="K283" i="14"/>
  <c r="K284" i="14"/>
  <c r="K285" i="14"/>
  <c r="K286" i="14"/>
  <c r="K287" i="14"/>
  <c r="K288" i="14"/>
  <c r="K289" i="14"/>
  <c r="K290" i="14"/>
  <c r="K291" i="14"/>
  <c r="K292" i="14"/>
  <c r="K293" i="14"/>
  <c r="K294" i="14"/>
  <c r="K295" i="14"/>
  <c r="K296" i="14"/>
  <c r="K297" i="14"/>
  <c r="K298" i="14"/>
  <c r="K299" i="14"/>
  <c r="K300" i="14"/>
  <c r="K301" i="14"/>
  <c r="K302" i="14"/>
  <c r="K303" i="14"/>
  <c r="K304" i="14"/>
  <c r="K305" i="14"/>
  <c r="K306" i="14"/>
  <c r="K307" i="14"/>
  <c r="K308" i="14"/>
  <c r="K309" i="14"/>
  <c r="K310" i="14"/>
  <c r="K311" i="14"/>
  <c r="K312" i="14"/>
  <c r="K313" i="14"/>
  <c r="K314" i="14"/>
  <c r="K315" i="14"/>
  <c r="K316" i="14"/>
  <c r="K317" i="14"/>
  <c r="K318" i="14"/>
  <c r="K319" i="14"/>
  <c r="K320" i="14"/>
  <c r="K321" i="14"/>
  <c r="K322" i="14"/>
  <c r="K323" i="14"/>
  <c r="K324" i="14"/>
  <c r="K325" i="14"/>
  <c r="K326" i="14"/>
  <c r="K327" i="14"/>
  <c r="K328" i="14"/>
  <c r="K329" i="14"/>
  <c r="K330" i="14"/>
  <c r="K331" i="14"/>
  <c r="K332" i="14"/>
  <c r="K333" i="14"/>
  <c r="K334" i="14"/>
  <c r="K335" i="14"/>
  <c r="K336" i="14"/>
  <c r="K337" i="14"/>
  <c r="K338" i="14"/>
  <c r="K339" i="14"/>
  <c r="K340" i="14"/>
  <c r="K341" i="14"/>
  <c r="K342" i="14"/>
  <c r="K343" i="14"/>
  <c r="K344" i="14"/>
  <c r="K345" i="14"/>
  <c r="K346" i="14"/>
  <c r="K347" i="14"/>
  <c r="K348" i="14"/>
  <c r="K349" i="14"/>
  <c r="K350" i="14"/>
  <c r="K351" i="14"/>
  <c r="K352" i="14"/>
  <c r="K353" i="14"/>
  <c r="K354" i="14"/>
  <c r="K355" i="14"/>
  <c r="K356" i="14"/>
  <c r="K357" i="14"/>
  <c r="K358" i="14"/>
  <c r="K359" i="14"/>
  <c r="K360" i="14"/>
  <c r="K361" i="14"/>
  <c r="K362" i="14"/>
  <c r="K363" i="14"/>
  <c r="K364" i="14"/>
  <c r="K365" i="14"/>
  <c r="K366" i="14"/>
  <c r="K367" i="14"/>
  <c r="K368" i="14"/>
  <c r="K369" i="14"/>
  <c r="K370" i="14"/>
  <c r="K371" i="14"/>
  <c r="K372" i="14"/>
  <c r="K373" i="14"/>
  <c r="K374" i="14"/>
  <c r="K375" i="14"/>
  <c r="K376" i="14"/>
  <c r="K377" i="14"/>
  <c r="K378" i="14"/>
  <c r="K379" i="14"/>
  <c r="K380" i="14"/>
  <c r="K381" i="14"/>
  <c r="K382" i="14"/>
  <c r="K383" i="14"/>
  <c r="K384" i="14"/>
  <c r="K385" i="14"/>
  <c r="K386" i="14"/>
  <c r="K387" i="14"/>
  <c r="K388" i="14"/>
  <c r="K389" i="14"/>
  <c r="K390" i="14"/>
  <c r="K391" i="14"/>
  <c r="K392" i="14"/>
  <c r="K393" i="14"/>
  <c r="K394" i="14"/>
  <c r="K395" i="14"/>
  <c r="K396" i="14"/>
  <c r="K397" i="14"/>
  <c r="K398" i="14"/>
  <c r="K399" i="14"/>
  <c r="K400" i="14"/>
  <c r="K401" i="14"/>
  <c r="K402" i="14"/>
  <c r="K403" i="14"/>
  <c r="K404" i="14"/>
  <c r="K405" i="14"/>
  <c r="K406" i="14"/>
  <c r="K407" i="14"/>
  <c r="K408" i="14"/>
  <c r="K409" i="14"/>
  <c r="K410" i="14"/>
  <c r="K411" i="14"/>
  <c r="K412" i="14"/>
  <c r="K413" i="14"/>
  <c r="K414" i="14"/>
  <c r="K415" i="14"/>
  <c r="K416" i="14"/>
  <c r="K417" i="14"/>
  <c r="K418" i="14"/>
  <c r="K419" i="14"/>
  <c r="K420" i="14"/>
  <c r="K421" i="14"/>
  <c r="K422" i="14"/>
  <c r="K423" i="14"/>
  <c r="K424" i="14"/>
  <c r="K425" i="14"/>
  <c r="K426" i="14"/>
  <c r="K427" i="14"/>
  <c r="K428" i="14"/>
  <c r="K429" i="14"/>
  <c r="K430" i="14"/>
  <c r="K431" i="14"/>
  <c r="K432" i="14"/>
  <c r="K433" i="14"/>
  <c r="K434" i="14"/>
  <c r="K435" i="14"/>
  <c r="K436" i="14"/>
  <c r="K437" i="14"/>
  <c r="K438" i="14"/>
  <c r="K439" i="14"/>
  <c r="K440" i="14"/>
  <c r="K441" i="14"/>
  <c r="K442" i="14"/>
  <c r="K443" i="14"/>
  <c r="K444" i="14"/>
  <c r="K445" i="14"/>
  <c r="K446" i="14"/>
  <c r="K447" i="14"/>
  <c r="K448" i="14"/>
  <c r="K449" i="14"/>
  <c r="K450" i="14"/>
  <c r="K451" i="14"/>
  <c r="K452" i="14"/>
  <c r="K453" i="14"/>
  <c r="K454" i="14"/>
  <c r="K455" i="14"/>
  <c r="K456" i="14"/>
  <c r="K457" i="14"/>
  <c r="K458" i="14"/>
  <c r="K459" i="14"/>
  <c r="K460" i="14"/>
  <c r="K461" i="14"/>
  <c r="K462" i="14"/>
  <c r="K463" i="14"/>
  <c r="K464" i="14"/>
  <c r="K465" i="14"/>
  <c r="K466" i="14"/>
  <c r="K467" i="14"/>
  <c r="K468" i="14"/>
  <c r="K469" i="14"/>
  <c r="K470" i="14"/>
  <c r="K471" i="14"/>
  <c r="K472" i="14"/>
  <c r="K473" i="14"/>
  <c r="K474" i="14"/>
  <c r="K475" i="14"/>
  <c r="K476" i="14"/>
  <c r="K477" i="14"/>
  <c r="K478" i="14"/>
  <c r="K479" i="14"/>
  <c r="K480" i="14"/>
  <c r="K481" i="14"/>
  <c r="K482" i="14"/>
  <c r="K483" i="14"/>
  <c r="K484" i="14"/>
  <c r="K485" i="14"/>
  <c r="K486" i="14"/>
  <c r="K487" i="14"/>
  <c r="K488" i="14"/>
  <c r="K489" i="14"/>
  <c r="K490" i="14"/>
  <c r="K491" i="14"/>
  <c r="K492" i="14"/>
  <c r="K493" i="14"/>
  <c r="K494" i="14"/>
  <c r="K495" i="14"/>
  <c r="K496" i="14"/>
  <c r="K497" i="14"/>
  <c r="K498" i="14"/>
  <c r="K499" i="14"/>
  <c r="K500" i="14"/>
  <c r="K501" i="14"/>
  <c r="K502" i="14"/>
  <c r="K503" i="14"/>
  <c r="K504" i="14"/>
  <c r="K505" i="14"/>
  <c r="K506" i="14"/>
  <c r="K507" i="14"/>
  <c r="K508" i="14"/>
  <c r="K509" i="14"/>
  <c r="K510" i="14"/>
  <c r="K511" i="14"/>
  <c r="K512" i="14"/>
  <c r="K513" i="14"/>
  <c r="K514" i="14"/>
  <c r="K515" i="14"/>
  <c r="K516" i="14"/>
  <c r="K517" i="14"/>
  <c r="K518" i="14"/>
  <c r="K519" i="14"/>
  <c r="K520" i="14"/>
  <c r="K521" i="14"/>
  <c r="K522" i="14"/>
  <c r="K523" i="14"/>
  <c r="K524" i="14"/>
  <c r="K525" i="14"/>
  <c r="K526" i="14"/>
  <c r="K527" i="14"/>
  <c r="K528" i="14"/>
  <c r="K529" i="14"/>
  <c r="K530" i="14"/>
  <c r="K531" i="14"/>
  <c r="K532" i="14"/>
  <c r="K533" i="14"/>
  <c r="K534" i="14"/>
  <c r="K535" i="14"/>
  <c r="K536" i="14"/>
  <c r="K537" i="14"/>
  <c r="K538" i="14"/>
  <c r="K539" i="14"/>
  <c r="K540" i="14"/>
  <c r="K541" i="14"/>
  <c r="K542" i="14"/>
  <c r="K543" i="14"/>
  <c r="K544" i="14"/>
  <c r="K545" i="14"/>
  <c r="K546" i="14"/>
  <c r="K547" i="14"/>
  <c r="K548" i="14"/>
  <c r="K549" i="14"/>
  <c r="K550" i="14"/>
  <c r="K551" i="14"/>
  <c r="K552" i="14"/>
  <c r="K553" i="14"/>
  <c r="K554" i="14"/>
  <c r="K555" i="14"/>
  <c r="K556" i="14"/>
  <c r="K557" i="14"/>
  <c r="K558" i="14"/>
  <c r="K559" i="14"/>
  <c r="K560" i="14"/>
  <c r="K561" i="14"/>
  <c r="K562" i="14"/>
  <c r="K563" i="14"/>
  <c r="K564" i="14"/>
  <c r="K565" i="14"/>
  <c r="K566" i="14"/>
  <c r="K567" i="14"/>
  <c r="K568" i="14"/>
  <c r="K569" i="14"/>
  <c r="K570" i="14"/>
  <c r="K571" i="14"/>
  <c r="K572" i="14"/>
  <c r="K573" i="14"/>
  <c r="K574" i="14"/>
  <c r="K575" i="14"/>
  <c r="K576" i="14"/>
  <c r="K577" i="14"/>
  <c r="K578" i="14"/>
  <c r="K579" i="14"/>
  <c r="K580" i="14"/>
  <c r="K581" i="14"/>
  <c r="K582" i="14"/>
  <c r="K583" i="14"/>
  <c r="K584" i="14"/>
  <c r="K585" i="14"/>
  <c r="K586" i="14"/>
  <c r="K587" i="14"/>
  <c r="K588" i="14"/>
  <c r="K589" i="14"/>
  <c r="K590" i="14"/>
  <c r="K591" i="14"/>
  <c r="K592" i="14"/>
  <c r="K593" i="14"/>
  <c r="K594" i="14"/>
  <c r="K595" i="14"/>
  <c r="K596" i="14"/>
  <c r="K597" i="14"/>
  <c r="K598" i="14"/>
  <c r="K599" i="14"/>
  <c r="K600" i="14"/>
  <c r="K601" i="14"/>
  <c r="K602" i="14"/>
  <c r="K603" i="14"/>
  <c r="K604" i="14"/>
  <c r="K605" i="14"/>
  <c r="K606" i="14"/>
  <c r="K607" i="14"/>
  <c r="K608" i="14"/>
  <c r="K609" i="14"/>
  <c r="K610" i="14"/>
  <c r="K611" i="14"/>
  <c r="K612" i="14"/>
  <c r="K613" i="14"/>
  <c r="K614" i="14"/>
  <c r="K615" i="14"/>
  <c r="K616" i="14"/>
  <c r="K617" i="14"/>
  <c r="K618" i="14"/>
  <c r="K619" i="14"/>
  <c r="K620" i="14"/>
  <c r="K621" i="14"/>
  <c r="K622" i="14"/>
  <c r="K623" i="14"/>
  <c r="K624" i="14"/>
  <c r="K625" i="14"/>
  <c r="K626" i="14"/>
  <c r="K627" i="14"/>
  <c r="K628" i="14"/>
  <c r="K629" i="14"/>
  <c r="K630" i="14"/>
  <c r="K631" i="14"/>
  <c r="K632" i="14"/>
  <c r="K633" i="14"/>
  <c r="K634" i="14"/>
  <c r="K635" i="14"/>
  <c r="K636" i="14"/>
  <c r="K637" i="14"/>
  <c r="K638" i="14"/>
  <c r="K639" i="14"/>
  <c r="K640" i="14"/>
  <c r="K641" i="14"/>
  <c r="K642" i="14"/>
  <c r="K643" i="14"/>
  <c r="K644" i="14"/>
  <c r="K645" i="14"/>
  <c r="K646" i="14"/>
  <c r="K647" i="14"/>
  <c r="K648" i="14"/>
  <c r="K649" i="14"/>
  <c r="K650" i="14"/>
  <c r="K651" i="14"/>
  <c r="K652" i="14"/>
  <c r="K653" i="14"/>
  <c r="K654" i="14"/>
  <c r="K655" i="14"/>
  <c r="K656" i="14"/>
  <c r="K657" i="14"/>
  <c r="K658" i="14"/>
  <c r="K659" i="14"/>
  <c r="K660" i="14"/>
  <c r="K661" i="14"/>
  <c r="K662" i="14"/>
  <c r="K663" i="14"/>
  <c r="K664" i="14"/>
  <c r="K665" i="14"/>
  <c r="K666" i="14"/>
  <c r="K667" i="14"/>
  <c r="K668" i="14"/>
  <c r="K669" i="14"/>
  <c r="K670" i="14"/>
  <c r="K671" i="14"/>
  <c r="K672" i="14"/>
  <c r="K673" i="14"/>
  <c r="K674" i="14"/>
  <c r="K675" i="14"/>
  <c r="K676" i="14"/>
  <c r="K677" i="14"/>
  <c r="K678" i="14"/>
  <c r="K679" i="14"/>
  <c r="K680" i="14"/>
  <c r="K681" i="14"/>
  <c r="K682" i="14"/>
  <c r="K683" i="14"/>
  <c r="K684" i="14"/>
  <c r="K685" i="14"/>
  <c r="K686" i="14"/>
  <c r="K687" i="14"/>
  <c r="K688" i="14"/>
  <c r="K689" i="14"/>
  <c r="K690" i="14"/>
  <c r="K691" i="14"/>
  <c r="K692" i="14"/>
  <c r="K693" i="14"/>
  <c r="K694" i="14"/>
  <c r="K695" i="14"/>
  <c r="K696" i="14"/>
  <c r="K697" i="14"/>
  <c r="K698" i="14"/>
  <c r="K699" i="14"/>
  <c r="K700" i="14"/>
  <c r="K701" i="14"/>
  <c r="K702" i="14"/>
  <c r="K703" i="14"/>
  <c r="K704" i="14"/>
  <c r="K705" i="14"/>
  <c r="K706" i="14"/>
  <c r="K707" i="14"/>
  <c r="K708" i="14"/>
  <c r="K709" i="14"/>
  <c r="K710" i="14"/>
  <c r="K711" i="14"/>
  <c r="K712" i="14"/>
  <c r="K713" i="14"/>
  <c r="K714" i="14"/>
  <c r="K715" i="14"/>
  <c r="K716" i="14"/>
  <c r="K717" i="14"/>
  <c r="K718" i="14"/>
  <c r="K719" i="14"/>
  <c r="K720" i="14"/>
  <c r="K721" i="14"/>
  <c r="K722" i="14"/>
  <c r="K723" i="14"/>
  <c r="K724" i="14"/>
  <c r="K725" i="14"/>
  <c r="K726" i="14"/>
  <c r="K727" i="14"/>
  <c r="K728" i="14"/>
  <c r="K729" i="14"/>
  <c r="K730" i="14"/>
  <c r="K731" i="14"/>
  <c r="K732" i="14"/>
  <c r="K733" i="14"/>
  <c r="K734" i="14"/>
  <c r="K735" i="14"/>
  <c r="K736" i="14"/>
  <c r="K737" i="14"/>
  <c r="K738" i="14"/>
  <c r="K739" i="14"/>
  <c r="K740" i="14"/>
  <c r="K741" i="14"/>
  <c r="K742" i="14"/>
  <c r="K743" i="14"/>
  <c r="K744" i="14"/>
  <c r="K745" i="14"/>
  <c r="K746" i="14"/>
  <c r="K747" i="14"/>
  <c r="K748" i="14"/>
  <c r="K749" i="14"/>
  <c r="K750" i="14"/>
  <c r="K751" i="14"/>
  <c r="K752" i="14"/>
  <c r="K753" i="14"/>
  <c r="K754" i="14"/>
  <c r="K755" i="14"/>
  <c r="K756" i="14"/>
  <c r="K757" i="14"/>
  <c r="K758" i="14"/>
  <c r="K759" i="14"/>
  <c r="K760" i="14"/>
  <c r="K761" i="14"/>
  <c r="K762" i="14"/>
  <c r="K763" i="14"/>
  <c r="K764" i="14"/>
  <c r="K765" i="14"/>
  <c r="K766" i="14"/>
  <c r="K767" i="14"/>
  <c r="K768" i="14"/>
  <c r="K769" i="14"/>
  <c r="K770" i="14"/>
  <c r="K771" i="14"/>
  <c r="K772" i="14"/>
  <c r="K773" i="14"/>
  <c r="K774" i="14"/>
  <c r="K775" i="14"/>
  <c r="K776" i="14"/>
  <c r="K777" i="14"/>
  <c r="K778" i="14"/>
  <c r="K779" i="14"/>
  <c r="K780" i="14"/>
  <c r="K781" i="14"/>
  <c r="K782" i="14"/>
  <c r="K783" i="14"/>
  <c r="K784" i="14"/>
  <c r="K785" i="14"/>
  <c r="K786" i="14"/>
  <c r="K787" i="14"/>
  <c r="K788" i="14"/>
  <c r="K789" i="14"/>
  <c r="K790" i="14"/>
  <c r="K791" i="14"/>
  <c r="K792" i="14"/>
  <c r="K793" i="14"/>
  <c r="K794" i="14"/>
  <c r="K795" i="14"/>
  <c r="K796" i="14"/>
  <c r="K797" i="14"/>
  <c r="K798" i="14"/>
  <c r="K799" i="14"/>
  <c r="K800" i="14"/>
  <c r="K801" i="14"/>
  <c r="K802" i="14"/>
  <c r="K803" i="14"/>
  <c r="K804" i="14"/>
  <c r="K805" i="14"/>
  <c r="K806" i="14"/>
  <c r="K807" i="14"/>
  <c r="K808" i="14"/>
  <c r="K809" i="14"/>
  <c r="K810" i="14"/>
  <c r="K811" i="14"/>
  <c r="K812" i="14"/>
  <c r="K813" i="14"/>
  <c r="K814" i="14"/>
  <c r="K815" i="14"/>
  <c r="K816" i="14"/>
  <c r="K817" i="14"/>
  <c r="K818" i="14"/>
  <c r="K819" i="14"/>
  <c r="K820" i="14"/>
  <c r="K821" i="14"/>
  <c r="K822" i="14"/>
  <c r="K823" i="14"/>
  <c r="K824" i="14"/>
  <c r="K825" i="14"/>
  <c r="K826" i="14"/>
  <c r="K827" i="14"/>
  <c r="K828" i="14"/>
  <c r="K829" i="14"/>
  <c r="K830" i="14"/>
  <c r="K831" i="14"/>
  <c r="K832" i="14"/>
  <c r="K833" i="14"/>
  <c r="K834" i="14"/>
  <c r="K835" i="14"/>
  <c r="K836" i="14"/>
  <c r="K837" i="14"/>
  <c r="K838" i="14"/>
  <c r="K839" i="14"/>
  <c r="K840" i="14"/>
  <c r="K841" i="14"/>
  <c r="K842" i="14"/>
  <c r="K843" i="14"/>
  <c r="K844" i="14"/>
  <c r="K845" i="14"/>
  <c r="K846" i="14"/>
  <c r="K847" i="14"/>
  <c r="K848" i="14"/>
  <c r="K849" i="14"/>
  <c r="K850" i="14"/>
  <c r="K851" i="14"/>
  <c r="K852" i="14"/>
  <c r="K853" i="14"/>
  <c r="K854" i="14"/>
  <c r="K855" i="14"/>
  <c r="K856" i="14"/>
  <c r="K857" i="14"/>
  <c r="K858" i="14"/>
  <c r="K859" i="14"/>
  <c r="K860" i="14"/>
  <c r="K861" i="14"/>
  <c r="K862" i="14"/>
  <c r="K863" i="14"/>
  <c r="K864" i="14"/>
  <c r="K865" i="14"/>
  <c r="K866" i="14"/>
  <c r="K867" i="14"/>
  <c r="K868" i="14"/>
  <c r="K869" i="14"/>
  <c r="K870" i="14"/>
  <c r="K871" i="14"/>
  <c r="K872" i="14"/>
  <c r="K873" i="14"/>
  <c r="K874" i="14"/>
  <c r="K875" i="14"/>
  <c r="K876" i="14"/>
  <c r="K877" i="14"/>
  <c r="K878" i="14"/>
  <c r="K879" i="14"/>
  <c r="K880" i="14"/>
  <c r="K881" i="14"/>
  <c r="K882" i="14"/>
  <c r="K883" i="14"/>
  <c r="K884" i="14"/>
  <c r="K885" i="14"/>
  <c r="K886" i="14"/>
  <c r="K887" i="14"/>
  <c r="K888" i="14"/>
  <c r="K889" i="14"/>
  <c r="K890" i="14"/>
  <c r="K891" i="14"/>
  <c r="K892" i="14"/>
  <c r="K893" i="14"/>
  <c r="K894" i="14"/>
  <c r="K895" i="14"/>
  <c r="K896" i="14"/>
  <c r="K897" i="14"/>
  <c r="K898" i="14"/>
  <c r="K899" i="14"/>
  <c r="K900" i="14"/>
  <c r="K901" i="14"/>
  <c r="K902" i="14"/>
  <c r="K903" i="14"/>
  <c r="K904" i="14"/>
  <c r="K905" i="14"/>
  <c r="K906" i="14"/>
  <c r="K907" i="14"/>
  <c r="K908" i="14"/>
  <c r="K909" i="14"/>
  <c r="K910" i="14"/>
  <c r="K911" i="14"/>
  <c r="K912" i="14"/>
  <c r="K913" i="14"/>
  <c r="K914" i="14"/>
  <c r="K915" i="14"/>
  <c r="K916" i="14"/>
  <c r="K917" i="14"/>
  <c r="K918" i="14"/>
  <c r="K919" i="14"/>
  <c r="K920" i="14"/>
  <c r="K921" i="14"/>
  <c r="K922" i="14"/>
  <c r="K923" i="14"/>
  <c r="K924" i="14"/>
  <c r="K925" i="14"/>
  <c r="K926" i="14"/>
  <c r="K927" i="14"/>
  <c r="K928" i="14"/>
  <c r="K929" i="14"/>
  <c r="K930" i="14"/>
  <c r="K931" i="14"/>
  <c r="K932" i="14"/>
  <c r="K933" i="14"/>
  <c r="K934" i="14"/>
  <c r="K935" i="14"/>
  <c r="K936" i="14"/>
  <c r="K937" i="14"/>
  <c r="K938" i="14"/>
  <c r="K939" i="14"/>
  <c r="K940" i="14"/>
  <c r="K941" i="14"/>
  <c r="K942" i="14"/>
  <c r="K943" i="14"/>
  <c r="K944" i="14"/>
  <c r="K945" i="14"/>
  <c r="K946" i="14"/>
  <c r="K947" i="14"/>
  <c r="K948" i="14"/>
  <c r="K949" i="14"/>
  <c r="K950" i="14"/>
  <c r="K951" i="14"/>
  <c r="K952" i="14"/>
  <c r="K953" i="14"/>
  <c r="K954" i="14"/>
  <c r="K955" i="14"/>
  <c r="K956" i="14"/>
  <c r="K957" i="14"/>
  <c r="K958" i="14"/>
  <c r="K959" i="14"/>
  <c r="K960" i="14"/>
  <c r="K961" i="14"/>
  <c r="K962" i="14"/>
  <c r="K963" i="14"/>
  <c r="K964" i="14"/>
  <c r="K965" i="14"/>
  <c r="K966" i="14"/>
  <c r="K967" i="14"/>
  <c r="K968" i="14"/>
  <c r="K969" i="14"/>
  <c r="K970" i="14"/>
  <c r="K971" i="14"/>
  <c r="K972" i="14"/>
  <c r="K973" i="14"/>
  <c r="K974" i="14"/>
  <c r="K975" i="14"/>
  <c r="K976" i="14"/>
  <c r="K977" i="14"/>
  <c r="K978" i="14"/>
  <c r="K979" i="14"/>
  <c r="K980" i="14"/>
  <c r="K981" i="14"/>
  <c r="K982" i="14"/>
  <c r="K983" i="14"/>
  <c r="K984" i="14"/>
  <c r="K985" i="14"/>
  <c r="K986" i="14"/>
  <c r="K987" i="14"/>
  <c r="K988" i="14"/>
  <c r="K989" i="14"/>
  <c r="K990" i="14"/>
  <c r="K991" i="14"/>
  <c r="K992" i="14"/>
  <c r="K993" i="14"/>
  <c r="K994" i="14"/>
  <c r="K995" i="14"/>
  <c r="K996" i="14"/>
  <c r="K997" i="14"/>
  <c r="K998" i="14"/>
  <c r="K999" i="14"/>
  <c r="K1000" i="14"/>
  <c r="K1001" i="14"/>
  <c r="K1002" i="14"/>
  <c r="K1003" i="14"/>
  <c r="K1004" i="14"/>
  <c r="K1005" i="14"/>
  <c r="K1006" i="14"/>
  <c r="K1007" i="14"/>
  <c r="K1008" i="14"/>
  <c r="K1009" i="14"/>
  <c r="K1010" i="14"/>
  <c r="K1011" i="14"/>
  <c r="K1012" i="14"/>
  <c r="K1013" i="14"/>
  <c r="K1014" i="14"/>
  <c r="K1015" i="14"/>
  <c r="K1016" i="14"/>
  <c r="K1017" i="14"/>
  <c r="K1018" i="14"/>
  <c r="K1019" i="14"/>
  <c r="K1020" i="14"/>
  <c r="K1021" i="14"/>
  <c r="K1022" i="14"/>
  <c r="K1023" i="14"/>
  <c r="K1024" i="14"/>
  <c r="K1025" i="14"/>
  <c r="K1026" i="14"/>
  <c r="K1027" i="14"/>
  <c r="K1028" i="14"/>
  <c r="K1029" i="14"/>
  <c r="K1030" i="14"/>
  <c r="K1031" i="14"/>
  <c r="K1032" i="14"/>
  <c r="K1033" i="14"/>
  <c r="K1034" i="14"/>
  <c r="K1035" i="14"/>
  <c r="K1036" i="14"/>
  <c r="K1037" i="14"/>
  <c r="K1038" i="14"/>
  <c r="K1039" i="14"/>
  <c r="K1040" i="14"/>
  <c r="K1041" i="14"/>
  <c r="K1042" i="14"/>
  <c r="K1043" i="14"/>
  <c r="K1044" i="14"/>
  <c r="K1045" i="14"/>
  <c r="K1046" i="14"/>
  <c r="K1047" i="14"/>
  <c r="K1048" i="14"/>
  <c r="K1049" i="14"/>
  <c r="K1050" i="14"/>
  <c r="K1051" i="14"/>
  <c r="K1052" i="14"/>
  <c r="K1053" i="14"/>
  <c r="K1054" i="14"/>
  <c r="K1055" i="14"/>
  <c r="K1056" i="14"/>
  <c r="K1057" i="14"/>
  <c r="K1058" i="14"/>
  <c r="K1059" i="14"/>
  <c r="K1060" i="14"/>
  <c r="K1061" i="14"/>
  <c r="K1062" i="14"/>
  <c r="K1063" i="14"/>
  <c r="K1064" i="14"/>
  <c r="K1065" i="14"/>
  <c r="K1066" i="14"/>
  <c r="K1067" i="14"/>
  <c r="K1068" i="14"/>
  <c r="K1069" i="14"/>
  <c r="K1070" i="14"/>
  <c r="K1071" i="14"/>
  <c r="K1072" i="14"/>
  <c r="K1073" i="14"/>
  <c r="K1074" i="14"/>
  <c r="K1075" i="14"/>
  <c r="K1076" i="14"/>
  <c r="K1077" i="14"/>
  <c r="K1078" i="14"/>
  <c r="K1079" i="14"/>
  <c r="K1080" i="14"/>
  <c r="K1081" i="14"/>
  <c r="K1082" i="14"/>
  <c r="K1083" i="14"/>
  <c r="K1084" i="14"/>
  <c r="K1085" i="14"/>
  <c r="K1086" i="14"/>
  <c r="K1087" i="14"/>
  <c r="K1088" i="14"/>
  <c r="K1089" i="14"/>
  <c r="K1090" i="14"/>
  <c r="K1091" i="14"/>
  <c r="K1092" i="14"/>
  <c r="K1093" i="14"/>
  <c r="K1094" i="14"/>
  <c r="K1095" i="14"/>
  <c r="K1096" i="14"/>
  <c r="K1097" i="14"/>
  <c r="K1098" i="14"/>
  <c r="K1099" i="14"/>
  <c r="K1100" i="14"/>
  <c r="K1101" i="14"/>
  <c r="K1102" i="14"/>
  <c r="K1103" i="14"/>
  <c r="K1104" i="14"/>
  <c r="K1105" i="14"/>
  <c r="K1106" i="14"/>
  <c r="K1107" i="14"/>
  <c r="K1108" i="14"/>
  <c r="K1109" i="14"/>
  <c r="K1110" i="14"/>
  <c r="K1111" i="14"/>
  <c r="K1112" i="14"/>
  <c r="K1113" i="14"/>
  <c r="K1114" i="14"/>
  <c r="K1115" i="14"/>
  <c r="K1116" i="14"/>
  <c r="K1117" i="14"/>
  <c r="K1118" i="14"/>
  <c r="K1119" i="14"/>
  <c r="K1120" i="14"/>
  <c r="K1121" i="14"/>
  <c r="K1122" i="14"/>
  <c r="K1123" i="14"/>
  <c r="K1124" i="14"/>
  <c r="K1125" i="14"/>
  <c r="K1126" i="14"/>
  <c r="K1127" i="14"/>
  <c r="K1128" i="14"/>
  <c r="K1129" i="14"/>
  <c r="K1130" i="14"/>
  <c r="K3" i="14"/>
  <c r="L3" i="14"/>
  <c r="L5" i="14"/>
  <c r="L6" i="14"/>
  <c r="L7" i="14"/>
  <c r="L8" i="14"/>
  <c r="L9" i="14"/>
  <c r="L10" i="14"/>
  <c r="L11" i="14"/>
  <c r="L12" i="14"/>
  <c r="L13" i="14"/>
  <c r="L14" i="14"/>
  <c r="L15" i="14"/>
  <c r="L16" i="14"/>
  <c r="L17" i="14"/>
  <c r="L18" i="14"/>
  <c r="L19" i="14"/>
  <c r="L20" i="14"/>
  <c r="L21" i="14"/>
  <c r="L22" i="14"/>
  <c r="L23" i="14"/>
  <c r="L24" i="14"/>
  <c r="L25" i="14"/>
  <c r="L26" i="14"/>
  <c r="L27" i="14"/>
  <c r="L28" i="14"/>
  <c r="L29" i="14"/>
  <c r="L30" i="14"/>
  <c r="L31" i="14"/>
  <c r="L32" i="14"/>
  <c r="L33" i="14"/>
  <c r="L34" i="14"/>
  <c r="L35" i="14"/>
  <c r="L36" i="14"/>
  <c r="L37" i="14"/>
  <c r="L38" i="14"/>
  <c r="L39" i="14"/>
  <c r="L40" i="14"/>
  <c r="L41" i="14"/>
  <c r="L42" i="14"/>
  <c r="L43" i="14"/>
  <c r="L44" i="14"/>
  <c r="L45" i="14"/>
  <c r="L46" i="14"/>
  <c r="L47" i="14"/>
  <c r="L48" i="14"/>
  <c r="L49" i="14"/>
  <c r="L50" i="14"/>
  <c r="L51" i="14"/>
  <c r="L52" i="14"/>
  <c r="L53" i="14"/>
  <c r="L54" i="14"/>
  <c r="L55" i="14"/>
  <c r="L56" i="14"/>
  <c r="L57" i="14"/>
  <c r="L58" i="14"/>
  <c r="L59" i="14"/>
  <c r="L60" i="14"/>
  <c r="L61" i="14"/>
  <c r="L62" i="14"/>
  <c r="L63" i="14"/>
  <c r="L64" i="14"/>
  <c r="L65" i="14"/>
  <c r="L66" i="14"/>
  <c r="L67" i="14"/>
  <c r="L68" i="14"/>
  <c r="L69" i="14"/>
  <c r="L70" i="14"/>
  <c r="L71" i="14"/>
  <c r="L72" i="14"/>
  <c r="L73" i="14"/>
  <c r="L74" i="14"/>
  <c r="L75" i="14"/>
  <c r="L76" i="14"/>
  <c r="L77" i="14"/>
  <c r="L78" i="14"/>
  <c r="L79" i="14"/>
  <c r="L80" i="14"/>
  <c r="L81" i="14"/>
  <c r="L82" i="14"/>
  <c r="L83" i="14"/>
  <c r="L84" i="14"/>
  <c r="L85" i="14"/>
  <c r="L86" i="14"/>
  <c r="L87" i="14"/>
  <c r="L88" i="14"/>
  <c r="L89" i="14"/>
  <c r="L90" i="14"/>
  <c r="L91" i="14"/>
  <c r="L92" i="14"/>
  <c r="L93" i="14"/>
  <c r="L94" i="14"/>
  <c r="L95" i="14"/>
  <c r="L96" i="14"/>
  <c r="L97" i="14"/>
  <c r="L98" i="14"/>
  <c r="L99" i="14"/>
  <c r="L100" i="14"/>
  <c r="L101" i="14"/>
  <c r="L102" i="14"/>
  <c r="L103" i="14"/>
  <c r="L104" i="14"/>
  <c r="L105" i="14"/>
  <c r="L106" i="14"/>
  <c r="L107" i="14"/>
  <c r="L108" i="14"/>
  <c r="L109" i="14"/>
  <c r="L110" i="14"/>
  <c r="L111" i="14"/>
  <c r="L112" i="14"/>
  <c r="L113" i="14"/>
  <c r="L114" i="14"/>
  <c r="L115" i="14"/>
  <c r="L116" i="14"/>
  <c r="L117" i="14"/>
  <c r="L118" i="14"/>
  <c r="L119" i="14"/>
  <c r="L120" i="14"/>
  <c r="L121" i="14"/>
  <c r="L122" i="14"/>
  <c r="L123" i="14"/>
  <c r="L124" i="14"/>
  <c r="L125" i="14"/>
  <c r="L126" i="14"/>
  <c r="L127" i="14"/>
  <c r="L128" i="14"/>
  <c r="L129" i="14"/>
  <c r="L130" i="14"/>
  <c r="L131" i="14"/>
  <c r="L132" i="14"/>
  <c r="L133" i="14"/>
  <c r="L134" i="14"/>
  <c r="L135" i="14"/>
  <c r="L136" i="14"/>
  <c r="L137" i="14"/>
  <c r="L138" i="14"/>
  <c r="L139" i="14"/>
  <c r="L140" i="14"/>
  <c r="L141" i="14"/>
  <c r="L142" i="14"/>
  <c r="L143" i="14"/>
  <c r="L144" i="14"/>
  <c r="L145" i="14"/>
  <c r="L146" i="14"/>
  <c r="L147" i="14"/>
  <c r="L148" i="14"/>
  <c r="L149" i="14"/>
  <c r="L150" i="14"/>
  <c r="L151" i="14"/>
  <c r="L152" i="14"/>
  <c r="L153" i="14"/>
  <c r="L154" i="14"/>
  <c r="L155" i="14"/>
  <c r="L156" i="14"/>
  <c r="L157" i="14"/>
  <c r="L158" i="14"/>
  <c r="L159" i="14"/>
  <c r="L160" i="14"/>
  <c r="L161" i="14"/>
  <c r="L162" i="14"/>
  <c r="L163" i="14"/>
  <c r="L164" i="14"/>
  <c r="L165" i="14"/>
  <c r="L166" i="14"/>
  <c r="L167" i="14"/>
  <c r="L168" i="14"/>
  <c r="L169" i="14"/>
  <c r="L170" i="14"/>
  <c r="L171" i="14"/>
  <c r="L172" i="14"/>
  <c r="L173" i="14"/>
  <c r="L174" i="14"/>
  <c r="L175" i="14"/>
  <c r="L176" i="14"/>
  <c r="L177" i="14"/>
  <c r="L178" i="14"/>
  <c r="L179" i="14"/>
  <c r="L180" i="14"/>
  <c r="L181" i="14"/>
  <c r="L182" i="14"/>
  <c r="L183" i="14"/>
  <c r="L184" i="14"/>
  <c r="L185" i="14"/>
  <c r="L186" i="14"/>
  <c r="L187" i="14"/>
  <c r="L188" i="14"/>
  <c r="L189" i="14"/>
  <c r="L190" i="14"/>
  <c r="L191" i="14"/>
  <c r="L192" i="14"/>
  <c r="L193" i="14"/>
  <c r="L194" i="14"/>
  <c r="L195" i="14"/>
  <c r="L196" i="14"/>
  <c r="L197" i="14"/>
  <c r="L198" i="14"/>
  <c r="L199" i="14"/>
  <c r="L200" i="14"/>
  <c r="L201" i="14"/>
  <c r="L202" i="14"/>
  <c r="L203" i="14"/>
  <c r="L204" i="14"/>
  <c r="L205" i="14"/>
  <c r="L206" i="14"/>
  <c r="L207" i="14"/>
  <c r="L208" i="14"/>
  <c r="L209" i="14"/>
  <c r="L210" i="14"/>
  <c r="L211" i="14"/>
  <c r="L212" i="14"/>
  <c r="L213" i="14"/>
  <c r="L214" i="14"/>
  <c r="L215" i="14"/>
  <c r="L216" i="14"/>
  <c r="L217" i="14"/>
  <c r="L218" i="14"/>
  <c r="L219" i="14"/>
  <c r="L220" i="14"/>
  <c r="L221" i="14"/>
  <c r="L222" i="14"/>
  <c r="L223" i="14"/>
  <c r="L224" i="14"/>
  <c r="L225" i="14"/>
  <c r="L226" i="14"/>
  <c r="L227" i="14"/>
  <c r="L228" i="14"/>
  <c r="L229" i="14"/>
  <c r="L230" i="14"/>
  <c r="L231" i="14"/>
  <c r="L232" i="14"/>
  <c r="L233" i="14"/>
  <c r="L234" i="14"/>
  <c r="L235" i="14"/>
  <c r="L236" i="14"/>
  <c r="L237" i="14"/>
  <c r="L238" i="14"/>
  <c r="L239" i="14"/>
  <c r="L240" i="14"/>
  <c r="L241" i="14"/>
  <c r="L242" i="14"/>
  <c r="L243" i="14"/>
  <c r="L244" i="14"/>
  <c r="L245" i="14"/>
  <c r="L246" i="14"/>
  <c r="L247" i="14"/>
  <c r="L248" i="14"/>
  <c r="L249" i="14"/>
  <c r="L250" i="14"/>
  <c r="L251" i="14"/>
  <c r="L252" i="14"/>
  <c r="L253" i="14"/>
  <c r="L254" i="14"/>
  <c r="L255" i="14"/>
  <c r="L256" i="14"/>
  <c r="L257" i="14"/>
  <c r="L258" i="14"/>
  <c r="L259" i="14"/>
  <c r="L260" i="14"/>
  <c r="L261" i="14"/>
  <c r="L262" i="14"/>
  <c r="L263" i="14"/>
  <c r="L264" i="14"/>
  <c r="L265" i="14"/>
  <c r="L266" i="14"/>
  <c r="L267" i="14"/>
  <c r="L268" i="14"/>
  <c r="L269" i="14"/>
  <c r="L270" i="14"/>
  <c r="L271" i="14"/>
  <c r="L272" i="14"/>
  <c r="L273" i="14"/>
  <c r="L274" i="14"/>
  <c r="L275" i="14"/>
  <c r="L276" i="14"/>
  <c r="L277" i="14"/>
  <c r="L278" i="14"/>
  <c r="L279" i="14"/>
  <c r="L280" i="14"/>
  <c r="L281" i="14"/>
  <c r="L282" i="14"/>
  <c r="L283" i="14"/>
  <c r="L284" i="14"/>
  <c r="L285" i="14"/>
  <c r="L286" i="14"/>
  <c r="L287" i="14"/>
  <c r="L288" i="14"/>
  <c r="L289" i="14"/>
  <c r="L290" i="14"/>
  <c r="L291" i="14"/>
  <c r="L292" i="14"/>
  <c r="L293" i="14"/>
  <c r="L294" i="14"/>
  <c r="L295" i="14"/>
  <c r="L296" i="14"/>
  <c r="L297" i="14"/>
  <c r="L298" i="14"/>
  <c r="L299" i="14"/>
  <c r="L300" i="14"/>
  <c r="L301" i="14"/>
  <c r="L302" i="14"/>
  <c r="L303" i="14"/>
  <c r="L304" i="14"/>
  <c r="L305" i="14"/>
  <c r="L306" i="14"/>
  <c r="L307" i="14"/>
  <c r="L308" i="14"/>
  <c r="L309" i="14"/>
  <c r="L310" i="14"/>
  <c r="L311" i="14"/>
  <c r="L312" i="14"/>
  <c r="L313" i="14"/>
  <c r="L314" i="14"/>
  <c r="L315" i="14"/>
  <c r="L316" i="14"/>
  <c r="L317" i="14"/>
  <c r="L318" i="14"/>
  <c r="L319" i="14"/>
  <c r="L320" i="14"/>
  <c r="L321" i="14"/>
  <c r="L322" i="14"/>
  <c r="L323" i="14"/>
  <c r="L324" i="14"/>
  <c r="L325" i="14"/>
  <c r="L326" i="14"/>
  <c r="L327" i="14"/>
  <c r="L328" i="14"/>
  <c r="L329" i="14"/>
  <c r="L330" i="14"/>
  <c r="L331" i="14"/>
  <c r="L332" i="14"/>
  <c r="L333" i="14"/>
  <c r="L334" i="14"/>
  <c r="L335" i="14"/>
  <c r="L336" i="14"/>
  <c r="L337" i="14"/>
  <c r="L338" i="14"/>
  <c r="L339" i="14"/>
  <c r="L340" i="14"/>
  <c r="L341" i="14"/>
  <c r="L342" i="14"/>
  <c r="L343" i="14"/>
  <c r="L344" i="14"/>
  <c r="L345" i="14"/>
  <c r="L346" i="14"/>
  <c r="L347" i="14"/>
  <c r="L348" i="14"/>
  <c r="L349" i="14"/>
  <c r="L350" i="14"/>
  <c r="L351" i="14"/>
  <c r="L352" i="14"/>
  <c r="L353" i="14"/>
  <c r="L354" i="14"/>
  <c r="L355" i="14"/>
  <c r="L356" i="14"/>
  <c r="L357" i="14"/>
  <c r="L358" i="14"/>
  <c r="L359" i="14"/>
  <c r="L360" i="14"/>
  <c r="L361" i="14"/>
  <c r="L362" i="14"/>
  <c r="L363" i="14"/>
  <c r="L364" i="14"/>
  <c r="L365" i="14"/>
  <c r="L366" i="14"/>
  <c r="L367" i="14"/>
  <c r="L368" i="14"/>
  <c r="L369" i="14"/>
  <c r="L370" i="14"/>
  <c r="L371" i="14"/>
  <c r="L372" i="14"/>
  <c r="L373" i="14"/>
  <c r="L374" i="14"/>
  <c r="L375" i="14"/>
  <c r="L376" i="14"/>
  <c r="L377" i="14"/>
  <c r="L378" i="14"/>
  <c r="L379" i="14"/>
  <c r="L380" i="14"/>
  <c r="L381" i="14"/>
  <c r="L382" i="14"/>
  <c r="L383" i="14"/>
  <c r="L384" i="14"/>
  <c r="L385" i="14"/>
  <c r="L386" i="14"/>
  <c r="L387" i="14"/>
  <c r="L388" i="14"/>
  <c r="L389" i="14"/>
  <c r="L390" i="14"/>
  <c r="L391" i="14"/>
  <c r="L392" i="14"/>
  <c r="L393" i="14"/>
  <c r="L394" i="14"/>
  <c r="L395" i="14"/>
  <c r="L396" i="14"/>
  <c r="L397" i="14"/>
  <c r="L398" i="14"/>
  <c r="L399" i="14"/>
  <c r="L400" i="14"/>
  <c r="L401" i="14"/>
  <c r="L402" i="14"/>
  <c r="L403" i="14"/>
  <c r="L404" i="14"/>
  <c r="L405" i="14"/>
  <c r="L406" i="14"/>
  <c r="L407" i="14"/>
  <c r="L408" i="14"/>
  <c r="L409" i="14"/>
  <c r="L410" i="14"/>
  <c r="L411" i="14"/>
  <c r="L412" i="14"/>
  <c r="L413" i="14"/>
  <c r="L414" i="14"/>
  <c r="L415" i="14"/>
  <c r="L416" i="14"/>
  <c r="L417" i="14"/>
  <c r="L418" i="14"/>
  <c r="L419" i="14"/>
  <c r="L420" i="14"/>
  <c r="L421" i="14"/>
  <c r="L422" i="14"/>
  <c r="L423" i="14"/>
  <c r="L424" i="14"/>
  <c r="L425" i="14"/>
  <c r="L426" i="14"/>
  <c r="L427" i="14"/>
  <c r="L428" i="14"/>
  <c r="L429" i="14"/>
  <c r="L430" i="14"/>
  <c r="L431" i="14"/>
  <c r="L432" i="14"/>
  <c r="L433" i="14"/>
  <c r="L434" i="14"/>
  <c r="L435" i="14"/>
  <c r="L436" i="14"/>
  <c r="L437" i="14"/>
  <c r="L438" i="14"/>
  <c r="L439" i="14"/>
  <c r="L440" i="14"/>
  <c r="L441" i="14"/>
  <c r="L442" i="14"/>
  <c r="L443" i="14"/>
  <c r="L444" i="14"/>
  <c r="L445" i="14"/>
  <c r="L446" i="14"/>
  <c r="L447" i="14"/>
  <c r="L448" i="14"/>
  <c r="L449" i="14"/>
  <c r="L450" i="14"/>
  <c r="L451" i="14"/>
  <c r="L452" i="14"/>
  <c r="L453" i="14"/>
  <c r="L454" i="14"/>
  <c r="L455" i="14"/>
  <c r="L456" i="14"/>
  <c r="L457" i="14"/>
  <c r="L458" i="14"/>
  <c r="L459" i="14"/>
  <c r="L460" i="14"/>
  <c r="L461" i="14"/>
  <c r="L462" i="14"/>
  <c r="L463" i="14"/>
  <c r="L464" i="14"/>
  <c r="L465" i="14"/>
  <c r="L466" i="14"/>
  <c r="L467" i="14"/>
  <c r="L468" i="14"/>
  <c r="L469" i="14"/>
  <c r="L470" i="14"/>
  <c r="L471" i="14"/>
  <c r="L472" i="14"/>
  <c r="L473" i="14"/>
  <c r="L474" i="14"/>
  <c r="L475" i="14"/>
  <c r="L476" i="14"/>
  <c r="L477" i="14"/>
  <c r="L478" i="14"/>
  <c r="L479" i="14"/>
  <c r="L480" i="14"/>
  <c r="L481" i="14"/>
  <c r="L482" i="14"/>
  <c r="L483" i="14"/>
  <c r="L484" i="14"/>
  <c r="L485" i="14"/>
  <c r="L486" i="14"/>
  <c r="L487" i="14"/>
  <c r="L488" i="14"/>
  <c r="L489" i="14"/>
  <c r="L490" i="14"/>
  <c r="L491" i="14"/>
  <c r="L492" i="14"/>
  <c r="L493" i="14"/>
  <c r="L494" i="14"/>
  <c r="L495" i="14"/>
  <c r="L496" i="14"/>
  <c r="L497" i="14"/>
  <c r="L498" i="14"/>
  <c r="L499" i="14"/>
  <c r="L500" i="14"/>
  <c r="L501" i="14"/>
  <c r="L502" i="14"/>
  <c r="L503" i="14"/>
  <c r="L504" i="14"/>
  <c r="L505" i="14"/>
  <c r="L506" i="14"/>
  <c r="L507" i="14"/>
  <c r="L508" i="14"/>
  <c r="L509" i="14"/>
  <c r="L510" i="14"/>
  <c r="L511" i="14"/>
  <c r="L512" i="14"/>
  <c r="L513" i="14"/>
  <c r="L514" i="14"/>
  <c r="L515" i="14"/>
  <c r="L516" i="14"/>
  <c r="L517" i="14"/>
  <c r="L518" i="14"/>
  <c r="L519" i="14"/>
  <c r="L520" i="14"/>
  <c r="L521" i="14"/>
  <c r="L522" i="14"/>
  <c r="L523" i="14"/>
  <c r="L524" i="14"/>
  <c r="L525" i="14"/>
  <c r="L526" i="14"/>
  <c r="L527" i="14"/>
  <c r="L528" i="14"/>
  <c r="L529" i="14"/>
  <c r="L530" i="14"/>
  <c r="L531" i="14"/>
  <c r="L532" i="14"/>
  <c r="L533" i="14"/>
  <c r="L534" i="14"/>
  <c r="L535" i="14"/>
  <c r="L536" i="14"/>
  <c r="L537" i="14"/>
  <c r="L538" i="14"/>
  <c r="L539" i="14"/>
  <c r="L540" i="14"/>
  <c r="L541" i="14"/>
  <c r="L542" i="14"/>
  <c r="L543" i="14"/>
  <c r="L544" i="14"/>
  <c r="L545" i="14"/>
  <c r="L546" i="14"/>
  <c r="L547" i="14"/>
  <c r="L548" i="14"/>
  <c r="L549" i="14"/>
  <c r="L550" i="14"/>
  <c r="L551" i="14"/>
  <c r="L552" i="14"/>
  <c r="L553" i="14"/>
  <c r="L554" i="14"/>
  <c r="L555" i="14"/>
  <c r="L556" i="14"/>
  <c r="L557" i="14"/>
  <c r="L558" i="14"/>
  <c r="L559" i="14"/>
  <c r="L560" i="14"/>
  <c r="L561" i="14"/>
  <c r="L562" i="14"/>
  <c r="L563" i="14"/>
  <c r="L564" i="14"/>
  <c r="L565" i="14"/>
  <c r="L566" i="14"/>
  <c r="L567" i="14"/>
  <c r="L568" i="14"/>
  <c r="L569" i="14"/>
  <c r="L570" i="14"/>
  <c r="L571" i="14"/>
  <c r="L572" i="14"/>
  <c r="L573" i="14"/>
  <c r="L574" i="14"/>
  <c r="L575" i="14"/>
  <c r="L576" i="14"/>
  <c r="L577" i="14"/>
  <c r="L578" i="14"/>
  <c r="L579" i="14"/>
  <c r="L580" i="14"/>
  <c r="L581" i="14"/>
  <c r="L582" i="14"/>
  <c r="L583" i="14"/>
  <c r="L584" i="14"/>
  <c r="L585" i="14"/>
  <c r="L586" i="14"/>
  <c r="L587" i="14"/>
  <c r="L588" i="14"/>
  <c r="L589" i="14"/>
  <c r="L590" i="14"/>
  <c r="L591" i="14"/>
  <c r="L592" i="14"/>
  <c r="L593" i="14"/>
  <c r="L594" i="14"/>
  <c r="L595" i="14"/>
  <c r="L596" i="14"/>
  <c r="L597" i="14"/>
  <c r="L598" i="14"/>
  <c r="L599" i="14"/>
  <c r="L600" i="14"/>
  <c r="L601" i="14"/>
  <c r="L602" i="14"/>
  <c r="L603" i="14"/>
  <c r="L604" i="14"/>
  <c r="L605" i="14"/>
  <c r="L606" i="14"/>
  <c r="L607" i="14"/>
  <c r="L608" i="14"/>
  <c r="L609" i="14"/>
  <c r="L610" i="14"/>
  <c r="L611" i="14"/>
  <c r="L612" i="14"/>
  <c r="L613" i="14"/>
  <c r="L614" i="14"/>
  <c r="L615" i="14"/>
  <c r="L616" i="14"/>
  <c r="L617" i="14"/>
  <c r="L618" i="14"/>
  <c r="L619" i="14"/>
  <c r="L620" i="14"/>
  <c r="L621" i="14"/>
  <c r="L622" i="14"/>
  <c r="L623" i="14"/>
  <c r="L624" i="14"/>
  <c r="L625" i="14"/>
  <c r="L626" i="14"/>
  <c r="L627" i="14"/>
  <c r="L628" i="14"/>
  <c r="L629" i="14"/>
  <c r="L630" i="14"/>
  <c r="L631" i="14"/>
  <c r="L632" i="14"/>
  <c r="L633" i="14"/>
  <c r="L634" i="14"/>
  <c r="L635" i="14"/>
  <c r="L636" i="14"/>
  <c r="L637" i="14"/>
  <c r="L638" i="14"/>
  <c r="L639" i="14"/>
  <c r="L640" i="14"/>
  <c r="L641" i="14"/>
  <c r="L642" i="14"/>
  <c r="L643" i="14"/>
  <c r="L644" i="14"/>
  <c r="L645" i="14"/>
  <c r="L646" i="14"/>
  <c r="L647" i="14"/>
  <c r="L648" i="14"/>
  <c r="L649" i="14"/>
  <c r="L650" i="14"/>
  <c r="L651" i="14"/>
  <c r="L652" i="14"/>
  <c r="L653" i="14"/>
  <c r="L654" i="14"/>
  <c r="L655" i="14"/>
  <c r="L656" i="14"/>
  <c r="L657" i="14"/>
  <c r="L658" i="14"/>
  <c r="L659" i="14"/>
  <c r="L660" i="14"/>
  <c r="L661" i="14"/>
  <c r="L662" i="14"/>
  <c r="L663" i="14"/>
  <c r="L664" i="14"/>
  <c r="L665" i="14"/>
  <c r="L666" i="14"/>
  <c r="L667" i="14"/>
  <c r="L668" i="14"/>
  <c r="L669" i="14"/>
  <c r="L670" i="14"/>
  <c r="L671" i="14"/>
  <c r="L672" i="14"/>
  <c r="L673" i="14"/>
  <c r="L674" i="14"/>
  <c r="L675" i="14"/>
  <c r="L676" i="14"/>
  <c r="L677" i="14"/>
  <c r="L678" i="14"/>
  <c r="L679" i="14"/>
  <c r="L680" i="14"/>
  <c r="L681" i="14"/>
  <c r="L682" i="14"/>
  <c r="L683" i="14"/>
  <c r="L684" i="14"/>
  <c r="L685" i="14"/>
  <c r="L686" i="14"/>
  <c r="L687" i="14"/>
  <c r="L688" i="14"/>
  <c r="L689" i="14"/>
  <c r="L690" i="14"/>
  <c r="L691" i="14"/>
  <c r="L692" i="14"/>
  <c r="L693" i="14"/>
  <c r="L694" i="14"/>
  <c r="L695" i="14"/>
  <c r="L696" i="14"/>
  <c r="L697" i="14"/>
  <c r="L698" i="14"/>
  <c r="L699" i="14"/>
  <c r="L700" i="14"/>
  <c r="L701" i="14"/>
  <c r="L702" i="14"/>
  <c r="L703" i="14"/>
  <c r="L704" i="14"/>
  <c r="L705" i="14"/>
  <c r="L706" i="14"/>
  <c r="L707" i="14"/>
  <c r="L708" i="14"/>
  <c r="L709" i="14"/>
  <c r="L710" i="14"/>
  <c r="L711" i="14"/>
  <c r="L712" i="14"/>
  <c r="L713" i="14"/>
  <c r="L714" i="14"/>
  <c r="L715" i="14"/>
  <c r="L716" i="14"/>
  <c r="L717" i="14"/>
  <c r="L718" i="14"/>
  <c r="L719" i="14"/>
  <c r="L720" i="14"/>
  <c r="L721" i="14"/>
  <c r="L722" i="14"/>
  <c r="L723" i="14"/>
  <c r="L724" i="14"/>
  <c r="L725" i="14"/>
  <c r="L726" i="14"/>
  <c r="L727" i="14"/>
  <c r="L728" i="14"/>
  <c r="L729" i="14"/>
  <c r="L730" i="14"/>
  <c r="L731" i="14"/>
  <c r="L732" i="14"/>
  <c r="L733" i="14"/>
  <c r="L734" i="14"/>
  <c r="L735" i="14"/>
  <c r="L736" i="14"/>
  <c r="L737" i="14"/>
  <c r="L738" i="14"/>
  <c r="L739" i="14"/>
  <c r="L740" i="14"/>
  <c r="L741" i="14"/>
  <c r="L742" i="14"/>
  <c r="L743" i="14"/>
  <c r="L744" i="14"/>
  <c r="L745" i="14"/>
  <c r="L746" i="14"/>
  <c r="L747" i="14"/>
  <c r="L748" i="14"/>
  <c r="L749" i="14"/>
  <c r="L750" i="14"/>
  <c r="L751" i="14"/>
  <c r="L752" i="14"/>
  <c r="L753" i="14"/>
  <c r="L754" i="14"/>
  <c r="L755" i="14"/>
  <c r="L756" i="14"/>
  <c r="L757" i="14"/>
  <c r="L758" i="14"/>
  <c r="L759" i="14"/>
  <c r="L760" i="14"/>
  <c r="L761" i="14"/>
  <c r="L762" i="14"/>
  <c r="L763" i="14"/>
  <c r="L764" i="14"/>
  <c r="L765" i="14"/>
  <c r="L766" i="14"/>
  <c r="L767" i="14"/>
  <c r="L768" i="14"/>
  <c r="L769" i="14"/>
  <c r="L770" i="14"/>
  <c r="L771" i="14"/>
  <c r="L772" i="14"/>
  <c r="L773" i="14"/>
  <c r="L774" i="14"/>
  <c r="L775" i="14"/>
  <c r="L776" i="14"/>
  <c r="L777" i="14"/>
  <c r="L778" i="14"/>
  <c r="L779" i="14"/>
  <c r="L780" i="14"/>
  <c r="L781" i="14"/>
  <c r="L782" i="14"/>
  <c r="L783" i="14"/>
  <c r="L784" i="14"/>
  <c r="L785" i="14"/>
  <c r="L786" i="14"/>
  <c r="L787" i="14"/>
  <c r="L788" i="14"/>
  <c r="L789" i="14"/>
  <c r="L790" i="14"/>
  <c r="L791" i="14"/>
  <c r="L792" i="14"/>
  <c r="L793" i="14"/>
  <c r="L794" i="14"/>
  <c r="L795" i="14"/>
  <c r="L796" i="14"/>
  <c r="L797" i="14"/>
  <c r="L798" i="14"/>
  <c r="L799" i="14"/>
  <c r="L800" i="14"/>
  <c r="L801" i="14"/>
  <c r="L802" i="14"/>
  <c r="L803" i="14"/>
  <c r="L804" i="14"/>
  <c r="L805" i="14"/>
  <c r="L806" i="14"/>
  <c r="L807" i="14"/>
  <c r="L808" i="14"/>
  <c r="L809" i="14"/>
  <c r="L810" i="14"/>
  <c r="L811" i="14"/>
  <c r="L812" i="14"/>
  <c r="L813" i="14"/>
  <c r="L814" i="14"/>
  <c r="L815" i="14"/>
  <c r="L816" i="14"/>
  <c r="L817" i="14"/>
  <c r="L818" i="14"/>
  <c r="L819" i="14"/>
  <c r="L820" i="14"/>
  <c r="L821" i="14"/>
  <c r="L822" i="14"/>
  <c r="L823" i="14"/>
  <c r="L824" i="14"/>
  <c r="L825" i="14"/>
  <c r="L826" i="14"/>
  <c r="L827" i="14"/>
  <c r="L828" i="14"/>
  <c r="L829" i="14"/>
  <c r="L830" i="14"/>
  <c r="L831" i="14"/>
  <c r="L832" i="14"/>
  <c r="L833" i="14"/>
  <c r="L834" i="14"/>
  <c r="L835" i="14"/>
  <c r="L836" i="14"/>
  <c r="L837" i="14"/>
  <c r="L838" i="14"/>
  <c r="L839" i="14"/>
  <c r="L840" i="14"/>
  <c r="L841" i="14"/>
  <c r="L842" i="14"/>
  <c r="L843" i="14"/>
  <c r="L844" i="14"/>
  <c r="L845" i="14"/>
  <c r="L846" i="14"/>
  <c r="L847" i="14"/>
  <c r="L848" i="14"/>
  <c r="L849" i="14"/>
  <c r="L850" i="14"/>
  <c r="L851" i="14"/>
  <c r="L852" i="14"/>
  <c r="L853" i="14"/>
  <c r="L854" i="14"/>
  <c r="L855" i="14"/>
  <c r="L856" i="14"/>
  <c r="L857" i="14"/>
  <c r="L858" i="14"/>
  <c r="L859" i="14"/>
  <c r="L860" i="14"/>
  <c r="L861" i="14"/>
  <c r="L862" i="14"/>
  <c r="L863" i="14"/>
  <c r="L864" i="14"/>
  <c r="L865" i="14"/>
  <c r="L866" i="14"/>
  <c r="L867" i="14"/>
  <c r="L868" i="14"/>
  <c r="L869" i="14"/>
  <c r="L870" i="14"/>
  <c r="L871" i="14"/>
  <c r="L872" i="14"/>
  <c r="L873" i="14"/>
  <c r="L874" i="14"/>
  <c r="L875" i="14"/>
  <c r="L876" i="14"/>
  <c r="L877" i="14"/>
  <c r="L878" i="14"/>
  <c r="L879" i="14"/>
  <c r="L880" i="14"/>
  <c r="L881" i="14"/>
  <c r="L882" i="14"/>
  <c r="L883" i="14"/>
  <c r="L884" i="14"/>
  <c r="L885" i="14"/>
  <c r="L886" i="14"/>
  <c r="L887" i="14"/>
  <c r="L888" i="14"/>
  <c r="L889" i="14"/>
  <c r="L890" i="14"/>
  <c r="L891" i="14"/>
  <c r="L892" i="14"/>
  <c r="L893" i="14"/>
  <c r="L894" i="14"/>
  <c r="L895" i="14"/>
  <c r="L896" i="14"/>
  <c r="L897" i="14"/>
  <c r="L898" i="14"/>
  <c r="L899" i="14"/>
  <c r="L900" i="14"/>
  <c r="L901" i="14"/>
  <c r="L902" i="14"/>
  <c r="L903" i="14"/>
  <c r="L904" i="14"/>
  <c r="L905" i="14"/>
  <c r="L906" i="14"/>
  <c r="L907" i="14"/>
  <c r="L908" i="14"/>
  <c r="L909" i="14"/>
  <c r="L910" i="14"/>
  <c r="L911" i="14"/>
  <c r="L912" i="14"/>
  <c r="L913" i="14"/>
  <c r="L914" i="14"/>
  <c r="L915" i="14"/>
  <c r="L916" i="14"/>
  <c r="L917" i="14"/>
  <c r="L918" i="14"/>
  <c r="L919" i="14"/>
  <c r="L920" i="14"/>
  <c r="L921" i="14"/>
  <c r="L922" i="14"/>
  <c r="L923" i="14"/>
  <c r="L924" i="14"/>
  <c r="L925" i="14"/>
  <c r="L926" i="14"/>
  <c r="L927" i="14"/>
  <c r="L928" i="14"/>
  <c r="L929" i="14"/>
  <c r="L930" i="14"/>
  <c r="L931" i="14"/>
  <c r="L932" i="14"/>
  <c r="L933" i="14"/>
  <c r="L934" i="14"/>
  <c r="L935" i="14"/>
  <c r="L936" i="14"/>
  <c r="L937" i="14"/>
  <c r="L938" i="14"/>
  <c r="L939" i="14"/>
  <c r="L940" i="14"/>
  <c r="L941" i="14"/>
  <c r="L942" i="14"/>
  <c r="L943" i="14"/>
  <c r="L944" i="14"/>
  <c r="L945" i="14"/>
  <c r="L946" i="14"/>
  <c r="L947" i="14"/>
  <c r="L948" i="14"/>
  <c r="L949" i="14"/>
  <c r="L950" i="14"/>
  <c r="L951" i="14"/>
  <c r="L952" i="14"/>
  <c r="L953" i="14"/>
  <c r="L954" i="14"/>
  <c r="L955" i="14"/>
  <c r="L956" i="14"/>
  <c r="L957" i="14"/>
  <c r="L958" i="14"/>
  <c r="L959" i="14"/>
  <c r="L960" i="14"/>
  <c r="L961" i="14"/>
  <c r="L962" i="14"/>
  <c r="L963" i="14"/>
  <c r="L964" i="14"/>
  <c r="L965" i="14"/>
  <c r="L966" i="14"/>
  <c r="L967" i="14"/>
  <c r="L968" i="14"/>
  <c r="L969" i="14"/>
  <c r="L970" i="14"/>
  <c r="L971" i="14"/>
  <c r="L972" i="14"/>
  <c r="L973" i="14"/>
  <c r="L974" i="14"/>
  <c r="L975" i="14"/>
  <c r="L976" i="14"/>
  <c r="L977" i="14"/>
  <c r="L978" i="14"/>
  <c r="L979" i="14"/>
  <c r="L980" i="14"/>
  <c r="L981" i="14"/>
  <c r="L982" i="14"/>
  <c r="L983" i="14"/>
  <c r="L984" i="14"/>
  <c r="L985" i="14"/>
  <c r="L986" i="14"/>
  <c r="L987" i="14"/>
  <c r="L988" i="14"/>
  <c r="L989" i="14"/>
  <c r="L990" i="14"/>
  <c r="L991" i="14"/>
  <c r="L992" i="14"/>
  <c r="L993" i="14"/>
  <c r="L994" i="14"/>
  <c r="L995" i="14"/>
  <c r="L996" i="14"/>
  <c r="L997" i="14"/>
  <c r="L998" i="14"/>
  <c r="L999" i="14"/>
  <c r="L1000" i="14"/>
  <c r="L1001" i="14"/>
  <c r="L1002" i="14"/>
  <c r="L1003" i="14"/>
  <c r="L1004" i="14"/>
  <c r="L1005" i="14"/>
  <c r="L1006" i="14"/>
  <c r="L1007" i="14"/>
  <c r="L1008" i="14"/>
  <c r="L1009" i="14"/>
  <c r="L1010" i="14"/>
  <c r="L1011" i="14"/>
  <c r="L1012" i="14"/>
  <c r="L1013" i="14"/>
  <c r="L1014" i="14"/>
  <c r="L1015" i="14"/>
  <c r="L1016" i="14"/>
  <c r="L1017" i="14"/>
  <c r="L1018" i="14"/>
  <c r="L1019" i="14"/>
  <c r="L1020" i="14"/>
  <c r="L1021" i="14"/>
  <c r="L1022" i="14"/>
  <c r="L1023" i="14"/>
  <c r="L1024" i="14"/>
  <c r="L1025" i="14"/>
  <c r="L1026" i="14"/>
  <c r="L1027" i="14"/>
  <c r="L1028" i="14"/>
  <c r="L1029" i="14"/>
  <c r="L1030" i="14"/>
  <c r="L1031" i="14"/>
  <c r="L1032" i="14"/>
  <c r="L1033" i="14"/>
  <c r="L1034" i="14"/>
  <c r="L1035" i="14"/>
  <c r="L1036" i="14"/>
  <c r="L1037" i="14"/>
  <c r="L1038" i="14"/>
  <c r="L1039" i="14"/>
  <c r="L1040" i="14"/>
  <c r="L1041" i="14"/>
  <c r="L1042" i="14"/>
  <c r="L1043" i="14"/>
  <c r="L1044" i="14"/>
  <c r="L1045" i="14"/>
  <c r="L1046" i="14"/>
  <c r="L1047" i="14"/>
  <c r="L1048" i="14"/>
  <c r="L1049" i="14"/>
  <c r="L1050" i="14"/>
  <c r="L1051" i="14"/>
  <c r="L1052" i="14"/>
  <c r="L1053" i="14"/>
  <c r="L1054" i="14"/>
  <c r="L1055" i="14"/>
  <c r="L1056" i="14"/>
  <c r="L1057" i="14"/>
  <c r="L1058" i="14"/>
  <c r="L1059" i="14"/>
  <c r="L1060" i="14"/>
  <c r="L1061" i="14"/>
  <c r="L1062" i="14"/>
  <c r="L1063" i="14"/>
  <c r="L1064" i="14"/>
  <c r="L1065" i="14"/>
  <c r="L1066" i="14"/>
  <c r="L1067" i="14"/>
  <c r="L1068" i="14"/>
  <c r="L1069" i="14"/>
  <c r="L1070" i="14"/>
  <c r="L1071" i="14"/>
  <c r="L1072" i="14"/>
  <c r="L1073" i="14"/>
  <c r="L1074" i="14"/>
  <c r="L1075" i="14"/>
  <c r="L1076" i="14"/>
  <c r="L1077" i="14"/>
  <c r="L1078" i="14"/>
  <c r="L1079" i="14"/>
  <c r="L1080" i="14"/>
  <c r="L1081" i="14"/>
  <c r="L1082" i="14"/>
  <c r="L1083" i="14"/>
  <c r="L1084" i="14"/>
  <c r="L1085" i="14"/>
  <c r="L1086" i="14"/>
  <c r="L1087" i="14"/>
  <c r="L1088" i="14"/>
  <c r="L1089" i="14"/>
  <c r="L1090" i="14"/>
  <c r="L1091" i="14"/>
  <c r="L1092" i="14"/>
  <c r="L1093" i="14"/>
  <c r="L1094" i="14"/>
  <c r="L1095" i="14"/>
  <c r="L1096" i="14"/>
  <c r="L1097" i="14"/>
  <c r="L1098" i="14"/>
  <c r="L1099" i="14"/>
  <c r="L1100" i="14"/>
  <c r="L1101" i="14"/>
  <c r="L1102" i="14"/>
  <c r="L1103" i="14"/>
  <c r="L1104" i="14"/>
  <c r="L1105" i="14"/>
  <c r="L1106" i="14"/>
  <c r="L1107" i="14"/>
  <c r="L1108" i="14"/>
  <c r="L1109" i="14"/>
  <c r="L1110" i="14"/>
  <c r="L1111" i="14"/>
  <c r="L1112" i="14"/>
  <c r="L1113" i="14"/>
  <c r="L1114" i="14"/>
  <c r="L1115" i="14"/>
  <c r="L1116" i="14"/>
  <c r="L1117" i="14"/>
  <c r="L1118" i="14"/>
  <c r="L1119" i="14"/>
  <c r="L1120" i="14"/>
  <c r="L1121" i="14"/>
  <c r="L1122" i="14"/>
  <c r="L1123" i="14"/>
  <c r="L1124" i="14"/>
  <c r="L1125" i="14"/>
  <c r="L1126" i="14"/>
  <c r="L1127" i="14"/>
  <c r="L1128" i="14"/>
  <c r="L1129" i="14"/>
  <c r="L1130" i="14"/>
  <c r="L4" i="14"/>
  <c r="P3" i="14"/>
  <c r="P4" i="14"/>
  <c r="P5" i="14"/>
  <c r="P6" i="14"/>
  <c r="P7" i="14"/>
  <c r="P8" i="14"/>
  <c r="P9" i="14"/>
  <c r="P10" i="14"/>
  <c r="P11" i="14"/>
  <c r="P12" i="14"/>
  <c r="P13" i="14"/>
  <c r="P14" i="14"/>
  <c r="P15" i="14"/>
  <c r="P16" i="14"/>
  <c r="P17" i="14"/>
  <c r="P18" i="14"/>
  <c r="P19" i="14"/>
  <c r="P20" i="14"/>
  <c r="P21" i="14"/>
  <c r="P22" i="14"/>
  <c r="P23" i="14"/>
  <c r="P24" i="14"/>
  <c r="P25" i="14"/>
  <c r="P26" i="14"/>
  <c r="P27" i="14"/>
  <c r="P28" i="14"/>
  <c r="P29" i="14"/>
  <c r="P30" i="14"/>
  <c r="P31" i="14"/>
  <c r="P32" i="14"/>
  <c r="P33" i="14"/>
  <c r="P34" i="14"/>
  <c r="P35" i="14"/>
  <c r="P36" i="14"/>
  <c r="P37" i="14"/>
  <c r="P38" i="14"/>
  <c r="P39" i="14"/>
  <c r="P40" i="14"/>
  <c r="P41" i="14"/>
  <c r="P42" i="14"/>
  <c r="P43" i="14"/>
  <c r="P44" i="14"/>
  <c r="P45" i="14"/>
  <c r="P46" i="14"/>
  <c r="P47" i="14"/>
  <c r="P48" i="14"/>
  <c r="P49" i="14"/>
  <c r="P50" i="14"/>
  <c r="P51" i="14"/>
  <c r="P52" i="14"/>
  <c r="P53" i="14"/>
  <c r="P54" i="14"/>
  <c r="P55" i="14"/>
  <c r="P56" i="14"/>
  <c r="P57" i="14"/>
  <c r="P58" i="14"/>
  <c r="P59" i="14"/>
  <c r="P60" i="14"/>
  <c r="P61" i="14"/>
  <c r="P62" i="14"/>
  <c r="P63" i="14"/>
  <c r="P64" i="14"/>
  <c r="P65" i="14"/>
  <c r="P66" i="14"/>
  <c r="P67" i="14"/>
  <c r="P68" i="14"/>
  <c r="P69" i="14"/>
  <c r="P70" i="14"/>
  <c r="P71" i="14"/>
  <c r="P72" i="14"/>
  <c r="P73" i="14"/>
  <c r="P74" i="14"/>
  <c r="P75" i="14"/>
  <c r="P76" i="14"/>
  <c r="P77" i="14"/>
  <c r="P78" i="14"/>
  <c r="P376" i="14"/>
  <c r="P377" i="14"/>
  <c r="P378" i="14"/>
  <c r="P379" i="14"/>
  <c r="P380" i="14"/>
  <c r="P381" i="14"/>
  <c r="P382" i="14"/>
  <c r="P383" i="14"/>
  <c r="P384" i="14"/>
  <c r="P385" i="14"/>
  <c r="P386" i="14"/>
  <c r="P387" i="14"/>
  <c r="P388" i="14"/>
  <c r="P389" i="14"/>
  <c r="P390" i="14"/>
  <c r="P391" i="14"/>
  <c r="P392" i="14"/>
  <c r="P393" i="14"/>
  <c r="P394" i="14"/>
  <c r="P395" i="14"/>
  <c r="P396" i="14"/>
  <c r="P397" i="14"/>
  <c r="P398" i="14"/>
  <c r="P399" i="14"/>
  <c r="P400" i="14"/>
  <c r="P401" i="14"/>
  <c r="P402" i="14"/>
  <c r="P403" i="14"/>
  <c r="P404" i="14"/>
  <c r="P405" i="14"/>
  <c r="P406" i="14"/>
  <c r="P407" i="14"/>
  <c r="P408" i="14"/>
  <c r="P409" i="14"/>
  <c r="P410" i="14"/>
  <c r="P411" i="14"/>
  <c r="P412" i="14"/>
  <c r="P413" i="14"/>
  <c r="P414" i="14"/>
  <c r="P415" i="14"/>
  <c r="P416" i="14"/>
  <c r="P417" i="14"/>
  <c r="P418" i="14"/>
  <c r="P419" i="14"/>
  <c r="P420" i="14"/>
  <c r="P421" i="14"/>
  <c r="P422" i="14"/>
  <c r="P423" i="14"/>
  <c r="P424" i="14"/>
  <c r="P425" i="14"/>
  <c r="P426" i="14"/>
  <c r="P427" i="14"/>
  <c r="P428" i="14"/>
  <c r="P429" i="14"/>
  <c r="P430" i="14"/>
  <c r="P431" i="14"/>
  <c r="P432" i="14"/>
  <c r="P433" i="14"/>
  <c r="P434" i="14"/>
  <c r="P435" i="14"/>
  <c r="P436" i="14"/>
  <c r="P437" i="14"/>
  <c r="P438" i="14"/>
  <c r="P439" i="14"/>
  <c r="P440" i="14"/>
  <c r="P441" i="14"/>
  <c r="P442" i="14"/>
  <c r="P443" i="14"/>
  <c r="P444" i="14"/>
  <c r="P445" i="14"/>
  <c r="P446" i="14"/>
  <c r="P447" i="14"/>
  <c r="P448" i="14"/>
  <c r="P449" i="14"/>
  <c r="P450" i="14"/>
  <c r="P451" i="14"/>
  <c r="P452" i="14"/>
  <c r="P453" i="14"/>
  <c r="P454" i="14"/>
  <c r="P455" i="14"/>
  <c r="P456" i="14"/>
  <c r="P457" i="14"/>
  <c r="P458" i="14"/>
  <c r="P459" i="14"/>
  <c r="P460" i="14"/>
  <c r="P461" i="14"/>
  <c r="P462" i="14"/>
  <c r="P463" i="14"/>
  <c r="P464" i="14"/>
  <c r="P465" i="14"/>
  <c r="P466" i="14"/>
  <c r="P467" i="14"/>
  <c r="P468" i="14"/>
  <c r="P469" i="14"/>
  <c r="P470" i="14"/>
  <c r="P471" i="14"/>
  <c r="P472" i="14"/>
  <c r="P473" i="14"/>
  <c r="P474" i="14"/>
  <c r="P475" i="14"/>
  <c r="P476" i="14"/>
  <c r="P477" i="14"/>
  <c r="P478" i="14"/>
  <c r="P479" i="14"/>
  <c r="P480" i="14"/>
  <c r="P481" i="14"/>
  <c r="P482" i="14"/>
  <c r="P483" i="14"/>
  <c r="P484" i="14"/>
  <c r="P485" i="14"/>
  <c r="P486" i="14"/>
  <c r="P487" i="14"/>
  <c r="P488" i="14"/>
  <c r="P489" i="14"/>
  <c r="P490" i="14"/>
  <c r="P491" i="14"/>
  <c r="P492" i="14"/>
  <c r="P493" i="14"/>
  <c r="P494" i="14"/>
  <c r="P495" i="14"/>
  <c r="P496" i="14"/>
  <c r="P497" i="14"/>
  <c r="P498" i="14"/>
  <c r="P499" i="14"/>
  <c r="P500" i="14"/>
  <c r="P501" i="14"/>
  <c r="P502" i="14"/>
  <c r="P503" i="14"/>
  <c r="P504" i="14"/>
  <c r="P505" i="14"/>
  <c r="P506" i="14"/>
  <c r="P507" i="14"/>
  <c r="P508" i="14"/>
  <c r="P509" i="14"/>
  <c r="P510" i="14"/>
  <c r="P511" i="14"/>
  <c r="P512" i="14"/>
  <c r="P513" i="14"/>
  <c r="P514" i="14"/>
  <c r="P515" i="14"/>
  <c r="P516" i="14"/>
  <c r="P517" i="14"/>
  <c r="P518" i="14"/>
  <c r="P519" i="14"/>
  <c r="P520" i="14"/>
  <c r="P521" i="14"/>
  <c r="P522" i="14"/>
  <c r="P523" i="14"/>
  <c r="P524" i="14"/>
  <c r="P525" i="14"/>
  <c r="P526" i="14"/>
  <c r="P527" i="14"/>
  <c r="P528" i="14"/>
  <c r="P529" i="14"/>
  <c r="P530" i="14"/>
  <c r="P531" i="14"/>
  <c r="P532" i="14"/>
  <c r="P533" i="14"/>
  <c r="P534" i="14"/>
  <c r="P535" i="14"/>
  <c r="P536" i="14"/>
  <c r="P537" i="14"/>
  <c r="P538" i="14"/>
  <c r="P539" i="14"/>
  <c r="P540" i="14"/>
  <c r="P541" i="14"/>
  <c r="P542" i="14"/>
  <c r="P543" i="14"/>
  <c r="P544" i="14"/>
  <c r="P545" i="14"/>
  <c r="P546" i="14"/>
  <c r="P547" i="14"/>
  <c r="P548" i="14"/>
  <c r="P549" i="14"/>
  <c r="P550" i="14"/>
  <c r="P551" i="14"/>
  <c r="P552" i="14"/>
  <c r="P553" i="14"/>
  <c r="P554" i="14"/>
  <c r="P555" i="14"/>
  <c r="P556" i="14"/>
  <c r="P557" i="14"/>
  <c r="P558" i="14"/>
  <c r="P559" i="14"/>
  <c r="P560" i="14"/>
  <c r="P561" i="14"/>
  <c r="P562" i="14"/>
  <c r="P563" i="14"/>
  <c r="P564" i="14"/>
  <c r="P565" i="14"/>
  <c r="P566" i="14"/>
  <c r="P567" i="14"/>
  <c r="P568" i="14"/>
  <c r="P569" i="14"/>
  <c r="P570" i="14"/>
  <c r="P571" i="14"/>
  <c r="P572" i="14"/>
  <c r="P573" i="14"/>
  <c r="P574" i="14"/>
  <c r="P575" i="14"/>
  <c r="P576" i="14"/>
  <c r="P577" i="14"/>
  <c r="P578" i="14"/>
  <c r="P579" i="14"/>
  <c r="P580" i="14"/>
  <c r="P581" i="14"/>
  <c r="P582" i="14"/>
  <c r="P583" i="14"/>
  <c r="P584" i="14"/>
  <c r="P585" i="14"/>
  <c r="P586" i="14"/>
  <c r="P587" i="14"/>
  <c r="P588" i="14"/>
  <c r="P589" i="14"/>
  <c r="P590" i="14"/>
  <c r="P591" i="14"/>
  <c r="P592" i="14"/>
  <c r="P593" i="14"/>
  <c r="P594" i="14"/>
  <c r="P595" i="14"/>
  <c r="P596" i="14"/>
  <c r="P597" i="14"/>
  <c r="P598" i="14"/>
  <c r="P599" i="14"/>
  <c r="P600" i="14"/>
  <c r="P601" i="14"/>
  <c r="P602" i="14"/>
  <c r="P603" i="14"/>
  <c r="P604" i="14"/>
  <c r="P605" i="14"/>
  <c r="P606" i="14"/>
  <c r="P607" i="14"/>
  <c r="P608" i="14"/>
  <c r="P609" i="14"/>
  <c r="P610" i="14"/>
  <c r="P611" i="14"/>
  <c r="P612" i="14"/>
  <c r="P613" i="14"/>
  <c r="P614" i="14"/>
  <c r="P615" i="14"/>
  <c r="P616" i="14"/>
  <c r="P617" i="14"/>
  <c r="P618" i="14"/>
  <c r="P619" i="14"/>
  <c r="P620" i="14"/>
  <c r="P621" i="14"/>
  <c r="P622" i="14"/>
  <c r="P623" i="14"/>
  <c r="P624" i="14"/>
  <c r="P625" i="14"/>
  <c r="P626" i="14"/>
  <c r="P627" i="14"/>
  <c r="P628" i="14"/>
  <c r="P629" i="14"/>
  <c r="P630" i="14"/>
  <c r="P631" i="14"/>
  <c r="P632" i="14"/>
  <c r="P633" i="14"/>
  <c r="P634" i="14"/>
  <c r="P635" i="14"/>
  <c r="P636" i="14"/>
  <c r="P637" i="14"/>
  <c r="P638" i="14"/>
  <c r="P639" i="14"/>
  <c r="P640" i="14"/>
  <c r="P641" i="14"/>
  <c r="P642" i="14"/>
  <c r="P643" i="14"/>
  <c r="P644" i="14"/>
  <c r="P645" i="14"/>
  <c r="P646" i="14"/>
  <c r="P647" i="14"/>
  <c r="P648" i="14"/>
  <c r="P649" i="14"/>
  <c r="P650" i="14"/>
  <c r="P651" i="14"/>
  <c r="P652" i="14"/>
  <c r="P653" i="14"/>
  <c r="P654" i="14"/>
  <c r="P655" i="14"/>
  <c r="P656" i="14"/>
  <c r="P657" i="14"/>
  <c r="P658" i="14"/>
  <c r="P659" i="14"/>
  <c r="P660" i="14"/>
  <c r="P661" i="14"/>
  <c r="P662" i="14"/>
  <c r="P663" i="14"/>
  <c r="P664" i="14"/>
  <c r="P665" i="14"/>
  <c r="P666" i="14"/>
  <c r="P667" i="14"/>
  <c r="P668" i="14"/>
  <c r="P669" i="14"/>
  <c r="P670" i="14"/>
  <c r="P671" i="14"/>
  <c r="P672" i="14"/>
  <c r="P673" i="14"/>
  <c r="P674" i="14"/>
  <c r="P675" i="14"/>
  <c r="P676" i="14"/>
  <c r="P677" i="14"/>
  <c r="P678" i="14"/>
  <c r="P679" i="14"/>
  <c r="P680" i="14"/>
  <c r="P681" i="14"/>
  <c r="P682" i="14"/>
  <c r="P683" i="14"/>
  <c r="P684" i="14"/>
  <c r="P685" i="14"/>
  <c r="P686" i="14"/>
  <c r="P687" i="14"/>
  <c r="P688" i="14"/>
  <c r="P689" i="14"/>
  <c r="P690" i="14"/>
  <c r="P691" i="14"/>
  <c r="P692" i="14"/>
  <c r="P693" i="14"/>
  <c r="P694" i="14"/>
  <c r="P695" i="14"/>
  <c r="P696" i="14"/>
  <c r="P697" i="14"/>
  <c r="P698" i="14"/>
  <c r="P699" i="14"/>
  <c r="P700" i="14"/>
  <c r="P701" i="14"/>
  <c r="P702" i="14"/>
  <c r="P703" i="14"/>
  <c r="P704" i="14"/>
  <c r="P705" i="14"/>
  <c r="P706" i="14"/>
  <c r="P707" i="14"/>
  <c r="P708" i="14"/>
  <c r="P709" i="14"/>
  <c r="P710" i="14"/>
  <c r="P711" i="14"/>
  <c r="P712" i="14"/>
  <c r="P713" i="14"/>
  <c r="P714" i="14"/>
  <c r="P715" i="14"/>
  <c r="P716" i="14"/>
  <c r="P717" i="14"/>
  <c r="P718" i="14"/>
  <c r="P719" i="14"/>
  <c r="P720" i="14"/>
  <c r="P721" i="14"/>
  <c r="P722" i="14"/>
  <c r="P723" i="14"/>
  <c r="P724" i="14"/>
  <c r="P725" i="14"/>
  <c r="P726" i="14"/>
  <c r="P727" i="14"/>
  <c r="P728" i="14"/>
  <c r="P729" i="14"/>
  <c r="P730" i="14"/>
  <c r="P731" i="14"/>
  <c r="P732" i="14"/>
  <c r="P733" i="14"/>
  <c r="P734" i="14"/>
  <c r="P735" i="14"/>
  <c r="P736" i="14"/>
  <c r="P737" i="14"/>
  <c r="P738" i="14"/>
  <c r="P739" i="14"/>
  <c r="P740" i="14"/>
  <c r="P741" i="14"/>
  <c r="P742" i="14"/>
  <c r="P743" i="14"/>
  <c r="P744" i="14"/>
  <c r="P745" i="14"/>
  <c r="P746" i="14"/>
  <c r="P747" i="14"/>
  <c r="P748" i="14"/>
  <c r="P749" i="14"/>
  <c r="P750" i="14"/>
  <c r="P751" i="14"/>
  <c r="P752" i="14"/>
  <c r="P753" i="14"/>
  <c r="P754" i="14"/>
  <c r="P755" i="14"/>
  <c r="P828" i="14"/>
  <c r="P829" i="14"/>
  <c r="P830" i="14"/>
  <c r="P831" i="14"/>
  <c r="P832" i="14"/>
  <c r="P833" i="14"/>
  <c r="P834" i="14"/>
  <c r="P835" i="14"/>
  <c r="P836" i="14"/>
  <c r="P837" i="14"/>
  <c r="P838" i="14"/>
  <c r="P839" i="14"/>
  <c r="P840" i="14"/>
  <c r="P841" i="14"/>
  <c r="P842" i="14"/>
  <c r="P843" i="14"/>
  <c r="P844" i="14"/>
  <c r="P845" i="14"/>
  <c r="P846" i="14"/>
  <c r="P847" i="14"/>
  <c r="P848" i="14"/>
  <c r="P849" i="14"/>
  <c r="P850" i="14"/>
  <c r="P851" i="14"/>
  <c r="P852" i="14"/>
  <c r="P853" i="14"/>
  <c r="P854" i="14"/>
  <c r="P855" i="14"/>
  <c r="P856" i="14"/>
  <c r="P857" i="14"/>
  <c r="P858" i="14"/>
  <c r="P859" i="14"/>
  <c r="P860" i="14"/>
  <c r="P861" i="14"/>
  <c r="P862" i="14"/>
  <c r="P863" i="14"/>
  <c r="P864" i="14"/>
  <c r="P865" i="14"/>
  <c r="P866" i="14"/>
  <c r="P867" i="14"/>
  <c r="P868" i="14"/>
  <c r="P869" i="14"/>
  <c r="P870" i="14"/>
  <c r="P871" i="14"/>
  <c r="P872" i="14"/>
  <c r="P873" i="14"/>
  <c r="P874" i="14"/>
  <c r="P875" i="14"/>
  <c r="P876" i="14"/>
  <c r="P877" i="14"/>
  <c r="P878" i="14"/>
  <c r="P879" i="14"/>
  <c r="P880" i="14"/>
  <c r="P881" i="14"/>
  <c r="P882" i="14"/>
  <c r="P883" i="14"/>
  <c r="P884" i="14"/>
  <c r="P885" i="14"/>
  <c r="P886" i="14"/>
  <c r="P887" i="14"/>
  <c r="P888" i="14"/>
  <c r="P889" i="14"/>
  <c r="P890" i="14"/>
  <c r="P891" i="14"/>
  <c r="P892" i="14"/>
  <c r="P893" i="14"/>
  <c r="P894" i="14"/>
  <c r="P895" i="14"/>
  <c r="P896" i="14"/>
  <c r="P897" i="14"/>
  <c r="P898" i="14"/>
  <c r="P899" i="14"/>
  <c r="P900" i="14"/>
  <c r="P901" i="14"/>
  <c r="P902" i="14"/>
  <c r="P903" i="14"/>
  <c r="P904" i="14"/>
  <c r="P905" i="14"/>
  <c r="P906" i="14"/>
  <c r="P907" i="14"/>
  <c r="P908" i="14"/>
  <c r="P909" i="14"/>
  <c r="P910" i="14"/>
  <c r="P911" i="14"/>
  <c r="P912" i="14"/>
  <c r="P913" i="14"/>
  <c r="P914" i="14"/>
  <c r="P915" i="14"/>
  <c r="P916" i="14"/>
  <c r="P917" i="14"/>
  <c r="P918" i="14"/>
  <c r="P919" i="14"/>
  <c r="P920" i="14"/>
  <c r="P921" i="14"/>
  <c r="P922" i="14"/>
  <c r="P923" i="14"/>
  <c r="P924" i="14"/>
  <c r="P925" i="14"/>
  <c r="P926" i="14"/>
  <c r="P927" i="14"/>
  <c r="P928" i="14"/>
  <c r="P929" i="14"/>
  <c r="P930" i="14"/>
  <c r="P931" i="14"/>
  <c r="P932" i="14"/>
  <c r="P933" i="14"/>
  <c r="P934" i="14"/>
  <c r="P935" i="14"/>
  <c r="P936" i="14"/>
  <c r="P937" i="14"/>
  <c r="P938" i="14"/>
  <c r="P939" i="14"/>
  <c r="P940" i="14"/>
  <c r="P941" i="14"/>
  <c r="P942" i="14"/>
  <c r="P943" i="14"/>
  <c r="P944" i="14"/>
  <c r="P945" i="14"/>
  <c r="P946" i="14"/>
  <c r="P947" i="14"/>
  <c r="P948" i="14"/>
  <c r="P949" i="14"/>
  <c r="P950" i="14"/>
  <c r="P951" i="14"/>
  <c r="P952" i="14"/>
  <c r="P953" i="14"/>
  <c r="P954" i="14"/>
  <c r="P955" i="14"/>
  <c r="P956" i="14"/>
  <c r="P957" i="14"/>
  <c r="P958" i="14"/>
  <c r="P959" i="14"/>
  <c r="P960" i="14"/>
  <c r="P961" i="14"/>
  <c r="P962" i="14"/>
  <c r="P963" i="14"/>
  <c r="P964" i="14"/>
  <c r="P965" i="14"/>
  <c r="P966" i="14"/>
  <c r="P967" i="14"/>
  <c r="P968" i="14"/>
  <c r="P969" i="14"/>
  <c r="P970" i="14"/>
  <c r="P971" i="14"/>
  <c r="P972" i="14"/>
  <c r="P973" i="14"/>
  <c r="P974" i="14"/>
  <c r="P975" i="14"/>
  <c r="P976" i="14"/>
  <c r="P977" i="14"/>
  <c r="P978" i="14"/>
  <c r="P979" i="14"/>
  <c r="P980" i="14"/>
  <c r="P981" i="14"/>
  <c r="P982" i="14"/>
  <c r="P983" i="14"/>
  <c r="P984" i="14"/>
  <c r="P985" i="14"/>
  <c r="P986" i="14"/>
  <c r="P987" i="14"/>
  <c r="P988" i="14"/>
  <c r="P989" i="14"/>
  <c r="P990" i="14"/>
  <c r="P991" i="14"/>
  <c r="P992" i="14"/>
  <c r="P993" i="14"/>
  <c r="P994" i="14"/>
  <c r="P995" i="14"/>
  <c r="P996" i="14"/>
  <c r="P997" i="14"/>
  <c r="P998" i="14"/>
  <c r="P999" i="14"/>
  <c r="P1000" i="14"/>
  <c r="P1001" i="14"/>
  <c r="P1002" i="14"/>
  <c r="P1003" i="14"/>
  <c r="P1004" i="14"/>
  <c r="P1005" i="14"/>
  <c r="P1006" i="14"/>
  <c r="P1007" i="14"/>
  <c r="P1008" i="14"/>
  <c r="P1009" i="14"/>
  <c r="P1010" i="14"/>
  <c r="P1011" i="14"/>
  <c r="P1012" i="14"/>
  <c r="P1013" i="14"/>
  <c r="P1014" i="14"/>
  <c r="P1015" i="14"/>
  <c r="P1016" i="14"/>
  <c r="P1017" i="14"/>
  <c r="P1018" i="14"/>
  <c r="P1019" i="14"/>
  <c r="P1020" i="14"/>
  <c r="P1021" i="14"/>
  <c r="P1022" i="14"/>
  <c r="P1023" i="14"/>
  <c r="P1024" i="14"/>
  <c r="P1025" i="14"/>
  <c r="P1026" i="14"/>
  <c r="P1027" i="14"/>
  <c r="P1028" i="14"/>
  <c r="P1029" i="14"/>
  <c r="P1030" i="14"/>
  <c r="P1031" i="14"/>
  <c r="P1032" i="14"/>
  <c r="P1033" i="14"/>
  <c r="P1034" i="14"/>
  <c r="P1035" i="14"/>
  <c r="P1036" i="14"/>
  <c r="P1037" i="14"/>
  <c r="P1038" i="14"/>
  <c r="P1039" i="14"/>
  <c r="P1040" i="14"/>
  <c r="P1041" i="14"/>
  <c r="P1042" i="14"/>
  <c r="P1043" i="14"/>
  <c r="P1044" i="14"/>
  <c r="P1045" i="14"/>
  <c r="P1046" i="14"/>
  <c r="P1047" i="14"/>
  <c r="P1048" i="14"/>
  <c r="P1049" i="14"/>
  <c r="P1050" i="14"/>
  <c r="P1051" i="14"/>
  <c r="P1052" i="14"/>
  <c r="P1053" i="14"/>
  <c r="P1054" i="14"/>
  <c r="P1055" i="14"/>
  <c r="P1056" i="14"/>
  <c r="P1057" i="14"/>
  <c r="P1058" i="14"/>
  <c r="P1059" i="14"/>
  <c r="P1060" i="14"/>
  <c r="P1061" i="14"/>
  <c r="P1062" i="14"/>
  <c r="P1063" i="14"/>
  <c r="P1064" i="14"/>
  <c r="P1065" i="14"/>
  <c r="P1066" i="14"/>
  <c r="P1067" i="14"/>
  <c r="P1068" i="14"/>
  <c r="P1069" i="14"/>
  <c r="P1070" i="14"/>
  <c r="P1071" i="14"/>
  <c r="P1072" i="14"/>
  <c r="P1073" i="14"/>
  <c r="P1074" i="14"/>
  <c r="P1075" i="14"/>
  <c r="P1076" i="14"/>
  <c r="P1077" i="14"/>
  <c r="P1078" i="14"/>
  <c r="P1079" i="14"/>
  <c r="P1080" i="14"/>
  <c r="P1081" i="14"/>
  <c r="P1082" i="14"/>
  <c r="P1083" i="14"/>
  <c r="P1084" i="14"/>
  <c r="P1085" i="14"/>
  <c r="P1086" i="14"/>
  <c r="P1087" i="14"/>
  <c r="P1088" i="14"/>
  <c r="P1089" i="14"/>
  <c r="P1090" i="14"/>
  <c r="P1091" i="14"/>
  <c r="P1092" i="14"/>
  <c r="P1093" i="14"/>
  <c r="P1094" i="14"/>
  <c r="P1095" i="14"/>
  <c r="P1096" i="14"/>
  <c r="P1097" i="14"/>
  <c r="P1098" i="14"/>
  <c r="P1099" i="14"/>
  <c r="P1100" i="14"/>
  <c r="P1101" i="14"/>
  <c r="P1102" i="14"/>
  <c r="P1103" i="14"/>
  <c r="P1104" i="14"/>
  <c r="P1105" i="14"/>
  <c r="P1106" i="14"/>
  <c r="P1107" i="14"/>
  <c r="P1108" i="14"/>
  <c r="P1109" i="14"/>
  <c r="P1110" i="14"/>
  <c r="P1111" i="14"/>
  <c r="P1112" i="14"/>
  <c r="P1113" i="14"/>
  <c r="P1114" i="14"/>
  <c r="P1115" i="14"/>
  <c r="P1116" i="14"/>
  <c r="P1117" i="14"/>
  <c r="P1118" i="14"/>
  <c r="P1119" i="14"/>
  <c r="P1120" i="14"/>
  <c r="P1121" i="14"/>
  <c r="P1122" i="14"/>
  <c r="P1123" i="14"/>
  <c r="P1124" i="14"/>
  <c r="P1125" i="14"/>
  <c r="P1126" i="14"/>
  <c r="P1127" i="14"/>
  <c r="P1128" i="14"/>
  <c r="P1129" i="14"/>
  <c r="P1130" i="14"/>
  <c r="I1130" i="14"/>
  <c r="I5" i="14"/>
  <c r="I6" i="14"/>
  <c r="I7" i="14"/>
  <c r="I8" i="14"/>
  <c r="I9" i="14"/>
  <c r="I10" i="14"/>
  <c r="I11" i="14"/>
  <c r="I12" i="14"/>
  <c r="I13" i="14"/>
  <c r="I14" i="14"/>
  <c r="I15" i="14"/>
  <c r="I16" i="14"/>
  <c r="I17" i="14"/>
  <c r="I18" i="14"/>
  <c r="I19" i="14"/>
  <c r="I20" i="14"/>
  <c r="I21" i="14"/>
  <c r="I22" i="14"/>
  <c r="I23" i="14"/>
  <c r="I24" i="14"/>
  <c r="I25" i="14"/>
  <c r="I26" i="14"/>
  <c r="I27" i="14"/>
  <c r="I28" i="14"/>
  <c r="I29" i="14"/>
  <c r="I30" i="14"/>
  <c r="I31" i="14"/>
  <c r="I32" i="14"/>
  <c r="I33" i="14"/>
  <c r="I34" i="14"/>
  <c r="I35" i="14"/>
  <c r="I36" i="14"/>
  <c r="I37" i="14"/>
  <c r="I38" i="14"/>
  <c r="I39" i="14"/>
  <c r="I40" i="14"/>
  <c r="I41" i="14"/>
  <c r="I42" i="14"/>
  <c r="I43" i="14"/>
  <c r="I44" i="14"/>
  <c r="I45" i="14"/>
  <c r="I46" i="14"/>
  <c r="I47" i="14"/>
  <c r="I48" i="14"/>
  <c r="I49" i="14"/>
  <c r="I50" i="14"/>
  <c r="I51" i="14"/>
  <c r="I52" i="14"/>
  <c r="I53" i="14"/>
  <c r="I54" i="14"/>
  <c r="I55" i="14"/>
  <c r="I56" i="14"/>
  <c r="I57" i="14"/>
  <c r="I58" i="14"/>
  <c r="I59" i="14"/>
  <c r="I60" i="14"/>
  <c r="I61" i="14"/>
  <c r="I62" i="14"/>
  <c r="I63" i="14"/>
  <c r="I64" i="14"/>
  <c r="I65" i="14"/>
  <c r="I66" i="14"/>
  <c r="I67" i="14"/>
  <c r="I68" i="14"/>
  <c r="I69" i="14"/>
  <c r="I70" i="14"/>
  <c r="I71" i="14"/>
  <c r="I72" i="14"/>
  <c r="I73" i="14"/>
  <c r="I74" i="14"/>
  <c r="I75" i="14"/>
  <c r="I76" i="14"/>
  <c r="I77" i="14"/>
  <c r="I78" i="14"/>
  <c r="I79" i="14"/>
  <c r="I80" i="14"/>
  <c r="I81" i="14"/>
  <c r="I82" i="14"/>
  <c r="I83" i="14"/>
  <c r="I84" i="14"/>
  <c r="I85" i="14"/>
  <c r="I86" i="14"/>
  <c r="I87" i="14"/>
  <c r="I88" i="14"/>
  <c r="I89" i="14"/>
  <c r="I90" i="14"/>
  <c r="I91" i="14"/>
  <c r="I92" i="14"/>
  <c r="I93" i="14"/>
  <c r="I94" i="14"/>
  <c r="I95" i="14"/>
  <c r="I96" i="14"/>
  <c r="I97" i="14"/>
  <c r="I98" i="14"/>
  <c r="I99" i="14"/>
  <c r="I100" i="14"/>
  <c r="I101" i="14"/>
  <c r="I102" i="14"/>
  <c r="I103" i="14"/>
  <c r="I104" i="14"/>
  <c r="I105" i="14"/>
  <c r="I106" i="14"/>
  <c r="I107" i="14"/>
  <c r="I108" i="14"/>
  <c r="I109" i="14"/>
  <c r="I110" i="14"/>
  <c r="I111" i="14"/>
  <c r="I112" i="14"/>
  <c r="I113" i="14"/>
  <c r="I114" i="14"/>
  <c r="I115" i="14"/>
  <c r="I116" i="14"/>
  <c r="I117" i="14"/>
  <c r="I118" i="14"/>
  <c r="I119" i="14"/>
  <c r="I120" i="14"/>
  <c r="I121" i="14"/>
  <c r="I122" i="14"/>
  <c r="I123" i="14"/>
  <c r="I124" i="14"/>
  <c r="I125" i="14"/>
  <c r="I126" i="14"/>
  <c r="I127" i="14"/>
  <c r="I128" i="14"/>
  <c r="I129" i="14"/>
  <c r="I130" i="14"/>
  <c r="I131" i="14"/>
  <c r="I132" i="14"/>
  <c r="I133" i="14"/>
  <c r="I134" i="14"/>
  <c r="I135" i="14"/>
  <c r="I136" i="14"/>
  <c r="I137" i="14"/>
  <c r="I138" i="14"/>
  <c r="I139" i="14"/>
  <c r="I140" i="14"/>
  <c r="I141" i="14"/>
  <c r="I142" i="14"/>
  <c r="I143" i="14"/>
  <c r="I144" i="14"/>
  <c r="I145" i="14"/>
  <c r="I146" i="14"/>
  <c r="I147" i="14"/>
  <c r="I148" i="14"/>
  <c r="I149" i="14"/>
  <c r="I150" i="14"/>
  <c r="I151" i="14"/>
  <c r="I152" i="14"/>
  <c r="I153" i="14"/>
  <c r="I154" i="14"/>
  <c r="I155" i="14"/>
  <c r="I156" i="14"/>
  <c r="I157" i="14"/>
  <c r="I158" i="14"/>
  <c r="I159" i="14"/>
  <c r="I160" i="14"/>
  <c r="I161" i="14"/>
  <c r="I162" i="14"/>
  <c r="I163" i="14"/>
  <c r="I164" i="14"/>
  <c r="I165" i="14"/>
  <c r="I166" i="14"/>
  <c r="I167" i="14"/>
  <c r="I168" i="14"/>
  <c r="I169" i="14"/>
  <c r="I170" i="14"/>
  <c r="I171" i="14"/>
  <c r="I172" i="14"/>
  <c r="I173" i="14"/>
  <c r="I174" i="14"/>
  <c r="I175" i="14"/>
  <c r="I176" i="14"/>
  <c r="I177" i="14"/>
  <c r="I178" i="14"/>
  <c r="I179" i="14"/>
  <c r="I180" i="14"/>
  <c r="I181" i="14"/>
  <c r="I182" i="14"/>
  <c r="I183" i="14"/>
  <c r="I184" i="14"/>
  <c r="I185" i="14"/>
  <c r="I186" i="14"/>
  <c r="I187" i="14"/>
  <c r="I188" i="14"/>
  <c r="I189" i="14"/>
  <c r="I190" i="14"/>
  <c r="I191" i="14"/>
  <c r="I192" i="14"/>
  <c r="I193" i="14"/>
  <c r="I194" i="14"/>
  <c r="I195" i="14"/>
  <c r="I196" i="14"/>
  <c r="I197" i="14"/>
  <c r="I198" i="14"/>
  <c r="I199" i="14"/>
  <c r="I200" i="14"/>
  <c r="I201" i="14"/>
  <c r="I202" i="14"/>
  <c r="I203" i="14"/>
  <c r="I204" i="14"/>
  <c r="I205" i="14"/>
  <c r="I206" i="14"/>
  <c r="I207" i="14"/>
  <c r="I208" i="14"/>
  <c r="I209" i="14"/>
  <c r="I210" i="14"/>
  <c r="I211" i="14"/>
  <c r="I212" i="14"/>
  <c r="I213" i="14"/>
  <c r="I214" i="14"/>
  <c r="I215" i="14"/>
  <c r="I216" i="14"/>
  <c r="I217" i="14"/>
  <c r="I218" i="14"/>
  <c r="I219" i="14"/>
  <c r="I220" i="14"/>
  <c r="I221" i="14"/>
  <c r="I222" i="14"/>
  <c r="I223" i="14"/>
  <c r="I224" i="14"/>
  <c r="I225" i="14"/>
  <c r="I226" i="14"/>
  <c r="I227" i="14"/>
  <c r="I228" i="14"/>
  <c r="I229" i="14"/>
  <c r="I230" i="14"/>
  <c r="I231" i="14"/>
  <c r="I232" i="14"/>
  <c r="I233" i="14"/>
  <c r="I234" i="14"/>
  <c r="I235" i="14"/>
  <c r="I236" i="14"/>
  <c r="I237" i="14"/>
  <c r="I238" i="14"/>
  <c r="I239" i="14"/>
  <c r="I240" i="14"/>
  <c r="I241" i="14"/>
  <c r="I242" i="14"/>
  <c r="I243" i="14"/>
  <c r="I244" i="14"/>
  <c r="I245" i="14"/>
  <c r="I246" i="14"/>
  <c r="I247" i="14"/>
  <c r="I248" i="14"/>
  <c r="I249" i="14"/>
  <c r="I250" i="14"/>
  <c r="I251" i="14"/>
  <c r="I252" i="14"/>
  <c r="I253" i="14"/>
  <c r="I254" i="14"/>
  <c r="I255" i="14"/>
  <c r="I256" i="14"/>
  <c r="I257" i="14"/>
  <c r="I258" i="14"/>
  <c r="I259" i="14"/>
  <c r="I260" i="14"/>
  <c r="I261" i="14"/>
  <c r="I262" i="14"/>
  <c r="I263" i="14"/>
  <c r="I264" i="14"/>
  <c r="I265" i="14"/>
  <c r="I266" i="14"/>
  <c r="I267" i="14"/>
  <c r="I268" i="14"/>
  <c r="I269" i="14"/>
  <c r="I270" i="14"/>
  <c r="I271" i="14"/>
  <c r="I272" i="14"/>
  <c r="I273" i="14"/>
  <c r="I274" i="14"/>
  <c r="I275" i="14"/>
  <c r="I276" i="14"/>
  <c r="I277" i="14"/>
  <c r="I278" i="14"/>
  <c r="I279" i="14"/>
  <c r="I280" i="14"/>
  <c r="I281" i="14"/>
  <c r="I282" i="14"/>
  <c r="I283" i="14"/>
  <c r="I284" i="14"/>
  <c r="I285" i="14"/>
  <c r="I286" i="14"/>
  <c r="I287" i="14"/>
  <c r="I288" i="14"/>
  <c r="I289" i="14"/>
  <c r="I290" i="14"/>
  <c r="I291" i="14"/>
  <c r="I292" i="14"/>
  <c r="I293" i="14"/>
  <c r="I294" i="14"/>
  <c r="I295" i="14"/>
  <c r="I296" i="14"/>
  <c r="I297" i="14"/>
  <c r="I298" i="14"/>
  <c r="I299" i="14"/>
  <c r="I300" i="14"/>
  <c r="I301" i="14"/>
  <c r="I302" i="14"/>
  <c r="I303" i="14"/>
  <c r="I304" i="14"/>
  <c r="I305" i="14"/>
  <c r="I306" i="14"/>
  <c r="I307" i="14"/>
  <c r="I308" i="14"/>
  <c r="I309" i="14"/>
  <c r="I310" i="14"/>
  <c r="I311" i="14"/>
  <c r="I312" i="14"/>
  <c r="I313" i="14"/>
  <c r="I314" i="14"/>
  <c r="I315" i="14"/>
  <c r="I316" i="14"/>
  <c r="I317" i="14"/>
  <c r="I318" i="14"/>
  <c r="I319" i="14"/>
  <c r="I320" i="14"/>
  <c r="I321" i="14"/>
  <c r="I322" i="14"/>
  <c r="I323" i="14"/>
  <c r="I324" i="14"/>
  <c r="I325" i="14"/>
  <c r="I326" i="14"/>
  <c r="I327" i="14"/>
  <c r="I328" i="14"/>
  <c r="I329" i="14"/>
  <c r="I330" i="14"/>
  <c r="I331" i="14"/>
  <c r="I332" i="14"/>
  <c r="I333" i="14"/>
  <c r="I334" i="14"/>
  <c r="I335" i="14"/>
  <c r="I336" i="14"/>
  <c r="I337" i="14"/>
  <c r="I338" i="14"/>
  <c r="I339" i="14"/>
  <c r="I340" i="14"/>
  <c r="I341" i="14"/>
  <c r="I342" i="14"/>
  <c r="I343" i="14"/>
  <c r="I344" i="14"/>
  <c r="I345" i="14"/>
  <c r="I346" i="14"/>
  <c r="I347" i="14"/>
  <c r="I348" i="14"/>
  <c r="I349" i="14"/>
  <c r="I350" i="14"/>
  <c r="I351" i="14"/>
  <c r="I352" i="14"/>
  <c r="I353" i="14"/>
  <c r="I354" i="14"/>
  <c r="I355" i="14"/>
  <c r="I356" i="14"/>
  <c r="I357" i="14"/>
  <c r="I358" i="14"/>
  <c r="I359" i="14"/>
  <c r="I360" i="14"/>
  <c r="I361" i="14"/>
  <c r="I362" i="14"/>
  <c r="I363" i="14"/>
  <c r="I364" i="14"/>
  <c r="I365" i="14"/>
  <c r="I366" i="14"/>
  <c r="I367" i="14"/>
  <c r="I368" i="14"/>
  <c r="I369" i="14"/>
  <c r="I370" i="14"/>
  <c r="I371" i="14"/>
  <c r="I372" i="14"/>
  <c r="I373" i="14"/>
  <c r="I374" i="14"/>
  <c r="I375" i="14"/>
  <c r="I376" i="14"/>
  <c r="I377" i="14"/>
  <c r="I378" i="14"/>
  <c r="I379" i="14"/>
  <c r="I380" i="14"/>
  <c r="I381" i="14"/>
  <c r="I382" i="14"/>
  <c r="I383" i="14"/>
  <c r="I384" i="14"/>
  <c r="I385" i="14"/>
  <c r="I386" i="14"/>
  <c r="I387" i="14"/>
  <c r="I388" i="14"/>
  <c r="I389" i="14"/>
  <c r="I390" i="14"/>
  <c r="I391" i="14"/>
  <c r="I392" i="14"/>
  <c r="I393" i="14"/>
  <c r="I394" i="14"/>
  <c r="I395" i="14"/>
  <c r="I396" i="14"/>
  <c r="I397" i="14"/>
  <c r="I398" i="14"/>
  <c r="I399" i="14"/>
  <c r="I400" i="14"/>
  <c r="I401" i="14"/>
  <c r="I402" i="14"/>
  <c r="I403" i="14"/>
  <c r="I404" i="14"/>
  <c r="I405" i="14"/>
  <c r="I406" i="14"/>
  <c r="I407" i="14"/>
  <c r="I408" i="14"/>
  <c r="I409" i="14"/>
  <c r="I410" i="14"/>
  <c r="I411" i="14"/>
  <c r="I412" i="14"/>
  <c r="I413" i="14"/>
  <c r="I414" i="14"/>
  <c r="I415" i="14"/>
  <c r="I416" i="14"/>
  <c r="I417" i="14"/>
  <c r="I418" i="14"/>
  <c r="I419" i="14"/>
  <c r="I420" i="14"/>
  <c r="I421" i="14"/>
  <c r="I422" i="14"/>
  <c r="I423" i="14"/>
  <c r="I424" i="14"/>
  <c r="I425" i="14"/>
  <c r="I426" i="14"/>
  <c r="I427" i="14"/>
  <c r="I428" i="14"/>
  <c r="I429" i="14"/>
  <c r="I430" i="14"/>
  <c r="I431" i="14"/>
  <c r="I432" i="14"/>
  <c r="I433" i="14"/>
  <c r="I434" i="14"/>
  <c r="I435" i="14"/>
  <c r="I436" i="14"/>
  <c r="I437" i="14"/>
  <c r="I438" i="14"/>
  <c r="I439" i="14"/>
  <c r="I440" i="14"/>
  <c r="I441" i="14"/>
  <c r="I442" i="14"/>
  <c r="I443" i="14"/>
  <c r="I444" i="14"/>
  <c r="I445" i="14"/>
  <c r="I446" i="14"/>
  <c r="I447" i="14"/>
  <c r="I448" i="14"/>
  <c r="I449" i="14"/>
  <c r="I450" i="14"/>
  <c r="I451" i="14"/>
  <c r="I452" i="14"/>
  <c r="I453" i="14"/>
  <c r="I454" i="14"/>
  <c r="I455" i="14"/>
  <c r="I456" i="14"/>
  <c r="I457" i="14"/>
  <c r="I458" i="14"/>
  <c r="I459" i="14"/>
  <c r="I460" i="14"/>
  <c r="I461" i="14"/>
  <c r="I462" i="14"/>
  <c r="I463" i="14"/>
  <c r="I464" i="14"/>
  <c r="I465" i="14"/>
  <c r="I466" i="14"/>
  <c r="I467" i="14"/>
  <c r="I468" i="14"/>
  <c r="I469" i="14"/>
  <c r="I470" i="14"/>
  <c r="I471" i="14"/>
  <c r="I472" i="14"/>
  <c r="I473" i="14"/>
  <c r="I474" i="14"/>
  <c r="I475" i="14"/>
  <c r="I476" i="14"/>
  <c r="I477" i="14"/>
  <c r="I478" i="14"/>
  <c r="I479" i="14"/>
  <c r="I480" i="14"/>
  <c r="I481" i="14"/>
  <c r="I482" i="14"/>
  <c r="I483" i="14"/>
  <c r="I484" i="14"/>
  <c r="I485" i="14"/>
  <c r="I486" i="14"/>
  <c r="I487" i="14"/>
  <c r="I488" i="14"/>
  <c r="I489" i="14"/>
  <c r="I490" i="14"/>
  <c r="I491" i="14"/>
  <c r="I492" i="14"/>
  <c r="I493" i="14"/>
  <c r="I494" i="14"/>
  <c r="I495" i="14"/>
  <c r="I496" i="14"/>
  <c r="I497" i="14"/>
  <c r="I498" i="14"/>
  <c r="I499" i="14"/>
  <c r="I500" i="14"/>
  <c r="I501" i="14"/>
  <c r="I502" i="14"/>
  <c r="I503" i="14"/>
  <c r="I504" i="14"/>
  <c r="I505" i="14"/>
  <c r="I506" i="14"/>
  <c r="I507" i="14"/>
  <c r="I508" i="14"/>
  <c r="I509" i="14"/>
  <c r="I510" i="14"/>
  <c r="I511" i="14"/>
  <c r="I512" i="14"/>
  <c r="I513" i="14"/>
  <c r="I514" i="14"/>
  <c r="I515" i="14"/>
  <c r="I516" i="14"/>
  <c r="I517" i="14"/>
  <c r="I518" i="14"/>
  <c r="I519" i="14"/>
  <c r="I520" i="14"/>
  <c r="I521" i="14"/>
  <c r="I522" i="14"/>
  <c r="I523" i="14"/>
  <c r="I524" i="14"/>
  <c r="I525" i="14"/>
  <c r="I526" i="14"/>
  <c r="I527" i="14"/>
  <c r="I528" i="14"/>
  <c r="I529" i="14"/>
  <c r="I530" i="14"/>
  <c r="I531" i="14"/>
  <c r="I532" i="14"/>
  <c r="I533" i="14"/>
  <c r="I534" i="14"/>
  <c r="I535" i="14"/>
  <c r="I536" i="14"/>
  <c r="I537" i="14"/>
  <c r="I538" i="14"/>
  <c r="I539" i="14"/>
  <c r="I540" i="14"/>
  <c r="I541" i="14"/>
  <c r="I542" i="14"/>
  <c r="I543" i="14"/>
  <c r="I544" i="14"/>
  <c r="I545" i="14"/>
  <c r="I546" i="14"/>
  <c r="I547" i="14"/>
  <c r="I548" i="14"/>
  <c r="I549" i="14"/>
  <c r="I550" i="14"/>
  <c r="I551" i="14"/>
  <c r="I552" i="14"/>
  <c r="I553" i="14"/>
  <c r="I554" i="14"/>
  <c r="I555" i="14"/>
  <c r="I556" i="14"/>
  <c r="I557" i="14"/>
  <c r="I558" i="14"/>
  <c r="I559" i="14"/>
  <c r="I560" i="14"/>
  <c r="I561" i="14"/>
  <c r="I562" i="14"/>
  <c r="I563" i="14"/>
  <c r="I564" i="14"/>
  <c r="I565" i="14"/>
  <c r="I566" i="14"/>
  <c r="I567" i="14"/>
  <c r="I568" i="14"/>
  <c r="I569" i="14"/>
  <c r="I570" i="14"/>
  <c r="I571" i="14"/>
  <c r="I572" i="14"/>
  <c r="I573" i="14"/>
  <c r="I574" i="14"/>
  <c r="I575" i="14"/>
  <c r="I576" i="14"/>
  <c r="I577" i="14"/>
  <c r="I578" i="14"/>
  <c r="I579" i="14"/>
  <c r="I580" i="14"/>
  <c r="I581" i="14"/>
  <c r="I582" i="14"/>
  <c r="I583" i="14"/>
  <c r="I584" i="14"/>
  <c r="I585" i="14"/>
  <c r="I586" i="14"/>
  <c r="I587" i="14"/>
  <c r="I588" i="14"/>
  <c r="I589" i="14"/>
  <c r="I590" i="14"/>
  <c r="I591" i="14"/>
  <c r="I592" i="14"/>
  <c r="I593" i="14"/>
  <c r="I594" i="14"/>
  <c r="I595" i="14"/>
  <c r="I596" i="14"/>
  <c r="I597" i="14"/>
  <c r="I598" i="14"/>
  <c r="I599" i="14"/>
  <c r="I600" i="14"/>
  <c r="I601" i="14"/>
  <c r="I602" i="14"/>
  <c r="I603" i="14"/>
  <c r="I604" i="14"/>
  <c r="I605" i="14"/>
  <c r="I606" i="14"/>
  <c r="I607" i="14"/>
  <c r="I608" i="14"/>
  <c r="I609" i="14"/>
  <c r="I610" i="14"/>
  <c r="I611" i="14"/>
  <c r="I612" i="14"/>
  <c r="I613" i="14"/>
  <c r="I614" i="14"/>
  <c r="I615" i="14"/>
  <c r="I616" i="14"/>
  <c r="I617" i="14"/>
  <c r="I618" i="14"/>
  <c r="I619" i="14"/>
  <c r="I620" i="14"/>
  <c r="I621" i="14"/>
  <c r="I622" i="14"/>
  <c r="I623" i="14"/>
  <c r="I624" i="14"/>
  <c r="I625" i="14"/>
  <c r="I626" i="14"/>
  <c r="I627" i="14"/>
  <c r="I628" i="14"/>
  <c r="I629" i="14"/>
  <c r="I630" i="14"/>
  <c r="I631" i="14"/>
  <c r="I632" i="14"/>
  <c r="I633" i="14"/>
  <c r="I634" i="14"/>
  <c r="I635" i="14"/>
  <c r="I636" i="14"/>
  <c r="I637" i="14"/>
  <c r="I638" i="14"/>
  <c r="I639" i="14"/>
  <c r="I640" i="14"/>
  <c r="I641" i="14"/>
  <c r="I642" i="14"/>
  <c r="I643" i="14"/>
  <c r="I644" i="14"/>
  <c r="I645" i="14"/>
  <c r="I646" i="14"/>
  <c r="I647" i="14"/>
  <c r="I648" i="14"/>
  <c r="I649" i="14"/>
  <c r="I650" i="14"/>
  <c r="I651" i="14"/>
  <c r="I652" i="14"/>
  <c r="I653" i="14"/>
  <c r="I654" i="14"/>
  <c r="I655" i="14"/>
  <c r="I656" i="14"/>
  <c r="I657" i="14"/>
  <c r="I658" i="14"/>
  <c r="I659" i="14"/>
  <c r="I660" i="14"/>
  <c r="I661" i="14"/>
  <c r="I662" i="14"/>
  <c r="I663" i="14"/>
  <c r="I664" i="14"/>
  <c r="I665" i="14"/>
  <c r="I666" i="14"/>
  <c r="I667" i="14"/>
  <c r="I668" i="14"/>
  <c r="I669" i="14"/>
  <c r="I670" i="14"/>
  <c r="I671" i="14"/>
  <c r="I672" i="14"/>
  <c r="I673" i="14"/>
  <c r="I674" i="14"/>
  <c r="I675" i="14"/>
  <c r="I676" i="14"/>
  <c r="I677" i="14"/>
  <c r="I678" i="14"/>
  <c r="I679" i="14"/>
  <c r="I680" i="14"/>
  <c r="I681" i="14"/>
  <c r="I682" i="14"/>
  <c r="I683" i="14"/>
  <c r="I684" i="14"/>
  <c r="I685" i="14"/>
  <c r="I686" i="14"/>
  <c r="I687" i="14"/>
  <c r="I688" i="14"/>
  <c r="I689" i="14"/>
  <c r="I690" i="14"/>
  <c r="I691" i="14"/>
  <c r="I692" i="14"/>
  <c r="I693" i="14"/>
  <c r="I694" i="14"/>
  <c r="I695" i="14"/>
  <c r="I696" i="14"/>
  <c r="I697" i="14"/>
  <c r="I698" i="14"/>
  <c r="I699" i="14"/>
  <c r="I700" i="14"/>
  <c r="I701" i="14"/>
  <c r="I702" i="14"/>
  <c r="I703" i="14"/>
  <c r="I704" i="14"/>
  <c r="I705" i="14"/>
  <c r="I706" i="14"/>
  <c r="I707" i="14"/>
  <c r="I708" i="14"/>
  <c r="I709" i="14"/>
  <c r="I710" i="14"/>
  <c r="I711" i="14"/>
  <c r="I712" i="14"/>
  <c r="I713" i="14"/>
  <c r="I714" i="14"/>
  <c r="I715" i="14"/>
  <c r="I716" i="14"/>
  <c r="I717" i="14"/>
  <c r="I718" i="14"/>
  <c r="I719" i="14"/>
  <c r="I720" i="14"/>
  <c r="I721" i="14"/>
  <c r="I722" i="14"/>
  <c r="I723" i="14"/>
  <c r="I724" i="14"/>
  <c r="I725" i="14"/>
  <c r="I726" i="14"/>
  <c r="I727" i="14"/>
  <c r="I728" i="14"/>
  <c r="I729" i="14"/>
  <c r="I730" i="14"/>
  <c r="I731" i="14"/>
  <c r="I732" i="14"/>
  <c r="I733" i="14"/>
  <c r="I734" i="14"/>
  <c r="I735" i="14"/>
  <c r="I736" i="14"/>
  <c r="I737" i="14"/>
  <c r="I738" i="14"/>
  <c r="I739" i="14"/>
  <c r="I740" i="14"/>
  <c r="I741" i="14"/>
  <c r="I742" i="14"/>
  <c r="I743" i="14"/>
  <c r="I744" i="14"/>
  <c r="I745" i="14"/>
  <c r="I746" i="14"/>
  <c r="I747" i="14"/>
  <c r="I748" i="14"/>
  <c r="I749" i="14"/>
  <c r="I750" i="14"/>
  <c r="I751" i="14"/>
  <c r="I752" i="14"/>
  <c r="I753" i="14"/>
  <c r="I754" i="14"/>
  <c r="I755" i="14"/>
  <c r="I756" i="14"/>
  <c r="I757" i="14"/>
  <c r="I758" i="14"/>
  <c r="I759" i="14"/>
  <c r="I760" i="14"/>
  <c r="I761" i="14"/>
  <c r="I762" i="14"/>
  <c r="I763" i="14"/>
  <c r="I764" i="14"/>
  <c r="I765" i="14"/>
  <c r="I766" i="14"/>
  <c r="I767" i="14"/>
  <c r="I768" i="14"/>
  <c r="I769" i="14"/>
  <c r="I770" i="14"/>
  <c r="I771" i="14"/>
  <c r="I772" i="14"/>
  <c r="I773" i="14"/>
  <c r="I774" i="14"/>
  <c r="I775" i="14"/>
  <c r="I776" i="14"/>
  <c r="I777" i="14"/>
  <c r="I778" i="14"/>
  <c r="I779" i="14"/>
  <c r="I780" i="14"/>
  <c r="I781" i="14"/>
  <c r="I782" i="14"/>
  <c r="I783" i="14"/>
  <c r="I784" i="14"/>
  <c r="I785" i="14"/>
  <c r="I786" i="14"/>
  <c r="I787" i="14"/>
  <c r="I788" i="14"/>
  <c r="I789" i="14"/>
  <c r="I790" i="14"/>
  <c r="I791" i="14"/>
  <c r="I792" i="14"/>
  <c r="I793" i="14"/>
  <c r="I794" i="14"/>
  <c r="I795" i="14"/>
  <c r="I796" i="14"/>
  <c r="I797" i="14"/>
  <c r="I798" i="14"/>
  <c r="I799" i="14"/>
  <c r="I800" i="14"/>
  <c r="I801" i="14"/>
  <c r="I802" i="14"/>
  <c r="I803" i="14"/>
  <c r="I804" i="14"/>
  <c r="I805" i="14"/>
  <c r="I806" i="14"/>
  <c r="I807" i="14"/>
  <c r="I808" i="14"/>
  <c r="I809" i="14"/>
  <c r="I810" i="14"/>
  <c r="I811" i="14"/>
  <c r="I812" i="14"/>
  <c r="I813" i="14"/>
  <c r="I814" i="14"/>
  <c r="I815" i="14"/>
  <c r="I816" i="14"/>
  <c r="I817" i="14"/>
  <c r="I818" i="14"/>
  <c r="I819" i="14"/>
  <c r="I820" i="14"/>
  <c r="I821" i="14"/>
  <c r="I822" i="14"/>
  <c r="I823" i="14"/>
  <c r="I824" i="14"/>
  <c r="I825" i="14"/>
  <c r="I826" i="14"/>
  <c r="I827" i="14"/>
  <c r="I828" i="14"/>
  <c r="I829" i="14"/>
  <c r="I830" i="14"/>
  <c r="I831" i="14"/>
  <c r="I832" i="14"/>
  <c r="I833" i="14"/>
  <c r="I834" i="14"/>
  <c r="I835" i="14"/>
  <c r="I836" i="14"/>
  <c r="I837" i="14"/>
  <c r="I838" i="14"/>
  <c r="I839" i="14"/>
  <c r="I840" i="14"/>
  <c r="I841" i="14"/>
  <c r="I842" i="14"/>
  <c r="I843" i="14"/>
  <c r="I844" i="14"/>
  <c r="I845" i="14"/>
  <c r="I846" i="14"/>
  <c r="I847" i="14"/>
  <c r="I848" i="14"/>
  <c r="I849" i="14"/>
  <c r="I850" i="14"/>
  <c r="I851" i="14"/>
  <c r="I852" i="14"/>
  <c r="I853" i="14"/>
  <c r="I854" i="14"/>
  <c r="I855" i="14"/>
  <c r="I856" i="14"/>
  <c r="I857" i="14"/>
  <c r="I858" i="14"/>
  <c r="I859" i="14"/>
  <c r="I860" i="14"/>
  <c r="I861" i="14"/>
  <c r="I862" i="14"/>
  <c r="I863" i="14"/>
  <c r="I864" i="14"/>
  <c r="I865" i="14"/>
  <c r="I866" i="14"/>
  <c r="I867" i="14"/>
  <c r="I868" i="14"/>
  <c r="I869" i="14"/>
  <c r="I870" i="14"/>
  <c r="I871" i="14"/>
  <c r="I872" i="14"/>
  <c r="I873" i="14"/>
  <c r="I874" i="14"/>
  <c r="I875" i="14"/>
  <c r="I876" i="14"/>
  <c r="I877" i="14"/>
  <c r="I878" i="14"/>
  <c r="I879" i="14"/>
  <c r="I880" i="14"/>
  <c r="I881" i="14"/>
  <c r="I882" i="14"/>
  <c r="I883" i="14"/>
  <c r="I884" i="14"/>
  <c r="I885" i="14"/>
  <c r="I886" i="14"/>
  <c r="I887" i="14"/>
  <c r="I888" i="14"/>
  <c r="I889" i="14"/>
  <c r="I890" i="14"/>
  <c r="I891" i="14"/>
  <c r="I892" i="14"/>
  <c r="I893" i="14"/>
  <c r="I894" i="14"/>
  <c r="I895" i="14"/>
  <c r="I896" i="14"/>
  <c r="I897" i="14"/>
  <c r="I898" i="14"/>
  <c r="I899" i="14"/>
  <c r="I900" i="14"/>
  <c r="I901" i="14"/>
  <c r="I902" i="14"/>
  <c r="I903" i="14"/>
  <c r="I904" i="14"/>
  <c r="I905" i="14"/>
  <c r="I906" i="14"/>
  <c r="I907" i="14"/>
  <c r="I908" i="14"/>
  <c r="I909" i="14"/>
  <c r="I910" i="14"/>
  <c r="I911" i="14"/>
  <c r="I912" i="14"/>
  <c r="I913" i="14"/>
  <c r="I914" i="14"/>
  <c r="I915" i="14"/>
  <c r="I916" i="14"/>
  <c r="I917" i="14"/>
  <c r="I918" i="14"/>
  <c r="I919" i="14"/>
  <c r="I920" i="14"/>
  <c r="I921" i="14"/>
  <c r="I922" i="14"/>
  <c r="I923" i="14"/>
  <c r="I924" i="14"/>
  <c r="I925" i="14"/>
  <c r="I926" i="14"/>
  <c r="I927" i="14"/>
  <c r="I928" i="14"/>
  <c r="I929" i="14"/>
  <c r="I930" i="14"/>
  <c r="I931" i="14"/>
  <c r="I932" i="14"/>
  <c r="I933" i="14"/>
  <c r="I934" i="14"/>
  <c r="I935" i="14"/>
  <c r="I936" i="14"/>
  <c r="I937" i="14"/>
  <c r="I938" i="14"/>
  <c r="I939" i="14"/>
  <c r="I940" i="14"/>
  <c r="I941" i="14"/>
  <c r="I942" i="14"/>
  <c r="I943" i="14"/>
  <c r="I944" i="14"/>
  <c r="I945" i="14"/>
  <c r="I946" i="14"/>
  <c r="I947" i="14"/>
  <c r="I948" i="14"/>
  <c r="I949" i="14"/>
  <c r="I950" i="14"/>
  <c r="I951" i="14"/>
  <c r="I952" i="14"/>
  <c r="I953" i="14"/>
  <c r="I954" i="14"/>
  <c r="I955" i="14"/>
  <c r="I956" i="14"/>
  <c r="I957" i="14"/>
  <c r="I958" i="14"/>
  <c r="I959" i="14"/>
  <c r="I960" i="14"/>
  <c r="I961" i="14"/>
  <c r="I962" i="14"/>
  <c r="I963" i="14"/>
  <c r="I964" i="14"/>
  <c r="I965" i="14"/>
  <c r="I966" i="14"/>
  <c r="I967" i="14"/>
  <c r="I968" i="14"/>
  <c r="I969" i="14"/>
  <c r="I970" i="14"/>
  <c r="I971" i="14"/>
  <c r="I972" i="14"/>
  <c r="I973" i="14"/>
  <c r="I974" i="14"/>
  <c r="I975" i="14"/>
  <c r="I976" i="14"/>
  <c r="I977" i="14"/>
  <c r="I978" i="14"/>
  <c r="I979" i="14"/>
  <c r="I980" i="14"/>
  <c r="I981" i="14"/>
  <c r="I982" i="14"/>
  <c r="I983" i="14"/>
  <c r="I984" i="14"/>
  <c r="I985" i="14"/>
  <c r="I986" i="14"/>
  <c r="I987" i="14"/>
  <c r="I988" i="14"/>
  <c r="I989" i="14"/>
  <c r="I990" i="14"/>
  <c r="I991" i="14"/>
  <c r="I992" i="14"/>
  <c r="I993" i="14"/>
  <c r="I994" i="14"/>
  <c r="I995" i="14"/>
  <c r="I996" i="14"/>
  <c r="I997" i="14"/>
  <c r="I998" i="14"/>
  <c r="I999" i="14"/>
  <c r="I1000" i="14"/>
  <c r="I1001" i="14"/>
  <c r="I1002" i="14"/>
  <c r="I1003" i="14"/>
  <c r="I1004" i="14"/>
  <c r="I1005" i="14"/>
  <c r="I1006" i="14"/>
  <c r="I1007" i="14"/>
  <c r="I1008" i="14"/>
  <c r="I1009" i="14"/>
  <c r="I1010" i="14"/>
  <c r="I1011" i="14"/>
  <c r="I1012" i="14"/>
  <c r="I1013" i="14"/>
  <c r="I1014" i="14"/>
  <c r="I1015" i="14"/>
  <c r="I1016" i="14"/>
  <c r="I1017" i="14"/>
  <c r="I1018" i="14"/>
  <c r="I1019" i="14"/>
  <c r="I1020" i="14"/>
  <c r="I1021" i="14"/>
  <c r="I1022" i="14"/>
  <c r="I1023" i="14"/>
  <c r="I1024" i="14"/>
  <c r="I1025" i="14"/>
  <c r="I1026" i="14"/>
  <c r="I1027" i="14"/>
  <c r="I1028" i="14"/>
  <c r="I1029" i="14"/>
  <c r="I1030" i="14"/>
  <c r="I1031" i="14"/>
  <c r="I1032" i="14"/>
  <c r="I1033" i="14"/>
  <c r="I1034" i="14"/>
  <c r="I1035" i="14"/>
  <c r="I1036" i="14"/>
  <c r="I1037" i="14"/>
  <c r="I1038" i="14"/>
  <c r="I1039" i="14"/>
  <c r="I1040" i="14"/>
  <c r="I1041" i="14"/>
  <c r="I1042" i="14"/>
  <c r="I1043" i="14"/>
  <c r="I1044" i="14"/>
  <c r="I1045" i="14"/>
  <c r="I1046" i="14"/>
  <c r="I1047" i="14"/>
  <c r="I1048" i="14"/>
  <c r="I1049" i="14"/>
  <c r="I1050" i="14"/>
  <c r="I1051" i="14"/>
  <c r="I1052" i="14"/>
  <c r="I1053" i="14"/>
  <c r="I1054" i="14"/>
  <c r="I1055" i="14"/>
  <c r="I1056" i="14"/>
  <c r="I1057" i="14"/>
  <c r="I1058" i="14"/>
  <c r="I1059" i="14"/>
  <c r="I1060" i="14"/>
  <c r="I1061" i="14"/>
  <c r="I1062" i="14"/>
  <c r="I1063" i="14"/>
  <c r="I1064" i="14"/>
  <c r="I1065" i="14"/>
  <c r="I1066" i="14"/>
  <c r="I1067" i="14"/>
  <c r="I1068" i="14"/>
  <c r="I1069" i="14"/>
  <c r="I1070" i="14"/>
  <c r="I1071" i="14"/>
  <c r="I1072" i="14"/>
  <c r="I1073" i="14"/>
  <c r="I1074" i="14"/>
  <c r="I1075" i="14"/>
  <c r="I1076" i="14"/>
  <c r="I1077" i="14"/>
  <c r="I1078" i="14"/>
  <c r="I1079" i="14"/>
  <c r="I1080" i="14"/>
  <c r="I1081" i="14"/>
  <c r="I1082" i="14"/>
  <c r="I1083" i="14"/>
  <c r="I1084" i="14"/>
  <c r="I1085" i="14"/>
  <c r="I1086" i="14"/>
  <c r="I1087" i="14"/>
  <c r="I1088" i="14"/>
  <c r="I1089" i="14"/>
  <c r="I1090" i="14"/>
  <c r="I1091" i="14"/>
  <c r="I1092" i="14"/>
  <c r="I1093" i="14"/>
  <c r="I1094" i="14"/>
  <c r="I1095" i="14"/>
  <c r="I1096" i="14"/>
  <c r="I1097" i="14"/>
  <c r="I1098" i="14"/>
  <c r="I1099" i="14"/>
  <c r="I1100" i="14"/>
  <c r="I1101" i="14"/>
  <c r="I1102" i="14"/>
  <c r="I1103" i="14"/>
  <c r="I1104" i="14"/>
  <c r="I1105" i="14"/>
  <c r="I1106" i="14"/>
  <c r="I1107" i="14"/>
  <c r="I1108" i="14"/>
  <c r="I1109" i="14"/>
  <c r="I1110" i="14"/>
  <c r="I1111" i="14"/>
  <c r="I1112" i="14"/>
  <c r="I1113" i="14"/>
  <c r="I1114" i="14"/>
  <c r="I1115" i="14"/>
  <c r="I1116" i="14"/>
  <c r="I1117" i="14"/>
  <c r="I1118" i="14"/>
  <c r="I1119" i="14"/>
  <c r="I1120" i="14"/>
  <c r="I1121" i="14"/>
  <c r="I1122" i="14"/>
  <c r="I1123" i="14"/>
  <c r="I1124" i="14"/>
  <c r="I1125" i="14"/>
  <c r="I1126" i="14"/>
  <c r="I1127" i="14"/>
  <c r="I1128" i="14"/>
  <c r="I1129" i="14"/>
  <c r="I4" i="14"/>
  <c r="I3" i="14"/>
  <c r="BK235" i="1"/>
  <c r="BP591" i="1"/>
  <c r="BP590" i="1"/>
  <c r="O1130" i="14"/>
  <c r="N1130" i="14"/>
  <c r="M1130" i="14"/>
  <c r="H1130" i="14"/>
  <c r="G1130" i="14"/>
  <c r="F1130" i="14"/>
  <c r="D1130" i="14"/>
  <c r="E1130" i="14"/>
  <c r="C1130" i="14"/>
  <c r="B1130" i="14"/>
  <c r="A1130" i="14"/>
  <c r="O1129" i="14"/>
  <c r="N1129" i="14"/>
  <c r="M1129" i="14"/>
  <c r="H1129" i="14"/>
  <c r="G1129" i="14"/>
  <c r="F1129" i="14"/>
  <c r="D1129" i="14"/>
  <c r="E1129" i="14"/>
  <c r="C1129" i="14"/>
  <c r="B1129" i="14"/>
  <c r="A1129" i="14"/>
  <c r="O1128" i="14"/>
  <c r="N1128" i="14"/>
  <c r="M1128" i="14"/>
  <c r="H1128" i="14"/>
  <c r="G1128" i="14"/>
  <c r="F1128" i="14"/>
  <c r="D1128" i="14"/>
  <c r="E1128" i="14"/>
  <c r="C1128" i="14"/>
  <c r="B1128" i="14"/>
  <c r="A1128" i="14"/>
  <c r="O1127" i="14"/>
  <c r="N1127" i="14"/>
  <c r="M1127" i="14"/>
  <c r="H1127" i="14"/>
  <c r="G1127" i="14"/>
  <c r="F1127" i="14"/>
  <c r="D1127" i="14"/>
  <c r="E1127" i="14"/>
  <c r="C1127" i="14"/>
  <c r="B1127" i="14"/>
  <c r="A1127" i="14"/>
  <c r="O1126" i="14"/>
  <c r="N1126" i="14"/>
  <c r="M1126" i="14"/>
  <c r="H1126" i="14"/>
  <c r="G1126" i="14"/>
  <c r="F1126" i="14"/>
  <c r="D1126" i="14"/>
  <c r="E1126" i="14"/>
  <c r="C1126" i="14"/>
  <c r="B1126" i="14"/>
  <c r="A1126" i="14"/>
  <c r="O1125" i="14"/>
  <c r="N1125" i="14"/>
  <c r="M1125" i="14"/>
  <c r="H1125" i="14"/>
  <c r="G1125" i="14"/>
  <c r="F1125" i="14"/>
  <c r="D1125" i="14"/>
  <c r="E1125" i="14"/>
  <c r="C1125" i="14"/>
  <c r="B1125" i="14"/>
  <c r="A1125" i="14"/>
  <c r="O1124" i="14"/>
  <c r="N1124" i="14"/>
  <c r="M1124" i="14"/>
  <c r="H1124" i="14"/>
  <c r="G1124" i="14"/>
  <c r="F1124" i="14"/>
  <c r="D1124" i="14"/>
  <c r="E1124" i="14"/>
  <c r="C1124" i="14"/>
  <c r="B1124" i="14"/>
  <c r="A1124" i="14"/>
  <c r="O1123" i="14"/>
  <c r="N1123" i="14"/>
  <c r="M1123" i="14"/>
  <c r="H1123" i="14"/>
  <c r="G1123" i="14"/>
  <c r="F1123" i="14"/>
  <c r="D1123" i="14"/>
  <c r="E1123" i="14"/>
  <c r="C1123" i="14"/>
  <c r="B1123" i="14"/>
  <c r="A1123" i="14"/>
  <c r="O1122" i="14"/>
  <c r="N1122" i="14"/>
  <c r="M1122" i="14"/>
  <c r="H1122" i="14"/>
  <c r="G1122" i="14"/>
  <c r="F1122" i="14"/>
  <c r="D1122" i="14"/>
  <c r="E1122" i="14"/>
  <c r="C1122" i="14"/>
  <c r="B1122" i="14"/>
  <c r="A1122" i="14"/>
  <c r="O1121" i="14"/>
  <c r="N1121" i="14"/>
  <c r="M1121" i="14"/>
  <c r="H1121" i="14"/>
  <c r="G1121" i="14"/>
  <c r="F1121" i="14"/>
  <c r="D1121" i="14"/>
  <c r="E1121" i="14"/>
  <c r="C1121" i="14"/>
  <c r="B1121" i="14"/>
  <c r="A1121" i="14"/>
  <c r="O1120" i="14"/>
  <c r="N1120" i="14"/>
  <c r="M1120" i="14"/>
  <c r="H1120" i="14"/>
  <c r="G1120" i="14"/>
  <c r="F1120" i="14"/>
  <c r="D1120" i="14"/>
  <c r="E1120" i="14"/>
  <c r="C1120" i="14"/>
  <c r="B1120" i="14"/>
  <c r="A1120" i="14"/>
  <c r="O1119" i="14"/>
  <c r="N1119" i="14"/>
  <c r="M1119" i="14"/>
  <c r="H1119" i="14"/>
  <c r="G1119" i="14"/>
  <c r="F1119" i="14"/>
  <c r="D1119" i="14"/>
  <c r="E1119" i="14"/>
  <c r="C1119" i="14"/>
  <c r="B1119" i="14"/>
  <c r="A1119" i="14"/>
  <c r="O1118" i="14"/>
  <c r="N1118" i="14"/>
  <c r="M1118" i="14"/>
  <c r="H1118" i="14"/>
  <c r="G1118" i="14"/>
  <c r="F1118" i="14"/>
  <c r="D1118" i="14"/>
  <c r="E1118" i="14"/>
  <c r="C1118" i="14"/>
  <c r="B1118" i="14"/>
  <c r="A1118" i="14"/>
  <c r="O1117" i="14"/>
  <c r="N1117" i="14"/>
  <c r="M1117" i="14"/>
  <c r="H1117" i="14"/>
  <c r="G1117" i="14"/>
  <c r="F1117" i="14"/>
  <c r="D1117" i="14"/>
  <c r="E1117" i="14"/>
  <c r="C1117" i="14"/>
  <c r="B1117" i="14"/>
  <c r="A1117" i="14"/>
  <c r="O1116" i="14"/>
  <c r="N1116" i="14"/>
  <c r="M1116" i="14"/>
  <c r="H1116" i="14"/>
  <c r="G1116" i="14"/>
  <c r="F1116" i="14"/>
  <c r="D1116" i="14"/>
  <c r="E1116" i="14"/>
  <c r="C1116" i="14"/>
  <c r="B1116" i="14"/>
  <c r="A1116" i="14"/>
  <c r="O1115" i="14"/>
  <c r="N1115" i="14"/>
  <c r="M1115" i="14"/>
  <c r="H1115" i="14"/>
  <c r="G1115" i="14"/>
  <c r="F1115" i="14"/>
  <c r="D1115" i="14"/>
  <c r="E1115" i="14"/>
  <c r="C1115" i="14"/>
  <c r="B1115" i="14"/>
  <c r="A1115" i="14"/>
  <c r="O1114" i="14"/>
  <c r="N1114" i="14"/>
  <c r="M1114" i="14"/>
  <c r="H1114" i="14"/>
  <c r="G1114" i="14"/>
  <c r="F1114" i="14"/>
  <c r="D1114" i="14"/>
  <c r="E1114" i="14"/>
  <c r="C1114" i="14"/>
  <c r="B1114" i="14"/>
  <c r="A1114" i="14"/>
  <c r="O1113" i="14"/>
  <c r="N1113" i="14"/>
  <c r="M1113" i="14"/>
  <c r="H1113" i="14"/>
  <c r="G1113" i="14"/>
  <c r="F1113" i="14"/>
  <c r="D1113" i="14"/>
  <c r="E1113" i="14"/>
  <c r="C1113" i="14"/>
  <c r="B1113" i="14"/>
  <c r="A1113" i="14"/>
  <c r="O1112" i="14"/>
  <c r="N1112" i="14"/>
  <c r="M1112" i="14"/>
  <c r="H1112" i="14"/>
  <c r="G1112" i="14"/>
  <c r="F1112" i="14"/>
  <c r="D1112" i="14"/>
  <c r="E1112" i="14"/>
  <c r="C1112" i="14"/>
  <c r="B1112" i="14"/>
  <c r="A1112" i="14"/>
  <c r="O1111" i="14"/>
  <c r="N1111" i="14"/>
  <c r="M1111" i="14"/>
  <c r="H1111" i="14"/>
  <c r="G1111" i="14"/>
  <c r="F1111" i="14"/>
  <c r="D1111" i="14"/>
  <c r="E1111" i="14"/>
  <c r="C1111" i="14"/>
  <c r="B1111" i="14"/>
  <c r="A1111" i="14"/>
  <c r="O1110" i="14"/>
  <c r="N1110" i="14"/>
  <c r="M1110" i="14"/>
  <c r="H1110" i="14"/>
  <c r="G1110" i="14"/>
  <c r="F1110" i="14"/>
  <c r="D1110" i="14"/>
  <c r="E1110" i="14"/>
  <c r="C1110" i="14"/>
  <c r="B1110" i="14"/>
  <c r="A1110" i="14"/>
  <c r="O1109" i="14"/>
  <c r="N1109" i="14"/>
  <c r="M1109" i="14"/>
  <c r="H1109" i="14"/>
  <c r="G1109" i="14"/>
  <c r="F1109" i="14"/>
  <c r="D1109" i="14"/>
  <c r="E1109" i="14"/>
  <c r="C1109" i="14"/>
  <c r="B1109" i="14"/>
  <c r="A1109" i="14"/>
  <c r="O1108" i="14"/>
  <c r="N1108" i="14"/>
  <c r="M1108" i="14"/>
  <c r="H1108" i="14"/>
  <c r="G1108" i="14"/>
  <c r="F1108" i="14"/>
  <c r="D1108" i="14"/>
  <c r="E1108" i="14"/>
  <c r="C1108" i="14"/>
  <c r="B1108" i="14"/>
  <c r="A1108" i="14"/>
  <c r="O1107" i="14"/>
  <c r="N1107" i="14"/>
  <c r="M1107" i="14"/>
  <c r="H1107" i="14"/>
  <c r="G1107" i="14"/>
  <c r="F1107" i="14"/>
  <c r="D1107" i="14"/>
  <c r="E1107" i="14"/>
  <c r="C1107" i="14"/>
  <c r="B1107" i="14"/>
  <c r="A1107" i="14"/>
  <c r="O1106" i="14"/>
  <c r="N1106" i="14"/>
  <c r="M1106" i="14"/>
  <c r="H1106" i="14"/>
  <c r="G1106" i="14"/>
  <c r="F1106" i="14"/>
  <c r="D1106" i="14"/>
  <c r="E1106" i="14"/>
  <c r="C1106" i="14"/>
  <c r="B1106" i="14"/>
  <c r="A1106" i="14"/>
  <c r="O1105" i="14"/>
  <c r="N1105" i="14"/>
  <c r="M1105" i="14"/>
  <c r="H1105" i="14"/>
  <c r="G1105" i="14"/>
  <c r="F1105" i="14"/>
  <c r="D1105" i="14"/>
  <c r="E1105" i="14"/>
  <c r="C1105" i="14"/>
  <c r="B1105" i="14"/>
  <c r="A1105" i="14"/>
  <c r="O1104" i="14"/>
  <c r="N1104" i="14"/>
  <c r="M1104" i="14"/>
  <c r="H1104" i="14"/>
  <c r="G1104" i="14"/>
  <c r="F1104" i="14"/>
  <c r="D1104" i="14"/>
  <c r="E1104" i="14"/>
  <c r="C1104" i="14"/>
  <c r="B1104" i="14"/>
  <c r="A1104" i="14"/>
  <c r="O1103" i="14"/>
  <c r="N1103" i="14"/>
  <c r="M1103" i="14"/>
  <c r="H1103" i="14"/>
  <c r="G1103" i="14"/>
  <c r="F1103" i="14"/>
  <c r="D1103" i="14"/>
  <c r="E1103" i="14"/>
  <c r="C1103" i="14"/>
  <c r="B1103" i="14"/>
  <c r="A1103" i="14"/>
  <c r="O1102" i="14"/>
  <c r="N1102" i="14"/>
  <c r="M1102" i="14"/>
  <c r="H1102" i="14"/>
  <c r="G1102" i="14"/>
  <c r="F1102" i="14"/>
  <c r="D1102" i="14"/>
  <c r="E1102" i="14"/>
  <c r="C1102" i="14"/>
  <c r="B1102" i="14"/>
  <c r="A1102" i="14"/>
  <c r="O1101" i="14"/>
  <c r="N1101" i="14"/>
  <c r="M1101" i="14"/>
  <c r="H1101" i="14"/>
  <c r="G1101" i="14"/>
  <c r="F1101" i="14"/>
  <c r="D1101" i="14"/>
  <c r="E1101" i="14"/>
  <c r="C1101" i="14"/>
  <c r="B1101" i="14"/>
  <c r="A1101" i="14"/>
  <c r="O1100" i="14"/>
  <c r="N1100" i="14"/>
  <c r="M1100" i="14"/>
  <c r="H1100" i="14"/>
  <c r="G1100" i="14"/>
  <c r="F1100" i="14"/>
  <c r="D1100" i="14"/>
  <c r="E1100" i="14"/>
  <c r="C1100" i="14"/>
  <c r="B1100" i="14"/>
  <c r="A1100" i="14"/>
  <c r="O1099" i="14"/>
  <c r="N1099" i="14"/>
  <c r="M1099" i="14"/>
  <c r="H1099" i="14"/>
  <c r="G1099" i="14"/>
  <c r="F1099" i="14"/>
  <c r="D1099" i="14"/>
  <c r="E1099" i="14"/>
  <c r="C1099" i="14"/>
  <c r="B1099" i="14"/>
  <c r="A1099" i="14"/>
  <c r="O1098" i="14"/>
  <c r="N1098" i="14"/>
  <c r="M1098" i="14"/>
  <c r="H1098" i="14"/>
  <c r="G1098" i="14"/>
  <c r="F1098" i="14"/>
  <c r="D1098" i="14"/>
  <c r="E1098" i="14"/>
  <c r="C1098" i="14"/>
  <c r="B1098" i="14"/>
  <c r="A1098" i="14"/>
  <c r="O1097" i="14"/>
  <c r="N1097" i="14"/>
  <c r="M1097" i="14"/>
  <c r="H1097" i="14"/>
  <c r="G1097" i="14"/>
  <c r="F1097" i="14"/>
  <c r="D1097" i="14"/>
  <c r="E1097" i="14"/>
  <c r="C1097" i="14"/>
  <c r="B1097" i="14"/>
  <c r="A1097" i="14"/>
  <c r="O1096" i="14"/>
  <c r="N1096" i="14"/>
  <c r="M1096" i="14"/>
  <c r="H1096" i="14"/>
  <c r="G1096" i="14"/>
  <c r="F1096" i="14"/>
  <c r="D1096" i="14"/>
  <c r="E1096" i="14"/>
  <c r="C1096" i="14"/>
  <c r="B1096" i="14"/>
  <c r="A1096" i="14"/>
  <c r="O1095" i="14"/>
  <c r="N1095" i="14"/>
  <c r="M1095" i="14"/>
  <c r="H1095" i="14"/>
  <c r="G1095" i="14"/>
  <c r="F1095" i="14"/>
  <c r="D1095" i="14"/>
  <c r="E1095" i="14"/>
  <c r="C1095" i="14"/>
  <c r="B1095" i="14"/>
  <c r="A1095" i="14"/>
  <c r="O1094" i="14"/>
  <c r="N1094" i="14"/>
  <c r="M1094" i="14"/>
  <c r="H1094" i="14"/>
  <c r="G1094" i="14"/>
  <c r="F1094" i="14"/>
  <c r="D1094" i="14"/>
  <c r="E1094" i="14"/>
  <c r="C1094" i="14"/>
  <c r="B1094" i="14"/>
  <c r="A1094" i="14"/>
  <c r="Q1093" i="14"/>
  <c r="O1093" i="14"/>
  <c r="N1093" i="14"/>
  <c r="M1093" i="14"/>
  <c r="H1093" i="14"/>
  <c r="G1093" i="14"/>
  <c r="F1093" i="14"/>
  <c r="D1093" i="14"/>
  <c r="E1093" i="14"/>
  <c r="C1093" i="14"/>
  <c r="B1093" i="14"/>
  <c r="A1093" i="14"/>
  <c r="O1092" i="14"/>
  <c r="N1092" i="14"/>
  <c r="M1092" i="14"/>
  <c r="H1092" i="14"/>
  <c r="G1092" i="14"/>
  <c r="F1092" i="14"/>
  <c r="D1092" i="14"/>
  <c r="E1092" i="14"/>
  <c r="C1092" i="14"/>
  <c r="B1092" i="14"/>
  <c r="A1092" i="14"/>
  <c r="O1091" i="14"/>
  <c r="N1091" i="14"/>
  <c r="M1091" i="14"/>
  <c r="H1091" i="14"/>
  <c r="G1091" i="14"/>
  <c r="F1091" i="14"/>
  <c r="D1091" i="14"/>
  <c r="E1091" i="14"/>
  <c r="C1091" i="14"/>
  <c r="B1091" i="14"/>
  <c r="A1091" i="14"/>
  <c r="O1090" i="14"/>
  <c r="N1090" i="14"/>
  <c r="M1090" i="14"/>
  <c r="H1090" i="14"/>
  <c r="G1090" i="14"/>
  <c r="F1090" i="14"/>
  <c r="D1090" i="14"/>
  <c r="E1090" i="14"/>
  <c r="C1090" i="14"/>
  <c r="B1090" i="14"/>
  <c r="A1090" i="14"/>
  <c r="O1089" i="14"/>
  <c r="N1089" i="14"/>
  <c r="M1089" i="14"/>
  <c r="H1089" i="14"/>
  <c r="G1089" i="14"/>
  <c r="F1089" i="14"/>
  <c r="D1089" i="14"/>
  <c r="E1089" i="14"/>
  <c r="C1089" i="14"/>
  <c r="B1089" i="14"/>
  <c r="A1089" i="14"/>
  <c r="O1088" i="14"/>
  <c r="N1088" i="14"/>
  <c r="M1088" i="14"/>
  <c r="H1088" i="14"/>
  <c r="G1088" i="14"/>
  <c r="F1088" i="14"/>
  <c r="D1088" i="14"/>
  <c r="E1088" i="14"/>
  <c r="C1088" i="14"/>
  <c r="B1088" i="14"/>
  <c r="A1088" i="14"/>
  <c r="O1087" i="14"/>
  <c r="N1087" i="14"/>
  <c r="M1087" i="14"/>
  <c r="H1087" i="14"/>
  <c r="G1087" i="14"/>
  <c r="F1087" i="14"/>
  <c r="D1087" i="14"/>
  <c r="E1087" i="14"/>
  <c r="C1087" i="14"/>
  <c r="B1087" i="14"/>
  <c r="A1087" i="14"/>
  <c r="O1086" i="14"/>
  <c r="N1086" i="14"/>
  <c r="M1086" i="14"/>
  <c r="H1086" i="14"/>
  <c r="G1086" i="14"/>
  <c r="F1086" i="14"/>
  <c r="D1086" i="14"/>
  <c r="E1086" i="14"/>
  <c r="C1086" i="14"/>
  <c r="B1086" i="14"/>
  <c r="A1086" i="14"/>
  <c r="O1085" i="14"/>
  <c r="N1085" i="14"/>
  <c r="M1085" i="14"/>
  <c r="H1085" i="14"/>
  <c r="G1085" i="14"/>
  <c r="F1085" i="14"/>
  <c r="D1085" i="14"/>
  <c r="E1085" i="14"/>
  <c r="C1085" i="14"/>
  <c r="B1085" i="14"/>
  <c r="A1085" i="14"/>
  <c r="O1084" i="14"/>
  <c r="N1084" i="14"/>
  <c r="M1084" i="14"/>
  <c r="H1084" i="14"/>
  <c r="G1084" i="14"/>
  <c r="F1084" i="14"/>
  <c r="D1084" i="14"/>
  <c r="E1084" i="14"/>
  <c r="C1084" i="14"/>
  <c r="B1084" i="14"/>
  <c r="A1084" i="14"/>
  <c r="O1083" i="14"/>
  <c r="N1083" i="14"/>
  <c r="M1083" i="14"/>
  <c r="H1083" i="14"/>
  <c r="G1083" i="14"/>
  <c r="F1083" i="14"/>
  <c r="D1083" i="14"/>
  <c r="E1083" i="14"/>
  <c r="C1083" i="14"/>
  <c r="B1083" i="14"/>
  <c r="A1083" i="14"/>
  <c r="O1082" i="14"/>
  <c r="N1082" i="14"/>
  <c r="M1082" i="14"/>
  <c r="H1082" i="14"/>
  <c r="G1082" i="14"/>
  <c r="F1082" i="14"/>
  <c r="D1082" i="14"/>
  <c r="E1082" i="14"/>
  <c r="C1082" i="14"/>
  <c r="B1082" i="14"/>
  <c r="A1082" i="14"/>
  <c r="O1081" i="14"/>
  <c r="N1081" i="14"/>
  <c r="M1081" i="14"/>
  <c r="H1081" i="14"/>
  <c r="G1081" i="14"/>
  <c r="F1081" i="14"/>
  <c r="D1081" i="14"/>
  <c r="E1081" i="14"/>
  <c r="C1081" i="14"/>
  <c r="B1081" i="14"/>
  <c r="A1081" i="14"/>
  <c r="O1080" i="14"/>
  <c r="N1080" i="14"/>
  <c r="M1080" i="14"/>
  <c r="H1080" i="14"/>
  <c r="G1080" i="14"/>
  <c r="F1080" i="14"/>
  <c r="D1080" i="14"/>
  <c r="E1080" i="14"/>
  <c r="C1080" i="14"/>
  <c r="B1080" i="14"/>
  <c r="A1080" i="14"/>
  <c r="O1079" i="14"/>
  <c r="N1079" i="14"/>
  <c r="M1079" i="14"/>
  <c r="H1079" i="14"/>
  <c r="G1079" i="14"/>
  <c r="F1079" i="14"/>
  <c r="D1079" i="14"/>
  <c r="E1079" i="14"/>
  <c r="C1079" i="14"/>
  <c r="B1079" i="14"/>
  <c r="A1079" i="14"/>
  <c r="O1078" i="14"/>
  <c r="N1078" i="14"/>
  <c r="M1078" i="14"/>
  <c r="H1078" i="14"/>
  <c r="G1078" i="14"/>
  <c r="F1078" i="14"/>
  <c r="D1078" i="14"/>
  <c r="E1078" i="14"/>
  <c r="C1078" i="14"/>
  <c r="B1078" i="14"/>
  <c r="A1078" i="14"/>
  <c r="O1077" i="14"/>
  <c r="N1077" i="14"/>
  <c r="M1077" i="14"/>
  <c r="H1077" i="14"/>
  <c r="G1077" i="14"/>
  <c r="F1077" i="14"/>
  <c r="D1077" i="14"/>
  <c r="E1077" i="14"/>
  <c r="C1077" i="14"/>
  <c r="B1077" i="14"/>
  <c r="A1077" i="14"/>
  <c r="O1076" i="14"/>
  <c r="N1076" i="14"/>
  <c r="M1076" i="14"/>
  <c r="H1076" i="14"/>
  <c r="G1076" i="14"/>
  <c r="F1076" i="14"/>
  <c r="D1076" i="14"/>
  <c r="E1076" i="14"/>
  <c r="C1076" i="14"/>
  <c r="B1076" i="14"/>
  <c r="A1076" i="14"/>
  <c r="O1075" i="14"/>
  <c r="N1075" i="14"/>
  <c r="M1075" i="14"/>
  <c r="H1075" i="14"/>
  <c r="G1075" i="14"/>
  <c r="F1075" i="14"/>
  <c r="D1075" i="14"/>
  <c r="E1075" i="14"/>
  <c r="C1075" i="14"/>
  <c r="B1075" i="14"/>
  <c r="A1075" i="14"/>
  <c r="O1074" i="14"/>
  <c r="N1074" i="14"/>
  <c r="M1074" i="14"/>
  <c r="H1074" i="14"/>
  <c r="G1074" i="14"/>
  <c r="F1074" i="14"/>
  <c r="D1074" i="14"/>
  <c r="E1074" i="14"/>
  <c r="C1074" i="14"/>
  <c r="B1074" i="14"/>
  <c r="A1074" i="14"/>
  <c r="O1073" i="14"/>
  <c r="N1073" i="14"/>
  <c r="M1073" i="14"/>
  <c r="H1073" i="14"/>
  <c r="G1073" i="14"/>
  <c r="F1073" i="14"/>
  <c r="D1073" i="14"/>
  <c r="E1073" i="14"/>
  <c r="C1073" i="14"/>
  <c r="B1073" i="14"/>
  <c r="A1073" i="14"/>
  <c r="O1072" i="14"/>
  <c r="N1072" i="14"/>
  <c r="M1072" i="14"/>
  <c r="H1072" i="14"/>
  <c r="G1072" i="14"/>
  <c r="F1072" i="14"/>
  <c r="D1072" i="14"/>
  <c r="E1072" i="14"/>
  <c r="C1072" i="14"/>
  <c r="B1072" i="14"/>
  <c r="A1072" i="14"/>
  <c r="O1071" i="14"/>
  <c r="N1071" i="14"/>
  <c r="M1071" i="14"/>
  <c r="H1071" i="14"/>
  <c r="G1071" i="14"/>
  <c r="F1071" i="14"/>
  <c r="D1071" i="14"/>
  <c r="E1071" i="14"/>
  <c r="C1071" i="14"/>
  <c r="B1071" i="14"/>
  <c r="A1071" i="14"/>
  <c r="O1070" i="14"/>
  <c r="N1070" i="14"/>
  <c r="M1070" i="14"/>
  <c r="H1070" i="14"/>
  <c r="G1070" i="14"/>
  <c r="F1070" i="14"/>
  <c r="D1070" i="14"/>
  <c r="E1070" i="14"/>
  <c r="C1070" i="14"/>
  <c r="B1070" i="14"/>
  <c r="A1070" i="14"/>
  <c r="O1069" i="14"/>
  <c r="N1069" i="14"/>
  <c r="M1069" i="14"/>
  <c r="H1069" i="14"/>
  <c r="G1069" i="14"/>
  <c r="F1069" i="14"/>
  <c r="D1069" i="14"/>
  <c r="E1069" i="14"/>
  <c r="C1069" i="14"/>
  <c r="B1069" i="14"/>
  <c r="A1069" i="14"/>
  <c r="O1068" i="14"/>
  <c r="N1068" i="14"/>
  <c r="M1068" i="14"/>
  <c r="H1068" i="14"/>
  <c r="G1068" i="14"/>
  <c r="F1068" i="14"/>
  <c r="D1068" i="14"/>
  <c r="E1068" i="14"/>
  <c r="C1068" i="14"/>
  <c r="B1068" i="14"/>
  <c r="A1068" i="14"/>
  <c r="O1067" i="14"/>
  <c r="N1067" i="14"/>
  <c r="M1067" i="14"/>
  <c r="H1067" i="14"/>
  <c r="G1067" i="14"/>
  <c r="F1067" i="14"/>
  <c r="D1067" i="14"/>
  <c r="E1067" i="14"/>
  <c r="C1067" i="14"/>
  <c r="B1067" i="14"/>
  <c r="A1067" i="14"/>
  <c r="O1066" i="14"/>
  <c r="N1066" i="14"/>
  <c r="M1066" i="14"/>
  <c r="H1066" i="14"/>
  <c r="G1066" i="14"/>
  <c r="F1066" i="14"/>
  <c r="D1066" i="14"/>
  <c r="E1066" i="14"/>
  <c r="C1066" i="14"/>
  <c r="B1066" i="14"/>
  <c r="A1066" i="14"/>
  <c r="O1065" i="14"/>
  <c r="N1065" i="14"/>
  <c r="M1065" i="14"/>
  <c r="H1065" i="14"/>
  <c r="G1065" i="14"/>
  <c r="F1065" i="14"/>
  <c r="D1065" i="14"/>
  <c r="E1065" i="14"/>
  <c r="C1065" i="14"/>
  <c r="B1065" i="14"/>
  <c r="A1065" i="14"/>
  <c r="O1064" i="14"/>
  <c r="N1064" i="14"/>
  <c r="M1064" i="14"/>
  <c r="H1064" i="14"/>
  <c r="G1064" i="14"/>
  <c r="F1064" i="14"/>
  <c r="D1064" i="14"/>
  <c r="E1064" i="14"/>
  <c r="C1064" i="14"/>
  <c r="B1064" i="14"/>
  <c r="A1064" i="14"/>
  <c r="O1063" i="14"/>
  <c r="N1063" i="14"/>
  <c r="M1063" i="14"/>
  <c r="H1063" i="14"/>
  <c r="G1063" i="14"/>
  <c r="F1063" i="14"/>
  <c r="D1063" i="14"/>
  <c r="E1063" i="14"/>
  <c r="C1063" i="14"/>
  <c r="B1063" i="14"/>
  <c r="A1063" i="14"/>
  <c r="O1062" i="14"/>
  <c r="N1062" i="14"/>
  <c r="M1062" i="14"/>
  <c r="H1062" i="14"/>
  <c r="G1062" i="14"/>
  <c r="F1062" i="14"/>
  <c r="D1062" i="14"/>
  <c r="E1062" i="14"/>
  <c r="C1062" i="14"/>
  <c r="B1062" i="14"/>
  <c r="A1062" i="14"/>
  <c r="O1061" i="14"/>
  <c r="N1061" i="14"/>
  <c r="M1061" i="14"/>
  <c r="H1061" i="14"/>
  <c r="G1061" i="14"/>
  <c r="F1061" i="14"/>
  <c r="D1061" i="14"/>
  <c r="E1061" i="14"/>
  <c r="C1061" i="14"/>
  <c r="B1061" i="14"/>
  <c r="A1061" i="14"/>
  <c r="O1060" i="14"/>
  <c r="N1060" i="14"/>
  <c r="M1060" i="14"/>
  <c r="H1060" i="14"/>
  <c r="G1060" i="14"/>
  <c r="F1060" i="14"/>
  <c r="D1060" i="14"/>
  <c r="E1060" i="14"/>
  <c r="C1060" i="14"/>
  <c r="B1060" i="14"/>
  <c r="A1060" i="14"/>
  <c r="O1059" i="14"/>
  <c r="N1059" i="14"/>
  <c r="M1059" i="14"/>
  <c r="H1059" i="14"/>
  <c r="G1059" i="14"/>
  <c r="F1059" i="14"/>
  <c r="D1059" i="14"/>
  <c r="E1059" i="14"/>
  <c r="C1059" i="14"/>
  <c r="B1059" i="14"/>
  <c r="A1059" i="14"/>
  <c r="O1058" i="14"/>
  <c r="N1058" i="14"/>
  <c r="M1058" i="14"/>
  <c r="H1058" i="14"/>
  <c r="G1058" i="14"/>
  <c r="F1058" i="14"/>
  <c r="D1058" i="14"/>
  <c r="E1058" i="14"/>
  <c r="C1058" i="14"/>
  <c r="B1058" i="14"/>
  <c r="A1058" i="14"/>
  <c r="O1057" i="14"/>
  <c r="N1057" i="14"/>
  <c r="M1057" i="14"/>
  <c r="H1057" i="14"/>
  <c r="G1057" i="14"/>
  <c r="F1057" i="14"/>
  <c r="D1057" i="14"/>
  <c r="E1057" i="14"/>
  <c r="C1057" i="14"/>
  <c r="B1057" i="14"/>
  <c r="A1057" i="14"/>
  <c r="O1056" i="14"/>
  <c r="N1056" i="14"/>
  <c r="M1056" i="14"/>
  <c r="H1056" i="14"/>
  <c r="G1056" i="14"/>
  <c r="F1056" i="14"/>
  <c r="D1056" i="14"/>
  <c r="E1056" i="14"/>
  <c r="C1056" i="14"/>
  <c r="B1056" i="14"/>
  <c r="A1056" i="14"/>
  <c r="O1055" i="14"/>
  <c r="N1055" i="14"/>
  <c r="M1055" i="14"/>
  <c r="H1055" i="14"/>
  <c r="G1055" i="14"/>
  <c r="F1055" i="14"/>
  <c r="D1055" i="14"/>
  <c r="E1055" i="14"/>
  <c r="C1055" i="14"/>
  <c r="B1055" i="14"/>
  <c r="A1055" i="14"/>
  <c r="O1054" i="14"/>
  <c r="N1054" i="14"/>
  <c r="M1054" i="14"/>
  <c r="H1054" i="14"/>
  <c r="G1054" i="14"/>
  <c r="F1054" i="14"/>
  <c r="D1054" i="14"/>
  <c r="E1054" i="14"/>
  <c r="C1054" i="14"/>
  <c r="B1054" i="14"/>
  <c r="A1054" i="14"/>
  <c r="O1053" i="14"/>
  <c r="N1053" i="14"/>
  <c r="M1053" i="14"/>
  <c r="H1053" i="14"/>
  <c r="G1053" i="14"/>
  <c r="F1053" i="14"/>
  <c r="D1053" i="14"/>
  <c r="E1053" i="14"/>
  <c r="C1053" i="14"/>
  <c r="B1053" i="14"/>
  <c r="A1053" i="14"/>
  <c r="O1052" i="14"/>
  <c r="N1052" i="14"/>
  <c r="M1052" i="14"/>
  <c r="H1052" i="14"/>
  <c r="G1052" i="14"/>
  <c r="F1052" i="14"/>
  <c r="D1052" i="14"/>
  <c r="E1052" i="14"/>
  <c r="C1052" i="14"/>
  <c r="B1052" i="14"/>
  <c r="A1052" i="14"/>
  <c r="O1051" i="14"/>
  <c r="N1051" i="14"/>
  <c r="M1051" i="14"/>
  <c r="H1051" i="14"/>
  <c r="G1051" i="14"/>
  <c r="F1051" i="14"/>
  <c r="D1051" i="14"/>
  <c r="E1051" i="14"/>
  <c r="C1051" i="14"/>
  <c r="B1051" i="14"/>
  <c r="A1051" i="14"/>
  <c r="O1050" i="14"/>
  <c r="N1050" i="14"/>
  <c r="M1050" i="14"/>
  <c r="H1050" i="14"/>
  <c r="G1050" i="14"/>
  <c r="F1050" i="14"/>
  <c r="D1050" i="14"/>
  <c r="E1050" i="14"/>
  <c r="C1050" i="14"/>
  <c r="B1050" i="14"/>
  <c r="A1050" i="14"/>
  <c r="O1049" i="14"/>
  <c r="N1049" i="14"/>
  <c r="M1049" i="14"/>
  <c r="H1049" i="14"/>
  <c r="G1049" i="14"/>
  <c r="F1049" i="14"/>
  <c r="D1049" i="14"/>
  <c r="E1049" i="14"/>
  <c r="C1049" i="14"/>
  <c r="B1049" i="14"/>
  <c r="A1049" i="14"/>
  <c r="O1048" i="14"/>
  <c r="N1048" i="14"/>
  <c r="M1048" i="14"/>
  <c r="H1048" i="14"/>
  <c r="G1048" i="14"/>
  <c r="F1048" i="14"/>
  <c r="D1048" i="14"/>
  <c r="E1048" i="14"/>
  <c r="C1048" i="14"/>
  <c r="B1048" i="14"/>
  <c r="A1048" i="14"/>
  <c r="O1047" i="14"/>
  <c r="N1047" i="14"/>
  <c r="M1047" i="14"/>
  <c r="H1047" i="14"/>
  <c r="G1047" i="14"/>
  <c r="F1047" i="14"/>
  <c r="D1047" i="14"/>
  <c r="E1047" i="14"/>
  <c r="C1047" i="14"/>
  <c r="B1047" i="14"/>
  <c r="A1047" i="14"/>
  <c r="O1046" i="14"/>
  <c r="N1046" i="14"/>
  <c r="M1046" i="14"/>
  <c r="H1046" i="14"/>
  <c r="G1046" i="14"/>
  <c r="F1046" i="14"/>
  <c r="D1046" i="14"/>
  <c r="E1046" i="14"/>
  <c r="C1046" i="14"/>
  <c r="B1046" i="14"/>
  <c r="A1046" i="14"/>
  <c r="O1045" i="14"/>
  <c r="N1045" i="14"/>
  <c r="M1045" i="14"/>
  <c r="H1045" i="14"/>
  <c r="G1045" i="14"/>
  <c r="F1045" i="14"/>
  <c r="D1045" i="14"/>
  <c r="E1045" i="14"/>
  <c r="C1045" i="14"/>
  <c r="B1045" i="14"/>
  <c r="A1045" i="14"/>
  <c r="O1044" i="14"/>
  <c r="N1044" i="14"/>
  <c r="M1044" i="14"/>
  <c r="H1044" i="14"/>
  <c r="G1044" i="14"/>
  <c r="F1044" i="14"/>
  <c r="D1044" i="14"/>
  <c r="E1044" i="14"/>
  <c r="C1044" i="14"/>
  <c r="B1044" i="14"/>
  <c r="A1044" i="14"/>
  <c r="O1043" i="14"/>
  <c r="N1043" i="14"/>
  <c r="M1043" i="14"/>
  <c r="H1043" i="14"/>
  <c r="G1043" i="14"/>
  <c r="F1043" i="14"/>
  <c r="D1043" i="14"/>
  <c r="E1043" i="14"/>
  <c r="C1043" i="14"/>
  <c r="B1043" i="14"/>
  <c r="A1043" i="14"/>
  <c r="O1042" i="14"/>
  <c r="N1042" i="14"/>
  <c r="M1042" i="14"/>
  <c r="H1042" i="14"/>
  <c r="G1042" i="14"/>
  <c r="F1042" i="14"/>
  <c r="D1042" i="14"/>
  <c r="E1042" i="14"/>
  <c r="C1042" i="14"/>
  <c r="B1042" i="14"/>
  <c r="A1042" i="14"/>
  <c r="O1041" i="14"/>
  <c r="N1041" i="14"/>
  <c r="M1041" i="14"/>
  <c r="H1041" i="14"/>
  <c r="G1041" i="14"/>
  <c r="F1041" i="14"/>
  <c r="D1041" i="14"/>
  <c r="E1041" i="14"/>
  <c r="C1041" i="14"/>
  <c r="B1041" i="14"/>
  <c r="A1041" i="14"/>
  <c r="O1040" i="14"/>
  <c r="N1040" i="14"/>
  <c r="M1040" i="14"/>
  <c r="H1040" i="14"/>
  <c r="G1040" i="14"/>
  <c r="F1040" i="14"/>
  <c r="D1040" i="14"/>
  <c r="E1040" i="14"/>
  <c r="C1040" i="14"/>
  <c r="B1040" i="14"/>
  <c r="A1040" i="14"/>
  <c r="O1039" i="14"/>
  <c r="N1039" i="14"/>
  <c r="M1039" i="14"/>
  <c r="H1039" i="14"/>
  <c r="G1039" i="14"/>
  <c r="F1039" i="14"/>
  <c r="D1039" i="14"/>
  <c r="E1039" i="14"/>
  <c r="C1039" i="14"/>
  <c r="B1039" i="14"/>
  <c r="A1039" i="14"/>
  <c r="O1038" i="14"/>
  <c r="N1038" i="14"/>
  <c r="M1038" i="14"/>
  <c r="H1038" i="14"/>
  <c r="G1038" i="14"/>
  <c r="F1038" i="14"/>
  <c r="D1038" i="14"/>
  <c r="E1038" i="14"/>
  <c r="C1038" i="14"/>
  <c r="B1038" i="14"/>
  <c r="A1038" i="14"/>
  <c r="O1037" i="14"/>
  <c r="N1037" i="14"/>
  <c r="M1037" i="14"/>
  <c r="H1037" i="14"/>
  <c r="G1037" i="14"/>
  <c r="F1037" i="14"/>
  <c r="D1037" i="14"/>
  <c r="E1037" i="14"/>
  <c r="C1037" i="14"/>
  <c r="B1037" i="14"/>
  <c r="A1037" i="14"/>
  <c r="O1036" i="14"/>
  <c r="N1036" i="14"/>
  <c r="M1036" i="14"/>
  <c r="H1036" i="14"/>
  <c r="G1036" i="14"/>
  <c r="F1036" i="14"/>
  <c r="D1036" i="14"/>
  <c r="E1036" i="14"/>
  <c r="C1036" i="14"/>
  <c r="B1036" i="14"/>
  <c r="A1036" i="14"/>
  <c r="O1035" i="14"/>
  <c r="N1035" i="14"/>
  <c r="M1035" i="14"/>
  <c r="H1035" i="14"/>
  <c r="G1035" i="14"/>
  <c r="F1035" i="14"/>
  <c r="D1035" i="14"/>
  <c r="E1035" i="14"/>
  <c r="C1035" i="14"/>
  <c r="B1035" i="14"/>
  <c r="A1035" i="14"/>
  <c r="O1034" i="14"/>
  <c r="N1034" i="14"/>
  <c r="M1034" i="14"/>
  <c r="H1034" i="14"/>
  <c r="G1034" i="14"/>
  <c r="F1034" i="14"/>
  <c r="D1034" i="14"/>
  <c r="E1034" i="14"/>
  <c r="C1034" i="14"/>
  <c r="B1034" i="14"/>
  <c r="A1034" i="14"/>
  <c r="O1033" i="14"/>
  <c r="N1033" i="14"/>
  <c r="M1033" i="14"/>
  <c r="H1033" i="14"/>
  <c r="G1033" i="14"/>
  <c r="F1033" i="14"/>
  <c r="D1033" i="14"/>
  <c r="E1033" i="14"/>
  <c r="C1033" i="14"/>
  <c r="B1033" i="14"/>
  <c r="A1033" i="14"/>
  <c r="O1032" i="14"/>
  <c r="N1032" i="14"/>
  <c r="M1032" i="14"/>
  <c r="H1032" i="14"/>
  <c r="G1032" i="14"/>
  <c r="F1032" i="14"/>
  <c r="D1032" i="14"/>
  <c r="E1032" i="14"/>
  <c r="C1032" i="14"/>
  <c r="B1032" i="14"/>
  <c r="A1032" i="14"/>
  <c r="O1031" i="14"/>
  <c r="N1031" i="14"/>
  <c r="M1031" i="14"/>
  <c r="H1031" i="14"/>
  <c r="G1031" i="14"/>
  <c r="F1031" i="14"/>
  <c r="D1031" i="14"/>
  <c r="E1031" i="14"/>
  <c r="C1031" i="14"/>
  <c r="B1031" i="14"/>
  <c r="A1031" i="14"/>
  <c r="O1030" i="14"/>
  <c r="N1030" i="14"/>
  <c r="M1030" i="14"/>
  <c r="H1030" i="14"/>
  <c r="G1030" i="14"/>
  <c r="F1030" i="14"/>
  <c r="D1030" i="14"/>
  <c r="E1030" i="14"/>
  <c r="C1030" i="14"/>
  <c r="B1030" i="14"/>
  <c r="A1030" i="14"/>
  <c r="O1029" i="14"/>
  <c r="N1029" i="14"/>
  <c r="M1029" i="14"/>
  <c r="H1029" i="14"/>
  <c r="G1029" i="14"/>
  <c r="F1029" i="14"/>
  <c r="D1029" i="14"/>
  <c r="E1029" i="14"/>
  <c r="C1029" i="14"/>
  <c r="B1029" i="14"/>
  <c r="A1029" i="14"/>
  <c r="O1028" i="14"/>
  <c r="N1028" i="14"/>
  <c r="M1028" i="14"/>
  <c r="H1028" i="14"/>
  <c r="G1028" i="14"/>
  <c r="F1028" i="14"/>
  <c r="D1028" i="14"/>
  <c r="E1028" i="14"/>
  <c r="C1028" i="14"/>
  <c r="B1028" i="14"/>
  <c r="A1028" i="14"/>
  <c r="O1027" i="14"/>
  <c r="N1027" i="14"/>
  <c r="M1027" i="14"/>
  <c r="H1027" i="14"/>
  <c r="G1027" i="14"/>
  <c r="F1027" i="14"/>
  <c r="D1027" i="14"/>
  <c r="E1027" i="14"/>
  <c r="C1027" i="14"/>
  <c r="B1027" i="14"/>
  <c r="A1027" i="14"/>
  <c r="O1026" i="14"/>
  <c r="N1026" i="14"/>
  <c r="M1026" i="14"/>
  <c r="H1026" i="14"/>
  <c r="G1026" i="14"/>
  <c r="F1026" i="14"/>
  <c r="D1026" i="14"/>
  <c r="E1026" i="14"/>
  <c r="C1026" i="14"/>
  <c r="B1026" i="14"/>
  <c r="A1026" i="14"/>
  <c r="O1025" i="14"/>
  <c r="N1025" i="14"/>
  <c r="M1025" i="14"/>
  <c r="H1025" i="14"/>
  <c r="G1025" i="14"/>
  <c r="F1025" i="14"/>
  <c r="D1025" i="14"/>
  <c r="E1025" i="14"/>
  <c r="C1025" i="14"/>
  <c r="B1025" i="14"/>
  <c r="A1025" i="14"/>
  <c r="O1024" i="14"/>
  <c r="N1024" i="14"/>
  <c r="M1024" i="14"/>
  <c r="H1024" i="14"/>
  <c r="G1024" i="14"/>
  <c r="F1024" i="14"/>
  <c r="D1024" i="14"/>
  <c r="E1024" i="14"/>
  <c r="C1024" i="14"/>
  <c r="B1024" i="14"/>
  <c r="A1024" i="14"/>
  <c r="O1023" i="14"/>
  <c r="N1023" i="14"/>
  <c r="M1023" i="14"/>
  <c r="H1023" i="14"/>
  <c r="G1023" i="14"/>
  <c r="F1023" i="14"/>
  <c r="D1023" i="14"/>
  <c r="E1023" i="14"/>
  <c r="C1023" i="14"/>
  <c r="B1023" i="14"/>
  <c r="A1023" i="14"/>
  <c r="O1022" i="14"/>
  <c r="N1022" i="14"/>
  <c r="M1022" i="14"/>
  <c r="H1022" i="14"/>
  <c r="G1022" i="14"/>
  <c r="F1022" i="14"/>
  <c r="D1022" i="14"/>
  <c r="E1022" i="14"/>
  <c r="C1022" i="14"/>
  <c r="B1022" i="14"/>
  <c r="A1022" i="14"/>
  <c r="O1021" i="14"/>
  <c r="N1021" i="14"/>
  <c r="M1021" i="14"/>
  <c r="H1021" i="14"/>
  <c r="G1021" i="14"/>
  <c r="F1021" i="14"/>
  <c r="D1021" i="14"/>
  <c r="E1021" i="14"/>
  <c r="C1021" i="14"/>
  <c r="B1021" i="14"/>
  <c r="A1021" i="14"/>
  <c r="O1020" i="14"/>
  <c r="N1020" i="14"/>
  <c r="M1020" i="14"/>
  <c r="H1020" i="14"/>
  <c r="G1020" i="14"/>
  <c r="F1020" i="14"/>
  <c r="D1020" i="14"/>
  <c r="E1020" i="14"/>
  <c r="C1020" i="14"/>
  <c r="B1020" i="14"/>
  <c r="A1020" i="14"/>
  <c r="O1019" i="14"/>
  <c r="N1019" i="14"/>
  <c r="M1019" i="14"/>
  <c r="H1019" i="14"/>
  <c r="G1019" i="14"/>
  <c r="F1019" i="14"/>
  <c r="D1019" i="14"/>
  <c r="E1019" i="14"/>
  <c r="C1019" i="14"/>
  <c r="B1019" i="14"/>
  <c r="A1019" i="14"/>
  <c r="O1018" i="14"/>
  <c r="N1018" i="14"/>
  <c r="M1018" i="14"/>
  <c r="H1018" i="14"/>
  <c r="G1018" i="14"/>
  <c r="F1018" i="14"/>
  <c r="D1018" i="14"/>
  <c r="E1018" i="14"/>
  <c r="C1018" i="14"/>
  <c r="B1018" i="14"/>
  <c r="A1018" i="14"/>
  <c r="O1017" i="14"/>
  <c r="N1017" i="14"/>
  <c r="M1017" i="14"/>
  <c r="H1017" i="14"/>
  <c r="G1017" i="14"/>
  <c r="F1017" i="14"/>
  <c r="D1017" i="14"/>
  <c r="E1017" i="14"/>
  <c r="C1017" i="14"/>
  <c r="B1017" i="14"/>
  <c r="A1017" i="14"/>
  <c r="O1016" i="14"/>
  <c r="N1016" i="14"/>
  <c r="M1016" i="14"/>
  <c r="H1016" i="14"/>
  <c r="G1016" i="14"/>
  <c r="F1016" i="14"/>
  <c r="D1016" i="14"/>
  <c r="E1016" i="14"/>
  <c r="C1016" i="14"/>
  <c r="B1016" i="14"/>
  <c r="A1016" i="14"/>
  <c r="O1015" i="14"/>
  <c r="N1015" i="14"/>
  <c r="M1015" i="14"/>
  <c r="H1015" i="14"/>
  <c r="G1015" i="14"/>
  <c r="F1015" i="14"/>
  <c r="D1015" i="14"/>
  <c r="E1015" i="14"/>
  <c r="C1015" i="14"/>
  <c r="B1015" i="14"/>
  <c r="A1015" i="14"/>
  <c r="O1014" i="14"/>
  <c r="N1014" i="14"/>
  <c r="M1014" i="14"/>
  <c r="H1014" i="14"/>
  <c r="G1014" i="14"/>
  <c r="F1014" i="14"/>
  <c r="D1014" i="14"/>
  <c r="E1014" i="14"/>
  <c r="C1014" i="14"/>
  <c r="B1014" i="14"/>
  <c r="A1014" i="14"/>
  <c r="O1013" i="14"/>
  <c r="N1013" i="14"/>
  <c r="M1013" i="14"/>
  <c r="H1013" i="14"/>
  <c r="G1013" i="14"/>
  <c r="F1013" i="14"/>
  <c r="D1013" i="14"/>
  <c r="E1013" i="14"/>
  <c r="C1013" i="14"/>
  <c r="B1013" i="14"/>
  <c r="A1013" i="14"/>
  <c r="O1012" i="14"/>
  <c r="N1012" i="14"/>
  <c r="M1012" i="14"/>
  <c r="H1012" i="14"/>
  <c r="G1012" i="14"/>
  <c r="F1012" i="14"/>
  <c r="D1012" i="14"/>
  <c r="E1012" i="14"/>
  <c r="C1012" i="14"/>
  <c r="B1012" i="14"/>
  <c r="A1012" i="14"/>
  <c r="O1011" i="14"/>
  <c r="N1011" i="14"/>
  <c r="M1011" i="14"/>
  <c r="H1011" i="14"/>
  <c r="G1011" i="14"/>
  <c r="F1011" i="14"/>
  <c r="D1011" i="14"/>
  <c r="E1011" i="14"/>
  <c r="C1011" i="14"/>
  <c r="B1011" i="14"/>
  <c r="A1011" i="14"/>
  <c r="O1010" i="14"/>
  <c r="N1010" i="14"/>
  <c r="M1010" i="14"/>
  <c r="H1010" i="14"/>
  <c r="G1010" i="14"/>
  <c r="F1010" i="14"/>
  <c r="D1010" i="14"/>
  <c r="E1010" i="14"/>
  <c r="C1010" i="14"/>
  <c r="B1010" i="14"/>
  <c r="A1010" i="14"/>
  <c r="O1009" i="14"/>
  <c r="N1009" i="14"/>
  <c r="M1009" i="14"/>
  <c r="H1009" i="14"/>
  <c r="G1009" i="14"/>
  <c r="F1009" i="14"/>
  <c r="D1009" i="14"/>
  <c r="E1009" i="14"/>
  <c r="C1009" i="14"/>
  <c r="B1009" i="14"/>
  <c r="A1009" i="14"/>
  <c r="O1008" i="14"/>
  <c r="N1008" i="14"/>
  <c r="M1008" i="14"/>
  <c r="H1008" i="14"/>
  <c r="G1008" i="14"/>
  <c r="F1008" i="14"/>
  <c r="D1008" i="14"/>
  <c r="E1008" i="14"/>
  <c r="C1008" i="14"/>
  <c r="B1008" i="14"/>
  <c r="A1008" i="14"/>
  <c r="O1007" i="14"/>
  <c r="N1007" i="14"/>
  <c r="M1007" i="14"/>
  <c r="H1007" i="14"/>
  <c r="G1007" i="14"/>
  <c r="F1007" i="14"/>
  <c r="D1007" i="14"/>
  <c r="E1007" i="14"/>
  <c r="C1007" i="14"/>
  <c r="B1007" i="14"/>
  <c r="A1007" i="14"/>
  <c r="O1006" i="14"/>
  <c r="N1006" i="14"/>
  <c r="M1006" i="14"/>
  <c r="H1006" i="14"/>
  <c r="G1006" i="14"/>
  <c r="F1006" i="14"/>
  <c r="D1006" i="14"/>
  <c r="E1006" i="14"/>
  <c r="C1006" i="14"/>
  <c r="B1006" i="14"/>
  <c r="A1006" i="14"/>
  <c r="O1005" i="14"/>
  <c r="N1005" i="14"/>
  <c r="M1005" i="14"/>
  <c r="H1005" i="14"/>
  <c r="G1005" i="14"/>
  <c r="F1005" i="14"/>
  <c r="D1005" i="14"/>
  <c r="E1005" i="14"/>
  <c r="C1005" i="14"/>
  <c r="B1005" i="14"/>
  <c r="A1005" i="14"/>
  <c r="O1004" i="14"/>
  <c r="N1004" i="14"/>
  <c r="M1004" i="14"/>
  <c r="H1004" i="14"/>
  <c r="G1004" i="14"/>
  <c r="F1004" i="14"/>
  <c r="D1004" i="14"/>
  <c r="E1004" i="14"/>
  <c r="C1004" i="14"/>
  <c r="B1004" i="14"/>
  <c r="A1004" i="14"/>
  <c r="O1003" i="14"/>
  <c r="N1003" i="14"/>
  <c r="M1003" i="14"/>
  <c r="H1003" i="14"/>
  <c r="G1003" i="14"/>
  <c r="F1003" i="14"/>
  <c r="D1003" i="14"/>
  <c r="E1003" i="14"/>
  <c r="C1003" i="14"/>
  <c r="B1003" i="14"/>
  <c r="A1003" i="14"/>
  <c r="O1002" i="14"/>
  <c r="N1002" i="14"/>
  <c r="M1002" i="14"/>
  <c r="H1002" i="14"/>
  <c r="G1002" i="14"/>
  <c r="F1002" i="14"/>
  <c r="D1002" i="14"/>
  <c r="E1002" i="14"/>
  <c r="C1002" i="14"/>
  <c r="B1002" i="14"/>
  <c r="A1002" i="14"/>
  <c r="O1001" i="14"/>
  <c r="N1001" i="14"/>
  <c r="M1001" i="14"/>
  <c r="H1001" i="14"/>
  <c r="G1001" i="14"/>
  <c r="F1001" i="14"/>
  <c r="D1001" i="14"/>
  <c r="E1001" i="14"/>
  <c r="C1001" i="14"/>
  <c r="B1001" i="14"/>
  <c r="A1001" i="14"/>
  <c r="O1000" i="14"/>
  <c r="N1000" i="14"/>
  <c r="M1000" i="14"/>
  <c r="H1000" i="14"/>
  <c r="G1000" i="14"/>
  <c r="F1000" i="14"/>
  <c r="D1000" i="14"/>
  <c r="E1000" i="14"/>
  <c r="C1000" i="14"/>
  <c r="B1000" i="14"/>
  <c r="A1000" i="14"/>
  <c r="O999" i="14"/>
  <c r="N999" i="14"/>
  <c r="M999" i="14"/>
  <c r="H999" i="14"/>
  <c r="G999" i="14"/>
  <c r="F999" i="14"/>
  <c r="D999" i="14"/>
  <c r="E999" i="14"/>
  <c r="C999" i="14"/>
  <c r="B999" i="14"/>
  <c r="A999" i="14"/>
  <c r="O998" i="14"/>
  <c r="N998" i="14"/>
  <c r="M998" i="14"/>
  <c r="H998" i="14"/>
  <c r="G998" i="14"/>
  <c r="F998" i="14"/>
  <c r="D998" i="14"/>
  <c r="E998" i="14"/>
  <c r="C998" i="14"/>
  <c r="B998" i="14"/>
  <c r="A998" i="14"/>
  <c r="O997" i="14"/>
  <c r="N997" i="14"/>
  <c r="M997" i="14"/>
  <c r="H997" i="14"/>
  <c r="G997" i="14"/>
  <c r="F997" i="14"/>
  <c r="D997" i="14"/>
  <c r="E997" i="14"/>
  <c r="C997" i="14"/>
  <c r="B997" i="14"/>
  <c r="A997" i="14"/>
  <c r="O996" i="14"/>
  <c r="N996" i="14"/>
  <c r="M996" i="14"/>
  <c r="H996" i="14"/>
  <c r="G996" i="14"/>
  <c r="F996" i="14"/>
  <c r="D996" i="14"/>
  <c r="E996" i="14"/>
  <c r="C996" i="14"/>
  <c r="B996" i="14"/>
  <c r="A996" i="14"/>
  <c r="O995" i="14"/>
  <c r="N995" i="14"/>
  <c r="M995" i="14"/>
  <c r="H995" i="14"/>
  <c r="G995" i="14"/>
  <c r="F995" i="14"/>
  <c r="D995" i="14"/>
  <c r="E995" i="14"/>
  <c r="C995" i="14"/>
  <c r="B995" i="14"/>
  <c r="A995" i="14"/>
  <c r="O994" i="14"/>
  <c r="N994" i="14"/>
  <c r="M994" i="14"/>
  <c r="H994" i="14"/>
  <c r="G994" i="14"/>
  <c r="F994" i="14"/>
  <c r="D994" i="14"/>
  <c r="E994" i="14"/>
  <c r="C994" i="14"/>
  <c r="B994" i="14"/>
  <c r="A994" i="14"/>
  <c r="O993" i="14"/>
  <c r="N993" i="14"/>
  <c r="M993" i="14"/>
  <c r="H993" i="14"/>
  <c r="G993" i="14"/>
  <c r="F993" i="14"/>
  <c r="D993" i="14"/>
  <c r="E993" i="14"/>
  <c r="C993" i="14"/>
  <c r="B993" i="14"/>
  <c r="A993" i="14"/>
  <c r="O992" i="14"/>
  <c r="N992" i="14"/>
  <c r="M992" i="14"/>
  <c r="H992" i="14"/>
  <c r="G992" i="14"/>
  <c r="F992" i="14"/>
  <c r="D992" i="14"/>
  <c r="E992" i="14"/>
  <c r="C992" i="14"/>
  <c r="B992" i="14"/>
  <c r="A992" i="14"/>
  <c r="O991" i="14"/>
  <c r="N991" i="14"/>
  <c r="M991" i="14"/>
  <c r="H991" i="14"/>
  <c r="G991" i="14"/>
  <c r="F991" i="14"/>
  <c r="D991" i="14"/>
  <c r="E991" i="14"/>
  <c r="C991" i="14"/>
  <c r="B991" i="14"/>
  <c r="A991" i="14"/>
  <c r="O990" i="14"/>
  <c r="N990" i="14"/>
  <c r="M990" i="14"/>
  <c r="H990" i="14"/>
  <c r="G990" i="14"/>
  <c r="F990" i="14"/>
  <c r="D990" i="14"/>
  <c r="E990" i="14"/>
  <c r="C990" i="14"/>
  <c r="B990" i="14"/>
  <c r="A990" i="14"/>
  <c r="O989" i="14"/>
  <c r="N989" i="14"/>
  <c r="M989" i="14"/>
  <c r="H989" i="14"/>
  <c r="G989" i="14"/>
  <c r="F989" i="14"/>
  <c r="D989" i="14"/>
  <c r="E989" i="14"/>
  <c r="C989" i="14"/>
  <c r="B989" i="14"/>
  <c r="A989" i="14"/>
  <c r="O988" i="14"/>
  <c r="N988" i="14"/>
  <c r="M988" i="14"/>
  <c r="H988" i="14"/>
  <c r="G988" i="14"/>
  <c r="F988" i="14"/>
  <c r="D988" i="14"/>
  <c r="E988" i="14"/>
  <c r="C988" i="14"/>
  <c r="B988" i="14"/>
  <c r="A988" i="14"/>
  <c r="O987" i="14"/>
  <c r="N987" i="14"/>
  <c r="M987" i="14"/>
  <c r="H987" i="14"/>
  <c r="G987" i="14"/>
  <c r="F987" i="14"/>
  <c r="D987" i="14"/>
  <c r="E987" i="14"/>
  <c r="C987" i="14"/>
  <c r="B987" i="14"/>
  <c r="A987" i="14"/>
  <c r="O986" i="14"/>
  <c r="N986" i="14"/>
  <c r="M986" i="14"/>
  <c r="H986" i="14"/>
  <c r="G986" i="14"/>
  <c r="F986" i="14"/>
  <c r="D986" i="14"/>
  <c r="E986" i="14"/>
  <c r="C986" i="14"/>
  <c r="B986" i="14"/>
  <c r="A986" i="14"/>
  <c r="O985" i="14"/>
  <c r="N985" i="14"/>
  <c r="M985" i="14"/>
  <c r="H985" i="14"/>
  <c r="G985" i="14"/>
  <c r="F985" i="14"/>
  <c r="D985" i="14"/>
  <c r="E985" i="14"/>
  <c r="C985" i="14"/>
  <c r="B985" i="14"/>
  <c r="A985" i="14"/>
  <c r="O984" i="14"/>
  <c r="N984" i="14"/>
  <c r="M984" i="14"/>
  <c r="H984" i="14"/>
  <c r="G984" i="14"/>
  <c r="F984" i="14"/>
  <c r="D984" i="14"/>
  <c r="E984" i="14"/>
  <c r="C984" i="14"/>
  <c r="B984" i="14"/>
  <c r="A984" i="14"/>
  <c r="O983" i="14"/>
  <c r="N983" i="14"/>
  <c r="M983" i="14"/>
  <c r="H983" i="14"/>
  <c r="G983" i="14"/>
  <c r="F983" i="14"/>
  <c r="D983" i="14"/>
  <c r="E983" i="14"/>
  <c r="C983" i="14"/>
  <c r="B983" i="14"/>
  <c r="A983" i="14"/>
  <c r="O982" i="14"/>
  <c r="N982" i="14"/>
  <c r="M982" i="14"/>
  <c r="H982" i="14"/>
  <c r="G982" i="14"/>
  <c r="F982" i="14"/>
  <c r="D982" i="14"/>
  <c r="E982" i="14"/>
  <c r="C982" i="14"/>
  <c r="B982" i="14"/>
  <c r="A982" i="14"/>
  <c r="O981" i="14"/>
  <c r="N981" i="14"/>
  <c r="M981" i="14"/>
  <c r="H981" i="14"/>
  <c r="G981" i="14"/>
  <c r="F981" i="14"/>
  <c r="D981" i="14"/>
  <c r="E981" i="14"/>
  <c r="C981" i="14"/>
  <c r="B981" i="14"/>
  <c r="A981" i="14"/>
  <c r="O980" i="14"/>
  <c r="N980" i="14"/>
  <c r="M980" i="14"/>
  <c r="H980" i="14"/>
  <c r="G980" i="14"/>
  <c r="F980" i="14"/>
  <c r="D980" i="14"/>
  <c r="E980" i="14"/>
  <c r="C980" i="14"/>
  <c r="B980" i="14"/>
  <c r="A980" i="14"/>
  <c r="O979" i="14"/>
  <c r="N979" i="14"/>
  <c r="M979" i="14"/>
  <c r="H979" i="14"/>
  <c r="G979" i="14"/>
  <c r="F979" i="14"/>
  <c r="D979" i="14"/>
  <c r="E979" i="14"/>
  <c r="C979" i="14"/>
  <c r="B979" i="14"/>
  <c r="A979" i="14"/>
  <c r="O978" i="14"/>
  <c r="N978" i="14"/>
  <c r="M978" i="14"/>
  <c r="H978" i="14"/>
  <c r="G978" i="14"/>
  <c r="F978" i="14"/>
  <c r="D978" i="14"/>
  <c r="E978" i="14"/>
  <c r="C978" i="14"/>
  <c r="B978" i="14"/>
  <c r="A978" i="14"/>
  <c r="O977" i="14"/>
  <c r="N977" i="14"/>
  <c r="M977" i="14"/>
  <c r="H977" i="14"/>
  <c r="G977" i="14"/>
  <c r="F977" i="14"/>
  <c r="D977" i="14"/>
  <c r="E977" i="14"/>
  <c r="C977" i="14"/>
  <c r="B977" i="14"/>
  <c r="A977" i="14"/>
  <c r="O976" i="14"/>
  <c r="N976" i="14"/>
  <c r="M976" i="14"/>
  <c r="H976" i="14"/>
  <c r="G976" i="14"/>
  <c r="F976" i="14"/>
  <c r="D976" i="14"/>
  <c r="E976" i="14"/>
  <c r="C976" i="14"/>
  <c r="B976" i="14"/>
  <c r="A976" i="14"/>
  <c r="O975" i="14"/>
  <c r="N975" i="14"/>
  <c r="M975" i="14"/>
  <c r="H975" i="14"/>
  <c r="G975" i="14"/>
  <c r="F975" i="14"/>
  <c r="D975" i="14"/>
  <c r="E975" i="14"/>
  <c r="C975" i="14"/>
  <c r="B975" i="14"/>
  <c r="A975" i="14"/>
  <c r="O974" i="14"/>
  <c r="N974" i="14"/>
  <c r="M974" i="14"/>
  <c r="H974" i="14"/>
  <c r="G974" i="14"/>
  <c r="F974" i="14"/>
  <c r="D974" i="14"/>
  <c r="E974" i="14"/>
  <c r="C974" i="14"/>
  <c r="B974" i="14"/>
  <c r="A974" i="14"/>
  <c r="O973" i="14"/>
  <c r="N973" i="14"/>
  <c r="M973" i="14"/>
  <c r="H973" i="14"/>
  <c r="G973" i="14"/>
  <c r="F973" i="14"/>
  <c r="D973" i="14"/>
  <c r="E973" i="14"/>
  <c r="C973" i="14"/>
  <c r="B973" i="14"/>
  <c r="A973" i="14"/>
  <c r="O972" i="14"/>
  <c r="N972" i="14"/>
  <c r="M972" i="14"/>
  <c r="H972" i="14"/>
  <c r="G972" i="14"/>
  <c r="F972" i="14"/>
  <c r="D972" i="14"/>
  <c r="E972" i="14"/>
  <c r="C972" i="14"/>
  <c r="B972" i="14"/>
  <c r="A972" i="14"/>
  <c r="O971" i="14"/>
  <c r="N971" i="14"/>
  <c r="M971" i="14"/>
  <c r="H971" i="14"/>
  <c r="G971" i="14"/>
  <c r="F971" i="14"/>
  <c r="D971" i="14"/>
  <c r="E971" i="14"/>
  <c r="C971" i="14"/>
  <c r="B971" i="14"/>
  <c r="A971" i="14"/>
  <c r="O970" i="14"/>
  <c r="N970" i="14"/>
  <c r="M970" i="14"/>
  <c r="H970" i="14"/>
  <c r="G970" i="14"/>
  <c r="F970" i="14"/>
  <c r="D970" i="14"/>
  <c r="E970" i="14"/>
  <c r="C970" i="14"/>
  <c r="B970" i="14"/>
  <c r="A970" i="14"/>
  <c r="O969" i="14"/>
  <c r="N969" i="14"/>
  <c r="M969" i="14"/>
  <c r="H969" i="14"/>
  <c r="G969" i="14"/>
  <c r="F969" i="14"/>
  <c r="D969" i="14"/>
  <c r="E969" i="14"/>
  <c r="C969" i="14"/>
  <c r="B969" i="14"/>
  <c r="A969" i="14"/>
  <c r="O968" i="14"/>
  <c r="N968" i="14"/>
  <c r="M968" i="14"/>
  <c r="H968" i="14"/>
  <c r="G968" i="14"/>
  <c r="F968" i="14"/>
  <c r="D968" i="14"/>
  <c r="E968" i="14"/>
  <c r="C968" i="14"/>
  <c r="B968" i="14"/>
  <c r="A968" i="14"/>
  <c r="O967" i="14"/>
  <c r="N967" i="14"/>
  <c r="M967" i="14"/>
  <c r="H967" i="14"/>
  <c r="G967" i="14"/>
  <c r="F967" i="14"/>
  <c r="D967" i="14"/>
  <c r="E967" i="14"/>
  <c r="C967" i="14"/>
  <c r="B967" i="14"/>
  <c r="A967" i="14"/>
  <c r="O966" i="14"/>
  <c r="N966" i="14"/>
  <c r="M966" i="14"/>
  <c r="H966" i="14"/>
  <c r="G966" i="14"/>
  <c r="F966" i="14"/>
  <c r="D966" i="14"/>
  <c r="E966" i="14"/>
  <c r="C966" i="14"/>
  <c r="B966" i="14"/>
  <c r="A966" i="14"/>
  <c r="O965" i="14"/>
  <c r="N965" i="14"/>
  <c r="M965" i="14"/>
  <c r="H965" i="14"/>
  <c r="G965" i="14"/>
  <c r="F965" i="14"/>
  <c r="D965" i="14"/>
  <c r="E965" i="14"/>
  <c r="C965" i="14"/>
  <c r="B965" i="14"/>
  <c r="A965" i="14"/>
  <c r="O964" i="14"/>
  <c r="N964" i="14"/>
  <c r="M964" i="14"/>
  <c r="H964" i="14"/>
  <c r="G964" i="14"/>
  <c r="F964" i="14"/>
  <c r="D964" i="14"/>
  <c r="E964" i="14"/>
  <c r="C964" i="14"/>
  <c r="B964" i="14"/>
  <c r="A964" i="14"/>
  <c r="O963" i="14"/>
  <c r="N963" i="14"/>
  <c r="M963" i="14"/>
  <c r="H963" i="14"/>
  <c r="G963" i="14"/>
  <c r="F963" i="14"/>
  <c r="D963" i="14"/>
  <c r="E963" i="14"/>
  <c r="C963" i="14"/>
  <c r="B963" i="14"/>
  <c r="A963" i="14"/>
  <c r="O962" i="14"/>
  <c r="N962" i="14"/>
  <c r="M962" i="14"/>
  <c r="H962" i="14"/>
  <c r="G962" i="14"/>
  <c r="F962" i="14"/>
  <c r="D962" i="14"/>
  <c r="E962" i="14"/>
  <c r="C962" i="14"/>
  <c r="B962" i="14"/>
  <c r="A962" i="14"/>
  <c r="O961" i="14"/>
  <c r="N961" i="14"/>
  <c r="M961" i="14"/>
  <c r="H961" i="14"/>
  <c r="G961" i="14"/>
  <c r="F961" i="14"/>
  <c r="D961" i="14"/>
  <c r="E961" i="14"/>
  <c r="C961" i="14"/>
  <c r="B961" i="14"/>
  <c r="A961" i="14"/>
  <c r="O960" i="14"/>
  <c r="N960" i="14"/>
  <c r="M960" i="14"/>
  <c r="H960" i="14"/>
  <c r="G960" i="14"/>
  <c r="F960" i="14"/>
  <c r="D960" i="14"/>
  <c r="E960" i="14"/>
  <c r="C960" i="14"/>
  <c r="B960" i="14"/>
  <c r="A960" i="14"/>
  <c r="O959" i="14"/>
  <c r="N959" i="14"/>
  <c r="M959" i="14"/>
  <c r="H959" i="14"/>
  <c r="G959" i="14"/>
  <c r="F959" i="14"/>
  <c r="D959" i="14"/>
  <c r="E959" i="14"/>
  <c r="C959" i="14"/>
  <c r="B959" i="14"/>
  <c r="A959" i="14"/>
  <c r="O958" i="14"/>
  <c r="N958" i="14"/>
  <c r="M958" i="14"/>
  <c r="H958" i="14"/>
  <c r="G958" i="14"/>
  <c r="F958" i="14"/>
  <c r="D958" i="14"/>
  <c r="E958" i="14"/>
  <c r="C958" i="14"/>
  <c r="B958" i="14"/>
  <c r="A958" i="14"/>
  <c r="O957" i="14"/>
  <c r="N957" i="14"/>
  <c r="M957" i="14"/>
  <c r="H957" i="14"/>
  <c r="G957" i="14"/>
  <c r="F957" i="14"/>
  <c r="D957" i="14"/>
  <c r="E957" i="14"/>
  <c r="C957" i="14"/>
  <c r="B957" i="14"/>
  <c r="A957" i="14"/>
  <c r="O956" i="14"/>
  <c r="N956" i="14"/>
  <c r="M956" i="14"/>
  <c r="H956" i="14"/>
  <c r="G956" i="14"/>
  <c r="F956" i="14"/>
  <c r="D956" i="14"/>
  <c r="E956" i="14"/>
  <c r="C956" i="14"/>
  <c r="B956" i="14"/>
  <c r="A956" i="14"/>
  <c r="O955" i="14"/>
  <c r="N955" i="14"/>
  <c r="M955" i="14"/>
  <c r="H955" i="14"/>
  <c r="G955" i="14"/>
  <c r="F955" i="14"/>
  <c r="D955" i="14"/>
  <c r="E955" i="14"/>
  <c r="C955" i="14"/>
  <c r="B955" i="14"/>
  <c r="A955" i="14"/>
  <c r="O954" i="14"/>
  <c r="N954" i="14"/>
  <c r="M954" i="14"/>
  <c r="H954" i="14"/>
  <c r="G954" i="14"/>
  <c r="F954" i="14"/>
  <c r="D954" i="14"/>
  <c r="E954" i="14"/>
  <c r="C954" i="14"/>
  <c r="B954" i="14"/>
  <c r="A954" i="14"/>
  <c r="O953" i="14"/>
  <c r="N953" i="14"/>
  <c r="M953" i="14"/>
  <c r="H953" i="14"/>
  <c r="G953" i="14"/>
  <c r="F953" i="14"/>
  <c r="D953" i="14"/>
  <c r="E953" i="14"/>
  <c r="C953" i="14"/>
  <c r="B953" i="14"/>
  <c r="A953" i="14"/>
  <c r="O952" i="14"/>
  <c r="N952" i="14"/>
  <c r="M952" i="14"/>
  <c r="H952" i="14"/>
  <c r="G952" i="14"/>
  <c r="F952" i="14"/>
  <c r="D952" i="14"/>
  <c r="E952" i="14"/>
  <c r="C952" i="14"/>
  <c r="B952" i="14"/>
  <c r="A952" i="14"/>
  <c r="O951" i="14"/>
  <c r="N951" i="14"/>
  <c r="M951" i="14"/>
  <c r="H951" i="14"/>
  <c r="G951" i="14"/>
  <c r="F951" i="14"/>
  <c r="D951" i="14"/>
  <c r="E951" i="14"/>
  <c r="C951" i="14"/>
  <c r="B951" i="14"/>
  <c r="A951" i="14"/>
  <c r="O950" i="14"/>
  <c r="N950" i="14"/>
  <c r="M950" i="14"/>
  <c r="H950" i="14"/>
  <c r="G950" i="14"/>
  <c r="F950" i="14"/>
  <c r="D950" i="14"/>
  <c r="E950" i="14"/>
  <c r="C950" i="14"/>
  <c r="B950" i="14"/>
  <c r="A950" i="14"/>
  <c r="O949" i="14"/>
  <c r="N949" i="14"/>
  <c r="M949" i="14"/>
  <c r="H949" i="14"/>
  <c r="G949" i="14"/>
  <c r="F949" i="14"/>
  <c r="D949" i="14"/>
  <c r="E949" i="14"/>
  <c r="C949" i="14"/>
  <c r="B949" i="14"/>
  <c r="A949" i="14"/>
  <c r="O948" i="14"/>
  <c r="N948" i="14"/>
  <c r="M948" i="14"/>
  <c r="H948" i="14"/>
  <c r="G948" i="14"/>
  <c r="F948" i="14"/>
  <c r="D948" i="14"/>
  <c r="E948" i="14"/>
  <c r="C948" i="14"/>
  <c r="B948" i="14"/>
  <c r="A948" i="14"/>
  <c r="O947" i="14"/>
  <c r="N947" i="14"/>
  <c r="M947" i="14"/>
  <c r="H947" i="14"/>
  <c r="G947" i="14"/>
  <c r="F947" i="14"/>
  <c r="D947" i="14"/>
  <c r="E947" i="14"/>
  <c r="C947" i="14"/>
  <c r="B947" i="14"/>
  <c r="A947" i="14"/>
  <c r="O946" i="14"/>
  <c r="N946" i="14"/>
  <c r="M946" i="14"/>
  <c r="H946" i="14"/>
  <c r="G946" i="14"/>
  <c r="F946" i="14"/>
  <c r="D946" i="14"/>
  <c r="E946" i="14"/>
  <c r="C946" i="14"/>
  <c r="B946" i="14"/>
  <c r="A946" i="14"/>
  <c r="O945" i="14"/>
  <c r="N945" i="14"/>
  <c r="M945" i="14"/>
  <c r="H945" i="14"/>
  <c r="G945" i="14"/>
  <c r="F945" i="14"/>
  <c r="D945" i="14"/>
  <c r="E945" i="14"/>
  <c r="C945" i="14"/>
  <c r="B945" i="14"/>
  <c r="A945" i="14"/>
  <c r="O944" i="14"/>
  <c r="N944" i="14"/>
  <c r="M944" i="14"/>
  <c r="H944" i="14"/>
  <c r="G944" i="14"/>
  <c r="F944" i="14"/>
  <c r="D944" i="14"/>
  <c r="E944" i="14"/>
  <c r="C944" i="14"/>
  <c r="B944" i="14"/>
  <c r="A944" i="14"/>
  <c r="O943" i="14"/>
  <c r="N943" i="14"/>
  <c r="M943" i="14"/>
  <c r="H943" i="14"/>
  <c r="G943" i="14"/>
  <c r="F943" i="14"/>
  <c r="D943" i="14"/>
  <c r="E943" i="14"/>
  <c r="C943" i="14"/>
  <c r="B943" i="14"/>
  <c r="A943" i="14"/>
  <c r="O942" i="14"/>
  <c r="N942" i="14"/>
  <c r="M942" i="14"/>
  <c r="H942" i="14"/>
  <c r="G942" i="14"/>
  <c r="F942" i="14"/>
  <c r="D942" i="14"/>
  <c r="E942" i="14"/>
  <c r="C942" i="14"/>
  <c r="B942" i="14"/>
  <c r="A942" i="14"/>
  <c r="O941" i="14"/>
  <c r="N941" i="14"/>
  <c r="M941" i="14"/>
  <c r="H941" i="14"/>
  <c r="G941" i="14"/>
  <c r="F941" i="14"/>
  <c r="D941" i="14"/>
  <c r="E941" i="14"/>
  <c r="C941" i="14"/>
  <c r="B941" i="14"/>
  <c r="A941" i="14"/>
  <c r="O940" i="14"/>
  <c r="N940" i="14"/>
  <c r="M940" i="14"/>
  <c r="H940" i="14"/>
  <c r="G940" i="14"/>
  <c r="F940" i="14"/>
  <c r="D940" i="14"/>
  <c r="E940" i="14"/>
  <c r="C940" i="14"/>
  <c r="B940" i="14"/>
  <c r="A940" i="14"/>
  <c r="O939" i="14"/>
  <c r="N939" i="14"/>
  <c r="M939" i="14"/>
  <c r="H939" i="14"/>
  <c r="G939" i="14"/>
  <c r="F939" i="14"/>
  <c r="D939" i="14"/>
  <c r="E939" i="14"/>
  <c r="C939" i="14"/>
  <c r="B939" i="14"/>
  <c r="A939" i="14"/>
  <c r="O938" i="14"/>
  <c r="N938" i="14"/>
  <c r="M938" i="14"/>
  <c r="H938" i="14"/>
  <c r="G938" i="14"/>
  <c r="F938" i="14"/>
  <c r="D938" i="14"/>
  <c r="E938" i="14"/>
  <c r="C938" i="14"/>
  <c r="B938" i="14"/>
  <c r="A938" i="14"/>
  <c r="O937" i="14"/>
  <c r="N937" i="14"/>
  <c r="M937" i="14"/>
  <c r="H937" i="14"/>
  <c r="G937" i="14"/>
  <c r="F937" i="14"/>
  <c r="D937" i="14"/>
  <c r="E937" i="14"/>
  <c r="C937" i="14"/>
  <c r="B937" i="14"/>
  <c r="A937" i="14"/>
  <c r="O936" i="14"/>
  <c r="N936" i="14"/>
  <c r="M936" i="14"/>
  <c r="H936" i="14"/>
  <c r="G936" i="14"/>
  <c r="F936" i="14"/>
  <c r="D936" i="14"/>
  <c r="E936" i="14"/>
  <c r="C936" i="14"/>
  <c r="B936" i="14"/>
  <c r="A936" i="14"/>
  <c r="O935" i="14"/>
  <c r="N935" i="14"/>
  <c r="M935" i="14"/>
  <c r="H935" i="14"/>
  <c r="G935" i="14"/>
  <c r="F935" i="14"/>
  <c r="D935" i="14"/>
  <c r="E935" i="14"/>
  <c r="C935" i="14"/>
  <c r="B935" i="14"/>
  <c r="A935" i="14"/>
  <c r="O934" i="14"/>
  <c r="N934" i="14"/>
  <c r="M934" i="14"/>
  <c r="H934" i="14"/>
  <c r="G934" i="14"/>
  <c r="F934" i="14"/>
  <c r="D934" i="14"/>
  <c r="E934" i="14"/>
  <c r="C934" i="14"/>
  <c r="B934" i="14"/>
  <c r="A934" i="14"/>
  <c r="O933" i="14"/>
  <c r="N933" i="14"/>
  <c r="M933" i="14"/>
  <c r="H933" i="14"/>
  <c r="G933" i="14"/>
  <c r="F933" i="14"/>
  <c r="D933" i="14"/>
  <c r="E933" i="14"/>
  <c r="C933" i="14"/>
  <c r="B933" i="14"/>
  <c r="A933" i="14"/>
  <c r="O932" i="14"/>
  <c r="N932" i="14"/>
  <c r="M932" i="14"/>
  <c r="H932" i="14"/>
  <c r="G932" i="14"/>
  <c r="F932" i="14"/>
  <c r="D932" i="14"/>
  <c r="E932" i="14"/>
  <c r="C932" i="14"/>
  <c r="B932" i="14"/>
  <c r="A932" i="14"/>
  <c r="O931" i="14"/>
  <c r="N931" i="14"/>
  <c r="M931" i="14"/>
  <c r="H931" i="14"/>
  <c r="G931" i="14"/>
  <c r="F931" i="14"/>
  <c r="D931" i="14"/>
  <c r="E931" i="14"/>
  <c r="C931" i="14"/>
  <c r="B931" i="14"/>
  <c r="A931" i="14"/>
  <c r="O930" i="14"/>
  <c r="N930" i="14"/>
  <c r="M930" i="14"/>
  <c r="H930" i="14"/>
  <c r="G930" i="14"/>
  <c r="F930" i="14"/>
  <c r="D930" i="14"/>
  <c r="E930" i="14"/>
  <c r="C930" i="14"/>
  <c r="B930" i="14"/>
  <c r="A930" i="14"/>
  <c r="O929" i="14"/>
  <c r="N929" i="14"/>
  <c r="M929" i="14"/>
  <c r="H929" i="14"/>
  <c r="G929" i="14"/>
  <c r="F929" i="14"/>
  <c r="D929" i="14"/>
  <c r="E929" i="14"/>
  <c r="C929" i="14"/>
  <c r="B929" i="14"/>
  <c r="A929" i="14"/>
  <c r="O928" i="14"/>
  <c r="N928" i="14"/>
  <c r="M928" i="14"/>
  <c r="H928" i="14"/>
  <c r="G928" i="14"/>
  <c r="F928" i="14"/>
  <c r="D928" i="14"/>
  <c r="E928" i="14"/>
  <c r="C928" i="14"/>
  <c r="B928" i="14"/>
  <c r="A928" i="14"/>
  <c r="O927" i="14"/>
  <c r="N927" i="14"/>
  <c r="M927" i="14"/>
  <c r="H927" i="14"/>
  <c r="G927" i="14"/>
  <c r="F927" i="14"/>
  <c r="D927" i="14"/>
  <c r="E927" i="14"/>
  <c r="C927" i="14"/>
  <c r="B927" i="14"/>
  <c r="A927" i="14"/>
  <c r="O926" i="14"/>
  <c r="N926" i="14"/>
  <c r="M926" i="14"/>
  <c r="H926" i="14"/>
  <c r="G926" i="14"/>
  <c r="F926" i="14"/>
  <c r="D926" i="14"/>
  <c r="E926" i="14"/>
  <c r="C926" i="14"/>
  <c r="B926" i="14"/>
  <c r="A926" i="14"/>
  <c r="O925" i="14"/>
  <c r="N925" i="14"/>
  <c r="M925" i="14"/>
  <c r="H925" i="14"/>
  <c r="G925" i="14"/>
  <c r="F925" i="14"/>
  <c r="D925" i="14"/>
  <c r="E925" i="14"/>
  <c r="C925" i="14"/>
  <c r="B925" i="14"/>
  <c r="A925" i="14"/>
  <c r="O924" i="14"/>
  <c r="N924" i="14"/>
  <c r="M924" i="14"/>
  <c r="H924" i="14"/>
  <c r="G924" i="14"/>
  <c r="F924" i="14"/>
  <c r="D924" i="14"/>
  <c r="E924" i="14"/>
  <c r="C924" i="14"/>
  <c r="B924" i="14"/>
  <c r="A924" i="14"/>
  <c r="O923" i="14"/>
  <c r="N923" i="14"/>
  <c r="M923" i="14"/>
  <c r="H923" i="14"/>
  <c r="G923" i="14"/>
  <c r="F923" i="14"/>
  <c r="D923" i="14"/>
  <c r="E923" i="14"/>
  <c r="C923" i="14"/>
  <c r="B923" i="14"/>
  <c r="A923" i="14"/>
  <c r="O922" i="14"/>
  <c r="N922" i="14"/>
  <c r="M922" i="14"/>
  <c r="H922" i="14"/>
  <c r="G922" i="14"/>
  <c r="F922" i="14"/>
  <c r="D922" i="14"/>
  <c r="E922" i="14"/>
  <c r="C922" i="14"/>
  <c r="B922" i="14"/>
  <c r="A922" i="14"/>
  <c r="O921" i="14"/>
  <c r="N921" i="14"/>
  <c r="M921" i="14"/>
  <c r="H921" i="14"/>
  <c r="G921" i="14"/>
  <c r="F921" i="14"/>
  <c r="D921" i="14"/>
  <c r="E921" i="14"/>
  <c r="C921" i="14"/>
  <c r="B921" i="14"/>
  <c r="A921" i="14"/>
  <c r="O920" i="14"/>
  <c r="N920" i="14"/>
  <c r="M920" i="14"/>
  <c r="H920" i="14"/>
  <c r="G920" i="14"/>
  <c r="F920" i="14"/>
  <c r="D920" i="14"/>
  <c r="E920" i="14"/>
  <c r="C920" i="14"/>
  <c r="B920" i="14"/>
  <c r="A920" i="14"/>
  <c r="O919" i="14"/>
  <c r="N919" i="14"/>
  <c r="M919" i="14"/>
  <c r="H919" i="14"/>
  <c r="G919" i="14"/>
  <c r="F919" i="14"/>
  <c r="D919" i="14"/>
  <c r="E919" i="14"/>
  <c r="C919" i="14"/>
  <c r="B919" i="14"/>
  <c r="A919" i="14"/>
  <c r="O918" i="14"/>
  <c r="N918" i="14"/>
  <c r="M918" i="14"/>
  <c r="H918" i="14"/>
  <c r="G918" i="14"/>
  <c r="F918" i="14"/>
  <c r="D918" i="14"/>
  <c r="E918" i="14"/>
  <c r="C918" i="14"/>
  <c r="B918" i="14"/>
  <c r="A918" i="14"/>
  <c r="O917" i="14"/>
  <c r="N917" i="14"/>
  <c r="M917" i="14"/>
  <c r="H917" i="14"/>
  <c r="G917" i="14"/>
  <c r="F917" i="14"/>
  <c r="D917" i="14"/>
  <c r="E917" i="14"/>
  <c r="C917" i="14"/>
  <c r="B917" i="14"/>
  <c r="A917" i="14"/>
  <c r="O916" i="14"/>
  <c r="N916" i="14"/>
  <c r="M916" i="14"/>
  <c r="H916" i="14"/>
  <c r="G916" i="14"/>
  <c r="F916" i="14"/>
  <c r="D916" i="14"/>
  <c r="E916" i="14"/>
  <c r="C916" i="14"/>
  <c r="B916" i="14"/>
  <c r="A916" i="14"/>
  <c r="O915" i="14"/>
  <c r="N915" i="14"/>
  <c r="M915" i="14"/>
  <c r="H915" i="14"/>
  <c r="G915" i="14"/>
  <c r="F915" i="14"/>
  <c r="D915" i="14"/>
  <c r="E915" i="14"/>
  <c r="C915" i="14"/>
  <c r="B915" i="14"/>
  <c r="A915" i="14"/>
  <c r="O914" i="14"/>
  <c r="N914" i="14"/>
  <c r="M914" i="14"/>
  <c r="H914" i="14"/>
  <c r="G914" i="14"/>
  <c r="F914" i="14"/>
  <c r="D914" i="14"/>
  <c r="E914" i="14"/>
  <c r="C914" i="14"/>
  <c r="B914" i="14"/>
  <c r="A914" i="14"/>
  <c r="O913" i="14"/>
  <c r="N913" i="14"/>
  <c r="M913" i="14"/>
  <c r="H913" i="14"/>
  <c r="G913" i="14"/>
  <c r="F913" i="14"/>
  <c r="D913" i="14"/>
  <c r="E913" i="14"/>
  <c r="C913" i="14"/>
  <c r="B913" i="14"/>
  <c r="A913" i="14"/>
  <c r="O912" i="14"/>
  <c r="N912" i="14"/>
  <c r="M912" i="14"/>
  <c r="H912" i="14"/>
  <c r="G912" i="14"/>
  <c r="F912" i="14"/>
  <c r="D912" i="14"/>
  <c r="E912" i="14"/>
  <c r="C912" i="14"/>
  <c r="B912" i="14"/>
  <c r="A912" i="14"/>
  <c r="O911" i="14"/>
  <c r="N911" i="14"/>
  <c r="M911" i="14"/>
  <c r="H911" i="14"/>
  <c r="G911" i="14"/>
  <c r="F911" i="14"/>
  <c r="D911" i="14"/>
  <c r="E911" i="14"/>
  <c r="C911" i="14"/>
  <c r="B911" i="14"/>
  <c r="A911" i="14"/>
  <c r="O910" i="14"/>
  <c r="N910" i="14"/>
  <c r="M910" i="14"/>
  <c r="H910" i="14"/>
  <c r="G910" i="14"/>
  <c r="F910" i="14"/>
  <c r="D910" i="14"/>
  <c r="E910" i="14"/>
  <c r="C910" i="14"/>
  <c r="B910" i="14"/>
  <c r="A910" i="14"/>
  <c r="O909" i="14"/>
  <c r="N909" i="14"/>
  <c r="M909" i="14"/>
  <c r="H909" i="14"/>
  <c r="G909" i="14"/>
  <c r="F909" i="14"/>
  <c r="D909" i="14"/>
  <c r="E909" i="14"/>
  <c r="C909" i="14"/>
  <c r="B909" i="14"/>
  <c r="A909" i="14"/>
  <c r="O908" i="14"/>
  <c r="N908" i="14"/>
  <c r="M908" i="14"/>
  <c r="H908" i="14"/>
  <c r="G908" i="14"/>
  <c r="F908" i="14"/>
  <c r="D908" i="14"/>
  <c r="E908" i="14"/>
  <c r="C908" i="14"/>
  <c r="B908" i="14"/>
  <c r="A908" i="14"/>
  <c r="O907" i="14"/>
  <c r="N907" i="14"/>
  <c r="M907" i="14"/>
  <c r="H907" i="14"/>
  <c r="G907" i="14"/>
  <c r="F907" i="14"/>
  <c r="D907" i="14"/>
  <c r="E907" i="14"/>
  <c r="C907" i="14"/>
  <c r="B907" i="14"/>
  <c r="A907" i="14"/>
  <c r="O906" i="14"/>
  <c r="N906" i="14"/>
  <c r="M906" i="14"/>
  <c r="H906" i="14"/>
  <c r="G906" i="14"/>
  <c r="F906" i="14"/>
  <c r="D906" i="14"/>
  <c r="E906" i="14"/>
  <c r="C906" i="14"/>
  <c r="B906" i="14"/>
  <c r="A906" i="14"/>
  <c r="O905" i="14"/>
  <c r="N905" i="14"/>
  <c r="M905" i="14"/>
  <c r="H905" i="14"/>
  <c r="G905" i="14"/>
  <c r="F905" i="14"/>
  <c r="D905" i="14"/>
  <c r="E905" i="14"/>
  <c r="C905" i="14"/>
  <c r="B905" i="14"/>
  <c r="A905" i="14"/>
  <c r="O904" i="14"/>
  <c r="N904" i="14"/>
  <c r="M904" i="14"/>
  <c r="H904" i="14"/>
  <c r="G904" i="14"/>
  <c r="F904" i="14"/>
  <c r="D904" i="14"/>
  <c r="E904" i="14"/>
  <c r="C904" i="14"/>
  <c r="B904" i="14"/>
  <c r="A904" i="14"/>
  <c r="O903" i="14"/>
  <c r="N903" i="14"/>
  <c r="M903" i="14"/>
  <c r="H903" i="14"/>
  <c r="G903" i="14"/>
  <c r="F903" i="14"/>
  <c r="D903" i="14"/>
  <c r="E903" i="14"/>
  <c r="C903" i="14"/>
  <c r="B903" i="14"/>
  <c r="A903" i="14"/>
  <c r="O902" i="14"/>
  <c r="N902" i="14"/>
  <c r="M902" i="14"/>
  <c r="H902" i="14"/>
  <c r="G902" i="14"/>
  <c r="F902" i="14"/>
  <c r="D902" i="14"/>
  <c r="E902" i="14"/>
  <c r="C902" i="14"/>
  <c r="B902" i="14"/>
  <c r="A902" i="14"/>
  <c r="O901" i="14"/>
  <c r="N901" i="14"/>
  <c r="M901" i="14"/>
  <c r="H901" i="14"/>
  <c r="G901" i="14"/>
  <c r="F901" i="14"/>
  <c r="D901" i="14"/>
  <c r="E901" i="14"/>
  <c r="C901" i="14"/>
  <c r="B901" i="14"/>
  <c r="A901" i="14"/>
  <c r="O900" i="14"/>
  <c r="N900" i="14"/>
  <c r="M900" i="14"/>
  <c r="H900" i="14"/>
  <c r="G900" i="14"/>
  <c r="F900" i="14"/>
  <c r="D900" i="14"/>
  <c r="E900" i="14"/>
  <c r="C900" i="14"/>
  <c r="B900" i="14"/>
  <c r="A900" i="14"/>
  <c r="O899" i="14"/>
  <c r="N899" i="14"/>
  <c r="M899" i="14"/>
  <c r="H899" i="14"/>
  <c r="G899" i="14"/>
  <c r="F899" i="14"/>
  <c r="D899" i="14"/>
  <c r="E899" i="14"/>
  <c r="C899" i="14"/>
  <c r="B899" i="14"/>
  <c r="A899" i="14"/>
  <c r="O898" i="14"/>
  <c r="N898" i="14"/>
  <c r="M898" i="14"/>
  <c r="H898" i="14"/>
  <c r="G898" i="14"/>
  <c r="F898" i="14"/>
  <c r="D898" i="14"/>
  <c r="E898" i="14"/>
  <c r="C898" i="14"/>
  <c r="B898" i="14"/>
  <c r="A898" i="14"/>
  <c r="O897" i="14"/>
  <c r="N897" i="14"/>
  <c r="M897" i="14"/>
  <c r="H897" i="14"/>
  <c r="G897" i="14"/>
  <c r="F897" i="14"/>
  <c r="D897" i="14"/>
  <c r="E897" i="14"/>
  <c r="C897" i="14"/>
  <c r="B897" i="14"/>
  <c r="A897" i="14"/>
  <c r="O896" i="14"/>
  <c r="N896" i="14"/>
  <c r="M896" i="14"/>
  <c r="H896" i="14"/>
  <c r="G896" i="14"/>
  <c r="F896" i="14"/>
  <c r="D896" i="14"/>
  <c r="E896" i="14"/>
  <c r="C896" i="14"/>
  <c r="B896" i="14"/>
  <c r="A896" i="14"/>
  <c r="O895" i="14"/>
  <c r="N895" i="14"/>
  <c r="M895" i="14"/>
  <c r="H895" i="14"/>
  <c r="G895" i="14"/>
  <c r="F895" i="14"/>
  <c r="D895" i="14"/>
  <c r="E895" i="14"/>
  <c r="C895" i="14"/>
  <c r="B895" i="14"/>
  <c r="A895" i="14"/>
  <c r="O894" i="14"/>
  <c r="N894" i="14"/>
  <c r="M894" i="14"/>
  <c r="H894" i="14"/>
  <c r="G894" i="14"/>
  <c r="F894" i="14"/>
  <c r="D894" i="14"/>
  <c r="E894" i="14"/>
  <c r="C894" i="14"/>
  <c r="B894" i="14"/>
  <c r="A894" i="14"/>
  <c r="O893" i="14"/>
  <c r="N893" i="14"/>
  <c r="M893" i="14"/>
  <c r="H893" i="14"/>
  <c r="G893" i="14"/>
  <c r="F893" i="14"/>
  <c r="D893" i="14"/>
  <c r="E893" i="14"/>
  <c r="C893" i="14"/>
  <c r="B893" i="14"/>
  <c r="A893" i="14"/>
  <c r="O892" i="14"/>
  <c r="N892" i="14"/>
  <c r="M892" i="14"/>
  <c r="H892" i="14"/>
  <c r="G892" i="14"/>
  <c r="F892" i="14"/>
  <c r="D892" i="14"/>
  <c r="E892" i="14"/>
  <c r="C892" i="14"/>
  <c r="B892" i="14"/>
  <c r="A892" i="14"/>
  <c r="O891" i="14"/>
  <c r="N891" i="14"/>
  <c r="M891" i="14"/>
  <c r="H891" i="14"/>
  <c r="G891" i="14"/>
  <c r="F891" i="14"/>
  <c r="D891" i="14"/>
  <c r="E891" i="14"/>
  <c r="C891" i="14"/>
  <c r="B891" i="14"/>
  <c r="A891" i="14"/>
  <c r="O890" i="14"/>
  <c r="N890" i="14"/>
  <c r="M890" i="14"/>
  <c r="H890" i="14"/>
  <c r="G890" i="14"/>
  <c r="F890" i="14"/>
  <c r="D890" i="14"/>
  <c r="E890" i="14"/>
  <c r="C890" i="14"/>
  <c r="B890" i="14"/>
  <c r="A890" i="14"/>
  <c r="O889" i="14"/>
  <c r="N889" i="14"/>
  <c r="M889" i="14"/>
  <c r="H889" i="14"/>
  <c r="G889" i="14"/>
  <c r="F889" i="14"/>
  <c r="D889" i="14"/>
  <c r="E889" i="14"/>
  <c r="C889" i="14"/>
  <c r="B889" i="14"/>
  <c r="A889" i="14"/>
  <c r="O888" i="14"/>
  <c r="N888" i="14"/>
  <c r="M888" i="14"/>
  <c r="H888" i="14"/>
  <c r="G888" i="14"/>
  <c r="F888" i="14"/>
  <c r="D888" i="14"/>
  <c r="E888" i="14"/>
  <c r="C888" i="14"/>
  <c r="B888" i="14"/>
  <c r="A888" i="14"/>
  <c r="O887" i="14"/>
  <c r="N887" i="14"/>
  <c r="M887" i="14"/>
  <c r="H887" i="14"/>
  <c r="G887" i="14"/>
  <c r="F887" i="14"/>
  <c r="D887" i="14"/>
  <c r="E887" i="14"/>
  <c r="C887" i="14"/>
  <c r="B887" i="14"/>
  <c r="A887" i="14"/>
  <c r="O886" i="14"/>
  <c r="N886" i="14"/>
  <c r="M886" i="14"/>
  <c r="H886" i="14"/>
  <c r="G886" i="14"/>
  <c r="F886" i="14"/>
  <c r="D886" i="14"/>
  <c r="E886" i="14"/>
  <c r="C886" i="14"/>
  <c r="B886" i="14"/>
  <c r="A886" i="14"/>
  <c r="O885" i="14"/>
  <c r="N885" i="14"/>
  <c r="M885" i="14"/>
  <c r="H885" i="14"/>
  <c r="G885" i="14"/>
  <c r="F885" i="14"/>
  <c r="D885" i="14"/>
  <c r="E885" i="14"/>
  <c r="C885" i="14"/>
  <c r="B885" i="14"/>
  <c r="A885" i="14"/>
  <c r="O884" i="14"/>
  <c r="N884" i="14"/>
  <c r="M884" i="14"/>
  <c r="H884" i="14"/>
  <c r="G884" i="14"/>
  <c r="F884" i="14"/>
  <c r="D884" i="14"/>
  <c r="E884" i="14"/>
  <c r="C884" i="14"/>
  <c r="B884" i="14"/>
  <c r="A884" i="14"/>
  <c r="O883" i="14"/>
  <c r="N883" i="14"/>
  <c r="M883" i="14"/>
  <c r="H883" i="14"/>
  <c r="G883" i="14"/>
  <c r="F883" i="14"/>
  <c r="D883" i="14"/>
  <c r="E883" i="14"/>
  <c r="C883" i="14"/>
  <c r="B883" i="14"/>
  <c r="A883" i="14"/>
  <c r="O882" i="14"/>
  <c r="N882" i="14"/>
  <c r="M882" i="14"/>
  <c r="H882" i="14"/>
  <c r="G882" i="14"/>
  <c r="F882" i="14"/>
  <c r="D882" i="14"/>
  <c r="E882" i="14"/>
  <c r="C882" i="14"/>
  <c r="B882" i="14"/>
  <c r="A882" i="14"/>
  <c r="O881" i="14"/>
  <c r="N881" i="14"/>
  <c r="M881" i="14"/>
  <c r="H881" i="14"/>
  <c r="G881" i="14"/>
  <c r="F881" i="14"/>
  <c r="D881" i="14"/>
  <c r="E881" i="14"/>
  <c r="C881" i="14"/>
  <c r="B881" i="14"/>
  <c r="A881" i="14"/>
  <c r="O880" i="14"/>
  <c r="N880" i="14"/>
  <c r="M880" i="14"/>
  <c r="H880" i="14"/>
  <c r="G880" i="14"/>
  <c r="F880" i="14"/>
  <c r="D880" i="14"/>
  <c r="E880" i="14"/>
  <c r="C880" i="14"/>
  <c r="B880" i="14"/>
  <c r="A880" i="14"/>
  <c r="O879" i="14"/>
  <c r="N879" i="14"/>
  <c r="M879" i="14"/>
  <c r="H879" i="14"/>
  <c r="G879" i="14"/>
  <c r="F879" i="14"/>
  <c r="D879" i="14"/>
  <c r="E879" i="14"/>
  <c r="C879" i="14"/>
  <c r="B879" i="14"/>
  <c r="A879" i="14"/>
  <c r="O878" i="14"/>
  <c r="N878" i="14"/>
  <c r="M878" i="14"/>
  <c r="H878" i="14"/>
  <c r="G878" i="14"/>
  <c r="F878" i="14"/>
  <c r="D878" i="14"/>
  <c r="E878" i="14"/>
  <c r="C878" i="14"/>
  <c r="B878" i="14"/>
  <c r="A878" i="14"/>
  <c r="O877" i="14"/>
  <c r="N877" i="14"/>
  <c r="M877" i="14"/>
  <c r="H877" i="14"/>
  <c r="G877" i="14"/>
  <c r="F877" i="14"/>
  <c r="D877" i="14"/>
  <c r="E877" i="14"/>
  <c r="C877" i="14"/>
  <c r="B877" i="14"/>
  <c r="A877" i="14"/>
  <c r="O876" i="14"/>
  <c r="N876" i="14"/>
  <c r="M876" i="14"/>
  <c r="H876" i="14"/>
  <c r="G876" i="14"/>
  <c r="F876" i="14"/>
  <c r="D876" i="14"/>
  <c r="E876" i="14"/>
  <c r="C876" i="14"/>
  <c r="B876" i="14"/>
  <c r="A876" i="14"/>
  <c r="O875" i="14"/>
  <c r="N875" i="14"/>
  <c r="M875" i="14"/>
  <c r="H875" i="14"/>
  <c r="G875" i="14"/>
  <c r="F875" i="14"/>
  <c r="D875" i="14"/>
  <c r="E875" i="14"/>
  <c r="C875" i="14"/>
  <c r="B875" i="14"/>
  <c r="A875" i="14"/>
  <c r="O874" i="14"/>
  <c r="N874" i="14"/>
  <c r="M874" i="14"/>
  <c r="H874" i="14"/>
  <c r="G874" i="14"/>
  <c r="F874" i="14"/>
  <c r="D874" i="14"/>
  <c r="E874" i="14"/>
  <c r="C874" i="14"/>
  <c r="B874" i="14"/>
  <c r="A874" i="14"/>
  <c r="O873" i="14"/>
  <c r="N873" i="14"/>
  <c r="M873" i="14"/>
  <c r="H873" i="14"/>
  <c r="G873" i="14"/>
  <c r="F873" i="14"/>
  <c r="D873" i="14"/>
  <c r="E873" i="14"/>
  <c r="C873" i="14"/>
  <c r="B873" i="14"/>
  <c r="A873" i="14"/>
  <c r="O872" i="14"/>
  <c r="N872" i="14"/>
  <c r="M872" i="14"/>
  <c r="H872" i="14"/>
  <c r="G872" i="14"/>
  <c r="F872" i="14"/>
  <c r="D872" i="14"/>
  <c r="E872" i="14"/>
  <c r="C872" i="14"/>
  <c r="B872" i="14"/>
  <c r="A872" i="14"/>
  <c r="O871" i="14"/>
  <c r="N871" i="14"/>
  <c r="M871" i="14"/>
  <c r="H871" i="14"/>
  <c r="G871" i="14"/>
  <c r="F871" i="14"/>
  <c r="D871" i="14"/>
  <c r="E871" i="14"/>
  <c r="C871" i="14"/>
  <c r="B871" i="14"/>
  <c r="A871" i="14"/>
  <c r="O870" i="14"/>
  <c r="N870" i="14"/>
  <c r="M870" i="14"/>
  <c r="H870" i="14"/>
  <c r="G870" i="14"/>
  <c r="F870" i="14"/>
  <c r="D870" i="14"/>
  <c r="E870" i="14"/>
  <c r="C870" i="14"/>
  <c r="B870" i="14"/>
  <c r="A870" i="14"/>
  <c r="O869" i="14"/>
  <c r="N869" i="14"/>
  <c r="M869" i="14"/>
  <c r="H869" i="14"/>
  <c r="G869" i="14"/>
  <c r="F869" i="14"/>
  <c r="D869" i="14"/>
  <c r="E869" i="14"/>
  <c r="C869" i="14"/>
  <c r="B869" i="14"/>
  <c r="A869" i="14"/>
  <c r="O868" i="14"/>
  <c r="N868" i="14"/>
  <c r="M868" i="14"/>
  <c r="H868" i="14"/>
  <c r="G868" i="14"/>
  <c r="F868" i="14"/>
  <c r="D868" i="14"/>
  <c r="E868" i="14"/>
  <c r="C868" i="14"/>
  <c r="B868" i="14"/>
  <c r="A868" i="14"/>
  <c r="O867" i="14"/>
  <c r="N867" i="14"/>
  <c r="M867" i="14"/>
  <c r="H867" i="14"/>
  <c r="G867" i="14"/>
  <c r="F867" i="14"/>
  <c r="D867" i="14"/>
  <c r="E867" i="14"/>
  <c r="C867" i="14"/>
  <c r="B867" i="14"/>
  <c r="A867" i="14"/>
  <c r="O866" i="14"/>
  <c r="N866" i="14"/>
  <c r="M866" i="14"/>
  <c r="H866" i="14"/>
  <c r="G866" i="14"/>
  <c r="F866" i="14"/>
  <c r="D866" i="14"/>
  <c r="E866" i="14"/>
  <c r="C866" i="14"/>
  <c r="B866" i="14"/>
  <c r="A866" i="14"/>
  <c r="O865" i="14"/>
  <c r="N865" i="14"/>
  <c r="M865" i="14"/>
  <c r="H865" i="14"/>
  <c r="G865" i="14"/>
  <c r="F865" i="14"/>
  <c r="D865" i="14"/>
  <c r="E865" i="14"/>
  <c r="C865" i="14"/>
  <c r="B865" i="14"/>
  <c r="A865" i="14"/>
  <c r="O864" i="14"/>
  <c r="N864" i="14"/>
  <c r="M864" i="14"/>
  <c r="H864" i="14"/>
  <c r="G864" i="14"/>
  <c r="F864" i="14"/>
  <c r="D864" i="14"/>
  <c r="E864" i="14"/>
  <c r="C864" i="14"/>
  <c r="B864" i="14"/>
  <c r="A864" i="14"/>
  <c r="O863" i="14"/>
  <c r="N863" i="14"/>
  <c r="M863" i="14"/>
  <c r="H863" i="14"/>
  <c r="G863" i="14"/>
  <c r="F863" i="14"/>
  <c r="D863" i="14"/>
  <c r="E863" i="14"/>
  <c r="C863" i="14"/>
  <c r="B863" i="14"/>
  <c r="A863" i="14"/>
  <c r="O862" i="14"/>
  <c r="N862" i="14"/>
  <c r="M862" i="14"/>
  <c r="H862" i="14"/>
  <c r="G862" i="14"/>
  <c r="F862" i="14"/>
  <c r="D862" i="14"/>
  <c r="E862" i="14"/>
  <c r="C862" i="14"/>
  <c r="B862" i="14"/>
  <c r="A862" i="14"/>
  <c r="O861" i="14"/>
  <c r="N861" i="14"/>
  <c r="M861" i="14"/>
  <c r="H861" i="14"/>
  <c r="G861" i="14"/>
  <c r="F861" i="14"/>
  <c r="D861" i="14"/>
  <c r="E861" i="14"/>
  <c r="C861" i="14"/>
  <c r="B861" i="14"/>
  <c r="A861" i="14"/>
  <c r="O860" i="14"/>
  <c r="N860" i="14"/>
  <c r="M860" i="14"/>
  <c r="H860" i="14"/>
  <c r="G860" i="14"/>
  <c r="F860" i="14"/>
  <c r="D860" i="14"/>
  <c r="E860" i="14"/>
  <c r="C860" i="14"/>
  <c r="B860" i="14"/>
  <c r="A860" i="14"/>
  <c r="O859" i="14"/>
  <c r="N859" i="14"/>
  <c r="M859" i="14"/>
  <c r="H859" i="14"/>
  <c r="G859" i="14"/>
  <c r="F859" i="14"/>
  <c r="D859" i="14"/>
  <c r="E859" i="14"/>
  <c r="C859" i="14"/>
  <c r="B859" i="14"/>
  <c r="A859" i="14"/>
  <c r="O858" i="14"/>
  <c r="N858" i="14"/>
  <c r="M858" i="14"/>
  <c r="H858" i="14"/>
  <c r="G858" i="14"/>
  <c r="F858" i="14"/>
  <c r="D858" i="14"/>
  <c r="E858" i="14"/>
  <c r="C858" i="14"/>
  <c r="B858" i="14"/>
  <c r="A858" i="14"/>
  <c r="O857" i="14"/>
  <c r="N857" i="14"/>
  <c r="M857" i="14"/>
  <c r="H857" i="14"/>
  <c r="G857" i="14"/>
  <c r="F857" i="14"/>
  <c r="D857" i="14"/>
  <c r="E857" i="14"/>
  <c r="C857" i="14"/>
  <c r="B857" i="14"/>
  <c r="A857" i="14"/>
  <c r="O856" i="14"/>
  <c r="N856" i="14"/>
  <c r="M856" i="14"/>
  <c r="H856" i="14"/>
  <c r="G856" i="14"/>
  <c r="F856" i="14"/>
  <c r="D856" i="14"/>
  <c r="E856" i="14"/>
  <c r="C856" i="14"/>
  <c r="B856" i="14"/>
  <c r="A856" i="14"/>
  <c r="O855" i="14"/>
  <c r="N855" i="14"/>
  <c r="M855" i="14"/>
  <c r="H855" i="14"/>
  <c r="G855" i="14"/>
  <c r="F855" i="14"/>
  <c r="D855" i="14"/>
  <c r="E855" i="14"/>
  <c r="C855" i="14"/>
  <c r="B855" i="14"/>
  <c r="A855" i="14"/>
  <c r="O854" i="14"/>
  <c r="N854" i="14"/>
  <c r="M854" i="14"/>
  <c r="H854" i="14"/>
  <c r="G854" i="14"/>
  <c r="F854" i="14"/>
  <c r="D854" i="14"/>
  <c r="E854" i="14"/>
  <c r="C854" i="14"/>
  <c r="B854" i="14"/>
  <c r="A854" i="14"/>
  <c r="O853" i="14"/>
  <c r="N853" i="14"/>
  <c r="M853" i="14"/>
  <c r="H853" i="14"/>
  <c r="G853" i="14"/>
  <c r="F853" i="14"/>
  <c r="D853" i="14"/>
  <c r="E853" i="14"/>
  <c r="C853" i="14"/>
  <c r="B853" i="14"/>
  <c r="A853" i="14"/>
  <c r="O852" i="14"/>
  <c r="N852" i="14"/>
  <c r="M852" i="14"/>
  <c r="H852" i="14"/>
  <c r="G852" i="14"/>
  <c r="F852" i="14"/>
  <c r="D852" i="14"/>
  <c r="E852" i="14"/>
  <c r="C852" i="14"/>
  <c r="B852" i="14"/>
  <c r="A852" i="14"/>
  <c r="O851" i="14"/>
  <c r="N851" i="14"/>
  <c r="M851" i="14"/>
  <c r="H851" i="14"/>
  <c r="G851" i="14"/>
  <c r="F851" i="14"/>
  <c r="D851" i="14"/>
  <c r="E851" i="14"/>
  <c r="C851" i="14"/>
  <c r="B851" i="14"/>
  <c r="A851" i="14"/>
  <c r="O850" i="14"/>
  <c r="N850" i="14"/>
  <c r="M850" i="14"/>
  <c r="H850" i="14"/>
  <c r="G850" i="14"/>
  <c r="F850" i="14"/>
  <c r="D850" i="14"/>
  <c r="E850" i="14"/>
  <c r="C850" i="14"/>
  <c r="B850" i="14"/>
  <c r="A850" i="14"/>
  <c r="O849" i="14"/>
  <c r="N849" i="14"/>
  <c r="M849" i="14"/>
  <c r="H849" i="14"/>
  <c r="G849" i="14"/>
  <c r="F849" i="14"/>
  <c r="D849" i="14"/>
  <c r="E849" i="14"/>
  <c r="C849" i="14"/>
  <c r="B849" i="14"/>
  <c r="A849" i="14"/>
  <c r="O848" i="14"/>
  <c r="N848" i="14"/>
  <c r="M848" i="14"/>
  <c r="H848" i="14"/>
  <c r="G848" i="14"/>
  <c r="F848" i="14"/>
  <c r="D848" i="14"/>
  <c r="E848" i="14"/>
  <c r="C848" i="14"/>
  <c r="B848" i="14"/>
  <c r="A848" i="14"/>
  <c r="O847" i="14"/>
  <c r="N847" i="14"/>
  <c r="M847" i="14"/>
  <c r="H847" i="14"/>
  <c r="G847" i="14"/>
  <c r="F847" i="14"/>
  <c r="D847" i="14"/>
  <c r="E847" i="14"/>
  <c r="C847" i="14"/>
  <c r="B847" i="14"/>
  <c r="A847" i="14"/>
  <c r="O846" i="14"/>
  <c r="N846" i="14"/>
  <c r="M846" i="14"/>
  <c r="H846" i="14"/>
  <c r="G846" i="14"/>
  <c r="F846" i="14"/>
  <c r="D846" i="14"/>
  <c r="E846" i="14"/>
  <c r="C846" i="14"/>
  <c r="B846" i="14"/>
  <c r="A846" i="14"/>
  <c r="O845" i="14"/>
  <c r="N845" i="14"/>
  <c r="M845" i="14"/>
  <c r="H845" i="14"/>
  <c r="G845" i="14"/>
  <c r="F845" i="14"/>
  <c r="D845" i="14"/>
  <c r="E845" i="14"/>
  <c r="C845" i="14"/>
  <c r="B845" i="14"/>
  <c r="A845" i="14"/>
  <c r="O844" i="14"/>
  <c r="N844" i="14"/>
  <c r="M844" i="14"/>
  <c r="H844" i="14"/>
  <c r="G844" i="14"/>
  <c r="F844" i="14"/>
  <c r="D844" i="14"/>
  <c r="E844" i="14"/>
  <c r="C844" i="14"/>
  <c r="B844" i="14"/>
  <c r="A844" i="14"/>
  <c r="O843" i="14"/>
  <c r="N843" i="14"/>
  <c r="M843" i="14"/>
  <c r="H843" i="14"/>
  <c r="G843" i="14"/>
  <c r="F843" i="14"/>
  <c r="D843" i="14"/>
  <c r="E843" i="14"/>
  <c r="C843" i="14"/>
  <c r="B843" i="14"/>
  <c r="A843" i="14"/>
  <c r="O842" i="14"/>
  <c r="N842" i="14"/>
  <c r="M842" i="14"/>
  <c r="H842" i="14"/>
  <c r="G842" i="14"/>
  <c r="F842" i="14"/>
  <c r="D842" i="14"/>
  <c r="E842" i="14"/>
  <c r="C842" i="14"/>
  <c r="B842" i="14"/>
  <c r="A842" i="14"/>
  <c r="O841" i="14"/>
  <c r="N841" i="14"/>
  <c r="M841" i="14"/>
  <c r="H841" i="14"/>
  <c r="G841" i="14"/>
  <c r="F841" i="14"/>
  <c r="D841" i="14"/>
  <c r="E841" i="14"/>
  <c r="C841" i="14"/>
  <c r="B841" i="14"/>
  <c r="A841" i="14"/>
  <c r="O840" i="14"/>
  <c r="N840" i="14"/>
  <c r="M840" i="14"/>
  <c r="H840" i="14"/>
  <c r="G840" i="14"/>
  <c r="F840" i="14"/>
  <c r="D840" i="14"/>
  <c r="E840" i="14"/>
  <c r="C840" i="14"/>
  <c r="B840" i="14"/>
  <c r="A840" i="14"/>
  <c r="O839" i="14"/>
  <c r="N839" i="14"/>
  <c r="M839" i="14"/>
  <c r="H839" i="14"/>
  <c r="G839" i="14"/>
  <c r="F839" i="14"/>
  <c r="D839" i="14"/>
  <c r="E839" i="14"/>
  <c r="C839" i="14"/>
  <c r="B839" i="14"/>
  <c r="A839" i="14"/>
  <c r="O838" i="14"/>
  <c r="N838" i="14"/>
  <c r="M838" i="14"/>
  <c r="H838" i="14"/>
  <c r="G838" i="14"/>
  <c r="F838" i="14"/>
  <c r="D838" i="14"/>
  <c r="E838" i="14"/>
  <c r="C838" i="14"/>
  <c r="B838" i="14"/>
  <c r="A838" i="14"/>
  <c r="O837" i="14"/>
  <c r="N837" i="14"/>
  <c r="M837" i="14"/>
  <c r="H837" i="14"/>
  <c r="G837" i="14"/>
  <c r="F837" i="14"/>
  <c r="D837" i="14"/>
  <c r="E837" i="14"/>
  <c r="C837" i="14"/>
  <c r="B837" i="14"/>
  <c r="A837" i="14"/>
  <c r="O836" i="14"/>
  <c r="N836" i="14"/>
  <c r="M836" i="14"/>
  <c r="H836" i="14"/>
  <c r="G836" i="14"/>
  <c r="F836" i="14"/>
  <c r="D836" i="14"/>
  <c r="E836" i="14"/>
  <c r="C836" i="14"/>
  <c r="B836" i="14"/>
  <c r="A836" i="14"/>
  <c r="O835" i="14"/>
  <c r="N835" i="14"/>
  <c r="M835" i="14"/>
  <c r="H835" i="14"/>
  <c r="G835" i="14"/>
  <c r="F835" i="14"/>
  <c r="D835" i="14"/>
  <c r="E835" i="14"/>
  <c r="C835" i="14"/>
  <c r="B835" i="14"/>
  <c r="A835" i="14"/>
  <c r="O834" i="14"/>
  <c r="N834" i="14"/>
  <c r="M834" i="14"/>
  <c r="H834" i="14"/>
  <c r="G834" i="14"/>
  <c r="F834" i="14"/>
  <c r="D834" i="14"/>
  <c r="E834" i="14"/>
  <c r="C834" i="14"/>
  <c r="B834" i="14"/>
  <c r="A834" i="14"/>
  <c r="O833" i="14"/>
  <c r="N833" i="14"/>
  <c r="M833" i="14"/>
  <c r="H833" i="14"/>
  <c r="G833" i="14"/>
  <c r="F833" i="14"/>
  <c r="D833" i="14"/>
  <c r="E833" i="14"/>
  <c r="C833" i="14"/>
  <c r="B833" i="14"/>
  <c r="A833" i="14"/>
  <c r="O832" i="14"/>
  <c r="N832" i="14"/>
  <c r="M832" i="14"/>
  <c r="H832" i="14"/>
  <c r="G832" i="14"/>
  <c r="F832" i="14"/>
  <c r="D832" i="14"/>
  <c r="E832" i="14"/>
  <c r="C832" i="14"/>
  <c r="B832" i="14"/>
  <c r="A832" i="14"/>
  <c r="O831" i="14"/>
  <c r="N831" i="14"/>
  <c r="M831" i="14"/>
  <c r="H831" i="14"/>
  <c r="G831" i="14"/>
  <c r="F831" i="14"/>
  <c r="D831" i="14"/>
  <c r="E831" i="14"/>
  <c r="C831" i="14"/>
  <c r="B831" i="14"/>
  <c r="A831" i="14"/>
  <c r="O830" i="14"/>
  <c r="N830" i="14"/>
  <c r="M830" i="14"/>
  <c r="H830" i="14"/>
  <c r="G830" i="14"/>
  <c r="F830" i="14"/>
  <c r="D830" i="14"/>
  <c r="E830" i="14"/>
  <c r="C830" i="14"/>
  <c r="B830" i="14"/>
  <c r="A830" i="14"/>
  <c r="O829" i="14"/>
  <c r="N829" i="14"/>
  <c r="M829" i="14"/>
  <c r="H829" i="14"/>
  <c r="G829" i="14"/>
  <c r="F829" i="14"/>
  <c r="D829" i="14"/>
  <c r="E829" i="14"/>
  <c r="C829" i="14"/>
  <c r="B829" i="14"/>
  <c r="A829" i="14"/>
  <c r="O828" i="14"/>
  <c r="N828" i="14"/>
  <c r="M828" i="14"/>
  <c r="H828" i="14"/>
  <c r="G828" i="14"/>
  <c r="F828" i="14"/>
  <c r="D828" i="14"/>
  <c r="E828" i="14"/>
  <c r="C828" i="14"/>
  <c r="B828" i="14"/>
  <c r="A828" i="14"/>
  <c r="O827" i="14"/>
  <c r="N827" i="14"/>
  <c r="M827" i="14"/>
  <c r="H827" i="14"/>
  <c r="G827" i="14"/>
  <c r="F827" i="14"/>
  <c r="D827" i="14"/>
  <c r="E827" i="14"/>
  <c r="C827" i="14"/>
  <c r="B827" i="14"/>
  <c r="A827" i="14"/>
  <c r="O826" i="14"/>
  <c r="N826" i="14"/>
  <c r="M826" i="14"/>
  <c r="H826" i="14"/>
  <c r="G826" i="14"/>
  <c r="F826" i="14"/>
  <c r="D826" i="14"/>
  <c r="E826" i="14"/>
  <c r="C826" i="14"/>
  <c r="B826" i="14"/>
  <c r="A826" i="14"/>
  <c r="O825" i="14"/>
  <c r="N825" i="14"/>
  <c r="M825" i="14"/>
  <c r="H825" i="14"/>
  <c r="G825" i="14"/>
  <c r="F825" i="14"/>
  <c r="D825" i="14"/>
  <c r="E825" i="14"/>
  <c r="C825" i="14"/>
  <c r="B825" i="14"/>
  <c r="A825" i="14"/>
  <c r="O824" i="14"/>
  <c r="N824" i="14"/>
  <c r="M824" i="14"/>
  <c r="H824" i="14"/>
  <c r="G824" i="14"/>
  <c r="F824" i="14"/>
  <c r="D824" i="14"/>
  <c r="E824" i="14"/>
  <c r="C824" i="14"/>
  <c r="B824" i="14"/>
  <c r="A824" i="14"/>
  <c r="O823" i="14"/>
  <c r="N823" i="14"/>
  <c r="M823" i="14"/>
  <c r="H823" i="14"/>
  <c r="G823" i="14"/>
  <c r="F823" i="14"/>
  <c r="D823" i="14"/>
  <c r="E823" i="14"/>
  <c r="C823" i="14"/>
  <c r="B823" i="14"/>
  <c r="A823" i="14"/>
  <c r="O822" i="14"/>
  <c r="N822" i="14"/>
  <c r="M822" i="14"/>
  <c r="H822" i="14"/>
  <c r="G822" i="14"/>
  <c r="F822" i="14"/>
  <c r="D822" i="14"/>
  <c r="E822" i="14"/>
  <c r="C822" i="14"/>
  <c r="B822" i="14"/>
  <c r="A822" i="14"/>
  <c r="O821" i="14"/>
  <c r="N821" i="14"/>
  <c r="M821" i="14"/>
  <c r="H821" i="14"/>
  <c r="G821" i="14"/>
  <c r="F821" i="14"/>
  <c r="D821" i="14"/>
  <c r="E821" i="14"/>
  <c r="C821" i="14"/>
  <c r="B821" i="14"/>
  <c r="A821" i="14"/>
  <c r="O820" i="14"/>
  <c r="N820" i="14"/>
  <c r="M820" i="14"/>
  <c r="H820" i="14"/>
  <c r="G820" i="14"/>
  <c r="F820" i="14"/>
  <c r="D820" i="14"/>
  <c r="E820" i="14"/>
  <c r="C820" i="14"/>
  <c r="B820" i="14"/>
  <c r="A820" i="14"/>
  <c r="O819" i="14"/>
  <c r="N819" i="14"/>
  <c r="M819" i="14"/>
  <c r="H819" i="14"/>
  <c r="G819" i="14"/>
  <c r="F819" i="14"/>
  <c r="D819" i="14"/>
  <c r="E819" i="14"/>
  <c r="C819" i="14"/>
  <c r="B819" i="14"/>
  <c r="A819" i="14"/>
  <c r="O818" i="14"/>
  <c r="N818" i="14"/>
  <c r="M818" i="14"/>
  <c r="H818" i="14"/>
  <c r="G818" i="14"/>
  <c r="F818" i="14"/>
  <c r="D818" i="14"/>
  <c r="E818" i="14"/>
  <c r="C818" i="14"/>
  <c r="B818" i="14"/>
  <c r="A818" i="14"/>
  <c r="O817" i="14"/>
  <c r="N817" i="14"/>
  <c r="M817" i="14"/>
  <c r="H817" i="14"/>
  <c r="G817" i="14"/>
  <c r="F817" i="14"/>
  <c r="D817" i="14"/>
  <c r="E817" i="14"/>
  <c r="C817" i="14"/>
  <c r="B817" i="14"/>
  <c r="A817" i="14"/>
  <c r="O816" i="14"/>
  <c r="N816" i="14"/>
  <c r="M816" i="14"/>
  <c r="H816" i="14"/>
  <c r="G816" i="14"/>
  <c r="F816" i="14"/>
  <c r="D816" i="14"/>
  <c r="E816" i="14"/>
  <c r="C816" i="14"/>
  <c r="B816" i="14"/>
  <c r="A816" i="14"/>
  <c r="O815" i="14"/>
  <c r="N815" i="14"/>
  <c r="M815" i="14"/>
  <c r="H815" i="14"/>
  <c r="G815" i="14"/>
  <c r="F815" i="14"/>
  <c r="D815" i="14"/>
  <c r="E815" i="14"/>
  <c r="C815" i="14"/>
  <c r="B815" i="14"/>
  <c r="A815" i="14"/>
  <c r="O814" i="14"/>
  <c r="N814" i="14"/>
  <c r="M814" i="14"/>
  <c r="H814" i="14"/>
  <c r="G814" i="14"/>
  <c r="F814" i="14"/>
  <c r="D814" i="14"/>
  <c r="E814" i="14"/>
  <c r="C814" i="14"/>
  <c r="B814" i="14"/>
  <c r="A814" i="14"/>
  <c r="O813" i="14"/>
  <c r="N813" i="14"/>
  <c r="M813" i="14"/>
  <c r="H813" i="14"/>
  <c r="G813" i="14"/>
  <c r="F813" i="14"/>
  <c r="D813" i="14"/>
  <c r="E813" i="14"/>
  <c r="C813" i="14"/>
  <c r="B813" i="14"/>
  <c r="A813" i="14"/>
  <c r="O812" i="14"/>
  <c r="N812" i="14"/>
  <c r="M812" i="14"/>
  <c r="H812" i="14"/>
  <c r="G812" i="14"/>
  <c r="F812" i="14"/>
  <c r="D812" i="14"/>
  <c r="E812" i="14"/>
  <c r="C812" i="14"/>
  <c r="B812" i="14"/>
  <c r="A812" i="14"/>
  <c r="O811" i="14"/>
  <c r="N811" i="14"/>
  <c r="M811" i="14"/>
  <c r="H811" i="14"/>
  <c r="G811" i="14"/>
  <c r="F811" i="14"/>
  <c r="D811" i="14"/>
  <c r="E811" i="14"/>
  <c r="C811" i="14"/>
  <c r="B811" i="14"/>
  <c r="A811" i="14"/>
  <c r="O810" i="14"/>
  <c r="N810" i="14"/>
  <c r="M810" i="14"/>
  <c r="H810" i="14"/>
  <c r="G810" i="14"/>
  <c r="F810" i="14"/>
  <c r="D810" i="14"/>
  <c r="E810" i="14"/>
  <c r="C810" i="14"/>
  <c r="B810" i="14"/>
  <c r="A810" i="14"/>
  <c r="O809" i="14"/>
  <c r="N809" i="14"/>
  <c r="M809" i="14"/>
  <c r="H809" i="14"/>
  <c r="G809" i="14"/>
  <c r="F809" i="14"/>
  <c r="D809" i="14"/>
  <c r="E809" i="14"/>
  <c r="C809" i="14"/>
  <c r="B809" i="14"/>
  <c r="A809" i="14"/>
  <c r="O808" i="14"/>
  <c r="N808" i="14"/>
  <c r="M808" i="14"/>
  <c r="H808" i="14"/>
  <c r="G808" i="14"/>
  <c r="F808" i="14"/>
  <c r="D808" i="14"/>
  <c r="E808" i="14"/>
  <c r="C808" i="14"/>
  <c r="B808" i="14"/>
  <c r="A808" i="14"/>
  <c r="O807" i="14"/>
  <c r="N807" i="14"/>
  <c r="M807" i="14"/>
  <c r="H807" i="14"/>
  <c r="G807" i="14"/>
  <c r="F807" i="14"/>
  <c r="D807" i="14"/>
  <c r="E807" i="14"/>
  <c r="C807" i="14"/>
  <c r="B807" i="14"/>
  <c r="A807" i="14"/>
  <c r="O806" i="14"/>
  <c r="N806" i="14"/>
  <c r="M806" i="14"/>
  <c r="H806" i="14"/>
  <c r="G806" i="14"/>
  <c r="F806" i="14"/>
  <c r="D806" i="14"/>
  <c r="E806" i="14"/>
  <c r="C806" i="14"/>
  <c r="B806" i="14"/>
  <c r="A806" i="14"/>
  <c r="O805" i="14"/>
  <c r="N805" i="14"/>
  <c r="M805" i="14"/>
  <c r="H805" i="14"/>
  <c r="G805" i="14"/>
  <c r="F805" i="14"/>
  <c r="D805" i="14"/>
  <c r="E805" i="14"/>
  <c r="C805" i="14"/>
  <c r="B805" i="14"/>
  <c r="A805" i="14"/>
  <c r="O804" i="14"/>
  <c r="N804" i="14"/>
  <c r="M804" i="14"/>
  <c r="H804" i="14"/>
  <c r="G804" i="14"/>
  <c r="F804" i="14"/>
  <c r="D804" i="14"/>
  <c r="E804" i="14"/>
  <c r="C804" i="14"/>
  <c r="B804" i="14"/>
  <c r="A804" i="14"/>
  <c r="O803" i="14"/>
  <c r="N803" i="14"/>
  <c r="M803" i="14"/>
  <c r="H803" i="14"/>
  <c r="G803" i="14"/>
  <c r="F803" i="14"/>
  <c r="D803" i="14"/>
  <c r="E803" i="14"/>
  <c r="C803" i="14"/>
  <c r="B803" i="14"/>
  <c r="A803" i="14"/>
  <c r="O802" i="14"/>
  <c r="N802" i="14"/>
  <c r="M802" i="14"/>
  <c r="H802" i="14"/>
  <c r="G802" i="14"/>
  <c r="F802" i="14"/>
  <c r="D802" i="14"/>
  <c r="E802" i="14"/>
  <c r="C802" i="14"/>
  <c r="B802" i="14"/>
  <c r="A802" i="14"/>
  <c r="O801" i="14"/>
  <c r="N801" i="14"/>
  <c r="M801" i="14"/>
  <c r="H801" i="14"/>
  <c r="G801" i="14"/>
  <c r="F801" i="14"/>
  <c r="D801" i="14"/>
  <c r="E801" i="14"/>
  <c r="C801" i="14"/>
  <c r="B801" i="14"/>
  <c r="A801" i="14"/>
  <c r="O800" i="14"/>
  <c r="N800" i="14"/>
  <c r="M800" i="14"/>
  <c r="H800" i="14"/>
  <c r="G800" i="14"/>
  <c r="F800" i="14"/>
  <c r="D800" i="14"/>
  <c r="E800" i="14"/>
  <c r="C800" i="14"/>
  <c r="B800" i="14"/>
  <c r="A800" i="14"/>
  <c r="O799" i="14"/>
  <c r="N799" i="14"/>
  <c r="M799" i="14"/>
  <c r="H799" i="14"/>
  <c r="G799" i="14"/>
  <c r="F799" i="14"/>
  <c r="D799" i="14"/>
  <c r="E799" i="14"/>
  <c r="C799" i="14"/>
  <c r="B799" i="14"/>
  <c r="A799" i="14"/>
  <c r="O798" i="14"/>
  <c r="N798" i="14"/>
  <c r="M798" i="14"/>
  <c r="H798" i="14"/>
  <c r="G798" i="14"/>
  <c r="F798" i="14"/>
  <c r="D798" i="14"/>
  <c r="E798" i="14"/>
  <c r="C798" i="14"/>
  <c r="B798" i="14"/>
  <c r="A798" i="14"/>
  <c r="O797" i="14"/>
  <c r="N797" i="14"/>
  <c r="M797" i="14"/>
  <c r="H797" i="14"/>
  <c r="G797" i="14"/>
  <c r="F797" i="14"/>
  <c r="D797" i="14"/>
  <c r="E797" i="14"/>
  <c r="C797" i="14"/>
  <c r="B797" i="14"/>
  <c r="A797" i="14"/>
  <c r="O796" i="14"/>
  <c r="N796" i="14"/>
  <c r="M796" i="14"/>
  <c r="H796" i="14"/>
  <c r="G796" i="14"/>
  <c r="F796" i="14"/>
  <c r="D796" i="14"/>
  <c r="E796" i="14"/>
  <c r="C796" i="14"/>
  <c r="B796" i="14"/>
  <c r="A796" i="14"/>
  <c r="O795" i="14"/>
  <c r="N795" i="14"/>
  <c r="M795" i="14"/>
  <c r="H795" i="14"/>
  <c r="G795" i="14"/>
  <c r="F795" i="14"/>
  <c r="D795" i="14"/>
  <c r="E795" i="14"/>
  <c r="C795" i="14"/>
  <c r="B795" i="14"/>
  <c r="A795" i="14"/>
  <c r="O794" i="14"/>
  <c r="N794" i="14"/>
  <c r="M794" i="14"/>
  <c r="H794" i="14"/>
  <c r="G794" i="14"/>
  <c r="F794" i="14"/>
  <c r="D794" i="14"/>
  <c r="E794" i="14"/>
  <c r="C794" i="14"/>
  <c r="B794" i="14"/>
  <c r="A794" i="14"/>
  <c r="O793" i="14"/>
  <c r="N793" i="14"/>
  <c r="M793" i="14"/>
  <c r="H793" i="14"/>
  <c r="G793" i="14"/>
  <c r="F793" i="14"/>
  <c r="D793" i="14"/>
  <c r="E793" i="14"/>
  <c r="C793" i="14"/>
  <c r="B793" i="14"/>
  <c r="A793" i="14"/>
  <c r="O792" i="14"/>
  <c r="N792" i="14"/>
  <c r="M792" i="14"/>
  <c r="H792" i="14"/>
  <c r="G792" i="14"/>
  <c r="F792" i="14"/>
  <c r="D792" i="14"/>
  <c r="E792" i="14"/>
  <c r="C792" i="14"/>
  <c r="B792" i="14"/>
  <c r="A792" i="14"/>
  <c r="O791" i="14"/>
  <c r="N791" i="14"/>
  <c r="M791" i="14"/>
  <c r="H791" i="14"/>
  <c r="G791" i="14"/>
  <c r="F791" i="14"/>
  <c r="D791" i="14"/>
  <c r="E791" i="14"/>
  <c r="C791" i="14"/>
  <c r="B791" i="14"/>
  <c r="A791" i="14"/>
  <c r="O790" i="14"/>
  <c r="N790" i="14"/>
  <c r="M790" i="14"/>
  <c r="H790" i="14"/>
  <c r="G790" i="14"/>
  <c r="F790" i="14"/>
  <c r="D790" i="14"/>
  <c r="E790" i="14"/>
  <c r="C790" i="14"/>
  <c r="B790" i="14"/>
  <c r="A790" i="14"/>
  <c r="O789" i="14"/>
  <c r="N789" i="14"/>
  <c r="M789" i="14"/>
  <c r="H789" i="14"/>
  <c r="G789" i="14"/>
  <c r="F789" i="14"/>
  <c r="D789" i="14"/>
  <c r="E789" i="14"/>
  <c r="C789" i="14"/>
  <c r="B789" i="14"/>
  <c r="A789" i="14"/>
  <c r="O788" i="14"/>
  <c r="N788" i="14"/>
  <c r="M788" i="14"/>
  <c r="H788" i="14"/>
  <c r="G788" i="14"/>
  <c r="F788" i="14"/>
  <c r="D788" i="14"/>
  <c r="E788" i="14"/>
  <c r="C788" i="14"/>
  <c r="B788" i="14"/>
  <c r="A788" i="14"/>
  <c r="O787" i="14"/>
  <c r="N787" i="14"/>
  <c r="M787" i="14"/>
  <c r="H787" i="14"/>
  <c r="G787" i="14"/>
  <c r="F787" i="14"/>
  <c r="D787" i="14"/>
  <c r="E787" i="14"/>
  <c r="C787" i="14"/>
  <c r="B787" i="14"/>
  <c r="A787" i="14"/>
  <c r="O786" i="14"/>
  <c r="N786" i="14"/>
  <c r="M786" i="14"/>
  <c r="H786" i="14"/>
  <c r="G786" i="14"/>
  <c r="F786" i="14"/>
  <c r="D786" i="14"/>
  <c r="E786" i="14"/>
  <c r="C786" i="14"/>
  <c r="B786" i="14"/>
  <c r="A786" i="14"/>
  <c r="O785" i="14"/>
  <c r="N785" i="14"/>
  <c r="M785" i="14"/>
  <c r="H785" i="14"/>
  <c r="G785" i="14"/>
  <c r="F785" i="14"/>
  <c r="D785" i="14"/>
  <c r="E785" i="14"/>
  <c r="C785" i="14"/>
  <c r="B785" i="14"/>
  <c r="A785" i="14"/>
  <c r="O784" i="14"/>
  <c r="N784" i="14"/>
  <c r="M784" i="14"/>
  <c r="H784" i="14"/>
  <c r="G784" i="14"/>
  <c r="F784" i="14"/>
  <c r="D784" i="14"/>
  <c r="E784" i="14"/>
  <c r="C784" i="14"/>
  <c r="B784" i="14"/>
  <c r="A784" i="14"/>
  <c r="O783" i="14"/>
  <c r="N783" i="14"/>
  <c r="M783" i="14"/>
  <c r="H783" i="14"/>
  <c r="G783" i="14"/>
  <c r="F783" i="14"/>
  <c r="D783" i="14"/>
  <c r="E783" i="14"/>
  <c r="C783" i="14"/>
  <c r="B783" i="14"/>
  <c r="A783" i="14"/>
  <c r="O782" i="14"/>
  <c r="N782" i="14"/>
  <c r="M782" i="14"/>
  <c r="H782" i="14"/>
  <c r="G782" i="14"/>
  <c r="F782" i="14"/>
  <c r="D782" i="14"/>
  <c r="E782" i="14"/>
  <c r="C782" i="14"/>
  <c r="B782" i="14"/>
  <c r="A782" i="14"/>
  <c r="O781" i="14"/>
  <c r="N781" i="14"/>
  <c r="M781" i="14"/>
  <c r="H781" i="14"/>
  <c r="G781" i="14"/>
  <c r="F781" i="14"/>
  <c r="D781" i="14"/>
  <c r="E781" i="14"/>
  <c r="C781" i="14"/>
  <c r="B781" i="14"/>
  <c r="A781" i="14"/>
  <c r="O780" i="14"/>
  <c r="N780" i="14"/>
  <c r="M780" i="14"/>
  <c r="H780" i="14"/>
  <c r="G780" i="14"/>
  <c r="F780" i="14"/>
  <c r="D780" i="14"/>
  <c r="E780" i="14"/>
  <c r="C780" i="14"/>
  <c r="B780" i="14"/>
  <c r="A780" i="14"/>
  <c r="O779" i="14"/>
  <c r="N779" i="14"/>
  <c r="M779" i="14"/>
  <c r="H779" i="14"/>
  <c r="G779" i="14"/>
  <c r="F779" i="14"/>
  <c r="D779" i="14"/>
  <c r="E779" i="14"/>
  <c r="C779" i="14"/>
  <c r="B779" i="14"/>
  <c r="A779" i="14"/>
  <c r="O778" i="14"/>
  <c r="N778" i="14"/>
  <c r="M778" i="14"/>
  <c r="H778" i="14"/>
  <c r="G778" i="14"/>
  <c r="F778" i="14"/>
  <c r="D778" i="14"/>
  <c r="E778" i="14"/>
  <c r="C778" i="14"/>
  <c r="B778" i="14"/>
  <c r="A778" i="14"/>
  <c r="O777" i="14"/>
  <c r="N777" i="14"/>
  <c r="M777" i="14"/>
  <c r="H777" i="14"/>
  <c r="G777" i="14"/>
  <c r="F777" i="14"/>
  <c r="D777" i="14"/>
  <c r="E777" i="14"/>
  <c r="C777" i="14"/>
  <c r="B777" i="14"/>
  <c r="A777" i="14"/>
  <c r="O776" i="14"/>
  <c r="N776" i="14"/>
  <c r="M776" i="14"/>
  <c r="H776" i="14"/>
  <c r="G776" i="14"/>
  <c r="F776" i="14"/>
  <c r="D776" i="14"/>
  <c r="E776" i="14"/>
  <c r="C776" i="14"/>
  <c r="B776" i="14"/>
  <c r="A776" i="14"/>
  <c r="O775" i="14"/>
  <c r="N775" i="14"/>
  <c r="M775" i="14"/>
  <c r="H775" i="14"/>
  <c r="G775" i="14"/>
  <c r="F775" i="14"/>
  <c r="D775" i="14"/>
  <c r="E775" i="14"/>
  <c r="C775" i="14"/>
  <c r="B775" i="14"/>
  <c r="A775" i="14"/>
  <c r="O774" i="14"/>
  <c r="N774" i="14"/>
  <c r="M774" i="14"/>
  <c r="H774" i="14"/>
  <c r="G774" i="14"/>
  <c r="F774" i="14"/>
  <c r="D774" i="14"/>
  <c r="E774" i="14"/>
  <c r="C774" i="14"/>
  <c r="B774" i="14"/>
  <c r="A774" i="14"/>
  <c r="O773" i="14"/>
  <c r="N773" i="14"/>
  <c r="M773" i="14"/>
  <c r="H773" i="14"/>
  <c r="G773" i="14"/>
  <c r="F773" i="14"/>
  <c r="D773" i="14"/>
  <c r="E773" i="14"/>
  <c r="C773" i="14"/>
  <c r="B773" i="14"/>
  <c r="A773" i="14"/>
  <c r="O772" i="14"/>
  <c r="N772" i="14"/>
  <c r="M772" i="14"/>
  <c r="H772" i="14"/>
  <c r="G772" i="14"/>
  <c r="F772" i="14"/>
  <c r="D772" i="14"/>
  <c r="E772" i="14"/>
  <c r="C772" i="14"/>
  <c r="B772" i="14"/>
  <c r="A772" i="14"/>
  <c r="O771" i="14"/>
  <c r="N771" i="14"/>
  <c r="M771" i="14"/>
  <c r="H771" i="14"/>
  <c r="G771" i="14"/>
  <c r="F771" i="14"/>
  <c r="D771" i="14"/>
  <c r="E771" i="14"/>
  <c r="C771" i="14"/>
  <c r="B771" i="14"/>
  <c r="A771" i="14"/>
  <c r="O770" i="14"/>
  <c r="N770" i="14"/>
  <c r="M770" i="14"/>
  <c r="H770" i="14"/>
  <c r="G770" i="14"/>
  <c r="F770" i="14"/>
  <c r="D770" i="14"/>
  <c r="E770" i="14"/>
  <c r="C770" i="14"/>
  <c r="B770" i="14"/>
  <c r="A770" i="14"/>
  <c r="O769" i="14"/>
  <c r="N769" i="14"/>
  <c r="M769" i="14"/>
  <c r="H769" i="14"/>
  <c r="G769" i="14"/>
  <c r="F769" i="14"/>
  <c r="D769" i="14"/>
  <c r="E769" i="14"/>
  <c r="C769" i="14"/>
  <c r="B769" i="14"/>
  <c r="A769" i="14"/>
  <c r="O768" i="14"/>
  <c r="N768" i="14"/>
  <c r="M768" i="14"/>
  <c r="H768" i="14"/>
  <c r="G768" i="14"/>
  <c r="F768" i="14"/>
  <c r="D768" i="14"/>
  <c r="E768" i="14"/>
  <c r="C768" i="14"/>
  <c r="B768" i="14"/>
  <c r="A768" i="14"/>
  <c r="O767" i="14"/>
  <c r="N767" i="14"/>
  <c r="M767" i="14"/>
  <c r="H767" i="14"/>
  <c r="G767" i="14"/>
  <c r="F767" i="14"/>
  <c r="D767" i="14"/>
  <c r="E767" i="14"/>
  <c r="C767" i="14"/>
  <c r="B767" i="14"/>
  <c r="A767" i="14"/>
  <c r="O766" i="14"/>
  <c r="N766" i="14"/>
  <c r="M766" i="14"/>
  <c r="H766" i="14"/>
  <c r="G766" i="14"/>
  <c r="F766" i="14"/>
  <c r="D766" i="14"/>
  <c r="E766" i="14"/>
  <c r="C766" i="14"/>
  <c r="B766" i="14"/>
  <c r="A766" i="14"/>
  <c r="O765" i="14"/>
  <c r="N765" i="14"/>
  <c r="M765" i="14"/>
  <c r="H765" i="14"/>
  <c r="G765" i="14"/>
  <c r="F765" i="14"/>
  <c r="D765" i="14"/>
  <c r="E765" i="14"/>
  <c r="C765" i="14"/>
  <c r="B765" i="14"/>
  <c r="A765" i="14"/>
  <c r="O764" i="14"/>
  <c r="N764" i="14"/>
  <c r="M764" i="14"/>
  <c r="H764" i="14"/>
  <c r="G764" i="14"/>
  <c r="F764" i="14"/>
  <c r="D764" i="14"/>
  <c r="E764" i="14"/>
  <c r="C764" i="14"/>
  <c r="B764" i="14"/>
  <c r="A764" i="14"/>
  <c r="O763" i="14"/>
  <c r="N763" i="14"/>
  <c r="M763" i="14"/>
  <c r="H763" i="14"/>
  <c r="G763" i="14"/>
  <c r="F763" i="14"/>
  <c r="D763" i="14"/>
  <c r="E763" i="14"/>
  <c r="C763" i="14"/>
  <c r="B763" i="14"/>
  <c r="A763" i="14"/>
  <c r="O762" i="14"/>
  <c r="N762" i="14"/>
  <c r="M762" i="14"/>
  <c r="H762" i="14"/>
  <c r="G762" i="14"/>
  <c r="F762" i="14"/>
  <c r="D762" i="14"/>
  <c r="E762" i="14"/>
  <c r="C762" i="14"/>
  <c r="B762" i="14"/>
  <c r="A762" i="14"/>
  <c r="O761" i="14"/>
  <c r="N761" i="14"/>
  <c r="M761" i="14"/>
  <c r="H761" i="14"/>
  <c r="G761" i="14"/>
  <c r="F761" i="14"/>
  <c r="D761" i="14"/>
  <c r="E761" i="14"/>
  <c r="C761" i="14"/>
  <c r="B761" i="14"/>
  <c r="A761" i="14"/>
  <c r="O760" i="14"/>
  <c r="N760" i="14"/>
  <c r="M760" i="14"/>
  <c r="H760" i="14"/>
  <c r="G760" i="14"/>
  <c r="F760" i="14"/>
  <c r="D760" i="14"/>
  <c r="E760" i="14"/>
  <c r="C760" i="14"/>
  <c r="B760" i="14"/>
  <c r="A760" i="14"/>
  <c r="O759" i="14"/>
  <c r="N759" i="14"/>
  <c r="M759" i="14"/>
  <c r="H759" i="14"/>
  <c r="G759" i="14"/>
  <c r="F759" i="14"/>
  <c r="D759" i="14"/>
  <c r="E759" i="14"/>
  <c r="C759" i="14"/>
  <c r="B759" i="14"/>
  <c r="A759" i="14"/>
  <c r="O758" i="14"/>
  <c r="N758" i="14"/>
  <c r="M758" i="14"/>
  <c r="H758" i="14"/>
  <c r="G758" i="14"/>
  <c r="F758" i="14"/>
  <c r="D758" i="14"/>
  <c r="E758" i="14"/>
  <c r="C758" i="14"/>
  <c r="B758" i="14"/>
  <c r="A758" i="14"/>
  <c r="O757" i="14"/>
  <c r="N757" i="14"/>
  <c r="M757" i="14"/>
  <c r="H757" i="14"/>
  <c r="G757" i="14"/>
  <c r="F757" i="14"/>
  <c r="D757" i="14"/>
  <c r="E757" i="14"/>
  <c r="C757" i="14"/>
  <c r="B757" i="14"/>
  <c r="A757" i="14"/>
  <c r="O756" i="14"/>
  <c r="N756" i="14"/>
  <c r="M756" i="14"/>
  <c r="H756" i="14"/>
  <c r="G756" i="14"/>
  <c r="F756" i="14"/>
  <c r="D756" i="14"/>
  <c r="E756" i="14"/>
  <c r="C756" i="14"/>
  <c r="B756" i="14"/>
  <c r="A756" i="14"/>
  <c r="O755" i="14"/>
  <c r="N755" i="14"/>
  <c r="M755" i="14"/>
  <c r="H755" i="14"/>
  <c r="G755" i="14"/>
  <c r="F755" i="14"/>
  <c r="D755" i="14"/>
  <c r="E755" i="14"/>
  <c r="C755" i="14"/>
  <c r="B755" i="14"/>
  <c r="A755" i="14"/>
  <c r="O754" i="14"/>
  <c r="N754" i="14"/>
  <c r="M754" i="14"/>
  <c r="H754" i="14"/>
  <c r="G754" i="14"/>
  <c r="F754" i="14"/>
  <c r="D754" i="14"/>
  <c r="E754" i="14"/>
  <c r="C754" i="14"/>
  <c r="B754" i="14"/>
  <c r="A754" i="14"/>
  <c r="O753" i="14"/>
  <c r="N753" i="14"/>
  <c r="M753" i="14"/>
  <c r="H753" i="14"/>
  <c r="G753" i="14"/>
  <c r="F753" i="14"/>
  <c r="D753" i="14"/>
  <c r="E753" i="14"/>
  <c r="C753" i="14"/>
  <c r="B753" i="14"/>
  <c r="A753" i="14"/>
  <c r="O752" i="14"/>
  <c r="N752" i="14"/>
  <c r="M752" i="14"/>
  <c r="H752" i="14"/>
  <c r="G752" i="14"/>
  <c r="F752" i="14"/>
  <c r="D752" i="14"/>
  <c r="E752" i="14"/>
  <c r="C752" i="14"/>
  <c r="B752" i="14"/>
  <c r="A752" i="14"/>
  <c r="O751" i="14"/>
  <c r="N751" i="14"/>
  <c r="M751" i="14"/>
  <c r="H751" i="14"/>
  <c r="G751" i="14"/>
  <c r="F751" i="14"/>
  <c r="D751" i="14"/>
  <c r="E751" i="14"/>
  <c r="C751" i="14"/>
  <c r="B751" i="14"/>
  <c r="A751" i="14"/>
  <c r="O750" i="14"/>
  <c r="N750" i="14"/>
  <c r="M750" i="14"/>
  <c r="H750" i="14"/>
  <c r="G750" i="14"/>
  <c r="F750" i="14"/>
  <c r="D750" i="14"/>
  <c r="E750" i="14"/>
  <c r="C750" i="14"/>
  <c r="B750" i="14"/>
  <c r="A750" i="14"/>
  <c r="O749" i="14"/>
  <c r="N749" i="14"/>
  <c r="M749" i="14"/>
  <c r="H749" i="14"/>
  <c r="G749" i="14"/>
  <c r="F749" i="14"/>
  <c r="D749" i="14"/>
  <c r="E749" i="14"/>
  <c r="C749" i="14"/>
  <c r="B749" i="14"/>
  <c r="A749" i="14"/>
  <c r="O748" i="14"/>
  <c r="N748" i="14"/>
  <c r="M748" i="14"/>
  <c r="H748" i="14"/>
  <c r="G748" i="14"/>
  <c r="F748" i="14"/>
  <c r="D748" i="14"/>
  <c r="E748" i="14"/>
  <c r="C748" i="14"/>
  <c r="B748" i="14"/>
  <c r="A748" i="14"/>
  <c r="O747" i="14"/>
  <c r="N747" i="14"/>
  <c r="M747" i="14"/>
  <c r="H747" i="14"/>
  <c r="G747" i="14"/>
  <c r="F747" i="14"/>
  <c r="D747" i="14"/>
  <c r="E747" i="14"/>
  <c r="C747" i="14"/>
  <c r="B747" i="14"/>
  <c r="A747" i="14"/>
  <c r="O746" i="14"/>
  <c r="N746" i="14"/>
  <c r="M746" i="14"/>
  <c r="H746" i="14"/>
  <c r="G746" i="14"/>
  <c r="F746" i="14"/>
  <c r="D746" i="14"/>
  <c r="E746" i="14"/>
  <c r="C746" i="14"/>
  <c r="B746" i="14"/>
  <c r="A746" i="14"/>
  <c r="O745" i="14"/>
  <c r="N745" i="14"/>
  <c r="M745" i="14"/>
  <c r="H745" i="14"/>
  <c r="G745" i="14"/>
  <c r="F745" i="14"/>
  <c r="D745" i="14"/>
  <c r="E745" i="14"/>
  <c r="C745" i="14"/>
  <c r="B745" i="14"/>
  <c r="A745" i="14"/>
  <c r="O744" i="14"/>
  <c r="N744" i="14"/>
  <c r="M744" i="14"/>
  <c r="H744" i="14"/>
  <c r="G744" i="14"/>
  <c r="F744" i="14"/>
  <c r="D744" i="14"/>
  <c r="E744" i="14"/>
  <c r="C744" i="14"/>
  <c r="B744" i="14"/>
  <c r="A744" i="14"/>
  <c r="O743" i="14"/>
  <c r="N743" i="14"/>
  <c r="M743" i="14"/>
  <c r="H743" i="14"/>
  <c r="G743" i="14"/>
  <c r="F743" i="14"/>
  <c r="D743" i="14"/>
  <c r="E743" i="14"/>
  <c r="C743" i="14"/>
  <c r="B743" i="14"/>
  <c r="A743" i="14"/>
  <c r="O742" i="14"/>
  <c r="N742" i="14"/>
  <c r="M742" i="14"/>
  <c r="H742" i="14"/>
  <c r="G742" i="14"/>
  <c r="F742" i="14"/>
  <c r="D742" i="14"/>
  <c r="E742" i="14"/>
  <c r="C742" i="14"/>
  <c r="B742" i="14"/>
  <c r="A742" i="14"/>
  <c r="O741" i="14"/>
  <c r="N741" i="14"/>
  <c r="M741" i="14"/>
  <c r="H741" i="14"/>
  <c r="G741" i="14"/>
  <c r="F741" i="14"/>
  <c r="D741" i="14"/>
  <c r="E741" i="14"/>
  <c r="C741" i="14"/>
  <c r="B741" i="14"/>
  <c r="A741" i="14"/>
  <c r="O740" i="14"/>
  <c r="N740" i="14"/>
  <c r="M740" i="14"/>
  <c r="H740" i="14"/>
  <c r="G740" i="14"/>
  <c r="F740" i="14"/>
  <c r="D740" i="14"/>
  <c r="E740" i="14"/>
  <c r="C740" i="14"/>
  <c r="B740" i="14"/>
  <c r="A740" i="14"/>
  <c r="O739" i="14"/>
  <c r="N739" i="14"/>
  <c r="M739" i="14"/>
  <c r="H739" i="14"/>
  <c r="G739" i="14"/>
  <c r="F739" i="14"/>
  <c r="D739" i="14"/>
  <c r="E739" i="14"/>
  <c r="C739" i="14"/>
  <c r="B739" i="14"/>
  <c r="A739" i="14"/>
  <c r="O738" i="14"/>
  <c r="N738" i="14"/>
  <c r="M738" i="14"/>
  <c r="H738" i="14"/>
  <c r="G738" i="14"/>
  <c r="F738" i="14"/>
  <c r="D738" i="14"/>
  <c r="E738" i="14"/>
  <c r="C738" i="14"/>
  <c r="B738" i="14"/>
  <c r="A738" i="14"/>
  <c r="O737" i="14"/>
  <c r="N737" i="14"/>
  <c r="M737" i="14"/>
  <c r="H737" i="14"/>
  <c r="G737" i="14"/>
  <c r="F737" i="14"/>
  <c r="D737" i="14"/>
  <c r="E737" i="14"/>
  <c r="C737" i="14"/>
  <c r="B737" i="14"/>
  <c r="A737" i="14"/>
  <c r="O736" i="14"/>
  <c r="N736" i="14"/>
  <c r="M736" i="14"/>
  <c r="H736" i="14"/>
  <c r="G736" i="14"/>
  <c r="F736" i="14"/>
  <c r="D736" i="14"/>
  <c r="E736" i="14"/>
  <c r="C736" i="14"/>
  <c r="B736" i="14"/>
  <c r="A736" i="14"/>
  <c r="O735" i="14"/>
  <c r="N735" i="14"/>
  <c r="M735" i="14"/>
  <c r="H735" i="14"/>
  <c r="G735" i="14"/>
  <c r="F735" i="14"/>
  <c r="D735" i="14"/>
  <c r="E735" i="14"/>
  <c r="C735" i="14"/>
  <c r="B735" i="14"/>
  <c r="A735" i="14"/>
  <c r="O734" i="14"/>
  <c r="N734" i="14"/>
  <c r="M734" i="14"/>
  <c r="H734" i="14"/>
  <c r="G734" i="14"/>
  <c r="F734" i="14"/>
  <c r="D734" i="14"/>
  <c r="E734" i="14"/>
  <c r="C734" i="14"/>
  <c r="B734" i="14"/>
  <c r="A734" i="14"/>
  <c r="O733" i="14"/>
  <c r="N733" i="14"/>
  <c r="M733" i="14"/>
  <c r="H733" i="14"/>
  <c r="G733" i="14"/>
  <c r="F733" i="14"/>
  <c r="D733" i="14"/>
  <c r="E733" i="14"/>
  <c r="C733" i="14"/>
  <c r="B733" i="14"/>
  <c r="A733" i="14"/>
  <c r="O732" i="14"/>
  <c r="N732" i="14"/>
  <c r="M732" i="14"/>
  <c r="H732" i="14"/>
  <c r="G732" i="14"/>
  <c r="F732" i="14"/>
  <c r="D732" i="14"/>
  <c r="E732" i="14"/>
  <c r="C732" i="14"/>
  <c r="B732" i="14"/>
  <c r="A732" i="14"/>
  <c r="O731" i="14"/>
  <c r="N731" i="14"/>
  <c r="M731" i="14"/>
  <c r="H731" i="14"/>
  <c r="G731" i="14"/>
  <c r="F731" i="14"/>
  <c r="D731" i="14"/>
  <c r="E731" i="14"/>
  <c r="C731" i="14"/>
  <c r="B731" i="14"/>
  <c r="A731" i="14"/>
  <c r="O730" i="14"/>
  <c r="N730" i="14"/>
  <c r="M730" i="14"/>
  <c r="H730" i="14"/>
  <c r="G730" i="14"/>
  <c r="F730" i="14"/>
  <c r="D730" i="14"/>
  <c r="E730" i="14"/>
  <c r="C730" i="14"/>
  <c r="B730" i="14"/>
  <c r="A730" i="14"/>
  <c r="O729" i="14"/>
  <c r="N729" i="14"/>
  <c r="M729" i="14"/>
  <c r="H729" i="14"/>
  <c r="G729" i="14"/>
  <c r="F729" i="14"/>
  <c r="D729" i="14"/>
  <c r="E729" i="14"/>
  <c r="C729" i="14"/>
  <c r="B729" i="14"/>
  <c r="A729" i="14"/>
  <c r="O728" i="14"/>
  <c r="N728" i="14"/>
  <c r="M728" i="14"/>
  <c r="H728" i="14"/>
  <c r="G728" i="14"/>
  <c r="F728" i="14"/>
  <c r="D728" i="14"/>
  <c r="E728" i="14"/>
  <c r="C728" i="14"/>
  <c r="B728" i="14"/>
  <c r="A728" i="14"/>
  <c r="O727" i="14"/>
  <c r="N727" i="14"/>
  <c r="M727" i="14"/>
  <c r="H727" i="14"/>
  <c r="G727" i="14"/>
  <c r="F727" i="14"/>
  <c r="D727" i="14"/>
  <c r="E727" i="14"/>
  <c r="C727" i="14"/>
  <c r="B727" i="14"/>
  <c r="A727" i="14"/>
  <c r="O726" i="14"/>
  <c r="N726" i="14"/>
  <c r="M726" i="14"/>
  <c r="H726" i="14"/>
  <c r="G726" i="14"/>
  <c r="F726" i="14"/>
  <c r="D726" i="14"/>
  <c r="E726" i="14"/>
  <c r="C726" i="14"/>
  <c r="B726" i="14"/>
  <c r="A726" i="14"/>
  <c r="O725" i="14"/>
  <c r="N725" i="14"/>
  <c r="M725" i="14"/>
  <c r="H725" i="14"/>
  <c r="G725" i="14"/>
  <c r="F725" i="14"/>
  <c r="D725" i="14"/>
  <c r="E725" i="14"/>
  <c r="C725" i="14"/>
  <c r="B725" i="14"/>
  <c r="A725" i="14"/>
  <c r="O724" i="14"/>
  <c r="N724" i="14"/>
  <c r="M724" i="14"/>
  <c r="H724" i="14"/>
  <c r="G724" i="14"/>
  <c r="F724" i="14"/>
  <c r="D724" i="14"/>
  <c r="E724" i="14"/>
  <c r="C724" i="14"/>
  <c r="B724" i="14"/>
  <c r="A724" i="14"/>
  <c r="O723" i="14"/>
  <c r="N723" i="14"/>
  <c r="M723" i="14"/>
  <c r="H723" i="14"/>
  <c r="G723" i="14"/>
  <c r="F723" i="14"/>
  <c r="D723" i="14"/>
  <c r="E723" i="14"/>
  <c r="C723" i="14"/>
  <c r="B723" i="14"/>
  <c r="A723" i="14"/>
  <c r="O722" i="14"/>
  <c r="N722" i="14"/>
  <c r="M722" i="14"/>
  <c r="H722" i="14"/>
  <c r="G722" i="14"/>
  <c r="F722" i="14"/>
  <c r="D722" i="14"/>
  <c r="E722" i="14"/>
  <c r="C722" i="14"/>
  <c r="B722" i="14"/>
  <c r="A722" i="14"/>
  <c r="O721" i="14"/>
  <c r="N721" i="14"/>
  <c r="M721" i="14"/>
  <c r="H721" i="14"/>
  <c r="G721" i="14"/>
  <c r="F721" i="14"/>
  <c r="D721" i="14"/>
  <c r="E721" i="14"/>
  <c r="C721" i="14"/>
  <c r="B721" i="14"/>
  <c r="A721" i="14"/>
  <c r="O720" i="14"/>
  <c r="N720" i="14"/>
  <c r="M720" i="14"/>
  <c r="H720" i="14"/>
  <c r="G720" i="14"/>
  <c r="F720" i="14"/>
  <c r="E720" i="14"/>
  <c r="C720" i="14"/>
  <c r="B720" i="14"/>
  <c r="A720" i="14"/>
  <c r="O719" i="14"/>
  <c r="N719" i="14"/>
  <c r="M719" i="14"/>
  <c r="H719" i="14"/>
  <c r="G719" i="14"/>
  <c r="F719" i="14"/>
  <c r="E719" i="14"/>
  <c r="C719" i="14"/>
  <c r="B719" i="14"/>
  <c r="A719" i="14"/>
  <c r="O718" i="14"/>
  <c r="N718" i="14"/>
  <c r="M718" i="14"/>
  <c r="H718" i="14"/>
  <c r="G718" i="14"/>
  <c r="F718" i="14"/>
  <c r="D718" i="14"/>
  <c r="E718" i="14"/>
  <c r="C718" i="14"/>
  <c r="B718" i="14"/>
  <c r="A718" i="14"/>
  <c r="O717" i="14"/>
  <c r="N717" i="14"/>
  <c r="M717" i="14"/>
  <c r="H717" i="14"/>
  <c r="G717" i="14"/>
  <c r="F717" i="14"/>
  <c r="E717" i="14"/>
  <c r="C717" i="14"/>
  <c r="B717" i="14"/>
  <c r="A717" i="14"/>
  <c r="O716" i="14"/>
  <c r="N716" i="14"/>
  <c r="M716" i="14"/>
  <c r="H716" i="14"/>
  <c r="G716" i="14"/>
  <c r="F716" i="14"/>
  <c r="D716" i="14"/>
  <c r="E716" i="14"/>
  <c r="C716" i="14"/>
  <c r="B716" i="14"/>
  <c r="A716" i="14"/>
  <c r="O715" i="14"/>
  <c r="N715" i="14"/>
  <c r="M715" i="14"/>
  <c r="H715" i="14"/>
  <c r="G715" i="14"/>
  <c r="F715" i="14"/>
  <c r="D715" i="14"/>
  <c r="E715" i="14"/>
  <c r="C715" i="14"/>
  <c r="B715" i="14"/>
  <c r="A715" i="14"/>
  <c r="O714" i="14"/>
  <c r="N714" i="14"/>
  <c r="M714" i="14"/>
  <c r="H714" i="14"/>
  <c r="G714" i="14"/>
  <c r="F714" i="14"/>
  <c r="D714" i="14"/>
  <c r="E714" i="14"/>
  <c r="C714" i="14"/>
  <c r="B714" i="14"/>
  <c r="A714" i="14"/>
  <c r="O713" i="14"/>
  <c r="N713" i="14"/>
  <c r="M713" i="14"/>
  <c r="H713" i="14"/>
  <c r="G713" i="14"/>
  <c r="F713" i="14"/>
  <c r="D713" i="14"/>
  <c r="E713" i="14"/>
  <c r="C713" i="14"/>
  <c r="B713" i="14"/>
  <c r="A713" i="14"/>
  <c r="O712" i="14"/>
  <c r="N712" i="14"/>
  <c r="M712" i="14"/>
  <c r="H712" i="14"/>
  <c r="G712" i="14"/>
  <c r="F712" i="14"/>
  <c r="D712" i="14"/>
  <c r="E712" i="14"/>
  <c r="C712" i="14"/>
  <c r="B712" i="14"/>
  <c r="A712" i="14"/>
  <c r="O711" i="14"/>
  <c r="N711" i="14"/>
  <c r="M711" i="14"/>
  <c r="H711" i="14"/>
  <c r="G711" i="14"/>
  <c r="F711" i="14"/>
  <c r="D711" i="14"/>
  <c r="E711" i="14"/>
  <c r="C711" i="14"/>
  <c r="B711" i="14"/>
  <c r="A711" i="14"/>
  <c r="O710" i="14"/>
  <c r="N710" i="14"/>
  <c r="M710" i="14"/>
  <c r="H710" i="14"/>
  <c r="G710" i="14"/>
  <c r="F710" i="14"/>
  <c r="D710" i="14"/>
  <c r="E710" i="14"/>
  <c r="C710" i="14"/>
  <c r="B710" i="14"/>
  <c r="A710" i="14"/>
  <c r="O709" i="14"/>
  <c r="N709" i="14"/>
  <c r="M709" i="14"/>
  <c r="H709" i="14"/>
  <c r="G709" i="14"/>
  <c r="F709" i="14"/>
  <c r="D709" i="14"/>
  <c r="E709" i="14"/>
  <c r="C709" i="14"/>
  <c r="B709" i="14"/>
  <c r="A709" i="14"/>
  <c r="O708" i="14"/>
  <c r="N708" i="14"/>
  <c r="M708" i="14"/>
  <c r="H708" i="14"/>
  <c r="G708" i="14"/>
  <c r="F708" i="14"/>
  <c r="D708" i="14"/>
  <c r="E708" i="14"/>
  <c r="C708" i="14"/>
  <c r="B708" i="14"/>
  <c r="A708" i="14"/>
  <c r="O707" i="14"/>
  <c r="N707" i="14"/>
  <c r="M707" i="14"/>
  <c r="H707" i="14"/>
  <c r="G707" i="14"/>
  <c r="F707" i="14"/>
  <c r="D707" i="14"/>
  <c r="E707" i="14"/>
  <c r="C707" i="14"/>
  <c r="B707" i="14"/>
  <c r="A707" i="14"/>
  <c r="O706" i="14"/>
  <c r="N706" i="14"/>
  <c r="M706" i="14"/>
  <c r="H706" i="14"/>
  <c r="G706" i="14"/>
  <c r="F706" i="14"/>
  <c r="D706" i="14"/>
  <c r="E706" i="14"/>
  <c r="C706" i="14"/>
  <c r="B706" i="14"/>
  <c r="A706" i="14"/>
  <c r="O705" i="14"/>
  <c r="N705" i="14"/>
  <c r="M705" i="14"/>
  <c r="H705" i="14"/>
  <c r="G705" i="14"/>
  <c r="F705" i="14"/>
  <c r="D705" i="14"/>
  <c r="E705" i="14"/>
  <c r="C705" i="14"/>
  <c r="B705" i="14"/>
  <c r="A705" i="14"/>
  <c r="O704" i="14"/>
  <c r="N704" i="14"/>
  <c r="M704" i="14"/>
  <c r="H704" i="14"/>
  <c r="G704" i="14"/>
  <c r="F704" i="14"/>
  <c r="D704" i="14"/>
  <c r="E704" i="14"/>
  <c r="C704" i="14"/>
  <c r="B704" i="14"/>
  <c r="A704" i="14"/>
  <c r="O703" i="14"/>
  <c r="N703" i="14"/>
  <c r="M703" i="14"/>
  <c r="H703" i="14"/>
  <c r="G703" i="14"/>
  <c r="F703" i="14"/>
  <c r="D703" i="14"/>
  <c r="E703" i="14"/>
  <c r="C703" i="14"/>
  <c r="B703" i="14"/>
  <c r="A703" i="14"/>
  <c r="O702" i="14"/>
  <c r="N702" i="14"/>
  <c r="M702" i="14"/>
  <c r="H702" i="14"/>
  <c r="G702" i="14"/>
  <c r="F702" i="14"/>
  <c r="D702" i="14"/>
  <c r="E702" i="14"/>
  <c r="C702" i="14"/>
  <c r="B702" i="14"/>
  <c r="A702" i="14"/>
  <c r="O701" i="14"/>
  <c r="N701" i="14"/>
  <c r="M701" i="14"/>
  <c r="H701" i="14"/>
  <c r="G701" i="14"/>
  <c r="F701" i="14"/>
  <c r="D701" i="14"/>
  <c r="E701" i="14"/>
  <c r="C701" i="14"/>
  <c r="B701" i="14"/>
  <c r="A701" i="14"/>
  <c r="O700" i="14"/>
  <c r="N700" i="14"/>
  <c r="M700" i="14"/>
  <c r="H700" i="14"/>
  <c r="G700" i="14"/>
  <c r="F700" i="14"/>
  <c r="D700" i="14"/>
  <c r="E700" i="14"/>
  <c r="C700" i="14"/>
  <c r="B700" i="14"/>
  <c r="A700" i="14"/>
  <c r="O699" i="14"/>
  <c r="N699" i="14"/>
  <c r="M699" i="14"/>
  <c r="H699" i="14"/>
  <c r="G699" i="14"/>
  <c r="F699" i="14"/>
  <c r="D699" i="14"/>
  <c r="E699" i="14"/>
  <c r="C699" i="14"/>
  <c r="B699" i="14"/>
  <c r="A699" i="14"/>
  <c r="O698" i="14"/>
  <c r="N698" i="14"/>
  <c r="M698" i="14"/>
  <c r="H698" i="14"/>
  <c r="G698" i="14"/>
  <c r="F698" i="14"/>
  <c r="D698" i="14"/>
  <c r="E698" i="14"/>
  <c r="C698" i="14"/>
  <c r="B698" i="14"/>
  <c r="A698" i="14"/>
  <c r="O697" i="14"/>
  <c r="N697" i="14"/>
  <c r="M697" i="14"/>
  <c r="H697" i="14"/>
  <c r="G697" i="14"/>
  <c r="F697" i="14"/>
  <c r="D697" i="14"/>
  <c r="E697" i="14"/>
  <c r="C697" i="14"/>
  <c r="B697" i="14"/>
  <c r="A697" i="14"/>
  <c r="O696" i="14"/>
  <c r="N696" i="14"/>
  <c r="M696" i="14"/>
  <c r="H696" i="14"/>
  <c r="G696" i="14"/>
  <c r="F696" i="14"/>
  <c r="D696" i="14"/>
  <c r="E696" i="14"/>
  <c r="C696" i="14"/>
  <c r="B696" i="14"/>
  <c r="A696" i="14"/>
  <c r="O695" i="14"/>
  <c r="N695" i="14"/>
  <c r="M695" i="14"/>
  <c r="H695" i="14"/>
  <c r="G695" i="14"/>
  <c r="F695" i="14"/>
  <c r="D695" i="14"/>
  <c r="E695" i="14"/>
  <c r="C695" i="14"/>
  <c r="B695" i="14"/>
  <c r="A695" i="14"/>
  <c r="O694" i="14"/>
  <c r="N694" i="14"/>
  <c r="M694" i="14"/>
  <c r="H694" i="14"/>
  <c r="G694" i="14"/>
  <c r="F694" i="14"/>
  <c r="D694" i="14"/>
  <c r="E694" i="14"/>
  <c r="C694" i="14"/>
  <c r="B694" i="14"/>
  <c r="A694" i="14"/>
  <c r="O693" i="14"/>
  <c r="N693" i="14"/>
  <c r="M693" i="14"/>
  <c r="H693" i="14"/>
  <c r="G693" i="14"/>
  <c r="F693" i="14"/>
  <c r="D693" i="14"/>
  <c r="E693" i="14"/>
  <c r="C693" i="14"/>
  <c r="B693" i="14"/>
  <c r="A693" i="14"/>
  <c r="O692" i="14"/>
  <c r="N692" i="14"/>
  <c r="M692" i="14"/>
  <c r="H692" i="14"/>
  <c r="G692" i="14"/>
  <c r="F692" i="14"/>
  <c r="D692" i="14"/>
  <c r="E692" i="14"/>
  <c r="C692" i="14"/>
  <c r="B692" i="14"/>
  <c r="A692" i="14"/>
  <c r="O691" i="14"/>
  <c r="N691" i="14"/>
  <c r="M691" i="14"/>
  <c r="H691" i="14"/>
  <c r="G691" i="14"/>
  <c r="F691" i="14"/>
  <c r="D691" i="14"/>
  <c r="E691" i="14"/>
  <c r="C691" i="14"/>
  <c r="B691" i="14"/>
  <c r="A691" i="14"/>
  <c r="O690" i="14"/>
  <c r="N690" i="14"/>
  <c r="M690" i="14"/>
  <c r="H690" i="14"/>
  <c r="G690" i="14"/>
  <c r="F690" i="14"/>
  <c r="D690" i="14"/>
  <c r="E690" i="14"/>
  <c r="C690" i="14"/>
  <c r="B690" i="14"/>
  <c r="A690" i="14"/>
  <c r="O689" i="14"/>
  <c r="N689" i="14"/>
  <c r="M689" i="14"/>
  <c r="H689" i="14"/>
  <c r="G689" i="14"/>
  <c r="F689" i="14"/>
  <c r="D689" i="14"/>
  <c r="E689" i="14"/>
  <c r="C689" i="14"/>
  <c r="B689" i="14"/>
  <c r="A689" i="14"/>
  <c r="O688" i="14"/>
  <c r="N688" i="14"/>
  <c r="M688" i="14"/>
  <c r="H688" i="14"/>
  <c r="G688" i="14"/>
  <c r="F688" i="14"/>
  <c r="D688" i="14"/>
  <c r="E688" i="14"/>
  <c r="C688" i="14"/>
  <c r="B688" i="14"/>
  <c r="A688" i="14"/>
  <c r="O687" i="14"/>
  <c r="N687" i="14"/>
  <c r="M687" i="14"/>
  <c r="H687" i="14"/>
  <c r="G687" i="14"/>
  <c r="F687" i="14"/>
  <c r="D687" i="14"/>
  <c r="E687" i="14"/>
  <c r="C687" i="14"/>
  <c r="B687" i="14"/>
  <c r="A687" i="14"/>
  <c r="O686" i="14"/>
  <c r="N686" i="14"/>
  <c r="M686" i="14"/>
  <c r="H686" i="14"/>
  <c r="G686" i="14"/>
  <c r="F686" i="14"/>
  <c r="D686" i="14"/>
  <c r="E686" i="14"/>
  <c r="C686" i="14"/>
  <c r="B686" i="14"/>
  <c r="A686" i="14"/>
  <c r="O685" i="14"/>
  <c r="N685" i="14"/>
  <c r="M685" i="14"/>
  <c r="H685" i="14"/>
  <c r="G685" i="14"/>
  <c r="F685" i="14"/>
  <c r="D685" i="14"/>
  <c r="E685" i="14"/>
  <c r="C685" i="14"/>
  <c r="B685" i="14"/>
  <c r="A685" i="14"/>
  <c r="O684" i="14"/>
  <c r="N684" i="14"/>
  <c r="M684" i="14"/>
  <c r="H684" i="14"/>
  <c r="G684" i="14"/>
  <c r="F684" i="14"/>
  <c r="D684" i="14"/>
  <c r="E684" i="14"/>
  <c r="C684" i="14"/>
  <c r="B684" i="14"/>
  <c r="A684" i="14"/>
  <c r="O683" i="14"/>
  <c r="N683" i="14"/>
  <c r="M683" i="14"/>
  <c r="H683" i="14"/>
  <c r="G683" i="14"/>
  <c r="F683" i="14"/>
  <c r="D683" i="14"/>
  <c r="E683" i="14"/>
  <c r="C683" i="14"/>
  <c r="B683" i="14"/>
  <c r="A683" i="14"/>
  <c r="O682" i="14"/>
  <c r="N682" i="14"/>
  <c r="M682" i="14"/>
  <c r="H682" i="14"/>
  <c r="G682" i="14"/>
  <c r="F682" i="14"/>
  <c r="D682" i="14"/>
  <c r="E682" i="14"/>
  <c r="C682" i="14"/>
  <c r="B682" i="14"/>
  <c r="A682" i="14"/>
  <c r="O681" i="14"/>
  <c r="N681" i="14"/>
  <c r="M681" i="14"/>
  <c r="H681" i="14"/>
  <c r="G681" i="14"/>
  <c r="F681" i="14"/>
  <c r="D681" i="14"/>
  <c r="E681" i="14"/>
  <c r="C681" i="14"/>
  <c r="B681" i="14"/>
  <c r="A681" i="14"/>
  <c r="O680" i="14"/>
  <c r="N680" i="14"/>
  <c r="M680" i="14"/>
  <c r="H680" i="14"/>
  <c r="G680" i="14"/>
  <c r="F680" i="14"/>
  <c r="D680" i="14"/>
  <c r="E680" i="14"/>
  <c r="C680" i="14"/>
  <c r="B680" i="14"/>
  <c r="A680" i="14"/>
  <c r="O679" i="14"/>
  <c r="N679" i="14"/>
  <c r="M679" i="14"/>
  <c r="H679" i="14"/>
  <c r="G679" i="14"/>
  <c r="F679" i="14"/>
  <c r="D679" i="14"/>
  <c r="E679" i="14"/>
  <c r="C679" i="14"/>
  <c r="B679" i="14"/>
  <c r="A679" i="14"/>
  <c r="O678" i="14"/>
  <c r="N678" i="14"/>
  <c r="M678" i="14"/>
  <c r="H678" i="14"/>
  <c r="G678" i="14"/>
  <c r="F678" i="14"/>
  <c r="D678" i="14"/>
  <c r="E678" i="14"/>
  <c r="C678" i="14"/>
  <c r="B678" i="14"/>
  <c r="A678" i="14"/>
  <c r="O677" i="14"/>
  <c r="N677" i="14"/>
  <c r="M677" i="14"/>
  <c r="H677" i="14"/>
  <c r="G677" i="14"/>
  <c r="F677" i="14"/>
  <c r="D677" i="14"/>
  <c r="E677" i="14"/>
  <c r="C677" i="14"/>
  <c r="B677" i="14"/>
  <c r="A677" i="14"/>
  <c r="O676" i="14"/>
  <c r="N676" i="14"/>
  <c r="M676" i="14"/>
  <c r="H676" i="14"/>
  <c r="G676" i="14"/>
  <c r="F676" i="14"/>
  <c r="D676" i="14"/>
  <c r="E676" i="14"/>
  <c r="C676" i="14"/>
  <c r="B676" i="14"/>
  <c r="A676" i="14"/>
  <c r="O675" i="14"/>
  <c r="N675" i="14"/>
  <c r="M675" i="14"/>
  <c r="H675" i="14"/>
  <c r="G675" i="14"/>
  <c r="F675" i="14"/>
  <c r="D675" i="14"/>
  <c r="E675" i="14"/>
  <c r="C675" i="14"/>
  <c r="B675" i="14"/>
  <c r="A675" i="14"/>
  <c r="O674" i="14"/>
  <c r="N674" i="14"/>
  <c r="M674" i="14"/>
  <c r="H674" i="14"/>
  <c r="G674" i="14"/>
  <c r="F674" i="14"/>
  <c r="D674" i="14"/>
  <c r="E674" i="14"/>
  <c r="C674" i="14"/>
  <c r="B674" i="14"/>
  <c r="A674" i="14"/>
  <c r="O673" i="14"/>
  <c r="N673" i="14"/>
  <c r="M673" i="14"/>
  <c r="H673" i="14"/>
  <c r="G673" i="14"/>
  <c r="F673" i="14"/>
  <c r="D673" i="14"/>
  <c r="E673" i="14"/>
  <c r="C673" i="14"/>
  <c r="B673" i="14"/>
  <c r="A673" i="14"/>
  <c r="O672" i="14"/>
  <c r="N672" i="14"/>
  <c r="M672" i="14"/>
  <c r="H672" i="14"/>
  <c r="G672" i="14"/>
  <c r="F672" i="14"/>
  <c r="D672" i="14"/>
  <c r="E672" i="14"/>
  <c r="C672" i="14"/>
  <c r="B672" i="14"/>
  <c r="A672" i="14"/>
  <c r="O671" i="14"/>
  <c r="N671" i="14"/>
  <c r="M671" i="14"/>
  <c r="H671" i="14"/>
  <c r="G671" i="14"/>
  <c r="F671" i="14"/>
  <c r="D671" i="14"/>
  <c r="E671" i="14"/>
  <c r="C671" i="14"/>
  <c r="B671" i="14"/>
  <c r="A671" i="14"/>
  <c r="O670" i="14"/>
  <c r="N670" i="14"/>
  <c r="M670" i="14"/>
  <c r="H670" i="14"/>
  <c r="G670" i="14"/>
  <c r="F670" i="14"/>
  <c r="D670" i="14"/>
  <c r="E670" i="14"/>
  <c r="C670" i="14"/>
  <c r="B670" i="14"/>
  <c r="A670" i="14"/>
  <c r="O669" i="14"/>
  <c r="N669" i="14"/>
  <c r="M669" i="14"/>
  <c r="H669" i="14"/>
  <c r="G669" i="14"/>
  <c r="F669" i="14"/>
  <c r="D669" i="14"/>
  <c r="E669" i="14"/>
  <c r="C669" i="14"/>
  <c r="B669" i="14"/>
  <c r="A669" i="14"/>
  <c r="O668" i="14"/>
  <c r="N668" i="14"/>
  <c r="M668" i="14"/>
  <c r="H668" i="14"/>
  <c r="G668" i="14"/>
  <c r="F668" i="14"/>
  <c r="D668" i="14"/>
  <c r="E668" i="14"/>
  <c r="C668" i="14"/>
  <c r="B668" i="14"/>
  <c r="A668" i="14"/>
  <c r="O667" i="14"/>
  <c r="N667" i="14"/>
  <c r="M667" i="14"/>
  <c r="H667" i="14"/>
  <c r="G667" i="14"/>
  <c r="F667" i="14"/>
  <c r="D667" i="14"/>
  <c r="E667" i="14"/>
  <c r="C667" i="14"/>
  <c r="B667" i="14"/>
  <c r="A667" i="14"/>
  <c r="O666" i="14"/>
  <c r="N666" i="14"/>
  <c r="M666" i="14"/>
  <c r="H666" i="14"/>
  <c r="G666" i="14"/>
  <c r="F666" i="14"/>
  <c r="D666" i="14"/>
  <c r="E666" i="14"/>
  <c r="C666" i="14"/>
  <c r="B666" i="14"/>
  <c r="A666" i="14"/>
  <c r="O665" i="14"/>
  <c r="N665" i="14"/>
  <c r="M665" i="14"/>
  <c r="H665" i="14"/>
  <c r="G665" i="14"/>
  <c r="F665" i="14"/>
  <c r="D665" i="14"/>
  <c r="E665" i="14"/>
  <c r="C665" i="14"/>
  <c r="B665" i="14"/>
  <c r="A665" i="14"/>
  <c r="O664" i="14"/>
  <c r="N664" i="14"/>
  <c r="M664" i="14"/>
  <c r="H664" i="14"/>
  <c r="G664" i="14"/>
  <c r="F664" i="14"/>
  <c r="D664" i="14"/>
  <c r="E664" i="14"/>
  <c r="C664" i="14"/>
  <c r="B664" i="14"/>
  <c r="A664" i="14"/>
  <c r="O663" i="14"/>
  <c r="N663" i="14"/>
  <c r="M663" i="14"/>
  <c r="H663" i="14"/>
  <c r="G663" i="14"/>
  <c r="F663" i="14"/>
  <c r="D663" i="14"/>
  <c r="E663" i="14"/>
  <c r="C663" i="14"/>
  <c r="B663" i="14"/>
  <c r="A663" i="14"/>
  <c r="O662" i="14"/>
  <c r="N662" i="14"/>
  <c r="M662" i="14"/>
  <c r="H662" i="14"/>
  <c r="G662" i="14"/>
  <c r="F662" i="14"/>
  <c r="D662" i="14"/>
  <c r="E662" i="14"/>
  <c r="C662" i="14"/>
  <c r="B662" i="14"/>
  <c r="A662" i="14"/>
  <c r="O661" i="14"/>
  <c r="N661" i="14"/>
  <c r="M661" i="14"/>
  <c r="H661" i="14"/>
  <c r="G661" i="14"/>
  <c r="F661" i="14"/>
  <c r="D661" i="14"/>
  <c r="E661" i="14"/>
  <c r="C661" i="14"/>
  <c r="B661" i="14"/>
  <c r="A661" i="14"/>
  <c r="O660" i="14"/>
  <c r="N660" i="14"/>
  <c r="M660" i="14"/>
  <c r="H660" i="14"/>
  <c r="G660" i="14"/>
  <c r="F660" i="14"/>
  <c r="D660" i="14"/>
  <c r="E660" i="14"/>
  <c r="C660" i="14"/>
  <c r="B660" i="14"/>
  <c r="A660" i="14"/>
  <c r="O659" i="14"/>
  <c r="N659" i="14"/>
  <c r="M659" i="14"/>
  <c r="H659" i="14"/>
  <c r="G659" i="14"/>
  <c r="F659" i="14"/>
  <c r="D659" i="14"/>
  <c r="E659" i="14"/>
  <c r="C659" i="14"/>
  <c r="B659" i="14"/>
  <c r="A659" i="14"/>
  <c r="O658" i="14"/>
  <c r="N658" i="14"/>
  <c r="M658" i="14"/>
  <c r="H658" i="14"/>
  <c r="G658" i="14"/>
  <c r="F658" i="14"/>
  <c r="D658" i="14"/>
  <c r="E658" i="14"/>
  <c r="C658" i="14"/>
  <c r="B658" i="14"/>
  <c r="A658" i="14"/>
  <c r="O657" i="14"/>
  <c r="N657" i="14"/>
  <c r="M657" i="14"/>
  <c r="H657" i="14"/>
  <c r="G657" i="14"/>
  <c r="F657" i="14"/>
  <c r="D657" i="14"/>
  <c r="E657" i="14"/>
  <c r="C657" i="14"/>
  <c r="B657" i="14"/>
  <c r="A657" i="14"/>
  <c r="O656" i="14"/>
  <c r="N656" i="14"/>
  <c r="M656" i="14"/>
  <c r="H656" i="14"/>
  <c r="G656" i="14"/>
  <c r="F656" i="14"/>
  <c r="D656" i="14"/>
  <c r="E656" i="14"/>
  <c r="C656" i="14"/>
  <c r="B656" i="14"/>
  <c r="A656" i="14"/>
  <c r="O655" i="14"/>
  <c r="N655" i="14"/>
  <c r="M655" i="14"/>
  <c r="H655" i="14"/>
  <c r="G655" i="14"/>
  <c r="F655" i="14"/>
  <c r="D655" i="14"/>
  <c r="E655" i="14"/>
  <c r="C655" i="14"/>
  <c r="B655" i="14"/>
  <c r="A655" i="14"/>
  <c r="O654" i="14"/>
  <c r="N654" i="14"/>
  <c r="M654" i="14"/>
  <c r="H654" i="14"/>
  <c r="G654" i="14"/>
  <c r="F654" i="14"/>
  <c r="D654" i="14"/>
  <c r="E654" i="14"/>
  <c r="C654" i="14"/>
  <c r="B654" i="14"/>
  <c r="A654" i="14"/>
  <c r="O653" i="14"/>
  <c r="N653" i="14"/>
  <c r="M653" i="14"/>
  <c r="H653" i="14"/>
  <c r="G653" i="14"/>
  <c r="F653" i="14"/>
  <c r="D653" i="14"/>
  <c r="E653" i="14"/>
  <c r="C653" i="14"/>
  <c r="B653" i="14"/>
  <c r="A653" i="14"/>
  <c r="O652" i="14"/>
  <c r="N652" i="14"/>
  <c r="M652" i="14"/>
  <c r="H652" i="14"/>
  <c r="G652" i="14"/>
  <c r="F652" i="14"/>
  <c r="D652" i="14"/>
  <c r="E652" i="14"/>
  <c r="C652" i="14"/>
  <c r="B652" i="14"/>
  <c r="A652" i="14"/>
  <c r="O651" i="14"/>
  <c r="N651" i="14"/>
  <c r="M651" i="14"/>
  <c r="H651" i="14"/>
  <c r="G651" i="14"/>
  <c r="F651" i="14"/>
  <c r="D651" i="14"/>
  <c r="E651" i="14"/>
  <c r="C651" i="14"/>
  <c r="B651" i="14"/>
  <c r="A651" i="14"/>
  <c r="O650" i="14"/>
  <c r="N650" i="14"/>
  <c r="M650" i="14"/>
  <c r="H650" i="14"/>
  <c r="G650" i="14"/>
  <c r="F650" i="14"/>
  <c r="D650" i="14"/>
  <c r="E650" i="14"/>
  <c r="C650" i="14"/>
  <c r="B650" i="14"/>
  <c r="A650" i="14"/>
  <c r="O649" i="14"/>
  <c r="N649" i="14"/>
  <c r="M649" i="14"/>
  <c r="H649" i="14"/>
  <c r="G649" i="14"/>
  <c r="F649" i="14"/>
  <c r="D649" i="14"/>
  <c r="E649" i="14"/>
  <c r="C649" i="14"/>
  <c r="B649" i="14"/>
  <c r="A649" i="14"/>
  <c r="O648" i="14"/>
  <c r="N648" i="14"/>
  <c r="M648" i="14"/>
  <c r="H648" i="14"/>
  <c r="G648" i="14"/>
  <c r="F648" i="14"/>
  <c r="D648" i="14"/>
  <c r="E648" i="14"/>
  <c r="C648" i="14"/>
  <c r="B648" i="14"/>
  <c r="A648" i="14"/>
  <c r="O647" i="14"/>
  <c r="N647" i="14"/>
  <c r="M647" i="14"/>
  <c r="H647" i="14"/>
  <c r="G647" i="14"/>
  <c r="F647" i="14"/>
  <c r="D647" i="14"/>
  <c r="E647" i="14"/>
  <c r="C647" i="14"/>
  <c r="B647" i="14"/>
  <c r="A647" i="14"/>
  <c r="O646" i="14"/>
  <c r="N646" i="14"/>
  <c r="M646" i="14"/>
  <c r="H646" i="14"/>
  <c r="G646" i="14"/>
  <c r="F646" i="14"/>
  <c r="D646" i="14"/>
  <c r="E646" i="14"/>
  <c r="C646" i="14"/>
  <c r="B646" i="14"/>
  <c r="A646" i="14"/>
  <c r="O645" i="14"/>
  <c r="N645" i="14"/>
  <c r="M645" i="14"/>
  <c r="H645" i="14"/>
  <c r="G645" i="14"/>
  <c r="F645" i="14"/>
  <c r="D645" i="14"/>
  <c r="E645" i="14"/>
  <c r="C645" i="14"/>
  <c r="B645" i="14"/>
  <c r="A645" i="14"/>
  <c r="O644" i="14"/>
  <c r="N644" i="14"/>
  <c r="M644" i="14"/>
  <c r="H644" i="14"/>
  <c r="G644" i="14"/>
  <c r="F644" i="14"/>
  <c r="D644" i="14"/>
  <c r="E644" i="14"/>
  <c r="C644" i="14"/>
  <c r="B644" i="14"/>
  <c r="A644" i="14"/>
  <c r="O643" i="14"/>
  <c r="N643" i="14"/>
  <c r="M643" i="14"/>
  <c r="H643" i="14"/>
  <c r="G643" i="14"/>
  <c r="F643" i="14"/>
  <c r="D643" i="14"/>
  <c r="E643" i="14"/>
  <c r="C643" i="14"/>
  <c r="B643" i="14"/>
  <c r="A643" i="14"/>
  <c r="O642" i="14"/>
  <c r="N642" i="14"/>
  <c r="M642" i="14"/>
  <c r="H642" i="14"/>
  <c r="G642" i="14"/>
  <c r="F642" i="14"/>
  <c r="D642" i="14"/>
  <c r="E642" i="14"/>
  <c r="C642" i="14"/>
  <c r="B642" i="14"/>
  <c r="A642" i="14"/>
  <c r="O641" i="14"/>
  <c r="N641" i="14"/>
  <c r="M641" i="14"/>
  <c r="H641" i="14"/>
  <c r="G641" i="14"/>
  <c r="F641" i="14"/>
  <c r="D641" i="14"/>
  <c r="E641" i="14"/>
  <c r="C641" i="14"/>
  <c r="B641" i="14"/>
  <c r="A641" i="14"/>
  <c r="O640" i="14"/>
  <c r="N640" i="14"/>
  <c r="M640" i="14"/>
  <c r="H640" i="14"/>
  <c r="G640" i="14"/>
  <c r="F640" i="14"/>
  <c r="D640" i="14"/>
  <c r="E640" i="14"/>
  <c r="C640" i="14"/>
  <c r="B640" i="14"/>
  <c r="A640" i="14"/>
  <c r="O639" i="14"/>
  <c r="N639" i="14"/>
  <c r="M639" i="14"/>
  <c r="H639" i="14"/>
  <c r="G639" i="14"/>
  <c r="F639" i="14"/>
  <c r="D639" i="14"/>
  <c r="E639" i="14"/>
  <c r="C639" i="14"/>
  <c r="B639" i="14"/>
  <c r="A639" i="14"/>
  <c r="O638" i="14"/>
  <c r="N638" i="14"/>
  <c r="M638" i="14"/>
  <c r="H638" i="14"/>
  <c r="G638" i="14"/>
  <c r="F638" i="14"/>
  <c r="D638" i="14"/>
  <c r="E638" i="14"/>
  <c r="C638" i="14"/>
  <c r="B638" i="14"/>
  <c r="A638" i="14"/>
  <c r="O637" i="14"/>
  <c r="N637" i="14"/>
  <c r="M637" i="14"/>
  <c r="H637" i="14"/>
  <c r="G637" i="14"/>
  <c r="F637" i="14"/>
  <c r="D637" i="14"/>
  <c r="E637" i="14"/>
  <c r="C637" i="14"/>
  <c r="B637" i="14"/>
  <c r="A637" i="14"/>
  <c r="O636" i="14"/>
  <c r="N636" i="14"/>
  <c r="M636" i="14"/>
  <c r="H636" i="14"/>
  <c r="G636" i="14"/>
  <c r="F636" i="14"/>
  <c r="D636" i="14"/>
  <c r="E636" i="14"/>
  <c r="C636" i="14"/>
  <c r="B636" i="14"/>
  <c r="A636" i="14"/>
  <c r="O635" i="14"/>
  <c r="N635" i="14"/>
  <c r="M635" i="14"/>
  <c r="H635" i="14"/>
  <c r="G635" i="14"/>
  <c r="F635" i="14"/>
  <c r="D635" i="14"/>
  <c r="E635" i="14"/>
  <c r="C635" i="14"/>
  <c r="B635" i="14"/>
  <c r="A635" i="14"/>
  <c r="O634" i="14"/>
  <c r="N634" i="14"/>
  <c r="M634" i="14"/>
  <c r="H634" i="14"/>
  <c r="G634" i="14"/>
  <c r="F634" i="14"/>
  <c r="D634" i="14"/>
  <c r="E634" i="14"/>
  <c r="C634" i="14"/>
  <c r="B634" i="14"/>
  <c r="A634" i="14"/>
  <c r="O633" i="14"/>
  <c r="N633" i="14"/>
  <c r="M633" i="14"/>
  <c r="H633" i="14"/>
  <c r="G633" i="14"/>
  <c r="F633" i="14"/>
  <c r="D633" i="14"/>
  <c r="E633" i="14"/>
  <c r="C633" i="14"/>
  <c r="B633" i="14"/>
  <c r="A633" i="14"/>
  <c r="O632" i="14"/>
  <c r="N632" i="14"/>
  <c r="M632" i="14"/>
  <c r="H632" i="14"/>
  <c r="G632" i="14"/>
  <c r="F632" i="14"/>
  <c r="D632" i="14"/>
  <c r="E632" i="14"/>
  <c r="C632" i="14"/>
  <c r="B632" i="14"/>
  <c r="A632" i="14"/>
  <c r="O631" i="14"/>
  <c r="N631" i="14"/>
  <c r="M631" i="14"/>
  <c r="H631" i="14"/>
  <c r="G631" i="14"/>
  <c r="F631" i="14"/>
  <c r="D631" i="14"/>
  <c r="E631" i="14"/>
  <c r="C631" i="14"/>
  <c r="B631" i="14"/>
  <c r="A631" i="14"/>
  <c r="O630" i="14"/>
  <c r="N630" i="14"/>
  <c r="M630" i="14"/>
  <c r="H630" i="14"/>
  <c r="G630" i="14"/>
  <c r="F630" i="14"/>
  <c r="D630" i="14"/>
  <c r="E630" i="14"/>
  <c r="C630" i="14"/>
  <c r="B630" i="14"/>
  <c r="A630" i="14"/>
  <c r="O629" i="14"/>
  <c r="N629" i="14"/>
  <c r="M629" i="14"/>
  <c r="H629" i="14"/>
  <c r="G629" i="14"/>
  <c r="F629" i="14"/>
  <c r="D629" i="14"/>
  <c r="E629" i="14"/>
  <c r="C629" i="14"/>
  <c r="B629" i="14"/>
  <c r="A629" i="14"/>
  <c r="O628" i="14"/>
  <c r="N628" i="14"/>
  <c r="M628" i="14"/>
  <c r="H628" i="14"/>
  <c r="G628" i="14"/>
  <c r="F628" i="14"/>
  <c r="D628" i="14"/>
  <c r="E628" i="14"/>
  <c r="C628" i="14"/>
  <c r="B628" i="14"/>
  <c r="A628" i="14"/>
  <c r="O627" i="14"/>
  <c r="N627" i="14"/>
  <c r="M627" i="14"/>
  <c r="H627" i="14"/>
  <c r="G627" i="14"/>
  <c r="F627" i="14"/>
  <c r="D627" i="14"/>
  <c r="E627" i="14"/>
  <c r="C627" i="14"/>
  <c r="B627" i="14"/>
  <c r="A627" i="14"/>
  <c r="O626" i="14"/>
  <c r="N626" i="14"/>
  <c r="M626" i="14"/>
  <c r="H626" i="14"/>
  <c r="G626" i="14"/>
  <c r="F626" i="14"/>
  <c r="D626" i="14"/>
  <c r="E626" i="14"/>
  <c r="C626" i="14"/>
  <c r="B626" i="14"/>
  <c r="A626" i="14"/>
  <c r="O625" i="14"/>
  <c r="N625" i="14"/>
  <c r="M625" i="14"/>
  <c r="H625" i="14"/>
  <c r="G625" i="14"/>
  <c r="F625" i="14"/>
  <c r="D625" i="14"/>
  <c r="E625" i="14"/>
  <c r="C625" i="14"/>
  <c r="B625" i="14"/>
  <c r="A625" i="14"/>
  <c r="O624" i="14"/>
  <c r="N624" i="14"/>
  <c r="M624" i="14"/>
  <c r="H624" i="14"/>
  <c r="G624" i="14"/>
  <c r="F624" i="14"/>
  <c r="D624" i="14"/>
  <c r="E624" i="14"/>
  <c r="C624" i="14"/>
  <c r="B624" i="14"/>
  <c r="A624" i="14"/>
  <c r="O623" i="14"/>
  <c r="N623" i="14"/>
  <c r="M623" i="14"/>
  <c r="H623" i="14"/>
  <c r="G623" i="14"/>
  <c r="F623" i="14"/>
  <c r="D623" i="14"/>
  <c r="E623" i="14"/>
  <c r="C623" i="14"/>
  <c r="B623" i="14"/>
  <c r="A623" i="14"/>
  <c r="O622" i="14"/>
  <c r="N622" i="14"/>
  <c r="M622" i="14"/>
  <c r="H622" i="14"/>
  <c r="G622" i="14"/>
  <c r="F622" i="14"/>
  <c r="D622" i="14"/>
  <c r="E622" i="14"/>
  <c r="C622" i="14"/>
  <c r="B622" i="14"/>
  <c r="A622" i="14"/>
  <c r="O621" i="14"/>
  <c r="N621" i="14"/>
  <c r="M621" i="14"/>
  <c r="H621" i="14"/>
  <c r="G621" i="14"/>
  <c r="F621" i="14"/>
  <c r="D621" i="14"/>
  <c r="E621" i="14"/>
  <c r="C621" i="14"/>
  <c r="B621" i="14"/>
  <c r="A621" i="14"/>
  <c r="O620" i="14"/>
  <c r="N620" i="14"/>
  <c r="M620" i="14"/>
  <c r="H620" i="14"/>
  <c r="G620" i="14"/>
  <c r="F620" i="14"/>
  <c r="D620" i="14"/>
  <c r="E620" i="14"/>
  <c r="C620" i="14"/>
  <c r="B620" i="14"/>
  <c r="A620" i="14"/>
  <c r="O619" i="14"/>
  <c r="N619" i="14"/>
  <c r="M619" i="14"/>
  <c r="H619" i="14"/>
  <c r="G619" i="14"/>
  <c r="F619" i="14"/>
  <c r="D619" i="14"/>
  <c r="E619" i="14"/>
  <c r="C619" i="14"/>
  <c r="B619" i="14"/>
  <c r="A619" i="14"/>
  <c r="O618" i="14"/>
  <c r="N618" i="14"/>
  <c r="M618" i="14"/>
  <c r="H618" i="14"/>
  <c r="G618" i="14"/>
  <c r="F618" i="14"/>
  <c r="D618" i="14"/>
  <c r="E618" i="14"/>
  <c r="C618" i="14"/>
  <c r="B618" i="14"/>
  <c r="A618" i="14"/>
  <c r="O617" i="14"/>
  <c r="N617" i="14"/>
  <c r="M617" i="14"/>
  <c r="H617" i="14"/>
  <c r="G617" i="14"/>
  <c r="F617" i="14"/>
  <c r="D617" i="14"/>
  <c r="E617" i="14"/>
  <c r="C617" i="14"/>
  <c r="B617" i="14"/>
  <c r="A617" i="14"/>
  <c r="O616" i="14"/>
  <c r="N616" i="14"/>
  <c r="M616" i="14"/>
  <c r="H616" i="14"/>
  <c r="G616" i="14"/>
  <c r="F616" i="14"/>
  <c r="D616" i="14"/>
  <c r="E616" i="14"/>
  <c r="C616" i="14"/>
  <c r="B616" i="14"/>
  <c r="A616" i="14"/>
  <c r="O615" i="14"/>
  <c r="N615" i="14"/>
  <c r="M615" i="14"/>
  <c r="H615" i="14"/>
  <c r="G615" i="14"/>
  <c r="F615" i="14"/>
  <c r="D615" i="14"/>
  <c r="E615" i="14"/>
  <c r="C615" i="14"/>
  <c r="B615" i="14"/>
  <c r="A615" i="14"/>
  <c r="O614" i="14"/>
  <c r="N614" i="14"/>
  <c r="M614" i="14"/>
  <c r="H614" i="14"/>
  <c r="G614" i="14"/>
  <c r="F614" i="14"/>
  <c r="D614" i="14"/>
  <c r="E614" i="14"/>
  <c r="C614" i="14"/>
  <c r="B614" i="14"/>
  <c r="A614" i="14"/>
  <c r="O613" i="14"/>
  <c r="N613" i="14"/>
  <c r="M613" i="14"/>
  <c r="H613" i="14"/>
  <c r="G613" i="14"/>
  <c r="F613" i="14"/>
  <c r="D613" i="14"/>
  <c r="E613" i="14"/>
  <c r="C613" i="14"/>
  <c r="B613" i="14"/>
  <c r="A613" i="14"/>
  <c r="O612" i="14"/>
  <c r="N612" i="14"/>
  <c r="M612" i="14"/>
  <c r="H612" i="14"/>
  <c r="G612" i="14"/>
  <c r="F612" i="14"/>
  <c r="D612" i="14"/>
  <c r="E612" i="14"/>
  <c r="C612" i="14"/>
  <c r="B612" i="14"/>
  <c r="A612" i="14"/>
  <c r="O611" i="14"/>
  <c r="N611" i="14"/>
  <c r="M611" i="14"/>
  <c r="H611" i="14"/>
  <c r="G611" i="14"/>
  <c r="F611" i="14"/>
  <c r="D611" i="14"/>
  <c r="E611" i="14"/>
  <c r="C611" i="14"/>
  <c r="B611" i="14"/>
  <c r="A611" i="14"/>
  <c r="O610" i="14"/>
  <c r="N610" i="14"/>
  <c r="M610" i="14"/>
  <c r="H610" i="14"/>
  <c r="G610" i="14"/>
  <c r="F610" i="14"/>
  <c r="D610" i="14"/>
  <c r="E610" i="14"/>
  <c r="C610" i="14"/>
  <c r="B610" i="14"/>
  <c r="A610" i="14"/>
  <c r="O609" i="14"/>
  <c r="N609" i="14"/>
  <c r="M609" i="14"/>
  <c r="H609" i="14"/>
  <c r="G609" i="14"/>
  <c r="F609" i="14"/>
  <c r="D609" i="14"/>
  <c r="E609" i="14"/>
  <c r="C609" i="14"/>
  <c r="B609" i="14"/>
  <c r="A609" i="14"/>
  <c r="O608" i="14"/>
  <c r="N608" i="14"/>
  <c r="M608" i="14"/>
  <c r="H608" i="14"/>
  <c r="G608" i="14"/>
  <c r="F608" i="14"/>
  <c r="D608" i="14"/>
  <c r="E608" i="14"/>
  <c r="C608" i="14"/>
  <c r="B608" i="14"/>
  <c r="A608" i="14"/>
  <c r="O607" i="14"/>
  <c r="N607" i="14"/>
  <c r="M607" i="14"/>
  <c r="H607" i="14"/>
  <c r="G607" i="14"/>
  <c r="F607" i="14"/>
  <c r="D607" i="14"/>
  <c r="E607" i="14"/>
  <c r="C607" i="14"/>
  <c r="B607" i="14"/>
  <c r="A607" i="14"/>
  <c r="O606" i="14"/>
  <c r="N606" i="14"/>
  <c r="M606" i="14"/>
  <c r="H606" i="14"/>
  <c r="G606" i="14"/>
  <c r="F606" i="14"/>
  <c r="D606" i="14"/>
  <c r="E606" i="14"/>
  <c r="C606" i="14"/>
  <c r="B606" i="14"/>
  <c r="A606" i="14"/>
  <c r="O605" i="14"/>
  <c r="N605" i="14"/>
  <c r="M605" i="14"/>
  <c r="H605" i="14"/>
  <c r="G605" i="14"/>
  <c r="F605" i="14"/>
  <c r="D605" i="14"/>
  <c r="E605" i="14"/>
  <c r="C605" i="14"/>
  <c r="B605" i="14"/>
  <c r="A605" i="14"/>
  <c r="O604" i="14"/>
  <c r="N604" i="14"/>
  <c r="M604" i="14"/>
  <c r="H604" i="14"/>
  <c r="G604" i="14"/>
  <c r="F604" i="14"/>
  <c r="D604" i="14"/>
  <c r="E604" i="14"/>
  <c r="C604" i="14"/>
  <c r="B604" i="14"/>
  <c r="A604" i="14"/>
  <c r="O603" i="14"/>
  <c r="N603" i="14"/>
  <c r="M603" i="14"/>
  <c r="H603" i="14"/>
  <c r="G603" i="14"/>
  <c r="F603" i="14"/>
  <c r="D603" i="14"/>
  <c r="E603" i="14"/>
  <c r="C603" i="14"/>
  <c r="B603" i="14"/>
  <c r="A603" i="14"/>
  <c r="O602" i="14"/>
  <c r="N602" i="14"/>
  <c r="M602" i="14"/>
  <c r="H602" i="14"/>
  <c r="G602" i="14"/>
  <c r="F602" i="14"/>
  <c r="D602" i="14"/>
  <c r="E602" i="14"/>
  <c r="C602" i="14"/>
  <c r="B602" i="14"/>
  <c r="A602" i="14"/>
  <c r="O601" i="14"/>
  <c r="N601" i="14"/>
  <c r="M601" i="14"/>
  <c r="H601" i="14"/>
  <c r="G601" i="14"/>
  <c r="F601" i="14"/>
  <c r="D601" i="14"/>
  <c r="E601" i="14"/>
  <c r="C601" i="14"/>
  <c r="B601" i="14"/>
  <c r="A601" i="14"/>
  <c r="O600" i="14"/>
  <c r="N600" i="14"/>
  <c r="M600" i="14"/>
  <c r="H600" i="14"/>
  <c r="G600" i="14"/>
  <c r="F600" i="14"/>
  <c r="D600" i="14"/>
  <c r="E600" i="14"/>
  <c r="C600" i="14"/>
  <c r="B600" i="14"/>
  <c r="A600" i="14"/>
  <c r="O599" i="14"/>
  <c r="N599" i="14"/>
  <c r="M599" i="14"/>
  <c r="H599" i="14"/>
  <c r="G599" i="14"/>
  <c r="F599" i="14"/>
  <c r="D599" i="14"/>
  <c r="E599" i="14"/>
  <c r="C599" i="14"/>
  <c r="B599" i="14"/>
  <c r="A599" i="14"/>
  <c r="O598" i="14"/>
  <c r="N598" i="14"/>
  <c r="M598" i="14"/>
  <c r="H598" i="14"/>
  <c r="G598" i="14"/>
  <c r="F598" i="14"/>
  <c r="D598" i="14"/>
  <c r="E598" i="14"/>
  <c r="C598" i="14"/>
  <c r="B598" i="14"/>
  <c r="A598" i="14"/>
  <c r="O597" i="14"/>
  <c r="N597" i="14"/>
  <c r="M597" i="14"/>
  <c r="H597" i="14"/>
  <c r="G597" i="14"/>
  <c r="F597" i="14"/>
  <c r="D597" i="14"/>
  <c r="E597" i="14"/>
  <c r="C597" i="14"/>
  <c r="B597" i="14"/>
  <c r="A597" i="14"/>
  <c r="O596" i="14"/>
  <c r="N596" i="14"/>
  <c r="M596" i="14"/>
  <c r="H596" i="14"/>
  <c r="G596" i="14"/>
  <c r="F596" i="14"/>
  <c r="D596" i="14"/>
  <c r="E596" i="14"/>
  <c r="C596" i="14"/>
  <c r="B596" i="14"/>
  <c r="A596" i="14"/>
  <c r="O595" i="14"/>
  <c r="N595" i="14"/>
  <c r="M595" i="14"/>
  <c r="H595" i="14"/>
  <c r="G595" i="14"/>
  <c r="F595" i="14"/>
  <c r="D595" i="14"/>
  <c r="E595" i="14"/>
  <c r="C595" i="14"/>
  <c r="B595" i="14"/>
  <c r="A595" i="14"/>
  <c r="O594" i="14"/>
  <c r="N594" i="14"/>
  <c r="M594" i="14"/>
  <c r="H594" i="14"/>
  <c r="G594" i="14"/>
  <c r="F594" i="14"/>
  <c r="D594" i="14"/>
  <c r="E594" i="14"/>
  <c r="C594" i="14"/>
  <c r="B594" i="14"/>
  <c r="A594" i="14"/>
  <c r="O593" i="14"/>
  <c r="N593" i="14"/>
  <c r="M593" i="14"/>
  <c r="H593" i="14"/>
  <c r="G593" i="14"/>
  <c r="F593" i="14"/>
  <c r="D593" i="14"/>
  <c r="E593" i="14"/>
  <c r="C593" i="14"/>
  <c r="B593" i="14"/>
  <c r="A593" i="14"/>
  <c r="O592" i="14"/>
  <c r="N592" i="14"/>
  <c r="M592" i="14"/>
  <c r="H592" i="14"/>
  <c r="G592" i="14"/>
  <c r="F592" i="14"/>
  <c r="D592" i="14"/>
  <c r="E592" i="14"/>
  <c r="C592" i="14"/>
  <c r="B592" i="14"/>
  <c r="A592" i="14"/>
  <c r="Q591" i="14"/>
  <c r="O591" i="14"/>
  <c r="N591" i="14"/>
  <c r="M591" i="14"/>
  <c r="H591" i="14"/>
  <c r="G591" i="14"/>
  <c r="F591" i="14"/>
  <c r="D591" i="14"/>
  <c r="E591" i="14"/>
  <c r="C591" i="14"/>
  <c r="B591" i="14"/>
  <c r="A591" i="14"/>
  <c r="Q590" i="14"/>
  <c r="O590" i="14"/>
  <c r="N590" i="14"/>
  <c r="M590" i="14"/>
  <c r="H590" i="14"/>
  <c r="G590" i="14"/>
  <c r="F590" i="14"/>
  <c r="D590" i="14"/>
  <c r="E590" i="14"/>
  <c r="C590" i="14"/>
  <c r="B590" i="14"/>
  <c r="A590" i="14"/>
  <c r="O589" i="14"/>
  <c r="N589" i="14"/>
  <c r="M589" i="14"/>
  <c r="H589" i="14"/>
  <c r="G589" i="14"/>
  <c r="F589" i="14"/>
  <c r="D589" i="14"/>
  <c r="E589" i="14"/>
  <c r="C589" i="14"/>
  <c r="B589" i="14"/>
  <c r="A589" i="14"/>
  <c r="O588" i="14"/>
  <c r="N588" i="14"/>
  <c r="M588" i="14"/>
  <c r="H588" i="14"/>
  <c r="G588" i="14"/>
  <c r="F588" i="14"/>
  <c r="D588" i="14"/>
  <c r="E588" i="14"/>
  <c r="C588" i="14"/>
  <c r="B588" i="14"/>
  <c r="A588" i="14"/>
  <c r="O587" i="14"/>
  <c r="N587" i="14"/>
  <c r="M587" i="14"/>
  <c r="H587" i="14"/>
  <c r="G587" i="14"/>
  <c r="F587" i="14"/>
  <c r="D587" i="14"/>
  <c r="E587" i="14"/>
  <c r="C587" i="14"/>
  <c r="B587" i="14"/>
  <c r="A587" i="14"/>
  <c r="O586" i="14"/>
  <c r="N586" i="14"/>
  <c r="M586" i="14"/>
  <c r="H586" i="14"/>
  <c r="G586" i="14"/>
  <c r="F586" i="14"/>
  <c r="D586" i="14"/>
  <c r="E586" i="14"/>
  <c r="C586" i="14"/>
  <c r="B586" i="14"/>
  <c r="A586" i="14"/>
  <c r="O585" i="14"/>
  <c r="N585" i="14"/>
  <c r="M585" i="14"/>
  <c r="H585" i="14"/>
  <c r="G585" i="14"/>
  <c r="F585" i="14"/>
  <c r="D585" i="14"/>
  <c r="E585" i="14"/>
  <c r="C585" i="14"/>
  <c r="B585" i="14"/>
  <c r="A585" i="14"/>
  <c r="O584" i="14"/>
  <c r="N584" i="14"/>
  <c r="M584" i="14"/>
  <c r="H584" i="14"/>
  <c r="G584" i="14"/>
  <c r="F584" i="14"/>
  <c r="D584" i="14"/>
  <c r="E584" i="14"/>
  <c r="C584" i="14"/>
  <c r="B584" i="14"/>
  <c r="A584" i="14"/>
  <c r="O583" i="14"/>
  <c r="N583" i="14"/>
  <c r="M583" i="14"/>
  <c r="H583" i="14"/>
  <c r="G583" i="14"/>
  <c r="F583" i="14"/>
  <c r="D583" i="14"/>
  <c r="E583" i="14"/>
  <c r="C583" i="14"/>
  <c r="B583" i="14"/>
  <c r="A583" i="14"/>
  <c r="O582" i="14"/>
  <c r="N582" i="14"/>
  <c r="M582" i="14"/>
  <c r="H582" i="14"/>
  <c r="G582" i="14"/>
  <c r="F582" i="14"/>
  <c r="D582" i="14"/>
  <c r="E582" i="14"/>
  <c r="C582" i="14"/>
  <c r="B582" i="14"/>
  <c r="A582" i="14"/>
  <c r="O581" i="14"/>
  <c r="N581" i="14"/>
  <c r="M581" i="14"/>
  <c r="H581" i="14"/>
  <c r="G581" i="14"/>
  <c r="F581" i="14"/>
  <c r="D581" i="14"/>
  <c r="E581" i="14"/>
  <c r="C581" i="14"/>
  <c r="B581" i="14"/>
  <c r="A581" i="14"/>
  <c r="O580" i="14"/>
  <c r="N580" i="14"/>
  <c r="M580" i="14"/>
  <c r="H580" i="14"/>
  <c r="G580" i="14"/>
  <c r="F580" i="14"/>
  <c r="D580" i="14"/>
  <c r="E580" i="14"/>
  <c r="C580" i="14"/>
  <c r="B580" i="14"/>
  <c r="A580" i="14"/>
  <c r="O579" i="14"/>
  <c r="N579" i="14"/>
  <c r="M579" i="14"/>
  <c r="H579" i="14"/>
  <c r="G579" i="14"/>
  <c r="F579" i="14"/>
  <c r="D579" i="14"/>
  <c r="E579" i="14"/>
  <c r="C579" i="14"/>
  <c r="B579" i="14"/>
  <c r="A579" i="14"/>
  <c r="O578" i="14"/>
  <c r="N578" i="14"/>
  <c r="M578" i="14"/>
  <c r="H578" i="14"/>
  <c r="G578" i="14"/>
  <c r="F578" i="14"/>
  <c r="D578" i="14"/>
  <c r="E578" i="14"/>
  <c r="C578" i="14"/>
  <c r="B578" i="14"/>
  <c r="A578" i="14"/>
  <c r="O577" i="14"/>
  <c r="N577" i="14"/>
  <c r="M577" i="14"/>
  <c r="H577" i="14"/>
  <c r="G577" i="14"/>
  <c r="F577" i="14"/>
  <c r="D577" i="14"/>
  <c r="E577" i="14"/>
  <c r="C577" i="14"/>
  <c r="B577" i="14"/>
  <c r="A577" i="14"/>
  <c r="O576" i="14"/>
  <c r="N576" i="14"/>
  <c r="M576" i="14"/>
  <c r="H576" i="14"/>
  <c r="G576" i="14"/>
  <c r="F576" i="14"/>
  <c r="D576" i="14"/>
  <c r="E576" i="14"/>
  <c r="C576" i="14"/>
  <c r="B576" i="14"/>
  <c r="A576" i="14"/>
  <c r="O575" i="14"/>
  <c r="N575" i="14"/>
  <c r="M575" i="14"/>
  <c r="H575" i="14"/>
  <c r="G575" i="14"/>
  <c r="F575" i="14"/>
  <c r="D575" i="14"/>
  <c r="E575" i="14"/>
  <c r="C575" i="14"/>
  <c r="B575" i="14"/>
  <c r="A575" i="14"/>
  <c r="O574" i="14"/>
  <c r="N574" i="14"/>
  <c r="M574" i="14"/>
  <c r="H574" i="14"/>
  <c r="G574" i="14"/>
  <c r="F574" i="14"/>
  <c r="D574" i="14"/>
  <c r="E574" i="14"/>
  <c r="C574" i="14"/>
  <c r="B574" i="14"/>
  <c r="A574" i="14"/>
  <c r="O573" i="14"/>
  <c r="N573" i="14"/>
  <c r="M573" i="14"/>
  <c r="H573" i="14"/>
  <c r="G573" i="14"/>
  <c r="F573" i="14"/>
  <c r="D573" i="14"/>
  <c r="E573" i="14"/>
  <c r="C573" i="14"/>
  <c r="B573" i="14"/>
  <c r="A573" i="14"/>
  <c r="O572" i="14"/>
  <c r="N572" i="14"/>
  <c r="M572" i="14"/>
  <c r="H572" i="14"/>
  <c r="G572" i="14"/>
  <c r="F572" i="14"/>
  <c r="D572" i="14"/>
  <c r="E572" i="14"/>
  <c r="C572" i="14"/>
  <c r="B572" i="14"/>
  <c r="A572" i="14"/>
  <c r="O571" i="14"/>
  <c r="N571" i="14"/>
  <c r="M571" i="14"/>
  <c r="H571" i="14"/>
  <c r="G571" i="14"/>
  <c r="F571" i="14"/>
  <c r="D571" i="14"/>
  <c r="E571" i="14"/>
  <c r="C571" i="14"/>
  <c r="B571" i="14"/>
  <c r="A571" i="14"/>
  <c r="O570" i="14"/>
  <c r="N570" i="14"/>
  <c r="M570" i="14"/>
  <c r="H570" i="14"/>
  <c r="G570" i="14"/>
  <c r="F570" i="14"/>
  <c r="D570" i="14"/>
  <c r="E570" i="14"/>
  <c r="C570" i="14"/>
  <c r="B570" i="14"/>
  <c r="A570" i="14"/>
  <c r="O569" i="14"/>
  <c r="N569" i="14"/>
  <c r="M569" i="14"/>
  <c r="H569" i="14"/>
  <c r="G569" i="14"/>
  <c r="F569" i="14"/>
  <c r="D569" i="14"/>
  <c r="E569" i="14"/>
  <c r="C569" i="14"/>
  <c r="B569" i="14"/>
  <c r="A569" i="14"/>
  <c r="B568" i="14"/>
  <c r="A568" i="14"/>
  <c r="Q567" i="14"/>
  <c r="O567" i="14"/>
  <c r="N567" i="14"/>
  <c r="M567" i="14"/>
  <c r="H567" i="14"/>
  <c r="G567" i="14"/>
  <c r="F567" i="14"/>
  <c r="D567" i="14"/>
  <c r="E567" i="14"/>
  <c r="C567" i="14"/>
  <c r="B567" i="14"/>
  <c r="A567" i="14"/>
  <c r="O566" i="14"/>
  <c r="N566" i="14"/>
  <c r="M566" i="14"/>
  <c r="H566" i="14"/>
  <c r="G566" i="14"/>
  <c r="F566" i="14"/>
  <c r="D566" i="14"/>
  <c r="E566" i="14"/>
  <c r="C566" i="14"/>
  <c r="B566" i="14"/>
  <c r="A566" i="14"/>
  <c r="O565" i="14"/>
  <c r="N565" i="14"/>
  <c r="M565" i="14"/>
  <c r="H565" i="14"/>
  <c r="G565" i="14"/>
  <c r="F565" i="14"/>
  <c r="D565" i="14"/>
  <c r="E565" i="14"/>
  <c r="C565" i="14"/>
  <c r="B565" i="14"/>
  <c r="A565" i="14"/>
  <c r="O564" i="14"/>
  <c r="N564" i="14"/>
  <c r="M564" i="14"/>
  <c r="H564" i="14"/>
  <c r="G564" i="14"/>
  <c r="F564" i="14"/>
  <c r="D564" i="14"/>
  <c r="E564" i="14"/>
  <c r="C564" i="14"/>
  <c r="B564" i="14"/>
  <c r="A564" i="14"/>
  <c r="O563" i="14"/>
  <c r="N563" i="14"/>
  <c r="M563" i="14"/>
  <c r="H563" i="14"/>
  <c r="G563" i="14"/>
  <c r="F563" i="14"/>
  <c r="D563" i="14"/>
  <c r="E563" i="14"/>
  <c r="C563" i="14"/>
  <c r="B563" i="14"/>
  <c r="A563" i="14"/>
  <c r="O562" i="14"/>
  <c r="N562" i="14"/>
  <c r="M562" i="14"/>
  <c r="H562" i="14"/>
  <c r="G562" i="14"/>
  <c r="F562" i="14"/>
  <c r="D562" i="14"/>
  <c r="E562" i="14"/>
  <c r="C562" i="14"/>
  <c r="B562" i="14"/>
  <c r="A562" i="14"/>
  <c r="O561" i="14"/>
  <c r="N561" i="14"/>
  <c r="M561" i="14"/>
  <c r="H561" i="14"/>
  <c r="G561" i="14"/>
  <c r="F561" i="14"/>
  <c r="D561" i="14"/>
  <c r="E561" i="14"/>
  <c r="C561" i="14"/>
  <c r="B561" i="14"/>
  <c r="A561" i="14"/>
  <c r="O560" i="14"/>
  <c r="N560" i="14"/>
  <c r="M560" i="14"/>
  <c r="H560" i="14"/>
  <c r="G560" i="14"/>
  <c r="F560" i="14"/>
  <c r="D560" i="14"/>
  <c r="E560" i="14"/>
  <c r="C560" i="14"/>
  <c r="B560" i="14"/>
  <c r="A560" i="14"/>
  <c r="O559" i="14"/>
  <c r="N559" i="14"/>
  <c r="M559" i="14"/>
  <c r="H559" i="14"/>
  <c r="G559" i="14"/>
  <c r="F559" i="14"/>
  <c r="D559" i="14"/>
  <c r="E559" i="14"/>
  <c r="C559" i="14"/>
  <c r="B559" i="14"/>
  <c r="A559" i="14"/>
  <c r="O558" i="14"/>
  <c r="N558" i="14"/>
  <c r="M558" i="14"/>
  <c r="H558" i="14"/>
  <c r="G558" i="14"/>
  <c r="F558" i="14"/>
  <c r="D558" i="14"/>
  <c r="E558" i="14"/>
  <c r="C558" i="14"/>
  <c r="B558" i="14"/>
  <c r="A558" i="14"/>
  <c r="O557" i="14"/>
  <c r="N557" i="14"/>
  <c r="M557" i="14"/>
  <c r="H557" i="14"/>
  <c r="G557" i="14"/>
  <c r="F557" i="14"/>
  <c r="D557" i="14"/>
  <c r="E557" i="14"/>
  <c r="C557" i="14"/>
  <c r="B557" i="14"/>
  <c r="A557" i="14"/>
  <c r="O556" i="14"/>
  <c r="N556" i="14"/>
  <c r="M556" i="14"/>
  <c r="H556" i="14"/>
  <c r="G556" i="14"/>
  <c r="F556" i="14"/>
  <c r="D556" i="14"/>
  <c r="E556" i="14"/>
  <c r="C556" i="14"/>
  <c r="B556" i="14"/>
  <c r="A556" i="14"/>
  <c r="O555" i="14"/>
  <c r="N555" i="14"/>
  <c r="M555" i="14"/>
  <c r="H555" i="14"/>
  <c r="G555" i="14"/>
  <c r="F555" i="14"/>
  <c r="D555" i="14"/>
  <c r="E555" i="14"/>
  <c r="C555" i="14"/>
  <c r="B555" i="14"/>
  <c r="A555" i="14"/>
  <c r="O554" i="14"/>
  <c r="N554" i="14"/>
  <c r="M554" i="14"/>
  <c r="H554" i="14"/>
  <c r="G554" i="14"/>
  <c r="F554" i="14"/>
  <c r="D554" i="14"/>
  <c r="E554" i="14"/>
  <c r="C554" i="14"/>
  <c r="B554" i="14"/>
  <c r="A554" i="14"/>
  <c r="O553" i="14"/>
  <c r="N553" i="14"/>
  <c r="M553" i="14"/>
  <c r="H553" i="14"/>
  <c r="G553" i="14"/>
  <c r="F553" i="14"/>
  <c r="D553" i="14"/>
  <c r="E553" i="14"/>
  <c r="C553" i="14"/>
  <c r="B553" i="14"/>
  <c r="A553" i="14"/>
  <c r="O552" i="14"/>
  <c r="N552" i="14"/>
  <c r="M552" i="14"/>
  <c r="H552" i="14"/>
  <c r="G552" i="14"/>
  <c r="F552" i="14"/>
  <c r="D552" i="14"/>
  <c r="E552" i="14"/>
  <c r="C552" i="14"/>
  <c r="B552" i="14"/>
  <c r="A552" i="14"/>
  <c r="O551" i="14"/>
  <c r="N551" i="14"/>
  <c r="M551" i="14"/>
  <c r="H551" i="14"/>
  <c r="G551" i="14"/>
  <c r="F551" i="14"/>
  <c r="D551" i="14"/>
  <c r="E551" i="14"/>
  <c r="C551" i="14"/>
  <c r="B551" i="14"/>
  <c r="A551" i="14"/>
  <c r="O550" i="14"/>
  <c r="N550" i="14"/>
  <c r="M550" i="14"/>
  <c r="H550" i="14"/>
  <c r="G550" i="14"/>
  <c r="F550" i="14"/>
  <c r="D550" i="14"/>
  <c r="E550" i="14"/>
  <c r="C550" i="14"/>
  <c r="B550" i="14"/>
  <c r="A550" i="14"/>
  <c r="O549" i="14"/>
  <c r="N549" i="14"/>
  <c r="M549" i="14"/>
  <c r="H549" i="14"/>
  <c r="G549" i="14"/>
  <c r="F549" i="14"/>
  <c r="D549" i="14"/>
  <c r="E549" i="14"/>
  <c r="C549" i="14"/>
  <c r="B549" i="14"/>
  <c r="A549" i="14"/>
  <c r="O548" i="14"/>
  <c r="N548" i="14"/>
  <c r="M548" i="14"/>
  <c r="H548" i="14"/>
  <c r="G548" i="14"/>
  <c r="F548" i="14"/>
  <c r="D548" i="14"/>
  <c r="E548" i="14"/>
  <c r="C548" i="14"/>
  <c r="B548" i="14"/>
  <c r="A548" i="14"/>
  <c r="O547" i="14"/>
  <c r="N547" i="14"/>
  <c r="M547" i="14"/>
  <c r="H547" i="14"/>
  <c r="G547" i="14"/>
  <c r="F547" i="14"/>
  <c r="D547" i="14"/>
  <c r="E547" i="14"/>
  <c r="C547" i="14"/>
  <c r="B547" i="14"/>
  <c r="A547" i="14"/>
  <c r="O546" i="14"/>
  <c r="N546" i="14"/>
  <c r="M546" i="14"/>
  <c r="H546" i="14"/>
  <c r="G546" i="14"/>
  <c r="F546" i="14"/>
  <c r="D546" i="14"/>
  <c r="E546" i="14"/>
  <c r="C546" i="14"/>
  <c r="B546" i="14"/>
  <c r="A546" i="14"/>
  <c r="O545" i="14"/>
  <c r="N545" i="14"/>
  <c r="M545" i="14"/>
  <c r="H545" i="14"/>
  <c r="G545" i="14"/>
  <c r="F545" i="14"/>
  <c r="D545" i="14"/>
  <c r="E545" i="14"/>
  <c r="C545" i="14"/>
  <c r="B545" i="14"/>
  <c r="A545" i="14"/>
  <c r="O544" i="14"/>
  <c r="N544" i="14"/>
  <c r="M544" i="14"/>
  <c r="H544" i="14"/>
  <c r="G544" i="14"/>
  <c r="F544" i="14"/>
  <c r="D544" i="14"/>
  <c r="E544" i="14"/>
  <c r="C544" i="14"/>
  <c r="B544" i="14"/>
  <c r="A544" i="14"/>
  <c r="O543" i="14"/>
  <c r="N543" i="14"/>
  <c r="M543" i="14"/>
  <c r="H543" i="14"/>
  <c r="G543" i="14"/>
  <c r="F543" i="14"/>
  <c r="D543" i="14"/>
  <c r="E543" i="14"/>
  <c r="C543" i="14"/>
  <c r="B543" i="14"/>
  <c r="A543" i="14"/>
  <c r="O542" i="14"/>
  <c r="N542" i="14"/>
  <c r="M542" i="14"/>
  <c r="H542" i="14"/>
  <c r="G542" i="14"/>
  <c r="F542" i="14"/>
  <c r="D542" i="14"/>
  <c r="E542" i="14"/>
  <c r="C542" i="14"/>
  <c r="B542" i="14"/>
  <c r="A542" i="14"/>
  <c r="O541" i="14"/>
  <c r="N541" i="14"/>
  <c r="M541" i="14"/>
  <c r="H541" i="14"/>
  <c r="G541" i="14"/>
  <c r="F541" i="14"/>
  <c r="D541" i="14"/>
  <c r="E541" i="14"/>
  <c r="C541" i="14"/>
  <c r="B541" i="14"/>
  <c r="A541" i="14"/>
  <c r="O540" i="14"/>
  <c r="N540" i="14"/>
  <c r="M540" i="14"/>
  <c r="H540" i="14"/>
  <c r="G540" i="14"/>
  <c r="F540" i="14"/>
  <c r="D540" i="14"/>
  <c r="E540" i="14"/>
  <c r="C540" i="14"/>
  <c r="B540" i="14"/>
  <c r="A540" i="14"/>
  <c r="O539" i="14"/>
  <c r="N539" i="14"/>
  <c r="M539" i="14"/>
  <c r="H539" i="14"/>
  <c r="G539" i="14"/>
  <c r="F539" i="14"/>
  <c r="D539" i="14"/>
  <c r="E539" i="14"/>
  <c r="C539" i="14"/>
  <c r="B539" i="14"/>
  <c r="A539" i="14"/>
  <c r="O538" i="14"/>
  <c r="N538" i="14"/>
  <c r="M538" i="14"/>
  <c r="H538" i="14"/>
  <c r="G538" i="14"/>
  <c r="F538" i="14"/>
  <c r="D538" i="14"/>
  <c r="E538" i="14"/>
  <c r="C538" i="14"/>
  <c r="B538" i="14"/>
  <c r="A538" i="14"/>
  <c r="O537" i="14"/>
  <c r="N537" i="14"/>
  <c r="M537" i="14"/>
  <c r="H537" i="14"/>
  <c r="G537" i="14"/>
  <c r="F537" i="14"/>
  <c r="D537" i="14"/>
  <c r="E537" i="14"/>
  <c r="C537" i="14"/>
  <c r="B537" i="14"/>
  <c r="A537" i="14"/>
  <c r="O536" i="14"/>
  <c r="N536" i="14"/>
  <c r="M536" i="14"/>
  <c r="H536" i="14"/>
  <c r="G536" i="14"/>
  <c r="F536" i="14"/>
  <c r="D536" i="14"/>
  <c r="E536" i="14"/>
  <c r="C536" i="14"/>
  <c r="B536" i="14"/>
  <c r="A536" i="14"/>
  <c r="O535" i="14"/>
  <c r="N535" i="14"/>
  <c r="M535" i="14"/>
  <c r="H535" i="14"/>
  <c r="G535" i="14"/>
  <c r="F535" i="14"/>
  <c r="D535" i="14"/>
  <c r="E535" i="14"/>
  <c r="C535" i="14"/>
  <c r="B535" i="14"/>
  <c r="A535" i="14"/>
  <c r="O534" i="14"/>
  <c r="N534" i="14"/>
  <c r="M534" i="14"/>
  <c r="H534" i="14"/>
  <c r="G534" i="14"/>
  <c r="F534" i="14"/>
  <c r="D534" i="14"/>
  <c r="E534" i="14"/>
  <c r="C534" i="14"/>
  <c r="B534" i="14"/>
  <c r="A534" i="14"/>
  <c r="O533" i="14"/>
  <c r="N533" i="14"/>
  <c r="M533" i="14"/>
  <c r="H533" i="14"/>
  <c r="G533" i="14"/>
  <c r="F533" i="14"/>
  <c r="D533" i="14"/>
  <c r="E533" i="14"/>
  <c r="C533" i="14"/>
  <c r="B533" i="14"/>
  <c r="A533" i="14"/>
  <c r="O532" i="14"/>
  <c r="N532" i="14"/>
  <c r="M532" i="14"/>
  <c r="H532" i="14"/>
  <c r="G532" i="14"/>
  <c r="F532" i="14"/>
  <c r="D532" i="14"/>
  <c r="E532" i="14"/>
  <c r="C532" i="14"/>
  <c r="B532" i="14"/>
  <c r="A532" i="14"/>
  <c r="O531" i="14"/>
  <c r="N531" i="14"/>
  <c r="M531" i="14"/>
  <c r="H531" i="14"/>
  <c r="G531" i="14"/>
  <c r="F531" i="14"/>
  <c r="D531" i="14"/>
  <c r="E531" i="14"/>
  <c r="C531" i="14"/>
  <c r="B531" i="14"/>
  <c r="A531" i="14"/>
  <c r="O530" i="14"/>
  <c r="N530" i="14"/>
  <c r="M530" i="14"/>
  <c r="H530" i="14"/>
  <c r="G530" i="14"/>
  <c r="F530" i="14"/>
  <c r="D530" i="14"/>
  <c r="E530" i="14"/>
  <c r="C530" i="14"/>
  <c r="B530" i="14"/>
  <c r="A530" i="14"/>
  <c r="O529" i="14"/>
  <c r="N529" i="14"/>
  <c r="M529" i="14"/>
  <c r="H529" i="14"/>
  <c r="G529" i="14"/>
  <c r="F529" i="14"/>
  <c r="D529" i="14"/>
  <c r="E529" i="14"/>
  <c r="C529" i="14"/>
  <c r="B529" i="14"/>
  <c r="A529" i="14"/>
  <c r="O528" i="14"/>
  <c r="N528" i="14"/>
  <c r="M528" i="14"/>
  <c r="H528" i="14"/>
  <c r="G528" i="14"/>
  <c r="F528" i="14"/>
  <c r="D528" i="14"/>
  <c r="E528" i="14"/>
  <c r="C528" i="14"/>
  <c r="B528" i="14"/>
  <c r="A528" i="14"/>
  <c r="O527" i="14"/>
  <c r="N527" i="14"/>
  <c r="M527" i="14"/>
  <c r="H527" i="14"/>
  <c r="G527" i="14"/>
  <c r="F527" i="14"/>
  <c r="D527" i="14"/>
  <c r="E527" i="14"/>
  <c r="C527" i="14"/>
  <c r="B527" i="14"/>
  <c r="A527" i="14"/>
  <c r="O526" i="14"/>
  <c r="N526" i="14"/>
  <c r="M526" i="14"/>
  <c r="H526" i="14"/>
  <c r="G526" i="14"/>
  <c r="F526" i="14"/>
  <c r="D526" i="14"/>
  <c r="E526" i="14"/>
  <c r="C526" i="14"/>
  <c r="B526" i="14"/>
  <c r="A526" i="14"/>
  <c r="O525" i="14"/>
  <c r="N525" i="14"/>
  <c r="M525" i="14"/>
  <c r="H525" i="14"/>
  <c r="G525" i="14"/>
  <c r="F525" i="14"/>
  <c r="D525" i="14"/>
  <c r="E525" i="14"/>
  <c r="C525" i="14"/>
  <c r="B525" i="14"/>
  <c r="A525" i="14"/>
  <c r="O524" i="14"/>
  <c r="N524" i="14"/>
  <c r="M524" i="14"/>
  <c r="H524" i="14"/>
  <c r="G524" i="14"/>
  <c r="F524" i="14"/>
  <c r="D524" i="14"/>
  <c r="E524" i="14"/>
  <c r="C524" i="14"/>
  <c r="B524" i="14"/>
  <c r="A524" i="14"/>
  <c r="O523" i="14"/>
  <c r="N523" i="14"/>
  <c r="M523" i="14"/>
  <c r="H523" i="14"/>
  <c r="G523" i="14"/>
  <c r="F523" i="14"/>
  <c r="D523" i="14"/>
  <c r="E523" i="14"/>
  <c r="C523" i="14"/>
  <c r="B523" i="14"/>
  <c r="A523" i="14"/>
  <c r="O522" i="14"/>
  <c r="N522" i="14"/>
  <c r="M522" i="14"/>
  <c r="H522" i="14"/>
  <c r="G522" i="14"/>
  <c r="F522" i="14"/>
  <c r="D522" i="14"/>
  <c r="E522" i="14"/>
  <c r="C522" i="14"/>
  <c r="B522" i="14"/>
  <c r="A522" i="14"/>
  <c r="O521" i="14"/>
  <c r="N521" i="14"/>
  <c r="M521" i="14"/>
  <c r="H521" i="14"/>
  <c r="G521" i="14"/>
  <c r="F521" i="14"/>
  <c r="D521" i="14"/>
  <c r="E521" i="14"/>
  <c r="C521" i="14"/>
  <c r="B521" i="14"/>
  <c r="A521" i="14"/>
  <c r="O520" i="14"/>
  <c r="N520" i="14"/>
  <c r="M520" i="14"/>
  <c r="H520" i="14"/>
  <c r="G520" i="14"/>
  <c r="F520" i="14"/>
  <c r="D520" i="14"/>
  <c r="E520" i="14"/>
  <c r="C520" i="14"/>
  <c r="B520" i="14"/>
  <c r="A520" i="14"/>
  <c r="O519" i="14"/>
  <c r="N519" i="14"/>
  <c r="M519" i="14"/>
  <c r="H519" i="14"/>
  <c r="G519" i="14"/>
  <c r="F519" i="14"/>
  <c r="D519" i="14"/>
  <c r="E519" i="14"/>
  <c r="C519" i="14"/>
  <c r="B519" i="14"/>
  <c r="A519" i="14"/>
  <c r="O518" i="14"/>
  <c r="N518" i="14"/>
  <c r="M518" i="14"/>
  <c r="H518" i="14"/>
  <c r="G518" i="14"/>
  <c r="F518" i="14"/>
  <c r="D518" i="14"/>
  <c r="E518" i="14"/>
  <c r="C518" i="14"/>
  <c r="B518" i="14"/>
  <c r="A518" i="14"/>
  <c r="O517" i="14"/>
  <c r="N517" i="14"/>
  <c r="M517" i="14"/>
  <c r="H517" i="14"/>
  <c r="G517" i="14"/>
  <c r="F517" i="14"/>
  <c r="D517" i="14"/>
  <c r="E517" i="14"/>
  <c r="C517" i="14"/>
  <c r="B517" i="14"/>
  <c r="A517" i="14"/>
  <c r="O516" i="14"/>
  <c r="N516" i="14"/>
  <c r="M516" i="14"/>
  <c r="H516" i="14"/>
  <c r="G516" i="14"/>
  <c r="F516" i="14"/>
  <c r="D516" i="14"/>
  <c r="E516" i="14"/>
  <c r="C516" i="14"/>
  <c r="B516" i="14"/>
  <c r="A516" i="14"/>
  <c r="O515" i="14"/>
  <c r="N515" i="14"/>
  <c r="M515" i="14"/>
  <c r="H515" i="14"/>
  <c r="G515" i="14"/>
  <c r="F515" i="14"/>
  <c r="D515" i="14"/>
  <c r="E515" i="14"/>
  <c r="C515" i="14"/>
  <c r="B515" i="14"/>
  <c r="A515" i="14"/>
  <c r="O514" i="14"/>
  <c r="N514" i="14"/>
  <c r="M514" i="14"/>
  <c r="H514" i="14"/>
  <c r="G514" i="14"/>
  <c r="F514" i="14"/>
  <c r="D514" i="14"/>
  <c r="E514" i="14"/>
  <c r="C514" i="14"/>
  <c r="B514" i="14"/>
  <c r="A514" i="14"/>
  <c r="O513" i="14"/>
  <c r="N513" i="14"/>
  <c r="M513" i="14"/>
  <c r="H513" i="14"/>
  <c r="G513" i="14"/>
  <c r="F513" i="14"/>
  <c r="D513" i="14"/>
  <c r="E513" i="14"/>
  <c r="C513" i="14"/>
  <c r="B513" i="14"/>
  <c r="A513" i="14"/>
  <c r="O512" i="14"/>
  <c r="N512" i="14"/>
  <c r="M512" i="14"/>
  <c r="H512" i="14"/>
  <c r="G512" i="14"/>
  <c r="F512" i="14"/>
  <c r="D512" i="14"/>
  <c r="E512" i="14"/>
  <c r="C512" i="14"/>
  <c r="B512" i="14"/>
  <c r="A512" i="14"/>
  <c r="O511" i="14"/>
  <c r="N511" i="14"/>
  <c r="M511" i="14"/>
  <c r="H511" i="14"/>
  <c r="G511" i="14"/>
  <c r="F511" i="14"/>
  <c r="D511" i="14"/>
  <c r="E511" i="14"/>
  <c r="C511" i="14"/>
  <c r="B511" i="14"/>
  <c r="A511" i="14"/>
  <c r="O510" i="14"/>
  <c r="N510" i="14"/>
  <c r="M510" i="14"/>
  <c r="H510" i="14"/>
  <c r="G510" i="14"/>
  <c r="F510" i="14"/>
  <c r="D510" i="14"/>
  <c r="E510" i="14"/>
  <c r="C510" i="14"/>
  <c r="B510" i="14"/>
  <c r="A510" i="14"/>
  <c r="O509" i="14"/>
  <c r="N509" i="14"/>
  <c r="M509" i="14"/>
  <c r="H509" i="14"/>
  <c r="G509" i="14"/>
  <c r="F509" i="14"/>
  <c r="D509" i="14"/>
  <c r="E509" i="14"/>
  <c r="C509" i="14"/>
  <c r="B509" i="14"/>
  <c r="A509" i="14"/>
  <c r="O508" i="14"/>
  <c r="N508" i="14"/>
  <c r="M508" i="14"/>
  <c r="H508" i="14"/>
  <c r="G508" i="14"/>
  <c r="F508" i="14"/>
  <c r="D508" i="14"/>
  <c r="E508" i="14"/>
  <c r="C508" i="14"/>
  <c r="B508" i="14"/>
  <c r="A508" i="14"/>
  <c r="O507" i="14"/>
  <c r="N507" i="14"/>
  <c r="M507" i="14"/>
  <c r="H507" i="14"/>
  <c r="G507" i="14"/>
  <c r="F507" i="14"/>
  <c r="D507" i="14"/>
  <c r="E507" i="14"/>
  <c r="C507" i="14"/>
  <c r="B507" i="14"/>
  <c r="A507" i="14"/>
  <c r="O506" i="14"/>
  <c r="N506" i="14"/>
  <c r="M506" i="14"/>
  <c r="H506" i="14"/>
  <c r="G506" i="14"/>
  <c r="F506" i="14"/>
  <c r="D506" i="14"/>
  <c r="E506" i="14"/>
  <c r="C506" i="14"/>
  <c r="B506" i="14"/>
  <c r="A506" i="14"/>
  <c r="O505" i="14"/>
  <c r="N505" i="14"/>
  <c r="M505" i="14"/>
  <c r="H505" i="14"/>
  <c r="G505" i="14"/>
  <c r="F505" i="14"/>
  <c r="D505" i="14"/>
  <c r="E505" i="14"/>
  <c r="C505" i="14"/>
  <c r="B505" i="14"/>
  <c r="A505" i="14"/>
  <c r="O504" i="14"/>
  <c r="N504" i="14"/>
  <c r="M504" i="14"/>
  <c r="H504" i="14"/>
  <c r="G504" i="14"/>
  <c r="F504" i="14"/>
  <c r="D504" i="14"/>
  <c r="E504" i="14"/>
  <c r="C504" i="14"/>
  <c r="B504" i="14"/>
  <c r="A504" i="14"/>
  <c r="O503" i="14"/>
  <c r="N503" i="14"/>
  <c r="M503" i="14"/>
  <c r="H503" i="14"/>
  <c r="G503" i="14"/>
  <c r="F503" i="14"/>
  <c r="D503" i="14"/>
  <c r="E503" i="14"/>
  <c r="C503" i="14"/>
  <c r="B503" i="14"/>
  <c r="A503" i="14"/>
  <c r="O502" i="14"/>
  <c r="N502" i="14"/>
  <c r="M502" i="14"/>
  <c r="H502" i="14"/>
  <c r="G502" i="14"/>
  <c r="F502" i="14"/>
  <c r="D502" i="14"/>
  <c r="E502" i="14"/>
  <c r="C502" i="14"/>
  <c r="B502" i="14"/>
  <c r="A502" i="14"/>
  <c r="O501" i="14"/>
  <c r="N501" i="14"/>
  <c r="M501" i="14"/>
  <c r="H501" i="14"/>
  <c r="G501" i="14"/>
  <c r="F501" i="14"/>
  <c r="D501" i="14"/>
  <c r="E501" i="14"/>
  <c r="C501" i="14"/>
  <c r="B501" i="14"/>
  <c r="A501" i="14"/>
  <c r="O500" i="14"/>
  <c r="N500" i="14"/>
  <c r="M500" i="14"/>
  <c r="H500" i="14"/>
  <c r="G500" i="14"/>
  <c r="F500" i="14"/>
  <c r="D500" i="14"/>
  <c r="E500" i="14"/>
  <c r="C500" i="14"/>
  <c r="B500" i="14"/>
  <c r="A500" i="14"/>
  <c r="O499" i="14"/>
  <c r="N499" i="14"/>
  <c r="M499" i="14"/>
  <c r="H499" i="14"/>
  <c r="G499" i="14"/>
  <c r="F499" i="14"/>
  <c r="D499" i="14"/>
  <c r="E499" i="14"/>
  <c r="C499" i="14"/>
  <c r="B499" i="14"/>
  <c r="A499" i="14"/>
  <c r="O498" i="14"/>
  <c r="N498" i="14"/>
  <c r="M498" i="14"/>
  <c r="H498" i="14"/>
  <c r="G498" i="14"/>
  <c r="F498" i="14"/>
  <c r="D498" i="14"/>
  <c r="E498" i="14"/>
  <c r="C498" i="14"/>
  <c r="B498" i="14"/>
  <c r="A498" i="14"/>
  <c r="O497" i="14"/>
  <c r="N497" i="14"/>
  <c r="M497" i="14"/>
  <c r="H497" i="14"/>
  <c r="G497" i="14"/>
  <c r="F497" i="14"/>
  <c r="D497" i="14"/>
  <c r="E497" i="14"/>
  <c r="C497" i="14"/>
  <c r="B497" i="14"/>
  <c r="A497" i="14"/>
  <c r="O496" i="14"/>
  <c r="N496" i="14"/>
  <c r="M496" i="14"/>
  <c r="H496" i="14"/>
  <c r="G496" i="14"/>
  <c r="F496" i="14"/>
  <c r="D496" i="14"/>
  <c r="E496" i="14"/>
  <c r="C496" i="14"/>
  <c r="B496" i="14"/>
  <c r="A496" i="14"/>
  <c r="O495" i="14"/>
  <c r="N495" i="14"/>
  <c r="M495" i="14"/>
  <c r="H495" i="14"/>
  <c r="G495" i="14"/>
  <c r="F495" i="14"/>
  <c r="D495" i="14"/>
  <c r="E495" i="14"/>
  <c r="C495" i="14"/>
  <c r="B495" i="14"/>
  <c r="A495" i="14"/>
  <c r="O494" i="14"/>
  <c r="N494" i="14"/>
  <c r="M494" i="14"/>
  <c r="H494" i="14"/>
  <c r="G494" i="14"/>
  <c r="F494" i="14"/>
  <c r="D494" i="14"/>
  <c r="E494" i="14"/>
  <c r="C494" i="14"/>
  <c r="B494" i="14"/>
  <c r="A494" i="14"/>
  <c r="O493" i="14"/>
  <c r="N493" i="14"/>
  <c r="M493" i="14"/>
  <c r="H493" i="14"/>
  <c r="G493" i="14"/>
  <c r="F493" i="14"/>
  <c r="D493" i="14"/>
  <c r="E493" i="14"/>
  <c r="C493" i="14"/>
  <c r="B493" i="14"/>
  <c r="A493" i="14"/>
  <c r="O492" i="14"/>
  <c r="N492" i="14"/>
  <c r="M492" i="14"/>
  <c r="H492" i="14"/>
  <c r="G492" i="14"/>
  <c r="F492" i="14"/>
  <c r="D492" i="14"/>
  <c r="E492" i="14"/>
  <c r="C492" i="14"/>
  <c r="B492" i="14"/>
  <c r="A492" i="14"/>
  <c r="O491" i="14"/>
  <c r="N491" i="14"/>
  <c r="M491" i="14"/>
  <c r="H491" i="14"/>
  <c r="G491" i="14"/>
  <c r="F491" i="14"/>
  <c r="D491" i="14"/>
  <c r="E491" i="14"/>
  <c r="C491" i="14"/>
  <c r="B491" i="14"/>
  <c r="A491" i="14"/>
  <c r="O490" i="14"/>
  <c r="N490" i="14"/>
  <c r="M490" i="14"/>
  <c r="H490" i="14"/>
  <c r="G490" i="14"/>
  <c r="F490" i="14"/>
  <c r="D490" i="14"/>
  <c r="E490" i="14"/>
  <c r="C490" i="14"/>
  <c r="B490" i="14"/>
  <c r="A490" i="14"/>
  <c r="O489" i="14"/>
  <c r="N489" i="14"/>
  <c r="M489" i="14"/>
  <c r="H489" i="14"/>
  <c r="G489" i="14"/>
  <c r="F489" i="14"/>
  <c r="D489" i="14"/>
  <c r="E489" i="14"/>
  <c r="C489" i="14"/>
  <c r="B489" i="14"/>
  <c r="A489" i="14"/>
  <c r="O488" i="14"/>
  <c r="N488" i="14"/>
  <c r="M488" i="14"/>
  <c r="H488" i="14"/>
  <c r="G488" i="14"/>
  <c r="F488" i="14"/>
  <c r="D488" i="14"/>
  <c r="E488" i="14"/>
  <c r="C488" i="14"/>
  <c r="B488" i="14"/>
  <c r="A488" i="14"/>
  <c r="O487" i="14"/>
  <c r="N487" i="14"/>
  <c r="M487" i="14"/>
  <c r="H487" i="14"/>
  <c r="G487" i="14"/>
  <c r="F487" i="14"/>
  <c r="D487" i="14"/>
  <c r="E487" i="14"/>
  <c r="C487" i="14"/>
  <c r="B487" i="14"/>
  <c r="A487" i="14"/>
  <c r="O486" i="14"/>
  <c r="N486" i="14"/>
  <c r="M486" i="14"/>
  <c r="H486" i="14"/>
  <c r="G486" i="14"/>
  <c r="F486" i="14"/>
  <c r="D486" i="14"/>
  <c r="E486" i="14"/>
  <c r="C486" i="14"/>
  <c r="B486" i="14"/>
  <c r="A486" i="14"/>
  <c r="O485" i="14"/>
  <c r="N485" i="14"/>
  <c r="M485" i="14"/>
  <c r="H485" i="14"/>
  <c r="G485" i="14"/>
  <c r="F485" i="14"/>
  <c r="D485" i="14"/>
  <c r="E485" i="14"/>
  <c r="C485" i="14"/>
  <c r="B485" i="14"/>
  <c r="A485" i="14"/>
  <c r="O484" i="14"/>
  <c r="N484" i="14"/>
  <c r="M484" i="14"/>
  <c r="H484" i="14"/>
  <c r="G484" i="14"/>
  <c r="F484" i="14"/>
  <c r="D484" i="14"/>
  <c r="E484" i="14"/>
  <c r="C484" i="14"/>
  <c r="B484" i="14"/>
  <c r="A484" i="14"/>
  <c r="O483" i="14"/>
  <c r="N483" i="14"/>
  <c r="M483" i="14"/>
  <c r="H483" i="14"/>
  <c r="G483" i="14"/>
  <c r="F483" i="14"/>
  <c r="D483" i="14"/>
  <c r="E483" i="14"/>
  <c r="C483" i="14"/>
  <c r="B483" i="14"/>
  <c r="A483" i="14"/>
  <c r="O482" i="14"/>
  <c r="N482" i="14"/>
  <c r="M482" i="14"/>
  <c r="H482" i="14"/>
  <c r="G482" i="14"/>
  <c r="F482" i="14"/>
  <c r="D482" i="14"/>
  <c r="E482" i="14"/>
  <c r="C482" i="14"/>
  <c r="B482" i="14"/>
  <c r="A482" i="14"/>
  <c r="O481" i="14"/>
  <c r="N481" i="14"/>
  <c r="M481" i="14"/>
  <c r="H481" i="14"/>
  <c r="G481" i="14"/>
  <c r="F481" i="14"/>
  <c r="D481" i="14"/>
  <c r="E481" i="14"/>
  <c r="C481" i="14"/>
  <c r="B481" i="14"/>
  <c r="A481" i="14"/>
  <c r="O480" i="14"/>
  <c r="N480" i="14"/>
  <c r="M480" i="14"/>
  <c r="H480" i="14"/>
  <c r="G480" i="14"/>
  <c r="F480" i="14"/>
  <c r="D480" i="14"/>
  <c r="E480" i="14"/>
  <c r="C480" i="14"/>
  <c r="B480" i="14"/>
  <c r="A480" i="14"/>
  <c r="O479" i="14"/>
  <c r="N479" i="14"/>
  <c r="M479" i="14"/>
  <c r="H479" i="14"/>
  <c r="G479" i="14"/>
  <c r="F479" i="14"/>
  <c r="D479" i="14"/>
  <c r="E479" i="14"/>
  <c r="C479" i="14"/>
  <c r="B479" i="14"/>
  <c r="A479" i="14"/>
  <c r="O478" i="14"/>
  <c r="N478" i="14"/>
  <c r="M478" i="14"/>
  <c r="H478" i="14"/>
  <c r="G478" i="14"/>
  <c r="F478" i="14"/>
  <c r="D478" i="14"/>
  <c r="E478" i="14"/>
  <c r="C478" i="14"/>
  <c r="B478" i="14"/>
  <c r="A478" i="14"/>
  <c r="O477" i="14"/>
  <c r="N477" i="14"/>
  <c r="M477" i="14"/>
  <c r="H477" i="14"/>
  <c r="G477" i="14"/>
  <c r="F477" i="14"/>
  <c r="D477" i="14"/>
  <c r="E477" i="14"/>
  <c r="C477" i="14"/>
  <c r="B477" i="14"/>
  <c r="A477" i="14"/>
  <c r="O476" i="14"/>
  <c r="N476" i="14"/>
  <c r="M476" i="14"/>
  <c r="H476" i="14"/>
  <c r="G476" i="14"/>
  <c r="F476" i="14"/>
  <c r="D476" i="14"/>
  <c r="E476" i="14"/>
  <c r="C476" i="14"/>
  <c r="B476" i="14"/>
  <c r="A476" i="14"/>
  <c r="O475" i="14"/>
  <c r="N475" i="14"/>
  <c r="M475" i="14"/>
  <c r="H475" i="14"/>
  <c r="G475" i="14"/>
  <c r="F475" i="14"/>
  <c r="D475" i="14"/>
  <c r="E475" i="14"/>
  <c r="C475" i="14"/>
  <c r="B475" i="14"/>
  <c r="A475" i="14"/>
  <c r="O474" i="14"/>
  <c r="N474" i="14"/>
  <c r="M474" i="14"/>
  <c r="H474" i="14"/>
  <c r="G474" i="14"/>
  <c r="F474" i="14"/>
  <c r="D474" i="14"/>
  <c r="E474" i="14"/>
  <c r="C474" i="14"/>
  <c r="B474" i="14"/>
  <c r="A474" i="14"/>
  <c r="O473" i="14"/>
  <c r="N473" i="14"/>
  <c r="M473" i="14"/>
  <c r="H473" i="14"/>
  <c r="G473" i="14"/>
  <c r="F473" i="14"/>
  <c r="D473" i="14"/>
  <c r="E473" i="14"/>
  <c r="C473" i="14"/>
  <c r="B473" i="14"/>
  <c r="A473" i="14"/>
  <c r="O472" i="14"/>
  <c r="N472" i="14"/>
  <c r="M472" i="14"/>
  <c r="H472" i="14"/>
  <c r="G472" i="14"/>
  <c r="F472" i="14"/>
  <c r="D472" i="14"/>
  <c r="E472" i="14"/>
  <c r="C472" i="14"/>
  <c r="B472" i="14"/>
  <c r="A472" i="14"/>
  <c r="O471" i="14"/>
  <c r="N471" i="14"/>
  <c r="M471" i="14"/>
  <c r="H471" i="14"/>
  <c r="G471" i="14"/>
  <c r="F471" i="14"/>
  <c r="D471" i="14"/>
  <c r="E471" i="14"/>
  <c r="C471" i="14"/>
  <c r="B471" i="14"/>
  <c r="A471" i="14"/>
  <c r="O470" i="14"/>
  <c r="N470" i="14"/>
  <c r="M470" i="14"/>
  <c r="H470" i="14"/>
  <c r="G470" i="14"/>
  <c r="F470" i="14"/>
  <c r="D470" i="14"/>
  <c r="E470" i="14"/>
  <c r="C470" i="14"/>
  <c r="B470" i="14"/>
  <c r="A470" i="14"/>
  <c r="O469" i="14"/>
  <c r="N469" i="14"/>
  <c r="M469" i="14"/>
  <c r="H469" i="14"/>
  <c r="G469" i="14"/>
  <c r="F469" i="14"/>
  <c r="D469" i="14"/>
  <c r="E469" i="14"/>
  <c r="C469" i="14"/>
  <c r="B469" i="14"/>
  <c r="A469" i="14"/>
  <c r="O468" i="14"/>
  <c r="N468" i="14"/>
  <c r="M468" i="14"/>
  <c r="H468" i="14"/>
  <c r="G468" i="14"/>
  <c r="F468" i="14"/>
  <c r="D468" i="14"/>
  <c r="E468" i="14"/>
  <c r="C468" i="14"/>
  <c r="B468" i="14"/>
  <c r="A468" i="14"/>
  <c r="O467" i="14"/>
  <c r="N467" i="14"/>
  <c r="M467" i="14"/>
  <c r="H467" i="14"/>
  <c r="G467" i="14"/>
  <c r="F467" i="14"/>
  <c r="D467" i="14"/>
  <c r="E467" i="14"/>
  <c r="C467" i="14"/>
  <c r="B467" i="14"/>
  <c r="A467" i="14"/>
  <c r="O466" i="14"/>
  <c r="N466" i="14"/>
  <c r="M466" i="14"/>
  <c r="H466" i="14"/>
  <c r="G466" i="14"/>
  <c r="F466" i="14"/>
  <c r="D466" i="14"/>
  <c r="E466" i="14"/>
  <c r="C466" i="14"/>
  <c r="B466" i="14"/>
  <c r="A466" i="14"/>
  <c r="O465" i="14"/>
  <c r="N465" i="14"/>
  <c r="M465" i="14"/>
  <c r="H465" i="14"/>
  <c r="G465" i="14"/>
  <c r="F465" i="14"/>
  <c r="D465" i="14"/>
  <c r="E465" i="14"/>
  <c r="C465" i="14"/>
  <c r="B465" i="14"/>
  <c r="A465" i="14"/>
  <c r="O464" i="14"/>
  <c r="N464" i="14"/>
  <c r="M464" i="14"/>
  <c r="H464" i="14"/>
  <c r="G464" i="14"/>
  <c r="F464" i="14"/>
  <c r="D464" i="14"/>
  <c r="E464" i="14"/>
  <c r="C464" i="14"/>
  <c r="B464" i="14"/>
  <c r="A464" i="14"/>
  <c r="O463" i="14"/>
  <c r="N463" i="14"/>
  <c r="M463" i="14"/>
  <c r="H463" i="14"/>
  <c r="G463" i="14"/>
  <c r="F463" i="14"/>
  <c r="D463" i="14"/>
  <c r="E463" i="14"/>
  <c r="C463" i="14"/>
  <c r="B463" i="14"/>
  <c r="A463" i="14"/>
  <c r="O462" i="14"/>
  <c r="N462" i="14"/>
  <c r="M462" i="14"/>
  <c r="H462" i="14"/>
  <c r="G462" i="14"/>
  <c r="F462" i="14"/>
  <c r="D462" i="14"/>
  <c r="E462" i="14"/>
  <c r="C462" i="14"/>
  <c r="B462" i="14"/>
  <c r="A462" i="14"/>
  <c r="O461" i="14"/>
  <c r="N461" i="14"/>
  <c r="M461" i="14"/>
  <c r="H461" i="14"/>
  <c r="G461" i="14"/>
  <c r="F461" i="14"/>
  <c r="D461" i="14"/>
  <c r="E461" i="14"/>
  <c r="C461" i="14"/>
  <c r="B461" i="14"/>
  <c r="A461" i="14"/>
  <c r="O460" i="14"/>
  <c r="N460" i="14"/>
  <c r="M460" i="14"/>
  <c r="H460" i="14"/>
  <c r="G460" i="14"/>
  <c r="F460" i="14"/>
  <c r="D460" i="14"/>
  <c r="E460" i="14"/>
  <c r="C460" i="14"/>
  <c r="B460" i="14"/>
  <c r="A460" i="14"/>
  <c r="O459" i="14"/>
  <c r="N459" i="14"/>
  <c r="M459" i="14"/>
  <c r="H459" i="14"/>
  <c r="G459" i="14"/>
  <c r="F459" i="14"/>
  <c r="D459" i="14"/>
  <c r="E459" i="14"/>
  <c r="C459" i="14"/>
  <c r="B459" i="14"/>
  <c r="A459" i="14"/>
  <c r="O458" i="14"/>
  <c r="N458" i="14"/>
  <c r="M458" i="14"/>
  <c r="H458" i="14"/>
  <c r="G458" i="14"/>
  <c r="F458" i="14"/>
  <c r="D458" i="14"/>
  <c r="E458" i="14"/>
  <c r="C458" i="14"/>
  <c r="B458" i="14"/>
  <c r="A458" i="14"/>
  <c r="O457" i="14"/>
  <c r="N457" i="14"/>
  <c r="M457" i="14"/>
  <c r="H457" i="14"/>
  <c r="G457" i="14"/>
  <c r="F457" i="14"/>
  <c r="D457" i="14"/>
  <c r="E457" i="14"/>
  <c r="C457" i="14"/>
  <c r="B457" i="14"/>
  <c r="A457" i="14"/>
  <c r="O456" i="14"/>
  <c r="N456" i="14"/>
  <c r="M456" i="14"/>
  <c r="H456" i="14"/>
  <c r="G456" i="14"/>
  <c r="F456" i="14"/>
  <c r="D456" i="14"/>
  <c r="E456" i="14"/>
  <c r="C456" i="14"/>
  <c r="B456" i="14"/>
  <c r="A456" i="14"/>
  <c r="O455" i="14"/>
  <c r="N455" i="14"/>
  <c r="M455" i="14"/>
  <c r="H455" i="14"/>
  <c r="G455" i="14"/>
  <c r="F455" i="14"/>
  <c r="D455" i="14"/>
  <c r="E455" i="14"/>
  <c r="C455" i="14"/>
  <c r="B455" i="14"/>
  <c r="A455" i="14"/>
  <c r="O454" i="14"/>
  <c r="N454" i="14"/>
  <c r="M454" i="14"/>
  <c r="H454" i="14"/>
  <c r="G454" i="14"/>
  <c r="F454" i="14"/>
  <c r="D454" i="14"/>
  <c r="E454" i="14"/>
  <c r="C454" i="14"/>
  <c r="B454" i="14"/>
  <c r="A454" i="14"/>
  <c r="O453" i="14"/>
  <c r="N453" i="14"/>
  <c r="M453" i="14"/>
  <c r="H453" i="14"/>
  <c r="G453" i="14"/>
  <c r="F453" i="14"/>
  <c r="D453" i="14"/>
  <c r="E453" i="14"/>
  <c r="C453" i="14"/>
  <c r="B453" i="14"/>
  <c r="A453" i="14"/>
  <c r="O452" i="14"/>
  <c r="N452" i="14"/>
  <c r="M452" i="14"/>
  <c r="H452" i="14"/>
  <c r="G452" i="14"/>
  <c r="F452" i="14"/>
  <c r="D452" i="14"/>
  <c r="E452" i="14"/>
  <c r="C452" i="14"/>
  <c r="B452" i="14"/>
  <c r="A452" i="14"/>
  <c r="O451" i="14"/>
  <c r="N451" i="14"/>
  <c r="M451" i="14"/>
  <c r="H451" i="14"/>
  <c r="G451" i="14"/>
  <c r="F451" i="14"/>
  <c r="D451" i="14"/>
  <c r="E451" i="14"/>
  <c r="C451" i="14"/>
  <c r="B451" i="14"/>
  <c r="A451" i="14"/>
  <c r="O450" i="14"/>
  <c r="N450" i="14"/>
  <c r="M450" i="14"/>
  <c r="H450" i="14"/>
  <c r="G450" i="14"/>
  <c r="F450" i="14"/>
  <c r="D450" i="14"/>
  <c r="E450" i="14"/>
  <c r="C450" i="14"/>
  <c r="B450" i="14"/>
  <c r="A450" i="14"/>
  <c r="O449" i="14"/>
  <c r="N449" i="14"/>
  <c r="M449" i="14"/>
  <c r="H449" i="14"/>
  <c r="G449" i="14"/>
  <c r="F449" i="14"/>
  <c r="D449" i="14"/>
  <c r="E449" i="14"/>
  <c r="C449" i="14"/>
  <c r="B449" i="14"/>
  <c r="A449" i="14"/>
  <c r="O448" i="14"/>
  <c r="N448" i="14"/>
  <c r="M448" i="14"/>
  <c r="H448" i="14"/>
  <c r="G448" i="14"/>
  <c r="F448" i="14"/>
  <c r="D448" i="14"/>
  <c r="E448" i="14"/>
  <c r="C448" i="14"/>
  <c r="B448" i="14"/>
  <c r="A448" i="14"/>
  <c r="O447" i="14"/>
  <c r="N447" i="14"/>
  <c r="M447" i="14"/>
  <c r="H447" i="14"/>
  <c r="G447" i="14"/>
  <c r="F447" i="14"/>
  <c r="D447" i="14"/>
  <c r="E447" i="14"/>
  <c r="C447" i="14"/>
  <c r="B447" i="14"/>
  <c r="A447" i="14"/>
  <c r="O446" i="14"/>
  <c r="N446" i="14"/>
  <c r="M446" i="14"/>
  <c r="H446" i="14"/>
  <c r="G446" i="14"/>
  <c r="F446" i="14"/>
  <c r="D446" i="14"/>
  <c r="E446" i="14"/>
  <c r="C446" i="14"/>
  <c r="B446" i="14"/>
  <c r="A446" i="14"/>
  <c r="O445" i="14"/>
  <c r="N445" i="14"/>
  <c r="M445" i="14"/>
  <c r="H445" i="14"/>
  <c r="G445" i="14"/>
  <c r="F445" i="14"/>
  <c r="D445" i="14"/>
  <c r="E445" i="14"/>
  <c r="C445" i="14"/>
  <c r="B445" i="14"/>
  <c r="A445" i="14"/>
  <c r="O444" i="14"/>
  <c r="N444" i="14"/>
  <c r="M444" i="14"/>
  <c r="H444" i="14"/>
  <c r="G444" i="14"/>
  <c r="F444" i="14"/>
  <c r="D444" i="14"/>
  <c r="E444" i="14"/>
  <c r="C444" i="14"/>
  <c r="B444" i="14"/>
  <c r="A444" i="14"/>
  <c r="O443" i="14"/>
  <c r="N443" i="14"/>
  <c r="M443" i="14"/>
  <c r="H443" i="14"/>
  <c r="G443" i="14"/>
  <c r="F443" i="14"/>
  <c r="D443" i="14"/>
  <c r="E443" i="14"/>
  <c r="C443" i="14"/>
  <c r="B443" i="14"/>
  <c r="A443" i="14"/>
  <c r="O442" i="14"/>
  <c r="N442" i="14"/>
  <c r="M442" i="14"/>
  <c r="H442" i="14"/>
  <c r="G442" i="14"/>
  <c r="F442" i="14"/>
  <c r="D442" i="14"/>
  <c r="E442" i="14"/>
  <c r="C442" i="14"/>
  <c r="B442" i="14"/>
  <c r="A442" i="14"/>
  <c r="O441" i="14"/>
  <c r="N441" i="14"/>
  <c r="M441" i="14"/>
  <c r="H441" i="14"/>
  <c r="G441" i="14"/>
  <c r="F441" i="14"/>
  <c r="D441" i="14"/>
  <c r="E441" i="14"/>
  <c r="C441" i="14"/>
  <c r="B441" i="14"/>
  <c r="A441" i="14"/>
  <c r="O440" i="14"/>
  <c r="N440" i="14"/>
  <c r="M440" i="14"/>
  <c r="H440" i="14"/>
  <c r="G440" i="14"/>
  <c r="F440" i="14"/>
  <c r="D440" i="14"/>
  <c r="E440" i="14"/>
  <c r="C440" i="14"/>
  <c r="B440" i="14"/>
  <c r="A440" i="14"/>
  <c r="O439" i="14"/>
  <c r="N439" i="14"/>
  <c r="M439" i="14"/>
  <c r="H439" i="14"/>
  <c r="G439" i="14"/>
  <c r="F439" i="14"/>
  <c r="D439" i="14"/>
  <c r="E439" i="14"/>
  <c r="C439" i="14"/>
  <c r="B439" i="14"/>
  <c r="A439" i="14"/>
  <c r="O438" i="14"/>
  <c r="N438" i="14"/>
  <c r="M438" i="14"/>
  <c r="H438" i="14"/>
  <c r="G438" i="14"/>
  <c r="F438" i="14"/>
  <c r="D438" i="14"/>
  <c r="E438" i="14"/>
  <c r="C438" i="14"/>
  <c r="B438" i="14"/>
  <c r="A438" i="14"/>
  <c r="O437" i="14"/>
  <c r="N437" i="14"/>
  <c r="M437" i="14"/>
  <c r="H437" i="14"/>
  <c r="G437" i="14"/>
  <c r="F437" i="14"/>
  <c r="D437" i="14"/>
  <c r="E437" i="14"/>
  <c r="C437" i="14"/>
  <c r="B437" i="14"/>
  <c r="A437" i="14"/>
  <c r="O436" i="14"/>
  <c r="N436" i="14"/>
  <c r="M436" i="14"/>
  <c r="H436" i="14"/>
  <c r="G436" i="14"/>
  <c r="F436" i="14"/>
  <c r="D436" i="14"/>
  <c r="E436" i="14"/>
  <c r="C436" i="14"/>
  <c r="B436" i="14"/>
  <c r="A436" i="14"/>
  <c r="O435" i="14"/>
  <c r="N435" i="14"/>
  <c r="M435" i="14"/>
  <c r="H435" i="14"/>
  <c r="G435" i="14"/>
  <c r="F435" i="14"/>
  <c r="D435" i="14"/>
  <c r="E435" i="14"/>
  <c r="C435" i="14"/>
  <c r="B435" i="14"/>
  <c r="A435" i="14"/>
  <c r="O434" i="14"/>
  <c r="N434" i="14"/>
  <c r="M434" i="14"/>
  <c r="H434" i="14"/>
  <c r="G434" i="14"/>
  <c r="F434" i="14"/>
  <c r="D434" i="14"/>
  <c r="E434" i="14"/>
  <c r="C434" i="14"/>
  <c r="B434" i="14"/>
  <c r="A434" i="14"/>
  <c r="O433" i="14"/>
  <c r="N433" i="14"/>
  <c r="M433" i="14"/>
  <c r="H433" i="14"/>
  <c r="G433" i="14"/>
  <c r="F433" i="14"/>
  <c r="D433" i="14"/>
  <c r="E433" i="14"/>
  <c r="C433" i="14"/>
  <c r="B433" i="14"/>
  <c r="A433" i="14"/>
  <c r="O432" i="14"/>
  <c r="N432" i="14"/>
  <c r="M432" i="14"/>
  <c r="H432" i="14"/>
  <c r="G432" i="14"/>
  <c r="F432" i="14"/>
  <c r="D432" i="14"/>
  <c r="E432" i="14"/>
  <c r="C432" i="14"/>
  <c r="B432" i="14"/>
  <c r="A432" i="14"/>
  <c r="O431" i="14"/>
  <c r="N431" i="14"/>
  <c r="M431" i="14"/>
  <c r="H431" i="14"/>
  <c r="G431" i="14"/>
  <c r="F431" i="14"/>
  <c r="D431" i="14"/>
  <c r="E431" i="14"/>
  <c r="C431" i="14"/>
  <c r="B431" i="14"/>
  <c r="A431" i="14"/>
  <c r="O430" i="14"/>
  <c r="N430" i="14"/>
  <c r="M430" i="14"/>
  <c r="H430" i="14"/>
  <c r="G430" i="14"/>
  <c r="F430" i="14"/>
  <c r="D430" i="14"/>
  <c r="E430" i="14"/>
  <c r="C430" i="14"/>
  <c r="B430" i="14"/>
  <c r="A430" i="14"/>
  <c r="O429" i="14"/>
  <c r="N429" i="14"/>
  <c r="M429" i="14"/>
  <c r="H429" i="14"/>
  <c r="G429" i="14"/>
  <c r="F429" i="14"/>
  <c r="D429" i="14"/>
  <c r="E429" i="14"/>
  <c r="C429" i="14"/>
  <c r="B429" i="14"/>
  <c r="A429" i="14"/>
  <c r="O428" i="14"/>
  <c r="N428" i="14"/>
  <c r="M428" i="14"/>
  <c r="H428" i="14"/>
  <c r="G428" i="14"/>
  <c r="F428" i="14"/>
  <c r="D428" i="14"/>
  <c r="E428" i="14"/>
  <c r="C428" i="14"/>
  <c r="B428" i="14"/>
  <c r="A428" i="14"/>
  <c r="O427" i="14"/>
  <c r="N427" i="14"/>
  <c r="M427" i="14"/>
  <c r="H427" i="14"/>
  <c r="G427" i="14"/>
  <c r="F427" i="14"/>
  <c r="D427" i="14"/>
  <c r="E427" i="14"/>
  <c r="C427" i="14"/>
  <c r="B427" i="14"/>
  <c r="A427" i="14"/>
  <c r="O426" i="14"/>
  <c r="N426" i="14"/>
  <c r="M426" i="14"/>
  <c r="H426" i="14"/>
  <c r="G426" i="14"/>
  <c r="F426" i="14"/>
  <c r="D426" i="14"/>
  <c r="E426" i="14"/>
  <c r="C426" i="14"/>
  <c r="B426" i="14"/>
  <c r="A426" i="14"/>
  <c r="O425" i="14"/>
  <c r="N425" i="14"/>
  <c r="M425" i="14"/>
  <c r="H425" i="14"/>
  <c r="G425" i="14"/>
  <c r="F425" i="14"/>
  <c r="D425" i="14"/>
  <c r="E425" i="14"/>
  <c r="C425" i="14"/>
  <c r="B425" i="14"/>
  <c r="A425" i="14"/>
  <c r="O424" i="14"/>
  <c r="N424" i="14"/>
  <c r="M424" i="14"/>
  <c r="H424" i="14"/>
  <c r="G424" i="14"/>
  <c r="F424" i="14"/>
  <c r="D424" i="14"/>
  <c r="E424" i="14"/>
  <c r="C424" i="14"/>
  <c r="B424" i="14"/>
  <c r="A424" i="14"/>
  <c r="O423" i="14"/>
  <c r="N423" i="14"/>
  <c r="M423" i="14"/>
  <c r="H423" i="14"/>
  <c r="G423" i="14"/>
  <c r="F423" i="14"/>
  <c r="D423" i="14"/>
  <c r="E423" i="14"/>
  <c r="C423" i="14"/>
  <c r="B423" i="14"/>
  <c r="A423" i="14"/>
  <c r="O422" i="14"/>
  <c r="N422" i="14"/>
  <c r="M422" i="14"/>
  <c r="H422" i="14"/>
  <c r="G422" i="14"/>
  <c r="F422" i="14"/>
  <c r="D422" i="14"/>
  <c r="E422" i="14"/>
  <c r="C422" i="14"/>
  <c r="B422" i="14"/>
  <c r="A422" i="14"/>
  <c r="O421" i="14"/>
  <c r="N421" i="14"/>
  <c r="M421" i="14"/>
  <c r="H421" i="14"/>
  <c r="G421" i="14"/>
  <c r="F421" i="14"/>
  <c r="D421" i="14"/>
  <c r="E421" i="14"/>
  <c r="C421" i="14"/>
  <c r="B421" i="14"/>
  <c r="A421" i="14"/>
  <c r="O420" i="14"/>
  <c r="N420" i="14"/>
  <c r="M420" i="14"/>
  <c r="H420" i="14"/>
  <c r="G420" i="14"/>
  <c r="F420" i="14"/>
  <c r="D420" i="14"/>
  <c r="E420" i="14"/>
  <c r="C420" i="14"/>
  <c r="B420" i="14"/>
  <c r="A420" i="14"/>
  <c r="O419" i="14"/>
  <c r="N419" i="14"/>
  <c r="M419" i="14"/>
  <c r="H419" i="14"/>
  <c r="G419" i="14"/>
  <c r="F419" i="14"/>
  <c r="D419" i="14"/>
  <c r="E419" i="14"/>
  <c r="C419" i="14"/>
  <c r="B419" i="14"/>
  <c r="A419" i="14"/>
  <c r="O418" i="14"/>
  <c r="N418" i="14"/>
  <c r="M418" i="14"/>
  <c r="H418" i="14"/>
  <c r="G418" i="14"/>
  <c r="F418" i="14"/>
  <c r="D418" i="14"/>
  <c r="E418" i="14"/>
  <c r="C418" i="14"/>
  <c r="B418" i="14"/>
  <c r="A418" i="14"/>
  <c r="O417" i="14"/>
  <c r="N417" i="14"/>
  <c r="M417" i="14"/>
  <c r="H417" i="14"/>
  <c r="G417" i="14"/>
  <c r="F417" i="14"/>
  <c r="D417" i="14"/>
  <c r="E417" i="14"/>
  <c r="C417" i="14"/>
  <c r="B417" i="14"/>
  <c r="A417" i="14"/>
  <c r="O416" i="14"/>
  <c r="N416" i="14"/>
  <c r="M416" i="14"/>
  <c r="H416" i="14"/>
  <c r="G416" i="14"/>
  <c r="F416" i="14"/>
  <c r="D416" i="14"/>
  <c r="E416" i="14"/>
  <c r="C416" i="14"/>
  <c r="B416" i="14"/>
  <c r="A416" i="14"/>
  <c r="O415" i="14"/>
  <c r="N415" i="14"/>
  <c r="M415" i="14"/>
  <c r="H415" i="14"/>
  <c r="G415" i="14"/>
  <c r="F415" i="14"/>
  <c r="D415" i="14"/>
  <c r="E415" i="14"/>
  <c r="C415" i="14"/>
  <c r="B415" i="14"/>
  <c r="A415" i="14"/>
  <c r="O414" i="14"/>
  <c r="N414" i="14"/>
  <c r="M414" i="14"/>
  <c r="H414" i="14"/>
  <c r="G414" i="14"/>
  <c r="F414" i="14"/>
  <c r="D414" i="14"/>
  <c r="E414" i="14"/>
  <c r="C414" i="14"/>
  <c r="B414" i="14"/>
  <c r="A414" i="14"/>
  <c r="O413" i="14"/>
  <c r="N413" i="14"/>
  <c r="M413" i="14"/>
  <c r="H413" i="14"/>
  <c r="G413" i="14"/>
  <c r="F413" i="14"/>
  <c r="D413" i="14"/>
  <c r="E413" i="14"/>
  <c r="C413" i="14"/>
  <c r="B413" i="14"/>
  <c r="A413" i="14"/>
  <c r="O412" i="14"/>
  <c r="N412" i="14"/>
  <c r="M412" i="14"/>
  <c r="H412" i="14"/>
  <c r="G412" i="14"/>
  <c r="F412" i="14"/>
  <c r="D412" i="14"/>
  <c r="E412" i="14"/>
  <c r="C412" i="14"/>
  <c r="B412" i="14"/>
  <c r="A412" i="14"/>
  <c r="O411" i="14"/>
  <c r="N411" i="14"/>
  <c r="M411" i="14"/>
  <c r="H411" i="14"/>
  <c r="G411" i="14"/>
  <c r="F411" i="14"/>
  <c r="D411" i="14"/>
  <c r="E411" i="14"/>
  <c r="C411" i="14"/>
  <c r="B411" i="14"/>
  <c r="A411" i="14"/>
  <c r="O410" i="14"/>
  <c r="N410" i="14"/>
  <c r="M410" i="14"/>
  <c r="H410" i="14"/>
  <c r="G410" i="14"/>
  <c r="F410" i="14"/>
  <c r="D410" i="14"/>
  <c r="E410" i="14"/>
  <c r="C410" i="14"/>
  <c r="B410" i="14"/>
  <c r="A410" i="14"/>
  <c r="O409" i="14"/>
  <c r="N409" i="14"/>
  <c r="M409" i="14"/>
  <c r="H409" i="14"/>
  <c r="G409" i="14"/>
  <c r="F409" i="14"/>
  <c r="D409" i="14"/>
  <c r="E409" i="14"/>
  <c r="C409" i="14"/>
  <c r="B409" i="14"/>
  <c r="A409" i="14"/>
  <c r="O408" i="14"/>
  <c r="N408" i="14"/>
  <c r="M408" i="14"/>
  <c r="H408" i="14"/>
  <c r="G408" i="14"/>
  <c r="F408" i="14"/>
  <c r="D408" i="14"/>
  <c r="E408" i="14"/>
  <c r="C408" i="14"/>
  <c r="B408" i="14"/>
  <c r="A408" i="14"/>
  <c r="O407" i="14"/>
  <c r="N407" i="14"/>
  <c r="M407" i="14"/>
  <c r="H407" i="14"/>
  <c r="G407" i="14"/>
  <c r="F407" i="14"/>
  <c r="D407" i="14"/>
  <c r="E407" i="14"/>
  <c r="C407" i="14"/>
  <c r="B407" i="14"/>
  <c r="A407" i="14"/>
  <c r="O406" i="14"/>
  <c r="N406" i="14"/>
  <c r="M406" i="14"/>
  <c r="H406" i="14"/>
  <c r="G406" i="14"/>
  <c r="F406" i="14"/>
  <c r="D406" i="14"/>
  <c r="E406" i="14"/>
  <c r="C406" i="14"/>
  <c r="B406" i="14"/>
  <c r="A406" i="14"/>
  <c r="O405" i="14"/>
  <c r="N405" i="14"/>
  <c r="M405" i="14"/>
  <c r="H405" i="14"/>
  <c r="G405" i="14"/>
  <c r="F405" i="14"/>
  <c r="D405" i="14"/>
  <c r="E405" i="14"/>
  <c r="C405" i="14"/>
  <c r="B405" i="14"/>
  <c r="A405" i="14"/>
  <c r="O404" i="14"/>
  <c r="N404" i="14"/>
  <c r="M404" i="14"/>
  <c r="H404" i="14"/>
  <c r="G404" i="14"/>
  <c r="F404" i="14"/>
  <c r="D404" i="14"/>
  <c r="E404" i="14"/>
  <c r="C404" i="14"/>
  <c r="B404" i="14"/>
  <c r="A404" i="14"/>
  <c r="O403" i="14"/>
  <c r="N403" i="14"/>
  <c r="M403" i="14"/>
  <c r="H403" i="14"/>
  <c r="G403" i="14"/>
  <c r="F403" i="14"/>
  <c r="D403" i="14"/>
  <c r="E403" i="14"/>
  <c r="C403" i="14"/>
  <c r="B403" i="14"/>
  <c r="A403" i="14"/>
  <c r="O402" i="14"/>
  <c r="N402" i="14"/>
  <c r="M402" i="14"/>
  <c r="H402" i="14"/>
  <c r="G402" i="14"/>
  <c r="F402" i="14"/>
  <c r="D402" i="14"/>
  <c r="E402" i="14"/>
  <c r="C402" i="14"/>
  <c r="B402" i="14"/>
  <c r="A402" i="14"/>
  <c r="O401" i="14"/>
  <c r="N401" i="14"/>
  <c r="M401" i="14"/>
  <c r="H401" i="14"/>
  <c r="G401" i="14"/>
  <c r="F401" i="14"/>
  <c r="D401" i="14"/>
  <c r="E401" i="14"/>
  <c r="C401" i="14"/>
  <c r="B401" i="14"/>
  <c r="A401" i="14"/>
  <c r="O400" i="14"/>
  <c r="N400" i="14"/>
  <c r="M400" i="14"/>
  <c r="H400" i="14"/>
  <c r="G400" i="14"/>
  <c r="F400" i="14"/>
  <c r="D400" i="14"/>
  <c r="E400" i="14"/>
  <c r="C400" i="14"/>
  <c r="B400" i="14"/>
  <c r="A400" i="14"/>
  <c r="O399" i="14"/>
  <c r="N399" i="14"/>
  <c r="M399" i="14"/>
  <c r="H399" i="14"/>
  <c r="G399" i="14"/>
  <c r="F399" i="14"/>
  <c r="D399" i="14"/>
  <c r="E399" i="14"/>
  <c r="C399" i="14"/>
  <c r="B399" i="14"/>
  <c r="A399" i="14"/>
  <c r="O398" i="14"/>
  <c r="N398" i="14"/>
  <c r="M398" i="14"/>
  <c r="H398" i="14"/>
  <c r="G398" i="14"/>
  <c r="F398" i="14"/>
  <c r="D398" i="14"/>
  <c r="E398" i="14"/>
  <c r="C398" i="14"/>
  <c r="B398" i="14"/>
  <c r="A398" i="14"/>
  <c r="O397" i="14"/>
  <c r="N397" i="14"/>
  <c r="M397" i="14"/>
  <c r="H397" i="14"/>
  <c r="G397" i="14"/>
  <c r="F397" i="14"/>
  <c r="D397" i="14"/>
  <c r="E397" i="14"/>
  <c r="C397" i="14"/>
  <c r="B397" i="14"/>
  <c r="A397" i="14"/>
  <c r="O396" i="14"/>
  <c r="N396" i="14"/>
  <c r="M396" i="14"/>
  <c r="H396" i="14"/>
  <c r="G396" i="14"/>
  <c r="F396" i="14"/>
  <c r="D396" i="14"/>
  <c r="E396" i="14"/>
  <c r="C396" i="14"/>
  <c r="B396" i="14"/>
  <c r="A396" i="14"/>
  <c r="O395" i="14"/>
  <c r="N395" i="14"/>
  <c r="M395" i="14"/>
  <c r="H395" i="14"/>
  <c r="G395" i="14"/>
  <c r="F395" i="14"/>
  <c r="D395" i="14"/>
  <c r="E395" i="14"/>
  <c r="C395" i="14"/>
  <c r="B395" i="14"/>
  <c r="A395" i="14"/>
  <c r="O394" i="14"/>
  <c r="N394" i="14"/>
  <c r="M394" i="14"/>
  <c r="H394" i="14"/>
  <c r="G394" i="14"/>
  <c r="F394" i="14"/>
  <c r="D394" i="14"/>
  <c r="E394" i="14"/>
  <c r="C394" i="14"/>
  <c r="B394" i="14"/>
  <c r="A394" i="14"/>
  <c r="O393" i="14"/>
  <c r="N393" i="14"/>
  <c r="M393" i="14"/>
  <c r="H393" i="14"/>
  <c r="G393" i="14"/>
  <c r="F393" i="14"/>
  <c r="D393" i="14"/>
  <c r="E393" i="14"/>
  <c r="C393" i="14"/>
  <c r="B393" i="14"/>
  <c r="A393" i="14"/>
  <c r="O392" i="14"/>
  <c r="N392" i="14"/>
  <c r="M392" i="14"/>
  <c r="H392" i="14"/>
  <c r="G392" i="14"/>
  <c r="F392" i="14"/>
  <c r="D392" i="14"/>
  <c r="E392" i="14"/>
  <c r="C392" i="14"/>
  <c r="B392" i="14"/>
  <c r="A392" i="14"/>
  <c r="O391" i="14"/>
  <c r="N391" i="14"/>
  <c r="M391" i="14"/>
  <c r="H391" i="14"/>
  <c r="G391" i="14"/>
  <c r="F391" i="14"/>
  <c r="D391" i="14"/>
  <c r="E391" i="14"/>
  <c r="C391" i="14"/>
  <c r="B391" i="14"/>
  <c r="A391" i="14"/>
  <c r="O390" i="14"/>
  <c r="N390" i="14"/>
  <c r="M390" i="14"/>
  <c r="H390" i="14"/>
  <c r="G390" i="14"/>
  <c r="F390" i="14"/>
  <c r="D390" i="14"/>
  <c r="E390" i="14"/>
  <c r="C390" i="14"/>
  <c r="B390" i="14"/>
  <c r="A390" i="14"/>
  <c r="O389" i="14"/>
  <c r="N389" i="14"/>
  <c r="M389" i="14"/>
  <c r="H389" i="14"/>
  <c r="G389" i="14"/>
  <c r="F389" i="14"/>
  <c r="D389" i="14"/>
  <c r="E389" i="14"/>
  <c r="C389" i="14"/>
  <c r="B389" i="14"/>
  <c r="A389" i="14"/>
  <c r="O388" i="14"/>
  <c r="N388" i="14"/>
  <c r="M388" i="14"/>
  <c r="H388" i="14"/>
  <c r="G388" i="14"/>
  <c r="F388" i="14"/>
  <c r="D388" i="14"/>
  <c r="E388" i="14"/>
  <c r="C388" i="14"/>
  <c r="B388" i="14"/>
  <c r="A388" i="14"/>
  <c r="O387" i="14"/>
  <c r="N387" i="14"/>
  <c r="M387" i="14"/>
  <c r="H387" i="14"/>
  <c r="G387" i="14"/>
  <c r="F387" i="14"/>
  <c r="D387" i="14"/>
  <c r="E387" i="14"/>
  <c r="C387" i="14"/>
  <c r="B387" i="14"/>
  <c r="A387" i="14"/>
  <c r="O386" i="14"/>
  <c r="N386" i="14"/>
  <c r="M386" i="14"/>
  <c r="H386" i="14"/>
  <c r="G386" i="14"/>
  <c r="F386" i="14"/>
  <c r="D386" i="14"/>
  <c r="E386" i="14"/>
  <c r="C386" i="14"/>
  <c r="B386" i="14"/>
  <c r="A386" i="14"/>
  <c r="O385" i="14"/>
  <c r="N385" i="14"/>
  <c r="M385" i="14"/>
  <c r="H385" i="14"/>
  <c r="G385" i="14"/>
  <c r="F385" i="14"/>
  <c r="D385" i="14"/>
  <c r="E385" i="14"/>
  <c r="C385" i="14"/>
  <c r="B385" i="14"/>
  <c r="A385" i="14"/>
  <c r="O384" i="14"/>
  <c r="N384" i="14"/>
  <c r="M384" i="14"/>
  <c r="H384" i="14"/>
  <c r="G384" i="14"/>
  <c r="F384" i="14"/>
  <c r="D384" i="14"/>
  <c r="E384" i="14"/>
  <c r="C384" i="14"/>
  <c r="B384" i="14"/>
  <c r="A384" i="14"/>
  <c r="O383" i="14"/>
  <c r="N383" i="14"/>
  <c r="M383" i="14"/>
  <c r="H383" i="14"/>
  <c r="G383" i="14"/>
  <c r="F383" i="14"/>
  <c r="D383" i="14"/>
  <c r="E383" i="14"/>
  <c r="C383" i="14"/>
  <c r="B383" i="14"/>
  <c r="A383" i="14"/>
  <c r="O382" i="14"/>
  <c r="N382" i="14"/>
  <c r="M382" i="14"/>
  <c r="H382" i="14"/>
  <c r="G382" i="14"/>
  <c r="F382" i="14"/>
  <c r="D382" i="14"/>
  <c r="E382" i="14"/>
  <c r="C382" i="14"/>
  <c r="B382" i="14"/>
  <c r="A382" i="14"/>
  <c r="O381" i="14"/>
  <c r="N381" i="14"/>
  <c r="M381" i="14"/>
  <c r="H381" i="14"/>
  <c r="G381" i="14"/>
  <c r="F381" i="14"/>
  <c r="D381" i="14"/>
  <c r="E381" i="14"/>
  <c r="C381" i="14"/>
  <c r="B381" i="14"/>
  <c r="A381" i="14"/>
  <c r="O380" i="14"/>
  <c r="N380" i="14"/>
  <c r="M380" i="14"/>
  <c r="H380" i="14"/>
  <c r="G380" i="14"/>
  <c r="F380" i="14"/>
  <c r="D380" i="14"/>
  <c r="E380" i="14"/>
  <c r="C380" i="14"/>
  <c r="B380" i="14"/>
  <c r="A380" i="14"/>
  <c r="O379" i="14"/>
  <c r="N379" i="14"/>
  <c r="M379" i="14"/>
  <c r="H379" i="14"/>
  <c r="G379" i="14"/>
  <c r="F379" i="14"/>
  <c r="D379" i="14"/>
  <c r="E379" i="14"/>
  <c r="C379" i="14"/>
  <c r="B379" i="14"/>
  <c r="A379" i="14"/>
  <c r="O378" i="14"/>
  <c r="N378" i="14"/>
  <c r="M378" i="14"/>
  <c r="H378" i="14"/>
  <c r="G378" i="14"/>
  <c r="F378" i="14"/>
  <c r="D378" i="14"/>
  <c r="E378" i="14"/>
  <c r="C378" i="14"/>
  <c r="B378" i="14"/>
  <c r="A378" i="14"/>
  <c r="O377" i="14"/>
  <c r="N377" i="14"/>
  <c r="M377" i="14"/>
  <c r="H377" i="14"/>
  <c r="G377" i="14"/>
  <c r="F377" i="14"/>
  <c r="D377" i="14"/>
  <c r="E377" i="14"/>
  <c r="C377" i="14"/>
  <c r="B377" i="14"/>
  <c r="A377" i="14"/>
  <c r="O376" i="14"/>
  <c r="N376" i="14"/>
  <c r="M376" i="14"/>
  <c r="H376" i="14"/>
  <c r="G376" i="14"/>
  <c r="F376" i="14"/>
  <c r="D376" i="14"/>
  <c r="E376" i="14"/>
  <c r="C376" i="14"/>
  <c r="B376" i="14"/>
  <c r="A376" i="14"/>
  <c r="O375" i="14"/>
  <c r="N375" i="14"/>
  <c r="M375" i="14"/>
  <c r="H375" i="14"/>
  <c r="G375" i="14"/>
  <c r="F375" i="14"/>
  <c r="D375" i="14"/>
  <c r="E375" i="14"/>
  <c r="C375" i="14"/>
  <c r="B375" i="14"/>
  <c r="A375" i="14"/>
  <c r="O374" i="14"/>
  <c r="N374" i="14"/>
  <c r="M374" i="14"/>
  <c r="H374" i="14"/>
  <c r="G374" i="14"/>
  <c r="F374" i="14"/>
  <c r="D374" i="14"/>
  <c r="E374" i="14"/>
  <c r="C374" i="14"/>
  <c r="B374" i="14"/>
  <c r="A374" i="14"/>
  <c r="O373" i="14"/>
  <c r="N373" i="14"/>
  <c r="M373" i="14"/>
  <c r="H373" i="14"/>
  <c r="G373" i="14"/>
  <c r="F373" i="14"/>
  <c r="D373" i="14"/>
  <c r="E373" i="14"/>
  <c r="C373" i="14"/>
  <c r="B373" i="14"/>
  <c r="A373" i="14"/>
  <c r="O372" i="14"/>
  <c r="N372" i="14"/>
  <c r="M372" i="14"/>
  <c r="H372" i="14"/>
  <c r="G372" i="14"/>
  <c r="F372" i="14"/>
  <c r="D372" i="14"/>
  <c r="E372" i="14"/>
  <c r="C372" i="14"/>
  <c r="B372" i="14"/>
  <c r="A372" i="14"/>
  <c r="O371" i="14"/>
  <c r="N371" i="14"/>
  <c r="M371" i="14"/>
  <c r="H371" i="14"/>
  <c r="G371" i="14"/>
  <c r="F371" i="14"/>
  <c r="D371" i="14"/>
  <c r="E371" i="14"/>
  <c r="C371" i="14"/>
  <c r="B371" i="14"/>
  <c r="A371" i="14"/>
  <c r="O370" i="14"/>
  <c r="N370" i="14"/>
  <c r="M370" i="14"/>
  <c r="H370" i="14"/>
  <c r="G370" i="14"/>
  <c r="F370" i="14"/>
  <c r="D370" i="14"/>
  <c r="E370" i="14"/>
  <c r="C370" i="14"/>
  <c r="B370" i="14"/>
  <c r="A370" i="14"/>
  <c r="O369" i="14"/>
  <c r="N369" i="14"/>
  <c r="M369" i="14"/>
  <c r="H369" i="14"/>
  <c r="G369" i="14"/>
  <c r="F369" i="14"/>
  <c r="D369" i="14"/>
  <c r="E369" i="14"/>
  <c r="C369" i="14"/>
  <c r="B369" i="14"/>
  <c r="A369" i="14"/>
  <c r="O368" i="14"/>
  <c r="N368" i="14"/>
  <c r="M368" i="14"/>
  <c r="H368" i="14"/>
  <c r="G368" i="14"/>
  <c r="F368" i="14"/>
  <c r="D368" i="14"/>
  <c r="E368" i="14"/>
  <c r="C368" i="14"/>
  <c r="B368" i="14"/>
  <c r="A368" i="14"/>
  <c r="O367" i="14"/>
  <c r="N367" i="14"/>
  <c r="M367" i="14"/>
  <c r="H367" i="14"/>
  <c r="G367" i="14"/>
  <c r="F367" i="14"/>
  <c r="D367" i="14"/>
  <c r="E367" i="14"/>
  <c r="C367" i="14"/>
  <c r="B367" i="14"/>
  <c r="A367" i="14"/>
  <c r="O366" i="14"/>
  <c r="N366" i="14"/>
  <c r="M366" i="14"/>
  <c r="H366" i="14"/>
  <c r="G366" i="14"/>
  <c r="F366" i="14"/>
  <c r="D366" i="14"/>
  <c r="E366" i="14"/>
  <c r="C366" i="14"/>
  <c r="B366" i="14"/>
  <c r="A366" i="14"/>
  <c r="O365" i="14"/>
  <c r="N365" i="14"/>
  <c r="M365" i="14"/>
  <c r="H365" i="14"/>
  <c r="G365" i="14"/>
  <c r="F365" i="14"/>
  <c r="D365" i="14"/>
  <c r="E365" i="14"/>
  <c r="C365" i="14"/>
  <c r="B365" i="14"/>
  <c r="A365" i="14"/>
  <c r="O364" i="14"/>
  <c r="N364" i="14"/>
  <c r="M364" i="14"/>
  <c r="H364" i="14"/>
  <c r="G364" i="14"/>
  <c r="F364" i="14"/>
  <c r="D364" i="14"/>
  <c r="E364" i="14"/>
  <c r="C364" i="14"/>
  <c r="B364" i="14"/>
  <c r="A364" i="14"/>
  <c r="O363" i="14"/>
  <c r="N363" i="14"/>
  <c r="M363" i="14"/>
  <c r="H363" i="14"/>
  <c r="G363" i="14"/>
  <c r="F363" i="14"/>
  <c r="D363" i="14"/>
  <c r="E363" i="14"/>
  <c r="C363" i="14"/>
  <c r="B363" i="14"/>
  <c r="A363" i="14"/>
  <c r="O362" i="14"/>
  <c r="N362" i="14"/>
  <c r="M362" i="14"/>
  <c r="H362" i="14"/>
  <c r="G362" i="14"/>
  <c r="F362" i="14"/>
  <c r="D362" i="14"/>
  <c r="E362" i="14"/>
  <c r="C362" i="14"/>
  <c r="B362" i="14"/>
  <c r="A362" i="14"/>
  <c r="O361" i="14"/>
  <c r="N361" i="14"/>
  <c r="M361" i="14"/>
  <c r="H361" i="14"/>
  <c r="G361" i="14"/>
  <c r="F361" i="14"/>
  <c r="D361" i="14"/>
  <c r="E361" i="14"/>
  <c r="C361" i="14"/>
  <c r="B361" i="14"/>
  <c r="A361" i="14"/>
  <c r="O360" i="14"/>
  <c r="N360" i="14"/>
  <c r="M360" i="14"/>
  <c r="H360" i="14"/>
  <c r="G360" i="14"/>
  <c r="F360" i="14"/>
  <c r="D360" i="14"/>
  <c r="E360" i="14"/>
  <c r="C360" i="14"/>
  <c r="B360" i="14"/>
  <c r="A360" i="14"/>
  <c r="O359" i="14"/>
  <c r="N359" i="14"/>
  <c r="M359" i="14"/>
  <c r="H359" i="14"/>
  <c r="G359" i="14"/>
  <c r="F359" i="14"/>
  <c r="D359" i="14"/>
  <c r="E359" i="14"/>
  <c r="C359" i="14"/>
  <c r="B359" i="14"/>
  <c r="A359" i="14"/>
  <c r="O358" i="14"/>
  <c r="N358" i="14"/>
  <c r="M358" i="14"/>
  <c r="H358" i="14"/>
  <c r="G358" i="14"/>
  <c r="F358" i="14"/>
  <c r="D358" i="14"/>
  <c r="E358" i="14"/>
  <c r="C358" i="14"/>
  <c r="B358" i="14"/>
  <c r="A358" i="14"/>
  <c r="O357" i="14"/>
  <c r="N357" i="14"/>
  <c r="M357" i="14"/>
  <c r="H357" i="14"/>
  <c r="G357" i="14"/>
  <c r="F357" i="14"/>
  <c r="D357" i="14"/>
  <c r="E357" i="14"/>
  <c r="C357" i="14"/>
  <c r="B357" i="14"/>
  <c r="A357" i="14"/>
  <c r="O356" i="14"/>
  <c r="N356" i="14"/>
  <c r="M356" i="14"/>
  <c r="H356" i="14"/>
  <c r="G356" i="14"/>
  <c r="F356" i="14"/>
  <c r="D356" i="14"/>
  <c r="E356" i="14"/>
  <c r="C356" i="14"/>
  <c r="B356" i="14"/>
  <c r="A356" i="14"/>
  <c r="O355" i="14"/>
  <c r="N355" i="14"/>
  <c r="M355" i="14"/>
  <c r="H355" i="14"/>
  <c r="G355" i="14"/>
  <c r="F355" i="14"/>
  <c r="D355" i="14"/>
  <c r="E355" i="14"/>
  <c r="C355" i="14"/>
  <c r="B355" i="14"/>
  <c r="A355" i="14"/>
  <c r="O354" i="14"/>
  <c r="N354" i="14"/>
  <c r="M354" i="14"/>
  <c r="H354" i="14"/>
  <c r="G354" i="14"/>
  <c r="F354" i="14"/>
  <c r="D354" i="14"/>
  <c r="E354" i="14"/>
  <c r="C354" i="14"/>
  <c r="B354" i="14"/>
  <c r="A354" i="14"/>
  <c r="O353" i="14"/>
  <c r="N353" i="14"/>
  <c r="M353" i="14"/>
  <c r="H353" i="14"/>
  <c r="G353" i="14"/>
  <c r="F353" i="14"/>
  <c r="D353" i="14"/>
  <c r="E353" i="14"/>
  <c r="C353" i="14"/>
  <c r="B353" i="14"/>
  <c r="A353" i="14"/>
  <c r="O352" i="14"/>
  <c r="N352" i="14"/>
  <c r="M352" i="14"/>
  <c r="H352" i="14"/>
  <c r="G352" i="14"/>
  <c r="F352" i="14"/>
  <c r="D352" i="14"/>
  <c r="E352" i="14"/>
  <c r="C352" i="14"/>
  <c r="B352" i="14"/>
  <c r="A352" i="14"/>
  <c r="O351" i="14"/>
  <c r="N351" i="14"/>
  <c r="M351" i="14"/>
  <c r="H351" i="14"/>
  <c r="G351" i="14"/>
  <c r="F351" i="14"/>
  <c r="D351" i="14"/>
  <c r="E351" i="14"/>
  <c r="C351" i="14"/>
  <c r="B351" i="14"/>
  <c r="A351" i="14"/>
  <c r="O350" i="14"/>
  <c r="N350" i="14"/>
  <c r="M350" i="14"/>
  <c r="H350" i="14"/>
  <c r="G350" i="14"/>
  <c r="F350" i="14"/>
  <c r="D350" i="14"/>
  <c r="E350" i="14"/>
  <c r="C350" i="14"/>
  <c r="B350" i="14"/>
  <c r="A350" i="14"/>
  <c r="O349" i="14"/>
  <c r="N349" i="14"/>
  <c r="M349" i="14"/>
  <c r="H349" i="14"/>
  <c r="G349" i="14"/>
  <c r="F349" i="14"/>
  <c r="D349" i="14"/>
  <c r="E349" i="14"/>
  <c r="C349" i="14"/>
  <c r="B349" i="14"/>
  <c r="A349" i="14"/>
  <c r="O348" i="14"/>
  <c r="N348" i="14"/>
  <c r="M348" i="14"/>
  <c r="H348" i="14"/>
  <c r="G348" i="14"/>
  <c r="F348" i="14"/>
  <c r="D348" i="14"/>
  <c r="E348" i="14"/>
  <c r="C348" i="14"/>
  <c r="B348" i="14"/>
  <c r="A348" i="14"/>
  <c r="O347" i="14"/>
  <c r="N347" i="14"/>
  <c r="M347" i="14"/>
  <c r="H347" i="14"/>
  <c r="G347" i="14"/>
  <c r="F347" i="14"/>
  <c r="D347" i="14"/>
  <c r="E347" i="14"/>
  <c r="C347" i="14"/>
  <c r="B347" i="14"/>
  <c r="A347" i="14"/>
  <c r="O346" i="14"/>
  <c r="N346" i="14"/>
  <c r="M346" i="14"/>
  <c r="H346" i="14"/>
  <c r="G346" i="14"/>
  <c r="F346" i="14"/>
  <c r="D346" i="14"/>
  <c r="E346" i="14"/>
  <c r="C346" i="14"/>
  <c r="B346" i="14"/>
  <c r="A346" i="14"/>
  <c r="O345" i="14"/>
  <c r="N345" i="14"/>
  <c r="M345" i="14"/>
  <c r="H345" i="14"/>
  <c r="G345" i="14"/>
  <c r="F345" i="14"/>
  <c r="D345" i="14"/>
  <c r="E345" i="14"/>
  <c r="C345" i="14"/>
  <c r="B345" i="14"/>
  <c r="A345" i="14"/>
  <c r="O344" i="14"/>
  <c r="N344" i="14"/>
  <c r="M344" i="14"/>
  <c r="H344" i="14"/>
  <c r="G344" i="14"/>
  <c r="F344" i="14"/>
  <c r="D344" i="14"/>
  <c r="E344" i="14"/>
  <c r="C344" i="14"/>
  <c r="B344" i="14"/>
  <c r="A344" i="14"/>
  <c r="O343" i="14"/>
  <c r="N343" i="14"/>
  <c r="M343" i="14"/>
  <c r="H343" i="14"/>
  <c r="G343" i="14"/>
  <c r="F343" i="14"/>
  <c r="D343" i="14"/>
  <c r="E343" i="14"/>
  <c r="C343" i="14"/>
  <c r="B343" i="14"/>
  <c r="A343" i="14"/>
  <c r="O342" i="14"/>
  <c r="N342" i="14"/>
  <c r="M342" i="14"/>
  <c r="H342" i="14"/>
  <c r="G342" i="14"/>
  <c r="F342" i="14"/>
  <c r="D342" i="14"/>
  <c r="E342" i="14"/>
  <c r="C342" i="14"/>
  <c r="B342" i="14"/>
  <c r="A342" i="14"/>
  <c r="O341" i="14"/>
  <c r="N341" i="14"/>
  <c r="M341" i="14"/>
  <c r="H341" i="14"/>
  <c r="G341" i="14"/>
  <c r="F341" i="14"/>
  <c r="D341" i="14"/>
  <c r="E341" i="14"/>
  <c r="C341" i="14"/>
  <c r="B341" i="14"/>
  <c r="A341" i="14"/>
  <c r="O340" i="14"/>
  <c r="N340" i="14"/>
  <c r="M340" i="14"/>
  <c r="H340" i="14"/>
  <c r="G340" i="14"/>
  <c r="F340" i="14"/>
  <c r="D340" i="14"/>
  <c r="E340" i="14"/>
  <c r="C340" i="14"/>
  <c r="B340" i="14"/>
  <c r="A340" i="14"/>
  <c r="O339" i="14"/>
  <c r="N339" i="14"/>
  <c r="M339" i="14"/>
  <c r="H339" i="14"/>
  <c r="G339" i="14"/>
  <c r="F339" i="14"/>
  <c r="D339" i="14"/>
  <c r="E339" i="14"/>
  <c r="C339" i="14"/>
  <c r="B339" i="14"/>
  <c r="A339" i="14"/>
  <c r="O338" i="14"/>
  <c r="N338" i="14"/>
  <c r="M338" i="14"/>
  <c r="H338" i="14"/>
  <c r="G338" i="14"/>
  <c r="F338" i="14"/>
  <c r="D338" i="14"/>
  <c r="E338" i="14"/>
  <c r="C338" i="14"/>
  <c r="B338" i="14"/>
  <c r="A338" i="14"/>
  <c r="O337" i="14"/>
  <c r="N337" i="14"/>
  <c r="M337" i="14"/>
  <c r="H337" i="14"/>
  <c r="G337" i="14"/>
  <c r="F337" i="14"/>
  <c r="D337" i="14"/>
  <c r="E337" i="14"/>
  <c r="C337" i="14"/>
  <c r="B337" i="14"/>
  <c r="A337" i="14"/>
  <c r="O336" i="14"/>
  <c r="N336" i="14"/>
  <c r="M336" i="14"/>
  <c r="H336" i="14"/>
  <c r="G336" i="14"/>
  <c r="F336" i="14"/>
  <c r="D336" i="14"/>
  <c r="E336" i="14"/>
  <c r="C336" i="14"/>
  <c r="B336" i="14"/>
  <c r="A336" i="14"/>
  <c r="O335" i="14"/>
  <c r="N335" i="14"/>
  <c r="M335" i="14"/>
  <c r="H335" i="14"/>
  <c r="G335" i="14"/>
  <c r="F335" i="14"/>
  <c r="D335" i="14"/>
  <c r="E335" i="14"/>
  <c r="C335" i="14"/>
  <c r="B335" i="14"/>
  <c r="A335" i="14"/>
  <c r="O334" i="14"/>
  <c r="N334" i="14"/>
  <c r="M334" i="14"/>
  <c r="H334" i="14"/>
  <c r="G334" i="14"/>
  <c r="F334" i="14"/>
  <c r="D334" i="14"/>
  <c r="E334" i="14"/>
  <c r="C334" i="14"/>
  <c r="B334" i="14"/>
  <c r="A334" i="14"/>
  <c r="O333" i="14"/>
  <c r="N333" i="14"/>
  <c r="M333" i="14"/>
  <c r="H333" i="14"/>
  <c r="G333" i="14"/>
  <c r="F333" i="14"/>
  <c r="D333" i="14"/>
  <c r="E333" i="14"/>
  <c r="C333" i="14"/>
  <c r="B333" i="14"/>
  <c r="A333" i="14"/>
  <c r="O332" i="14"/>
  <c r="N332" i="14"/>
  <c r="M332" i="14"/>
  <c r="H332" i="14"/>
  <c r="G332" i="14"/>
  <c r="F332" i="14"/>
  <c r="D332" i="14"/>
  <c r="E332" i="14"/>
  <c r="C332" i="14"/>
  <c r="B332" i="14"/>
  <c r="A332" i="14"/>
  <c r="Q331" i="14"/>
  <c r="O331" i="14"/>
  <c r="N331" i="14"/>
  <c r="M331" i="14"/>
  <c r="H331" i="14"/>
  <c r="G331" i="14"/>
  <c r="F331" i="14"/>
  <c r="D331" i="14"/>
  <c r="E331" i="14"/>
  <c r="C331" i="14"/>
  <c r="B331" i="14"/>
  <c r="A331" i="14"/>
  <c r="O330" i="14"/>
  <c r="N330" i="14"/>
  <c r="M330" i="14"/>
  <c r="H330" i="14"/>
  <c r="G330" i="14"/>
  <c r="F330" i="14"/>
  <c r="D330" i="14"/>
  <c r="E330" i="14"/>
  <c r="C330" i="14"/>
  <c r="B330" i="14"/>
  <c r="A330" i="14"/>
  <c r="O329" i="14"/>
  <c r="N329" i="14"/>
  <c r="M329" i="14"/>
  <c r="H329" i="14"/>
  <c r="G329" i="14"/>
  <c r="F329" i="14"/>
  <c r="D329" i="14"/>
  <c r="E329" i="14"/>
  <c r="C329" i="14"/>
  <c r="B329" i="14"/>
  <c r="A329" i="14"/>
  <c r="O328" i="14"/>
  <c r="N328" i="14"/>
  <c r="M328" i="14"/>
  <c r="H328" i="14"/>
  <c r="G328" i="14"/>
  <c r="F328" i="14"/>
  <c r="D328" i="14"/>
  <c r="E328" i="14"/>
  <c r="C328" i="14"/>
  <c r="B328" i="14"/>
  <c r="A328" i="14"/>
  <c r="O327" i="14"/>
  <c r="N327" i="14"/>
  <c r="M327" i="14"/>
  <c r="H327" i="14"/>
  <c r="G327" i="14"/>
  <c r="F327" i="14"/>
  <c r="D327" i="14"/>
  <c r="E327" i="14"/>
  <c r="C327" i="14"/>
  <c r="B327" i="14"/>
  <c r="A327" i="14"/>
  <c r="O326" i="14"/>
  <c r="N326" i="14"/>
  <c r="M326" i="14"/>
  <c r="H326" i="14"/>
  <c r="G326" i="14"/>
  <c r="F326" i="14"/>
  <c r="D326" i="14"/>
  <c r="E326" i="14"/>
  <c r="C326" i="14"/>
  <c r="B326" i="14"/>
  <c r="A326" i="14"/>
  <c r="O325" i="14"/>
  <c r="N325" i="14"/>
  <c r="M325" i="14"/>
  <c r="H325" i="14"/>
  <c r="G325" i="14"/>
  <c r="F325" i="14"/>
  <c r="D325" i="14"/>
  <c r="E325" i="14"/>
  <c r="C325" i="14"/>
  <c r="B325" i="14"/>
  <c r="A325" i="14"/>
  <c r="O324" i="14"/>
  <c r="N324" i="14"/>
  <c r="M324" i="14"/>
  <c r="H324" i="14"/>
  <c r="G324" i="14"/>
  <c r="F324" i="14"/>
  <c r="D324" i="14"/>
  <c r="E324" i="14"/>
  <c r="C324" i="14"/>
  <c r="B324" i="14"/>
  <c r="A324" i="14"/>
  <c r="O323" i="14"/>
  <c r="N323" i="14"/>
  <c r="M323" i="14"/>
  <c r="H323" i="14"/>
  <c r="G323" i="14"/>
  <c r="F323" i="14"/>
  <c r="D323" i="14"/>
  <c r="E323" i="14"/>
  <c r="C323" i="14"/>
  <c r="B323" i="14"/>
  <c r="A323" i="14"/>
  <c r="O322" i="14"/>
  <c r="N322" i="14"/>
  <c r="M322" i="14"/>
  <c r="H322" i="14"/>
  <c r="G322" i="14"/>
  <c r="F322" i="14"/>
  <c r="D322" i="14"/>
  <c r="E322" i="14"/>
  <c r="C322" i="14"/>
  <c r="B322" i="14"/>
  <c r="A322" i="14"/>
  <c r="O321" i="14"/>
  <c r="N321" i="14"/>
  <c r="M321" i="14"/>
  <c r="H321" i="14"/>
  <c r="G321" i="14"/>
  <c r="F321" i="14"/>
  <c r="D321" i="14"/>
  <c r="E321" i="14"/>
  <c r="C321" i="14"/>
  <c r="B321" i="14"/>
  <c r="A321" i="14"/>
  <c r="O320" i="14"/>
  <c r="N320" i="14"/>
  <c r="M320" i="14"/>
  <c r="H320" i="14"/>
  <c r="G320" i="14"/>
  <c r="F320" i="14"/>
  <c r="D320" i="14"/>
  <c r="E320" i="14"/>
  <c r="C320" i="14"/>
  <c r="B320" i="14"/>
  <c r="A320" i="14"/>
  <c r="O319" i="14"/>
  <c r="N319" i="14"/>
  <c r="M319" i="14"/>
  <c r="H319" i="14"/>
  <c r="G319" i="14"/>
  <c r="F319" i="14"/>
  <c r="D319" i="14"/>
  <c r="E319" i="14"/>
  <c r="C319" i="14"/>
  <c r="B319" i="14"/>
  <c r="A319" i="14"/>
  <c r="O318" i="14"/>
  <c r="N318" i="14"/>
  <c r="M318" i="14"/>
  <c r="H318" i="14"/>
  <c r="G318" i="14"/>
  <c r="F318" i="14"/>
  <c r="D318" i="14"/>
  <c r="E318" i="14"/>
  <c r="C318" i="14"/>
  <c r="B318" i="14"/>
  <c r="A318" i="14"/>
  <c r="O317" i="14"/>
  <c r="N317" i="14"/>
  <c r="M317" i="14"/>
  <c r="H317" i="14"/>
  <c r="G317" i="14"/>
  <c r="F317" i="14"/>
  <c r="D317" i="14"/>
  <c r="E317" i="14"/>
  <c r="C317" i="14"/>
  <c r="B317" i="14"/>
  <c r="A317" i="14"/>
  <c r="O316" i="14"/>
  <c r="N316" i="14"/>
  <c r="M316" i="14"/>
  <c r="H316" i="14"/>
  <c r="G316" i="14"/>
  <c r="F316" i="14"/>
  <c r="D316" i="14"/>
  <c r="E316" i="14"/>
  <c r="C316" i="14"/>
  <c r="B316" i="14"/>
  <c r="A316" i="14"/>
  <c r="O315" i="14"/>
  <c r="N315" i="14"/>
  <c r="M315" i="14"/>
  <c r="H315" i="14"/>
  <c r="G315" i="14"/>
  <c r="F315" i="14"/>
  <c r="D315" i="14"/>
  <c r="E315" i="14"/>
  <c r="C315" i="14"/>
  <c r="B315" i="14"/>
  <c r="A315" i="14"/>
  <c r="O314" i="14"/>
  <c r="N314" i="14"/>
  <c r="M314" i="14"/>
  <c r="H314" i="14"/>
  <c r="G314" i="14"/>
  <c r="F314" i="14"/>
  <c r="D314" i="14"/>
  <c r="E314" i="14"/>
  <c r="C314" i="14"/>
  <c r="B314" i="14"/>
  <c r="A314" i="14"/>
  <c r="O313" i="14"/>
  <c r="N313" i="14"/>
  <c r="M313" i="14"/>
  <c r="H313" i="14"/>
  <c r="G313" i="14"/>
  <c r="F313" i="14"/>
  <c r="D313" i="14"/>
  <c r="E313" i="14"/>
  <c r="C313" i="14"/>
  <c r="B313" i="14"/>
  <c r="A313" i="14"/>
  <c r="O312" i="14"/>
  <c r="N312" i="14"/>
  <c r="M312" i="14"/>
  <c r="H312" i="14"/>
  <c r="G312" i="14"/>
  <c r="F312" i="14"/>
  <c r="D312" i="14"/>
  <c r="E312" i="14"/>
  <c r="C312" i="14"/>
  <c r="B312" i="14"/>
  <c r="A312" i="14"/>
  <c r="O311" i="14"/>
  <c r="N311" i="14"/>
  <c r="M311" i="14"/>
  <c r="H311" i="14"/>
  <c r="G311" i="14"/>
  <c r="F311" i="14"/>
  <c r="D311" i="14"/>
  <c r="E311" i="14"/>
  <c r="C311" i="14"/>
  <c r="B311" i="14"/>
  <c r="A311" i="14"/>
  <c r="O310" i="14"/>
  <c r="N310" i="14"/>
  <c r="M310" i="14"/>
  <c r="H310" i="14"/>
  <c r="G310" i="14"/>
  <c r="F310" i="14"/>
  <c r="D310" i="14"/>
  <c r="E310" i="14"/>
  <c r="C310" i="14"/>
  <c r="B310" i="14"/>
  <c r="A310" i="14"/>
  <c r="O309" i="14"/>
  <c r="N309" i="14"/>
  <c r="M309" i="14"/>
  <c r="H309" i="14"/>
  <c r="G309" i="14"/>
  <c r="F309" i="14"/>
  <c r="D309" i="14"/>
  <c r="E309" i="14"/>
  <c r="C309" i="14"/>
  <c r="B309" i="14"/>
  <c r="A309" i="14"/>
  <c r="O308" i="14"/>
  <c r="N308" i="14"/>
  <c r="M308" i="14"/>
  <c r="H308" i="14"/>
  <c r="G308" i="14"/>
  <c r="F308" i="14"/>
  <c r="D308" i="14"/>
  <c r="E308" i="14"/>
  <c r="C308" i="14"/>
  <c r="B308" i="14"/>
  <c r="A308" i="14"/>
  <c r="O307" i="14"/>
  <c r="N307" i="14"/>
  <c r="M307" i="14"/>
  <c r="H307" i="14"/>
  <c r="G307" i="14"/>
  <c r="F307" i="14"/>
  <c r="D307" i="14"/>
  <c r="E307" i="14"/>
  <c r="C307" i="14"/>
  <c r="B307" i="14"/>
  <c r="A307" i="14"/>
  <c r="O306" i="14"/>
  <c r="N306" i="14"/>
  <c r="M306" i="14"/>
  <c r="H306" i="14"/>
  <c r="G306" i="14"/>
  <c r="F306" i="14"/>
  <c r="D306" i="14"/>
  <c r="E306" i="14"/>
  <c r="C306" i="14"/>
  <c r="B306" i="14"/>
  <c r="A306" i="14"/>
  <c r="O305" i="14"/>
  <c r="N305" i="14"/>
  <c r="M305" i="14"/>
  <c r="H305" i="14"/>
  <c r="G305" i="14"/>
  <c r="F305" i="14"/>
  <c r="D305" i="14"/>
  <c r="E305" i="14"/>
  <c r="C305" i="14"/>
  <c r="B305" i="14"/>
  <c r="A305" i="14"/>
  <c r="O304" i="14"/>
  <c r="N304" i="14"/>
  <c r="M304" i="14"/>
  <c r="H304" i="14"/>
  <c r="G304" i="14"/>
  <c r="F304" i="14"/>
  <c r="D304" i="14"/>
  <c r="E304" i="14"/>
  <c r="C304" i="14"/>
  <c r="B304" i="14"/>
  <c r="A304" i="14"/>
  <c r="O303" i="14"/>
  <c r="N303" i="14"/>
  <c r="M303" i="14"/>
  <c r="H303" i="14"/>
  <c r="G303" i="14"/>
  <c r="F303" i="14"/>
  <c r="D303" i="14"/>
  <c r="E303" i="14"/>
  <c r="C303" i="14"/>
  <c r="B303" i="14"/>
  <c r="A303" i="14"/>
  <c r="O302" i="14"/>
  <c r="N302" i="14"/>
  <c r="M302" i="14"/>
  <c r="H302" i="14"/>
  <c r="G302" i="14"/>
  <c r="F302" i="14"/>
  <c r="D302" i="14"/>
  <c r="E302" i="14"/>
  <c r="C302" i="14"/>
  <c r="B302" i="14"/>
  <c r="A302" i="14"/>
  <c r="O301" i="14"/>
  <c r="N301" i="14"/>
  <c r="M301" i="14"/>
  <c r="H301" i="14"/>
  <c r="G301" i="14"/>
  <c r="F301" i="14"/>
  <c r="D301" i="14"/>
  <c r="E301" i="14"/>
  <c r="C301" i="14"/>
  <c r="B301" i="14"/>
  <c r="A301" i="14"/>
  <c r="O300" i="14"/>
  <c r="N300" i="14"/>
  <c r="M300" i="14"/>
  <c r="H300" i="14"/>
  <c r="G300" i="14"/>
  <c r="F300" i="14"/>
  <c r="D300" i="14"/>
  <c r="E300" i="14"/>
  <c r="C300" i="14"/>
  <c r="B300" i="14"/>
  <c r="A300" i="14"/>
  <c r="O299" i="14"/>
  <c r="N299" i="14"/>
  <c r="M299" i="14"/>
  <c r="H299" i="14"/>
  <c r="G299" i="14"/>
  <c r="F299" i="14"/>
  <c r="D299" i="14"/>
  <c r="E299" i="14"/>
  <c r="C299" i="14"/>
  <c r="B299" i="14"/>
  <c r="A299" i="14"/>
  <c r="O298" i="14"/>
  <c r="N298" i="14"/>
  <c r="M298" i="14"/>
  <c r="H298" i="14"/>
  <c r="G298" i="14"/>
  <c r="F298" i="14"/>
  <c r="D298" i="14"/>
  <c r="E298" i="14"/>
  <c r="C298" i="14"/>
  <c r="B298" i="14"/>
  <c r="A298" i="14"/>
  <c r="O297" i="14"/>
  <c r="N297" i="14"/>
  <c r="M297" i="14"/>
  <c r="H297" i="14"/>
  <c r="G297" i="14"/>
  <c r="F297" i="14"/>
  <c r="D297" i="14"/>
  <c r="E297" i="14"/>
  <c r="C297" i="14"/>
  <c r="B297" i="14"/>
  <c r="A297" i="14"/>
  <c r="O296" i="14"/>
  <c r="N296" i="14"/>
  <c r="M296" i="14"/>
  <c r="H296" i="14"/>
  <c r="G296" i="14"/>
  <c r="F296" i="14"/>
  <c r="D296" i="14"/>
  <c r="E296" i="14"/>
  <c r="C296" i="14"/>
  <c r="B296" i="14"/>
  <c r="A296" i="14"/>
  <c r="O295" i="14"/>
  <c r="N295" i="14"/>
  <c r="M295" i="14"/>
  <c r="H295" i="14"/>
  <c r="G295" i="14"/>
  <c r="F295" i="14"/>
  <c r="D295" i="14"/>
  <c r="E295" i="14"/>
  <c r="C295" i="14"/>
  <c r="B295" i="14"/>
  <c r="A295" i="14"/>
  <c r="O294" i="14"/>
  <c r="N294" i="14"/>
  <c r="M294" i="14"/>
  <c r="H294" i="14"/>
  <c r="G294" i="14"/>
  <c r="F294" i="14"/>
  <c r="D294" i="14"/>
  <c r="E294" i="14"/>
  <c r="C294" i="14"/>
  <c r="B294" i="14"/>
  <c r="A294" i="14"/>
  <c r="O293" i="14"/>
  <c r="N293" i="14"/>
  <c r="M293" i="14"/>
  <c r="H293" i="14"/>
  <c r="G293" i="14"/>
  <c r="F293" i="14"/>
  <c r="D293" i="14"/>
  <c r="E293" i="14"/>
  <c r="C293" i="14"/>
  <c r="B293" i="14"/>
  <c r="A293" i="14"/>
  <c r="O292" i="14"/>
  <c r="N292" i="14"/>
  <c r="M292" i="14"/>
  <c r="H292" i="14"/>
  <c r="G292" i="14"/>
  <c r="F292" i="14"/>
  <c r="D292" i="14"/>
  <c r="E292" i="14"/>
  <c r="C292" i="14"/>
  <c r="B292" i="14"/>
  <c r="A292" i="14"/>
  <c r="O291" i="14"/>
  <c r="N291" i="14"/>
  <c r="M291" i="14"/>
  <c r="H291" i="14"/>
  <c r="G291" i="14"/>
  <c r="F291" i="14"/>
  <c r="D291" i="14"/>
  <c r="E291" i="14"/>
  <c r="C291" i="14"/>
  <c r="B291" i="14"/>
  <c r="A291" i="14"/>
  <c r="O290" i="14"/>
  <c r="N290" i="14"/>
  <c r="M290" i="14"/>
  <c r="H290" i="14"/>
  <c r="G290" i="14"/>
  <c r="F290" i="14"/>
  <c r="D290" i="14"/>
  <c r="E290" i="14"/>
  <c r="C290" i="14"/>
  <c r="B290" i="14"/>
  <c r="A290" i="14"/>
  <c r="O289" i="14"/>
  <c r="N289" i="14"/>
  <c r="M289" i="14"/>
  <c r="H289" i="14"/>
  <c r="G289" i="14"/>
  <c r="F289" i="14"/>
  <c r="D289" i="14"/>
  <c r="E289" i="14"/>
  <c r="C289" i="14"/>
  <c r="B289" i="14"/>
  <c r="A289" i="14"/>
  <c r="O288" i="14"/>
  <c r="N288" i="14"/>
  <c r="M288" i="14"/>
  <c r="H288" i="14"/>
  <c r="G288" i="14"/>
  <c r="F288" i="14"/>
  <c r="D288" i="14"/>
  <c r="E288" i="14"/>
  <c r="C288" i="14"/>
  <c r="B288" i="14"/>
  <c r="A288" i="14"/>
  <c r="O287" i="14"/>
  <c r="N287" i="14"/>
  <c r="M287" i="14"/>
  <c r="H287" i="14"/>
  <c r="G287" i="14"/>
  <c r="F287" i="14"/>
  <c r="D287" i="14"/>
  <c r="E287" i="14"/>
  <c r="C287" i="14"/>
  <c r="B287" i="14"/>
  <c r="A287" i="14"/>
  <c r="O286" i="14"/>
  <c r="N286" i="14"/>
  <c r="M286" i="14"/>
  <c r="H286" i="14"/>
  <c r="G286" i="14"/>
  <c r="F286" i="14"/>
  <c r="D286" i="14"/>
  <c r="E286" i="14"/>
  <c r="C286" i="14"/>
  <c r="B286" i="14"/>
  <c r="A286" i="14"/>
  <c r="O285" i="14"/>
  <c r="N285" i="14"/>
  <c r="M285" i="14"/>
  <c r="H285" i="14"/>
  <c r="G285" i="14"/>
  <c r="F285" i="14"/>
  <c r="D285" i="14"/>
  <c r="E285" i="14"/>
  <c r="C285" i="14"/>
  <c r="B285" i="14"/>
  <c r="A285" i="14"/>
  <c r="O284" i="14"/>
  <c r="N284" i="14"/>
  <c r="M284" i="14"/>
  <c r="H284" i="14"/>
  <c r="G284" i="14"/>
  <c r="F284" i="14"/>
  <c r="D284" i="14"/>
  <c r="E284" i="14"/>
  <c r="C284" i="14"/>
  <c r="B284" i="14"/>
  <c r="A284" i="14"/>
  <c r="O283" i="14"/>
  <c r="N283" i="14"/>
  <c r="M283" i="14"/>
  <c r="H283" i="14"/>
  <c r="G283" i="14"/>
  <c r="F283" i="14"/>
  <c r="D283" i="14"/>
  <c r="E283" i="14"/>
  <c r="C283" i="14"/>
  <c r="B283" i="14"/>
  <c r="A283" i="14"/>
  <c r="O282" i="14"/>
  <c r="N282" i="14"/>
  <c r="M282" i="14"/>
  <c r="H282" i="14"/>
  <c r="G282" i="14"/>
  <c r="F282" i="14"/>
  <c r="D282" i="14"/>
  <c r="E282" i="14"/>
  <c r="C282" i="14"/>
  <c r="B282" i="14"/>
  <c r="A282" i="14"/>
  <c r="O281" i="14"/>
  <c r="N281" i="14"/>
  <c r="M281" i="14"/>
  <c r="H281" i="14"/>
  <c r="G281" i="14"/>
  <c r="F281" i="14"/>
  <c r="D281" i="14"/>
  <c r="E281" i="14"/>
  <c r="C281" i="14"/>
  <c r="B281" i="14"/>
  <c r="A281" i="14"/>
  <c r="O280" i="14"/>
  <c r="N280" i="14"/>
  <c r="M280" i="14"/>
  <c r="H280" i="14"/>
  <c r="G280" i="14"/>
  <c r="F280" i="14"/>
  <c r="D280" i="14"/>
  <c r="E280" i="14"/>
  <c r="C280" i="14"/>
  <c r="B280" i="14"/>
  <c r="A280" i="14"/>
  <c r="O279" i="14"/>
  <c r="N279" i="14"/>
  <c r="M279" i="14"/>
  <c r="H279" i="14"/>
  <c r="G279" i="14"/>
  <c r="F279" i="14"/>
  <c r="D279" i="14"/>
  <c r="E279" i="14"/>
  <c r="C279" i="14"/>
  <c r="B279" i="14"/>
  <c r="A279" i="14"/>
  <c r="O278" i="14"/>
  <c r="N278" i="14"/>
  <c r="M278" i="14"/>
  <c r="H278" i="14"/>
  <c r="G278" i="14"/>
  <c r="F278" i="14"/>
  <c r="D278" i="14"/>
  <c r="E278" i="14"/>
  <c r="C278" i="14"/>
  <c r="B278" i="14"/>
  <c r="A278" i="14"/>
  <c r="O277" i="14"/>
  <c r="N277" i="14"/>
  <c r="M277" i="14"/>
  <c r="H277" i="14"/>
  <c r="G277" i="14"/>
  <c r="F277" i="14"/>
  <c r="D277" i="14"/>
  <c r="E277" i="14"/>
  <c r="C277" i="14"/>
  <c r="B277" i="14"/>
  <c r="A277" i="14"/>
  <c r="O276" i="14"/>
  <c r="N276" i="14"/>
  <c r="M276" i="14"/>
  <c r="H276" i="14"/>
  <c r="G276" i="14"/>
  <c r="F276" i="14"/>
  <c r="D276" i="14"/>
  <c r="E276" i="14"/>
  <c r="C276" i="14"/>
  <c r="B276" i="14"/>
  <c r="A276" i="14"/>
  <c r="O275" i="14"/>
  <c r="N275" i="14"/>
  <c r="M275" i="14"/>
  <c r="H275" i="14"/>
  <c r="G275" i="14"/>
  <c r="F275" i="14"/>
  <c r="D275" i="14"/>
  <c r="E275" i="14"/>
  <c r="C275" i="14"/>
  <c r="B275" i="14"/>
  <c r="A275" i="14"/>
  <c r="O274" i="14"/>
  <c r="N274" i="14"/>
  <c r="M274" i="14"/>
  <c r="H274" i="14"/>
  <c r="G274" i="14"/>
  <c r="F274" i="14"/>
  <c r="D274" i="14"/>
  <c r="E274" i="14"/>
  <c r="C274" i="14"/>
  <c r="B274" i="14"/>
  <c r="A274" i="14"/>
  <c r="O273" i="14"/>
  <c r="N273" i="14"/>
  <c r="M273" i="14"/>
  <c r="H273" i="14"/>
  <c r="G273" i="14"/>
  <c r="F273" i="14"/>
  <c r="D273" i="14"/>
  <c r="E273" i="14"/>
  <c r="C273" i="14"/>
  <c r="B273" i="14"/>
  <c r="A273" i="14"/>
  <c r="O272" i="14"/>
  <c r="N272" i="14"/>
  <c r="M272" i="14"/>
  <c r="H272" i="14"/>
  <c r="G272" i="14"/>
  <c r="F272" i="14"/>
  <c r="D272" i="14"/>
  <c r="E272" i="14"/>
  <c r="C272" i="14"/>
  <c r="B272" i="14"/>
  <c r="A272" i="14"/>
  <c r="O271" i="14"/>
  <c r="N271" i="14"/>
  <c r="M271" i="14"/>
  <c r="H271" i="14"/>
  <c r="G271" i="14"/>
  <c r="F271" i="14"/>
  <c r="D271" i="14"/>
  <c r="E271" i="14"/>
  <c r="C271" i="14"/>
  <c r="B271" i="14"/>
  <c r="A271" i="14"/>
  <c r="O270" i="14"/>
  <c r="N270" i="14"/>
  <c r="M270" i="14"/>
  <c r="H270" i="14"/>
  <c r="G270" i="14"/>
  <c r="F270" i="14"/>
  <c r="D270" i="14"/>
  <c r="E270" i="14"/>
  <c r="C270" i="14"/>
  <c r="B270" i="14"/>
  <c r="A270" i="14"/>
  <c r="O269" i="14"/>
  <c r="N269" i="14"/>
  <c r="M269" i="14"/>
  <c r="H269" i="14"/>
  <c r="G269" i="14"/>
  <c r="F269" i="14"/>
  <c r="D269" i="14"/>
  <c r="E269" i="14"/>
  <c r="C269" i="14"/>
  <c r="B269" i="14"/>
  <c r="A269" i="14"/>
  <c r="O268" i="14"/>
  <c r="N268" i="14"/>
  <c r="M268" i="14"/>
  <c r="H268" i="14"/>
  <c r="G268" i="14"/>
  <c r="F268" i="14"/>
  <c r="D268" i="14"/>
  <c r="E268" i="14"/>
  <c r="C268" i="14"/>
  <c r="B268" i="14"/>
  <c r="A268" i="14"/>
  <c r="O267" i="14"/>
  <c r="N267" i="14"/>
  <c r="M267" i="14"/>
  <c r="H267" i="14"/>
  <c r="G267" i="14"/>
  <c r="F267" i="14"/>
  <c r="D267" i="14"/>
  <c r="E267" i="14"/>
  <c r="C267" i="14"/>
  <c r="B267" i="14"/>
  <c r="A267" i="14"/>
  <c r="O266" i="14"/>
  <c r="N266" i="14"/>
  <c r="M266" i="14"/>
  <c r="H266" i="14"/>
  <c r="G266" i="14"/>
  <c r="F266" i="14"/>
  <c r="D266" i="14"/>
  <c r="E266" i="14"/>
  <c r="C266" i="14"/>
  <c r="B266" i="14"/>
  <c r="A266" i="14"/>
  <c r="O265" i="14"/>
  <c r="N265" i="14"/>
  <c r="M265" i="14"/>
  <c r="H265" i="14"/>
  <c r="G265" i="14"/>
  <c r="F265" i="14"/>
  <c r="D265" i="14"/>
  <c r="E265" i="14"/>
  <c r="C265" i="14"/>
  <c r="B265" i="14"/>
  <c r="A265" i="14"/>
  <c r="O264" i="14"/>
  <c r="N264" i="14"/>
  <c r="M264" i="14"/>
  <c r="H264" i="14"/>
  <c r="G264" i="14"/>
  <c r="F264" i="14"/>
  <c r="D264" i="14"/>
  <c r="E264" i="14"/>
  <c r="C264" i="14"/>
  <c r="B264" i="14"/>
  <c r="A264" i="14"/>
  <c r="O263" i="14"/>
  <c r="N263" i="14"/>
  <c r="M263" i="14"/>
  <c r="H263" i="14"/>
  <c r="G263" i="14"/>
  <c r="F263" i="14"/>
  <c r="D263" i="14"/>
  <c r="E263" i="14"/>
  <c r="C263" i="14"/>
  <c r="B263" i="14"/>
  <c r="A263" i="14"/>
  <c r="O262" i="14"/>
  <c r="N262" i="14"/>
  <c r="M262" i="14"/>
  <c r="H262" i="14"/>
  <c r="G262" i="14"/>
  <c r="F262" i="14"/>
  <c r="D262" i="14"/>
  <c r="E262" i="14"/>
  <c r="C262" i="14"/>
  <c r="B262" i="14"/>
  <c r="A262" i="14"/>
  <c r="O261" i="14"/>
  <c r="N261" i="14"/>
  <c r="M261" i="14"/>
  <c r="H261" i="14"/>
  <c r="G261" i="14"/>
  <c r="F261" i="14"/>
  <c r="D261" i="14"/>
  <c r="E261" i="14"/>
  <c r="C261" i="14"/>
  <c r="B261" i="14"/>
  <c r="A261" i="14"/>
  <c r="O260" i="14"/>
  <c r="N260" i="14"/>
  <c r="M260" i="14"/>
  <c r="H260" i="14"/>
  <c r="G260" i="14"/>
  <c r="F260" i="14"/>
  <c r="D260" i="14"/>
  <c r="E260" i="14"/>
  <c r="C260" i="14"/>
  <c r="B260" i="14"/>
  <c r="A260" i="14"/>
  <c r="O259" i="14"/>
  <c r="N259" i="14"/>
  <c r="M259" i="14"/>
  <c r="H259" i="14"/>
  <c r="G259" i="14"/>
  <c r="F259" i="14"/>
  <c r="D259" i="14"/>
  <c r="E259" i="14"/>
  <c r="C259" i="14"/>
  <c r="B259" i="14"/>
  <c r="A259" i="14"/>
  <c r="O258" i="14"/>
  <c r="N258" i="14"/>
  <c r="M258" i="14"/>
  <c r="H258" i="14"/>
  <c r="G258" i="14"/>
  <c r="F258" i="14"/>
  <c r="D258" i="14"/>
  <c r="E258" i="14"/>
  <c r="C258" i="14"/>
  <c r="B258" i="14"/>
  <c r="A258" i="14"/>
  <c r="O257" i="14"/>
  <c r="N257" i="14"/>
  <c r="M257" i="14"/>
  <c r="H257" i="14"/>
  <c r="G257" i="14"/>
  <c r="F257" i="14"/>
  <c r="D257" i="14"/>
  <c r="E257" i="14"/>
  <c r="C257" i="14"/>
  <c r="B257" i="14"/>
  <c r="A257" i="14"/>
  <c r="O256" i="14"/>
  <c r="N256" i="14"/>
  <c r="M256" i="14"/>
  <c r="H256" i="14"/>
  <c r="G256" i="14"/>
  <c r="F256" i="14"/>
  <c r="D256" i="14"/>
  <c r="E256" i="14"/>
  <c r="C256" i="14"/>
  <c r="B256" i="14"/>
  <c r="A256" i="14"/>
  <c r="O255" i="14"/>
  <c r="N255" i="14"/>
  <c r="M255" i="14"/>
  <c r="H255" i="14"/>
  <c r="G255" i="14"/>
  <c r="F255" i="14"/>
  <c r="D255" i="14"/>
  <c r="E255" i="14"/>
  <c r="C255" i="14"/>
  <c r="B255" i="14"/>
  <c r="A255" i="14"/>
  <c r="O254" i="14"/>
  <c r="N254" i="14"/>
  <c r="M254" i="14"/>
  <c r="H254" i="14"/>
  <c r="G254" i="14"/>
  <c r="F254" i="14"/>
  <c r="D254" i="14"/>
  <c r="E254" i="14"/>
  <c r="C254" i="14"/>
  <c r="B254" i="14"/>
  <c r="A254" i="14"/>
  <c r="O253" i="14"/>
  <c r="N253" i="14"/>
  <c r="M253" i="14"/>
  <c r="H253" i="14"/>
  <c r="G253" i="14"/>
  <c r="F253" i="14"/>
  <c r="D253" i="14"/>
  <c r="E253" i="14"/>
  <c r="C253" i="14"/>
  <c r="B253" i="14"/>
  <c r="A253" i="14"/>
  <c r="O252" i="14"/>
  <c r="N252" i="14"/>
  <c r="M252" i="14"/>
  <c r="H252" i="14"/>
  <c r="G252" i="14"/>
  <c r="F252" i="14"/>
  <c r="D252" i="14"/>
  <c r="E252" i="14"/>
  <c r="C252" i="14"/>
  <c r="B252" i="14"/>
  <c r="A252" i="14"/>
  <c r="O251" i="14"/>
  <c r="N251" i="14"/>
  <c r="M251" i="14"/>
  <c r="H251" i="14"/>
  <c r="G251" i="14"/>
  <c r="F251" i="14"/>
  <c r="D251" i="14"/>
  <c r="C251" i="14"/>
  <c r="B251" i="14"/>
  <c r="A251" i="14"/>
  <c r="O250" i="14"/>
  <c r="N250" i="14"/>
  <c r="M250" i="14"/>
  <c r="H250" i="14"/>
  <c r="G250" i="14"/>
  <c r="F250" i="14"/>
  <c r="D250" i="14"/>
  <c r="C250" i="14"/>
  <c r="B250" i="14"/>
  <c r="A250" i="14"/>
  <c r="O249" i="14"/>
  <c r="N249" i="14"/>
  <c r="M249" i="14"/>
  <c r="H249" i="14"/>
  <c r="G249" i="14"/>
  <c r="F249" i="14"/>
  <c r="D249" i="14"/>
  <c r="C249" i="14"/>
  <c r="B249" i="14"/>
  <c r="A249" i="14"/>
  <c r="O248" i="14"/>
  <c r="N248" i="14"/>
  <c r="M248" i="14"/>
  <c r="H248" i="14"/>
  <c r="G248" i="14"/>
  <c r="F248" i="14"/>
  <c r="D248" i="14"/>
  <c r="C248" i="14"/>
  <c r="B248" i="14"/>
  <c r="A248" i="14"/>
  <c r="O247" i="14"/>
  <c r="N247" i="14"/>
  <c r="M247" i="14"/>
  <c r="H247" i="14"/>
  <c r="G247" i="14"/>
  <c r="F247" i="14"/>
  <c r="D247" i="14"/>
  <c r="C247" i="14"/>
  <c r="B247" i="14"/>
  <c r="A247" i="14"/>
  <c r="O246" i="14"/>
  <c r="N246" i="14"/>
  <c r="M246" i="14"/>
  <c r="H246" i="14"/>
  <c r="G246" i="14"/>
  <c r="F246" i="14"/>
  <c r="D246" i="14"/>
  <c r="C246" i="14"/>
  <c r="B246" i="14"/>
  <c r="A246" i="14"/>
  <c r="Q245" i="14"/>
  <c r="O245" i="14"/>
  <c r="N245" i="14"/>
  <c r="M245" i="14"/>
  <c r="H245" i="14"/>
  <c r="G245" i="14"/>
  <c r="F245" i="14"/>
  <c r="D245" i="14"/>
  <c r="C245" i="14"/>
  <c r="B245" i="14"/>
  <c r="A245" i="14"/>
  <c r="O244" i="14"/>
  <c r="N244" i="14"/>
  <c r="M244" i="14"/>
  <c r="H244" i="14"/>
  <c r="G244" i="14"/>
  <c r="F244" i="14"/>
  <c r="D244" i="14"/>
  <c r="C244" i="14"/>
  <c r="B244" i="14"/>
  <c r="A244" i="14"/>
  <c r="O243" i="14"/>
  <c r="N243" i="14"/>
  <c r="M243" i="14"/>
  <c r="H243" i="14"/>
  <c r="G243" i="14"/>
  <c r="F243" i="14"/>
  <c r="D243" i="14"/>
  <c r="C243" i="14"/>
  <c r="B243" i="14"/>
  <c r="A243" i="14"/>
  <c r="O242" i="14"/>
  <c r="N242" i="14"/>
  <c r="M242" i="14"/>
  <c r="H242" i="14"/>
  <c r="G242" i="14"/>
  <c r="F242" i="14"/>
  <c r="D242" i="14"/>
  <c r="C242" i="14"/>
  <c r="B242" i="14"/>
  <c r="A242" i="14"/>
  <c r="O241" i="14"/>
  <c r="N241" i="14"/>
  <c r="M241" i="14"/>
  <c r="H241" i="14"/>
  <c r="G241" i="14"/>
  <c r="F241" i="14"/>
  <c r="D241" i="14"/>
  <c r="C241" i="14"/>
  <c r="B241" i="14"/>
  <c r="A241" i="14"/>
  <c r="O240" i="14"/>
  <c r="N240" i="14"/>
  <c r="M240" i="14"/>
  <c r="H240" i="14"/>
  <c r="G240" i="14"/>
  <c r="F240" i="14"/>
  <c r="D240" i="14"/>
  <c r="C240" i="14"/>
  <c r="B240" i="14"/>
  <c r="A240" i="14"/>
  <c r="O239" i="14"/>
  <c r="N239" i="14"/>
  <c r="M239" i="14"/>
  <c r="H239" i="14"/>
  <c r="G239" i="14"/>
  <c r="F239" i="14"/>
  <c r="D239" i="14"/>
  <c r="C239" i="14"/>
  <c r="B239" i="14"/>
  <c r="A239" i="14"/>
  <c r="O238" i="14"/>
  <c r="N238" i="14"/>
  <c r="M238" i="14"/>
  <c r="H238" i="14"/>
  <c r="G238" i="14"/>
  <c r="F238" i="14"/>
  <c r="D238" i="14"/>
  <c r="C238" i="14"/>
  <c r="B238" i="14"/>
  <c r="A238" i="14"/>
  <c r="O237" i="14"/>
  <c r="N237" i="14"/>
  <c r="M237" i="14"/>
  <c r="H237" i="14"/>
  <c r="G237" i="14"/>
  <c r="F237" i="14"/>
  <c r="D237" i="14"/>
  <c r="C237" i="14"/>
  <c r="B237" i="14"/>
  <c r="A237" i="14"/>
  <c r="O236" i="14"/>
  <c r="N236" i="14"/>
  <c r="M236" i="14"/>
  <c r="H236" i="14"/>
  <c r="G236" i="14"/>
  <c r="F236" i="14"/>
  <c r="D236" i="14"/>
  <c r="C236" i="14"/>
  <c r="B236" i="14"/>
  <c r="A236" i="14"/>
  <c r="O235" i="14"/>
  <c r="N235" i="14"/>
  <c r="M235" i="14"/>
  <c r="H235" i="14"/>
  <c r="G235" i="14"/>
  <c r="F235" i="14"/>
  <c r="D235" i="14"/>
  <c r="C235" i="14"/>
  <c r="B235" i="14"/>
  <c r="A235" i="14"/>
  <c r="O234" i="14"/>
  <c r="N234" i="14"/>
  <c r="M234" i="14"/>
  <c r="H234" i="14"/>
  <c r="G234" i="14"/>
  <c r="F234" i="14"/>
  <c r="D234" i="14"/>
  <c r="C234" i="14"/>
  <c r="B234" i="14"/>
  <c r="A234" i="14"/>
  <c r="O233" i="14"/>
  <c r="N233" i="14"/>
  <c r="M233" i="14"/>
  <c r="H233" i="14"/>
  <c r="G233" i="14"/>
  <c r="F233" i="14"/>
  <c r="D233" i="14"/>
  <c r="C233" i="14"/>
  <c r="B233" i="14"/>
  <c r="A233" i="14"/>
  <c r="O232" i="14"/>
  <c r="N232" i="14"/>
  <c r="M232" i="14"/>
  <c r="H232" i="14"/>
  <c r="G232" i="14"/>
  <c r="F232" i="14"/>
  <c r="D232" i="14"/>
  <c r="C232" i="14"/>
  <c r="B232" i="14"/>
  <c r="A232" i="14"/>
  <c r="O231" i="14"/>
  <c r="N231" i="14"/>
  <c r="M231" i="14"/>
  <c r="H231" i="14"/>
  <c r="G231" i="14"/>
  <c r="F231" i="14"/>
  <c r="D231" i="14"/>
  <c r="C231" i="14"/>
  <c r="B231" i="14"/>
  <c r="A231" i="14"/>
  <c r="O230" i="14"/>
  <c r="N230" i="14"/>
  <c r="M230" i="14"/>
  <c r="H230" i="14"/>
  <c r="G230" i="14"/>
  <c r="F230" i="14"/>
  <c r="D230" i="14"/>
  <c r="C230" i="14"/>
  <c r="B230" i="14"/>
  <c r="A230" i="14"/>
  <c r="O229" i="14"/>
  <c r="N229" i="14"/>
  <c r="M229" i="14"/>
  <c r="H229" i="14"/>
  <c r="G229" i="14"/>
  <c r="F229" i="14"/>
  <c r="D229" i="14"/>
  <c r="C229" i="14"/>
  <c r="B229" i="14"/>
  <c r="A229" i="14"/>
  <c r="Q228" i="14"/>
  <c r="O228" i="14"/>
  <c r="N228" i="14"/>
  <c r="M228" i="14"/>
  <c r="H228" i="14"/>
  <c r="G228" i="14"/>
  <c r="F228" i="14"/>
  <c r="D228" i="14"/>
  <c r="C228" i="14"/>
  <c r="B228" i="14"/>
  <c r="A228" i="14"/>
  <c r="O227" i="14"/>
  <c r="N227" i="14"/>
  <c r="M227" i="14"/>
  <c r="H227" i="14"/>
  <c r="G227" i="14"/>
  <c r="F227" i="14"/>
  <c r="D227" i="14"/>
  <c r="C227" i="14"/>
  <c r="B227" i="14"/>
  <c r="A227" i="14"/>
  <c r="O226" i="14"/>
  <c r="N226" i="14"/>
  <c r="M226" i="14"/>
  <c r="H226" i="14"/>
  <c r="G226" i="14"/>
  <c r="F226" i="14"/>
  <c r="D226" i="14"/>
  <c r="C226" i="14"/>
  <c r="B226" i="14"/>
  <c r="A226" i="14"/>
  <c r="O225" i="14"/>
  <c r="N225" i="14"/>
  <c r="M225" i="14"/>
  <c r="H225" i="14"/>
  <c r="G225" i="14"/>
  <c r="F225" i="14"/>
  <c r="D225" i="14"/>
  <c r="C225" i="14"/>
  <c r="B225" i="14"/>
  <c r="A225" i="14"/>
  <c r="O224" i="14"/>
  <c r="N224" i="14"/>
  <c r="M224" i="14"/>
  <c r="H224" i="14"/>
  <c r="G224" i="14"/>
  <c r="F224" i="14"/>
  <c r="D224" i="14"/>
  <c r="C224" i="14"/>
  <c r="B224" i="14"/>
  <c r="A224" i="14"/>
  <c r="O223" i="14"/>
  <c r="N223" i="14"/>
  <c r="M223" i="14"/>
  <c r="H223" i="14"/>
  <c r="G223" i="14"/>
  <c r="F223" i="14"/>
  <c r="D223" i="14"/>
  <c r="C223" i="14"/>
  <c r="B223" i="14"/>
  <c r="A223" i="14"/>
  <c r="O222" i="14"/>
  <c r="N222" i="14"/>
  <c r="M222" i="14"/>
  <c r="H222" i="14"/>
  <c r="G222" i="14"/>
  <c r="F222" i="14"/>
  <c r="D222" i="14"/>
  <c r="C222" i="14"/>
  <c r="B222" i="14"/>
  <c r="A222" i="14"/>
  <c r="O221" i="14"/>
  <c r="N221" i="14"/>
  <c r="M221" i="14"/>
  <c r="H221" i="14"/>
  <c r="G221" i="14"/>
  <c r="F221" i="14"/>
  <c r="D221" i="14"/>
  <c r="C221" i="14"/>
  <c r="B221" i="14"/>
  <c r="A221" i="14"/>
  <c r="O220" i="14"/>
  <c r="N220" i="14"/>
  <c r="M220" i="14"/>
  <c r="H220" i="14"/>
  <c r="G220" i="14"/>
  <c r="F220" i="14"/>
  <c r="D220" i="14"/>
  <c r="C220" i="14"/>
  <c r="B220" i="14"/>
  <c r="A220" i="14"/>
  <c r="O219" i="14"/>
  <c r="N219" i="14"/>
  <c r="M219" i="14"/>
  <c r="H219" i="14"/>
  <c r="G219" i="14"/>
  <c r="F219" i="14"/>
  <c r="D219" i="14"/>
  <c r="C219" i="14"/>
  <c r="B219" i="14"/>
  <c r="A219" i="14"/>
  <c r="O218" i="14"/>
  <c r="N218" i="14"/>
  <c r="M218" i="14"/>
  <c r="H218" i="14"/>
  <c r="G218" i="14"/>
  <c r="F218" i="14"/>
  <c r="D218" i="14"/>
  <c r="C218" i="14"/>
  <c r="B218" i="14"/>
  <c r="A218" i="14"/>
  <c r="O217" i="14"/>
  <c r="N217" i="14"/>
  <c r="M217" i="14"/>
  <c r="H217" i="14"/>
  <c r="G217" i="14"/>
  <c r="F217" i="14"/>
  <c r="D217" i="14"/>
  <c r="C217" i="14"/>
  <c r="B217" i="14"/>
  <c r="A217" i="14"/>
  <c r="O216" i="14"/>
  <c r="N216" i="14"/>
  <c r="M216" i="14"/>
  <c r="H216" i="14"/>
  <c r="G216" i="14"/>
  <c r="F216" i="14"/>
  <c r="D216" i="14"/>
  <c r="C216" i="14"/>
  <c r="B216" i="14"/>
  <c r="A216" i="14"/>
  <c r="O215" i="14"/>
  <c r="N215" i="14"/>
  <c r="M215" i="14"/>
  <c r="H215" i="14"/>
  <c r="G215" i="14"/>
  <c r="F215" i="14"/>
  <c r="D215" i="14"/>
  <c r="C215" i="14"/>
  <c r="B215" i="14"/>
  <c r="A215" i="14"/>
  <c r="O214" i="14"/>
  <c r="N214" i="14"/>
  <c r="M214" i="14"/>
  <c r="H214" i="14"/>
  <c r="G214" i="14"/>
  <c r="F214" i="14"/>
  <c r="D214" i="14"/>
  <c r="C214" i="14"/>
  <c r="B214" i="14"/>
  <c r="A214" i="14"/>
  <c r="O213" i="14"/>
  <c r="N213" i="14"/>
  <c r="M213" i="14"/>
  <c r="H213" i="14"/>
  <c r="G213" i="14"/>
  <c r="F213" i="14"/>
  <c r="D213" i="14"/>
  <c r="C213" i="14"/>
  <c r="B213" i="14"/>
  <c r="A213" i="14"/>
  <c r="O212" i="14"/>
  <c r="N212" i="14"/>
  <c r="M212" i="14"/>
  <c r="H212" i="14"/>
  <c r="G212" i="14"/>
  <c r="F212" i="14"/>
  <c r="D212" i="14"/>
  <c r="C212" i="14"/>
  <c r="B212" i="14"/>
  <c r="A212" i="14"/>
  <c r="O211" i="14"/>
  <c r="N211" i="14"/>
  <c r="M211" i="14"/>
  <c r="H211" i="14"/>
  <c r="G211" i="14"/>
  <c r="F211" i="14"/>
  <c r="D211" i="14"/>
  <c r="C211" i="14"/>
  <c r="B211" i="14"/>
  <c r="A211" i="14"/>
  <c r="O210" i="14"/>
  <c r="N210" i="14"/>
  <c r="M210" i="14"/>
  <c r="H210" i="14"/>
  <c r="G210" i="14"/>
  <c r="F210" i="14"/>
  <c r="D210" i="14"/>
  <c r="C210" i="14"/>
  <c r="B210" i="14"/>
  <c r="A210" i="14"/>
  <c r="O209" i="14"/>
  <c r="N209" i="14"/>
  <c r="M209" i="14"/>
  <c r="H209" i="14"/>
  <c r="G209" i="14"/>
  <c r="F209" i="14"/>
  <c r="D209" i="14"/>
  <c r="C209" i="14"/>
  <c r="B209" i="14"/>
  <c r="A209" i="14"/>
  <c r="O208" i="14"/>
  <c r="N208" i="14"/>
  <c r="M208" i="14"/>
  <c r="H208" i="14"/>
  <c r="G208" i="14"/>
  <c r="F208" i="14"/>
  <c r="D208" i="14"/>
  <c r="C208" i="14"/>
  <c r="B208" i="14"/>
  <c r="A208" i="14"/>
  <c r="O207" i="14"/>
  <c r="N207" i="14"/>
  <c r="M207" i="14"/>
  <c r="H207" i="14"/>
  <c r="G207" i="14"/>
  <c r="F207" i="14"/>
  <c r="D207" i="14"/>
  <c r="C207" i="14"/>
  <c r="B207" i="14"/>
  <c r="A207" i="14"/>
  <c r="O206" i="14"/>
  <c r="N206" i="14"/>
  <c r="M206" i="14"/>
  <c r="H206" i="14"/>
  <c r="G206" i="14"/>
  <c r="F206" i="14"/>
  <c r="D206" i="14"/>
  <c r="C206" i="14"/>
  <c r="B206" i="14"/>
  <c r="A206" i="14"/>
  <c r="O205" i="14"/>
  <c r="N205" i="14"/>
  <c r="M205" i="14"/>
  <c r="H205" i="14"/>
  <c r="G205" i="14"/>
  <c r="F205" i="14"/>
  <c r="D205" i="14"/>
  <c r="C205" i="14"/>
  <c r="B205" i="14"/>
  <c r="A205" i="14"/>
  <c r="O204" i="14"/>
  <c r="N204" i="14"/>
  <c r="M204" i="14"/>
  <c r="H204" i="14"/>
  <c r="G204" i="14"/>
  <c r="F204" i="14"/>
  <c r="D204" i="14"/>
  <c r="C204" i="14"/>
  <c r="B204" i="14"/>
  <c r="A204" i="14"/>
  <c r="O203" i="14"/>
  <c r="N203" i="14"/>
  <c r="M203" i="14"/>
  <c r="H203" i="14"/>
  <c r="G203" i="14"/>
  <c r="F203" i="14"/>
  <c r="D203" i="14"/>
  <c r="C203" i="14"/>
  <c r="B203" i="14"/>
  <c r="A203" i="14"/>
  <c r="O202" i="14"/>
  <c r="N202" i="14"/>
  <c r="M202" i="14"/>
  <c r="H202" i="14"/>
  <c r="G202" i="14"/>
  <c r="F202" i="14"/>
  <c r="D202" i="14"/>
  <c r="C202" i="14"/>
  <c r="B202" i="14"/>
  <c r="A202" i="14"/>
  <c r="O201" i="14"/>
  <c r="N201" i="14"/>
  <c r="M201" i="14"/>
  <c r="H201" i="14"/>
  <c r="G201" i="14"/>
  <c r="F201" i="14"/>
  <c r="D201" i="14"/>
  <c r="C201" i="14"/>
  <c r="B201" i="14"/>
  <c r="A201" i="14"/>
  <c r="O200" i="14"/>
  <c r="N200" i="14"/>
  <c r="M200" i="14"/>
  <c r="H200" i="14"/>
  <c r="G200" i="14"/>
  <c r="F200" i="14"/>
  <c r="D200" i="14"/>
  <c r="C200" i="14"/>
  <c r="B200" i="14"/>
  <c r="A200" i="14"/>
  <c r="O199" i="14"/>
  <c r="N199" i="14"/>
  <c r="M199" i="14"/>
  <c r="H199" i="14"/>
  <c r="G199" i="14"/>
  <c r="F199" i="14"/>
  <c r="D199" i="14"/>
  <c r="C199" i="14"/>
  <c r="B199" i="14"/>
  <c r="A199" i="14"/>
  <c r="O198" i="14"/>
  <c r="N198" i="14"/>
  <c r="M198" i="14"/>
  <c r="H198" i="14"/>
  <c r="G198" i="14"/>
  <c r="F198" i="14"/>
  <c r="D198" i="14"/>
  <c r="C198" i="14"/>
  <c r="B198" i="14"/>
  <c r="A198" i="14"/>
  <c r="O197" i="14"/>
  <c r="N197" i="14"/>
  <c r="M197" i="14"/>
  <c r="H197" i="14"/>
  <c r="G197" i="14"/>
  <c r="F197" i="14"/>
  <c r="D197" i="14"/>
  <c r="C197" i="14"/>
  <c r="B197" i="14"/>
  <c r="A197" i="14"/>
  <c r="O196" i="14"/>
  <c r="N196" i="14"/>
  <c r="M196" i="14"/>
  <c r="H196" i="14"/>
  <c r="G196" i="14"/>
  <c r="F196" i="14"/>
  <c r="D196" i="14"/>
  <c r="C196" i="14"/>
  <c r="B196" i="14"/>
  <c r="A196" i="14"/>
  <c r="O195" i="14"/>
  <c r="N195" i="14"/>
  <c r="M195" i="14"/>
  <c r="H195" i="14"/>
  <c r="G195" i="14"/>
  <c r="F195" i="14"/>
  <c r="D195" i="14"/>
  <c r="C195" i="14"/>
  <c r="B195" i="14"/>
  <c r="A195" i="14"/>
  <c r="O194" i="14"/>
  <c r="N194" i="14"/>
  <c r="M194" i="14"/>
  <c r="H194" i="14"/>
  <c r="G194" i="14"/>
  <c r="F194" i="14"/>
  <c r="D194" i="14"/>
  <c r="E194" i="14"/>
  <c r="C194" i="14"/>
  <c r="B194" i="14"/>
  <c r="A194" i="14"/>
  <c r="O193" i="14"/>
  <c r="N193" i="14"/>
  <c r="M193" i="14"/>
  <c r="H193" i="14"/>
  <c r="G193" i="14"/>
  <c r="F193" i="14"/>
  <c r="D193" i="14"/>
  <c r="E193" i="14"/>
  <c r="C193" i="14"/>
  <c r="B193" i="14"/>
  <c r="A193" i="14"/>
  <c r="O192" i="14"/>
  <c r="N192" i="14"/>
  <c r="M192" i="14"/>
  <c r="H192" i="14"/>
  <c r="G192" i="14"/>
  <c r="F192" i="14"/>
  <c r="D192" i="14"/>
  <c r="E192" i="14"/>
  <c r="C192" i="14"/>
  <c r="B192" i="14"/>
  <c r="A192" i="14"/>
  <c r="O191" i="14"/>
  <c r="N191" i="14"/>
  <c r="M191" i="14"/>
  <c r="H191" i="14"/>
  <c r="G191" i="14"/>
  <c r="F191" i="14"/>
  <c r="D191" i="14"/>
  <c r="E191" i="14"/>
  <c r="C191" i="14"/>
  <c r="B191" i="14"/>
  <c r="A191" i="14"/>
  <c r="O190" i="14"/>
  <c r="N190" i="14"/>
  <c r="M190" i="14"/>
  <c r="H190" i="14"/>
  <c r="G190" i="14"/>
  <c r="F190" i="14"/>
  <c r="D190" i="14"/>
  <c r="E190" i="14"/>
  <c r="C190" i="14"/>
  <c r="B190" i="14"/>
  <c r="A190" i="14"/>
  <c r="O189" i="14"/>
  <c r="N189" i="14"/>
  <c r="M189" i="14"/>
  <c r="H189" i="14"/>
  <c r="G189" i="14"/>
  <c r="F189" i="14"/>
  <c r="D189" i="14"/>
  <c r="E189" i="14"/>
  <c r="C189" i="14"/>
  <c r="B189" i="14"/>
  <c r="A189" i="14"/>
  <c r="O188" i="14"/>
  <c r="N188" i="14"/>
  <c r="M188" i="14"/>
  <c r="H188" i="14"/>
  <c r="G188" i="14"/>
  <c r="F188" i="14"/>
  <c r="D188" i="14"/>
  <c r="E188" i="14"/>
  <c r="C188" i="14"/>
  <c r="B188" i="14"/>
  <c r="A188" i="14"/>
  <c r="O187" i="14"/>
  <c r="N187" i="14"/>
  <c r="M187" i="14"/>
  <c r="H187" i="14"/>
  <c r="G187" i="14"/>
  <c r="F187" i="14"/>
  <c r="D187" i="14"/>
  <c r="E187" i="14"/>
  <c r="C187" i="14"/>
  <c r="B187" i="14"/>
  <c r="A187" i="14"/>
  <c r="O186" i="14"/>
  <c r="N186" i="14"/>
  <c r="M186" i="14"/>
  <c r="H186" i="14"/>
  <c r="G186" i="14"/>
  <c r="F186" i="14"/>
  <c r="D186" i="14"/>
  <c r="E186" i="14"/>
  <c r="C186" i="14"/>
  <c r="B186" i="14"/>
  <c r="A186" i="14"/>
  <c r="O185" i="14"/>
  <c r="N185" i="14"/>
  <c r="M185" i="14"/>
  <c r="H185" i="14"/>
  <c r="G185" i="14"/>
  <c r="F185" i="14"/>
  <c r="D185" i="14"/>
  <c r="E185" i="14"/>
  <c r="C185" i="14"/>
  <c r="B185" i="14"/>
  <c r="A185" i="14"/>
  <c r="O184" i="14"/>
  <c r="N184" i="14"/>
  <c r="M184" i="14"/>
  <c r="H184" i="14"/>
  <c r="G184" i="14"/>
  <c r="F184" i="14"/>
  <c r="D184" i="14"/>
  <c r="E184" i="14"/>
  <c r="C184" i="14"/>
  <c r="B184" i="14"/>
  <c r="A184" i="14"/>
  <c r="O183" i="14"/>
  <c r="N183" i="14"/>
  <c r="M183" i="14"/>
  <c r="H183" i="14"/>
  <c r="G183" i="14"/>
  <c r="F183" i="14"/>
  <c r="D183" i="14"/>
  <c r="E183" i="14"/>
  <c r="C183" i="14"/>
  <c r="B183" i="14"/>
  <c r="A183" i="14"/>
  <c r="O182" i="14"/>
  <c r="N182" i="14"/>
  <c r="M182" i="14"/>
  <c r="H182" i="14"/>
  <c r="G182" i="14"/>
  <c r="F182" i="14"/>
  <c r="D182" i="14"/>
  <c r="E182" i="14"/>
  <c r="C182" i="14"/>
  <c r="B182" i="14"/>
  <c r="A182" i="14"/>
  <c r="O181" i="14"/>
  <c r="N181" i="14"/>
  <c r="M181" i="14"/>
  <c r="H181" i="14"/>
  <c r="G181" i="14"/>
  <c r="F181" i="14"/>
  <c r="D181" i="14"/>
  <c r="E181" i="14"/>
  <c r="C181" i="14"/>
  <c r="B181" i="14"/>
  <c r="A181" i="14"/>
  <c r="O180" i="14"/>
  <c r="N180" i="14"/>
  <c r="M180" i="14"/>
  <c r="H180" i="14"/>
  <c r="G180" i="14"/>
  <c r="F180" i="14"/>
  <c r="D180" i="14"/>
  <c r="E180" i="14"/>
  <c r="C180" i="14"/>
  <c r="B180" i="14"/>
  <c r="A180" i="14"/>
  <c r="O179" i="14"/>
  <c r="N179" i="14"/>
  <c r="M179" i="14"/>
  <c r="H179" i="14"/>
  <c r="G179" i="14"/>
  <c r="F179" i="14"/>
  <c r="D179" i="14"/>
  <c r="E179" i="14"/>
  <c r="C179" i="14"/>
  <c r="B179" i="14"/>
  <c r="A179" i="14"/>
  <c r="O178" i="14"/>
  <c r="N178" i="14"/>
  <c r="M178" i="14"/>
  <c r="H178" i="14"/>
  <c r="G178" i="14"/>
  <c r="F178" i="14"/>
  <c r="D178" i="14"/>
  <c r="E178" i="14"/>
  <c r="C178" i="14"/>
  <c r="B178" i="14"/>
  <c r="A178" i="14"/>
  <c r="O177" i="14"/>
  <c r="N177" i="14"/>
  <c r="M177" i="14"/>
  <c r="H177" i="14"/>
  <c r="G177" i="14"/>
  <c r="F177" i="14"/>
  <c r="D177" i="14"/>
  <c r="E177" i="14"/>
  <c r="C177" i="14"/>
  <c r="B177" i="14"/>
  <c r="A177" i="14"/>
  <c r="O176" i="14"/>
  <c r="N176" i="14"/>
  <c r="M176" i="14"/>
  <c r="H176" i="14"/>
  <c r="G176" i="14"/>
  <c r="F176" i="14"/>
  <c r="D176" i="14"/>
  <c r="E176" i="14"/>
  <c r="C176" i="14"/>
  <c r="B176" i="14"/>
  <c r="A176" i="14"/>
  <c r="O175" i="14"/>
  <c r="N175" i="14"/>
  <c r="M175" i="14"/>
  <c r="H175" i="14"/>
  <c r="G175" i="14"/>
  <c r="F175" i="14"/>
  <c r="D175" i="14"/>
  <c r="E175" i="14"/>
  <c r="C175" i="14"/>
  <c r="B175" i="14"/>
  <c r="A175" i="14"/>
  <c r="O174" i="14"/>
  <c r="N174" i="14"/>
  <c r="M174" i="14"/>
  <c r="H174" i="14"/>
  <c r="G174" i="14"/>
  <c r="F174" i="14"/>
  <c r="D174" i="14"/>
  <c r="E174" i="14"/>
  <c r="C174" i="14"/>
  <c r="B174" i="14"/>
  <c r="A174" i="14"/>
  <c r="O173" i="14"/>
  <c r="N173" i="14"/>
  <c r="M173" i="14"/>
  <c r="H173" i="14"/>
  <c r="G173" i="14"/>
  <c r="F173" i="14"/>
  <c r="D173" i="14"/>
  <c r="E173" i="14"/>
  <c r="C173" i="14"/>
  <c r="B173" i="14"/>
  <c r="A173" i="14"/>
  <c r="O172" i="14"/>
  <c r="N172" i="14"/>
  <c r="M172" i="14"/>
  <c r="H172" i="14"/>
  <c r="G172" i="14"/>
  <c r="F172" i="14"/>
  <c r="D172" i="14"/>
  <c r="E172" i="14"/>
  <c r="C172" i="14"/>
  <c r="B172" i="14"/>
  <c r="A172" i="14"/>
  <c r="O171" i="14"/>
  <c r="N171" i="14"/>
  <c r="M171" i="14"/>
  <c r="H171" i="14"/>
  <c r="G171" i="14"/>
  <c r="F171" i="14"/>
  <c r="D171" i="14"/>
  <c r="E171" i="14"/>
  <c r="C171" i="14"/>
  <c r="B171" i="14"/>
  <c r="A171" i="14"/>
  <c r="O170" i="14"/>
  <c r="N170" i="14"/>
  <c r="M170" i="14"/>
  <c r="H170" i="14"/>
  <c r="G170" i="14"/>
  <c r="F170" i="14"/>
  <c r="D170" i="14"/>
  <c r="E170" i="14"/>
  <c r="C170" i="14"/>
  <c r="B170" i="14"/>
  <c r="A170" i="14"/>
  <c r="O169" i="14"/>
  <c r="N169" i="14"/>
  <c r="M169" i="14"/>
  <c r="H169" i="14"/>
  <c r="G169" i="14"/>
  <c r="F169" i="14"/>
  <c r="D169" i="14"/>
  <c r="E169" i="14"/>
  <c r="C169" i="14"/>
  <c r="B169" i="14"/>
  <c r="A169" i="14"/>
  <c r="O168" i="14"/>
  <c r="N168" i="14"/>
  <c r="M168" i="14"/>
  <c r="H168" i="14"/>
  <c r="G168" i="14"/>
  <c r="F168" i="14"/>
  <c r="D168" i="14"/>
  <c r="E168" i="14"/>
  <c r="C168" i="14"/>
  <c r="B168" i="14"/>
  <c r="A168" i="14"/>
  <c r="O167" i="14"/>
  <c r="N167" i="14"/>
  <c r="M167" i="14"/>
  <c r="H167" i="14"/>
  <c r="G167" i="14"/>
  <c r="F167" i="14"/>
  <c r="D167" i="14"/>
  <c r="E167" i="14"/>
  <c r="C167" i="14"/>
  <c r="B167" i="14"/>
  <c r="A167" i="14"/>
  <c r="O166" i="14"/>
  <c r="N166" i="14"/>
  <c r="M166" i="14"/>
  <c r="H166" i="14"/>
  <c r="G166" i="14"/>
  <c r="F166" i="14"/>
  <c r="D166" i="14"/>
  <c r="E166" i="14"/>
  <c r="C166" i="14"/>
  <c r="B166" i="14"/>
  <c r="A166" i="14"/>
  <c r="O165" i="14"/>
  <c r="N165" i="14"/>
  <c r="M165" i="14"/>
  <c r="H165" i="14"/>
  <c r="G165" i="14"/>
  <c r="F165" i="14"/>
  <c r="D165" i="14"/>
  <c r="E165" i="14"/>
  <c r="C165" i="14"/>
  <c r="B165" i="14"/>
  <c r="A165" i="14"/>
  <c r="O164" i="14"/>
  <c r="N164" i="14"/>
  <c r="M164" i="14"/>
  <c r="H164" i="14"/>
  <c r="G164" i="14"/>
  <c r="F164" i="14"/>
  <c r="D164" i="14"/>
  <c r="E164" i="14"/>
  <c r="C164" i="14"/>
  <c r="B164" i="14"/>
  <c r="A164" i="14"/>
  <c r="O163" i="14"/>
  <c r="N163" i="14"/>
  <c r="M163" i="14"/>
  <c r="H163" i="14"/>
  <c r="G163" i="14"/>
  <c r="F163" i="14"/>
  <c r="D163" i="14"/>
  <c r="E163" i="14"/>
  <c r="C163" i="14"/>
  <c r="B163" i="14"/>
  <c r="A163" i="14"/>
  <c r="O162" i="14"/>
  <c r="N162" i="14"/>
  <c r="M162" i="14"/>
  <c r="H162" i="14"/>
  <c r="G162" i="14"/>
  <c r="F162" i="14"/>
  <c r="D162" i="14"/>
  <c r="E162" i="14"/>
  <c r="C162" i="14"/>
  <c r="B162" i="14"/>
  <c r="A162" i="14"/>
  <c r="O161" i="14"/>
  <c r="N161" i="14"/>
  <c r="M161" i="14"/>
  <c r="H161" i="14"/>
  <c r="G161" i="14"/>
  <c r="F161" i="14"/>
  <c r="D161" i="14"/>
  <c r="E161" i="14"/>
  <c r="C161" i="14"/>
  <c r="B161" i="14"/>
  <c r="A161" i="14"/>
  <c r="O160" i="14"/>
  <c r="N160" i="14"/>
  <c r="M160" i="14"/>
  <c r="H160" i="14"/>
  <c r="G160" i="14"/>
  <c r="F160" i="14"/>
  <c r="D160" i="14"/>
  <c r="E160" i="14"/>
  <c r="C160" i="14"/>
  <c r="B160" i="14"/>
  <c r="A160" i="14"/>
  <c r="O159" i="14"/>
  <c r="N159" i="14"/>
  <c r="M159" i="14"/>
  <c r="H159" i="14"/>
  <c r="G159" i="14"/>
  <c r="F159" i="14"/>
  <c r="D159" i="14"/>
  <c r="E159" i="14"/>
  <c r="C159" i="14"/>
  <c r="B159" i="14"/>
  <c r="A159" i="14"/>
  <c r="O158" i="14"/>
  <c r="N158" i="14"/>
  <c r="M158" i="14"/>
  <c r="H158" i="14"/>
  <c r="G158" i="14"/>
  <c r="F158" i="14"/>
  <c r="D158" i="14"/>
  <c r="E158" i="14"/>
  <c r="C158" i="14"/>
  <c r="B158" i="14"/>
  <c r="A158" i="14"/>
  <c r="O157" i="14"/>
  <c r="N157" i="14"/>
  <c r="M157" i="14"/>
  <c r="H157" i="14"/>
  <c r="G157" i="14"/>
  <c r="F157" i="14"/>
  <c r="D157" i="14"/>
  <c r="E157" i="14"/>
  <c r="C157" i="14"/>
  <c r="B157" i="14"/>
  <c r="A157" i="14"/>
  <c r="O156" i="14"/>
  <c r="N156" i="14"/>
  <c r="M156" i="14"/>
  <c r="H156" i="14"/>
  <c r="G156" i="14"/>
  <c r="F156" i="14"/>
  <c r="D156" i="14"/>
  <c r="E156" i="14"/>
  <c r="C156" i="14"/>
  <c r="B156" i="14"/>
  <c r="A156" i="14"/>
  <c r="O155" i="14"/>
  <c r="N155" i="14"/>
  <c r="M155" i="14"/>
  <c r="H155" i="14"/>
  <c r="G155" i="14"/>
  <c r="F155" i="14"/>
  <c r="D155" i="14"/>
  <c r="E155" i="14"/>
  <c r="C155" i="14"/>
  <c r="B155" i="14"/>
  <c r="A155" i="14"/>
  <c r="O154" i="14"/>
  <c r="N154" i="14"/>
  <c r="M154" i="14"/>
  <c r="H154" i="14"/>
  <c r="G154" i="14"/>
  <c r="F154" i="14"/>
  <c r="D154" i="14"/>
  <c r="E154" i="14"/>
  <c r="C154" i="14"/>
  <c r="B154" i="14"/>
  <c r="A154" i="14"/>
  <c r="O153" i="14"/>
  <c r="N153" i="14"/>
  <c r="M153" i="14"/>
  <c r="H153" i="14"/>
  <c r="G153" i="14"/>
  <c r="F153" i="14"/>
  <c r="D153" i="14"/>
  <c r="E153" i="14"/>
  <c r="C153" i="14"/>
  <c r="B153" i="14"/>
  <c r="A153" i="14"/>
  <c r="O152" i="14"/>
  <c r="N152" i="14"/>
  <c r="M152" i="14"/>
  <c r="H152" i="14"/>
  <c r="G152" i="14"/>
  <c r="F152" i="14"/>
  <c r="D152" i="14"/>
  <c r="E152" i="14"/>
  <c r="C152" i="14"/>
  <c r="B152" i="14"/>
  <c r="A152" i="14"/>
  <c r="O151" i="14"/>
  <c r="N151" i="14"/>
  <c r="M151" i="14"/>
  <c r="H151" i="14"/>
  <c r="G151" i="14"/>
  <c r="F151" i="14"/>
  <c r="D151" i="14"/>
  <c r="E151" i="14"/>
  <c r="C151" i="14"/>
  <c r="B151" i="14"/>
  <c r="A151" i="14"/>
  <c r="O150" i="14"/>
  <c r="N150" i="14"/>
  <c r="M150" i="14"/>
  <c r="H150" i="14"/>
  <c r="G150" i="14"/>
  <c r="F150" i="14"/>
  <c r="D150" i="14"/>
  <c r="E150" i="14"/>
  <c r="C150" i="14"/>
  <c r="B150" i="14"/>
  <c r="A150" i="14"/>
  <c r="O149" i="14"/>
  <c r="N149" i="14"/>
  <c r="M149" i="14"/>
  <c r="H149" i="14"/>
  <c r="G149" i="14"/>
  <c r="F149" i="14"/>
  <c r="D149" i="14"/>
  <c r="E149" i="14"/>
  <c r="C149" i="14"/>
  <c r="B149" i="14"/>
  <c r="A149" i="14"/>
  <c r="O148" i="14"/>
  <c r="N148" i="14"/>
  <c r="M148" i="14"/>
  <c r="H148" i="14"/>
  <c r="G148" i="14"/>
  <c r="F148" i="14"/>
  <c r="D148" i="14"/>
  <c r="E148" i="14"/>
  <c r="C148" i="14"/>
  <c r="B148" i="14"/>
  <c r="A148" i="14"/>
  <c r="O147" i="14"/>
  <c r="N147" i="14"/>
  <c r="M147" i="14"/>
  <c r="H147" i="14"/>
  <c r="G147" i="14"/>
  <c r="F147" i="14"/>
  <c r="D147" i="14"/>
  <c r="E147" i="14"/>
  <c r="C147" i="14"/>
  <c r="B147" i="14"/>
  <c r="A147" i="14"/>
  <c r="O146" i="14"/>
  <c r="N146" i="14"/>
  <c r="M146" i="14"/>
  <c r="H146" i="14"/>
  <c r="G146" i="14"/>
  <c r="F146" i="14"/>
  <c r="D146" i="14"/>
  <c r="E146" i="14"/>
  <c r="C146" i="14"/>
  <c r="B146" i="14"/>
  <c r="A146" i="14"/>
  <c r="O145" i="14"/>
  <c r="N145" i="14"/>
  <c r="M145" i="14"/>
  <c r="H145" i="14"/>
  <c r="G145" i="14"/>
  <c r="F145" i="14"/>
  <c r="D145" i="14"/>
  <c r="E145" i="14"/>
  <c r="C145" i="14"/>
  <c r="B145" i="14"/>
  <c r="A145" i="14"/>
  <c r="O144" i="14"/>
  <c r="N144" i="14"/>
  <c r="M144" i="14"/>
  <c r="H144" i="14"/>
  <c r="G144" i="14"/>
  <c r="F144" i="14"/>
  <c r="D144" i="14"/>
  <c r="E144" i="14"/>
  <c r="C144" i="14"/>
  <c r="B144" i="14"/>
  <c r="A144" i="14"/>
  <c r="O143" i="14"/>
  <c r="N143" i="14"/>
  <c r="M143" i="14"/>
  <c r="H143" i="14"/>
  <c r="G143" i="14"/>
  <c r="F143" i="14"/>
  <c r="D143" i="14"/>
  <c r="E143" i="14"/>
  <c r="C143" i="14"/>
  <c r="B143" i="14"/>
  <c r="A143" i="14"/>
  <c r="O142" i="14"/>
  <c r="N142" i="14"/>
  <c r="M142" i="14"/>
  <c r="H142" i="14"/>
  <c r="G142" i="14"/>
  <c r="F142" i="14"/>
  <c r="D142" i="14"/>
  <c r="E142" i="14"/>
  <c r="C142" i="14"/>
  <c r="B142" i="14"/>
  <c r="A142" i="14"/>
  <c r="O141" i="14"/>
  <c r="N141" i="14"/>
  <c r="M141" i="14"/>
  <c r="H141" i="14"/>
  <c r="G141" i="14"/>
  <c r="F141" i="14"/>
  <c r="D141" i="14"/>
  <c r="E141" i="14"/>
  <c r="C141" i="14"/>
  <c r="B141" i="14"/>
  <c r="A141" i="14"/>
  <c r="O140" i="14"/>
  <c r="N140" i="14"/>
  <c r="M140" i="14"/>
  <c r="H140" i="14"/>
  <c r="G140" i="14"/>
  <c r="F140" i="14"/>
  <c r="D140" i="14"/>
  <c r="E140" i="14"/>
  <c r="C140" i="14"/>
  <c r="B140" i="14"/>
  <c r="A140" i="14"/>
  <c r="O139" i="14"/>
  <c r="N139" i="14"/>
  <c r="M139" i="14"/>
  <c r="H139" i="14"/>
  <c r="G139" i="14"/>
  <c r="F139" i="14"/>
  <c r="D139" i="14"/>
  <c r="E139" i="14"/>
  <c r="C139" i="14"/>
  <c r="B139" i="14"/>
  <c r="A139" i="14"/>
  <c r="O138" i="14"/>
  <c r="N138" i="14"/>
  <c r="M138" i="14"/>
  <c r="H138" i="14"/>
  <c r="G138" i="14"/>
  <c r="F138" i="14"/>
  <c r="D138" i="14"/>
  <c r="E138" i="14"/>
  <c r="C138" i="14"/>
  <c r="B138" i="14"/>
  <c r="A138" i="14"/>
  <c r="O137" i="14"/>
  <c r="N137" i="14"/>
  <c r="M137" i="14"/>
  <c r="H137" i="14"/>
  <c r="G137" i="14"/>
  <c r="F137" i="14"/>
  <c r="D137" i="14"/>
  <c r="E137" i="14"/>
  <c r="C137" i="14"/>
  <c r="B137" i="14"/>
  <c r="A137" i="14"/>
  <c r="O136" i="14"/>
  <c r="N136" i="14"/>
  <c r="M136" i="14"/>
  <c r="H136" i="14"/>
  <c r="G136" i="14"/>
  <c r="F136" i="14"/>
  <c r="D136" i="14"/>
  <c r="E136" i="14"/>
  <c r="C136" i="14"/>
  <c r="B136" i="14"/>
  <c r="A136" i="14"/>
  <c r="O135" i="14"/>
  <c r="N135" i="14"/>
  <c r="M135" i="14"/>
  <c r="H135" i="14"/>
  <c r="G135" i="14"/>
  <c r="F135" i="14"/>
  <c r="D135" i="14"/>
  <c r="E135" i="14"/>
  <c r="C135" i="14"/>
  <c r="B135" i="14"/>
  <c r="A135" i="14"/>
  <c r="O134" i="14"/>
  <c r="N134" i="14"/>
  <c r="M134" i="14"/>
  <c r="H134" i="14"/>
  <c r="G134" i="14"/>
  <c r="F134" i="14"/>
  <c r="D134" i="14"/>
  <c r="E134" i="14"/>
  <c r="C134" i="14"/>
  <c r="B134" i="14"/>
  <c r="A134" i="14"/>
  <c r="O133" i="14"/>
  <c r="N133" i="14"/>
  <c r="M133" i="14"/>
  <c r="H133" i="14"/>
  <c r="G133" i="14"/>
  <c r="F133" i="14"/>
  <c r="D133" i="14"/>
  <c r="E133" i="14"/>
  <c r="C133" i="14"/>
  <c r="B133" i="14"/>
  <c r="A133" i="14"/>
  <c r="O132" i="14"/>
  <c r="N132" i="14"/>
  <c r="M132" i="14"/>
  <c r="H132" i="14"/>
  <c r="G132" i="14"/>
  <c r="F132" i="14"/>
  <c r="D132" i="14"/>
  <c r="E132" i="14"/>
  <c r="C132" i="14"/>
  <c r="B132" i="14"/>
  <c r="A132" i="14"/>
  <c r="O131" i="14"/>
  <c r="N131" i="14"/>
  <c r="M131" i="14"/>
  <c r="H131" i="14"/>
  <c r="G131" i="14"/>
  <c r="F131" i="14"/>
  <c r="D131" i="14"/>
  <c r="E131" i="14"/>
  <c r="C131" i="14"/>
  <c r="B131" i="14"/>
  <c r="A131" i="14"/>
  <c r="O130" i="14"/>
  <c r="N130" i="14"/>
  <c r="M130" i="14"/>
  <c r="H130" i="14"/>
  <c r="G130" i="14"/>
  <c r="F130" i="14"/>
  <c r="D130" i="14"/>
  <c r="E130" i="14"/>
  <c r="C130" i="14"/>
  <c r="B130" i="14"/>
  <c r="A130" i="14"/>
  <c r="O129" i="14"/>
  <c r="N129" i="14"/>
  <c r="M129" i="14"/>
  <c r="H129" i="14"/>
  <c r="G129" i="14"/>
  <c r="F129" i="14"/>
  <c r="D129" i="14"/>
  <c r="E129" i="14"/>
  <c r="C129" i="14"/>
  <c r="B129" i="14"/>
  <c r="A129" i="14"/>
  <c r="O128" i="14"/>
  <c r="N128" i="14"/>
  <c r="M128" i="14"/>
  <c r="H128" i="14"/>
  <c r="G128" i="14"/>
  <c r="F128" i="14"/>
  <c r="D128" i="14"/>
  <c r="E128" i="14"/>
  <c r="C128" i="14"/>
  <c r="B128" i="14"/>
  <c r="A128" i="14"/>
  <c r="O127" i="14"/>
  <c r="N127" i="14"/>
  <c r="M127" i="14"/>
  <c r="H127" i="14"/>
  <c r="G127" i="14"/>
  <c r="F127" i="14"/>
  <c r="D127" i="14"/>
  <c r="E127" i="14"/>
  <c r="C127" i="14"/>
  <c r="B127" i="14"/>
  <c r="A127" i="14"/>
  <c r="O126" i="14"/>
  <c r="N126" i="14"/>
  <c r="M126" i="14"/>
  <c r="H126" i="14"/>
  <c r="G126" i="14"/>
  <c r="F126" i="14"/>
  <c r="D126" i="14"/>
  <c r="E126" i="14"/>
  <c r="C126" i="14"/>
  <c r="B126" i="14"/>
  <c r="A126" i="14"/>
  <c r="O125" i="14"/>
  <c r="N125" i="14"/>
  <c r="M125" i="14"/>
  <c r="H125" i="14"/>
  <c r="G125" i="14"/>
  <c r="F125" i="14"/>
  <c r="D125" i="14"/>
  <c r="E125" i="14"/>
  <c r="C125" i="14"/>
  <c r="B125" i="14"/>
  <c r="A125" i="14"/>
  <c r="O124" i="14"/>
  <c r="N124" i="14"/>
  <c r="M124" i="14"/>
  <c r="H124" i="14"/>
  <c r="G124" i="14"/>
  <c r="F124" i="14"/>
  <c r="D124" i="14"/>
  <c r="E124" i="14"/>
  <c r="C124" i="14"/>
  <c r="B124" i="14"/>
  <c r="A124" i="14"/>
  <c r="O123" i="14"/>
  <c r="N123" i="14"/>
  <c r="M123" i="14"/>
  <c r="H123" i="14"/>
  <c r="G123" i="14"/>
  <c r="F123" i="14"/>
  <c r="D123" i="14"/>
  <c r="E123" i="14"/>
  <c r="C123" i="14"/>
  <c r="B123" i="14"/>
  <c r="A123" i="14"/>
  <c r="O122" i="14"/>
  <c r="N122" i="14"/>
  <c r="M122" i="14"/>
  <c r="H122" i="14"/>
  <c r="G122" i="14"/>
  <c r="F122" i="14"/>
  <c r="D122" i="14"/>
  <c r="E122" i="14"/>
  <c r="C122" i="14"/>
  <c r="B122" i="14"/>
  <c r="A122" i="14"/>
  <c r="O121" i="14"/>
  <c r="N121" i="14"/>
  <c r="M121" i="14"/>
  <c r="H121" i="14"/>
  <c r="G121" i="14"/>
  <c r="F121" i="14"/>
  <c r="D121" i="14"/>
  <c r="E121" i="14"/>
  <c r="C121" i="14"/>
  <c r="B121" i="14"/>
  <c r="A121" i="14"/>
  <c r="O120" i="14"/>
  <c r="N120" i="14"/>
  <c r="M120" i="14"/>
  <c r="H120" i="14"/>
  <c r="G120" i="14"/>
  <c r="F120" i="14"/>
  <c r="D120" i="14"/>
  <c r="E120" i="14"/>
  <c r="C120" i="14"/>
  <c r="B120" i="14"/>
  <c r="A120" i="14"/>
  <c r="O119" i="14"/>
  <c r="N119" i="14"/>
  <c r="M119" i="14"/>
  <c r="H119" i="14"/>
  <c r="G119" i="14"/>
  <c r="F119" i="14"/>
  <c r="D119" i="14"/>
  <c r="E119" i="14"/>
  <c r="C119" i="14"/>
  <c r="B119" i="14"/>
  <c r="A119" i="14"/>
  <c r="O118" i="14"/>
  <c r="N118" i="14"/>
  <c r="M118" i="14"/>
  <c r="H118" i="14"/>
  <c r="G118" i="14"/>
  <c r="F118" i="14"/>
  <c r="D118" i="14"/>
  <c r="E118" i="14"/>
  <c r="C118" i="14"/>
  <c r="B118" i="14"/>
  <c r="A118" i="14"/>
  <c r="O117" i="14"/>
  <c r="N117" i="14"/>
  <c r="M117" i="14"/>
  <c r="H117" i="14"/>
  <c r="G117" i="14"/>
  <c r="F117" i="14"/>
  <c r="D117" i="14"/>
  <c r="E117" i="14"/>
  <c r="C117" i="14"/>
  <c r="B117" i="14"/>
  <c r="A117" i="14"/>
  <c r="O116" i="14"/>
  <c r="N116" i="14"/>
  <c r="M116" i="14"/>
  <c r="H116" i="14"/>
  <c r="G116" i="14"/>
  <c r="F116" i="14"/>
  <c r="D116" i="14"/>
  <c r="E116" i="14"/>
  <c r="C116" i="14"/>
  <c r="B116" i="14"/>
  <c r="A116" i="14"/>
  <c r="O115" i="14"/>
  <c r="N115" i="14"/>
  <c r="M115" i="14"/>
  <c r="H115" i="14"/>
  <c r="G115" i="14"/>
  <c r="F115" i="14"/>
  <c r="D115" i="14"/>
  <c r="E115" i="14"/>
  <c r="C115" i="14"/>
  <c r="B115" i="14"/>
  <c r="A115" i="14"/>
  <c r="O114" i="14"/>
  <c r="N114" i="14"/>
  <c r="M114" i="14"/>
  <c r="H114" i="14"/>
  <c r="G114" i="14"/>
  <c r="F114" i="14"/>
  <c r="D114" i="14"/>
  <c r="E114" i="14"/>
  <c r="C114" i="14"/>
  <c r="B114" i="14"/>
  <c r="A114" i="14"/>
  <c r="O113" i="14"/>
  <c r="N113" i="14"/>
  <c r="M113" i="14"/>
  <c r="H113" i="14"/>
  <c r="G113" i="14"/>
  <c r="F113" i="14"/>
  <c r="D113" i="14"/>
  <c r="E113" i="14"/>
  <c r="C113" i="14"/>
  <c r="B113" i="14"/>
  <c r="A113" i="14"/>
  <c r="O112" i="14"/>
  <c r="N112" i="14"/>
  <c r="M112" i="14"/>
  <c r="H112" i="14"/>
  <c r="G112" i="14"/>
  <c r="F112" i="14"/>
  <c r="D112" i="14"/>
  <c r="E112" i="14"/>
  <c r="C112" i="14"/>
  <c r="B112" i="14"/>
  <c r="A112" i="14"/>
  <c r="O111" i="14"/>
  <c r="N111" i="14"/>
  <c r="M111" i="14"/>
  <c r="H111" i="14"/>
  <c r="G111" i="14"/>
  <c r="F111" i="14"/>
  <c r="D111" i="14"/>
  <c r="E111" i="14"/>
  <c r="C111" i="14"/>
  <c r="B111" i="14"/>
  <c r="A111" i="14"/>
  <c r="O110" i="14"/>
  <c r="N110" i="14"/>
  <c r="M110" i="14"/>
  <c r="H110" i="14"/>
  <c r="G110" i="14"/>
  <c r="F110" i="14"/>
  <c r="D110" i="14"/>
  <c r="E110" i="14"/>
  <c r="C110" i="14"/>
  <c r="B110" i="14"/>
  <c r="A110" i="14"/>
  <c r="O109" i="14"/>
  <c r="N109" i="14"/>
  <c r="M109" i="14"/>
  <c r="H109" i="14"/>
  <c r="G109" i="14"/>
  <c r="F109" i="14"/>
  <c r="D109" i="14"/>
  <c r="E109" i="14"/>
  <c r="C109" i="14"/>
  <c r="B109" i="14"/>
  <c r="A109" i="14"/>
  <c r="O108" i="14"/>
  <c r="N108" i="14"/>
  <c r="M108" i="14"/>
  <c r="H108" i="14"/>
  <c r="G108" i="14"/>
  <c r="F108" i="14"/>
  <c r="D108" i="14"/>
  <c r="E108" i="14"/>
  <c r="C108" i="14"/>
  <c r="B108" i="14"/>
  <c r="A108" i="14"/>
  <c r="O107" i="14"/>
  <c r="N107" i="14"/>
  <c r="M107" i="14"/>
  <c r="H107" i="14"/>
  <c r="G107" i="14"/>
  <c r="F107" i="14"/>
  <c r="D107" i="14"/>
  <c r="E107" i="14"/>
  <c r="C107" i="14"/>
  <c r="B107" i="14"/>
  <c r="A107" i="14"/>
  <c r="O106" i="14"/>
  <c r="N106" i="14"/>
  <c r="M106" i="14"/>
  <c r="H106" i="14"/>
  <c r="G106" i="14"/>
  <c r="F106" i="14"/>
  <c r="D106" i="14"/>
  <c r="E106" i="14"/>
  <c r="C106" i="14"/>
  <c r="B106" i="14"/>
  <c r="A106" i="14"/>
  <c r="O105" i="14"/>
  <c r="N105" i="14"/>
  <c r="M105" i="14"/>
  <c r="H105" i="14"/>
  <c r="G105" i="14"/>
  <c r="F105" i="14"/>
  <c r="D105" i="14"/>
  <c r="E105" i="14"/>
  <c r="C105" i="14"/>
  <c r="B105" i="14"/>
  <c r="A105" i="14"/>
  <c r="O104" i="14"/>
  <c r="N104" i="14"/>
  <c r="M104" i="14"/>
  <c r="H104" i="14"/>
  <c r="G104" i="14"/>
  <c r="F104" i="14"/>
  <c r="D104" i="14"/>
  <c r="E104" i="14"/>
  <c r="C104" i="14"/>
  <c r="B104" i="14"/>
  <c r="A104" i="14"/>
  <c r="O103" i="14"/>
  <c r="N103" i="14"/>
  <c r="M103" i="14"/>
  <c r="H103" i="14"/>
  <c r="G103" i="14"/>
  <c r="F103" i="14"/>
  <c r="D103" i="14"/>
  <c r="E103" i="14"/>
  <c r="C103" i="14"/>
  <c r="B103" i="14"/>
  <c r="A103" i="14"/>
  <c r="O102" i="14"/>
  <c r="N102" i="14"/>
  <c r="M102" i="14"/>
  <c r="H102" i="14"/>
  <c r="G102" i="14"/>
  <c r="F102" i="14"/>
  <c r="D102" i="14"/>
  <c r="E102" i="14"/>
  <c r="C102" i="14"/>
  <c r="B102" i="14"/>
  <c r="A102" i="14"/>
  <c r="O101" i="14"/>
  <c r="N101" i="14"/>
  <c r="M101" i="14"/>
  <c r="H101" i="14"/>
  <c r="G101" i="14"/>
  <c r="F101" i="14"/>
  <c r="D101" i="14"/>
  <c r="E101" i="14"/>
  <c r="C101" i="14"/>
  <c r="B101" i="14"/>
  <c r="A101" i="14"/>
  <c r="O100" i="14"/>
  <c r="N100" i="14"/>
  <c r="M100" i="14"/>
  <c r="H100" i="14"/>
  <c r="G100" i="14"/>
  <c r="F100" i="14"/>
  <c r="D100" i="14"/>
  <c r="E100" i="14"/>
  <c r="C100" i="14"/>
  <c r="B100" i="14"/>
  <c r="A100" i="14"/>
  <c r="O99" i="14"/>
  <c r="N99" i="14"/>
  <c r="M99" i="14"/>
  <c r="H99" i="14"/>
  <c r="G99" i="14"/>
  <c r="F99" i="14"/>
  <c r="D99" i="14"/>
  <c r="E99" i="14"/>
  <c r="C99" i="14"/>
  <c r="B99" i="14"/>
  <c r="A99" i="14"/>
  <c r="O98" i="14"/>
  <c r="N98" i="14"/>
  <c r="M98" i="14"/>
  <c r="H98" i="14"/>
  <c r="G98" i="14"/>
  <c r="F98" i="14"/>
  <c r="D98" i="14"/>
  <c r="E98" i="14"/>
  <c r="C98" i="14"/>
  <c r="B98" i="14"/>
  <c r="A98" i="14"/>
  <c r="O97" i="14"/>
  <c r="N97" i="14"/>
  <c r="M97" i="14"/>
  <c r="H97" i="14"/>
  <c r="G97" i="14"/>
  <c r="F97" i="14"/>
  <c r="D97" i="14"/>
  <c r="E97" i="14"/>
  <c r="C97" i="14"/>
  <c r="B97" i="14"/>
  <c r="A97" i="14"/>
  <c r="O96" i="14"/>
  <c r="N96" i="14"/>
  <c r="M96" i="14"/>
  <c r="H96" i="14"/>
  <c r="G96" i="14"/>
  <c r="F96" i="14"/>
  <c r="D96" i="14"/>
  <c r="E96" i="14"/>
  <c r="C96" i="14"/>
  <c r="B96" i="14"/>
  <c r="A96" i="14"/>
  <c r="O95" i="14"/>
  <c r="N95" i="14"/>
  <c r="M95" i="14"/>
  <c r="H95" i="14"/>
  <c r="G95" i="14"/>
  <c r="F95" i="14"/>
  <c r="D95" i="14"/>
  <c r="E95" i="14"/>
  <c r="C95" i="14"/>
  <c r="B95" i="14"/>
  <c r="A95" i="14"/>
  <c r="O94" i="14"/>
  <c r="N94" i="14"/>
  <c r="M94" i="14"/>
  <c r="H94" i="14"/>
  <c r="G94" i="14"/>
  <c r="F94" i="14"/>
  <c r="D94" i="14"/>
  <c r="E94" i="14"/>
  <c r="C94" i="14"/>
  <c r="B94" i="14"/>
  <c r="A94" i="14"/>
  <c r="O93" i="14"/>
  <c r="N93" i="14"/>
  <c r="M93" i="14"/>
  <c r="H93" i="14"/>
  <c r="G93" i="14"/>
  <c r="F93" i="14"/>
  <c r="D93" i="14"/>
  <c r="E93" i="14"/>
  <c r="C93" i="14"/>
  <c r="B93" i="14"/>
  <c r="A93" i="14"/>
  <c r="O92" i="14"/>
  <c r="N92" i="14"/>
  <c r="M92" i="14"/>
  <c r="H92" i="14"/>
  <c r="G92" i="14"/>
  <c r="F92" i="14"/>
  <c r="D92" i="14"/>
  <c r="E92" i="14"/>
  <c r="C92" i="14"/>
  <c r="B92" i="14"/>
  <c r="A92" i="14"/>
  <c r="O91" i="14"/>
  <c r="N91" i="14"/>
  <c r="M91" i="14"/>
  <c r="H91" i="14"/>
  <c r="G91" i="14"/>
  <c r="F91" i="14"/>
  <c r="D91" i="14"/>
  <c r="E91" i="14"/>
  <c r="C91" i="14"/>
  <c r="B91" i="14"/>
  <c r="A91" i="14"/>
  <c r="O90" i="14"/>
  <c r="N90" i="14"/>
  <c r="M90" i="14"/>
  <c r="H90" i="14"/>
  <c r="G90" i="14"/>
  <c r="F90" i="14"/>
  <c r="D90" i="14"/>
  <c r="E90" i="14"/>
  <c r="C90" i="14"/>
  <c r="B90" i="14"/>
  <c r="A90" i="14"/>
  <c r="O89" i="14"/>
  <c r="N89" i="14"/>
  <c r="M89" i="14"/>
  <c r="H89" i="14"/>
  <c r="G89" i="14"/>
  <c r="F89" i="14"/>
  <c r="D89" i="14"/>
  <c r="E89" i="14"/>
  <c r="C89" i="14"/>
  <c r="B89" i="14"/>
  <c r="A89" i="14"/>
  <c r="O88" i="14"/>
  <c r="N88" i="14"/>
  <c r="M88" i="14"/>
  <c r="H88" i="14"/>
  <c r="G88" i="14"/>
  <c r="F88" i="14"/>
  <c r="D88" i="14"/>
  <c r="E88" i="14"/>
  <c r="C88" i="14"/>
  <c r="B88" i="14"/>
  <c r="A88" i="14"/>
  <c r="O87" i="14"/>
  <c r="N87" i="14"/>
  <c r="M87" i="14"/>
  <c r="H87" i="14"/>
  <c r="G87" i="14"/>
  <c r="F87" i="14"/>
  <c r="D87" i="14"/>
  <c r="E87" i="14"/>
  <c r="C87" i="14"/>
  <c r="B87" i="14"/>
  <c r="A87" i="14"/>
  <c r="O86" i="14"/>
  <c r="N86" i="14"/>
  <c r="M86" i="14"/>
  <c r="H86" i="14"/>
  <c r="G86" i="14"/>
  <c r="F86" i="14"/>
  <c r="D86" i="14"/>
  <c r="E86" i="14"/>
  <c r="C86" i="14"/>
  <c r="B86" i="14"/>
  <c r="A86" i="14"/>
  <c r="O85" i="14"/>
  <c r="N85" i="14"/>
  <c r="M85" i="14"/>
  <c r="H85" i="14"/>
  <c r="G85" i="14"/>
  <c r="F85" i="14"/>
  <c r="D85" i="14"/>
  <c r="E85" i="14"/>
  <c r="C85" i="14"/>
  <c r="B85" i="14"/>
  <c r="A85" i="14"/>
  <c r="O84" i="14"/>
  <c r="N84" i="14"/>
  <c r="M84" i="14"/>
  <c r="H84" i="14"/>
  <c r="G84" i="14"/>
  <c r="F84" i="14"/>
  <c r="D84" i="14"/>
  <c r="E84" i="14"/>
  <c r="C84" i="14"/>
  <c r="B84" i="14"/>
  <c r="A84" i="14"/>
  <c r="O83" i="14"/>
  <c r="N83" i="14"/>
  <c r="M83" i="14"/>
  <c r="H83" i="14"/>
  <c r="G83" i="14"/>
  <c r="F83" i="14"/>
  <c r="D83" i="14"/>
  <c r="E83" i="14"/>
  <c r="C83" i="14"/>
  <c r="B83" i="14"/>
  <c r="A83" i="14"/>
  <c r="O82" i="14"/>
  <c r="N82" i="14"/>
  <c r="M82" i="14"/>
  <c r="H82" i="14"/>
  <c r="G82" i="14"/>
  <c r="F82" i="14"/>
  <c r="D82" i="14"/>
  <c r="E82" i="14"/>
  <c r="C82" i="14"/>
  <c r="B82" i="14"/>
  <c r="A82" i="14"/>
  <c r="O81" i="14"/>
  <c r="N81" i="14"/>
  <c r="M81" i="14"/>
  <c r="H81" i="14"/>
  <c r="G81" i="14"/>
  <c r="F81" i="14"/>
  <c r="D81" i="14"/>
  <c r="E81" i="14"/>
  <c r="C81" i="14"/>
  <c r="B81" i="14"/>
  <c r="A81" i="14"/>
  <c r="O80" i="14"/>
  <c r="N80" i="14"/>
  <c r="M80" i="14"/>
  <c r="H80" i="14"/>
  <c r="G80" i="14"/>
  <c r="F80" i="14"/>
  <c r="D80" i="14"/>
  <c r="E80" i="14"/>
  <c r="C80" i="14"/>
  <c r="B80" i="14"/>
  <c r="A80" i="14"/>
  <c r="O79" i="14"/>
  <c r="N79" i="14"/>
  <c r="M79" i="14"/>
  <c r="H79" i="14"/>
  <c r="G79" i="14"/>
  <c r="F79" i="14"/>
  <c r="D79" i="14"/>
  <c r="E79" i="14"/>
  <c r="C79" i="14"/>
  <c r="B79" i="14"/>
  <c r="A79" i="14"/>
  <c r="O78" i="14"/>
  <c r="N78" i="14"/>
  <c r="M78" i="14"/>
  <c r="H78" i="14"/>
  <c r="G78" i="14"/>
  <c r="F78" i="14"/>
  <c r="D78" i="14"/>
  <c r="E78" i="14"/>
  <c r="C78" i="14"/>
  <c r="B78" i="14"/>
  <c r="A78" i="14"/>
  <c r="O77" i="14"/>
  <c r="N77" i="14"/>
  <c r="M77" i="14"/>
  <c r="H77" i="14"/>
  <c r="G77" i="14"/>
  <c r="F77" i="14"/>
  <c r="D77" i="14"/>
  <c r="E77" i="14"/>
  <c r="C77" i="14"/>
  <c r="B77" i="14"/>
  <c r="A77" i="14"/>
  <c r="O76" i="14"/>
  <c r="N76" i="14"/>
  <c r="M76" i="14"/>
  <c r="H76" i="14"/>
  <c r="G76" i="14"/>
  <c r="F76" i="14"/>
  <c r="D76" i="14"/>
  <c r="E76" i="14"/>
  <c r="C76" i="14"/>
  <c r="B76" i="14"/>
  <c r="A76" i="14"/>
  <c r="O75" i="14"/>
  <c r="N75" i="14"/>
  <c r="M75" i="14"/>
  <c r="H75" i="14"/>
  <c r="G75" i="14"/>
  <c r="F75" i="14"/>
  <c r="D75" i="14"/>
  <c r="E75" i="14"/>
  <c r="C75" i="14"/>
  <c r="B75" i="14"/>
  <c r="A75" i="14"/>
  <c r="O74" i="14"/>
  <c r="N74" i="14"/>
  <c r="M74" i="14"/>
  <c r="H74" i="14"/>
  <c r="G74" i="14"/>
  <c r="F74" i="14"/>
  <c r="D74" i="14"/>
  <c r="E74" i="14"/>
  <c r="C74" i="14"/>
  <c r="B74" i="14"/>
  <c r="A74" i="14"/>
  <c r="O73" i="14"/>
  <c r="N73" i="14"/>
  <c r="M73" i="14"/>
  <c r="H73" i="14"/>
  <c r="G73" i="14"/>
  <c r="F73" i="14"/>
  <c r="D73" i="14"/>
  <c r="E73" i="14"/>
  <c r="C73" i="14"/>
  <c r="B73" i="14"/>
  <c r="A73" i="14"/>
  <c r="O72" i="14"/>
  <c r="N72" i="14"/>
  <c r="M72" i="14"/>
  <c r="H72" i="14"/>
  <c r="G72" i="14"/>
  <c r="F72" i="14"/>
  <c r="D72" i="14"/>
  <c r="E72" i="14"/>
  <c r="C72" i="14"/>
  <c r="B72" i="14"/>
  <c r="A72" i="14"/>
  <c r="O71" i="14"/>
  <c r="N71" i="14"/>
  <c r="M71" i="14"/>
  <c r="H71" i="14"/>
  <c r="G71" i="14"/>
  <c r="F71" i="14"/>
  <c r="D71" i="14"/>
  <c r="E71" i="14"/>
  <c r="C71" i="14"/>
  <c r="B71" i="14"/>
  <c r="A71" i="14"/>
  <c r="O70" i="14"/>
  <c r="N70" i="14"/>
  <c r="M70" i="14"/>
  <c r="H70" i="14"/>
  <c r="G70" i="14"/>
  <c r="F70" i="14"/>
  <c r="D70" i="14"/>
  <c r="E70" i="14"/>
  <c r="C70" i="14"/>
  <c r="B70" i="14"/>
  <c r="A70" i="14"/>
  <c r="O69" i="14"/>
  <c r="N69" i="14"/>
  <c r="M69" i="14"/>
  <c r="H69" i="14"/>
  <c r="G69" i="14"/>
  <c r="F69" i="14"/>
  <c r="D69" i="14"/>
  <c r="E69" i="14"/>
  <c r="C69" i="14"/>
  <c r="B69" i="14"/>
  <c r="A69" i="14"/>
  <c r="O68" i="14"/>
  <c r="N68" i="14"/>
  <c r="M68" i="14"/>
  <c r="H68" i="14"/>
  <c r="G68" i="14"/>
  <c r="F68" i="14"/>
  <c r="D68" i="14"/>
  <c r="E68" i="14"/>
  <c r="C68" i="14"/>
  <c r="B68" i="14"/>
  <c r="A68" i="14"/>
  <c r="O67" i="14"/>
  <c r="N67" i="14"/>
  <c r="M67" i="14"/>
  <c r="H67" i="14"/>
  <c r="G67" i="14"/>
  <c r="F67" i="14"/>
  <c r="D67" i="14"/>
  <c r="E67" i="14"/>
  <c r="C67" i="14"/>
  <c r="B67" i="14"/>
  <c r="A67" i="14"/>
  <c r="O66" i="14"/>
  <c r="N66" i="14"/>
  <c r="M66" i="14"/>
  <c r="H66" i="14"/>
  <c r="G66" i="14"/>
  <c r="F66" i="14"/>
  <c r="D66" i="14"/>
  <c r="E66" i="14"/>
  <c r="C66" i="14"/>
  <c r="B66" i="14"/>
  <c r="A66" i="14"/>
  <c r="O65" i="14"/>
  <c r="N65" i="14"/>
  <c r="M65" i="14"/>
  <c r="H65" i="14"/>
  <c r="G65" i="14"/>
  <c r="F65" i="14"/>
  <c r="D65" i="14"/>
  <c r="E65" i="14"/>
  <c r="C65" i="14"/>
  <c r="B65" i="14"/>
  <c r="A65" i="14"/>
  <c r="O64" i="14"/>
  <c r="N64" i="14"/>
  <c r="M64" i="14"/>
  <c r="H64" i="14"/>
  <c r="G64" i="14"/>
  <c r="F64" i="14"/>
  <c r="D64" i="14"/>
  <c r="E64" i="14"/>
  <c r="C64" i="14"/>
  <c r="B64" i="14"/>
  <c r="A64" i="14"/>
  <c r="O63" i="14"/>
  <c r="N63" i="14"/>
  <c r="M63" i="14"/>
  <c r="H63" i="14"/>
  <c r="G63" i="14"/>
  <c r="F63" i="14"/>
  <c r="D63" i="14"/>
  <c r="E63" i="14"/>
  <c r="C63" i="14"/>
  <c r="B63" i="14"/>
  <c r="A63" i="14"/>
  <c r="O62" i="14"/>
  <c r="N62" i="14"/>
  <c r="M62" i="14"/>
  <c r="H62" i="14"/>
  <c r="G62" i="14"/>
  <c r="F62" i="14"/>
  <c r="D62" i="14"/>
  <c r="E62" i="14"/>
  <c r="C62" i="14"/>
  <c r="B62" i="14"/>
  <c r="A62" i="14"/>
  <c r="O61" i="14"/>
  <c r="N61" i="14"/>
  <c r="M61" i="14"/>
  <c r="H61" i="14"/>
  <c r="G61" i="14"/>
  <c r="F61" i="14"/>
  <c r="D61" i="14"/>
  <c r="E61" i="14"/>
  <c r="C61" i="14"/>
  <c r="B61" i="14"/>
  <c r="A61" i="14"/>
  <c r="O60" i="14"/>
  <c r="N60" i="14"/>
  <c r="M60" i="14"/>
  <c r="H60" i="14"/>
  <c r="G60" i="14"/>
  <c r="F60" i="14"/>
  <c r="D60" i="14"/>
  <c r="E60" i="14"/>
  <c r="C60" i="14"/>
  <c r="B60" i="14"/>
  <c r="A60" i="14"/>
  <c r="O59" i="14"/>
  <c r="N59" i="14"/>
  <c r="M59" i="14"/>
  <c r="H59" i="14"/>
  <c r="G59" i="14"/>
  <c r="F59" i="14"/>
  <c r="D59" i="14"/>
  <c r="E59" i="14"/>
  <c r="C59" i="14"/>
  <c r="B59" i="14"/>
  <c r="A59" i="14"/>
  <c r="O58" i="14"/>
  <c r="N58" i="14"/>
  <c r="M58" i="14"/>
  <c r="H58" i="14"/>
  <c r="G58" i="14"/>
  <c r="F58" i="14"/>
  <c r="D58" i="14"/>
  <c r="E58" i="14"/>
  <c r="C58" i="14"/>
  <c r="B58" i="14"/>
  <c r="A58" i="14"/>
  <c r="O57" i="14"/>
  <c r="N57" i="14"/>
  <c r="M57" i="14"/>
  <c r="H57" i="14"/>
  <c r="G57" i="14"/>
  <c r="F57" i="14"/>
  <c r="D57" i="14"/>
  <c r="E57" i="14"/>
  <c r="C57" i="14"/>
  <c r="B57" i="14"/>
  <c r="A57" i="14"/>
  <c r="O56" i="14"/>
  <c r="N56" i="14"/>
  <c r="M56" i="14"/>
  <c r="H56" i="14"/>
  <c r="G56" i="14"/>
  <c r="F56" i="14"/>
  <c r="D56" i="14"/>
  <c r="E56" i="14"/>
  <c r="C56" i="14"/>
  <c r="B56" i="14"/>
  <c r="A56" i="14"/>
  <c r="O55" i="14"/>
  <c r="N55" i="14"/>
  <c r="M55" i="14"/>
  <c r="H55" i="14"/>
  <c r="G55" i="14"/>
  <c r="F55" i="14"/>
  <c r="D55" i="14"/>
  <c r="E55" i="14"/>
  <c r="C55" i="14"/>
  <c r="B55" i="14"/>
  <c r="A55" i="14"/>
  <c r="O54" i="14"/>
  <c r="N54" i="14"/>
  <c r="M54" i="14"/>
  <c r="H54" i="14"/>
  <c r="G54" i="14"/>
  <c r="F54" i="14"/>
  <c r="D54" i="14"/>
  <c r="E54" i="14"/>
  <c r="C54" i="14"/>
  <c r="B54" i="14"/>
  <c r="A54" i="14"/>
  <c r="O53" i="14"/>
  <c r="N53" i="14"/>
  <c r="M53" i="14"/>
  <c r="H53" i="14"/>
  <c r="G53" i="14"/>
  <c r="F53" i="14"/>
  <c r="D53" i="14"/>
  <c r="E53" i="14"/>
  <c r="C53" i="14"/>
  <c r="B53" i="14"/>
  <c r="A53" i="14"/>
  <c r="O52" i="14"/>
  <c r="N52" i="14"/>
  <c r="M52" i="14"/>
  <c r="H52" i="14"/>
  <c r="G52" i="14"/>
  <c r="F52" i="14"/>
  <c r="D52" i="14"/>
  <c r="E52" i="14"/>
  <c r="C52" i="14"/>
  <c r="B52" i="14"/>
  <c r="A52" i="14"/>
  <c r="O51" i="14"/>
  <c r="N51" i="14"/>
  <c r="M51" i="14"/>
  <c r="H51" i="14"/>
  <c r="G51" i="14"/>
  <c r="F51" i="14"/>
  <c r="D51" i="14"/>
  <c r="E51" i="14"/>
  <c r="C51" i="14"/>
  <c r="B51" i="14"/>
  <c r="A51" i="14"/>
  <c r="O50" i="14"/>
  <c r="N50" i="14"/>
  <c r="M50" i="14"/>
  <c r="H50" i="14"/>
  <c r="G50" i="14"/>
  <c r="F50" i="14"/>
  <c r="D50" i="14"/>
  <c r="E50" i="14"/>
  <c r="C50" i="14"/>
  <c r="B50" i="14"/>
  <c r="A50" i="14"/>
  <c r="O49" i="14"/>
  <c r="N49" i="14"/>
  <c r="M49" i="14"/>
  <c r="H49" i="14"/>
  <c r="G49" i="14"/>
  <c r="F49" i="14"/>
  <c r="D49" i="14"/>
  <c r="E49" i="14"/>
  <c r="C49" i="14"/>
  <c r="B49" i="14"/>
  <c r="A49" i="14"/>
  <c r="O48" i="14"/>
  <c r="N48" i="14"/>
  <c r="M48" i="14"/>
  <c r="H48" i="14"/>
  <c r="G48" i="14"/>
  <c r="F48" i="14"/>
  <c r="D48" i="14"/>
  <c r="E48" i="14"/>
  <c r="C48" i="14"/>
  <c r="B48" i="14"/>
  <c r="A48" i="14"/>
  <c r="O47" i="14"/>
  <c r="N47" i="14"/>
  <c r="M47" i="14"/>
  <c r="H47" i="14"/>
  <c r="G47" i="14"/>
  <c r="F47" i="14"/>
  <c r="D47" i="14"/>
  <c r="E47" i="14"/>
  <c r="C47" i="14"/>
  <c r="B47" i="14"/>
  <c r="A47" i="14"/>
  <c r="O46" i="14"/>
  <c r="N46" i="14"/>
  <c r="M46" i="14"/>
  <c r="H46" i="14"/>
  <c r="G46" i="14"/>
  <c r="F46" i="14"/>
  <c r="D46" i="14"/>
  <c r="E46" i="14"/>
  <c r="C46" i="14"/>
  <c r="B46" i="14"/>
  <c r="A46" i="14"/>
  <c r="O45" i="14"/>
  <c r="N45" i="14"/>
  <c r="M45" i="14"/>
  <c r="H45" i="14"/>
  <c r="G45" i="14"/>
  <c r="F45" i="14"/>
  <c r="D45" i="14"/>
  <c r="E45" i="14"/>
  <c r="C45" i="14"/>
  <c r="B45" i="14"/>
  <c r="A45" i="14"/>
  <c r="O44" i="14"/>
  <c r="N44" i="14"/>
  <c r="M44" i="14"/>
  <c r="H44" i="14"/>
  <c r="G44" i="14"/>
  <c r="F44" i="14"/>
  <c r="D44" i="14"/>
  <c r="E44" i="14"/>
  <c r="C44" i="14"/>
  <c r="B44" i="14"/>
  <c r="A44" i="14"/>
  <c r="O43" i="14"/>
  <c r="N43" i="14"/>
  <c r="M43" i="14"/>
  <c r="H43" i="14"/>
  <c r="G43" i="14"/>
  <c r="F43" i="14"/>
  <c r="D43" i="14"/>
  <c r="E43" i="14"/>
  <c r="C43" i="14"/>
  <c r="B43" i="14"/>
  <c r="A43" i="14"/>
  <c r="O42" i="14"/>
  <c r="N42" i="14"/>
  <c r="M42" i="14"/>
  <c r="H42" i="14"/>
  <c r="G42" i="14"/>
  <c r="F42" i="14"/>
  <c r="D42" i="14"/>
  <c r="E42" i="14"/>
  <c r="C42" i="14"/>
  <c r="B42" i="14"/>
  <c r="A42" i="14"/>
  <c r="O41" i="14"/>
  <c r="N41" i="14"/>
  <c r="M41" i="14"/>
  <c r="H41" i="14"/>
  <c r="G41" i="14"/>
  <c r="F41" i="14"/>
  <c r="D41" i="14"/>
  <c r="E41" i="14"/>
  <c r="C41" i="14"/>
  <c r="B41" i="14"/>
  <c r="A41" i="14"/>
  <c r="O40" i="14"/>
  <c r="N40" i="14"/>
  <c r="M40" i="14"/>
  <c r="H40" i="14"/>
  <c r="G40" i="14"/>
  <c r="F40" i="14"/>
  <c r="D40" i="14"/>
  <c r="E40" i="14"/>
  <c r="C40" i="14"/>
  <c r="B40" i="14"/>
  <c r="A40" i="14"/>
  <c r="O39" i="14"/>
  <c r="N39" i="14"/>
  <c r="M39" i="14"/>
  <c r="H39" i="14"/>
  <c r="G39" i="14"/>
  <c r="F39" i="14"/>
  <c r="D39" i="14"/>
  <c r="E39" i="14"/>
  <c r="C39" i="14"/>
  <c r="B39" i="14"/>
  <c r="A39" i="14"/>
  <c r="O38" i="14"/>
  <c r="N38" i="14"/>
  <c r="M38" i="14"/>
  <c r="H38" i="14"/>
  <c r="G38" i="14"/>
  <c r="F38" i="14"/>
  <c r="D38" i="14"/>
  <c r="E38" i="14"/>
  <c r="C38" i="14"/>
  <c r="B38" i="14"/>
  <c r="A38" i="14"/>
  <c r="O37" i="14"/>
  <c r="N37" i="14"/>
  <c r="M37" i="14"/>
  <c r="H37" i="14"/>
  <c r="G37" i="14"/>
  <c r="F37" i="14"/>
  <c r="D37" i="14"/>
  <c r="E37" i="14"/>
  <c r="C37" i="14"/>
  <c r="B37" i="14"/>
  <c r="A37" i="14"/>
  <c r="O36" i="14"/>
  <c r="N36" i="14"/>
  <c r="M36" i="14"/>
  <c r="H36" i="14"/>
  <c r="G36" i="14"/>
  <c r="F36" i="14"/>
  <c r="D36" i="14"/>
  <c r="E36" i="14"/>
  <c r="C36" i="14"/>
  <c r="B36" i="14"/>
  <c r="A36" i="14"/>
  <c r="O35" i="14"/>
  <c r="N35" i="14"/>
  <c r="M35" i="14"/>
  <c r="H35" i="14"/>
  <c r="G35" i="14"/>
  <c r="F35" i="14"/>
  <c r="D35" i="14"/>
  <c r="E35" i="14"/>
  <c r="C35" i="14"/>
  <c r="B35" i="14"/>
  <c r="A35" i="14"/>
  <c r="O34" i="14"/>
  <c r="N34" i="14"/>
  <c r="M34" i="14"/>
  <c r="H34" i="14"/>
  <c r="G34" i="14"/>
  <c r="F34" i="14"/>
  <c r="D34" i="14"/>
  <c r="E34" i="14"/>
  <c r="C34" i="14"/>
  <c r="B34" i="14"/>
  <c r="A34" i="14"/>
  <c r="O33" i="14"/>
  <c r="N33" i="14"/>
  <c r="M33" i="14"/>
  <c r="H33" i="14"/>
  <c r="G33" i="14"/>
  <c r="F33" i="14"/>
  <c r="D33" i="14"/>
  <c r="E33" i="14"/>
  <c r="C33" i="14"/>
  <c r="B33" i="14"/>
  <c r="A33" i="14"/>
  <c r="O32" i="14"/>
  <c r="N32" i="14"/>
  <c r="M32" i="14"/>
  <c r="H32" i="14"/>
  <c r="G32" i="14"/>
  <c r="F32" i="14"/>
  <c r="D32" i="14"/>
  <c r="E32" i="14"/>
  <c r="C32" i="14"/>
  <c r="B32" i="14"/>
  <c r="A32" i="14"/>
  <c r="O31" i="14"/>
  <c r="N31" i="14"/>
  <c r="M31" i="14"/>
  <c r="H31" i="14"/>
  <c r="G31" i="14"/>
  <c r="F31" i="14"/>
  <c r="D31" i="14"/>
  <c r="E31" i="14"/>
  <c r="C31" i="14"/>
  <c r="B31" i="14"/>
  <c r="A31" i="14"/>
  <c r="O30" i="14"/>
  <c r="N30" i="14"/>
  <c r="M30" i="14"/>
  <c r="H30" i="14"/>
  <c r="G30" i="14"/>
  <c r="F30" i="14"/>
  <c r="D30" i="14"/>
  <c r="E30" i="14"/>
  <c r="C30" i="14"/>
  <c r="B30" i="14"/>
  <c r="A30" i="14"/>
  <c r="O29" i="14"/>
  <c r="N29" i="14"/>
  <c r="M29" i="14"/>
  <c r="H29" i="14"/>
  <c r="G29" i="14"/>
  <c r="F29" i="14"/>
  <c r="D29" i="14"/>
  <c r="E29" i="14"/>
  <c r="C29" i="14"/>
  <c r="B29" i="14"/>
  <c r="A29" i="14"/>
  <c r="O28" i="14"/>
  <c r="N28" i="14"/>
  <c r="M28" i="14"/>
  <c r="H28" i="14"/>
  <c r="G28" i="14"/>
  <c r="F28" i="14"/>
  <c r="D28" i="14"/>
  <c r="E28" i="14"/>
  <c r="C28" i="14"/>
  <c r="B28" i="14"/>
  <c r="A28" i="14"/>
  <c r="O27" i="14"/>
  <c r="N27" i="14"/>
  <c r="M27" i="14"/>
  <c r="H27" i="14"/>
  <c r="G27" i="14"/>
  <c r="F27" i="14"/>
  <c r="D27" i="14"/>
  <c r="E27" i="14"/>
  <c r="C27" i="14"/>
  <c r="B27" i="14"/>
  <c r="A27" i="14"/>
  <c r="O26" i="14"/>
  <c r="N26" i="14"/>
  <c r="M26" i="14"/>
  <c r="H26" i="14"/>
  <c r="G26" i="14"/>
  <c r="F26" i="14"/>
  <c r="D26" i="14"/>
  <c r="E26" i="14"/>
  <c r="C26" i="14"/>
  <c r="B26" i="14"/>
  <c r="A26" i="14"/>
  <c r="O25" i="14"/>
  <c r="N25" i="14"/>
  <c r="M25" i="14"/>
  <c r="H25" i="14"/>
  <c r="G25" i="14"/>
  <c r="F25" i="14"/>
  <c r="D25" i="14"/>
  <c r="E25" i="14"/>
  <c r="C25" i="14"/>
  <c r="B25" i="14"/>
  <c r="A25" i="14"/>
  <c r="O24" i="14"/>
  <c r="N24" i="14"/>
  <c r="M24" i="14"/>
  <c r="H24" i="14"/>
  <c r="G24" i="14"/>
  <c r="F24" i="14"/>
  <c r="D24" i="14"/>
  <c r="E24" i="14"/>
  <c r="C24" i="14"/>
  <c r="B24" i="14"/>
  <c r="A24" i="14"/>
  <c r="O23" i="14"/>
  <c r="N23" i="14"/>
  <c r="M23" i="14"/>
  <c r="H23" i="14"/>
  <c r="G23" i="14"/>
  <c r="F23" i="14"/>
  <c r="D23" i="14"/>
  <c r="E23" i="14"/>
  <c r="C23" i="14"/>
  <c r="B23" i="14"/>
  <c r="A23" i="14"/>
  <c r="O22" i="14"/>
  <c r="N22" i="14"/>
  <c r="M22" i="14"/>
  <c r="H22" i="14"/>
  <c r="G22" i="14"/>
  <c r="F22" i="14"/>
  <c r="D22" i="14"/>
  <c r="E22" i="14"/>
  <c r="C22" i="14"/>
  <c r="B22" i="14"/>
  <c r="A22" i="14"/>
  <c r="O21" i="14"/>
  <c r="N21" i="14"/>
  <c r="M21" i="14"/>
  <c r="H21" i="14"/>
  <c r="G21" i="14"/>
  <c r="F21" i="14"/>
  <c r="D21" i="14"/>
  <c r="E21" i="14"/>
  <c r="C21" i="14"/>
  <c r="B21" i="14"/>
  <c r="A21" i="14"/>
  <c r="O20" i="14"/>
  <c r="N20" i="14"/>
  <c r="M20" i="14"/>
  <c r="H20" i="14"/>
  <c r="G20" i="14"/>
  <c r="F20" i="14"/>
  <c r="D20" i="14"/>
  <c r="E20" i="14"/>
  <c r="C20" i="14"/>
  <c r="B20" i="14"/>
  <c r="A20" i="14"/>
  <c r="O19" i="14"/>
  <c r="N19" i="14"/>
  <c r="M19" i="14"/>
  <c r="H19" i="14"/>
  <c r="G19" i="14"/>
  <c r="F19" i="14"/>
  <c r="D19" i="14"/>
  <c r="E19" i="14"/>
  <c r="C19" i="14"/>
  <c r="B19" i="14"/>
  <c r="A19" i="14"/>
  <c r="O18" i="14"/>
  <c r="N18" i="14"/>
  <c r="M18" i="14"/>
  <c r="H18" i="14"/>
  <c r="G18" i="14"/>
  <c r="F18" i="14"/>
  <c r="D18" i="14"/>
  <c r="E18" i="14"/>
  <c r="C18" i="14"/>
  <c r="B18" i="14"/>
  <c r="A18" i="14"/>
  <c r="O17" i="14"/>
  <c r="N17" i="14"/>
  <c r="M17" i="14"/>
  <c r="H17" i="14"/>
  <c r="G17" i="14"/>
  <c r="F17" i="14"/>
  <c r="D17" i="14"/>
  <c r="E17" i="14"/>
  <c r="C17" i="14"/>
  <c r="B17" i="14"/>
  <c r="A17" i="14"/>
  <c r="O16" i="14"/>
  <c r="N16" i="14"/>
  <c r="M16" i="14"/>
  <c r="H16" i="14"/>
  <c r="G16" i="14"/>
  <c r="F16" i="14"/>
  <c r="D16" i="14"/>
  <c r="E16" i="14"/>
  <c r="C16" i="14"/>
  <c r="B16" i="14"/>
  <c r="A16" i="14"/>
  <c r="O15" i="14"/>
  <c r="N15" i="14"/>
  <c r="M15" i="14"/>
  <c r="H15" i="14"/>
  <c r="G15" i="14"/>
  <c r="F15" i="14"/>
  <c r="D15" i="14"/>
  <c r="E15" i="14"/>
  <c r="C15" i="14"/>
  <c r="B15" i="14"/>
  <c r="A15" i="14"/>
  <c r="O14" i="14"/>
  <c r="N14" i="14"/>
  <c r="M14" i="14"/>
  <c r="H14" i="14"/>
  <c r="G14" i="14"/>
  <c r="F14" i="14"/>
  <c r="D14" i="14"/>
  <c r="E14" i="14"/>
  <c r="C14" i="14"/>
  <c r="B14" i="14"/>
  <c r="A14" i="14"/>
  <c r="O13" i="14"/>
  <c r="N13" i="14"/>
  <c r="M13" i="14"/>
  <c r="H13" i="14"/>
  <c r="G13" i="14"/>
  <c r="F13" i="14"/>
  <c r="D13" i="14"/>
  <c r="E13" i="14"/>
  <c r="C13" i="14"/>
  <c r="B13" i="14"/>
  <c r="A13" i="14"/>
  <c r="O12" i="14"/>
  <c r="N12" i="14"/>
  <c r="M12" i="14"/>
  <c r="H12" i="14"/>
  <c r="G12" i="14"/>
  <c r="F12" i="14"/>
  <c r="D12" i="14"/>
  <c r="E12" i="14"/>
  <c r="C12" i="14"/>
  <c r="B12" i="14"/>
  <c r="A12" i="14"/>
  <c r="O11" i="14"/>
  <c r="N11" i="14"/>
  <c r="M11" i="14"/>
  <c r="H11" i="14"/>
  <c r="G11" i="14"/>
  <c r="F11" i="14"/>
  <c r="D11" i="14"/>
  <c r="E11" i="14"/>
  <c r="C11" i="14"/>
  <c r="B11" i="14"/>
  <c r="A11" i="14"/>
  <c r="O10" i="14"/>
  <c r="N10" i="14"/>
  <c r="M10" i="14"/>
  <c r="H10" i="14"/>
  <c r="G10" i="14"/>
  <c r="F10" i="14"/>
  <c r="D10" i="14"/>
  <c r="E10" i="14"/>
  <c r="C10" i="14"/>
  <c r="B10" i="14"/>
  <c r="A10" i="14"/>
  <c r="O9" i="14"/>
  <c r="N9" i="14"/>
  <c r="M9" i="14"/>
  <c r="H9" i="14"/>
  <c r="G9" i="14"/>
  <c r="F9" i="14"/>
  <c r="D9" i="14"/>
  <c r="E9" i="14"/>
  <c r="C9" i="14"/>
  <c r="B9" i="14"/>
  <c r="A9" i="14"/>
  <c r="O8" i="14"/>
  <c r="N8" i="14"/>
  <c r="M8" i="14"/>
  <c r="H8" i="14"/>
  <c r="G8" i="14"/>
  <c r="F8" i="14"/>
  <c r="D8" i="14"/>
  <c r="E8" i="14"/>
  <c r="C8" i="14"/>
  <c r="B8" i="14"/>
  <c r="A8" i="14"/>
  <c r="O7" i="14"/>
  <c r="N7" i="14"/>
  <c r="M7" i="14"/>
  <c r="H7" i="14"/>
  <c r="G7" i="14"/>
  <c r="F7" i="14"/>
  <c r="D7" i="14"/>
  <c r="E7" i="14"/>
  <c r="C7" i="14"/>
  <c r="B7" i="14"/>
  <c r="A7" i="14"/>
  <c r="O6" i="14"/>
  <c r="N6" i="14"/>
  <c r="M6" i="14"/>
  <c r="H6" i="14"/>
  <c r="G6" i="14"/>
  <c r="F6" i="14"/>
  <c r="D6" i="14"/>
  <c r="E6" i="14"/>
  <c r="C6" i="14"/>
  <c r="B6" i="14"/>
  <c r="A6" i="14"/>
  <c r="O5" i="14"/>
  <c r="N5" i="14"/>
  <c r="M5" i="14"/>
  <c r="H5" i="14"/>
  <c r="G5" i="14"/>
  <c r="F5" i="14"/>
  <c r="D5" i="14"/>
  <c r="E5" i="14"/>
  <c r="C5" i="14"/>
  <c r="B5" i="14"/>
  <c r="A5" i="14"/>
  <c r="O4" i="14"/>
  <c r="N4" i="14"/>
  <c r="M4" i="14"/>
  <c r="H4" i="14"/>
  <c r="G4" i="14"/>
  <c r="F4" i="14"/>
  <c r="D4" i="14"/>
  <c r="E4" i="14"/>
  <c r="C4" i="14"/>
  <c r="B4" i="14"/>
  <c r="A4" i="14"/>
  <c r="O3" i="14"/>
  <c r="N3" i="14"/>
  <c r="M3" i="14"/>
  <c r="H3" i="14"/>
  <c r="G3" i="14"/>
  <c r="F3" i="14"/>
  <c r="D3" i="14"/>
  <c r="E3" i="14"/>
  <c r="C3" i="14"/>
  <c r="B3" i="14"/>
  <c r="A3" i="14"/>
  <c r="BP1130" i="1" l="1"/>
  <c r="Q1130" i="14" s="1"/>
  <c r="BP1129" i="1"/>
  <c r="Q1129" i="14" s="1"/>
  <c r="BP1128" i="1"/>
  <c r="Q1128" i="14" s="1"/>
  <c r="BP1127" i="1"/>
  <c r="Q1127" i="14" s="1"/>
  <c r="BP1126" i="1"/>
  <c r="Q1126" i="14" s="1"/>
  <c r="BP1125" i="1"/>
  <c r="Q1125" i="14" s="1"/>
  <c r="BP1124" i="1"/>
  <c r="Q1124" i="14" s="1"/>
  <c r="BP1123" i="1"/>
  <c r="Q1123" i="14" s="1"/>
  <c r="BP1122" i="1"/>
  <c r="Q1122" i="14" s="1"/>
  <c r="BP1121" i="1"/>
  <c r="Q1121" i="14" s="1"/>
  <c r="BP1120" i="1"/>
  <c r="Q1120" i="14" s="1"/>
  <c r="BP1119" i="1"/>
  <c r="Q1119" i="14" s="1"/>
  <c r="BP1118" i="1"/>
  <c r="Q1118" i="14" s="1"/>
  <c r="BP1117" i="1"/>
  <c r="Q1117" i="14" s="1"/>
  <c r="BP1116" i="1"/>
  <c r="Q1116" i="14" s="1"/>
  <c r="BP1115" i="1"/>
  <c r="Q1115" i="14" s="1"/>
  <c r="BP1114" i="1"/>
  <c r="Q1114" i="14" s="1"/>
  <c r="BP1113" i="1"/>
  <c r="Q1113" i="14" s="1"/>
  <c r="BP1112" i="1"/>
  <c r="Q1112" i="14" s="1"/>
  <c r="BP1111" i="1"/>
  <c r="Q1111" i="14" s="1"/>
  <c r="BP1110" i="1"/>
  <c r="Q1110" i="14" s="1"/>
  <c r="BP1109" i="1"/>
  <c r="Q1109" i="14" s="1"/>
  <c r="BP1108" i="1"/>
  <c r="Q1108" i="14" s="1"/>
  <c r="BP1107" i="1"/>
  <c r="Q1107" i="14" s="1"/>
  <c r="BP1106" i="1"/>
  <c r="Q1106" i="14" s="1"/>
  <c r="BP1105" i="1"/>
  <c r="Q1105" i="14" s="1"/>
  <c r="BP1104" i="1"/>
  <c r="Q1104" i="14" s="1"/>
  <c r="BP1103" i="1"/>
  <c r="Q1103" i="14" s="1"/>
  <c r="BP1102" i="1"/>
  <c r="Q1102" i="14" s="1"/>
  <c r="BP1101" i="1"/>
  <c r="Q1101" i="14" s="1"/>
  <c r="BP1100" i="1"/>
  <c r="Q1100" i="14" s="1"/>
  <c r="BP1099" i="1"/>
  <c r="Q1099" i="14" s="1"/>
  <c r="BP1098" i="1"/>
  <c r="Q1098" i="14" s="1"/>
  <c r="BP1097" i="1"/>
  <c r="Q1097" i="14" s="1"/>
  <c r="BP1096" i="1"/>
  <c r="Q1096" i="14" s="1"/>
  <c r="BP1095" i="1"/>
  <c r="Q1095" i="14" s="1"/>
  <c r="BP1094" i="1"/>
  <c r="Q1094" i="14" s="1"/>
  <c r="BP1092" i="1"/>
  <c r="Q1092" i="14" s="1"/>
  <c r="BP1091" i="1"/>
  <c r="Q1091" i="14" s="1"/>
  <c r="BP1090" i="1"/>
  <c r="Q1090" i="14" s="1"/>
  <c r="BP1089" i="1"/>
  <c r="Q1089" i="14" s="1"/>
  <c r="BP1088" i="1"/>
  <c r="Q1088" i="14" s="1"/>
  <c r="BP1087" i="1"/>
  <c r="Q1087" i="14" s="1"/>
  <c r="BP1086" i="1"/>
  <c r="Q1086" i="14" s="1"/>
  <c r="BP1085" i="1"/>
  <c r="Q1085" i="14" s="1"/>
  <c r="BP1084" i="1"/>
  <c r="Q1084" i="14" s="1"/>
  <c r="BP1083" i="1"/>
  <c r="Q1083" i="14" s="1"/>
  <c r="BP1082" i="1"/>
  <c r="Q1082" i="14" s="1"/>
  <c r="BP1081" i="1"/>
  <c r="Q1081" i="14" s="1"/>
  <c r="BP1080" i="1"/>
  <c r="Q1080" i="14" s="1"/>
  <c r="BP1079" i="1"/>
  <c r="Q1079" i="14" s="1"/>
  <c r="BP1078" i="1"/>
  <c r="Q1078" i="14" s="1"/>
  <c r="BP1077" i="1"/>
  <c r="Q1077" i="14" s="1"/>
  <c r="BP1076" i="1"/>
  <c r="Q1076" i="14" s="1"/>
  <c r="BP1075" i="1"/>
  <c r="Q1075" i="14" s="1"/>
  <c r="BP1074" i="1"/>
  <c r="Q1074" i="14" s="1"/>
  <c r="BP1073" i="1"/>
  <c r="Q1073" i="14" s="1"/>
  <c r="BP1072" i="1"/>
  <c r="Q1072" i="14" s="1"/>
  <c r="BP1071" i="1"/>
  <c r="Q1071" i="14" s="1"/>
  <c r="BP1070" i="1"/>
  <c r="Q1070" i="14" s="1"/>
  <c r="BP1069" i="1"/>
  <c r="Q1069" i="14" s="1"/>
  <c r="BP1068" i="1"/>
  <c r="Q1068" i="14" s="1"/>
  <c r="BP1067" i="1"/>
  <c r="Q1067" i="14" s="1"/>
  <c r="BP1066" i="1"/>
  <c r="Q1066" i="14" s="1"/>
  <c r="BP1065" i="1"/>
  <c r="Q1065" i="14" s="1"/>
  <c r="BP1064" i="1"/>
  <c r="Q1064" i="14" s="1"/>
  <c r="BP1063" i="1"/>
  <c r="Q1063" i="14" s="1"/>
  <c r="BP1062" i="1"/>
  <c r="Q1062" i="14" s="1"/>
  <c r="BP1061" i="1"/>
  <c r="Q1061" i="14" s="1"/>
  <c r="BP1060" i="1"/>
  <c r="Q1060" i="14" s="1"/>
  <c r="BP1059" i="1"/>
  <c r="Q1059" i="14" s="1"/>
  <c r="BP1058" i="1"/>
  <c r="Q1058" i="14" s="1"/>
  <c r="BP1057" i="1"/>
  <c r="Q1057" i="14" s="1"/>
  <c r="BP1056" i="1"/>
  <c r="Q1056" i="14" s="1"/>
  <c r="BP1055" i="1"/>
  <c r="Q1055" i="14" s="1"/>
  <c r="BP1054" i="1"/>
  <c r="Q1054" i="14" s="1"/>
  <c r="BP1053" i="1"/>
  <c r="Q1053" i="14" s="1"/>
  <c r="BP1052" i="1"/>
  <c r="Q1052" i="14" s="1"/>
  <c r="BP1051" i="1"/>
  <c r="Q1051" i="14" s="1"/>
  <c r="BP1050" i="1"/>
  <c r="Q1050" i="14" s="1"/>
  <c r="BP1049" i="1"/>
  <c r="Q1049" i="14" s="1"/>
  <c r="BP1048" i="1"/>
  <c r="Q1048" i="14" s="1"/>
  <c r="BP1047" i="1"/>
  <c r="Q1047" i="14" s="1"/>
  <c r="BP1046" i="1"/>
  <c r="Q1046" i="14" s="1"/>
  <c r="BP1045" i="1"/>
  <c r="Q1045" i="14" s="1"/>
  <c r="BP1044" i="1"/>
  <c r="Q1044" i="14" s="1"/>
  <c r="BP1043" i="1"/>
  <c r="Q1043" i="14" s="1"/>
  <c r="BP1042" i="1"/>
  <c r="Q1042" i="14" s="1"/>
  <c r="BP1041" i="1"/>
  <c r="Q1041" i="14" s="1"/>
  <c r="BP1040" i="1"/>
  <c r="Q1040" i="14" s="1"/>
  <c r="BP1039" i="1"/>
  <c r="Q1039" i="14" s="1"/>
  <c r="BP1038" i="1"/>
  <c r="Q1038" i="14" s="1"/>
  <c r="BP1037" i="1"/>
  <c r="Q1037" i="14" s="1"/>
  <c r="BP1036" i="1"/>
  <c r="Q1036" i="14" s="1"/>
  <c r="BP1035" i="1"/>
  <c r="Q1035" i="14" s="1"/>
  <c r="BP1034" i="1"/>
  <c r="Q1034" i="14" s="1"/>
  <c r="BP1033" i="1"/>
  <c r="Q1033" i="14" s="1"/>
  <c r="BP1032" i="1"/>
  <c r="Q1032" i="14" s="1"/>
  <c r="BP1031" i="1"/>
  <c r="Q1031" i="14" s="1"/>
  <c r="BP1030" i="1"/>
  <c r="Q1030" i="14" s="1"/>
  <c r="BP1029" i="1"/>
  <c r="Q1029" i="14" s="1"/>
  <c r="BP1028" i="1"/>
  <c r="Q1028" i="14" s="1"/>
  <c r="BP1027" i="1"/>
  <c r="Q1027" i="14" s="1"/>
  <c r="BP1026" i="1"/>
  <c r="Q1026" i="14" s="1"/>
  <c r="BP1025" i="1"/>
  <c r="Q1025" i="14" s="1"/>
  <c r="BP1024" i="1"/>
  <c r="Q1024" i="14" s="1"/>
  <c r="BP1023" i="1"/>
  <c r="Q1023" i="14" s="1"/>
  <c r="BP1022" i="1"/>
  <c r="Q1022" i="14" s="1"/>
  <c r="BP1021" i="1"/>
  <c r="Q1021" i="14" s="1"/>
  <c r="BP1020" i="1"/>
  <c r="Q1020" i="14" s="1"/>
  <c r="BP1019" i="1"/>
  <c r="Q1019" i="14" s="1"/>
  <c r="BP1018" i="1"/>
  <c r="Q1018" i="14" s="1"/>
  <c r="BP1017" i="1"/>
  <c r="Q1017" i="14" s="1"/>
  <c r="BP1016" i="1"/>
  <c r="Q1016" i="14" s="1"/>
  <c r="BP1015" i="1"/>
  <c r="Q1015" i="14" s="1"/>
  <c r="BP1014" i="1"/>
  <c r="Q1014" i="14" s="1"/>
  <c r="BP1013" i="1"/>
  <c r="Q1013" i="14" s="1"/>
  <c r="BP1012" i="1"/>
  <c r="Q1012" i="14" s="1"/>
  <c r="BP1011" i="1"/>
  <c r="Q1011" i="14" s="1"/>
  <c r="BP1010" i="1"/>
  <c r="Q1010" i="14" s="1"/>
  <c r="BP1009" i="1"/>
  <c r="Q1009" i="14" s="1"/>
  <c r="BP1008" i="1"/>
  <c r="Q1008" i="14" s="1"/>
  <c r="BP1007" i="1"/>
  <c r="Q1007" i="14" s="1"/>
  <c r="BP1006" i="1"/>
  <c r="Q1006" i="14" s="1"/>
  <c r="BP1005" i="1"/>
  <c r="Q1005" i="14" s="1"/>
  <c r="BP1004" i="1"/>
  <c r="Q1004" i="14" s="1"/>
  <c r="BP1003" i="1"/>
  <c r="Q1003" i="14" s="1"/>
  <c r="BP1002" i="1"/>
  <c r="Q1002" i="14" s="1"/>
  <c r="BP1001" i="1"/>
  <c r="Q1001" i="14" s="1"/>
  <c r="BP1000" i="1"/>
  <c r="Q1000" i="14" s="1"/>
  <c r="BP999" i="1"/>
  <c r="Q999" i="14" s="1"/>
  <c r="BP998" i="1"/>
  <c r="Q998" i="14" s="1"/>
  <c r="BP997" i="1"/>
  <c r="Q997" i="14" s="1"/>
  <c r="BP996" i="1"/>
  <c r="Q996" i="14" s="1"/>
  <c r="BP995" i="1"/>
  <c r="Q995" i="14" s="1"/>
  <c r="BP994" i="1"/>
  <c r="Q994" i="14" s="1"/>
  <c r="BP993" i="1"/>
  <c r="Q993" i="14" s="1"/>
  <c r="BP992" i="1"/>
  <c r="Q992" i="14" s="1"/>
  <c r="BP991" i="1"/>
  <c r="Q991" i="14" s="1"/>
  <c r="BP990" i="1"/>
  <c r="Q990" i="14" s="1"/>
  <c r="BP989" i="1"/>
  <c r="Q989" i="14" s="1"/>
  <c r="BP988" i="1"/>
  <c r="Q988" i="14" s="1"/>
  <c r="BP987" i="1"/>
  <c r="Q987" i="14" s="1"/>
  <c r="BP986" i="1"/>
  <c r="Q986" i="14" s="1"/>
  <c r="BP985" i="1"/>
  <c r="Q985" i="14" s="1"/>
  <c r="BP984" i="1"/>
  <c r="Q984" i="14" s="1"/>
  <c r="BP983" i="1"/>
  <c r="Q983" i="14" s="1"/>
  <c r="BP982" i="1"/>
  <c r="Q982" i="14" s="1"/>
  <c r="BP981" i="1"/>
  <c r="Q981" i="14" s="1"/>
  <c r="BP980" i="1"/>
  <c r="Q980" i="14" s="1"/>
  <c r="BP979" i="1"/>
  <c r="Q979" i="14" s="1"/>
  <c r="BP978" i="1"/>
  <c r="Q978" i="14" s="1"/>
  <c r="BP977" i="1"/>
  <c r="Q977" i="14" s="1"/>
  <c r="BP976" i="1"/>
  <c r="Q976" i="14" s="1"/>
  <c r="BP975" i="1"/>
  <c r="Q975" i="14" s="1"/>
  <c r="BP974" i="1"/>
  <c r="Q974" i="14" s="1"/>
  <c r="BP973" i="1"/>
  <c r="Q973" i="14" s="1"/>
  <c r="BP972" i="1"/>
  <c r="Q972" i="14" s="1"/>
  <c r="BP971" i="1"/>
  <c r="Q971" i="14" s="1"/>
  <c r="BP970" i="1"/>
  <c r="Q970" i="14" s="1"/>
  <c r="BP969" i="1"/>
  <c r="Q969" i="14" s="1"/>
  <c r="BP968" i="1"/>
  <c r="Q968" i="14" s="1"/>
  <c r="BP967" i="1"/>
  <c r="Q967" i="14" s="1"/>
  <c r="BP966" i="1"/>
  <c r="Q966" i="14" s="1"/>
  <c r="BP965" i="1"/>
  <c r="Q965" i="14" s="1"/>
  <c r="BP964" i="1"/>
  <c r="Q964" i="14" s="1"/>
  <c r="BP963" i="1"/>
  <c r="Q963" i="14" s="1"/>
  <c r="BP962" i="1"/>
  <c r="Q962" i="14" s="1"/>
  <c r="BP961" i="1"/>
  <c r="Q961" i="14" s="1"/>
  <c r="BP960" i="1"/>
  <c r="Q960" i="14" s="1"/>
  <c r="BP959" i="1"/>
  <c r="Q959" i="14" s="1"/>
  <c r="BP958" i="1"/>
  <c r="Q958" i="14" s="1"/>
  <c r="BP957" i="1"/>
  <c r="Q957" i="14" s="1"/>
  <c r="BP956" i="1"/>
  <c r="Q956" i="14" s="1"/>
  <c r="BP955" i="1"/>
  <c r="Q955" i="14" s="1"/>
  <c r="BP954" i="1"/>
  <c r="Q954" i="14" s="1"/>
  <c r="BP953" i="1"/>
  <c r="Q953" i="14" s="1"/>
  <c r="BP952" i="1"/>
  <c r="Q952" i="14" s="1"/>
  <c r="BP951" i="1"/>
  <c r="Q951" i="14" s="1"/>
  <c r="BP950" i="1"/>
  <c r="Q950" i="14" s="1"/>
  <c r="BP949" i="1"/>
  <c r="Q949" i="14" s="1"/>
  <c r="BP948" i="1"/>
  <c r="Q948" i="14" s="1"/>
  <c r="BP947" i="1"/>
  <c r="Q947" i="14" s="1"/>
  <c r="BP946" i="1"/>
  <c r="Q946" i="14" s="1"/>
  <c r="BP945" i="1"/>
  <c r="Q945" i="14" s="1"/>
  <c r="BP944" i="1"/>
  <c r="Q944" i="14" s="1"/>
  <c r="BP943" i="1"/>
  <c r="Q943" i="14" s="1"/>
  <c r="BP942" i="1"/>
  <c r="Q942" i="14" s="1"/>
  <c r="BP941" i="1"/>
  <c r="Q941" i="14" s="1"/>
  <c r="BP940" i="1"/>
  <c r="Q940" i="14" s="1"/>
  <c r="BP939" i="1"/>
  <c r="Q939" i="14" s="1"/>
  <c r="BP938" i="1"/>
  <c r="Q938" i="14" s="1"/>
  <c r="BP937" i="1"/>
  <c r="Q937" i="14" s="1"/>
  <c r="BP936" i="1"/>
  <c r="Q936" i="14" s="1"/>
  <c r="BP935" i="1"/>
  <c r="Q935" i="14" s="1"/>
  <c r="BP934" i="1"/>
  <c r="Q934" i="14" s="1"/>
  <c r="BP933" i="1"/>
  <c r="Q933" i="14" s="1"/>
  <c r="BP932" i="1"/>
  <c r="Q932" i="14" s="1"/>
  <c r="BP931" i="1"/>
  <c r="Q931" i="14" s="1"/>
  <c r="BP930" i="1"/>
  <c r="Q930" i="14" s="1"/>
  <c r="BP929" i="1"/>
  <c r="Q929" i="14" s="1"/>
  <c r="BP928" i="1"/>
  <c r="Q928" i="14" s="1"/>
  <c r="BP927" i="1"/>
  <c r="Q927" i="14" s="1"/>
  <c r="BP926" i="1"/>
  <c r="Q926" i="14" s="1"/>
  <c r="BP925" i="1"/>
  <c r="Q925" i="14" s="1"/>
  <c r="BP924" i="1"/>
  <c r="Q924" i="14" s="1"/>
  <c r="BP923" i="1"/>
  <c r="Q923" i="14" s="1"/>
  <c r="BP922" i="1"/>
  <c r="Q922" i="14" s="1"/>
  <c r="BP921" i="1"/>
  <c r="Q921" i="14" s="1"/>
  <c r="BP920" i="1"/>
  <c r="Q920" i="14" s="1"/>
  <c r="BP919" i="1"/>
  <c r="Q919" i="14" s="1"/>
  <c r="BP918" i="1"/>
  <c r="Q918" i="14" s="1"/>
  <c r="BP917" i="1"/>
  <c r="Q917" i="14" s="1"/>
  <c r="BP916" i="1"/>
  <c r="Q916" i="14" s="1"/>
  <c r="BP915" i="1"/>
  <c r="Q915" i="14" s="1"/>
  <c r="BP914" i="1"/>
  <c r="Q914" i="14" s="1"/>
  <c r="BP913" i="1"/>
  <c r="Q913" i="14" s="1"/>
  <c r="BP912" i="1"/>
  <c r="Q912" i="14" s="1"/>
  <c r="BP911" i="1"/>
  <c r="Q911" i="14" s="1"/>
  <c r="BP910" i="1"/>
  <c r="Q910" i="14" s="1"/>
  <c r="BP909" i="1"/>
  <c r="Q909" i="14" s="1"/>
  <c r="BP908" i="1"/>
  <c r="Q908" i="14" s="1"/>
  <c r="BP907" i="1"/>
  <c r="Q907" i="14" s="1"/>
  <c r="BP906" i="1"/>
  <c r="Q906" i="14" s="1"/>
  <c r="BP905" i="1"/>
  <c r="Q905" i="14" s="1"/>
  <c r="BP904" i="1"/>
  <c r="Q904" i="14" s="1"/>
  <c r="BP903" i="1"/>
  <c r="Q903" i="14" s="1"/>
  <c r="BP902" i="1"/>
  <c r="Q902" i="14" s="1"/>
  <c r="BP901" i="1"/>
  <c r="Q901" i="14" s="1"/>
  <c r="BP900" i="1"/>
  <c r="Q900" i="14" s="1"/>
  <c r="BP899" i="1"/>
  <c r="Q899" i="14" s="1"/>
  <c r="BP898" i="1"/>
  <c r="Q898" i="14" s="1"/>
  <c r="BP897" i="1"/>
  <c r="Q897" i="14" s="1"/>
  <c r="BP896" i="1"/>
  <c r="Q896" i="14" s="1"/>
  <c r="BP895" i="1"/>
  <c r="Q895" i="14" s="1"/>
  <c r="BP894" i="1"/>
  <c r="Q894" i="14" s="1"/>
  <c r="BP893" i="1"/>
  <c r="Q893" i="14" s="1"/>
  <c r="BP892" i="1"/>
  <c r="Q892" i="14" s="1"/>
  <c r="BP891" i="1"/>
  <c r="Q891" i="14" s="1"/>
  <c r="BP890" i="1"/>
  <c r="Q890" i="14" s="1"/>
  <c r="BP889" i="1"/>
  <c r="Q889" i="14" s="1"/>
  <c r="BP888" i="1"/>
  <c r="Q888" i="14" s="1"/>
  <c r="BP887" i="1"/>
  <c r="Q887" i="14" s="1"/>
  <c r="BP886" i="1"/>
  <c r="Q886" i="14" s="1"/>
  <c r="BP885" i="1"/>
  <c r="Q885" i="14" s="1"/>
  <c r="BP884" i="1"/>
  <c r="Q884" i="14" s="1"/>
  <c r="BP883" i="1"/>
  <c r="Q883" i="14" s="1"/>
  <c r="BP882" i="1"/>
  <c r="Q882" i="14" s="1"/>
  <c r="BP881" i="1"/>
  <c r="Q881" i="14" s="1"/>
  <c r="BP880" i="1"/>
  <c r="Q880" i="14" s="1"/>
  <c r="BP879" i="1"/>
  <c r="Q879" i="14" s="1"/>
  <c r="BP878" i="1"/>
  <c r="Q878" i="14" s="1"/>
  <c r="BP877" i="1"/>
  <c r="Q877" i="14" s="1"/>
  <c r="BP876" i="1"/>
  <c r="Q876" i="14" s="1"/>
  <c r="BP875" i="1"/>
  <c r="Q875" i="14" s="1"/>
  <c r="BP874" i="1"/>
  <c r="Q874" i="14" s="1"/>
  <c r="BP873" i="1"/>
  <c r="Q873" i="14" s="1"/>
  <c r="BP872" i="1"/>
  <c r="Q872" i="14" s="1"/>
  <c r="BP871" i="1"/>
  <c r="Q871" i="14" s="1"/>
  <c r="BP870" i="1"/>
  <c r="Q870" i="14" s="1"/>
  <c r="BP869" i="1"/>
  <c r="Q869" i="14" s="1"/>
  <c r="BP868" i="1"/>
  <c r="Q868" i="14" s="1"/>
  <c r="BP867" i="1"/>
  <c r="Q867" i="14" s="1"/>
  <c r="BP866" i="1"/>
  <c r="Q866" i="14" s="1"/>
  <c r="BP865" i="1"/>
  <c r="Q865" i="14" s="1"/>
  <c r="BP864" i="1"/>
  <c r="Q864" i="14" s="1"/>
  <c r="BP863" i="1"/>
  <c r="Q863" i="14" s="1"/>
  <c r="BP862" i="1"/>
  <c r="Q862" i="14" s="1"/>
  <c r="BP861" i="1"/>
  <c r="Q861" i="14" s="1"/>
  <c r="BP860" i="1"/>
  <c r="Q860" i="14" s="1"/>
  <c r="BP859" i="1"/>
  <c r="Q859" i="14" s="1"/>
  <c r="BP858" i="1"/>
  <c r="Q858" i="14" s="1"/>
  <c r="BP857" i="1"/>
  <c r="Q857" i="14" s="1"/>
  <c r="BP856" i="1"/>
  <c r="Q856" i="14" s="1"/>
  <c r="BP855" i="1"/>
  <c r="Q855" i="14" s="1"/>
  <c r="BP854" i="1"/>
  <c r="Q854" i="14" s="1"/>
  <c r="BP853" i="1"/>
  <c r="Q853" i="14" s="1"/>
  <c r="BP852" i="1"/>
  <c r="Q852" i="14" s="1"/>
  <c r="BP851" i="1"/>
  <c r="Q851" i="14" s="1"/>
  <c r="BP850" i="1"/>
  <c r="Q850" i="14" s="1"/>
  <c r="BP849" i="1"/>
  <c r="Q849" i="14" s="1"/>
  <c r="BP848" i="1"/>
  <c r="Q848" i="14" s="1"/>
  <c r="BP847" i="1"/>
  <c r="Q847" i="14" s="1"/>
  <c r="BP846" i="1"/>
  <c r="Q846" i="14" s="1"/>
  <c r="BP845" i="1"/>
  <c r="Q845" i="14" s="1"/>
  <c r="BP844" i="1"/>
  <c r="Q844" i="14" s="1"/>
  <c r="BP843" i="1"/>
  <c r="Q843" i="14" s="1"/>
  <c r="BP842" i="1"/>
  <c r="Q842" i="14" s="1"/>
  <c r="BP841" i="1"/>
  <c r="Q841" i="14" s="1"/>
  <c r="BP840" i="1"/>
  <c r="Q840" i="14" s="1"/>
  <c r="BP839" i="1"/>
  <c r="Q839" i="14" s="1"/>
  <c r="BP838" i="1"/>
  <c r="Q838" i="14" s="1"/>
  <c r="BP837" i="1"/>
  <c r="Q837" i="14" s="1"/>
  <c r="BP836" i="1"/>
  <c r="Q836" i="14" s="1"/>
  <c r="BP835" i="1"/>
  <c r="Q835" i="14" s="1"/>
  <c r="BP834" i="1"/>
  <c r="Q834" i="14" s="1"/>
  <c r="BP833" i="1"/>
  <c r="Q833" i="14" s="1"/>
  <c r="BP832" i="1"/>
  <c r="Q832" i="14" s="1"/>
  <c r="BP831" i="1"/>
  <c r="Q831" i="14" s="1"/>
  <c r="BP830" i="1"/>
  <c r="Q830" i="14" s="1"/>
  <c r="BP829" i="1"/>
  <c r="Q829" i="14" s="1"/>
  <c r="BP828" i="1"/>
  <c r="Q828" i="14" s="1"/>
  <c r="BP827" i="1"/>
  <c r="Q827" i="14" s="1"/>
  <c r="BP826" i="1"/>
  <c r="Q826" i="14" s="1"/>
  <c r="BP825" i="1"/>
  <c r="Q825" i="14" s="1"/>
  <c r="BP824" i="1"/>
  <c r="Q824" i="14" s="1"/>
  <c r="BP823" i="1"/>
  <c r="Q823" i="14" s="1"/>
  <c r="BP822" i="1"/>
  <c r="Q822" i="14" s="1"/>
  <c r="BP821" i="1"/>
  <c r="Q821" i="14" s="1"/>
  <c r="BP820" i="1"/>
  <c r="Q820" i="14" s="1"/>
  <c r="BP819" i="1"/>
  <c r="Q819" i="14" s="1"/>
  <c r="BP818" i="1"/>
  <c r="Q818" i="14" s="1"/>
  <c r="BP817" i="1"/>
  <c r="Q817" i="14" s="1"/>
  <c r="BP816" i="1"/>
  <c r="Q816" i="14" s="1"/>
  <c r="BP815" i="1"/>
  <c r="Q815" i="14" s="1"/>
  <c r="BP814" i="1"/>
  <c r="Q814" i="14" s="1"/>
  <c r="BP813" i="1"/>
  <c r="Q813" i="14" s="1"/>
  <c r="BP812" i="1"/>
  <c r="Q812" i="14" s="1"/>
  <c r="BP811" i="1"/>
  <c r="Q811" i="14" s="1"/>
  <c r="BP810" i="1"/>
  <c r="Q810" i="14" s="1"/>
  <c r="BP809" i="1"/>
  <c r="Q809" i="14" s="1"/>
  <c r="BP808" i="1"/>
  <c r="Q808" i="14" s="1"/>
  <c r="BP807" i="1"/>
  <c r="Q807" i="14" s="1"/>
  <c r="BP806" i="1"/>
  <c r="Q806" i="14" s="1"/>
  <c r="BP805" i="1"/>
  <c r="Q805" i="14" s="1"/>
  <c r="BP804" i="1"/>
  <c r="Q804" i="14" s="1"/>
  <c r="BP803" i="1"/>
  <c r="Q803" i="14" s="1"/>
  <c r="BP802" i="1"/>
  <c r="Q802" i="14" s="1"/>
  <c r="BP801" i="1"/>
  <c r="Q801" i="14" s="1"/>
  <c r="BP800" i="1"/>
  <c r="Q800" i="14" s="1"/>
  <c r="BP799" i="1"/>
  <c r="Q799" i="14" s="1"/>
  <c r="BP798" i="1"/>
  <c r="Q798" i="14" s="1"/>
  <c r="BP797" i="1"/>
  <c r="Q797" i="14" s="1"/>
  <c r="BP796" i="1"/>
  <c r="Q796" i="14" s="1"/>
  <c r="BP795" i="1"/>
  <c r="Q795" i="14" s="1"/>
  <c r="BP794" i="1"/>
  <c r="Q794" i="14" s="1"/>
  <c r="BP793" i="1"/>
  <c r="Q793" i="14" s="1"/>
  <c r="BP792" i="1"/>
  <c r="Q792" i="14" s="1"/>
  <c r="BP791" i="1"/>
  <c r="Q791" i="14" s="1"/>
  <c r="BP790" i="1"/>
  <c r="Q790" i="14" s="1"/>
  <c r="BP789" i="1"/>
  <c r="Q789" i="14" s="1"/>
  <c r="BP788" i="1"/>
  <c r="Q788" i="14" s="1"/>
  <c r="BP787" i="1"/>
  <c r="Q787" i="14" s="1"/>
  <c r="BP786" i="1"/>
  <c r="Q786" i="14" s="1"/>
  <c r="BP785" i="1"/>
  <c r="Q785" i="14" s="1"/>
  <c r="BP784" i="1"/>
  <c r="Q784" i="14" s="1"/>
  <c r="BP783" i="1"/>
  <c r="Q783" i="14" s="1"/>
  <c r="BP782" i="1"/>
  <c r="Q782" i="14" s="1"/>
  <c r="BP781" i="1"/>
  <c r="Q781" i="14" s="1"/>
  <c r="BP780" i="1"/>
  <c r="Q780" i="14" s="1"/>
  <c r="BP779" i="1"/>
  <c r="Q779" i="14" s="1"/>
  <c r="BP778" i="1"/>
  <c r="Q778" i="14" s="1"/>
  <c r="BP777" i="1"/>
  <c r="Q777" i="14" s="1"/>
  <c r="BP776" i="1"/>
  <c r="Q776" i="14" s="1"/>
  <c r="BP775" i="1"/>
  <c r="Q775" i="14" s="1"/>
  <c r="BP774" i="1"/>
  <c r="Q774" i="14" s="1"/>
  <c r="BP773" i="1"/>
  <c r="Q773" i="14" s="1"/>
  <c r="BP772" i="1"/>
  <c r="Q772" i="14" s="1"/>
  <c r="BP771" i="1"/>
  <c r="Q771" i="14" s="1"/>
  <c r="BP770" i="1"/>
  <c r="Q770" i="14" s="1"/>
  <c r="BP769" i="1"/>
  <c r="Q769" i="14" s="1"/>
  <c r="BP768" i="1"/>
  <c r="Q768" i="14" s="1"/>
  <c r="BP767" i="1"/>
  <c r="Q767" i="14" s="1"/>
  <c r="BP766" i="1"/>
  <c r="Q766" i="14" s="1"/>
  <c r="BP765" i="1"/>
  <c r="Q765" i="14" s="1"/>
  <c r="BP764" i="1"/>
  <c r="Q764" i="14" s="1"/>
  <c r="BP763" i="1"/>
  <c r="Q763" i="14" s="1"/>
  <c r="BP762" i="1"/>
  <c r="Q762" i="14" s="1"/>
  <c r="BP761" i="1"/>
  <c r="Q761" i="14" s="1"/>
  <c r="BP760" i="1"/>
  <c r="Q760" i="14" s="1"/>
  <c r="BP759" i="1"/>
  <c r="Q759" i="14" s="1"/>
  <c r="BP758" i="1"/>
  <c r="Q758" i="14" s="1"/>
  <c r="BP757" i="1"/>
  <c r="Q757" i="14" s="1"/>
  <c r="BP756" i="1"/>
  <c r="Q756" i="14" s="1"/>
  <c r="BP755" i="1"/>
  <c r="Q755" i="14" s="1"/>
  <c r="BP754" i="1"/>
  <c r="Q754" i="14" s="1"/>
  <c r="BP753" i="1"/>
  <c r="Q753" i="14" s="1"/>
  <c r="BP752" i="1"/>
  <c r="Q752" i="14" s="1"/>
  <c r="BP751" i="1"/>
  <c r="Q751" i="14" s="1"/>
  <c r="BP750" i="1"/>
  <c r="Q750" i="14" s="1"/>
  <c r="BP749" i="1"/>
  <c r="Q749" i="14" s="1"/>
  <c r="BP748" i="1"/>
  <c r="Q748" i="14" s="1"/>
  <c r="BP747" i="1"/>
  <c r="Q747" i="14" s="1"/>
  <c r="BP746" i="1"/>
  <c r="Q746" i="14" s="1"/>
  <c r="BP745" i="1"/>
  <c r="Q745" i="14" s="1"/>
  <c r="BP744" i="1"/>
  <c r="Q744" i="14" s="1"/>
  <c r="BP743" i="1"/>
  <c r="Q743" i="14" s="1"/>
  <c r="BP742" i="1"/>
  <c r="Q742" i="14" s="1"/>
  <c r="BP741" i="1"/>
  <c r="Q741" i="14" s="1"/>
  <c r="BP740" i="1"/>
  <c r="Q740" i="14" s="1"/>
  <c r="BP739" i="1"/>
  <c r="Q739" i="14" s="1"/>
  <c r="BP738" i="1"/>
  <c r="Q738" i="14" s="1"/>
  <c r="BP737" i="1"/>
  <c r="Q737" i="14" s="1"/>
  <c r="BP736" i="1"/>
  <c r="Q736" i="14" s="1"/>
  <c r="BP735" i="1"/>
  <c r="Q735" i="14" s="1"/>
  <c r="BP734" i="1"/>
  <c r="Q734" i="14" s="1"/>
  <c r="BP733" i="1"/>
  <c r="Q733" i="14" s="1"/>
  <c r="BP732" i="1"/>
  <c r="Q732" i="14" s="1"/>
  <c r="BP731" i="1"/>
  <c r="Q731" i="14" s="1"/>
  <c r="BP730" i="1"/>
  <c r="Q730" i="14" s="1"/>
  <c r="BP729" i="1"/>
  <c r="Q729" i="14" s="1"/>
  <c r="BP728" i="1"/>
  <c r="Q728" i="14" s="1"/>
  <c r="BP727" i="1"/>
  <c r="Q727" i="14" s="1"/>
  <c r="BP726" i="1"/>
  <c r="Q726" i="14" s="1"/>
  <c r="BP725" i="1"/>
  <c r="Q725" i="14" s="1"/>
  <c r="BP724" i="1"/>
  <c r="Q724" i="14" s="1"/>
  <c r="BP723" i="1"/>
  <c r="Q723" i="14" s="1"/>
  <c r="BP722" i="1"/>
  <c r="Q722" i="14" s="1"/>
  <c r="BP721" i="1"/>
  <c r="Q721" i="14" s="1"/>
  <c r="BP720" i="1"/>
  <c r="Q720" i="14" s="1"/>
  <c r="BP719" i="1"/>
  <c r="Q719" i="14" s="1"/>
  <c r="BP718" i="1"/>
  <c r="Q718" i="14" s="1"/>
  <c r="BP717" i="1"/>
  <c r="Q717" i="14" s="1"/>
  <c r="BP716" i="1"/>
  <c r="Q716" i="14" s="1"/>
  <c r="BP715" i="1"/>
  <c r="Q715" i="14" s="1"/>
  <c r="BP714" i="1"/>
  <c r="Q714" i="14" s="1"/>
  <c r="BP713" i="1"/>
  <c r="Q713" i="14" s="1"/>
  <c r="BP712" i="1"/>
  <c r="Q712" i="14" s="1"/>
  <c r="BP711" i="1"/>
  <c r="Q711" i="14" s="1"/>
  <c r="BP710" i="1"/>
  <c r="Q710" i="14" s="1"/>
  <c r="BP709" i="1"/>
  <c r="Q709" i="14" s="1"/>
  <c r="BP708" i="1"/>
  <c r="Q708" i="14" s="1"/>
  <c r="BP707" i="1"/>
  <c r="Q707" i="14" s="1"/>
  <c r="BP706" i="1"/>
  <c r="Q706" i="14" s="1"/>
  <c r="BP705" i="1"/>
  <c r="Q705" i="14" s="1"/>
  <c r="BP704" i="1"/>
  <c r="Q704" i="14" s="1"/>
  <c r="BP703" i="1"/>
  <c r="Q703" i="14" s="1"/>
  <c r="BP702" i="1"/>
  <c r="Q702" i="14" s="1"/>
  <c r="BP701" i="1"/>
  <c r="Q701" i="14" s="1"/>
  <c r="BP700" i="1"/>
  <c r="Q700" i="14" s="1"/>
  <c r="BP699" i="1"/>
  <c r="Q699" i="14" s="1"/>
  <c r="BP698" i="1"/>
  <c r="Q698" i="14" s="1"/>
  <c r="BP697" i="1"/>
  <c r="Q697" i="14" s="1"/>
  <c r="BP696" i="1"/>
  <c r="Q696" i="14" s="1"/>
  <c r="BP695" i="1"/>
  <c r="Q695" i="14" s="1"/>
  <c r="BP694" i="1"/>
  <c r="Q694" i="14" s="1"/>
  <c r="BP693" i="1"/>
  <c r="Q693" i="14" s="1"/>
  <c r="BP692" i="1"/>
  <c r="Q692" i="14" s="1"/>
  <c r="BP691" i="1"/>
  <c r="Q691" i="14" s="1"/>
  <c r="BP690" i="1"/>
  <c r="Q690" i="14" s="1"/>
  <c r="BP689" i="1"/>
  <c r="Q689" i="14" s="1"/>
  <c r="BP688" i="1"/>
  <c r="Q688" i="14" s="1"/>
  <c r="BP687" i="1"/>
  <c r="Q687" i="14" s="1"/>
  <c r="BP686" i="1"/>
  <c r="Q686" i="14" s="1"/>
  <c r="BP685" i="1"/>
  <c r="Q685" i="14" s="1"/>
  <c r="BP684" i="1"/>
  <c r="Q684" i="14" s="1"/>
  <c r="BP683" i="1"/>
  <c r="Q683" i="14" s="1"/>
  <c r="BP682" i="1"/>
  <c r="Q682" i="14" s="1"/>
  <c r="BP681" i="1"/>
  <c r="Q681" i="14" s="1"/>
  <c r="BP680" i="1"/>
  <c r="Q680" i="14" s="1"/>
  <c r="BP679" i="1"/>
  <c r="Q679" i="14" s="1"/>
  <c r="BP678" i="1"/>
  <c r="Q678" i="14" s="1"/>
  <c r="BP677" i="1"/>
  <c r="Q677" i="14" s="1"/>
  <c r="BP676" i="1"/>
  <c r="Q676" i="14" s="1"/>
  <c r="BP675" i="1"/>
  <c r="Q675" i="14" s="1"/>
  <c r="BP674" i="1"/>
  <c r="Q674" i="14" s="1"/>
  <c r="BP673" i="1"/>
  <c r="Q673" i="14" s="1"/>
  <c r="BP672" i="1"/>
  <c r="Q672" i="14" s="1"/>
  <c r="BP671" i="1"/>
  <c r="Q671" i="14" s="1"/>
  <c r="BP670" i="1"/>
  <c r="Q670" i="14" s="1"/>
  <c r="BP669" i="1"/>
  <c r="Q669" i="14" s="1"/>
  <c r="BP668" i="1"/>
  <c r="Q668" i="14" s="1"/>
  <c r="BP667" i="1"/>
  <c r="Q667" i="14" s="1"/>
  <c r="BP666" i="1"/>
  <c r="Q666" i="14" s="1"/>
  <c r="BP665" i="1"/>
  <c r="Q665" i="14" s="1"/>
  <c r="BP664" i="1"/>
  <c r="Q664" i="14" s="1"/>
  <c r="BP663" i="1"/>
  <c r="Q663" i="14" s="1"/>
  <c r="BP662" i="1"/>
  <c r="Q662" i="14" s="1"/>
  <c r="BP661" i="1"/>
  <c r="Q661" i="14" s="1"/>
  <c r="BP660" i="1"/>
  <c r="Q660" i="14" s="1"/>
  <c r="BP659" i="1"/>
  <c r="Q659" i="14" s="1"/>
  <c r="BP658" i="1"/>
  <c r="Q658" i="14" s="1"/>
  <c r="BP657" i="1"/>
  <c r="Q657" i="14" s="1"/>
  <c r="BP656" i="1"/>
  <c r="Q656" i="14" s="1"/>
  <c r="BP655" i="1"/>
  <c r="Q655" i="14" s="1"/>
  <c r="BP654" i="1"/>
  <c r="Q654" i="14" s="1"/>
  <c r="BP653" i="1"/>
  <c r="Q653" i="14" s="1"/>
  <c r="BP652" i="1"/>
  <c r="Q652" i="14" s="1"/>
  <c r="BP651" i="1"/>
  <c r="Q651" i="14" s="1"/>
  <c r="BP650" i="1"/>
  <c r="Q650" i="14" s="1"/>
  <c r="BP649" i="1"/>
  <c r="Q649" i="14" s="1"/>
  <c r="BP648" i="1"/>
  <c r="Q648" i="14" s="1"/>
  <c r="BP647" i="1"/>
  <c r="Q647" i="14" s="1"/>
  <c r="BP646" i="1"/>
  <c r="Q646" i="14" s="1"/>
  <c r="BP645" i="1"/>
  <c r="Q645" i="14" s="1"/>
  <c r="BP644" i="1"/>
  <c r="Q644" i="14" s="1"/>
  <c r="BP643" i="1"/>
  <c r="Q643" i="14" s="1"/>
  <c r="BP642" i="1"/>
  <c r="Q642" i="14" s="1"/>
  <c r="BP641" i="1"/>
  <c r="Q641" i="14" s="1"/>
  <c r="BP640" i="1"/>
  <c r="Q640" i="14" s="1"/>
  <c r="BP639" i="1"/>
  <c r="Q639" i="14" s="1"/>
  <c r="BP638" i="1"/>
  <c r="Q638" i="14" s="1"/>
  <c r="BP637" i="1"/>
  <c r="Q637" i="14" s="1"/>
  <c r="BP636" i="1"/>
  <c r="Q636" i="14" s="1"/>
  <c r="BP635" i="1"/>
  <c r="Q635" i="14" s="1"/>
  <c r="BP634" i="1"/>
  <c r="Q634" i="14" s="1"/>
  <c r="BP633" i="1"/>
  <c r="Q633" i="14" s="1"/>
  <c r="BP632" i="1"/>
  <c r="Q632" i="14" s="1"/>
  <c r="BP631" i="1"/>
  <c r="Q631" i="14" s="1"/>
  <c r="BP630" i="1"/>
  <c r="Q630" i="14" s="1"/>
  <c r="BP629" i="1"/>
  <c r="Q629" i="14" s="1"/>
  <c r="BP628" i="1"/>
  <c r="Q628" i="14" s="1"/>
  <c r="BP627" i="1"/>
  <c r="Q627" i="14" s="1"/>
  <c r="BP626" i="1"/>
  <c r="Q626" i="14" s="1"/>
  <c r="BP625" i="1"/>
  <c r="Q625" i="14" s="1"/>
  <c r="BP624" i="1"/>
  <c r="Q624" i="14" s="1"/>
  <c r="BP623" i="1"/>
  <c r="Q623" i="14" s="1"/>
  <c r="BP622" i="1"/>
  <c r="Q622" i="14" s="1"/>
  <c r="BP621" i="1"/>
  <c r="Q621" i="14" s="1"/>
  <c r="BP620" i="1"/>
  <c r="Q620" i="14" s="1"/>
  <c r="BP619" i="1"/>
  <c r="Q619" i="14" s="1"/>
  <c r="BP618" i="1"/>
  <c r="Q618" i="14" s="1"/>
  <c r="BP617" i="1"/>
  <c r="Q617" i="14" s="1"/>
  <c r="BP616" i="1"/>
  <c r="Q616" i="14" s="1"/>
  <c r="BP615" i="1"/>
  <c r="Q615" i="14" s="1"/>
  <c r="BP614" i="1"/>
  <c r="Q614" i="14" s="1"/>
  <c r="BP613" i="1"/>
  <c r="Q613" i="14" s="1"/>
  <c r="BP612" i="1"/>
  <c r="Q612" i="14" s="1"/>
  <c r="BP611" i="1"/>
  <c r="Q611" i="14" s="1"/>
  <c r="BP610" i="1"/>
  <c r="Q610" i="14" s="1"/>
  <c r="BP609" i="1"/>
  <c r="Q609" i="14" s="1"/>
  <c r="BP608" i="1"/>
  <c r="Q608" i="14" s="1"/>
  <c r="BP607" i="1"/>
  <c r="Q607" i="14" s="1"/>
  <c r="BP606" i="1"/>
  <c r="Q606" i="14" s="1"/>
  <c r="BP605" i="1"/>
  <c r="Q605" i="14" s="1"/>
  <c r="BP604" i="1"/>
  <c r="Q604" i="14" s="1"/>
  <c r="BP603" i="1"/>
  <c r="Q603" i="14" s="1"/>
  <c r="BP602" i="1"/>
  <c r="Q602" i="14" s="1"/>
  <c r="BP601" i="1"/>
  <c r="Q601" i="14" s="1"/>
  <c r="BP600" i="1"/>
  <c r="Q600" i="14" s="1"/>
  <c r="BP599" i="1"/>
  <c r="Q599" i="14" s="1"/>
  <c r="BP598" i="1"/>
  <c r="Q598" i="14" s="1"/>
  <c r="BP597" i="1"/>
  <c r="Q597" i="14" s="1"/>
  <c r="BP596" i="1"/>
  <c r="Q596" i="14" s="1"/>
  <c r="BP595" i="1"/>
  <c r="Q595" i="14" s="1"/>
  <c r="BP594" i="1"/>
  <c r="Q594" i="14" s="1"/>
  <c r="BP593" i="1"/>
  <c r="Q593" i="14" s="1"/>
  <c r="BP592" i="1"/>
  <c r="Q592" i="14" s="1"/>
  <c r="BP589" i="1"/>
  <c r="Q589" i="14" s="1"/>
  <c r="BP588" i="1"/>
  <c r="Q588" i="14" s="1"/>
  <c r="BP587" i="1"/>
  <c r="Q587" i="14" s="1"/>
  <c r="BP586" i="1"/>
  <c r="Q586" i="14" s="1"/>
  <c r="BP585" i="1"/>
  <c r="Q585" i="14" s="1"/>
  <c r="BP584" i="1"/>
  <c r="Q584" i="14" s="1"/>
  <c r="BP583" i="1"/>
  <c r="Q583" i="14" s="1"/>
  <c r="BP582" i="1"/>
  <c r="Q582" i="14" s="1"/>
  <c r="BP581" i="1"/>
  <c r="Q581" i="14" s="1"/>
  <c r="BP580" i="1"/>
  <c r="Q580" i="14" s="1"/>
  <c r="BP579" i="1"/>
  <c r="Q579" i="14" s="1"/>
  <c r="BP578" i="1"/>
  <c r="Q578" i="14" s="1"/>
  <c r="BP577" i="1"/>
  <c r="Q577" i="14" s="1"/>
  <c r="BP576" i="1"/>
  <c r="Q576" i="14" s="1"/>
  <c r="BP575" i="1"/>
  <c r="Q575" i="14" s="1"/>
  <c r="BP574" i="1"/>
  <c r="Q574" i="14" s="1"/>
  <c r="BP573" i="1"/>
  <c r="Q573" i="14" s="1"/>
  <c r="BP572" i="1"/>
  <c r="Q572" i="14" s="1"/>
  <c r="BP571" i="1"/>
  <c r="Q571" i="14" s="1"/>
  <c r="BP570" i="1"/>
  <c r="Q570" i="14" s="1"/>
  <c r="BP569" i="1"/>
  <c r="Q569" i="14" s="1"/>
  <c r="BP566" i="1"/>
  <c r="Q566" i="14" s="1"/>
  <c r="BP565" i="1"/>
  <c r="Q565" i="14" s="1"/>
  <c r="BP564" i="1"/>
  <c r="Q564" i="14" s="1"/>
  <c r="BP563" i="1"/>
  <c r="Q563" i="14" s="1"/>
  <c r="BP562" i="1"/>
  <c r="Q562" i="14" s="1"/>
  <c r="BP561" i="1"/>
  <c r="Q561" i="14" s="1"/>
  <c r="BP560" i="1"/>
  <c r="Q560" i="14" s="1"/>
  <c r="BP559" i="1"/>
  <c r="Q559" i="14" s="1"/>
  <c r="BP558" i="1"/>
  <c r="Q558" i="14" s="1"/>
  <c r="BP557" i="1"/>
  <c r="Q557" i="14" s="1"/>
  <c r="BP556" i="1"/>
  <c r="Q556" i="14" s="1"/>
  <c r="BP555" i="1"/>
  <c r="Q555" i="14" s="1"/>
  <c r="BP554" i="1"/>
  <c r="Q554" i="14" s="1"/>
  <c r="BP553" i="1"/>
  <c r="Q553" i="14" s="1"/>
  <c r="BP552" i="1"/>
  <c r="Q552" i="14" s="1"/>
  <c r="BP551" i="1"/>
  <c r="Q551" i="14" s="1"/>
  <c r="BP550" i="1"/>
  <c r="Q550" i="14" s="1"/>
  <c r="BP549" i="1"/>
  <c r="Q549" i="14" s="1"/>
  <c r="BP548" i="1"/>
  <c r="Q548" i="14" s="1"/>
  <c r="BP547" i="1"/>
  <c r="Q547" i="14" s="1"/>
  <c r="BP546" i="1"/>
  <c r="Q546" i="14" s="1"/>
  <c r="BP545" i="1"/>
  <c r="Q545" i="14" s="1"/>
  <c r="BP544" i="1"/>
  <c r="Q544" i="14" s="1"/>
  <c r="BP543" i="1"/>
  <c r="Q543" i="14" s="1"/>
  <c r="BP542" i="1"/>
  <c r="Q542" i="14" s="1"/>
  <c r="BP541" i="1"/>
  <c r="Q541" i="14" s="1"/>
  <c r="BP540" i="1"/>
  <c r="Q540" i="14" s="1"/>
  <c r="BP539" i="1"/>
  <c r="Q539" i="14" s="1"/>
  <c r="BP538" i="1"/>
  <c r="Q538" i="14" s="1"/>
  <c r="BP537" i="1"/>
  <c r="Q537" i="14" s="1"/>
  <c r="BP536" i="1"/>
  <c r="Q536" i="14" s="1"/>
  <c r="BP535" i="1"/>
  <c r="Q535" i="14" s="1"/>
  <c r="BP534" i="1"/>
  <c r="Q534" i="14" s="1"/>
  <c r="BP533" i="1"/>
  <c r="Q533" i="14" s="1"/>
  <c r="BP532" i="1"/>
  <c r="Q532" i="14" s="1"/>
  <c r="BP531" i="1"/>
  <c r="Q531" i="14" s="1"/>
  <c r="BP530" i="1"/>
  <c r="Q530" i="14" s="1"/>
  <c r="BP529" i="1"/>
  <c r="Q529" i="14" s="1"/>
  <c r="BP528" i="1"/>
  <c r="Q528" i="14" s="1"/>
  <c r="BP527" i="1"/>
  <c r="Q527" i="14" s="1"/>
  <c r="BP526" i="1"/>
  <c r="Q526" i="14" s="1"/>
  <c r="BP525" i="1"/>
  <c r="Q525" i="14" s="1"/>
  <c r="BP524" i="1"/>
  <c r="Q524" i="14" s="1"/>
  <c r="BP523" i="1"/>
  <c r="Q523" i="14" s="1"/>
  <c r="BP522" i="1"/>
  <c r="Q522" i="14" s="1"/>
  <c r="BP521" i="1"/>
  <c r="Q521" i="14" s="1"/>
  <c r="BP520" i="1"/>
  <c r="Q520" i="14" s="1"/>
  <c r="BP519" i="1"/>
  <c r="Q519" i="14" s="1"/>
  <c r="BP518" i="1"/>
  <c r="Q518" i="14" s="1"/>
  <c r="BP517" i="1"/>
  <c r="Q517" i="14" s="1"/>
  <c r="BP516" i="1"/>
  <c r="Q516" i="14" s="1"/>
  <c r="BP515" i="1"/>
  <c r="Q515" i="14" s="1"/>
  <c r="BP514" i="1"/>
  <c r="Q514" i="14" s="1"/>
  <c r="BP513" i="1"/>
  <c r="Q513" i="14" s="1"/>
  <c r="BP512" i="1"/>
  <c r="Q512" i="14" s="1"/>
  <c r="BP511" i="1"/>
  <c r="Q511" i="14" s="1"/>
  <c r="BP510" i="1"/>
  <c r="Q510" i="14" s="1"/>
  <c r="BP509" i="1"/>
  <c r="Q509" i="14" s="1"/>
  <c r="BP508" i="1"/>
  <c r="Q508" i="14" s="1"/>
  <c r="BP507" i="1"/>
  <c r="Q507" i="14" s="1"/>
  <c r="BP506" i="1"/>
  <c r="Q506" i="14" s="1"/>
  <c r="BP505" i="1"/>
  <c r="Q505" i="14" s="1"/>
  <c r="BP504" i="1"/>
  <c r="Q504" i="14" s="1"/>
  <c r="BP503" i="1"/>
  <c r="Q503" i="14" s="1"/>
  <c r="BP502" i="1"/>
  <c r="Q502" i="14" s="1"/>
  <c r="BP501" i="1"/>
  <c r="Q501" i="14" s="1"/>
  <c r="BP500" i="1"/>
  <c r="Q500" i="14" s="1"/>
  <c r="BP499" i="1"/>
  <c r="Q499" i="14" s="1"/>
  <c r="BP498" i="1"/>
  <c r="Q498" i="14" s="1"/>
  <c r="BP497" i="1"/>
  <c r="Q497" i="14" s="1"/>
  <c r="BP496" i="1"/>
  <c r="Q496" i="14" s="1"/>
  <c r="BP495" i="1"/>
  <c r="Q495" i="14" s="1"/>
  <c r="BP494" i="1"/>
  <c r="Q494" i="14" s="1"/>
  <c r="BP493" i="1"/>
  <c r="Q493" i="14" s="1"/>
  <c r="BP492" i="1"/>
  <c r="Q492" i="14" s="1"/>
  <c r="BP491" i="1"/>
  <c r="Q491" i="14" s="1"/>
  <c r="BP490" i="1"/>
  <c r="Q490" i="14" s="1"/>
  <c r="BP489" i="1"/>
  <c r="Q489" i="14" s="1"/>
  <c r="BP488" i="1"/>
  <c r="Q488" i="14" s="1"/>
  <c r="BP487" i="1"/>
  <c r="Q487" i="14" s="1"/>
  <c r="BP486" i="1"/>
  <c r="Q486" i="14" s="1"/>
  <c r="BP485" i="1"/>
  <c r="Q485" i="14" s="1"/>
  <c r="BP484" i="1"/>
  <c r="Q484" i="14" s="1"/>
  <c r="BP483" i="1"/>
  <c r="Q483" i="14" s="1"/>
  <c r="BP482" i="1"/>
  <c r="Q482" i="14" s="1"/>
  <c r="BP481" i="1"/>
  <c r="Q481" i="14" s="1"/>
  <c r="BP480" i="1"/>
  <c r="Q480" i="14" s="1"/>
  <c r="BP479" i="1"/>
  <c r="Q479" i="14" s="1"/>
  <c r="BP478" i="1"/>
  <c r="Q478" i="14" s="1"/>
  <c r="BP477" i="1"/>
  <c r="Q477" i="14" s="1"/>
  <c r="BP476" i="1"/>
  <c r="Q476" i="14" s="1"/>
  <c r="BP475" i="1"/>
  <c r="Q475" i="14" s="1"/>
  <c r="BP474" i="1"/>
  <c r="Q474" i="14" s="1"/>
  <c r="BP473" i="1"/>
  <c r="Q473" i="14" s="1"/>
  <c r="BP472" i="1"/>
  <c r="Q472" i="14" s="1"/>
  <c r="BP471" i="1"/>
  <c r="Q471" i="14" s="1"/>
  <c r="BP470" i="1"/>
  <c r="Q470" i="14" s="1"/>
  <c r="BP469" i="1"/>
  <c r="Q469" i="14" s="1"/>
  <c r="BP468" i="1"/>
  <c r="Q468" i="14" s="1"/>
  <c r="BP467" i="1"/>
  <c r="Q467" i="14" s="1"/>
  <c r="BP466" i="1"/>
  <c r="Q466" i="14" s="1"/>
  <c r="BP465" i="1"/>
  <c r="Q465" i="14" s="1"/>
  <c r="BP464" i="1"/>
  <c r="Q464" i="14" s="1"/>
  <c r="BP463" i="1"/>
  <c r="Q463" i="14" s="1"/>
  <c r="BP462" i="1"/>
  <c r="Q462" i="14" s="1"/>
  <c r="BP461" i="1"/>
  <c r="Q461" i="14" s="1"/>
  <c r="BP460" i="1"/>
  <c r="Q460" i="14" s="1"/>
  <c r="BP459" i="1"/>
  <c r="Q459" i="14" s="1"/>
  <c r="BP458" i="1"/>
  <c r="Q458" i="14" s="1"/>
  <c r="BP457" i="1"/>
  <c r="Q457" i="14" s="1"/>
  <c r="BP456" i="1"/>
  <c r="Q456" i="14" s="1"/>
  <c r="BP455" i="1"/>
  <c r="Q455" i="14" s="1"/>
  <c r="BP454" i="1"/>
  <c r="Q454" i="14" s="1"/>
  <c r="BP453" i="1"/>
  <c r="Q453" i="14" s="1"/>
  <c r="BP452" i="1"/>
  <c r="Q452" i="14" s="1"/>
  <c r="BP451" i="1"/>
  <c r="Q451" i="14" s="1"/>
  <c r="BP450" i="1"/>
  <c r="Q450" i="14" s="1"/>
  <c r="BP449" i="1"/>
  <c r="Q449" i="14" s="1"/>
  <c r="BP448" i="1"/>
  <c r="Q448" i="14" s="1"/>
  <c r="BP447" i="1"/>
  <c r="Q447" i="14" s="1"/>
  <c r="BP446" i="1"/>
  <c r="Q446" i="14" s="1"/>
  <c r="BP445" i="1"/>
  <c r="Q445" i="14" s="1"/>
  <c r="BP444" i="1"/>
  <c r="Q444" i="14" s="1"/>
  <c r="BP443" i="1"/>
  <c r="Q443" i="14" s="1"/>
  <c r="BP442" i="1"/>
  <c r="Q442" i="14" s="1"/>
  <c r="BP441" i="1"/>
  <c r="Q441" i="14" s="1"/>
  <c r="BP440" i="1"/>
  <c r="Q440" i="14" s="1"/>
  <c r="BP439" i="1"/>
  <c r="Q439" i="14" s="1"/>
  <c r="BP438" i="1"/>
  <c r="Q438" i="14" s="1"/>
  <c r="BP437" i="1"/>
  <c r="Q437" i="14" s="1"/>
  <c r="BP436" i="1"/>
  <c r="Q436" i="14" s="1"/>
  <c r="BP435" i="1"/>
  <c r="Q435" i="14" s="1"/>
  <c r="BP434" i="1"/>
  <c r="Q434" i="14" s="1"/>
  <c r="BP433" i="1"/>
  <c r="Q433" i="14" s="1"/>
  <c r="BP432" i="1"/>
  <c r="Q432" i="14" s="1"/>
  <c r="BP431" i="1"/>
  <c r="Q431" i="14" s="1"/>
  <c r="BP430" i="1"/>
  <c r="Q430" i="14" s="1"/>
  <c r="BP429" i="1"/>
  <c r="Q429" i="14" s="1"/>
  <c r="BP428" i="1"/>
  <c r="Q428" i="14" s="1"/>
  <c r="BP427" i="1"/>
  <c r="Q427" i="14" s="1"/>
  <c r="BP426" i="1"/>
  <c r="Q426" i="14" s="1"/>
  <c r="BP425" i="1"/>
  <c r="Q425" i="14" s="1"/>
  <c r="BP424" i="1"/>
  <c r="Q424" i="14" s="1"/>
  <c r="BP423" i="1"/>
  <c r="Q423" i="14" s="1"/>
  <c r="BP422" i="1"/>
  <c r="Q422" i="14" s="1"/>
  <c r="BP421" i="1"/>
  <c r="Q421" i="14" s="1"/>
  <c r="BP420" i="1"/>
  <c r="Q420" i="14" s="1"/>
  <c r="BP419" i="1"/>
  <c r="Q419" i="14" s="1"/>
  <c r="BP418" i="1"/>
  <c r="Q418" i="14" s="1"/>
  <c r="BP417" i="1"/>
  <c r="Q417" i="14" s="1"/>
  <c r="BP416" i="1"/>
  <c r="Q416" i="14" s="1"/>
  <c r="BP415" i="1"/>
  <c r="Q415" i="14" s="1"/>
  <c r="BP414" i="1"/>
  <c r="Q414" i="14" s="1"/>
  <c r="BP413" i="1"/>
  <c r="Q413" i="14" s="1"/>
  <c r="BP412" i="1"/>
  <c r="Q412" i="14" s="1"/>
  <c r="BP411" i="1"/>
  <c r="Q411" i="14" s="1"/>
  <c r="BP410" i="1"/>
  <c r="Q410" i="14" s="1"/>
  <c r="BP409" i="1"/>
  <c r="Q409" i="14" s="1"/>
  <c r="BP408" i="1"/>
  <c r="Q408" i="14" s="1"/>
  <c r="BP407" i="1"/>
  <c r="Q407" i="14" s="1"/>
  <c r="BP406" i="1"/>
  <c r="Q406" i="14" s="1"/>
  <c r="BP405" i="1"/>
  <c r="Q405" i="14" s="1"/>
  <c r="BP404" i="1"/>
  <c r="Q404" i="14" s="1"/>
  <c r="BP403" i="1"/>
  <c r="Q403" i="14" s="1"/>
  <c r="BP402" i="1"/>
  <c r="Q402" i="14" s="1"/>
  <c r="BP401" i="1"/>
  <c r="Q401" i="14" s="1"/>
  <c r="BP400" i="1"/>
  <c r="Q400" i="14" s="1"/>
  <c r="BP399" i="1"/>
  <c r="Q399" i="14" s="1"/>
  <c r="BP398" i="1"/>
  <c r="Q398" i="14" s="1"/>
  <c r="BP397" i="1"/>
  <c r="Q397" i="14" s="1"/>
  <c r="BP396" i="1"/>
  <c r="Q396" i="14" s="1"/>
  <c r="BP395" i="1"/>
  <c r="Q395" i="14" s="1"/>
  <c r="BP394" i="1"/>
  <c r="Q394" i="14" s="1"/>
  <c r="BP393" i="1"/>
  <c r="Q393" i="14" s="1"/>
  <c r="BP392" i="1"/>
  <c r="Q392" i="14" s="1"/>
  <c r="BP391" i="1"/>
  <c r="Q391" i="14" s="1"/>
  <c r="BP390" i="1"/>
  <c r="Q390" i="14" s="1"/>
  <c r="BP389" i="1"/>
  <c r="Q389" i="14" s="1"/>
  <c r="BP388" i="1"/>
  <c r="Q388" i="14" s="1"/>
  <c r="BP387" i="1"/>
  <c r="Q387" i="14" s="1"/>
  <c r="BP386" i="1"/>
  <c r="Q386" i="14" s="1"/>
  <c r="BP385" i="1"/>
  <c r="Q385" i="14" s="1"/>
  <c r="BP384" i="1"/>
  <c r="Q384" i="14" s="1"/>
  <c r="BP383" i="1"/>
  <c r="Q383" i="14" s="1"/>
  <c r="BP382" i="1"/>
  <c r="Q382" i="14" s="1"/>
  <c r="BP381" i="1"/>
  <c r="Q381" i="14" s="1"/>
  <c r="BP380" i="1"/>
  <c r="Q380" i="14" s="1"/>
  <c r="BP379" i="1"/>
  <c r="Q379" i="14" s="1"/>
  <c r="BP378" i="1"/>
  <c r="Q378" i="14" s="1"/>
  <c r="BP377" i="1"/>
  <c r="Q377" i="14" s="1"/>
  <c r="BP376" i="1"/>
  <c r="Q376" i="14" s="1"/>
  <c r="BP375" i="1"/>
  <c r="Q375" i="14" s="1"/>
  <c r="BP374" i="1"/>
  <c r="Q374" i="14" s="1"/>
  <c r="BP373" i="1"/>
  <c r="Q373" i="14" s="1"/>
  <c r="BP372" i="1"/>
  <c r="Q372" i="14" s="1"/>
  <c r="BP371" i="1"/>
  <c r="Q371" i="14" s="1"/>
  <c r="BP370" i="1"/>
  <c r="Q370" i="14" s="1"/>
  <c r="BP369" i="1"/>
  <c r="Q369" i="14" s="1"/>
  <c r="BP368" i="1"/>
  <c r="Q368" i="14" s="1"/>
  <c r="BP367" i="1"/>
  <c r="Q367" i="14" s="1"/>
  <c r="BP366" i="1"/>
  <c r="Q366" i="14" s="1"/>
  <c r="BP365" i="1"/>
  <c r="Q365" i="14" s="1"/>
  <c r="BP364" i="1"/>
  <c r="Q364" i="14" s="1"/>
  <c r="BP363" i="1"/>
  <c r="Q363" i="14" s="1"/>
  <c r="BP362" i="1"/>
  <c r="Q362" i="14" s="1"/>
  <c r="BP361" i="1"/>
  <c r="Q361" i="14" s="1"/>
  <c r="BP360" i="1"/>
  <c r="Q360" i="14" s="1"/>
  <c r="BP359" i="1"/>
  <c r="Q359" i="14" s="1"/>
  <c r="BP358" i="1"/>
  <c r="Q358" i="14" s="1"/>
  <c r="BP357" i="1"/>
  <c r="Q357" i="14" s="1"/>
  <c r="BP356" i="1"/>
  <c r="Q356" i="14" s="1"/>
  <c r="BP355" i="1"/>
  <c r="Q355" i="14" s="1"/>
  <c r="BP354" i="1"/>
  <c r="Q354" i="14" s="1"/>
  <c r="BP353" i="1"/>
  <c r="Q353" i="14" s="1"/>
  <c r="BP352" i="1"/>
  <c r="Q352" i="14" s="1"/>
  <c r="BP351" i="1"/>
  <c r="Q351" i="14" s="1"/>
  <c r="BP350" i="1"/>
  <c r="Q350" i="14" s="1"/>
  <c r="BP349" i="1"/>
  <c r="Q349" i="14" s="1"/>
  <c r="BP348" i="1"/>
  <c r="Q348" i="14" s="1"/>
  <c r="BP347" i="1"/>
  <c r="Q347" i="14" s="1"/>
  <c r="BP346" i="1"/>
  <c r="Q346" i="14" s="1"/>
  <c r="BP345" i="1"/>
  <c r="Q345" i="14" s="1"/>
  <c r="BP344" i="1"/>
  <c r="Q344" i="14" s="1"/>
  <c r="BP343" i="1"/>
  <c r="Q343" i="14" s="1"/>
  <c r="BP342" i="1"/>
  <c r="Q342" i="14" s="1"/>
  <c r="BP341" i="1"/>
  <c r="Q341" i="14" s="1"/>
  <c r="BP340" i="1"/>
  <c r="Q340" i="14" s="1"/>
  <c r="BP339" i="1"/>
  <c r="Q339" i="14" s="1"/>
  <c r="BP338" i="1"/>
  <c r="Q338" i="14" s="1"/>
  <c r="BP337" i="1"/>
  <c r="Q337" i="14" s="1"/>
  <c r="BP336" i="1"/>
  <c r="Q336" i="14" s="1"/>
  <c r="BP335" i="1"/>
  <c r="Q335" i="14" s="1"/>
  <c r="BP334" i="1"/>
  <c r="Q334" i="14" s="1"/>
  <c r="BP333" i="1"/>
  <c r="Q333" i="14" s="1"/>
  <c r="BP332" i="1"/>
  <c r="Q332" i="14" s="1"/>
  <c r="BP330" i="1"/>
  <c r="Q330" i="14" s="1"/>
  <c r="BP329" i="1"/>
  <c r="Q329" i="14" s="1"/>
  <c r="BP328" i="1"/>
  <c r="Q328" i="14" s="1"/>
  <c r="BP327" i="1"/>
  <c r="Q327" i="14" s="1"/>
  <c r="BP326" i="1"/>
  <c r="Q326" i="14" s="1"/>
  <c r="BP325" i="1"/>
  <c r="Q325" i="14" s="1"/>
  <c r="BP324" i="1"/>
  <c r="Q324" i="14" s="1"/>
  <c r="BP323" i="1"/>
  <c r="Q323" i="14" s="1"/>
  <c r="BP322" i="1"/>
  <c r="Q322" i="14" s="1"/>
  <c r="BP321" i="1"/>
  <c r="Q321" i="14" s="1"/>
  <c r="BP320" i="1"/>
  <c r="Q320" i="14" s="1"/>
  <c r="BP319" i="1"/>
  <c r="Q319" i="14" s="1"/>
  <c r="BP318" i="1"/>
  <c r="Q318" i="14" s="1"/>
  <c r="BP317" i="1"/>
  <c r="Q317" i="14" s="1"/>
  <c r="BP316" i="1"/>
  <c r="Q316" i="14" s="1"/>
  <c r="BP315" i="1"/>
  <c r="Q315" i="14" s="1"/>
  <c r="BP314" i="1"/>
  <c r="Q314" i="14" s="1"/>
  <c r="BP313" i="1"/>
  <c r="Q313" i="14" s="1"/>
  <c r="BP312" i="1"/>
  <c r="Q312" i="14" s="1"/>
  <c r="BP311" i="1"/>
  <c r="Q311" i="14" s="1"/>
  <c r="BP310" i="1"/>
  <c r="Q310" i="14" s="1"/>
  <c r="BP309" i="1"/>
  <c r="Q309" i="14" s="1"/>
  <c r="BP308" i="1"/>
  <c r="Q308" i="14" s="1"/>
  <c r="BP307" i="1"/>
  <c r="Q307" i="14" s="1"/>
  <c r="BP306" i="1"/>
  <c r="Q306" i="14" s="1"/>
  <c r="BP305" i="1"/>
  <c r="Q305" i="14" s="1"/>
  <c r="BP304" i="1"/>
  <c r="Q304" i="14" s="1"/>
  <c r="BP303" i="1"/>
  <c r="Q303" i="14" s="1"/>
  <c r="BP302" i="1"/>
  <c r="Q302" i="14" s="1"/>
  <c r="BP301" i="1"/>
  <c r="Q301" i="14" s="1"/>
  <c r="BP300" i="1"/>
  <c r="Q300" i="14" s="1"/>
  <c r="BP299" i="1"/>
  <c r="Q299" i="14" s="1"/>
  <c r="BP298" i="1"/>
  <c r="Q298" i="14" s="1"/>
  <c r="BP297" i="1"/>
  <c r="Q297" i="14" s="1"/>
  <c r="BP296" i="1"/>
  <c r="Q296" i="14" s="1"/>
  <c r="BP295" i="1"/>
  <c r="Q295" i="14" s="1"/>
  <c r="BP294" i="1"/>
  <c r="Q294" i="14" s="1"/>
  <c r="BP293" i="1"/>
  <c r="Q293" i="14" s="1"/>
  <c r="BP292" i="1"/>
  <c r="Q292" i="14" s="1"/>
  <c r="BP291" i="1"/>
  <c r="Q291" i="14" s="1"/>
  <c r="BP290" i="1"/>
  <c r="Q290" i="14" s="1"/>
  <c r="BP289" i="1"/>
  <c r="Q289" i="14" s="1"/>
  <c r="BP288" i="1"/>
  <c r="Q288" i="14" s="1"/>
  <c r="BP287" i="1"/>
  <c r="Q287" i="14" s="1"/>
  <c r="BP286" i="1"/>
  <c r="Q286" i="14" s="1"/>
  <c r="BP285" i="1"/>
  <c r="Q285" i="14" s="1"/>
  <c r="BP284" i="1"/>
  <c r="Q284" i="14" s="1"/>
  <c r="BP283" i="1"/>
  <c r="Q283" i="14" s="1"/>
  <c r="BP282" i="1"/>
  <c r="Q282" i="14" s="1"/>
  <c r="BP281" i="1"/>
  <c r="Q281" i="14" s="1"/>
  <c r="BP280" i="1"/>
  <c r="Q280" i="14" s="1"/>
  <c r="BP279" i="1"/>
  <c r="Q279" i="14" s="1"/>
  <c r="BP278" i="1"/>
  <c r="Q278" i="14" s="1"/>
  <c r="BP277" i="1"/>
  <c r="Q277" i="14" s="1"/>
  <c r="BP276" i="1"/>
  <c r="Q276" i="14" s="1"/>
  <c r="BP275" i="1"/>
  <c r="Q275" i="14" s="1"/>
  <c r="BP274" i="1"/>
  <c r="Q274" i="14" s="1"/>
  <c r="BP273" i="1"/>
  <c r="Q273" i="14" s="1"/>
  <c r="BP272" i="1"/>
  <c r="Q272" i="14" s="1"/>
  <c r="BP271" i="1"/>
  <c r="Q271" i="14" s="1"/>
  <c r="BP270" i="1"/>
  <c r="Q270" i="14" s="1"/>
  <c r="BP269" i="1"/>
  <c r="Q269" i="14" s="1"/>
  <c r="BP268" i="1"/>
  <c r="Q268" i="14" s="1"/>
  <c r="BP267" i="1"/>
  <c r="Q267" i="14" s="1"/>
  <c r="BP266" i="1"/>
  <c r="Q266" i="14" s="1"/>
  <c r="BP265" i="1"/>
  <c r="Q265" i="14" s="1"/>
  <c r="BP264" i="1"/>
  <c r="Q264" i="14" s="1"/>
  <c r="BP263" i="1"/>
  <c r="Q263" i="14" s="1"/>
  <c r="BP262" i="1"/>
  <c r="Q262" i="14" s="1"/>
  <c r="BP261" i="1"/>
  <c r="Q261" i="14" s="1"/>
  <c r="BP260" i="1"/>
  <c r="Q260" i="14" s="1"/>
  <c r="BP259" i="1"/>
  <c r="Q259" i="14" s="1"/>
  <c r="BP258" i="1"/>
  <c r="Q258" i="14" s="1"/>
  <c r="BP257" i="1"/>
  <c r="Q257" i="14" s="1"/>
  <c r="BP256" i="1"/>
  <c r="Q256" i="14" s="1"/>
  <c r="BP255" i="1"/>
  <c r="Q255" i="14" s="1"/>
  <c r="BP254" i="1"/>
  <c r="Q254" i="14" s="1"/>
  <c r="BP253" i="1"/>
  <c r="Q253" i="14" s="1"/>
  <c r="BP252" i="1"/>
  <c r="Q252" i="14" s="1"/>
  <c r="BP251" i="1"/>
  <c r="Q251" i="14" s="1"/>
  <c r="BP250" i="1"/>
  <c r="Q250" i="14" s="1"/>
  <c r="BP249" i="1"/>
  <c r="Q249" i="14" s="1"/>
  <c r="BP248" i="1"/>
  <c r="Q248" i="14" s="1"/>
  <c r="BP247" i="1"/>
  <c r="Q247" i="14" s="1"/>
  <c r="BP246" i="1"/>
  <c r="Q246" i="14" s="1"/>
  <c r="BP244" i="1"/>
  <c r="Q244" i="14" s="1"/>
  <c r="BP243" i="1"/>
  <c r="Q243" i="14" s="1"/>
  <c r="BP242" i="1"/>
  <c r="Q242" i="14" s="1"/>
  <c r="BP241" i="1"/>
  <c r="Q241" i="14" s="1"/>
  <c r="BP240" i="1"/>
  <c r="Q240" i="14" s="1"/>
  <c r="BP239" i="1"/>
  <c r="Q239" i="14" s="1"/>
  <c r="BP238" i="1"/>
  <c r="Q238" i="14" s="1"/>
  <c r="BP237" i="1"/>
  <c r="Q237" i="14" s="1"/>
  <c r="BP236" i="1"/>
  <c r="Q236" i="14" s="1"/>
  <c r="BP235" i="1"/>
  <c r="Q235" i="14" s="1"/>
  <c r="BP234" i="1"/>
  <c r="Q234" i="14" s="1"/>
  <c r="BP233" i="1"/>
  <c r="Q233" i="14" s="1"/>
  <c r="BP232" i="1"/>
  <c r="Q232" i="14" s="1"/>
  <c r="BP231" i="1"/>
  <c r="Q231" i="14" s="1"/>
  <c r="BP230" i="1"/>
  <c r="Q230" i="14" s="1"/>
  <c r="BP229" i="1"/>
  <c r="Q229" i="14" s="1"/>
  <c r="BP227" i="1"/>
  <c r="Q227" i="14" s="1"/>
  <c r="BP226" i="1"/>
  <c r="Q226" i="14" s="1"/>
  <c r="BP225" i="1"/>
  <c r="Q225" i="14" s="1"/>
  <c r="BP224" i="1"/>
  <c r="Q224" i="14" s="1"/>
  <c r="BP223" i="1"/>
  <c r="Q223" i="14" s="1"/>
  <c r="BP222" i="1"/>
  <c r="Q222" i="14" s="1"/>
  <c r="BP221" i="1"/>
  <c r="Q221" i="14" s="1"/>
  <c r="BP220" i="1"/>
  <c r="Q220" i="14" s="1"/>
  <c r="BP219" i="1"/>
  <c r="Q219" i="14" s="1"/>
  <c r="BP218" i="1"/>
  <c r="Q218" i="14" s="1"/>
  <c r="BP217" i="1"/>
  <c r="Q217" i="14" s="1"/>
  <c r="BP216" i="1"/>
  <c r="Q216" i="14" s="1"/>
  <c r="BP215" i="1"/>
  <c r="Q215" i="14" s="1"/>
  <c r="BP214" i="1"/>
  <c r="Q214" i="14" s="1"/>
  <c r="BP213" i="1"/>
  <c r="Q213" i="14" s="1"/>
  <c r="BP212" i="1"/>
  <c r="Q212" i="14" s="1"/>
  <c r="BP211" i="1"/>
  <c r="Q211" i="14" s="1"/>
  <c r="BP210" i="1"/>
  <c r="Q210" i="14" s="1"/>
  <c r="BP209" i="1"/>
  <c r="Q209" i="14" s="1"/>
  <c r="BP208" i="1"/>
  <c r="Q208" i="14" s="1"/>
  <c r="BP207" i="1"/>
  <c r="Q207" i="14" s="1"/>
  <c r="BP206" i="1"/>
  <c r="Q206" i="14" s="1"/>
  <c r="BP205" i="1"/>
  <c r="Q205" i="14" s="1"/>
  <c r="BP204" i="1"/>
  <c r="Q204" i="14" s="1"/>
  <c r="BP203" i="1"/>
  <c r="Q203" i="14" s="1"/>
  <c r="BP202" i="1"/>
  <c r="Q202" i="14" s="1"/>
  <c r="BP201" i="1"/>
  <c r="Q201" i="14" s="1"/>
  <c r="BP200" i="1"/>
  <c r="Q200" i="14" s="1"/>
  <c r="BP199" i="1"/>
  <c r="Q199" i="14" s="1"/>
  <c r="BP198" i="1"/>
  <c r="Q198" i="14" s="1"/>
  <c r="BP197" i="1"/>
  <c r="Q197" i="14" s="1"/>
  <c r="BP196" i="1"/>
  <c r="Q196" i="14" s="1"/>
  <c r="BP195" i="1"/>
  <c r="Q195" i="14" s="1"/>
  <c r="BP194" i="1"/>
  <c r="Q194" i="14" s="1"/>
  <c r="BP193" i="1"/>
  <c r="Q193" i="14" s="1"/>
  <c r="BP192" i="1"/>
  <c r="Q192" i="14" s="1"/>
  <c r="BP191" i="1"/>
  <c r="Q191" i="14" s="1"/>
  <c r="BP190" i="1"/>
  <c r="Q190" i="14" s="1"/>
  <c r="BP189" i="1"/>
  <c r="Q189" i="14" s="1"/>
  <c r="BP188" i="1"/>
  <c r="Q188" i="14" s="1"/>
  <c r="BP187" i="1"/>
  <c r="Q187" i="14" s="1"/>
  <c r="BP186" i="1"/>
  <c r="Q186" i="14" s="1"/>
  <c r="BP185" i="1"/>
  <c r="Q185" i="14" s="1"/>
  <c r="BP184" i="1"/>
  <c r="Q184" i="14" s="1"/>
  <c r="BP183" i="1"/>
  <c r="Q183" i="14" s="1"/>
  <c r="BP182" i="1"/>
  <c r="Q182" i="14" s="1"/>
  <c r="BP181" i="1"/>
  <c r="Q181" i="14" s="1"/>
  <c r="BP180" i="1"/>
  <c r="Q180" i="14" s="1"/>
  <c r="BP179" i="1"/>
  <c r="Q179" i="14" s="1"/>
  <c r="BP178" i="1"/>
  <c r="Q178" i="14" s="1"/>
  <c r="BP177" i="1"/>
  <c r="Q177" i="14" s="1"/>
  <c r="BP176" i="1"/>
  <c r="Q176" i="14" s="1"/>
  <c r="BP175" i="1"/>
  <c r="Q175" i="14" s="1"/>
  <c r="BP174" i="1"/>
  <c r="Q174" i="14" s="1"/>
  <c r="BP173" i="1"/>
  <c r="Q173" i="14" s="1"/>
  <c r="BP172" i="1"/>
  <c r="Q172" i="14" s="1"/>
  <c r="BP171" i="1"/>
  <c r="Q171" i="14" s="1"/>
  <c r="BP170" i="1"/>
  <c r="Q170" i="14" s="1"/>
  <c r="BP169" i="1"/>
  <c r="Q169" i="14" s="1"/>
  <c r="BP168" i="1"/>
  <c r="Q168" i="14" s="1"/>
  <c r="BP167" i="1"/>
  <c r="Q167" i="14" s="1"/>
  <c r="BP166" i="1"/>
  <c r="Q166" i="14" s="1"/>
  <c r="BP165" i="1"/>
  <c r="Q165" i="14" s="1"/>
  <c r="BP164" i="1"/>
  <c r="Q164" i="14" s="1"/>
  <c r="BP163" i="1"/>
  <c r="Q163" i="14" s="1"/>
  <c r="BP162" i="1"/>
  <c r="Q162" i="14" s="1"/>
  <c r="BP161" i="1"/>
  <c r="Q161" i="14" s="1"/>
  <c r="BP160" i="1"/>
  <c r="Q160" i="14" s="1"/>
  <c r="BP159" i="1"/>
  <c r="Q159" i="14" s="1"/>
  <c r="BP158" i="1"/>
  <c r="Q158" i="14" s="1"/>
  <c r="BP157" i="1"/>
  <c r="Q157" i="14" s="1"/>
  <c r="BP156" i="1"/>
  <c r="Q156" i="14" s="1"/>
  <c r="BP155" i="1"/>
  <c r="Q155" i="14" s="1"/>
  <c r="BP154" i="1"/>
  <c r="Q154" i="14" s="1"/>
  <c r="BP153" i="1"/>
  <c r="Q153" i="14" s="1"/>
  <c r="BP152" i="1"/>
  <c r="Q152" i="14" s="1"/>
  <c r="BP151" i="1"/>
  <c r="Q151" i="14" s="1"/>
  <c r="BP150" i="1"/>
  <c r="Q150" i="14" s="1"/>
  <c r="BP149" i="1"/>
  <c r="Q149" i="14" s="1"/>
  <c r="BP148" i="1"/>
  <c r="Q148" i="14" s="1"/>
  <c r="BP147" i="1"/>
  <c r="Q147" i="14" s="1"/>
  <c r="BP146" i="1"/>
  <c r="Q146" i="14" s="1"/>
  <c r="BP145" i="1"/>
  <c r="Q145" i="14" s="1"/>
  <c r="BP144" i="1"/>
  <c r="Q144" i="14" s="1"/>
  <c r="BP143" i="1"/>
  <c r="Q143" i="14" s="1"/>
  <c r="BP142" i="1"/>
  <c r="Q142" i="14" s="1"/>
  <c r="BP141" i="1"/>
  <c r="Q141" i="14" s="1"/>
  <c r="BP140" i="1"/>
  <c r="Q140" i="14" s="1"/>
  <c r="BP139" i="1"/>
  <c r="Q139" i="14" s="1"/>
  <c r="BP138" i="1"/>
  <c r="Q138" i="14" s="1"/>
  <c r="BP137" i="1"/>
  <c r="Q137" i="14" s="1"/>
  <c r="BP136" i="1"/>
  <c r="Q136" i="14" s="1"/>
  <c r="BP135" i="1"/>
  <c r="Q135" i="14" s="1"/>
  <c r="BP134" i="1"/>
  <c r="Q134" i="14" s="1"/>
  <c r="BP133" i="1"/>
  <c r="Q133" i="14" s="1"/>
  <c r="BP132" i="1"/>
  <c r="Q132" i="14" s="1"/>
  <c r="BP131" i="1"/>
  <c r="Q131" i="14" s="1"/>
  <c r="BP130" i="1"/>
  <c r="Q130" i="14" s="1"/>
  <c r="BP129" i="1"/>
  <c r="Q129" i="14" s="1"/>
  <c r="BP128" i="1"/>
  <c r="Q128" i="14" s="1"/>
  <c r="BP127" i="1"/>
  <c r="Q127" i="14" s="1"/>
  <c r="BP126" i="1"/>
  <c r="Q126" i="14" s="1"/>
  <c r="BP125" i="1"/>
  <c r="Q125" i="14" s="1"/>
  <c r="BP124" i="1"/>
  <c r="Q124" i="14" s="1"/>
  <c r="BP123" i="1"/>
  <c r="Q123" i="14" s="1"/>
  <c r="BP122" i="1"/>
  <c r="Q122" i="14" s="1"/>
  <c r="BP121" i="1"/>
  <c r="Q121" i="14" s="1"/>
  <c r="BP120" i="1"/>
  <c r="Q120" i="14" s="1"/>
  <c r="BP119" i="1"/>
  <c r="Q119" i="14" s="1"/>
  <c r="BP118" i="1"/>
  <c r="Q118" i="14" s="1"/>
  <c r="BP117" i="1"/>
  <c r="Q117" i="14" s="1"/>
  <c r="BP116" i="1"/>
  <c r="Q116" i="14" s="1"/>
  <c r="BP115" i="1"/>
  <c r="Q115" i="14" s="1"/>
  <c r="BP114" i="1"/>
  <c r="Q114" i="14" s="1"/>
  <c r="BP113" i="1"/>
  <c r="Q113" i="14" s="1"/>
  <c r="BP112" i="1"/>
  <c r="Q112" i="14" s="1"/>
  <c r="BP111" i="1"/>
  <c r="Q111" i="14" s="1"/>
  <c r="BP110" i="1"/>
  <c r="Q110" i="14" s="1"/>
  <c r="BP109" i="1"/>
  <c r="Q109" i="14" s="1"/>
  <c r="BP108" i="1"/>
  <c r="Q108" i="14" s="1"/>
  <c r="BP107" i="1"/>
  <c r="Q107" i="14" s="1"/>
  <c r="BP106" i="1"/>
  <c r="Q106" i="14" s="1"/>
  <c r="BP105" i="1"/>
  <c r="Q105" i="14" s="1"/>
  <c r="BP104" i="1"/>
  <c r="Q104" i="14" s="1"/>
  <c r="BP103" i="1"/>
  <c r="Q103" i="14" s="1"/>
  <c r="BP102" i="1"/>
  <c r="Q102" i="14" s="1"/>
  <c r="BP101" i="1"/>
  <c r="Q101" i="14" s="1"/>
  <c r="BP100" i="1"/>
  <c r="Q100" i="14" s="1"/>
  <c r="BP99" i="1"/>
  <c r="Q99" i="14" s="1"/>
  <c r="BP98" i="1"/>
  <c r="Q98" i="14" s="1"/>
  <c r="BP97" i="1"/>
  <c r="Q97" i="14" s="1"/>
  <c r="BP96" i="1"/>
  <c r="Q96" i="14" s="1"/>
  <c r="BP95" i="1"/>
  <c r="Q95" i="14" s="1"/>
  <c r="BP94" i="1"/>
  <c r="Q94" i="14" s="1"/>
  <c r="BP93" i="1"/>
  <c r="Q93" i="14" s="1"/>
  <c r="BP92" i="1"/>
  <c r="Q92" i="14" s="1"/>
  <c r="BP91" i="1"/>
  <c r="Q91" i="14" s="1"/>
  <c r="BP90" i="1"/>
  <c r="Q90" i="14" s="1"/>
  <c r="BP89" i="1"/>
  <c r="Q89" i="14" s="1"/>
  <c r="BP88" i="1"/>
  <c r="Q88" i="14" s="1"/>
  <c r="BP87" i="1"/>
  <c r="Q87" i="14" s="1"/>
  <c r="BP86" i="1"/>
  <c r="Q86" i="14" s="1"/>
  <c r="BP85" i="1"/>
  <c r="Q85" i="14" s="1"/>
  <c r="BP84" i="1"/>
  <c r="Q84" i="14" s="1"/>
  <c r="BP83" i="1"/>
  <c r="Q83" i="14" s="1"/>
  <c r="BP82" i="1"/>
  <c r="Q82" i="14" s="1"/>
  <c r="BP81" i="1"/>
  <c r="Q81" i="14" s="1"/>
  <c r="BP80" i="1"/>
  <c r="Q80" i="14" s="1"/>
  <c r="BP79" i="1"/>
  <c r="Q79" i="14" s="1"/>
  <c r="BP78" i="1"/>
  <c r="Q78" i="14" s="1"/>
  <c r="BP77" i="1"/>
  <c r="Q77" i="14" s="1"/>
  <c r="BP76" i="1"/>
  <c r="Q76" i="14" s="1"/>
  <c r="BP75" i="1"/>
  <c r="Q75" i="14" s="1"/>
  <c r="BP74" i="1"/>
  <c r="Q74" i="14" s="1"/>
  <c r="BP73" i="1"/>
  <c r="Q73" i="14" s="1"/>
  <c r="BP72" i="1"/>
  <c r="Q72" i="14" s="1"/>
  <c r="BP71" i="1"/>
  <c r="Q71" i="14" s="1"/>
  <c r="BP70" i="1"/>
  <c r="Q70" i="14" s="1"/>
  <c r="BP69" i="1"/>
  <c r="Q69" i="14" s="1"/>
  <c r="BP68" i="1"/>
  <c r="Q68" i="14" s="1"/>
  <c r="BP67" i="1"/>
  <c r="Q67" i="14" s="1"/>
  <c r="BP66" i="1"/>
  <c r="Q66" i="14" s="1"/>
  <c r="BP65" i="1"/>
  <c r="Q65" i="14" s="1"/>
  <c r="BP64" i="1"/>
  <c r="Q64" i="14" s="1"/>
  <c r="BP63" i="1"/>
  <c r="Q63" i="14" s="1"/>
  <c r="BP62" i="1"/>
  <c r="Q62" i="14" s="1"/>
  <c r="BP61" i="1"/>
  <c r="Q61" i="14" s="1"/>
  <c r="BP60" i="1"/>
  <c r="Q60" i="14" s="1"/>
  <c r="BP59" i="1"/>
  <c r="Q59" i="14" s="1"/>
  <c r="BP58" i="1"/>
  <c r="Q58" i="14" s="1"/>
  <c r="BP57" i="1"/>
  <c r="Q57" i="14" s="1"/>
  <c r="BP56" i="1"/>
  <c r="Q56" i="14" s="1"/>
  <c r="BP55" i="1"/>
  <c r="Q55" i="14" s="1"/>
  <c r="BP54" i="1"/>
  <c r="Q54" i="14" s="1"/>
  <c r="BP53" i="1"/>
  <c r="Q53" i="14" s="1"/>
  <c r="BP52" i="1"/>
  <c r="Q52" i="14" s="1"/>
  <c r="BP51" i="1"/>
  <c r="Q51" i="14" s="1"/>
  <c r="BP50" i="1"/>
  <c r="Q50" i="14" s="1"/>
  <c r="BP49" i="1"/>
  <c r="Q49" i="14" s="1"/>
  <c r="BP48" i="1"/>
  <c r="Q48" i="14" s="1"/>
  <c r="BP47" i="1"/>
  <c r="Q47" i="14" s="1"/>
  <c r="BP46" i="1"/>
  <c r="Q46" i="14" s="1"/>
  <c r="BP45" i="1"/>
  <c r="Q45" i="14" s="1"/>
  <c r="BP44" i="1"/>
  <c r="Q44" i="14" s="1"/>
  <c r="BP43" i="1"/>
  <c r="Q43" i="14" s="1"/>
  <c r="BP42" i="1"/>
  <c r="Q42" i="14" s="1"/>
  <c r="BP41" i="1"/>
  <c r="Q41" i="14" s="1"/>
  <c r="BP40" i="1"/>
  <c r="Q40" i="14" s="1"/>
  <c r="BP39" i="1"/>
  <c r="Q39" i="14" s="1"/>
  <c r="BP38" i="1"/>
  <c r="Q38" i="14" s="1"/>
  <c r="BP37" i="1"/>
  <c r="Q37" i="14" s="1"/>
  <c r="BP36" i="1"/>
  <c r="Q36" i="14" s="1"/>
  <c r="BP35" i="1"/>
  <c r="Q35" i="14" s="1"/>
  <c r="BP34" i="1"/>
  <c r="Q34" i="14" s="1"/>
  <c r="BP33" i="1"/>
  <c r="Q33" i="14" s="1"/>
  <c r="BP32" i="1"/>
  <c r="Q32" i="14" s="1"/>
  <c r="BP31" i="1"/>
  <c r="Q31" i="14" s="1"/>
  <c r="BP30" i="1"/>
  <c r="Q30" i="14" s="1"/>
  <c r="BP29" i="1"/>
  <c r="Q29" i="14" s="1"/>
  <c r="BP28" i="1"/>
  <c r="Q28" i="14" s="1"/>
  <c r="BP27" i="1"/>
  <c r="Q27" i="14" s="1"/>
  <c r="BP26" i="1"/>
  <c r="Q26" i="14" s="1"/>
  <c r="BP25" i="1"/>
  <c r="Q25" i="14" s="1"/>
  <c r="BP24" i="1"/>
  <c r="Q24" i="14" s="1"/>
  <c r="BP23" i="1"/>
  <c r="Q23" i="14" s="1"/>
  <c r="BP22" i="1"/>
  <c r="Q22" i="14" s="1"/>
  <c r="BP21" i="1"/>
  <c r="Q21" i="14" s="1"/>
  <c r="BP20" i="1"/>
  <c r="Q20" i="14" s="1"/>
  <c r="BP19" i="1"/>
  <c r="Q19" i="14" s="1"/>
  <c r="BP18" i="1"/>
  <c r="Q18" i="14" s="1"/>
  <c r="BP17" i="1"/>
  <c r="Q17" i="14" s="1"/>
  <c r="BP16" i="1"/>
  <c r="Q16" i="14" s="1"/>
  <c r="BP15" i="1"/>
  <c r="Q15" i="14" s="1"/>
  <c r="BP14" i="1"/>
  <c r="Q14" i="14" s="1"/>
  <c r="BP13" i="1"/>
  <c r="Q13" i="14" s="1"/>
  <c r="BP12" i="1"/>
  <c r="Q12" i="14" s="1"/>
  <c r="BP11" i="1"/>
  <c r="Q11" i="14" s="1"/>
  <c r="BP10" i="1"/>
  <c r="Q10" i="14" s="1"/>
  <c r="BP9" i="1"/>
  <c r="Q9" i="14" s="1"/>
  <c r="BP8" i="1"/>
  <c r="Q8" i="14" s="1"/>
  <c r="BP7" i="1"/>
  <c r="Q7" i="14" s="1"/>
  <c r="BP6" i="1"/>
  <c r="Q6" i="14" s="1"/>
  <c r="BP5" i="1"/>
  <c r="Q5" i="14" s="1"/>
  <c r="BP4" i="1"/>
  <c r="Q4" i="14" s="1"/>
  <c r="BP3" i="1"/>
  <c r="Q3" i="14" s="1"/>
  <c r="AR568" i="1"/>
  <c r="AQ568" i="1"/>
  <c r="BT336" i="1"/>
  <c r="P336" i="14" s="1"/>
  <c r="BT299" i="1"/>
  <c r="P299" i="14" s="1"/>
  <c r="BT286" i="1"/>
  <c r="P286" i="14" s="1"/>
  <c r="BT363" i="1"/>
  <c r="P363" i="14" s="1"/>
  <c r="BT276" i="1"/>
  <c r="P276" i="14" s="1"/>
  <c r="BT373" i="1"/>
  <c r="P373" i="14" s="1"/>
  <c r="BT370" i="1"/>
  <c r="P370" i="14" s="1"/>
  <c r="BT365" i="1"/>
  <c r="P365" i="14" s="1"/>
  <c r="BT358" i="1"/>
  <c r="P358" i="14" s="1"/>
  <c r="BT352" i="1"/>
  <c r="P352" i="14" s="1"/>
  <c r="BT351" i="1"/>
  <c r="P351" i="14" s="1"/>
  <c r="BT345" i="1"/>
  <c r="P345" i="14" s="1"/>
  <c r="BT344" i="1"/>
  <c r="P344" i="14" s="1"/>
  <c r="BT343" i="1"/>
  <c r="P343" i="14" s="1"/>
  <c r="BT340" i="1"/>
  <c r="P340" i="14" s="1"/>
  <c r="BT334" i="1"/>
  <c r="P334" i="14" s="1"/>
  <c r="BT333" i="1"/>
  <c r="P333" i="14" s="1"/>
  <c r="BT331" i="1"/>
  <c r="P331" i="14" s="1"/>
  <c r="BT327" i="1"/>
  <c r="P327" i="14" s="1"/>
  <c r="BT326" i="1"/>
  <c r="P326" i="14" s="1"/>
  <c r="BT325" i="1"/>
  <c r="P325" i="14" s="1"/>
  <c r="BT323" i="1"/>
  <c r="P323" i="14" s="1"/>
  <c r="BT311" i="1"/>
  <c r="P311" i="14" s="1"/>
  <c r="BT302" i="1"/>
  <c r="P302" i="14" s="1"/>
  <c r="BT301" i="1"/>
  <c r="P301" i="14" s="1"/>
  <c r="BT300" i="1"/>
  <c r="P300" i="14" s="1"/>
  <c r="BT298" i="1"/>
  <c r="P298" i="14" s="1"/>
  <c r="BT296" i="1"/>
  <c r="P296" i="14" s="1"/>
  <c r="BT290" i="1"/>
  <c r="P290" i="14" s="1"/>
  <c r="BT287" i="1"/>
  <c r="P287" i="14" s="1"/>
  <c r="BT281" i="1"/>
  <c r="P281" i="14" s="1"/>
  <c r="BT280" i="1"/>
  <c r="P280" i="14" s="1"/>
  <c r="BT278" i="1"/>
  <c r="P278" i="14" s="1"/>
  <c r="BT273" i="1"/>
  <c r="P273" i="14" s="1"/>
  <c r="BT272" i="1"/>
  <c r="P272" i="14" s="1"/>
  <c r="BT271" i="1"/>
  <c r="P271" i="14" s="1"/>
  <c r="BT266" i="1"/>
  <c r="P266" i="14" s="1"/>
  <c r="BT80" i="1"/>
  <c r="P80" i="14" s="1"/>
  <c r="BT81" i="1"/>
  <c r="P81" i="14" s="1"/>
  <c r="BT82" i="1"/>
  <c r="P82" i="14" s="1"/>
  <c r="BT83" i="1"/>
  <c r="P83" i="14" s="1"/>
  <c r="BT84" i="1"/>
  <c r="P84" i="14" s="1"/>
  <c r="BT85" i="1"/>
  <c r="P85" i="14" s="1"/>
  <c r="BT86" i="1"/>
  <c r="P86" i="14" s="1"/>
  <c r="BT87" i="1"/>
  <c r="P87" i="14" s="1"/>
  <c r="BT88" i="1"/>
  <c r="P88" i="14" s="1"/>
  <c r="BT89" i="1"/>
  <c r="P89" i="14" s="1"/>
  <c r="BT90" i="1"/>
  <c r="P90" i="14" s="1"/>
  <c r="BT91" i="1"/>
  <c r="P91" i="14" s="1"/>
  <c r="BT92" i="1"/>
  <c r="P92" i="14" s="1"/>
  <c r="BT93" i="1"/>
  <c r="P93" i="14" s="1"/>
  <c r="BT94" i="1"/>
  <c r="P94" i="14" s="1"/>
  <c r="BT95" i="1"/>
  <c r="P95" i="14" s="1"/>
  <c r="BT96" i="1"/>
  <c r="P96" i="14" s="1"/>
  <c r="BT97" i="1"/>
  <c r="P97" i="14" s="1"/>
  <c r="BT98" i="1"/>
  <c r="P98" i="14" s="1"/>
  <c r="BT99" i="1"/>
  <c r="P99" i="14" s="1"/>
  <c r="BT100" i="1"/>
  <c r="P100" i="14" s="1"/>
  <c r="BT101" i="1"/>
  <c r="P101" i="14" s="1"/>
  <c r="BT102" i="1"/>
  <c r="P102" i="14" s="1"/>
  <c r="BT103" i="1"/>
  <c r="P103" i="14" s="1"/>
  <c r="BT104" i="1"/>
  <c r="P104" i="14" s="1"/>
  <c r="BT105" i="1"/>
  <c r="P105" i="14" s="1"/>
  <c r="BT106" i="1"/>
  <c r="P106" i="14" s="1"/>
  <c r="BT107" i="1"/>
  <c r="P107" i="14" s="1"/>
  <c r="BT108" i="1"/>
  <c r="P108" i="14" s="1"/>
  <c r="BT109" i="1"/>
  <c r="P109" i="14" s="1"/>
  <c r="BT110" i="1"/>
  <c r="P110" i="14" s="1"/>
  <c r="BT111" i="1"/>
  <c r="P111" i="14" s="1"/>
  <c r="BT112" i="1"/>
  <c r="P112" i="14" s="1"/>
  <c r="BT113" i="1"/>
  <c r="P113" i="14" s="1"/>
  <c r="BT114" i="1"/>
  <c r="P114" i="14" s="1"/>
  <c r="BT115" i="1"/>
  <c r="P115" i="14" s="1"/>
  <c r="BT116" i="1"/>
  <c r="P116" i="14" s="1"/>
  <c r="BT117" i="1"/>
  <c r="P117" i="14" s="1"/>
  <c r="BT118" i="1"/>
  <c r="P118" i="14" s="1"/>
  <c r="BT119" i="1"/>
  <c r="P119" i="14" s="1"/>
  <c r="BT120" i="1"/>
  <c r="P120" i="14" s="1"/>
  <c r="BT121" i="1"/>
  <c r="P121" i="14" s="1"/>
  <c r="BT122" i="1"/>
  <c r="P122" i="14" s="1"/>
  <c r="BT123" i="1"/>
  <c r="P123" i="14" s="1"/>
  <c r="BT124" i="1"/>
  <c r="P124" i="14" s="1"/>
  <c r="BT125" i="1"/>
  <c r="P125" i="14" s="1"/>
  <c r="BT126" i="1"/>
  <c r="P126" i="14" s="1"/>
  <c r="BT127" i="1"/>
  <c r="P127" i="14" s="1"/>
  <c r="BT128" i="1"/>
  <c r="P128" i="14" s="1"/>
  <c r="BT129" i="1"/>
  <c r="P129" i="14" s="1"/>
  <c r="BT130" i="1"/>
  <c r="P130" i="14" s="1"/>
  <c r="BT131" i="1"/>
  <c r="P131" i="14" s="1"/>
  <c r="BT132" i="1"/>
  <c r="P132" i="14" s="1"/>
  <c r="BT133" i="1"/>
  <c r="P133" i="14" s="1"/>
  <c r="BT134" i="1"/>
  <c r="P134" i="14" s="1"/>
  <c r="BT135" i="1"/>
  <c r="P135" i="14" s="1"/>
  <c r="BT136" i="1"/>
  <c r="P136" i="14" s="1"/>
  <c r="BT137" i="1"/>
  <c r="P137" i="14" s="1"/>
  <c r="BT138" i="1"/>
  <c r="P138" i="14" s="1"/>
  <c r="BT139" i="1"/>
  <c r="P139" i="14" s="1"/>
  <c r="BT140" i="1"/>
  <c r="P140" i="14" s="1"/>
  <c r="BT141" i="1"/>
  <c r="P141" i="14" s="1"/>
  <c r="BT142" i="1"/>
  <c r="P142" i="14" s="1"/>
  <c r="BT143" i="1"/>
  <c r="P143" i="14" s="1"/>
  <c r="BT144" i="1"/>
  <c r="P144" i="14" s="1"/>
  <c r="BT145" i="1"/>
  <c r="P145" i="14" s="1"/>
  <c r="BT146" i="1"/>
  <c r="P146" i="14" s="1"/>
  <c r="BT147" i="1"/>
  <c r="P147" i="14" s="1"/>
  <c r="BT148" i="1"/>
  <c r="P148" i="14" s="1"/>
  <c r="BT149" i="1"/>
  <c r="P149" i="14" s="1"/>
  <c r="BT150" i="1"/>
  <c r="P150" i="14" s="1"/>
  <c r="BT151" i="1"/>
  <c r="P151" i="14" s="1"/>
  <c r="BT152" i="1"/>
  <c r="P152" i="14" s="1"/>
  <c r="BT153" i="1"/>
  <c r="P153" i="14" s="1"/>
  <c r="BT154" i="1"/>
  <c r="P154" i="14" s="1"/>
  <c r="BT155" i="1"/>
  <c r="P155" i="14" s="1"/>
  <c r="BT156" i="1"/>
  <c r="P156" i="14" s="1"/>
  <c r="BT157" i="1"/>
  <c r="P157" i="14" s="1"/>
  <c r="BT158" i="1"/>
  <c r="P158" i="14" s="1"/>
  <c r="BT159" i="1"/>
  <c r="P159" i="14" s="1"/>
  <c r="BT160" i="1"/>
  <c r="P160" i="14" s="1"/>
  <c r="BT161" i="1"/>
  <c r="P161" i="14" s="1"/>
  <c r="BT162" i="1"/>
  <c r="P162" i="14" s="1"/>
  <c r="BT163" i="1"/>
  <c r="P163" i="14" s="1"/>
  <c r="BT164" i="1"/>
  <c r="P164" i="14" s="1"/>
  <c r="BT165" i="1"/>
  <c r="P165" i="14" s="1"/>
  <c r="BT166" i="1"/>
  <c r="P166" i="14" s="1"/>
  <c r="BT167" i="1"/>
  <c r="P167" i="14" s="1"/>
  <c r="BT168" i="1"/>
  <c r="P168" i="14" s="1"/>
  <c r="BT169" i="1"/>
  <c r="P169" i="14" s="1"/>
  <c r="BT170" i="1"/>
  <c r="P170" i="14" s="1"/>
  <c r="BT171" i="1"/>
  <c r="P171" i="14" s="1"/>
  <c r="BT172" i="1"/>
  <c r="P172" i="14" s="1"/>
  <c r="BT173" i="1"/>
  <c r="P173" i="14" s="1"/>
  <c r="BT174" i="1"/>
  <c r="P174" i="14" s="1"/>
  <c r="BT175" i="1"/>
  <c r="P175" i="14" s="1"/>
  <c r="BT176" i="1"/>
  <c r="P176" i="14" s="1"/>
  <c r="BT177" i="1"/>
  <c r="P177" i="14" s="1"/>
  <c r="BT178" i="1"/>
  <c r="P178" i="14" s="1"/>
  <c r="BT179" i="1"/>
  <c r="P179" i="14" s="1"/>
  <c r="BT180" i="1"/>
  <c r="P180" i="14" s="1"/>
  <c r="BT181" i="1"/>
  <c r="P181" i="14" s="1"/>
  <c r="BT182" i="1"/>
  <c r="P182" i="14" s="1"/>
  <c r="BT183" i="1"/>
  <c r="P183" i="14" s="1"/>
  <c r="BT184" i="1"/>
  <c r="P184" i="14" s="1"/>
  <c r="BT185" i="1"/>
  <c r="P185" i="14" s="1"/>
  <c r="BT186" i="1"/>
  <c r="P186" i="14" s="1"/>
  <c r="BT187" i="1"/>
  <c r="P187" i="14" s="1"/>
  <c r="BT188" i="1"/>
  <c r="P188" i="14" s="1"/>
  <c r="BT189" i="1"/>
  <c r="P189" i="14" s="1"/>
  <c r="BT190" i="1"/>
  <c r="P190" i="14" s="1"/>
  <c r="BT191" i="1"/>
  <c r="P191" i="14" s="1"/>
  <c r="BT192" i="1"/>
  <c r="P192" i="14" s="1"/>
  <c r="BT193" i="1"/>
  <c r="P193" i="14" s="1"/>
  <c r="BT194" i="1"/>
  <c r="P194" i="14" s="1"/>
  <c r="BT195" i="1"/>
  <c r="P195" i="14" s="1"/>
  <c r="BT196" i="1"/>
  <c r="P196" i="14" s="1"/>
  <c r="BT197" i="1"/>
  <c r="P197" i="14" s="1"/>
  <c r="BT198" i="1"/>
  <c r="P198" i="14" s="1"/>
  <c r="BT199" i="1"/>
  <c r="P199" i="14" s="1"/>
  <c r="BT200" i="1"/>
  <c r="P200" i="14" s="1"/>
  <c r="BT201" i="1"/>
  <c r="P201" i="14" s="1"/>
  <c r="BT202" i="1"/>
  <c r="P202" i="14" s="1"/>
  <c r="BT203" i="1"/>
  <c r="P203" i="14" s="1"/>
  <c r="BT204" i="1"/>
  <c r="P204" i="14" s="1"/>
  <c r="BT205" i="1"/>
  <c r="P205" i="14" s="1"/>
  <c r="BT206" i="1"/>
  <c r="P206" i="14" s="1"/>
  <c r="BT207" i="1"/>
  <c r="P207" i="14" s="1"/>
  <c r="BT208" i="1"/>
  <c r="P208" i="14" s="1"/>
  <c r="BT209" i="1"/>
  <c r="P209" i="14" s="1"/>
  <c r="BT210" i="1"/>
  <c r="P210" i="14" s="1"/>
  <c r="BT211" i="1"/>
  <c r="P211" i="14" s="1"/>
  <c r="BT212" i="1"/>
  <c r="P212" i="14" s="1"/>
  <c r="BT213" i="1"/>
  <c r="P213" i="14" s="1"/>
  <c r="BT214" i="1"/>
  <c r="P214" i="14" s="1"/>
  <c r="BT215" i="1"/>
  <c r="P215" i="14" s="1"/>
  <c r="BT216" i="1"/>
  <c r="P216" i="14" s="1"/>
  <c r="BT217" i="1"/>
  <c r="P217" i="14" s="1"/>
  <c r="BT218" i="1"/>
  <c r="P218" i="14" s="1"/>
  <c r="BT219" i="1"/>
  <c r="P219" i="14" s="1"/>
  <c r="BT220" i="1"/>
  <c r="P220" i="14" s="1"/>
  <c r="BT221" i="1"/>
  <c r="P221" i="14" s="1"/>
  <c r="BT222" i="1"/>
  <c r="P222" i="14" s="1"/>
  <c r="BT223" i="1"/>
  <c r="P223" i="14" s="1"/>
  <c r="BT224" i="1"/>
  <c r="P224" i="14" s="1"/>
  <c r="BT225" i="1"/>
  <c r="P225" i="14" s="1"/>
  <c r="BT226" i="1"/>
  <c r="P226" i="14" s="1"/>
  <c r="BT227" i="1"/>
  <c r="P227" i="14" s="1"/>
  <c r="BT228" i="1"/>
  <c r="P228" i="14" s="1"/>
  <c r="BT229" i="1"/>
  <c r="P229" i="14" s="1"/>
  <c r="BT230" i="1"/>
  <c r="P230" i="14" s="1"/>
  <c r="BT231" i="1"/>
  <c r="P231" i="14" s="1"/>
  <c r="BT232" i="1"/>
  <c r="P232" i="14" s="1"/>
  <c r="BT233" i="1"/>
  <c r="P233" i="14" s="1"/>
  <c r="BT234" i="1"/>
  <c r="P234" i="14" s="1"/>
  <c r="BT235" i="1"/>
  <c r="P235" i="14" s="1"/>
  <c r="BT236" i="1"/>
  <c r="P236" i="14" s="1"/>
  <c r="BT237" i="1"/>
  <c r="P237" i="14" s="1"/>
  <c r="BT238" i="1"/>
  <c r="P238" i="14" s="1"/>
  <c r="BT239" i="1"/>
  <c r="P239" i="14" s="1"/>
  <c r="BT240" i="1"/>
  <c r="P240" i="14" s="1"/>
  <c r="BT241" i="1"/>
  <c r="P241" i="14" s="1"/>
  <c r="BT242" i="1"/>
  <c r="P242" i="14" s="1"/>
  <c r="BT243" i="1"/>
  <c r="P243" i="14" s="1"/>
  <c r="BT244" i="1"/>
  <c r="P244" i="14" s="1"/>
  <c r="BT245" i="1"/>
  <c r="P245" i="14" s="1"/>
  <c r="BT246" i="1"/>
  <c r="P246" i="14" s="1"/>
  <c r="BT247" i="1"/>
  <c r="P247" i="14" s="1"/>
  <c r="BT248" i="1"/>
  <c r="P248" i="14" s="1"/>
  <c r="BT249" i="1"/>
  <c r="P249" i="14" s="1"/>
  <c r="BT250" i="1"/>
  <c r="P250" i="14" s="1"/>
  <c r="BT251" i="1"/>
  <c r="P251" i="14" s="1"/>
  <c r="BT252" i="1"/>
  <c r="P252" i="14" s="1"/>
  <c r="BT253" i="1"/>
  <c r="P253" i="14" s="1"/>
  <c r="BT254" i="1"/>
  <c r="P254" i="14" s="1"/>
  <c r="BT255" i="1"/>
  <c r="P255" i="14" s="1"/>
  <c r="BT256" i="1"/>
  <c r="P256" i="14" s="1"/>
  <c r="BT257" i="1"/>
  <c r="P257" i="14" s="1"/>
  <c r="BT258" i="1"/>
  <c r="P258" i="14" s="1"/>
  <c r="BT259" i="1"/>
  <c r="P259" i="14" s="1"/>
  <c r="BT260" i="1"/>
  <c r="P260" i="14" s="1"/>
  <c r="BT261" i="1"/>
  <c r="P261" i="14" s="1"/>
  <c r="BT262" i="1"/>
  <c r="P262" i="14" s="1"/>
  <c r="BT263" i="1"/>
  <c r="P263" i="14" s="1"/>
  <c r="BT264" i="1"/>
  <c r="P264" i="14" s="1"/>
  <c r="BT265" i="1"/>
  <c r="P265" i="14" s="1"/>
  <c r="BT267" i="1"/>
  <c r="P267" i="14" s="1"/>
  <c r="BT268" i="1"/>
  <c r="P268" i="14" s="1"/>
  <c r="BT269" i="1"/>
  <c r="P269" i="14" s="1"/>
  <c r="BT270" i="1"/>
  <c r="P270" i="14" s="1"/>
  <c r="BT274" i="1"/>
  <c r="P274" i="14" s="1"/>
  <c r="BT275" i="1"/>
  <c r="P275" i="14" s="1"/>
  <c r="BT277" i="1"/>
  <c r="P277" i="14" s="1"/>
  <c r="BT279" i="1"/>
  <c r="P279" i="14" s="1"/>
  <c r="BT282" i="1"/>
  <c r="P282" i="14" s="1"/>
  <c r="BT283" i="1"/>
  <c r="P283" i="14" s="1"/>
  <c r="BT284" i="1"/>
  <c r="P284" i="14" s="1"/>
  <c r="BT285" i="1"/>
  <c r="P285" i="14" s="1"/>
  <c r="BT288" i="1"/>
  <c r="P288" i="14" s="1"/>
  <c r="BT289" i="1"/>
  <c r="P289" i="14" s="1"/>
  <c r="BT291" i="1"/>
  <c r="P291" i="14" s="1"/>
  <c r="BT292" i="1"/>
  <c r="P292" i="14" s="1"/>
  <c r="BT293" i="1"/>
  <c r="P293" i="14" s="1"/>
  <c r="BT294" i="1"/>
  <c r="P294" i="14" s="1"/>
  <c r="BT295" i="1"/>
  <c r="P295" i="14" s="1"/>
  <c r="BT297" i="1"/>
  <c r="P297" i="14" s="1"/>
  <c r="BT303" i="1"/>
  <c r="P303" i="14" s="1"/>
  <c r="BT304" i="1"/>
  <c r="P304" i="14" s="1"/>
  <c r="BT305" i="1"/>
  <c r="P305" i="14" s="1"/>
  <c r="BT306" i="1"/>
  <c r="P306" i="14" s="1"/>
  <c r="BT307" i="1"/>
  <c r="P307" i="14" s="1"/>
  <c r="BT308" i="1"/>
  <c r="P308" i="14" s="1"/>
  <c r="BT309" i="1"/>
  <c r="P309" i="14" s="1"/>
  <c r="BT310" i="1"/>
  <c r="P310" i="14" s="1"/>
  <c r="BT312" i="1"/>
  <c r="P312" i="14" s="1"/>
  <c r="BT313" i="1"/>
  <c r="P313" i="14" s="1"/>
  <c r="BT314" i="1"/>
  <c r="P314" i="14" s="1"/>
  <c r="BT315" i="1"/>
  <c r="P315" i="14" s="1"/>
  <c r="BT316" i="1"/>
  <c r="P316" i="14" s="1"/>
  <c r="BT317" i="1"/>
  <c r="P317" i="14" s="1"/>
  <c r="BT318" i="1"/>
  <c r="P318" i="14" s="1"/>
  <c r="BT319" i="1"/>
  <c r="P319" i="14" s="1"/>
  <c r="BT320" i="1"/>
  <c r="P320" i="14" s="1"/>
  <c r="BT321" i="1"/>
  <c r="P321" i="14" s="1"/>
  <c r="BT322" i="1"/>
  <c r="P322" i="14" s="1"/>
  <c r="BT324" i="1"/>
  <c r="P324" i="14" s="1"/>
  <c r="BT328" i="1"/>
  <c r="P328" i="14" s="1"/>
  <c r="BT329" i="1"/>
  <c r="P329" i="14" s="1"/>
  <c r="BT330" i="1"/>
  <c r="P330" i="14" s="1"/>
  <c r="BT332" i="1"/>
  <c r="P332" i="14" s="1"/>
  <c r="BT335" i="1"/>
  <c r="P335" i="14" s="1"/>
  <c r="BT337" i="1"/>
  <c r="P337" i="14" s="1"/>
  <c r="BT338" i="1"/>
  <c r="P338" i="14" s="1"/>
  <c r="BT339" i="1"/>
  <c r="P339" i="14" s="1"/>
  <c r="BT341" i="1"/>
  <c r="P341" i="14" s="1"/>
  <c r="BT342" i="1"/>
  <c r="P342" i="14" s="1"/>
  <c r="BT346" i="1"/>
  <c r="P346" i="14" s="1"/>
  <c r="BT347" i="1"/>
  <c r="P347" i="14" s="1"/>
  <c r="BT348" i="1"/>
  <c r="P348" i="14" s="1"/>
  <c r="BT349" i="1"/>
  <c r="P349" i="14" s="1"/>
  <c r="BT350" i="1"/>
  <c r="P350" i="14" s="1"/>
  <c r="BT353" i="1"/>
  <c r="P353" i="14" s="1"/>
  <c r="BT354" i="1"/>
  <c r="P354" i="14" s="1"/>
  <c r="BT355" i="1"/>
  <c r="P355" i="14" s="1"/>
  <c r="BT356" i="1"/>
  <c r="P356" i="14" s="1"/>
  <c r="BT357" i="1"/>
  <c r="P357" i="14" s="1"/>
  <c r="BT359" i="1"/>
  <c r="P359" i="14" s="1"/>
  <c r="BT360" i="1"/>
  <c r="P360" i="14" s="1"/>
  <c r="BT361" i="1"/>
  <c r="P361" i="14" s="1"/>
  <c r="BT362" i="1"/>
  <c r="P362" i="14" s="1"/>
  <c r="BT364" i="1"/>
  <c r="P364" i="14" s="1"/>
  <c r="BT366" i="1"/>
  <c r="P366" i="14" s="1"/>
  <c r="BT367" i="1"/>
  <c r="P367" i="14" s="1"/>
  <c r="BT368" i="1"/>
  <c r="P368" i="14" s="1"/>
  <c r="BT369" i="1"/>
  <c r="P369" i="14" s="1"/>
  <c r="BT371" i="1"/>
  <c r="P371" i="14" s="1"/>
  <c r="BT372" i="1"/>
  <c r="P372" i="14" s="1"/>
  <c r="BT374" i="1"/>
  <c r="P374" i="14" s="1"/>
  <c r="BT375" i="1"/>
  <c r="P375" i="14" s="1"/>
  <c r="BT756" i="1"/>
  <c r="P756" i="14" s="1"/>
  <c r="BT757" i="1"/>
  <c r="P757" i="14" s="1"/>
  <c r="BT758" i="1"/>
  <c r="P758" i="14" s="1"/>
  <c r="BT759" i="1"/>
  <c r="P759" i="14" s="1"/>
  <c r="BT760" i="1"/>
  <c r="P760" i="14" s="1"/>
  <c r="BT761" i="1"/>
  <c r="P761" i="14" s="1"/>
  <c r="BT762" i="1"/>
  <c r="P762" i="14" s="1"/>
  <c r="BT763" i="1"/>
  <c r="P763" i="14" s="1"/>
  <c r="BT764" i="1"/>
  <c r="P764" i="14" s="1"/>
  <c r="BT765" i="1"/>
  <c r="P765" i="14" s="1"/>
  <c r="BT766" i="1"/>
  <c r="P766" i="14" s="1"/>
  <c r="BT767" i="1"/>
  <c r="P767" i="14" s="1"/>
  <c r="BT768" i="1"/>
  <c r="P768" i="14" s="1"/>
  <c r="BT769" i="1"/>
  <c r="P769" i="14" s="1"/>
  <c r="BT770" i="1"/>
  <c r="P770" i="14" s="1"/>
  <c r="BT771" i="1"/>
  <c r="P771" i="14" s="1"/>
  <c r="BT772" i="1"/>
  <c r="P772" i="14" s="1"/>
  <c r="BT773" i="1"/>
  <c r="P773" i="14" s="1"/>
  <c r="BT774" i="1"/>
  <c r="P774" i="14" s="1"/>
  <c r="BT775" i="1"/>
  <c r="P775" i="14" s="1"/>
  <c r="BT776" i="1"/>
  <c r="P776" i="14" s="1"/>
  <c r="BT777" i="1"/>
  <c r="P777" i="14" s="1"/>
  <c r="BT778" i="1"/>
  <c r="P778" i="14" s="1"/>
  <c r="BT779" i="1"/>
  <c r="P779" i="14" s="1"/>
  <c r="BT780" i="1"/>
  <c r="P780" i="14" s="1"/>
  <c r="BT781" i="1"/>
  <c r="P781" i="14" s="1"/>
  <c r="BT782" i="1"/>
  <c r="P782" i="14" s="1"/>
  <c r="BT783" i="1"/>
  <c r="P783" i="14" s="1"/>
  <c r="BT784" i="1"/>
  <c r="P784" i="14" s="1"/>
  <c r="BT785" i="1"/>
  <c r="P785" i="14" s="1"/>
  <c r="BT786" i="1"/>
  <c r="P786" i="14" s="1"/>
  <c r="BT787" i="1"/>
  <c r="P787" i="14" s="1"/>
  <c r="BT788" i="1"/>
  <c r="P788" i="14" s="1"/>
  <c r="BT789" i="1"/>
  <c r="P789" i="14" s="1"/>
  <c r="BT790" i="1"/>
  <c r="P790" i="14" s="1"/>
  <c r="BT791" i="1"/>
  <c r="P791" i="14" s="1"/>
  <c r="BT792" i="1"/>
  <c r="P792" i="14" s="1"/>
  <c r="BT793" i="1"/>
  <c r="P793" i="14" s="1"/>
  <c r="BT794" i="1"/>
  <c r="P794" i="14" s="1"/>
  <c r="BT795" i="1"/>
  <c r="P795" i="14" s="1"/>
  <c r="BT796" i="1"/>
  <c r="P796" i="14" s="1"/>
  <c r="BT797" i="1"/>
  <c r="P797" i="14" s="1"/>
  <c r="BT798" i="1"/>
  <c r="P798" i="14" s="1"/>
  <c r="BT799" i="1"/>
  <c r="P799" i="14" s="1"/>
  <c r="BT800" i="1"/>
  <c r="P800" i="14" s="1"/>
  <c r="BT801" i="1"/>
  <c r="P801" i="14" s="1"/>
  <c r="BT802" i="1"/>
  <c r="P802" i="14" s="1"/>
  <c r="BT803" i="1"/>
  <c r="P803" i="14" s="1"/>
  <c r="BT804" i="1"/>
  <c r="P804" i="14" s="1"/>
  <c r="BT805" i="1"/>
  <c r="P805" i="14" s="1"/>
  <c r="BT806" i="1"/>
  <c r="P806" i="14" s="1"/>
  <c r="BT807" i="1"/>
  <c r="P807" i="14" s="1"/>
  <c r="BT808" i="1"/>
  <c r="P808" i="14" s="1"/>
  <c r="BT809" i="1"/>
  <c r="P809" i="14" s="1"/>
  <c r="BT810" i="1"/>
  <c r="P810" i="14" s="1"/>
  <c r="BT811" i="1"/>
  <c r="P811" i="14" s="1"/>
  <c r="BT812" i="1"/>
  <c r="P812" i="14" s="1"/>
  <c r="BT813" i="1"/>
  <c r="P813" i="14" s="1"/>
  <c r="BT814" i="1"/>
  <c r="P814" i="14" s="1"/>
  <c r="BT815" i="1"/>
  <c r="P815" i="14" s="1"/>
  <c r="BT816" i="1"/>
  <c r="P816" i="14" s="1"/>
  <c r="BT817" i="1"/>
  <c r="P817" i="14" s="1"/>
  <c r="BT818" i="1"/>
  <c r="P818" i="14" s="1"/>
  <c r="BT819" i="1"/>
  <c r="P819" i="14" s="1"/>
  <c r="BT820" i="1"/>
  <c r="P820" i="14" s="1"/>
  <c r="BT821" i="1"/>
  <c r="P821" i="14" s="1"/>
  <c r="BT822" i="1"/>
  <c r="P822" i="14" s="1"/>
  <c r="BT823" i="1"/>
  <c r="P823" i="14" s="1"/>
  <c r="BT824" i="1"/>
  <c r="P824" i="14" s="1"/>
  <c r="BT825" i="1"/>
  <c r="P825" i="14" s="1"/>
  <c r="BT826" i="1"/>
  <c r="P826" i="14" s="1"/>
  <c r="BT827" i="1"/>
  <c r="P827" i="14" s="1"/>
  <c r="BT79" i="1"/>
  <c r="P79" i="14" s="1"/>
  <c r="BK363" i="1" l="1"/>
  <c r="BK276" i="1"/>
  <c r="BK336" i="1"/>
  <c r="BK299" i="1"/>
  <c r="BK286" i="1"/>
  <c r="BK373" i="1"/>
  <c r="BK365" i="1"/>
  <c r="BK351" i="1"/>
  <c r="BK343" i="1"/>
  <c r="BK340" i="1"/>
  <c r="BK334" i="1"/>
  <c r="BK327" i="1"/>
  <c r="BK325" i="1"/>
  <c r="BK323" i="1"/>
  <c r="BK298" i="1"/>
  <c r="BK290" i="1"/>
  <c r="BK273" i="1"/>
  <c r="BK266" i="1"/>
  <c r="BK79" i="1"/>
  <c r="BK80" i="1"/>
  <c r="BK81" i="1"/>
  <c r="BK82" i="1"/>
  <c r="BK83" i="1"/>
  <c r="BK84" i="1"/>
  <c r="BK85" i="1"/>
  <c r="BK86" i="1"/>
  <c r="BK87" i="1"/>
  <c r="BK88" i="1"/>
  <c r="BK89" i="1"/>
  <c r="BK90" i="1"/>
  <c r="BK91" i="1"/>
  <c r="BK92" i="1"/>
  <c r="BK93" i="1"/>
  <c r="BK94" i="1"/>
  <c r="BK95" i="1"/>
  <c r="BK96" i="1"/>
  <c r="BK97" i="1"/>
  <c r="BK98" i="1"/>
  <c r="BK99" i="1"/>
  <c r="BK100" i="1"/>
  <c r="BK101" i="1"/>
  <c r="BK102" i="1"/>
  <c r="BK103" i="1"/>
  <c r="BK104" i="1"/>
  <c r="BK105" i="1"/>
  <c r="BK106" i="1"/>
  <c r="BK107" i="1"/>
  <c r="BK108" i="1"/>
  <c r="BK109" i="1"/>
  <c r="BK110" i="1"/>
  <c r="BK111" i="1"/>
  <c r="BK112" i="1"/>
  <c r="BK113" i="1"/>
  <c r="BK114" i="1"/>
  <c r="BK115" i="1"/>
  <c r="BK116" i="1"/>
  <c r="BK117" i="1"/>
  <c r="BK118" i="1"/>
  <c r="BK119" i="1"/>
  <c r="BK120" i="1"/>
  <c r="BK121" i="1"/>
  <c r="BK122" i="1"/>
  <c r="BK123" i="1"/>
  <c r="BK124" i="1"/>
  <c r="BK125" i="1"/>
  <c r="BK126" i="1"/>
  <c r="BK127" i="1"/>
  <c r="BK128" i="1"/>
  <c r="BK129" i="1"/>
  <c r="BK130" i="1"/>
  <c r="BK131" i="1"/>
  <c r="BK132" i="1"/>
  <c r="BK133" i="1"/>
  <c r="BK134" i="1"/>
  <c r="BK135" i="1"/>
  <c r="BK136" i="1"/>
  <c r="BK137" i="1"/>
  <c r="BK138" i="1"/>
  <c r="BK139" i="1"/>
  <c r="BK140" i="1"/>
  <c r="BK141" i="1"/>
  <c r="BK142" i="1"/>
  <c r="BK143" i="1"/>
  <c r="BK144" i="1"/>
  <c r="BK145" i="1"/>
  <c r="BK146" i="1"/>
  <c r="BK147" i="1"/>
  <c r="BK148" i="1"/>
  <c r="BK149" i="1"/>
  <c r="BK150" i="1"/>
  <c r="BK151" i="1"/>
  <c r="BK152" i="1"/>
  <c r="BK153" i="1"/>
  <c r="BK154" i="1"/>
  <c r="BK155" i="1"/>
  <c r="BK156" i="1"/>
  <c r="BK157" i="1"/>
  <c r="BK158" i="1"/>
  <c r="BK159" i="1"/>
  <c r="BK160" i="1"/>
  <c r="BK161" i="1"/>
  <c r="BK162" i="1"/>
  <c r="BK163" i="1"/>
  <c r="BK164" i="1"/>
  <c r="BK165" i="1"/>
  <c r="BK166" i="1"/>
  <c r="BK167" i="1"/>
  <c r="BK168" i="1"/>
  <c r="BK169" i="1"/>
  <c r="BK170" i="1"/>
  <c r="BK171" i="1"/>
  <c r="BK172" i="1"/>
  <c r="BK173" i="1"/>
  <c r="BK174" i="1"/>
  <c r="BK175" i="1"/>
  <c r="BK176" i="1"/>
  <c r="BK177" i="1"/>
  <c r="BK178" i="1"/>
  <c r="BK179" i="1"/>
  <c r="BK180" i="1"/>
  <c r="BK181" i="1"/>
  <c r="BK182" i="1"/>
  <c r="BK183" i="1"/>
  <c r="BK184" i="1"/>
  <c r="BK185" i="1"/>
  <c r="BK186" i="1"/>
  <c r="BK187" i="1"/>
  <c r="BK188" i="1"/>
  <c r="BK189" i="1"/>
  <c r="BK190" i="1"/>
  <c r="BK191" i="1"/>
  <c r="BK192" i="1"/>
  <c r="BK193" i="1"/>
  <c r="BK194" i="1"/>
  <c r="BK195" i="1"/>
  <c r="BK196" i="1"/>
  <c r="BK197" i="1"/>
  <c r="BK198" i="1"/>
  <c r="BK199" i="1"/>
  <c r="BK200" i="1"/>
  <c r="BK201" i="1"/>
  <c r="BK202" i="1"/>
  <c r="BK203" i="1"/>
  <c r="BK204" i="1"/>
  <c r="BK205" i="1"/>
  <c r="BK206" i="1"/>
  <c r="BK207" i="1"/>
  <c r="BK208" i="1"/>
  <c r="BK209" i="1"/>
  <c r="BK210" i="1"/>
  <c r="BK211" i="1"/>
  <c r="BK212" i="1"/>
  <c r="BK213" i="1"/>
  <c r="BK214" i="1"/>
  <c r="BK215" i="1"/>
  <c r="BK216" i="1"/>
  <c r="BK217" i="1"/>
  <c r="BK218" i="1"/>
  <c r="BK219" i="1"/>
  <c r="BK220" i="1"/>
  <c r="BK221" i="1"/>
  <c r="BK222" i="1"/>
  <c r="BK223" i="1"/>
  <c r="BK224" i="1"/>
  <c r="BK225" i="1"/>
  <c r="BK226" i="1"/>
  <c r="BK227" i="1"/>
  <c r="BK228" i="1"/>
  <c r="BK229" i="1"/>
  <c r="BK230" i="1"/>
  <c r="BK231" i="1"/>
  <c r="BK232" i="1"/>
  <c r="BK233" i="1"/>
  <c r="BK234" i="1"/>
  <c r="BK236" i="1"/>
  <c r="BK237" i="1"/>
  <c r="BK238" i="1"/>
  <c r="BK239" i="1"/>
  <c r="BK240" i="1"/>
  <c r="BK241" i="1"/>
  <c r="BK242" i="1"/>
  <c r="BK243" i="1"/>
  <c r="BK244" i="1"/>
  <c r="BK245" i="1"/>
  <c r="BK246" i="1"/>
  <c r="BK247" i="1"/>
  <c r="BK248" i="1"/>
  <c r="BK249" i="1"/>
  <c r="BK250" i="1"/>
  <c r="BK251" i="1"/>
  <c r="BK252" i="1"/>
  <c r="BK253" i="1"/>
  <c r="BK254" i="1"/>
  <c r="BK255" i="1"/>
  <c r="BK256" i="1"/>
  <c r="BK257" i="1"/>
  <c r="BK258" i="1"/>
  <c r="BK259" i="1"/>
  <c r="BK260" i="1"/>
  <c r="BK261" i="1"/>
  <c r="BK262" i="1"/>
  <c r="BK263" i="1"/>
  <c r="BK264" i="1"/>
  <c r="BK265" i="1"/>
  <c r="BK267" i="1"/>
  <c r="BK268" i="1"/>
  <c r="BK269" i="1"/>
  <c r="BK270" i="1"/>
  <c r="BK271" i="1"/>
  <c r="BK272" i="1"/>
  <c r="BK274" i="1"/>
  <c r="BK275" i="1"/>
  <c r="BK277" i="1"/>
  <c r="BK278" i="1"/>
  <c r="BK279" i="1"/>
  <c r="BK280" i="1"/>
  <c r="BK281" i="1"/>
  <c r="BK282" i="1"/>
  <c r="BK283" i="1"/>
  <c r="BK284" i="1"/>
  <c r="BK285" i="1"/>
  <c r="BK287" i="1"/>
  <c r="BK288" i="1"/>
  <c r="BK289" i="1"/>
  <c r="BK291" i="1"/>
  <c r="BK292" i="1"/>
  <c r="BK293" i="1"/>
  <c r="BK294" i="1"/>
  <c r="BK295" i="1"/>
  <c r="BK296" i="1"/>
  <c r="BK297" i="1"/>
  <c r="BK300" i="1"/>
  <c r="BK301" i="1"/>
  <c r="BK302" i="1"/>
  <c r="BK303" i="1"/>
  <c r="BK304" i="1"/>
  <c r="BK305" i="1"/>
  <c r="BK306" i="1"/>
  <c r="BK307" i="1"/>
  <c r="BK308" i="1"/>
  <c r="BK309" i="1"/>
  <c r="BK310" i="1"/>
  <c r="BK311" i="1"/>
  <c r="BK312" i="1"/>
  <c r="BK313" i="1"/>
  <c r="BK314" i="1"/>
  <c r="BK315" i="1"/>
  <c r="BK316" i="1"/>
  <c r="BK317" i="1"/>
  <c r="BK318" i="1"/>
  <c r="BK319" i="1"/>
  <c r="BK320" i="1"/>
  <c r="BK321" i="1"/>
  <c r="BK322" i="1"/>
  <c r="BK324" i="1"/>
  <c r="BK326" i="1"/>
  <c r="BK328" i="1"/>
  <c r="BK329" i="1"/>
  <c r="BK330" i="1"/>
  <c r="BK331" i="1"/>
  <c r="BK332" i="1"/>
  <c r="BK333" i="1"/>
  <c r="BK335" i="1"/>
  <c r="BK337" i="1"/>
  <c r="BK338" i="1"/>
  <c r="BK339" i="1"/>
  <c r="BK341" i="1"/>
  <c r="BK342" i="1"/>
  <c r="BK344" i="1"/>
  <c r="BK345" i="1"/>
  <c r="BK346" i="1"/>
  <c r="BK347" i="1"/>
  <c r="BK348" i="1"/>
  <c r="BK349" i="1"/>
  <c r="BK350" i="1"/>
  <c r="BK352" i="1"/>
  <c r="BK353" i="1"/>
  <c r="BK354" i="1"/>
  <c r="BK355" i="1"/>
  <c r="BK356" i="1"/>
  <c r="BK357" i="1"/>
  <c r="BK358" i="1"/>
  <c r="BK359" i="1"/>
  <c r="BK360" i="1"/>
  <c r="BK361" i="1"/>
  <c r="BK362" i="1"/>
  <c r="BK364" i="1"/>
  <c r="BK366" i="1"/>
  <c r="BK367" i="1"/>
  <c r="BK368" i="1"/>
  <c r="BK369" i="1"/>
  <c r="BK370" i="1"/>
  <c r="BK371" i="1"/>
  <c r="BK372" i="1"/>
  <c r="BK374" i="1"/>
  <c r="BK375" i="1"/>
  <c r="BK756" i="1"/>
  <c r="BK757" i="1"/>
  <c r="BK758" i="1"/>
  <c r="BK759" i="1"/>
  <c r="BK760" i="1"/>
  <c r="BK761" i="1"/>
  <c r="BK762" i="1"/>
  <c r="BK763" i="1"/>
  <c r="BK764" i="1"/>
  <c r="BK765" i="1"/>
  <c r="BK766" i="1"/>
  <c r="BK767" i="1"/>
  <c r="BK768" i="1"/>
  <c r="BK769" i="1"/>
  <c r="BK770" i="1"/>
  <c r="BK771" i="1"/>
  <c r="BK772" i="1"/>
  <c r="BK773" i="1"/>
  <c r="BK774" i="1"/>
  <c r="BK775" i="1"/>
  <c r="BK776" i="1"/>
  <c r="BK777" i="1"/>
  <c r="BK778" i="1"/>
  <c r="BK779" i="1"/>
  <c r="BK780" i="1"/>
  <c r="BK781" i="1"/>
  <c r="BK782" i="1"/>
  <c r="BK783" i="1"/>
  <c r="BK784" i="1"/>
  <c r="BK785" i="1"/>
  <c r="BK786" i="1"/>
  <c r="BK787" i="1"/>
  <c r="BK788" i="1"/>
  <c r="BK789" i="1"/>
  <c r="BK790" i="1"/>
  <c r="BK791" i="1"/>
  <c r="BK792" i="1"/>
  <c r="BK793" i="1"/>
  <c r="BK794" i="1"/>
  <c r="BK795" i="1"/>
  <c r="BK796" i="1"/>
  <c r="BK797" i="1"/>
  <c r="BK798" i="1"/>
  <c r="BK799" i="1"/>
  <c r="BK800" i="1"/>
  <c r="BK801" i="1"/>
  <c r="BK802" i="1"/>
  <c r="BK803" i="1"/>
  <c r="BK804" i="1"/>
  <c r="BK805" i="1"/>
  <c r="BK806" i="1"/>
  <c r="BK807" i="1"/>
  <c r="BK808" i="1"/>
  <c r="BK809" i="1"/>
  <c r="BK810" i="1"/>
  <c r="BK811" i="1"/>
  <c r="BK812" i="1"/>
  <c r="BK813" i="1"/>
  <c r="BK814" i="1"/>
  <c r="BK815" i="1"/>
  <c r="BK816" i="1"/>
  <c r="BK817" i="1"/>
  <c r="BK818" i="1"/>
  <c r="BK819" i="1"/>
  <c r="BK820" i="1"/>
  <c r="BK821" i="1"/>
  <c r="BK822" i="1"/>
  <c r="BK823" i="1"/>
  <c r="BK824" i="1"/>
  <c r="BK825" i="1"/>
  <c r="BK826" i="1"/>
  <c r="BK827" i="1"/>
  <c r="BA808" i="3"/>
  <c r="BE3" i="3"/>
  <c r="AG3" i="14" s="1"/>
  <c r="BE4" i="3"/>
  <c r="AG4" i="14" s="1"/>
  <c r="BE5" i="3"/>
  <c r="AG5" i="14" s="1"/>
  <c r="BE6" i="3"/>
  <c r="AG6" i="14" s="1"/>
  <c r="BE7" i="3"/>
  <c r="AG7" i="14" s="1"/>
  <c r="BE8" i="3"/>
  <c r="AG8" i="14" s="1"/>
  <c r="BE9" i="3"/>
  <c r="AG9" i="14" s="1"/>
  <c r="BE10" i="3"/>
  <c r="AG10" i="14" s="1"/>
  <c r="BE11" i="3"/>
  <c r="AG11" i="14" s="1"/>
  <c r="BE12" i="3"/>
  <c r="AG12" i="14" s="1"/>
  <c r="BE13" i="3"/>
  <c r="AG13" i="14" s="1"/>
  <c r="BE14" i="3"/>
  <c r="AG14" i="14" s="1"/>
  <c r="BE15" i="3"/>
  <c r="AG15" i="14" s="1"/>
  <c r="BE16" i="3"/>
  <c r="AG16" i="14" s="1"/>
  <c r="BE17" i="3"/>
  <c r="AG17" i="14" s="1"/>
  <c r="BE18" i="3"/>
  <c r="AG18" i="14" s="1"/>
  <c r="BE19" i="3"/>
  <c r="AG19" i="14" s="1"/>
  <c r="BE20" i="3"/>
  <c r="AG20" i="14" s="1"/>
  <c r="BE21" i="3"/>
  <c r="AG21" i="14" s="1"/>
  <c r="BE22" i="3"/>
  <c r="AG22" i="14" s="1"/>
  <c r="BE23" i="3"/>
  <c r="AG23" i="14" s="1"/>
  <c r="BE24" i="3"/>
  <c r="AG24" i="14" s="1"/>
  <c r="BE25" i="3"/>
  <c r="AG25" i="14" s="1"/>
  <c r="BE26" i="3"/>
  <c r="AG26" i="14" s="1"/>
  <c r="BE27" i="3"/>
  <c r="AG27" i="14" s="1"/>
  <c r="BE28" i="3"/>
  <c r="AG28" i="14" s="1"/>
  <c r="BE29" i="3"/>
  <c r="AG29" i="14" s="1"/>
  <c r="BE30" i="3"/>
  <c r="AG30" i="14" s="1"/>
  <c r="BE31" i="3"/>
  <c r="AG31" i="14" s="1"/>
  <c r="BE32" i="3"/>
  <c r="AG32" i="14" s="1"/>
  <c r="BE33" i="3"/>
  <c r="AG33" i="14" s="1"/>
  <c r="BE34" i="3"/>
  <c r="AG34" i="14" s="1"/>
  <c r="BE35" i="3"/>
  <c r="AG35" i="14" s="1"/>
  <c r="BE36" i="3"/>
  <c r="AG36" i="14" s="1"/>
  <c r="BE37" i="3"/>
  <c r="AG37" i="14" s="1"/>
  <c r="BE38" i="3"/>
  <c r="AG38" i="14" s="1"/>
  <c r="BE39" i="3"/>
  <c r="AG39" i="14" s="1"/>
  <c r="BE40" i="3"/>
  <c r="AG40" i="14" s="1"/>
  <c r="BE41" i="3"/>
  <c r="AG41" i="14" s="1"/>
  <c r="BE42" i="3"/>
  <c r="AG42" i="14" s="1"/>
  <c r="BE43" i="3"/>
  <c r="AG43" i="14" s="1"/>
  <c r="BE44" i="3"/>
  <c r="AG44" i="14" s="1"/>
  <c r="BE45" i="3"/>
  <c r="AG45" i="14" s="1"/>
  <c r="BE46" i="3"/>
  <c r="AG46" i="14" s="1"/>
  <c r="BE47" i="3"/>
  <c r="AG47" i="14" s="1"/>
  <c r="BE48" i="3"/>
  <c r="AG48" i="14" s="1"/>
  <c r="BE49" i="3"/>
  <c r="AG49" i="14" s="1"/>
  <c r="BE50" i="3"/>
  <c r="AG50" i="14" s="1"/>
  <c r="BE51" i="3"/>
  <c r="AG51" i="14" s="1"/>
  <c r="BE52" i="3"/>
  <c r="AG52" i="14" s="1"/>
  <c r="BE53" i="3"/>
  <c r="AG53" i="14" s="1"/>
  <c r="BE54" i="3"/>
  <c r="AG54" i="14" s="1"/>
  <c r="BE55" i="3"/>
  <c r="AG55" i="14" s="1"/>
  <c r="BE56" i="3"/>
  <c r="AG56" i="14" s="1"/>
  <c r="BE57" i="3"/>
  <c r="AG57" i="14" s="1"/>
  <c r="BE58" i="3"/>
  <c r="AG58" i="14" s="1"/>
  <c r="BE59" i="3"/>
  <c r="AG59" i="14" s="1"/>
  <c r="BE60" i="3"/>
  <c r="AG60" i="14" s="1"/>
  <c r="BE61" i="3"/>
  <c r="AG61" i="14" s="1"/>
  <c r="BE62" i="3"/>
  <c r="AG62" i="14" s="1"/>
  <c r="BE63" i="3"/>
  <c r="AG63" i="14" s="1"/>
  <c r="BE64" i="3"/>
  <c r="AG64" i="14" s="1"/>
  <c r="BE65" i="3"/>
  <c r="AG65" i="14" s="1"/>
  <c r="BE66" i="3"/>
  <c r="AG66" i="14" s="1"/>
  <c r="BE67" i="3"/>
  <c r="AG67" i="14" s="1"/>
  <c r="BE68" i="3"/>
  <c r="AG68" i="14" s="1"/>
  <c r="BE69" i="3"/>
  <c r="AG69" i="14" s="1"/>
  <c r="BE70" i="3"/>
  <c r="AG70" i="14" s="1"/>
  <c r="BE71" i="3"/>
  <c r="AG71" i="14" s="1"/>
  <c r="BE72" i="3"/>
  <c r="AG72" i="14" s="1"/>
  <c r="BE73" i="3"/>
  <c r="AG73" i="14" s="1"/>
  <c r="BE74" i="3"/>
  <c r="AG74" i="14" s="1"/>
  <c r="BE75" i="3"/>
  <c r="AG75" i="14" s="1"/>
  <c r="BE76" i="3"/>
  <c r="AG76" i="14" s="1"/>
  <c r="BE77" i="3"/>
  <c r="AG77" i="14" s="1"/>
  <c r="BE78" i="3"/>
  <c r="AG78" i="14" s="1"/>
  <c r="BE79" i="3"/>
  <c r="AG79" i="14" s="1"/>
  <c r="BE80" i="3"/>
  <c r="AG80" i="14" s="1"/>
  <c r="BE81" i="3"/>
  <c r="AG81" i="14" s="1"/>
  <c r="BE82" i="3"/>
  <c r="AG82" i="14" s="1"/>
  <c r="BE83" i="3"/>
  <c r="AG83" i="14" s="1"/>
  <c r="BE84" i="3"/>
  <c r="AG84" i="14" s="1"/>
  <c r="BE85" i="3"/>
  <c r="AG85" i="14" s="1"/>
  <c r="BE86" i="3"/>
  <c r="AG86" i="14" s="1"/>
  <c r="BE87" i="3"/>
  <c r="AG87" i="14" s="1"/>
  <c r="BE88" i="3"/>
  <c r="AG88" i="14" s="1"/>
  <c r="BE89" i="3"/>
  <c r="AG89" i="14" s="1"/>
  <c r="BE90" i="3"/>
  <c r="AG90" i="14" s="1"/>
  <c r="BE91" i="3"/>
  <c r="AG91" i="14" s="1"/>
  <c r="BE92" i="3"/>
  <c r="AG92" i="14" s="1"/>
  <c r="BE93" i="3"/>
  <c r="AG93" i="14" s="1"/>
  <c r="BE94" i="3"/>
  <c r="AG94" i="14" s="1"/>
  <c r="BE95" i="3"/>
  <c r="AG95" i="14" s="1"/>
  <c r="BE96" i="3"/>
  <c r="AG96" i="14" s="1"/>
  <c r="BE97" i="3"/>
  <c r="AG97" i="14" s="1"/>
  <c r="BE98" i="3"/>
  <c r="AG98" i="14" s="1"/>
  <c r="BE99" i="3"/>
  <c r="AG99" i="14" s="1"/>
  <c r="BE100" i="3"/>
  <c r="AG100" i="14" s="1"/>
  <c r="BE101" i="3"/>
  <c r="AG101" i="14" s="1"/>
  <c r="BE102" i="3"/>
  <c r="AG102" i="14" s="1"/>
  <c r="BE103" i="3"/>
  <c r="AG103" i="14" s="1"/>
  <c r="BE104" i="3"/>
  <c r="AG104" i="14" s="1"/>
  <c r="BE105" i="3"/>
  <c r="AG105" i="14" s="1"/>
  <c r="BE106" i="3"/>
  <c r="AG106" i="14" s="1"/>
  <c r="BE107" i="3"/>
  <c r="AG107" i="14" s="1"/>
  <c r="BE108" i="3"/>
  <c r="AG108" i="14" s="1"/>
  <c r="BE109" i="3"/>
  <c r="AG109" i="14" s="1"/>
  <c r="BE110" i="3"/>
  <c r="AG110" i="14" s="1"/>
  <c r="BE111" i="3"/>
  <c r="AG111" i="14" s="1"/>
  <c r="BE112" i="3"/>
  <c r="AG112" i="14" s="1"/>
  <c r="BE113" i="3"/>
  <c r="AG113" i="14" s="1"/>
  <c r="BE114" i="3"/>
  <c r="AG114" i="14" s="1"/>
  <c r="BE115" i="3"/>
  <c r="AG115" i="14" s="1"/>
  <c r="BE116" i="3"/>
  <c r="AG116" i="14" s="1"/>
  <c r="BE117" i="3"/>
  <c r="AG117" i="14" s="1"/>
  <c r="BE118" i="3"/>
  <c r="AG118" i="14" s="1"/>
  <c r="BE119" i="3"/>
  <c r="AG119" i="14" s="1"/>
  <c r="BE120" i="3"/>
  <c r="AG120" i="14" s="1"/>
  <c r="BE121" i="3"/>
  <c r="AG121" i="14" s="1"/>
  <c r="BE122" i="3"/>
  <c r="AG122" i="14" s="1"/>
  <c r="BE123" i="3"/>
  <c r="AG123" i="14" s="1"/>
  <c r="BE124" i="3"/>
  <c r="AG124" i="14" s="1"/>
  <c r="BE125" i="3"/>
  <c r="AG125" i="14" s="1"/>
  <c r="BE126" i="3"/>
  <c r="AG126" i="14" s="1"/>
  <c r="BE127" i="3"/>
  <c r="AG127" i="14" s="1"/>
  <c r="BE128" i="3"/>
  <c r="AG128" i="14" s="1"/>
  <c r="BE129" i="3"/>
  <c r="AG129" i="14" s="1"/>
  <c r="BE130" i="3"/>
  <c r="AG130" i="14" s="1"/>
  <c r="BE131" i="3"/>
  <c r="AG131" i="14" s="1"/>
  <c r="BE132" i="3"/>
  <c r="AG132" i="14" s="1"/>
  <c r="BE133" i="3"/>
  <c r="AG133" i="14" s="1"/>
  <c r="BE134" i="3"/>
  <c r="AG134" i="14" s="1"/>
  <c r="BE135" i="3"/>
  <c r="AG135" i="14" s="1"/>
  <c r="BE136" i="3"/>
  <c r="AG136" i="14" s="1"/>
  <c r="BE137" i="3"/>
  <c r="AG137" i="14" s="1"/>
  <c r="BE138" i="3"/>
  <c r="AG138" i="14" s="1"/>
  <c r="BE139" i="3"/>
  <c r="AG139" i="14" s="1"/>
  <c r="BE140" i="3"/>
  <c r="AG140" i="14" s="1"/>
  <c r="BE141" i="3"/>
  <c r="AG141" i="14" s="1"/>
  <c r="BE142" i="3"/>
  <c r="AG142" i="14" s="1"/>
  <c r="BE143" i="3"/>
  <c r="AG143" i="14" s="1"/>
  <c r="BE144" i="3"/>
  <c r="AG144" i="14" s="1"/>
  <c r="BE145" i="3"/>
  <c r="AG145" i="14" s="1"/>
  <c r="BE146" i="3"/>
  <c r="AG146" i="14" s="1"/>
  <c r="BE147" i="3"/>
  <c r="AG147" i="14" s="1"/>
  <c r="BE148" i="3"/>
  <c r="AG148" i="14" s="1"/>
  <c r="BE149" i="3"/>
  <c r="AG149" i="14" s="1"/>
  <c r="BE150" i="3"/>
  <c r="AG150" i="14" s="1"/>
  <c r="BE151" i="3"/>
  <c r="AG151" i="14" s="1"/>
  <c r="BE152" i="3"/>
  <c r="AG152" i="14" s="1"/>
  <c r="BE153" i="3"/>
  <c r="AG153" i="14" s="1"/>
  <c r="BE154" i="3"/>
  <c r="AG154" i="14" s="1"/>
  <c r="BE155" i="3"/>
  <c r="AG155" i="14" s="1"/>
  <c r="BE156" i="3"/>
  <c r="AG156" i="14" s="1"/>
  <c r="BE157" i="3"/>
  <c r="AG157" i="14" s="1"/>
  <c r="BE158" i="3"/>
  <c r="AG158" i="14" s="1"/>
  <c r="BE159" i="3"/>
  <c r="AG159" i="14" s="1"/>
  <c r="BE160" i="3"/>
  <c r="AG160" i="14" s="1"/>
  <c r="BE161" i="3"/>
  <c r="AG161" i="14" s="1"/>
  <c r="BE162" i="3"/>
  <c r="AG162" i="14" s="1"/>
  <c r="BE163" i="3"/>
  <c r="AG163" i="14" s="1"/>
  <c r="BE164" i="3"/>
  <c r="AG164" i="14" s="1"/>
  <c r="BE165" i="3"/>
  <c r="AG165" i="14" s="1"/>
  <c r="BE166" i="3"/>
  <c r="AG166" i="14" s="1"/>
  <c r="BE167" i="3"/>
  <c r="AG167" i="14" s="1"/>
  <c r="BE168" i="3"/>
  <c r="AG168" i="14" s="1"/>
  <c r="BE169" i="3"/>
  <c r="AG169" i="14" s="1"/>
  <c r="BE170" i="3"/>
  <c r="AG170" i="14" s="1"/>
  <c r="BE171" i="3"/>
  <c r="AG171" i="14" s="1"/>
  <c r="BE172" i="3"/>
  <c r="AG172" i="14" s="1"/>
  <c r="BE173" i="3"/>
  <c r="AG173" i="14" s="1"/>
  <c r="BE174" i="3"/>
  <c r="AG174" i="14" s="1"/>
  <c r="BE175" i="3"/>
  <c r="AG175" i="14" s="1"/>
  <c r="BE176" i="3"/>
  <c r="AG176" i="14" s="1"/>
  <c r="BE177" i="3"/>
  <c r="AG177" i="14" s="1"/>
  <c r="BE178" i="3"/>
  <c r="AG178" i="14" s="1"/>
  <c r="BE179" i="3"/>
  <c r="AG179" i="14" s="1"/>
  <c r="BE180" i="3"/>
  <c r="AG180" i="14" s="1"/>
  <c r="BE181" i="3"/>
  <c r="AG181" i="14" s="1"/>
  <c r="BE182" i="3"/>
  <c r="AG182" i="14" s="1"/>
  <c r="BE183" i="3"/>
  <c r="AG183" i="14" s="1"/>
  <c r="BE184" i="3"/>
  <c r="AG184" i="14" s="1"/>
  <c r="BE185" i="3"/>
  <c r="AG185" i="14" s="1"/>
  <c r="BE186" i="3"/>
  <c r="AG186" i="14" s="1"/>
  <c r="BE187" i="3"/>
  <c r="AG187" i="14" s="1"/>
  <c r="BE188" i="3"/>
  <c r="AG188" i="14" s="1"/>
  <c r="BE189" i="3"/>
  <c r="AG189" i="14" s="1"/>
  <c r="BE190" i="3"/>
  <c r="AG190" i="14" s="1"/>
  <c r="BE191" i="3"/>
  <c r="AG191" i="14" s="1"/>
  <c r="BE192" i="3"/>
  <c r="AG192" i="14" s="1"/>
  <c r="BE193" i="3"/>
  <c r="AG193" i="14" s="1"/>
  <c r="BE194" i="3"/>
  <c r="AG194" i="14" s="1"/>
  <c r="BE195" i="3"/>
  <c r="AG195" i="14" s="1"/>
  <c r="BE196" i="3"/>
  <c r="AG196" i="14" s="1"/>
  <c r="BE197" i="3"/>
  <c r="AG197" i="14" s="1"/>
  <c r="BE198" i="3"/>
  <c r="AG198" i="14" s="1"/>
  <c r="BE199" i="3"/>
  <c r="AG199" i="14" s="1"/>
  <c r="BE200" i="3"/>
  <c r="AG200" i="14" s="1"/>
  <c r="BE201" i="3"/>
  <c r="AG201" i="14" s="1"/>
  <c r="BE202" i="3"/>
  <c r="AG202" i="14" s="1"/>
  <c r="BE203" i="3"/>
  <c r="AG203" i="14" s="1"/>
  <c r="BE204" i="3"/>
  <c r="AG204" i="14" s="1"/>
  <c r="BE205" i="3"/>
  <c r="AG205" i="14" s="1"/>
  <c r="BE206" i="3"/>
  <c r="AG206" i="14" s="1"/>
  <c r="BE207" i="3"/>
  <c r="AG207" i="14" s="1"/>
  <c r="BE208" i="3"/>
  <c r="AG208" i="14" s="1"/>
  <c r="BE209" i="3"/>
  <c r="AG209" i="14" s="1"/>
  <c r="BE210" i="3"/>
  <c r="AG210" i="14" s="1"/>
  <c r="BE211" i="3"/>
  <c r="AG211" i="14" s="1"/>
  <c r="BE212" i="3"/>
  <c r="AG212" i="14" s="1"/>
  <c r="BE213" i="3"/>
  <c r="AG213" i="14" s="1"/>
  <c r="BE214" i="3"/>
  <c r="AG214" i="14" s="1"/>
  <c r="BE215" i="3"/>
  <c r="AG215" i="14" s="1"/>
  <c r="BE216" i="3"/>
  <c r="AG216" i="14" s="1"/>
  <c r="BE217" i="3"/>
  <c r="AG217" i="14" s="1"/>
  <c r="BE218" i="3"/>
  <c r="AG218" i="14" s="1"/>
  <c r="BE219" i="3"/>
  <c r="AG219" i="14" s="1"/>
  <c r="BE220" i="3"/>
  <c r="AG220" i="14" s="1"/>
  <c r="BE221" i="3"/>
  <c r="AG221" i="14" s="1"/>
  <c r="BE222" i="3"/>
  <c r="AG222" i="14" s="1"/>
  <c r="BE223" i="3"/>
  <c r="AG223" i="14" s="1"/>
  <c r="BE224" i="3"/>
  <c r="AG224" i="14" s="1"/>
  <c r="BE225" i="3"/>
  <c r="AG225" i="14" s="1"/>
  <c r="BE226" i="3"/>
  <c r="AG226" i="14" s="1"/>
  <c r="BE227" i="3"/>
  <c r="AG227" i="14" s="1"/>
  <c r="BE228" i="3"/>
  <c r="AG228" i="14" s="1"/>
  <c r="BE229" i="3"/>
  <c r="AG229" i="14" s="1"/>
  <c r="BE230" i="3"/>
  <c r="AG230" i="14" s="1"/>
  <c r="BE231" i="3"/>
  <c r="AG231" i="14" s="1"/>
  <c r="BE232" i="3"/>
  <c r="AG232" i="14" s="1"/>
  <c r="BE233" i="3"/>
  <c r="AG233" i="14" s="1"/>
  <c r="BE234" i="3"/>
  <c r="AG234" i="14" s="1"/>
  <c r="BE235" i="3"/>
  <c r="AG235" i="14" s="1"/>
  <c r="BE236" i="3"/>
  <c r="AG236" i="14" s="1"/>
  <c r="BE237" i="3"/>
  <c r="AG237" i="14" s="1"/>
  <c r="BE238" i="3"/>
  <c r="AG238" i="14" s="1"/>
  <c r="BE239" i="3"/>
  <c r="AG239" i="14" s="1"/>
  <c r="BE240" i="3"/>
  <c r="AG240" i="14" s="1"/>
  <c r="BE241" i="3"/>
  <c r="AG241" i="14" s="1"/>
  <c r="BE242" i="3"/>
  <c r="AG242" i="14" s="1"/>
  <c r="BE243" i="3"/>
  <c r="AG243" i="14" s="1"/>
  <c r="BE244" i="3"/>
  <c r="AG244" i="14" s="1"/>
  <c r="BE245" i="3"/>
  <c r="AG245" i="14" s="1"/>
  <c r="BE246" i="3"/>
  <c r="AG246" i="14" s="1"/>
  <c r="BE247" i="3"/>
  <c r="AG247" i="14" s="1"/>
  <c r="BE248" i="3"/>
  <c r="AG248" i="14" s="1"/>
  <c r="BE249" i="3"/>
  <c r="AG249" i="14" s="1"/>
  <c r="BE250" i="3"/>
  <c r="AG250" i="14" s="1"/>
  <c r="BE251" i="3"/>
  <c r="AG251" i="14" s="1"/>
  <c r="BE252" i="3"/>
  <c r="AG252" i="14" s="1"/>
  <c r="BE253" i="3"/>
  <c r="AG253" i="14" s="1"/>
  <c r="BE254" i="3"/>
  <c r="AG254" i="14" s="1"/>
  <c r="BE255" i="3"/>
  <c r="AG255" i="14" s="1"/>
  <c r="BE256" i="3"/>
  <c r="AG256" i="14" s="1"/>
  <c r="BE257" i="3"/>
  <c r="AG257" i="14" s="1"/>
  <c r="BE258" i="3"/>
  <c r="AG258" i="14" s="1"/>
  <c r="BE259" i="3"/>
  <c r="AG259" i="14" s="1"/>
  <c r="BE260" i="3"/>
  <c r="AG260" i="14" s="1"/>
  <c r="BE261" i="3"/>
  <c r="AG261" i="14" s="1"/>
  <c r="BE262" i="3"/>
  <c r="AG262" i="14" s="1"/>
  <c r="BE263" i="3"/>
  <c r="AG263" i="14" s="1"/>
  <c r="BE264" i="3"/>
  <c r="AG264" i="14" s="1"/>
  <c r="BE265" i="3"/>
  <c r="AG265" i="14" s="1"/>
  <c r="BE266" i="3"/>
  <c r="AG266" i="14" s="1"/>
  <c r="BE267" i="3"/>
  <c r="AG267" i="14" s="1"/>
  <c r="BE268" i="3"/>
  <c r="AG268" i="14" s="1"/>
  <c r="BE269" i="3"/>
  <c r="AG269" i="14" s="1"/>
  <c r="BE270" i="3"/>
  <c r="AG270" i="14" s="1"/>
  <c r="BE271" i="3"/>
  <c r="AG271" i="14" s="1"/>
  <c r="BE272" i="3"/>
  <c r="AG272" i="14" s="1"/>
  <c r="BE273" i="3"/>
  <c r="AG273" i="14" s="1"/>
  <c r="BE274" i="3"/>
  <c r="AG274" i="14" s="1"/>
  <c r="BE275" i="3"/>
  <c r="AG275" i="14" s="1"/>
  <c r="BE276" i="3"/>
  <c r="AG276" i="14" s="1"/>
  <c r="BE277" i="3"/>
  <c r="AG277" i="14" s="1"/>
  <c r="BE278" i="3"/>
  <c r="AG278" i="14" s="1"/>
  <c r="BE279" i="3"/>
  <c r="AG279" i="14" s="1"/>
  <c r="BE280" i="3"/>
  <c r="AG280" i="14" s="1"/>
  <c r="BE281" i="3"/>
  <c r="AG281" i="14" s="1"/>
  <c r="BE282" i="3"/>
  <c r="AG282" i="14" s="1"/>
  <c r="BE283" i="3"/>
  <c r="AG283" i="14" s="1"/>
  <c r="BE284" i="3"/>
  <c r="AG284" i="14" s="1"/>
  <c r="BE285" i="3"/>
  <c r="AG285" i="14" s="1"/>
  <c r="BE286" i="3"/>
  <c r="AG286" i="14" s="1"/>
  <c r="BE287" i="3"/>
  <c r="AG287" i="14" s="1"/>
  <c r="BE288" i="3"/>
  <c r="AG288" i="14" s="1"/>
  <c r="BE289" i="3"/>
  <c r="AG289" i="14" s="1"/>
  <c r="BE290" i="3"/>
  <c r="AG290" i="14" s="1"/>
  <c r="BE291" i="3"/>
  <c r="AG291" i="14" s="1"/>
  <c r="BE292" i="3"/>
  <c r="AG292" i="14" s="1"/>
  <c r="BE293" i="3"/>
  <c r="AG293" i="14" s="1"/>
  <c r="BE294" i="3"/>
  <c r="AG294" i="14" s="1"/>
  <c r="BE295" i="3"/>
  <c r="AG295" i="14" s="1"/>
  <c r="BE296" i="3"/>
  <c r="AG296" i="14" s="1"/>
  <c r="BE297" i="3"/>
  <c r="AG297" i="14" s="1"/>
  <c r="BE298" i="3"/>
  <c r="AG298" i="14" s="1"/>
  <c r="BE299" i="3"/>
  <c r="AG299" i="14" s="1"/>
  <c r="BE300" i="3"/>
  <c r="AG300" i="14" s="1"/>
  <c r="BE301" i="3"/>
  <c r="AG301" i="14" s="1"/>
  <c r="BE302" i="3"/>
  <c r="AG302" i="14" s="1"/>
  <c r="BE303" i="3"/>
  <c r="AG303" i="14" s="1"/>
  <c r="BE304" i="3"/>
  <c r="AG304" i="14" s="1"/>
  <c r="BE305" i="3"/>
  <c r="AG305" i="14" s="1"/>
  <c r="BE306" i="3"/>
  <c r="AG306" i="14" s="1"/>
  <c r="BE307" i="3"/>
  <c r="AG307" i="14" s="1"/>
  <c r="BE308" i="3"/>
  <c r="AG308" i="14" s="1"/>
  <c r="BE309" i="3"/>
  <c r="AG309" i="14" s="1"/>
  <c r="BE310" i="3"/>
  <c r="AG310" i="14" s="1"/>
  <c r="BE311" i="3"/>
  <c r="AG311" i="14" s="1"/>
  <c r="BE312" i="3"/>
  <c r="AG312" i="14" s="1"/>
  <c r="BE313" i="3"/>
  <c r="AG313" i="14" s="1"/>
  <c r="BE314" i="3"/>
  <c r="AG314" i="14" s="1"/>
  <c r="BE315" i="3"/>
  <c r="AG315" i="14" s="1"/>
  <c r="BE316" i="3"/>
  <c r="AG316" i="14" s="1"/>
  <c r="BE317" i="3"/>
  <c r="AG317" i="14" s="1"/>
  <c r="BE318" i="3"/>
  <c r="AG318" i="14" s="1"/>
  <c r="BE319" i="3"/>
  <c r="AG319" i="14" s="1"/>
  <c r="BE320" i="3"/>
  <c r="AG320" i="14" s="1"/>
  <c r="BE321" i="3"/>
  <c r="AG321" i="14" s="1"/>
  <c r="BE322" i="3"/>
  <c r="AG322" i="14" s="1"/>
  <c r="BE323" i="3"/>
  <c r="AG323" i="14" s="1"/>
  <c r="BE324" i="3"/>
  <c r="AG324" i="14" s="1"/>
  <c r="BE325" i="3"/>
  <c r="AG325" i="14" s="1"/>
  <c r="BE326" i="3"/>
  <c r="AG326" i="14" s="1"/>
  <c r="BE327" i="3"/>
  <c r="AG327" i="14" s="1"/>
  <c r="BE328" i="3"/>
  <c r="AG328" i="14" s="1"/>
  <c r="BE329" i="3"/>
  <c r="AG329" i="14" s="1"/>
  <c r="BE330" i="3"/>
  <c r="AG330" i="14" s="1"/>
  <c r="BE331" i="3"/>
  <c r="AG331" i="14" s="1"/>
  <c r="BE332" i="3"/>
  <c r="AG332" i="14" s="1"/>
  <c r="BE333" i="3"/>
  <c r="AG333" i="14" s="1"/>
  <c r="BE334" i="3"/>
  <c r="AG334" i="14" s="1"/>
  <c r="BE335" i="3"/>
  <c r="AG335" i="14" s="1"/>
  <c r="BE336" i="3"/>
  <c r="AG336" i="14" s="1"/>
  <c r="BE337" i="3"/>
  <c r="AG337" i="14" s="1"/>
  <c r="BE338" i="3"/>
  <c r="AG338" i="14" s="1"/>
  <c r="BE339" i="3"/>
  <c r="AG339" i="14" s="1"/>
  <c r="BE340" i="3"/>
  <c r="AG340" i="14" s="1"/>
  <c r="BE341" i="3"/>
  <c r="AG341" i="14" s="1"/>
  <c r="BE342" i="3"/>
  <c r="AG342" i="14" s="1"/>
  <c r="BE343" i="3"/>
  <c r="AG343" i="14" s="1"/>
  <c r="BE344" i="3"/>
  <c r="AG344" i="14" s="1"/>
  <c r="BE345" i="3"/>
  <c r="AG345" i="14" s="1"/>
  <c r="BE346" i="3"/>
  <c r="AG346" i="14" s="1"/>
  <c r="BE347" i="3"/>
  <c r="AG347" i="14" s="1"/>
  <c r="BE348" i="3"/>
  <c r="AG348" i="14" s="1"/>
  <c r="BE349" i="3"/>
  <c r="AG349" i="14" s="1"/>
  <c r="BE350" i="3"/>
  <c r="AG350" i="14" s="1"/>
  <c r="BE351" i="3"/>
  <c r="AG351" i="14" s="1"/>
  <c r="BE352" i="3"/>
  <c r="AG352" i="14" s="1"/>
  <c r="BE353" i="3"/>
  <c r="AG353" i="14" s="1"/>
  <c r="BE354" i="3"/>
  <c r="AG354" i="14" s="1"/>
  <c r="BE355" i="3"/>
  <c r="AG355" i="14" s="1"/>
  <c r="BE356" i="3"/>
  <c r="AG356" i="14" s="1"/>
  <c r="BE357" i="3"/>
  <c r="AG357" i="14" s="1"/>
  <c r="BE358" i="3"/>
  <c r="AG358" i="14" s="1"/>
  <c r="BE359" i="3"/>
  <c r="AG359" i="14" s="1"/>
  <c r="BE360" i="3"/>
  <c r="AG360" i="14" s="1"/>
  <c r="BE361" i="3"/>
  <c r="AG361" i="14" s="1"/>
  <c r="BE362" i="3"/>
  <c r="AG362" i="14" s="1"/>
  <c r="BE363" i="3"/>
  <c r="AG363" i="14" s="1"/>
  <c r="BE364" i="3"/>
  <c r="AG364" i="14" s="1"/>
  <c r="BE365" i="3"/>
  <c r="AG365" i="14" s="1"/>
  <c r="BE366" i="3"/>
  <c r="AG366" i="14" s="1"/>
  <c r="BE367" i="3"/>
  <c r="AG367" i="14" s="1"/>
  <c r="BE368" i="3"/>
  <c r="AG368" i="14" s="1"/>
  <c r="BE369" i="3"/>
  <c r="AG369" i="14" s="1"/>
  <c r="BE370" i="3"/>
  <c r="AG370" i="14" s="1"/>
  <c r="BE371" i="3"/>
  <c r="AG371" i="14" s="1"/>
  <c r="BE372" i="3"/>
  <c r="AG372" i="14" s="1"/>
  <c r="BE373" i="3"/>
  <c r="AG373" i="14" s="1"/>
  <c r="BE374" i="3"/>
  <c r="AG374" i="14" s="1"/>
  <c r="BE375" i="3"/>
  <c r="AG375" i="14" s="1"/>
  <c r="BE755" i="3"/>
  <c r="AG755" i="14" s="1"/>
  <c r="BE756" i="3"/>
  <c r="AG756" i="14" s="1"/>
  <c r="BE757" i="3"/>
  <c r="AG757" i="14" s="1"/>
  <c r="BE758" i="3"/>
  <c r="AG758" i="14" s="1"/>
  <c r="BE759" i="3"/>
  <c r="AG759" i="14" s="1"/>
  <c r="BE760" i="3"/>
  <c r="AG760" i="14" s="1"/>
  <c r="BE761" i="3"/>
  <c r="AG761" i="14" s="1"/>
  <c r="BE762" i="3"/>
  <c r="AG762" i="14" s="1"/>
  <c r="BE763" i="3"/>
  <c r="AG763" i="14" s="1"/>
  <c r="BE764" i="3"/>
  <c r="AG764" i="14" s="1"/>
  <c r="BE765" i="3"/>
  <c r="AG765" i="14" s="1"/>
  <c r="BE766" i="3"/>
  <c r="AG766" i="14" s="1"/>
  <c r="BE767" i="3"/>
  <c r="AG767" i="14" s="1"/>
  <c r="BE768" i="3"/>
  <c r="AG768" i="14" s="1"/>
  <c r="BE769" i="3"/>
  <c r="AG769" i="14" s="1"/>
  <c r="BE770" i="3"/>
  <c r="AG770" i="14" s="1"/>
  <c r="BE771" i="3"/>
  <c r="AG771" i="14" s="1"/>
  <c r="BE772" i="3"/>
  <c r="AG772" i="14" s="1"/>
  <c r="BE773" i="3"/>
  <c r="AG773" i="14" s="1"/>
  <c r="BE774" i="3"/>
  <c r="AG774" i="14" s="1"/>
  <c r="BE775" i="3"/>
  <c r="AG775" i="14" s="1"/>
  <c r="BE776" i="3"/>
  <c r="AG776" i="14" s="1"/>
  <c r="BE777" i="3"/>
  <c r="AG777" i="14" s="1"/>
  <c r="BE778" i="3"/>
  <c r="AG778" i="14" s="1"/>
  <c r="BE779" i="3"/>
  <c r="AG779" i="14" s="1"/>
  <c r="BE780" i="3"/>
  <c r="AG780" i="14" s="1"/>
  <c r="BE781" i="3"/>
  <c r="AG781" i="14" s="1"/>
  <c r="BE782" i="3"/>
  <c r="AG782" i="14" s="1"/>
  <c r="BE783" i="3"/>
  <c r="AG783" i="14" s="1"/>
  <c r="BE784" i="3"/>
  <c r="AG784" i="14" s="1"/>
  <c r="BE785" i="3"/>
  <c r="AG785" i="14" s="1"/>
  <c r="BE786" i="3"/>
  <c r="AG786" i="14" s="1"/>
  <c r="BE787" i="3"/>
  <c r="AG787" i="14" s="1"/>
  <c r="BE788" i="3"/>
  <c r="AG788" i="14" s="1"/>
  <c r="BE789" i="3"/>
  <c r="AG789" i="14" s="1"/>
  <c r="BE790" i="3"/>
  <c r="AG790" i="14" s="1"/>
  <c r="BE791" i="3"/>
  <c r="AG791" i="14" s="1"/>
  <c r="BE792" i="3"/>
  <c r="AG792" i="14" s="1"/>
  <c r="BE793" i="3"/>
  <c r="AG793" i="14" s="1"/>
  <c r="BE794" i="3"/>
  <c r="AG794" i="14" s="1"/>
  <c r="BE795" i="3"/>
  <c r="AG795" i="14" s="1"/>
  <c r="BE796" i="3"/>
  <c r="AG796" i="14" s="1"/>
  <c r="BE797" i="3"/>
  <c r="AG797" i="14" s="1"/>
  <c r="BE798" i="3"/>
  <c r="AG798" i="14" s="1"/>
  <c r="BE799" i="3"/>
  <c r="AG799" i="14" s="1"/>
  <c r="BE800" i="3"/>
  <c r="AG800" i="14" s="1"/>
  <c r="BE801" i="3"/>
  <c r="AG801" i="14" s="1"/>
  <c r="BE802" i="3"/>
  <c r="AG802" i="14" s="1"/>
  <c r="BE803" i="3"/>
  <c r="AG803" i="14" s="1"/>
  <c r="BE804" i="3"/>
  <c r="AG804" i="14" s="1"/>
  <c r="BE805" i="3"/>
  <c r="AG805" i="14" s="1"/>
  <c r="BE806" i="3"/>
  <c r="AG806" i="14" s="1"/>
  <c r="BE807" i="3"/>
  <c r="AG807" i="14" s="1"/>
  <c r="BE809" i="3"/>
  <c r="AG809" i="14" s="1"/>
  <c r="BE810" i="3"/>
  <c r="AG810" i="14" s="1"/>
  <c r="BE811" i="3"/>
  <c r="AG811" i="14" s="1"/>
  <c r="BE812" i="3"/>
  <c r="AG812" i="14" s="1"/>
  <c r="BE813" i="3"/>
  <c r="AG813" i="14" s="1"/>
  <c r="BE814" i="3"/>
  <c r="AG814" i="14" s="1"/>
  <c r="BE815" i="3"/>
  <c r="AG815" i="14" s="1"/>
  <c r="BE816" i="3"/>
  <c r="AG816" i="14" s="1"/>
  <c r="BE817" i="3"/>
  <c r="AG817" i="14" s="1"/>
  <c r="BE818" i="3"/>
  <c r="AG818" i="14" s="1"/>
  <c r="BE819" i="3"/>
  <c r="AG819" i="14" s="1"/>
  <c r="BE820" i="3"/>
  <c r="AG820" i="14" s="1"/>
  <c r="BE821" i="3"/>
  <c r="AG821" i="14" s="1"/>
  <c r="BE822" i="3"/>
  <c r="AG822" i="14" s="1"/>
  <c r="BE823" i="3"/>
  <c r="AG823" i="14" s="1"/>
  <c r="BE824" i="3"/>
  <c r="AG824" i="14" s="1"/>
  <c r="BE825" i="3"/>
  <c r="AG825" i="14" s="1"/>
  <c r="BE826" i="3"/>
  <c r="AG826" i="14" s="1"/>
  <c r="BA3" i="3"/>
  <c r="BA4" i="3"/>
  <c r="BA5" i="3"/>
  <c r="BA6" i="3"/>
  <c r="BA7" i="3"/>
  <c r="BA8" i="3"/>
  <c r="BA9" i="3"/>
  <c r="BA10" i="3"/>
  <c r="BA11" i="3"/>
  <c r="BA12" i="3"/>
  <c r="BA13" i="3"/>
  <c r="BA14" i="3"/>
  <c r="BA15" i="3"/>
  <c r="BA16" i="3"/>
  <c r="BA17" i="3"/>
  <c r="BA18" i="3"/>
  <c r="BA19" i="3"/>
  <c r="BA20" i="3"/>
  <c r="BA21" i="3"/>
  <c r="BA22" i="3"/>
  <c r="BA23" i="3"/>
  <c r="BA24" i="3"/>
  <c r="BA25" i="3"/>
  <c r="BA26" i="3"/>
  <c r="BA27" i="3"/>
  <c r="BA28" i="3"/>
  <c r="BA29" i="3"/>
  <c r="BA30" i="3"/>
  <c r="BA31" i="3"/>
  <c r="BA32" i="3"/>
  <c r="BA33" i="3"/>
  <c r="BA34" i="3"/>
  <c r="BA35" i="3"/>
  <c r="BA36" i="3"/>
  <c r="BA37" i="3"/>
  <c r="BA38" i="3"/>
  <c r="BA39" i="3"/>
  <c r="BA40" i="3"/>
  <c r="BA41" i="3"/>
  <c r="BA42" i="3"/>
  <c r="BA43" i="3"/>
  <c r="BA44" i="3"/>
  <c r="BA45" i="3"/>
  <c r="BA46" i="3"/>
  <c r="BA47" i="3"/>
  <c r="BA48" i="3"/>
  <c r="BA49" i="3"/>
  <c r="BA50" i="3"/>
  <c r="BA51" i="3"/>
  <c r="BA52" i="3"/>
  <c r="BA53" i="3"/>
  <c r="BA54" i="3"/>
  <c r="BA55" i="3"/>
  <c r="BA56" i="3"/>
  <c r="BA57" i="3"/>
  <c r="BA58" i="3"/>
  <c r="BA59" i="3"/>
  <c r="BA60" i="3"/>
  <c r="BA61" i="3"/>
  <c r="BA62" i="3"/>
  <c r="BA63" i="3"/>
  <c r="BA64" i="3"/>
  <c r="BA65" i="3"/>
  <c r="BA66" i="3"/>
  <c r="BA67" i="3"/>
  <c r="BA68" i="3"/>
  <c r="BA69" i="3"/>
  <c r="BA70" i="3"/>
  <c r="BA71" i="3"/>
  <c r="BA72" i="3"/>
  <c r="BA73" i="3"/>
  <c r="BA74" i="3"/>
  <c r="BA75" i="3"/>
  <c r="BA76" i="3"/>
  <c r="BA77" i="3"/>
  <c r="BA78" i="3"/>
  <c r="BA79" i="3"/>
  <c r="BA80" i="3"/>
  <c r="BA81" i="3"/>
  <c r="BA82" i="3"/>
  <c r="BA83" i="3"/>
  <c r="BA84" i="3"/>
  <c r="BA85" i="3"/>
  <c r="BA86" i="3"/>
  <c r="BA87" i="3"/>
  <c r="BA88" i="3"/>
  <c r="BA89" i="3"/>
  <c r="BA90" i="3"/>
  <c r="BA91" i="3"/>
  <c r="BA92" i="3"/>
  <c r="BA93" i="3"/>
  <c r="BA94" i="3"/>
  <c r="BA95" i="3"/>
  <c r="BA96" i="3"/>
  <c r="BA97" i="3"/>
  <c r="BA98" i="3"/>
  <c r="BA99" i="3"/>
  <c r="BA100" i="3"/>
  <c r="BA101" i="3"/>
  <c r="BA102" i="3"/>
  <c r="BA103" i="3"/>
  <c r="BA104" i="3"/>
  <c r="BA105" i="3"/>
  <c r="BA106" i="3"/>
  <c r="BA107" i="3"/>
  <c r="BA108" i="3"/>
  <c r="BA109" i="3"/>
  <c r="BA110" i="3"/>
  <c r="BA111" i="3"/>
  <c r="BA112" i="3"/>
  <c r="BA113" i="3"/>
  <c r="BA114" i="3"/>
  <c r="BA115" i="3"/>
  <c r="BA116" i="3"/>
  <c r="BA117" i="3"/>
  <c r="BA118" i="3"/>
  <c r="BA119" i="3"/>
  <c r="BA120" i="3"/>
  <c r="BA121" i="3"/>
  <c r="BA122" i="3"/>
  <c r="BA123" i="3"/>
  <c r="BA124" i="3"/>
  <c r="BA125" i="3"/>
  <c r="BA126" i="3"/>
  <c r="BA127" i="3"/>
  <c r="BA128" i="3"/>
  <c r="BA129" i="3"/>
  <c r="BA130" i="3"/>
  <c r="BA131" i="3"/>
  <c r="BA132" i="3"/>
  <c r="BA133" i="3"/>
  <c r="BA134" i="3"/>
  <c r="BA135" i="3"/>
  <c r="BA136" i="3"/>
  <c r="BA137" i="3"/>
  <c r="BA138" i="3"/>
  <c r="BA139" i="3"/>
  <c r="BA140" i="3"/>
  <c r="BA141" i="3"/>
  <c r="BA142" i="3"/>
  <c r="BA143" i="3"/>
  <c r="BA144" i="3"/>
  <c r="BA145" i="3"/>
  <c r="BA146" i="3"/>
  <c r="BA147" i="3"/>
  <c r="BA148" i="3"/>
  <c r="BA149" i="3"/>
  <c r="BA150" i="3"/>
  <c r="BA151" i="3"/>
  <c r="BA152" i="3"/>
  <c r="BA153" i="3"/>
  <c r="BA154" i="3"/>
  <c r="BA155" i="3"/>
  <c r="BA156" i="3"/>
  <c r="BA157" i="3"/>
  <c r="BA158" i="3"/>
  <c r="BA159" i="3"/>
  <c r="BA160" i="3"/>
  <c r="BA161" i="3"/>
  <c r="BA162" i="3"/>
  <c r="BA163" i="3"/>
  <c r="BA164" i="3"/>
  <c r="BA165" i="3"/>
  <c r="BA166" i="3"/>
  <c r="BA167" i="3"/>
  <c r="BA168" i="3"/>
  <c r="BA169" i="3"/>
  <c r="BA170" i="3"/>
  <c r="BA171" i="3"/>
  <c r="BA172" i="3"/>
  <c r="BA173" i="3"/>
  <c r="BA174" i="3"/>
  <c r="BA175" i="3"/>
  <c r="BA176" i="3"/>
  <c r="BA177" i="3"/>
  <c r="BA178" i="3"/>
  <c r="BA179" i="3"/>
  <c r="BA180" i="3"/>
  <c r="BA181" i="3"/>
  <c r="BA182" i="3"/>
  <c r="BA183" i="3"/>
  <c r="BA184" i="3"/>
  <c r="BA185" i="3"/>
  <c r="BA186" i="3"/>
  <c r="BA187" i="3"/>
  <c r="BA188" i="3"/>
  <c r="BA189" i="3"/>
  <c r="BA190" i="3"/>
  <c r="BA191" i="3"/>
  <c r="BA192" i="3"/>
  <c r="BA193" i="3"/>
  <c r="BA194" i="3"/>
  <c r="BA195" i="3"/>
  <c r="BA196" i="3"/>
  <c r="BA197" i="3"/>
  <c r="BA198" i="3"/>
  <c r="BA199" i="3"/>
  <c r="BA200" i="3"/>
  <c r="BA201" i="3"/>
  <c r="BA202" i="3"/>
  <c r="BA203" i="3"/>
  <c r="BA204" i="3"/>
  <c r="BA205" i="3"/>
  <c r="BA206" i="3"/>
  <c r="BA207" i="3"/>
  <c r="BA208" i="3"/>
  <c r="BA209" i="3"/>
  <c r="BA210" i="3"/>
  <c r="BA211" i="3"/>
  <c r="BA212" i="3"/>
  <c r="BA213" i="3"/>
  <c r="BA214" i="3"/>
  <c r="BA215" i="3"/>
  <c r="BA216" i="3"/>
  <c r="BA217" i="3"/>
  <c r="BA218" i="3"/>
  <c r="BA219" i="3"/>
  <c r="BA220" i="3"/>
  <c r="BA221" i="3"/>
  <c r="BA222" i="3"/>
  <c r="BA223" i="3"/>
  <c r="BA224" i="3"/>
  <c r="BA225" i="3"/>
  <c r="BA226" i="3"/>
  <c r="BA227" i="3"/>
  <c r="BA228" i="3"/>
  <c r="BA229" i="3"/>
  <c r="BA230" i="3"/>
  <c r="BA231" i="3"/>
  <c r="BA232" i="3"/>
  <c r="BA233" i="3"/>
  <c r="BA234" i="3"/>
  <c r="BA235" i="3"/>
  <c r="BA236" i="3"/>
  <c r="BA237" i="3"/>
  <c r="BA238" i="3"/>
  <c r="BA239" i="3"/>
  <c r="BA240" i="3"/>
  <c r="BA241" i="3"/>
  <c r="BA242" i="3"/>
  <c r="BA243" i="3"/>
  <c r="BA244" i="3"/>
  <c r="BA245" i="3"/>
  <c r="BA246" i="3"/>
  <c r="BA247" i="3"/>
  <c r="BA248" i="3"/>
  <c r="BA249" i="3"/>
  <c r="BA250" i="3"/>
  <c r="BA251" i="3"/>
  <c r="BA252" i="3"/>
  <c r="BA253" i="3"/>
  <c r="BA254" i="3"/>
  <c r="BA255" i="3"/>
  <c r="BA256" i="3"/>
  <c r="BA257" i="3"/>
  <c r="BA258" i="3"/>
  <c r="BA259" i="3"/>
  <c r="BA260" i="3"/>
  <c r="BA261" i="3"/>
  <c r="BA262" i="3"/>
  <c r="BA263" i="3"/>
  <c r="BA264" i="3"/>
  <c r="BA265" i="3"/>
  <c r="BA266" i="3"/>
  <c r="BA267" i="3"/>
  <c r="BA268" i="3"/>
  <c r="BA269" i="3"/>
  <c r="BA270" i="3"/>
  <c r="BA271" i="3"/>
  <c r="BA272" i="3"/>
  <c r="BA273" i="3"/>
  <c r="BA274" i="3"/>
  <c r="BA275" i="3"/>
  <c r="BA276" i="3"/>
  <c r="BA277" i="3"/>
  <c r="BA278" i="3"/>
  <c r="BA279" i="3"/>
  <c r="BA280" i="3"/>
  <c r="BA281" i="3"/>
  <c r="BA282" i="3"/>
  <c r="BA283" i="3"/>
  <c r="BA284" i="3"/>
  <c r="BA285" i="3"/>
  <c r="BA286" i="3"/>
  <c r="BA287" i="3"/>
  <c r="BA288" i="3"/>
  <c r="BA289" i="3"/>
  <c r="BA290" i="3"/>
  <c r="BA291" i="3"/>
  <c r="BA292" i="3"/>
  <c r="BA293" i="3"/>
  <c r="BA294" i="3"/>
  <c r="BA295" i="3"/>
  <c r="BA296" i="3"/>
  <c r="BA297" i="3"/>
  <c r="BA298" i="3"/>
  <c r="BA299" i="3"/>
  <c r="BA300" i="3"/>
  <c r="BA301" i="3"/>
  <c r="BA302" i="3"/>
  <c r="BA303" i="3"/>
  <c r="BA304" i="3"/>
  <c r="BA305" i="3"/>
  <c r="BA306" i="3"/>
  <c r="BA307" i="3"/>
  <c r="BA308" i="3"/>
  <c r="BA309" i="3"/>
  <c r="BA310" i="3"/>
  <c r="BA311" i="3"/>
  <c r="BA312" i="3"/>
  <c r="BA313" i="3"/>
  <c r="BA314" i="3"/>
  <c r="BA315" i="3"/>
  <c r="BA316" i="3"/>
  <c r="BA317" i="3"/>
  <c r="BA318" i="3"/>
  <c r="BA319" i="3"/>
  <c r="BA320" i="3"/>
  <c r="BA321" i="3"/>
  <c r="BA322" i="3"/>
  <c r="BA323" i="3"/>
  <c r="BA324" i="3"/>
  <c r="BA325" i="3"/>
  <c r="BA326" i="3"/>
  <c r="BA327" i="3"/>
  <c r="BA328" i="3"/>
  <c r="BA329" i="3"/>
  <c r="BA330" i="3"/>
  <c r="BA331" i="3"/>
  <c r="BA332" i="3"/>
  <c r="BA333" i="3"/>
  <c r="BA334" i="3"/>
  <c r="BA335" i="3"/>
  <c r="BA336" i="3"/>
  <c r="BA337" i="3"/>
  <c r="BA338" i="3"/>
  <c r="BA339" i="3"/>
  <c r="BA340" i="3"/>
  <c r="BA341" i="3"/>
  <c r="BA342" i="3"/>
  <c r="BA343" i="3"/>
  <c r="BA344" i="3"/>
  <c r="BA345" i="3"/>
  <c r="BA346" i="3"/>
  <c r="BA347" i="3"/>
  <c r="BA348" i="3"/>
  <c r="BA349" i="3"/>
  <c r="BA350" i="3"/>
  <c r="BA351" i="3"/>
  <c r="BA352" i="3"/>
  <c r="BA353" i="3"/>
  <c r="BA354" i="3"/>
  <c r="BA355" i="3"/>
  <c r="BA356" i="3"/>
  <c r="BA357" i="3"/>
  <c r="BA358" i="3"/>
  <c r="BA359" i="3"/>
  <c r="BA360" i="3"/>
  <c r="BA361" i="3"/>
  <c r="BA362" i="3"/>
  <c r="BA363" i="3"/>
  <c r="BA364" i="3"/>
  <c r="BA365" i="3"/>
  <c r="BA366" i="3"/>
  <c r="BA367" i="3"/>
  <c r="BA368" i="3"/>
  <c r="BA369" i="3"/>
  <c r="BA370" i="3"/>
  <c r="BA371" i="3"/>
  <c r="BA372" i="3"/>
  <c r="BA373" i="3"/>
  <c r="BA374" i="3"/>
  <c r="BA375" i="3"/>
  <c r="BA755" i="3"/>
  <c r="BA756" i="3"/>
  <c r="BA757" i="3"/>
  <c r="BA758" i="3"/>
  <c r="BA759" i="3"/>
  <c r="BA760" i="3"/>
  <c r="BA761" i="3"/>
  <c r="BA762" i="3"/>
  <c r="BA763" i="3"/>
  <c r="BA764" i="3"/>
  <c r="BA765" i="3"/>
  <c r="BA766" i="3"/>
  <c r="BA767" i="3"/>
  <c r="BA768" i="3"/>
  <c r="BA769" i="3"/>
  <c r="BA770" i="3"/>
  <c r="BA771" i="3"/>
  <c r="BA772" i="3"/>
  <c r="BA773" i="3"/>
  <c r="BA774" i="3"/>
  <c r="BA775" i="3"/>
  <c r="BA776" i="3"/>
  <c r="BA777" i="3"/>
  <c r="BA778" i="3"/>
  <c r="BA779" i="3"/>
  <c r="BA780" i="3"/>
  <c r="BA781" i="3"/>
  <c r="BA782" i="3"/>
  <c r="BA783" i="3"/>
  <c r="BA784" i="3"/>
  <c r="BA785" i="3"/>
  <c r="BA786" i="3"/>
  <c r="BA787" i="3"/>
  <c r="BA788" i="3"/>
  <c r="BA789" i="3"/>
  <c r="BA790" i="3"/>
  <c r="BA791" i="3"/>
  <c r="BA792" i="3"/>
  <c r="BA793" i="3"/>
  <c r="BA794" i="3"/>
  <c r="BA795" i="3"/>
  <c r="BA796" i="3"/>
  <c r="BA797" i="3"/>
  <c r="BA798" i="3"/>
  <c r="BA799" i="3"/>
  <c r="BA800" i="3"/>
  <c r="BA801" i="3"/>
  <c r="BA802" i="3"/>
  <c r="BA803" i="3"/>
  <c r="BA804" i="3"/>
  <c r="BA805" i="3"/>
  <c r="BA806" i="3"/>
  <c r="BA807" i="3"/>
  <c r="BA809" i="3"/>
  <c r="BA810" i="3"/>
  <c r="BA811" i="3"/>
  <c r="BA812" i="3"/>
  <c r="BA813" i="3"/>
  <c r="BA814" i="3"/>
  <c r="BA815" i="3"/>
  <c r="BA816" i="3"/>
  <c r="BA817" i="3"/>
  <c r="BA818" i="3"/>
  <c r="BA819" i="3"/>
  <c r="BA820" i="3"/>
  <c r="BA821" i="3"/>
  <c r="BA822" i="3"/>
  <c r="BA823" i="3"/>
  <c r="BA824" i="3"/>
  <c r="BA825" i="3"/>
  <c r="BA826" i="3"/>
  <c r="BU568" i="1" l="1"/>
  <c r="BN568" i="1"/>
  <c r="BM568" i="1"/>
  <c r="BL568" i="1"/>
  <c r="BG568" i="1"/>
  <c r="BF568" i="1"/>
  <c r="BE568" i="1"/>
  <c r="BD568" i="1"/>
  <c r="BC568" i="1"/>
  <c r="BB568" i="1"/>
  <c r="BA568" i="1"/>
  <c r="AZ568" i="1"/>
  <c r="AY568" i="1"/>
  <c r="AX568" i="1"/>
  <c r="AW568" i="1"/>
  <c r="AV568" i="1"/>
  <c r="AU568" i="1"/>
  <c r="AT568" i="1"/>
  <c r="AS568" i="1"/>
  <c r="AP568" i="1"/>
  <c r="AO568" i="1"/>
  <c r="AN568" i="1"/>
  <c r="AM568" i="1"/>
  <c r="AL568" i="1"/>
  <c r="AK568" i="1"/>
  <c r="AJ568" i="1"/>
  <c r="AI568" i="1"/>
  <c r="AH568" i="1"/>
  <c r="AG568" i="1"/>
  <c r="AF568" i="1"/>
  <c r="AE568" i="1"/>
  <c r="AD568" i="1"/>
  <c r="AC568" i="1"/>
  <c r="AB568" i="1"/>
  <c r="AA568" i="1"/>
  <c r="Z568" i="1"/>
  <c r="Y568" i="1"/>
  <c r="X568" i="1"/>
  <c r="W568" i="1"/>
  <c r="V568" i="1"/>
  <c r="U568" i="1"/>
  <c r="T568" i="1"/>
  <c r="S568" i="1"/>
  <c r="R568" i="1"/>
  <c r="Q568" i="1"/>
  <c r="P568" i="1"/>
  <c r="O568" i="1"/>
  <c r="N568" i="1"/>
  <c r="M568" i="1"/>
  <c r="L568" i="1"/>
  <c r="K568" i="1"/>
  <c r="J568" i="1"/>
  <c r="I568" i="1"/>
  <c r="H568" i="1"/>
  <c r="J568" i="14" s="1"/>
  <c r="G568" i="1"/>
  <c r="F568" i="1"/>
  <c r="E568" i="1"/>
  <c r="D568" i="1"/>
  <c r="C568" i="14" l="1"/>
  <c r="H568" i="14"/>
  <c r="E568" i="14"/>
  <c r="M568" i="14"/>
  <c r="N568" i="14"/>
  <c r="O568" i="14"/>
  <c r="D568" i="14"/>
  <c r="G568" i="14"/>
  <c r="F568" i="14"/>
  <c r="BP568" i="1"/>
  <c r="Q568" i="14" s="1"/>
  <c r="K720" i="1" l="1"/>
  <c r="D720" i="14" s="1"/>
  <c r="K719" i="1"/>
  <c r="D719" i="14" s="1"/>
  <c r="K717" i="1"/>
  <c r="D717" i="1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<sst xmlns="http://schemas.openxmlformats.org/spreadsheetml/2006/main" count="12341" uniqueCount="1344">
  <si>
    <t>Births</t>
  </si>
  <si>
    <t>Municipality</t>
  </si>
  <si>
    <t>Province</t>
  </si>
  <si>
    <t>Drenthe</t>
  </si>
  <si>
    <t>Assen</t>
  </si>
  <si>
    <t>Beilen</t>
  </si>
  <si>
    <t>Borger</t>
  </si>
  <si>
    <t>Coevorden</t>
  </si>
  <si>
    <t>Dalen</t>
  </si>
  <si>
    <t>Diever</t>
  </si>
  <si>
    <t>Dwingeloo</t>
  </si>
  <si>
    <t>Eelde</t>
  </si>
  <si>
    <t>Emmen</t>
  </si>
  <si>
    <t>Gasselte</t>
  </si>
  <si>
    <t>Gieten</t>
  </si>
  <si>
    <t>Havelte</t>
  </si>
  <si>
    <t>Hoogeveen</t>
  </si>
  <si>
    <t>Meppel</t>
  </si>
  <si>
    <t>Norg</t>
  </si>
  <si>
    <t>Nijeveen</t>
  </si>
  <si>
    <t>Odoorn</t>
  </si>
  <si>
    <t>Oosterhesselen</t>
  </si>
  <si>
    <t>Peize</t>
  </si>
  <si>
    <t>Roden</t>
  </si>
  <si>
    <t>Rolde</t>
  </si>
  <si>
    <t>Ruinen</t>
  </si>
  <si>
    <t>Ruinerwold</t>
  </si>
  <si>
    <t>Sleen</t>
  </si>
  <si>
    <t>Smilde</t>
  </si>
  <si>
    <t>Vledder</t>
  </si>
  <si>
    <t>Vries</t>
  </si>
  <si>
    <t>Westerbork</t>
  </si>
  <si>
    <t>Wijk (De)</t>
  </si>
  <si>
    <t>Zuidlaren</t>
  </si>
  <si>
    <t>Zuidwolde</t>
  </si>
  <si>
    <t>Zweelo</t>
  </si>
  <si>
    <t>Achtkarspelen</t>
  </si>
  <si>
    <t>Friesland</t>
  </si>
  <si>
    <t>Aengwirden</t>
  </si>
  <si>
    <t>Ameland</t>
  </si>
  <si>
    <t>Baarderadeel</t>
  </si>
  <si>
    <t>Barradeel</t>
  </si>
  <si>
    <t>Bildt (Het)</t>
  </si>
  <si>
    <t>Bolsward</t>
  </si>
  <si>
    <t>Dantumadeel</t>
  </si>
  <si>
    <t>Dokkum</t>
  </si>
  <si>
    <t>Doniawerstal</t>
  </si>
  <si>
    <t>Ferwerderadeel</t>
  </si>
  <si>
    <t>Franeker</t>
  </si>
  <si>
    <t>Franekeradeel</t>
  </si>
  <si>
    <t>Gaasterland</t>
  </si>
  <si>
    <t>Harlingen</t>
  </si>
  <si>
    <t>Haskerland</t>
  </si>
  <si>
    <t>Hemelumer Oldephaert en Noordwolde</t>
  </si>
  <si>
    <t>Hennaarderadeel</t>
  </si>
  <si>
    <t>Hindeloopen</t>
  </si>
  <si>
    <t>Idaarderadeel</t>
  </si>
  <si>
    <t>Kollumerland en Nieuwkruisland</t>
  </si>
  <si>
    <t>Leeuwarden</t>
  </si>
  <si>
    <t>Leeuwarderadeel</t>
  </si>
  <si>
    <t>Lemsterland</t>
  </si>
  <si>
    <t>Menaldumadeel</t>
  </si>
  <si>
    <t>Oostdongeradeel</t>
  </si>
  <si>
    <t>Ooststellingwerf</t>
  </si>
  <si>
    <t>Opsterland</t>
  </si>
  <si>
    <t>Rauwerderhem</t>
  </si>
  <si>
    <t>Schiermonnikoog</t>
  </si>
  <si>
    <t>Schoterland</t>
  </si>
  <si>
    <t>Sloten</t>
  </si>
  <si>
    <t>Smallingerland</t>
  </si>
  <si>
    <t>Sneek</t>
  </si>
  <si>
    <t>Stavoren</t>
  </si>
  <si>
    <t>Tietjerksteradeel</t>
  </si>
  <si>
    <t>Utingeradeel</t>
  </si>
  <si>
    <t>Westdongeradeel</t>
  </si>
  <si>
    <t>Weststellingwerf</t>
  </si>
  <si>
    <t>Wonseradeel</t>
  </si>
  <si>
    <t>Workum</t>
  </si>
  <si>
    <t>Wymbritseradeel</t>
  </si>
  <si>
    <t>IJlst</t>
  </si>
  <si>
    <t>Adorp</t>
  </si>
  <si>
    <t>Groningen</t>
  </si>
  <si>
    <t>Aduard</t>
  </si>
  <si>
    <t>Appingedam</t>
  </si>
  <si>
    <t>Baflo</t>
  </si>
  <si>
    <t>Bedum</t>
  </si>
  <si>
    <t>Beerta</t>
  </si>
  <si>
    <t>Bellingwolde</t>
  </si>
  <si>
    <t>Bierum</t>
  </si>
  <si>
    <t>Delfzijl</t>
  </si>
  <si>
    <t>Eenrum</t>
  </si>
  <si>
    <t>Ezinge</t>
  </si>
  <si>
    <t>Finsterwolde</t>
  </si>
  <si>
    <t>Grootegast</t>
  </si>
  <si>
    <t>Grijpskerk</t>
  </si>
  <si>
    <t>Haren</t>
  </si>
  <si>
    <t>Hoogezand</t>
  </si>
  <si>
    <t>Hoogkerk</t>
  </si>
  <si>
    <t>Kantens</t>
  </si>
  <si>
    <t>Kloosterburen</t>
  </si>
  <si>
    <t>Leek</t>
  </si>
  <si>
    <t>Leens</t>
  </si>
  <si>
    <t>Loppersum</t>
  </si>
  <si>
    <t>Marum</t>
  </si>
  <si>
    <t>Meeden</t>
  </si>
  <si>
    <t>Middelstum</t>
  </si>
  <si>
    <t>Midwolda</t>
  </si>
  <si>
    <t>Muntendam</t>
  </si>
  <si>
    <t>Nieuwe Pekela</t>
  </si>
  <si>
    <t>Nieuweschans</t>
  </si>
  <si>
    <t>Nieuwolda</t>
  </si>
  <si>
    <t>Noordbroek</t>
  </si>
  <si>
    <t>Noorddijk</t>
  </si>
  <si>
    <t>Oldehove</t>
  </si>
  <si>
    <t>Oldekerk</t>
  </si>
  <si>
    <t>Onstwedde</t>
  </si>
  <si>
    <t>Oude Pekela</t>
  </si>
  <si>
    <t>Sappemeer</t>
  </si>
  <si>
    <t>Scheemda</t>
  </si>
  <si>
    <t>Slochteren</t>
  </si>
  <si>
    <t>Stedum</t>
  </si>
  <si>
    <t>Ten Boer</t>
  </si>
  <si>
    <t>Termunten</t>
  </si>
  <si>
    <t>Uithuizermeeden</t>
  </si>
  <si>
    <t>Uithuizen</t>
  </si>
  <si>
    <t>Ulrum</t>
  </si>
  <si>
    <t>Usquert</t>
  </si>
  <si>
    <t>Veendam</t>
  </si>
  <si>
    <t>Vlagtwedde</t>
  </si>
  <si>
    <t>Warffum</t>
  </si>
  <si>
    <t>Wedde</t>
  </si>
  <si>
    <t>Wildervank</t>
  </si>
  <si>
    <t>Winschoten</t>
  </si>
  <si>
    <t>Winsum</t>
  </si>
  <si>
    <t>Zandt ('t)</t>
  </si>
  <si>
    <t>Zuidbroek</t>
  </si>
  <si>
    <t>Zuidhorn</t>
  </si>
  <si>
    <t>Almelo (Stad)</t>
  </si>
  <si>
    <t>Overijssel</t>
  </si>
  <si>
    <t>Almelo (Ambt)</t>
  </si>
  <si>
    <t>Avereest</t>
  </si>
  <si>
    <t>Bathmen</t>
  </si>
  <si>
    <t>Blankenham</t>
  </si>
  <si>
    <t>Blokzijl</t>
  </si>
  <si>
    <t>Borne</t>
  </si>
  <si>
    <t>Dalfsen</t>
  </si>
  <si>
    <t>Delden (Stad)</t>
  </si>
  <si>
    <t>Delden (Ambt)</t>
  </si>
  <si>
    <t>Denekamp</t>
  </si>
  <si>
    <t>Deventer</t>
  </si>
  <si>
    <t>Diepenheim</t>
  </si>
  <si>
    <t>Diepenveen</t>
  </si>
  <si>
    <t>Enschede</t>
  </si>
  <si>
    <t>Genemuiden</t>
  </si>
  <si>
    <t>Giethoorn</t>
  </si>
  <si>
    <t>Goor</t>
  </si>
  <si>
    <t>Grafhorst</t>
  </si>
  <si>
    <t>Gramsbergen</t>
  </si>
  <si>
    <t>Haaksbergen</t>
  </si>
  <si>
    <t>Ham (Den)</t>
  </si>
  <si>
    <t>Hardenberg (Stad)</t>
  </si>
  <si>
    <t>Hardenberg (Ambt)</t>
  </si>
  <si>
    <t>Hasselt</t>
  </si>
  <si>
    <t>Heino</t>
  </si>
  <si>
    <t>Hellendoorn</t>
  </si>
  <si>
    <t>Hengelo</t>
  </si>
  <si>
    <t>Holten</t>
  </si>
  <si>
    <t>Kampen</t>
  </si>
  <si>
    <t>Kamperveen</t>
  </si>
  <si>
    <t>Kuinre</t>
  </si>
  <si>
    <t>Lonneker</t>
  </si>
  <si>
    <t>Losser</t>
  </si>
  <si>
    <t>Markelo</t>
  </si>
  <si>
    <t>Nieuwleusen</t>
  </si>
  <si>
    <t>Oldemarkt</t>
  </si>
  <si>
    <t>Oldenzaal</t>
  </si>
  <si>
    <t>Olst</t>
  </si>
  <si>
    <t>Ommen (Stad)</t>
  </si>
  <si>
    <t>Ommen (Ambt)</t>
  </si>
  <si>
    <t>Ootmarsum</t>
  </si>
  <si>
    <t>Raalte</t>
  </si>
  <si>
    <t>Rijssen</t>
  </si>
  <si>
    <t>Staphorst</t>
  </si>
  <si>
    <t>Steenwijk</t>
  </si>
  <si>
    <t>Steenwijkerwold</t>
  </si>
  <si>
    <t>Tubbergen</t>
  </si>
  <si>
    <t>Vollenhove (Stad)</t>
  </si>
  <si>
    <t>Vollenhove (Ambt)</t>
  </si>
  <si>
    <t>Vriezenveen</t>
  </si>
  <si>
    <t>Wanneperveen</t>
  </si>
  <si>
    <t>Weerselo</t>
  </si>
  <si>
    <t>Wierden</t>
  </si>
  <si>
    <t>Wijhe</t>
  </si>
  <si>
    <t>Wilsum</t>
  </si>
  <si>
    <t>IJsselmuiden</t>
  </si>
  <si>
    <t>Zalk en Veecaten</t>
  </si>
  <si>
    <t>Zwartsluis</t>
  </si>
  <si>
    <t>Zwolle</t>
  </si>
  <si>
    <t>Zwollerkerspel</t>
  </si>
  <si>
    <t>Abcoude-Baambrugge</t>
  </si>
  <si>
    <t>Utrecht</t>
  </si>
  <si>
    <t>Abcoude-Proostdij</t>
  </si>
  <si>
    <t>Achttienhoven</t>
  </si>
  <si>
    <t>Amerongen</t>
  </si>
  <si>
    <t>Amersfoort</t>
  </si>
  <si>
    <t>Baarn</t>
  </si>
  <si>
    <t>Benschop</t>
  </si>
  <si>
    <t>Bilt (De)</t>
  </si>
  <si>
    <t>Breukelen-Nijenrode</t>
  </si>
  <si>
    <t>Breukelen-Sint Pieters</t>
  </si>
  <si>
    <t>Bunnik</t>
  </si>
  <si>
    <t>Bunschoten</t>
  </si>
  <si>
    <t>Cothen</t>
  </si>
  <si>
    <t>Doorn</t>
  </si>
  <si>
    <t>Driebergen</t>
  </si>
  <si>
    <t>Eemnes</t>
  </si>
  <si>
    <t>Haarzuilens</t>
  </si>
  <si>
    <t>Harmelen</t>
  </si>
  <si>
    <t>Hoenkoop</t>
  </si>
  <si>
    <t>Hoogland</t>
  </si>
  <si>
    <t>Houten</t>
  </si>
  <si>
    <t>Jaarsveld</t>
  </si>
  <si>
    <t>Jutphaas</t>
  </si>
  <si>
    <t>Kamerik</t>
  </si>
  <si>
    <t>Kockengen</t>
  </si>
  <si>
    <t>Laag-Nieuwkoop</t>
  </si>
  <si>
    <t>Langbroek</t>
  </si>
  <si>
    <t>Leersum</t>
  </si>
  <si>
    <t>Leusden</t>
  </si>
  <si>
    <t>Linschoten</t>
  </si>
  <si>
    <t>Loenen</t>
  </si>
  <si>
    <t>Loenersloot</t>
  </si>
  <si>
    <t>Loosdrecht</t>
  </si>
  <si>
    <t>Lopik</t>
  </si>
  <si>
    <t>Maarn</t>
  </si>
  <si>
    <t>Maarssen</t>
  </si>
  <si>
    <t>Maarsseveen</t>
  </si>
  <si>
    <t>Maartensdijk</t>
  </si>
  <si>
    <t>Montfoort</t>
  </si>
  <si>
    <t>Mijdrecht</t>
  </si>
  <si>
    <t>Nigtevecht</t>
  </si>
  <si>
    <t>Odijk</t>
  </si>
  <si>
    <t>Oudenrijn</t>
  </si>
  <si>
    <t>Polsbroek</t>
  </si>
  <si>
    <t>Renswoude</t>
  </si>
  <si>
    <t>Rhenen</t>
  </si>
  <si>
    <t>Ruwiel</t>
  </si>
  <si>
    <t>Rijsenburg</t>
  </si>
  <si>
    <t>Schalkwijk</t>
  </si>
  <si>
    <t>Snelrewaard</t>
  </si>
  <si>
    <t>Soest</t>
  </si>
  <si>
    <t>Stroutenburg</t>
  </si>
  <si>
    <t>Tienhoven</t>
  </si>
  <si>
    <t>Veenendaal</t>
  </si>
  <si>
    <t>Veldhuizen</t>
  </si>
  <si>
    <t>Vinkeveen en Waverveen</t>
  </si>
  <si>
    <t>Vleuten</t>
  </si>
  <si>
    <t>Vreeland</t>
  </si>
  <si>
    <t>Vreeswijk</t>
  </si>
  <si>
    <t>Werkhoven</t>
  </si>
  <si>
    <t>Westbroek</t>
  </si>
  <si>
    <t>Willeskop</t>
  </si>
  <si>
    <t>Willige Langerak</t>
  </si>
  <si>
    <t>Wilnis</t>
  </si>
  <si>
    <t>Woudenberg</t>
  </si>
  <si>
    <t>Wijk bij Duurstede</t>
  </si>
  <si>
    <t>IJsselstein</t>
  </si>
  <si>
    <t>Zegveld</t>
  </si>
  <si>
    <t>Zeist</t>
  </si>
  <si>
    <t>Zuilen</t>
  </si>
  <si>
    <t>Aagtekerke</t>
  </si>
  <si>
    <t>Zeeland</t>
  </si>
  <si>
    <t>Aardenburg</t>
  </si>
  <si>
    <t>Arnemuiden</t>
  </si>
  <si>
    <t>Axel</t>
  </si>
  <si>
    <t>Baarland</t>
  </si>
  <si>
    <t>Biervliet</t>
  </si>
  <si>
    <t>Biggekerke</t>
  </si>
  <si>
    <t>Borsele</t>
  </si>
  <si>
    <t>Boschkapelle</t>
  </si>
  <si>
    <t>Breskens</t>
  </si>
  <si>
    <t>Brouwershaven</t>
  </si>
  <si>
    <t>Bruinisse</t>
  </si>
  <si>
    <t>Burgh</t>
  </si>
  <si>
    <t>Cadzand</t>
  </si>
  <si>
    <t>Kats</t>
  </si>
  <si>
    <t>Clinge</t>
  </si>
  <si>
    <t>Colijnsplaat</t>
  </si>
  <si>
    <t>Cortgene</t>
  </si>
  <si>
    <t>Domburg</t>
  </si>
  <si>
    <t>Dreischor</t>
  </si>
  <si>
    <t>Driewegen</t>
  </si>
  <si>
    <t>Duivendijke</t>
  </si>
  <si>
    <t>Eede</t>
  </si>
  <si>
    <t>Elkerzee</t>
  </si>
  <si>
    <t>Ellemeet</t>
  </si>
  <si>
    <t>Ellewoutsdijk</t>
  </si>
  <si>
    <t>Goes</t>
  </si>
  <si>
    <t>Graauw en Langendam</t>
  </si>
  <si>
    <t>s-Gravenpolder</t>
  </si>
  <si>
    <t>Groede</t>
  </si>
  <si>
    <t>Grijpskerke</t>
  </si>
  <si>
    <t>Haamstede</t>
  </si>
  <si>
    <t>s-Heer Arendskerke</t>
  </si>
  <si>
    <t>s-Heerenhoek</t>
  </si>
  <si>
    <t>Heille</t>
  </si>
  <si>
    <t>Heinkenszand</t>
  </si>
  <si>
    <t>Hengstdijk</t>
  </si>
  <si>
    <t>Hoedekenskerke</t>
  </si>
  <si>
    <t>Hoek</t>
  </si>
  <si>
    <t>Hontenisse</t>
  </si>
  <si>
    <t>Hoofdplaat</t>
  </si>
  <si>
    <t>Hulst</t>
  </si>
  <si>
    <t>Kapelle</t>
  </si>
  <si>
    <t>Kattendijke</t>
  </si>
  <si>
    <t>Kerkwerve</t>
  </si>
  <si>
    <t>Kloetinge</t>
  </si>
  <si>
    <t>Koewacht</t>
  </si>
  <si>
    <t>Koudekerke</t>
  </si>
  <si>
    <t>Krabbendijke</t>
  </si>
  <si>
    <t>Kruiningen</t>
  </si>
  <si>
    <t>Meliskerke</t>
  </si>
  <si>
    <t>Middelburg</t>
  </si>
  <si>
    <t>Ter Neuzen</t>
  </si>
  <si>
    <t>Nieuwerkerk</t>
  </si>
  <si>
    <t>Nieuw- en Sint Joosland</t>
  </si>
  <si>
    <t>Nieuwvliet</t>
  </si>
  <si>
    <t>Nisse</t>
  </si>
  <si>
    <t>Noordgouwe</t>
  </si>
  <si>
    <t>Noordwelle</t>
  </si>
  <si>
    <t>Oostburg</t>
  </si>
  <si>
    <t>Oosterland</t>
  </si>
  <si>
    <t>Oostkapelle</t>
  </si>
  <si>
    <t>Oost- en West-Souburg</t>
  </si>
  <si>
    <t>Ossenisse</t>
  </si>
  <si>
    <t>Oudelande</t>
  </si>
  <si>
    <t>Oud-Vossemeer</t>
  </si>
  <si>
    <t>Ouwerkerk</t>
  </si>
  <si>
    <t>Overslag</t>
  </si>
  <si>
    <t>Ovezande</t>
  </si>
  <si>
    <t>Philippine</t>
  </si>
  <si>
    <t>Poortvliet</t>
  </si>
  <si>
    <t>Renesse</t>
  </si>
  <si>
    <t>Retranchement</t>
  </si>
  <si>
    <t>Rilland-Bath</t>
  </si>
  <si>
    <t>Ritthem</t>
  </si>
  <si>
    <t>Sas van Gent</t>
  </si>
  <si>
    <t>Scherpenisse</t>
  </si>
  <si>
    <t>Schoondijke</t>
  </si>
  <si>
    <t>Schore</t>
  </si>
  <si>
    <t>Serooskerke (Schouwen)</t>
  </si>
  <si>
    <t>Serooskerke (Walcheren)</t>
  </si>
  <si>
    <t>Sint Annaland</t>
  </si>
  <si>
    <t>Sint Anna ter Muiden</t>
  </si>
  <si>
    <t>Sint Jansteen</t>
  </si>
  <si>
    <t>Sint Kruis</t>
  </si>
  <si>
    <t>Sint Laurens</t>
  </si>
  <si>
    <t>Sint Maartensdijk</t>
  </si>
  <si>
    <t>Sint Philipsland</t>
  </si>
  <si>
    <t>Sluis</t>
  </si>
  <si>
    <t>Stavenisse</t>
  </si>
  <si>
    <t>Stoppeldijk</t>
  </si>
  <si>
    <t>Tholen</t>
  </si>
  <si>
    <t>Veere</t>
  </si>
  <si>
    <t>Vlissingen</t>
  </si>
  <si>
    <t>Vrouwepolder</t>
  </si>
  <si>
    <t>Waarde</t>
  </si>
  <si>
    <t>Waterlandskerkje</t>
  </si>
  <si>
    <t>Wemeldinge</t>
  </si>
  <si>
    <t>Westdorpe</t>
  </si>
  <si>
    <t>Westkapelle</t>
  </si>
  <si>
    <t>Wolphaartsdijk</t>
  </si>
  <si>
    <t>Yerseke</t>
  </si>
  <si>
    <t>IJzendijke</t>
  </si>
  <si>
    <t>Zaamslag</t>
  </si>
  <si>
    <t>Zierikzee</t>
  </si>
  <si>
    <t>Zonnemaire</t>
  </si>
  <si>
    <t>Zoutelande</t>
  </si>
  <si>
    <t>Zuiddorpe</t>
  </si>
  <si>
    <t>Zuidzande</t>
  </si>
  <si>
    <t>Aalten</t>
  </si>
  <si>
    <t>Gelderland</t>
  </si>
  <si>
    <t>Ammerzoden</t>
  </si>
  <si>
    <t>Angerlo</t>
  </si>
  <si>
    <t>Apeldoorn</t>
  </si>
  <si>
    <t>Appeltern</t>
  </si>
  <si>
    <t>Arnhem</t>
  </si>
  <si>
    <t>Balgoij</t>
  </si>
  <si>
    <t>Barneveld</t>
  </si>
  <si>
    <t>Batenburg</t>
  </si>
  <si>
    <t>Beesd</t>
  </si>
  <si>
    <t>Bemmel</t>
  </si>
  <si>
    <t>Bergh</t>
  </si>
  <si>
    <t>Bergharen</t>
  </si>
  <si>
    <t>Beuningen</t>
  </si>
  <si>
    <t>Beusichem</t>
  </si>
  <si>
    <t>Bommel (Zalt-)</t>
  </si>
  <si>
    <t>Borculo</t>
  </si>
  <si>
    <t>Brakel</t>
  </si>
  <si>
    <t>Brummen</t>
  </si>
  <si>
    <t>Buren</t>
  </si>
  <si>
    <t>Buurmalsen</t>
  </si>
  <si>
    <t>Culemborg</t>
  </si>
  <si>
    <t>Deil</t>
  </si>
  <si>
    <t>Didam</t>
  </si>
  <si>
    <t>Dinxperlo</t>
  </si>
  <si>
    <t>Dodewaard</t>
  </si>
  <si>
    <t>Doesburg</t>
  </si>
  <si>
    <t>Doetinchem (Ambt)</t>
  </si>
  <si>
    <t>Doetinchem (Stad)</t>
  </si>
  <si>
    <t>Doornspijk</t>
  </si>
  <si>
    <t>Doorwerth</t>
  </si>
  <si>
    <t>Dreumel</t>
  </si>
  <si>
    <t>Driel</t>
  </si>
  <si>
    <t>Druten</t>
  </si>
  <si>
    <t>Duiven</t>
  </si>
  <si>
    <t>Echteld</t>
  </si>
  <si>
    <t>Ede</t>
  </si>
  <si>
    <t>Eibergen</t>
  </si>
  <si>
    <t>Elburg</t>
  </si>
  <si>
    <t>Elst</t>
  </si>
  <si>
    <t>Epe</t>
  </si>
  <si>
    <t>Ermelo</t>
  </si>
  <si>
    <t>Est en Opijnen</t>
  </si>
  <si>
    <t>Ewijk</t>
  </si>
  <si>
    <t>Gameren</t>
  </si>
  <si>
    <t>Geldermalsen</t>
  </si>
  <si>
    <t>Gendringen</t>
  </si>
  <si>
    <t>Gendt</t>
  </si>
  <si>
    <t>Gorssel</t>
  </si>
  <si>
    <t>Groenlo</t>
  </si>
  <si>
    <t>Groesbeek</t>
  </si>
  <si>
    <t>Haaften</t>
  </si>
  <si>
    <t>Harderwijk</t>
  </si>
  <si>
    <t>Hattem</t>
  </si>
  <si>
    <t>Hedel</t>
  </si>
  <si>
    <t>Heerde</t>
  </si>
  <si>
    <t>Heerewaarden</t>
  </si>
  <si>
    <t>Hemmen</t>
  </si>
  <si>
    <t>Herwen en Aerdt</t>
  </si>
  <si>
    <t>Herwijnen</t>
  </si>
  <si>
    <t>Heteren</t>
  </si>
  <si>
    <t>Heumen</t>
  </si>
  <si>
    <t>Hoevelaken</t>
  </si>
  <si>
    <t>Horssen</t>
  </si>
  <si>
    <t>Huissen</t>
  </si>
  <si>
    <t>Hummelo</t>
  </si>
  <si>
    <t>Hurwenen</t>
  </si>
  <si>
    <t>Kerkwijk</t>
  </si>
  <si>
    <t>Kesteren</t>
  </si>
  <si>
    <t>Laren</t>
  </si>
  <si>
    <t>Lichtenvoorde</t>
  </si>
  <si>
    <t>Lienden</t>
  </si>
  <si>
    <t>Lochem</t>
  </si>
  <si>
    <t>Maurik</t>
  </si>
  <si>
    <t>Millingen</t>
  </si>
  <si>
    <t>Nederhemert</t>
  </si>
  <si>
    <t>Neede</t>
  </si>
  <si>
    <t>Nijkerk</t>
  </si>
  <si>
    <t>Nijmegen</t>
  </si>
  <si>
    <t>Oldebroek</t>
  </si>
  <si>
    <t>Ophemert</t>
  </si>
  <si>
    <t>Overasselt</t>
  </si>
  <si>
    <t>Pannerden</t>
  </si>
  <si>
    <t>Poederoijen</t>
  </si>
  <si>
    <t>Putten</t>
  </si>
  <si>
    <t>Renkum</t>
  </si>
  <si>
    <t>Rheden</t>
  </si>
  <si>
    <t>Rosendaal</t>
  </si>
  <si>
    <t>Rossum</t>
  </si>
  <si>
    <t>Ruurlo</t>
  </si>
  <si>
    <t>Scherpenzeel</t>
  </si>
  <si>
    <t>Steenderen</t>
  </si>
  <si>
    <t>Tiel</t>
  </si>
  <si>
    <t>Ubbergen</t>
  </si>
  <si>
    <t>Valburg</t>
  </si>
  <si>
    <t>Varik</t>
  </si>
  <si>
    <t>Voorst</t>
  </si>
  <si>
    <t>Vorden</t>
  </si>
  <si>
    <t>Vuren</t>
  </si>
  <si>
    <t>Waardenburg</t>
  </si>
  <si>
    <t>Wadenoijen</t>
  </si>
  <si>
    <t>Wageningen</t>
  </si>
  <si>
    <t>Wamel</t>
  </si>
  <si>
    <t>Warnsveld</t>
  </si>
  <si>
    <t>Wehl</t>
  </si>
  <si>
    <t>Westervoord</t>
  </si>
  <si>
    <t>Winterswijk</t>
  </si>
  <si>
    <t>Wisch</t>
  </si>
  <si>
    <t>Wijchen</t>
  </si>
  <si>
    <t>IJzendoorn</t>
  </si>
  <si>
    <t>Zelhem</t>
  </si>
  <si>
    <t>Zevenaar</t>
  </si>
  <si>
    <t>Zoelen</t>
  </si>
  <si>
    <t>Zuilichem</t>
  </si>
  <si>
    <t>Zutphen</t>
  </si>
  <si>
    <t>Amby</t>
  </si>
  <si>
    <t>Limburg</t>
  </si>
  <si>
    <t>Amstenrade</t>
  </si>
  <si>
    <t>Arcen en Velden</t>
  </si>
  <si>
    <t>Baexem</t>
  </si>
  <si>
    <t>Beegden</t>
  </si>
  <si>
    <t>Beek</t>
  </si>
  <si>
    <t>Beesel</t>
  </si>
  <si>
    <t>Belfeld</t>
  </si>
  <si>
    <t>Bemelen</t>
  </si>
  <si>
    <t>Berg en Terblijt</t>
  </si>
  <si>
    <t>Bergen</t>
  </si>
  <si>
    <t>Bingelrade</t>
  </si>
  <si>
    <t>Bocholtz</t>
  </si>
  <si>
    <t>Borgharen</t>
  </si>
  <si>
    <t>Born</t>
  </si>
  <si>
    <t>Broekhuizen</t>
  </si>
  <si>
    <t>Broeksittard</t>
  </si>
  <si>
    <t>Brunssum</t>
  </si>
  <si>
    <t>Buggenum</t>
  </si>
  <si>
    <t>Bunde</t>
  </si>
  <si>
    <t>Cadier en Keer</t>
  </si>
  <si>
    <t>Echt</t>
  </si>
  <si>
    <t>Elsloo</t>
  </si>
  <si>
    <t>Eijgelshoven</t>
  </si>
  <si>
    <t>Eijsden</t>
  </si>
  <si>
    <t>Geleen</t>
  </si>
  <si>
    <t>Gennep</t>
  </si>
  <si>
    <t>Geul</t>
  </si>
  <si>
    <t>Grathem</t>
  </si>
  <si>
    <t>Grevenbicht</t>
  </si>
  <si>
    <t>Gronsfeld</t>
  </si>
  <si>
    <t>Grubbenvorst</t>
  </si>
  <si>
    <t>Gulpen</t>
  </si>
  <si>
    <t>Haelen</t>
  </si>
  <si>
    <t>Heel en Panheel</t>
  </si>
  <si>
    <t>Heer</t>
  </si>
  <si>
    <t>Heerlen</t>
  </si>
  <si>
    <t>Helden</t>
  </si>
  <si>
    <t>Melick en Herkenbosch</t>
  </si>
  <si>
    <t>Herten</t>
  </si>
  <si>
    <t>Heythuysen</t>
  </si>
  <si>
    <t>Hoensbroek</t>
  </si>
  <si>
    <t>Horn</t>
  </si>
  <si>
    <t>Horst</t>
  </si>
  <si>
    <t>Houthem</t>
  </si>
  <si>
    <t>Hulsberg</t>
  </si>
  <si>
    <t>Hunsel</t>
  </si>
  <si>
    <t>Itteren</t>
  </si>
  <si>
    <t>Ittervoort</t>
  </si>
  <si>
    <t>Jabeek</t>
  </si>
  <si>
    <t>Kerkrade</t>
  </si>
  <si>
    <t>Kessel</t>
  </si>
  <si>
    <t>Klimmen</t>
  </si>
  <si>
    <t>Limbricht</t>
  </si>
  <si>
    <t>Linne</t>
  </si>
  <si>
    <t>Maasbracht</t>
  </si>
  <si>
    <t>Maasbree</t>
  </si>
  <si>
    <t>Maasniel</t>
  </si>
  <si>
    <t>Maastricht</t>
  </si>
  <si>
    <t>Margraten</t>
  </si>
  <si>
    <t>Meerlo</t>
  </si>
  <si>
    <t>Meerssen</t>
  </si>
  <si>
    <t>Merkelbeek</t>
  </si>
  <si>
    <t>Mesch</t>
  </si>
  <si>
    <t>Meijel</t>
  </si>
  <si>
    <t>Mheer</t>
  </si>
  <si>
    <t>Montfort</t>
  </si>
  <si>
    <t>Mook en Middelaar</t>
  </si>
  <si>
    <t>Munstergeleen</t>
  </si>
  <si>
    <t>Nederweert</t>
  </si>
  <si>
    <t>Neer</t>
  </si>
  <si>
    <t>Neerritter</t>
  </si>
  <si>
    <t>Nieuwenhagen</t>
  </si>
  <si>
    <t>Nieuwstadt</t>
  </si>
  <si>
    <t>Noorbeek</t>
  </si>
  <si>
    <t>Nunhem</t>
  </si>
  <si>
    <t>Nuth</t>
  </si>
  <si>
    <t>Obbicht en Papenhoven</t>
  </si>
  <si>
    <t>Ohé en Laak</t>
  </si>
  <si>
    <t>Oirsbeek</t>
  </si>
  <si>
    <t>Ottersum</t>
  </si>
  <si>
    <t>Oud-Valkenburg</t>
  </si>
  <si>
    <t>Oud-Vroenhoven</t>
  </si>
  <si>
    <t>Posterholt</t>
  </si>
  <si>
    <t>Rimburg</t>
  </si>
  <si>
    <t>Roermond</t>
  </si>
  <si>
    <t>Roggel</t>
  </si>
  <si>
    <t>Roosteren</t>
  </si>
  <si>
    <t>Rijckholt</t>
  </si>
  <si>
    <t>Schaesberg</t>
  </si>
  <si>
    <t>Schimmert</t>
  </si>
  <si>
    <t>Schinnen</t>
  </si>
  <si>
    <t>Schin op Geul</t>
  </si>
  <si>
    <t>Schinveld</t>
  </si>
  <si>
    <t>Sevenum</t>
  </si>
  <si>
    <t>Simpelveld</t>
  </si>
  <si>
    <t>Sint Geertruid</t>
  </si>
  <si>
    <t>Sint Odiliënberg</t>
  </si>
  <si>
    <t>Sint Pieter</t>
  </si>
  <si>
    <t>Sittard</t>
  </si>
  <si>
    <t>Slenaken</t>
  </si>
  <si>
    <t>Spaubeek</t>
  </si>
  <si>
    <t>Stein</t>
  </si>
  <si>
    <t>Stevensweert</t>
  </si>
  <si>
    <t>Stramproy</t>
  </si>
  <si>
    <t>Susteren</t>
  </si>
  <si>
    <t>Swalmen</t>
  </si>
  <si>
    <t>Tegelen</t>
  </si>
  <si>
    <t>Thorn</t>
  </si>
  <si>
    <t>Ubach over Worms</t>
  </si>
  <si>
    <t>Ulestraten</t>
  </si>
  <si>
    <t>Urmond</t>
  </si>
  <si>
    <t>Vaals</t>
  </si>
  <si>
    <t>Valkenburg</t>
  </si>
  <si>
    <t>Venlo</t>
  </si>
  <si>
    <t>Venray</t>
  </si>
  <si>
    <t>Vlodrop</t>
  </si>
  <si>
    <t>Voerendaal</t>
  </si>
  <si>
    <t>Wanssum</t>
  </si>
  <si>
    <t>Weert</t>
  </si>
  <si>
    <t>Wessem</t>
  </si>
  <si>
    <t>Wittem</t>
  </si>
  <si>
    <t>Wijlre</t>
  </si>
  <si>
    <t>Wijnandsrade</t>
  </si>
  <si>
    <t>Aalsmeer</t>
  </si>
  <si>
    <t>Noord-Holland</t>
  </si>
  <si>
    <t>Abbekerk</t>
  </si>
  <si>
    <t>Akersloot</t>
  </si>
  <si>
    <t>Alkmaar</t>
  </si>
  <si>
    <t>Amsterdam</t>
  </si>
  <si>
    <t>Andijk</t>
  </si>
  <si>
    <t>Ankeveen</t>
  </si>
  <si>
    <t>Anna Paulowna</t>
  </si>
  <si>
    <t>Assendelft</t>
  </si>
  <si>
    <t>Avenhom</t>
  </si>
  <si>
    <t>Barsingerhorn</t>
  </si>
  <si>
    <t>Beemster</t>
  </si>
  <si>
    <t>Beets</t>
  </si>
  <si>
    <t>Bennebroek</t>
  </si>
  <si>
    <t>Berkhout</t>
  </si>
  <si>
    <t>Beverwijk</t>
  </si>
  <si>
    <t>Blaricum</t>
  </si>
  <si>
    <t>Bloemendaal</t>
  </si>
  <si>
    <t>Blokker</t>
  </si>
  <si>
    <t>Bovenkarspel</t>
  </si>
  <si>
    <t>Broek in Waterland</t>
  </si>
  <si>
    <t>Broek op Langendijk</t>
  </si>
  <si>
    <t>Buiksloot</t>
  </si>
  <si>
    <t>Bussum</t>
  </si>
  <si>
    <t>Callantsoog</t>
  </si>
  <si>
    <t>Castricum</t>
  </si>
  <si>
    <t>Diemen</t>
  </si>
  <si>
    <t>Edam</t>
  </si>
  <si>
    <t>Egmond aan Zee</t>
  </si>
  <si>
    <t>Egmond-Binnen</t>
  </si>
  <si>
    <t>Enkhuizen</t>
  </si>
  <si>
    <t>Graft</t>
  </si>
  <si>
    <t>s-Graveland</t>
  </si>
  <si>
    <t>Grootebroek</t>
  </si>
  <si>
    <t>Haarlem</t>
  </si>
  <si>
    <t>Haarlemmerliede en Spaarnwoude</t>
  </si>
  <si>
    <t>Haarlemmermeer</t>
  </si>
  <si>
    <t>Harenkarspel</t>
  </si>
  <si>
    <t>Heemskerk</t>
  </si>
  <si>
    <t>Heemstede</t>
  </si>
  <si>
    <t>Heerhugowaard</t>
  </si>
  <si>
    <t>Heiloo</t>
  </si>
  <si>
    <t>Helder</t>
  </si>
  <si>
    <t>Hensbroek</t>
  </si>
  <si>
    <t>Hilversum</t>
  </si>
  <si>
    <t>Hoogkarspel</t>
  </si>
  <si>
    <t>Hoogwoud</t>
  </si>
  <si>
    <t>Hoorn</t>
  </si>
  <si>
    <t>Huizen</t>
  </si>
  <si>
    <t>Ilpendam</t>
  </si>
  <si>
    <t>Jisp</t>
  </si>
  <si>
    <t>Katwoude</t>
  </si>
  <si>
    <t>Koedijk</t>
  </si>
  <si>
    <t>Koog aan de Zaan</t>
  </si>
  <si>
    <t>Kortenhoef</t>
  </si>
  <si>
    <t>Krommenie</t>
  </si>
  <si>
    <t>Kwadijk</t>
  </si>
  <si>
    <t>Landsmeer</t>
  </si>
  <si>
    <t>Limmen</t>
  </si>
  <si>
    <t>Maarten (Sint)</t>
  </si>
  <si>
    <t>Marken</t>
  </si>
  <si>
    <t>Medemblik</t>
  </si>
  <si>
    <t>Middelie</t>
  </si>
  <si>
    <t>Midwoud</t>
  </si>
  <si>
    <t>Monnickendam</t>
  </si>
  <si>
    <t>Muiden</t>
  </si>
  <si>
    <t>Naarden</t>
  </si>
  <si>
    <t>Nederhorst den Berg</t>
  </si>
  <si>
    <t>Nibbixwoud</t>
  </si>
  <si>
    <t>Nieuwendam</t>
  </si>
  <si>
    <t>Nieuwe Niedorp</t>
  </si>
  <si>
    <t>Nieuwer-Amstel</t>
  </si>
  <si>
    <t>Noord-Scharwoude</t>
  </si>
  <si>
    <t>Obdam</t>
  </si>
  <si>
    <t>Oosthuizen</t>
  </si>
  <si>
    <t>Oostzaan</t>
  </si>
  <si>
    <t>Opmeer</t>
  </si>
  <si>
    <t>Opperdoes</t>
  </si>
  <si>
    <t>Oterleek</t>
  </si>
  <si>
    <t>Oudendijk</t>
  </si>
  <si>
    <t>Oude Niedorp</t>
  </si>
  <si>
    <t>Ouder-Amstel</t>
  </si>
  <si>
    <t>Oudkarspel</t>
  </si>
  <si>
    <t>Ouddorp</t>
  </si>
  <si>
    <t>Pancras (Sint)</t>
  </si>
  <si>
    <t>Petten</t>
  </si>
  <si>
    <t>Purmerend</t>
  </si>
  <si>
    <t>Ransdorp</t>
  </si>
  <si>
    <t>Rijp (De)</t>
  </si>
  <si>
    <t>Schagen</t>
  </si>
  <si>
    <t>Schellinkhout</t>
  </si>
  <si>
    <t>Schermerhorn</t>
  </si>
  <si>
    <t>Schoorl</t>
  </si>
  <si>
    <t>Schoten</t>
  </si>
  <si>
    <t>Spaarndam</t>
  </si>
  <si>
    <t>Spanbroek</t>
  </si>
  <si>
    <t>Sijbekarspel</t>
  </si>
  <si>
    <t>Terschelling</t>
  </si>
  <si>
    <t>Texel</t>
  </si>
  <si>
    <t>Twisk</t>
  </si>
  <si>
    <t>Uitgeest</t>
  </si>
  <si>
    <t>Uithoorn</t>
  </si>
  <si>
    <t>Urk</t>
  </si>
  <si>
    <t>Ursem</t>
  </si>
  <si>
    <t>Velsen</t>
  </si>
  <si>
    <t>Venhuizen</t>
  </si>
  <si>
    <t>Vlieland</t>
  </si>
  <si>
    <t>Warder</t>
  </si>
  <si>
    <t>Warmenhuizen</t>
  </si>
  <si>
    <t>Watergraafsmeer</t>
  </si>
  <si>
    <t>Weesp</t>
  </si>
  <si>
    <t>Weesperkarspel</t>
  </si>
  <si>
    <t>Wervershoof</t>
  </si>
  <si>
    <t>Westwoud</t>
  </si>
  <si>
    <t>Westzaan</t>
  </si>
  <si>
    <t>Wieringen</t>
  </si>
  <si>
    <t>Wieringerwaard</t>
  </si>
  <si>
    <t>Winkel</t>
  </si>
  <si>
    <t>Wognum</t>
  </si>
  <si>
    <t>Wormer</t>
  </si>
  <si>
    <t>Wormerveer</t>
  </si>
  <si>
    <t>Wijdenes</t>
  </si>
  <si>
    <t>Wijdewormer</t>
  </si>
  <si>
    <t>Wijk aan Zee en Duin</t>
  </si>
  <si>
    <t>Zaandam</t>
  </si>
  <si>
    <t>Zaandijk</t>
  </si>
  <si>
    <t>Zandvoort</t>
  </si>
  <si>
    <t>Zuid- en Noord-Schermer</t>
  </si>
  <si>
    <t>Zuid-Scharwoude</t>
  </si>
  <si>
    <t>Zwaag</t>
  </si>
  <si>
    <t>Zijpe</t>
  </si>
  <si>
    <t>Aalst</t>
  </si>
  <si>
    <t>Noord-Brabant</t>
  </si>
  <si>
    <t>Aarle-Rixtel</t>
  </si>
  <si>
    <t xml:space="preserve">Almkerk </t>
  </si>
  <si>
    <t>Alphen en Riel</t>
  </si>
  <si>
    <t>Andel</t>
  </si>
  <si>
    <t>Asten</t>
  </si>
  <si>
    <t>Baardwijk</t>
  </si>
  <si>
    <t>Baarle-Nassau</t>
  </si>
  <si>
    <t xml:space="preserve">Bakel </t>
  </si>
  <si>
    <t>Beek en Donk</t>
  </si>
  <si>
    <t>Beers</t>
  </si>
  <si>
    <t>Berghem</t>
  </si>
  <si>
    <t>Bergen op Zoom</t>
  </si>
  <si>
    <t>Bergeyk</t>
  </si>
  <si>
    <t>Berkel-Enschot</t>
  </si>
  <si>
    <t xml:space="preserve">Berlicum </t>
  </si>
  <si>
    <t>Besoijen</t>
  </si>
  <si>
    <t>Best</t>
  </si>
  <si>
    <t>Beugen en Rijkevoort</t>
  </si>
  <si>
    <t xml:space="preserve">Bladel </t>
  </si>
  <si>
    <t>Boekel</t>
  </si>
  <si>
    <t>Bokhoven</t>
  </si>
  <si>
    <t>Borkel en Schaft</t>
  </si>
  <si>
    <t>Boxmeer</t>
  </si>
  <si>
    <t>Boxtel</t>
  </si>
  <si>
    <t>Breda</t>
  </si>
  <si>
    <t>Budel</t>
  </si>
  <si>
    <t>Capelle</t>
  </si>
  <si>
    <t>Chaam</t>
  </si>
  <si>
    <t>Cromvoirt</t>
  </si>
  <si>
    <t xml:space="preserve">Cuijk </t>
  </si>
  <si>
    <t>Deursen en Dennenburg</t>
  </si>
  <si>
    <t>Dieden, Demen en Langel</t>
  </si>
  <si>
    <t>Diessen</t>
  </si>
  <si>
    <t>Dinteloord en Prinsenland</t>
  </si>
  <si>
    <t>Dinther</t>
  </si>
  <si>
    <t>Dommelen</t>
  </si>
  <si>
    <t>Dongen</t>
  </si>
  <si>
    <t>Drongelen, Haagoort, Gansoijen en Doeveren</t>
  </si>
  <si>
    <t>Drunen</t>
  </si>
  <si>
    <t>Duizel en Steensel</t>
  </si>
  <si>
    <t>Dungen (Den)</t>
  </si>
  <si>
    <t>Dussen, Munster en Muilkerk</t>
  </si>
  <si>
    <t>Eersel</t>
  </si>
  <si>
    <t>Eindhoven</t>
  </si>
  <si>
    <t>Empel en Meerwijk</t>
  </si>
  <si>
    <t>Engelen</t>
  </si>
  <si>
    <t>Erp</t>
  </si>
  <si>
    <t>Esch</t>
  </si>
  <si>
    <t>Escharen</t>
  </si>
  <si>
    <t>Etten en Leur</t>
  </si>
  <si>
    <t>Fijnaart en Heijningen</t>
  </si>
  <si>
    <t>Gassel</t>
  </si>
  <si>
    <t>Geertruidenberg</t>
  </si>
  <si>
    <t>Geffen</t>
  </si>
  <si>
    <t>Geldrop</t>
  </si>
  <si>
    <t>Gemert</t>
  </si>
  <si>
    <t>Gestel en Blaarthem</t>
  </si>
  <si>
    <t>Giessen</t>
  </si>
  <si>
    <t>Gilze en Rijen</t>
  </si>
  <si>
    <t>Ginneken en Bavel</t>
  </si>
  <si>
    <t>Goirle</t>
  </si>
  <si>
    <t>Grave</t>
  </si>
  <si>
    <t>s-Gravenmoer</t>
  </si>
  <si>
    <t>Haaren</t>
  </si>
  <si>
    <t>Halsteren</t>
  </si>
  <si>
    <t>Haps</t>
  </si>
  <si>
    <t>Hedikhuizen</t>
  </si>
  <si>
    <t>Heesbeen, Eethen en Genderen</t>
  </si>
  <si>
    <t>Heesch</t>
  </si>
  <si>
    <t>Heeswijk</t>
  </si>
  <si>
    <t>Heeze</t>
  </si>
  <si>
    <t>Helmond</t>
  </si>
  <si>
    <t>Helvoirt</t>
  </si>
  <si>
    <t>Herpen</t>
  </si>
  <si>
    <t xml:space="preserve">Herpt </t>
  </si>
  <si>
    <t>s-Hertogenbosch</t>
  </si>
  <si>
    <t>Heusden</t>
  </si>
  <si>
    <t>Hilvarenbeek</t>
  </si>
  <si>
    <t xml:space="preserve">Hoeven </t>
  </si>
  <si>
    <t>Hoogeloon, Hapert en Casteren</t>
  </si>
  <si>
    <t>Hooge en Lage Mierde</t>
  </si>
  <si>
    <t>Huijbergen</t>
  </si>
  <si>
    <t>Huisseling en Neerloon</t>
  </si>
  <si>
    <t>Klundert</t>
  </si>
  <si>
    <t>Leende</t>
  </si>
  <si>
    <t>Liempde</t>
  </si>
  <si>
    <t>Lierop</t>
  </si>
  <si>
    <t>Lieshout</t>
  </si>
  <si>
    <t>Linden</t>
  </si>
  <si>
    <t>Lith</t>
  </si>
  <si>
    <t>Lithoijen</t>
  </si>
  <si>
    <t>Loon op Zand</t>
  </si>
  <si>
    <t>Luyksgestel</t>
  </si>
  <si>
    <t>Maarheeze</t>
  </si>
  <si>
    <t>Maashees en Overloon</t>
  </si>
  <si>
    <t>Made en Drimmelen</t>
  </si>
  <si>
    <t>Meeuwen, Hill en Babyloniënbroek</t>
  </si>
  <si>
    <t xml:space="preserve">Megen </t>
  </si>
  <si>
    <t>Sint-Michielsgestel</t>
  </si>
  <si>
    <t>Mierlo</t>
  </si>
  <si>
    <t>Mill en Sint Hubert</t>
  </si>
  <si>
    <t>Moergestel</t>
  </si>
  <si>
    <t>Nieuwkuyk</t>
  </si>
  <si>
    <t>Nieuw-Vossemeer</t>
  </si>
  <si>
    <t>Nistelrode</t>
  </si>
  <si>
    <t>Nuland</t>
  </si>
  <si>
    <t>Nuenen, Gerwen en Nederwetten</t>
  </si>
  <si>
    <t>Sint-Oedenrode</t>
  </si>
  <si>
    <t>Oeffelt</t>
  </si>
  <si>
    <t>Oerle</t>
  </si>
  <si>
    <t>Oijen en Teeffelen</t>
  </si>
  <si>
    <t>Oirschot</t>
  </si>
  <si>
    <t>Oisterwijk</t>
  </si>
  <si>
    <t>Oost-, West- en Middelbeers</t>
  </si>
  <si>
    <t>Oosterhout</t>
  </si>
  <si>
    <t>Oploo, Sint Anthonis en Ledeacker</t>
  </si>
  <si>
    <t>Oss</t>
  </si>
  <si>
    <t>Ossendrecht</t>
  </si>
  <si>
    <t>Oud- en Nieuw-Gastel</t>
  </si>
  <si>
    <t>Oudenbosch</t>
  </si>
  <si>
    <t xml:space="preserve">Oudheusden </t>
  </si>
  <si>
    <t>Princenhage</t>
  </si>
  <si>
    <t>Putte</t>
  </si>
  <si>
    <t>Raamsdonk</t>
  </si>
  <si>
    <t>Ravenstein</t>
  </si>
  <si>
    <t>Reek</t>
  </si>
  <si>
    <t>Reusel</t>
  </si>
  <si>
    <t>Riethoven</t>
  </si>
  <si>
    <t>Roosendaal en Nispen</t>
  </si>
  <si>
    <t>Rosmalen</t>
  </si>
  <si>
    <t>Rucphen</t>
  </si>
  <si>
    <t>Rijsbergen</t>
  </si>
  <si>
    <t>Rijswijk</t>
  </si>
  <si>
    <t>Sambeek</t>
  </si>
  <si>
    <t>Schaijk</t>
  </si>
  <si>
    <t>Schijndel</t>
  </si>
  <si>
    <t>Soerendonk, Sterksel en Gastel</t>
  </si>
  <si>
    <t>Someren</t>
  </si>
  <si>
    <t>Son en Breugel</t>
  </si>
  <si>
    <t>Sprang</t>
  </si>
  <si>
    <t>Standdaarbuiten</t>
  </si>
  <si>
    <t xml:space="preserve">Steenbergen </t>
  </si>
  <si>
    <t>Stiphout</t>
  </si>
  <si>
    <t>Stratum</t>
  </si>
  <si>
    <t>Strijp</t>
  </si>
  <si>
    <t>Terheijden</t>
  </si>
  <si>
    <t>Teteringen</t>
  </si>
  <si>
    <t>Tilburg</t>
  </si>
  <si>
    <t>Tongelre</t>
  </si>
  <si>
    <t>Uden</t>
  </si>
  <si>
    <t>Udenhout</t>
  </si>
  <si>
    <t>Valkenswaard</t>
  </si>
  <si>
    <t>Veen</t>
  </si>
  <si>
    <t>Veghel</t>
  </si>
  <si>
    <t>Veldhoven en Meerveldhoven</t>
  </si>
  <si>
    <t>Velp</t>
  </si>
  <si>
    <t>Vessem, Wintelre en Knegsel</t>
  </si>
  <si>
    <t>Vierlingsbeek</t>
  </si>
  <si>
    <t>Vlierden</t>
  </si>
  <si>
    <t>Vlijmen</t>
  </si>
  <si>
    <t>Vrijhoeve-Capelle</t>
  </si>
  <si>
    <t>Vught</t>
  </si>
  <si>
    <t>Waalre</t>
  </si>
  <si>
    <t>Waalwijk</t>
  </si>
  <si>
    <t>Wanroij</t>
  </si>
  <si>
    <t>Waspik</t>
  </si>
  <si>
    <t>Werken (De) en Sleeuwijk</t>
  </si>
  <si>
    <t>Werkendam</t>
  </si>
  <si>
    <t>Westerhoven</t>
  </si>
  <si>
    <t>Willemstad</t>
  </si>
  <si>
    <t>Woensdrecht</t>
  </si>
  <si>
    <t xml:space="preserve">Woensel </t>
  </si>
  <si>
    <t xml:space="preserve">Woudrichem </t>
  </si>
  <si>
    <t>Wouw</t>
  </si>
  <si>
    <t>Wijk en Aalburg</t>
  </si>
  <si>
    <t>Zeelst</t>
  </si>
  <si>
    <t>Zesgehuchten</t>
  </si>
  <si>
    <t>Zevenbergen</t>
  </si>
  <si>
    <t>Zundert</t>
  </si>
  <si>
    <t>Hooge en Lage Zwaluwe</t>
  </si>
  <si>
    <t>Aar (Ter)</t>
  </si>
  <si>
    <t>Zuid-Holland</t>
  </si>
  <si>
    <t>Aarlanderveen</t>
  </si>
  <si>
    <t>Abbenbroek</t>
  </si>
  <si>
    <t>Alblas (Oud)</t>
  </si>
  <si>
    <t>Alblasserdam</t>
  </si>
  <si>
    <t>Alkemade</t>
  </si>
  <si>
    <t>Alphen</t>
  </si>
  <si>
    <t>Ameide</t>
  </si>
  <si>
    <t>Ammerstol</t>
  </si>
  <si>
    <t>Arkel</t>
  </si>
  <si>
    <t>Asperen</t>
  </si>
  <si>
    <t>Oost- en West-Barendrecht</t>
  </si>
  <si>
    <t>Barwoutswaarder</t>
  </si>
  <si>
    <t>Beijerland (Nieuw)</t>
  </si>
  <si>
    <t>Beijerland (Oud)</t>
  </si>
  <si>
    <t>Beijerland (Zuid)</t>
  </si>
  <si>
    <t>Benthuizen</t>
  </si>
  <si>
    <t>Bergambacht</t>
  </si>
  <si>
    <t>Bergschenhoek</t>
  </si>
  <si>
    <t>Berkel en Rodenrijs</t>
  </si>
  <si>
    <t>Berkenwoude</t>
  </si>
  <si>
    <t>Bleiswijk</t>
  </si>
  <si>
    <t>Bleskensgraaf en Hofwegen</t>
  </si>
  <si>
    <t>Bodegraven</t>
  </si>
  <si>
    <t>Bommel (Den)</t>
  </si>
  <si>
    <t>Boskoop</t>
  </si>
  <si>
    <t>Brandwijk</t>
  </si>
  <si>
    <t>Brielle</t>
  </si>
  <si>
    <t>Capelle aan den Ijssel</t>
  </si>
  <si>
    <t>Charlois</t>
  </si>
  <si>
    <t>Delft</t>
  </si>
  <si>
    <t>Delfshaven</t>
  </si>
  <si>
    <t>Dirksland</t>
  </si>
  <si>
    <t>Dordrecht</t>
  </si>
  <si>
    <t>Dubbeldam</t>
  </si>
  <si>
    <t>Everdingen</t>
  </si>
  <si>
    <t>Geervliet</t>
  </si>
  <si>
    <t>Giessendam</t>
  </si>
  <si>
    <t>Giessen-Nieuwkerk</t>
  </si>
  <si>
    <t>Goedereede</t>
  </si>
  <si>
    <t>Gorinchem</t>
  </si>
  <si>
    <t>Gouda</t>
  </si>
  <si>
    <t>Gouderak</t>
  </si>
  <si>
    <t>Goudriaan</t>
  </si>
  <si>
    <t>Goudswaard</t>
  </si>
  <si>
    <t>s-Gravendeel</t>
  </si>
  <si>
    <t>s-Gravenhage</t>
  </si>
  <si>
    <t>s-Gravenzande</t>
  </si>
  <si>
    <t>Groot-Ammers</t>
  </si>
  <si>
    <t>Haastrecht</t>
  </si>
  <si>
    <t>Hagestein</t>
  </si>
  <si>
    <t>Hardinxveld</t>
  </si>
  <si>
    <t>Hazerswoude</t>
  </si>
  <si>
    <t>Heenvliet</t>
  </si>
  <si>
    <t>Heerjansdam</t>
  </si>
  <si>
    <t>Hei- en Boeicop</t>
  </si>
  <si>
    <t>Heinenoord</t>
  </si>
  <si>
    <t>Hekelingen</t>
  </si>
  <si>
    <t>Hekendorp</t>
  </si>
  <si>
    <t>Hellevoetsluis</t>
  </si>
  <si>
    <t>Helvoet (Nieuw-)</t>
  </si>
  <si>
    <t>Hendrik-Ido-Ambacht</t>
  </si>
  <si>
    <t>Herkingen</t>
  </si>
  <si>
    <t>Heukelum</t>
  </si>
  <si>
    <t>Hillegersberg</t>
  </si>
  <si>
    <t>Hillegom</t>
  </si>
  <si>
    <t>Hof van Delft</t>
  </si>
  <si>
    <t>Hoogblokland</t>
  </si>
  <si>
    <t>Hoogvliet</t>
  </si>
  <si>
    <t>Hoornaar</t>
  </si>
  <si>
    <t>Katwijk</t>
  </si>
  <si>
    <t>Kedichem</t>
  </si>
  <si>
    <t>Kethel en Spaland</t>
  </si>
  <si>
    <t>Klaaswaal</t>
  </si>
  <si>
    <t>Koudekerk</t>
  </si>
  <si>
    <t>Kralingen</t>
  </si>
  <si>
    <t>Krimpen aan de Lek</t>
  </si>
  <si>
    <t>Krimpen aan den IJssel</t>
  </si>
  <si>
    <t>Langerak</t>
  </si>
  <si>
    <t>Lange Ruige Weide</t>
  </si>
  <si>
    <t>Leerbroek</t>
  </si>
  <si>
    <t>Leerdam</t>
  </si>
  <si>
    <t>Leiden</t>
  </si>
  <si>
    <t>Leiderdorp</t>
  </si>
  <si>
    <t>Leimuiden</t>
  </si>
  <si>
    <t>Lekkerkerk</t>
  </si>
  <si>
    <t>Lekkerland (Nieuw-)</t>
  </si>
  <si>
    <t>Lexmond</t>
  </si>
  <si>
    <t>Lier (De)</t>
  </si>
  <si>
    <t>Lindt (Groote)</t>
  </si>
  <si>
    <t>Lisse</t>
  </si>
  <si>
    <t>Loosduinen</t>
  </si>
  <si>
    <t>Maasdam</t>
  </si>
  <si>
    <t>Maasland</t>
  </si>
  <si>
    <t>Maassluis</t>
  </si>
  <si>
    <t>Meerkerk</t>
  </si>
  <si>
    <t>Melissant</t>
  </si>
  <si>
    <t>Middelharnis</t>
  </si>
  <si>
    <t>Moerkapelle</t>
  </si>
  <si>
    <t>Molenaarsgraaf</t>
  </si>
  <si>
    <t>Monster</t>
  </si>
  <si>
    <t>Moordrecht</t>
  </si>
  <si>
    <t>Mijnsheerenland</t>
  </si>
  <si>
    <t>Naaldwijk</t>
  </si>
  <si>
    <t>Nieuwenhoorn</t>
  </si>
  <si>
    <t>Nieuwerkerk aan den IJssel</t>
  </si>
  <si>
    <t>Nieuwkoop</t>
  </si>
  <si>
    <t>Nieuwland</t>
  </si>
  <si>
    <t>Nieuwpoort</t>
  </si>
  <si>
    <t>Nieuwveen</t>
  </si>
  <si>
    <t>Noordeloos</t>
  </si>
  <si>
    <t>Noordwijk</t>
  </si>
  <si>
    <t>Noordwijkerhout</t>
  </si>
  <si>
    <t>Nootdorp</t>
  </si>
  <si>
    <t>Numansdorp</t>
  </si>
  <si>
    <t>Oegstgeest</t>
  </si>
  <si>
    <t>Ooltgensplaat</t>
  </si>
  <si>
    <t>Oostvoorne</t>
  </si>
  <si>
    <t>Ottoland</t>
  </si>
  <si>
    <t>Oudenhoorn</t>
  </si>
  <si>
    <t>Ouderkerk aan den IJssel</t>
  </si>
  <si>
    <t>Oudewater</t>
  </si>
  <si>
    <t>Oudshoorn</t>
  </si>
  <si>
    <t>Overschie</t>
  </si>
  <si>
    <t>Papekop</t>
  </si>
  <si>
    <t>Papendrecht</t>
  </si>
  <si>
    <t>Pernis</t>
  </si>
  <si>
    <t>Peursum</t>
  </si>
  <si>
    <t>Piershil</t>
  </si>
  <si>
    <t>Poortugaal</t>
  </si>
  <si>
    <t>Puttershoek</t>
  </si>
  <si>
    <t>Pijnacker</t>
  </si>
  <si>
    <t>Reeuwijk</t>
  </si>
  <si>
    <t>Rhoon</t>
  </si>
  <si>
    <t>Rijnsburg</t>
  </si>
  <si>
    <t>Ridderkerk</t>
  </si>
  <si>
    <t>Rietveld</t>
  </si>
  <si>
    <t>Rockanje</t>
  </si>
  <si>
    <t>Rotterdam</t>
  </si>
  <si>
    <t>Rozenburg</t>
  </si>
  <si>
    <t>Rijnsaterwoude</t>
  </si>
  <si>
    <t>Sassenheim</t>
  </si>
  <si>
    <t>Schelluinen</t>
  </si>
  <si>
    <t>Schiebroek</t>
  </si>
  <si>
    <t>Schiedam</t>
  </si>
  <si>
    <t>Schipluiden</t>
  </si>
  <si>
    <t>Schoonhoven</t>
  </si>
  <si>
    <t>Schoonrewoerd</t>
  </si>
  <si>
    <t>Sliedrecht</t>
  </si>
  <si>
    <t>Sommelsdijk</t>
  </si>
  <si>
    <t>Spijkenisse</t>
  </si>
  <si>
    <t>Stad aan ’t Haringvliet</t>
  </si>
  <si>
    <t>Stellendam</t>
  </si>
  <si>
    <t>Stolwijk</t>
  </si>
  <si>
    <t>Stompwijk</t>
  </si>
  <si>
    <t>Streefkerk</t>
  </si>
  <si>
    <t>Strijen</t>
  </si>
  <si>
    <t>Tonge (Nieuwe)</t>
  </si>
  <si>
    <t>Tonge (Oude)</t>
  </si>
  <si>
    <t>Veur</t>
  </si>
  <si>
    <t>Vianen</t>
  </si>
  <si>
    <t>Vierpolders</t>
  </si>
  <si>
    <t>Vlaardingen</t>
  </si>
  <si>
    <t>Vlaardinger-Ambacht</t>
  </si>
  <si>
    <t>Vlist</t>
  </si>
  <si>
    <t>Voorburg</t>
  </si>
  <si>
    <t>Voorhout</t>
  </si>
  <si>
    <t>Voorschoten</t>
  </si>
  <si>
    <t>Vrijenban</t>
  </si>
  <si>
    <t>Waarder</t>
  </si>
  <si>
    <t>Waddinxveen</t>
  </si>
  <si>
    <t>Warmond</t>
  </si>
  <si>
    <t>Wassenaar</t>
  </si>
  <si>
    <t>Wateringen</t>
  </si>
  <si>
    <t>Westmaas</t>
  </si>
  <si>
    <t>Woerden</t>
  </si>
  <si>
    <t>Woubrugge</t>
  </si>
  <si>
    <t>Wijngaarden</t>
  </si>
  <si>
    <t>IJsselmonde</t>
  </si>
  <si>
    <t>Zegwaart</t>
  </si>
  <si>
    <t>Zevenhoven</t>
  </si>
  <si>
    <t>Zevenhuizen</t>
  </si>
  <si>
    <t>Zoetermeer</t>
  </si>
  <si>
    <t>Zoeterwoude</t>
  </si>
  <si>
    <t>Zuidland</t>
  </si>
  <si>
    <t>Zwammerdam</t>
  </si>
  <si>
    <t>Zwartewaal</t>
  </si>
  <si>
    <t>Zwijndrecht</t>
  </si>
  <si>
    <t>A_Code</t>
  </si>
  <si>
    <t>Infant Mortality</t>
  </si>
  <si>
    <t>General Infomation</t>
  </si>
  <si>
    <t>Population Size (End-of-Year)</t>
  </si>
  <si>
    <t>Male Births</t>
  </si>
  <si>
    <t>Illegitimate Births</t>
  </si>
  <si>
    <t>Out-Migration</t>
  </si>
  <si>
    <t>In-Migration</t>
  </si>
  <si>
    <t>Geographic Information</t>
  </si>
  <si>
    <t>Soil_Type</t>
  </si>
  <si>
    <t>Alem, Maren en Kessel</t>
  </si>
  <si>
    <t>Population Size (Mid-Year)</t>
  </si>
  <si>
    <t>GFR</t>
  </si>
  <si>
    <t>Anloo</t>
  </si>
  <si>
    <t>Dwingelo</t>
  </si>
  <si>
    <t>Schoonebeek</t>
  </si>
  <si>
    <t>Zweeloo</t>
  </si>
  <si>
    <t>Dockum</t>
  </si>
  <si>
    <t>Midwolde</t>
  </si>
  <si>
    <t>Nieuwe Schans</t>
  </si>
  <si>
    <t>Laagnieuwkoop</t>
  </si>
  <si>
    <t>Borselle</t>
  </si>
  <si>
    <t>Kortgene</t>
  </si>
  <si>
    <t>Neuzen</t>
  </si>
  <si>
    <t>Nieuw- en St. Joostland</t>
  </si>
  <si>
    <t>Oud-Vosmeer</t>
  </si>
  <si>
    <t xml:space="preserve">Drongelen </t>
  </si>
  <si>
    <t xml:space="preserve">Dussen </t>
  </si>
  <si>
    <t>Genderen</t>
  </si>
  <si>
    <t>Meeuwen</t>
  </si>
  <si>
    <t>Wissenkerke</t>
  </si>
  <si>
    <t>Tull en 't Waal</t>
  </si>
  <si>
    <t>Hengelo (OV)</t>
  </si>
  <si>
    <t>Hengelo (GL)</t>
  </si>
  <si>
    <t>Sand</t>
  </si>
  <si>
    <t>Other</t>
  </si>
  <si>
    <t>Soil_Type(HDNG)</t>
  </si>
  <si>
    <t>IMR</t>
  </si>
  <si>
    <t>Anna Paulowna + Zijpe</t>
  </si>
  <si>
    <t>F_Lbr_Prtcp[1909]</t>
  </si>
  <si>
    <t>Avehorn</t>
  </si>
  <si>
    <t>s-Heer Ambtskerke</t>
  </si>
  <si>
    <t>Oudorp</t>
  </si>
  <si>
    <t>Inf_Deaths [1877]</t>
  </si>
  <si>
    <t>Inf_Deaths [1878]</t>
  </si>
  <si>
    <t>Inf_Deaths [1879]</t>
  </si>
  <si>
    <t>Pop_Size [1868]</t>
  </si>
  <si>
    <t>Pop_Size [1877]</t>
  </si>
  <si>
    <t>Pop_Size [1878]</t>
  </si>
  <si>
    <t>Pop_Size [1879]</t>
  </si>
  <si>
    <t>Births [1866]</t>
  </si>
  <si>
    <t>Births [1867]</t>
  </si>
  <si>
    <t>Births [1868]</t>
  </si>
  <si>
    <t>Births [1869]</t>
  </si>
  <si>
    <t>Births [1870]</t>
  </si>
  <si>
    <t>Births [1877]</t>
  </si>
  <si>
    <t>Births [1878]</t>
  </si>
  <si>
    <t>Births [1879]</t>
  </si>
  <si>
    <t>M_Birhts [1877]</t>
  </si>
  <si>
    <t>M_Births [1878]</t>
  </si>
  <si>
    <t>M_Births [1879]</t>
  </si>
  <si>
    <t>Ilg_Births [1877]</t>
  </si>
  <si>
    <t>Ilg_Births [1878]</t>
  </si>
  <si>
    <t>Ilg_Births [1879]</t>
  </si>
  <si>
    <t>Stl_Births [1877]</t>
  </si>
  <si>
    <t>Stl_Births [1878]</t>
  </si>
  <si>
    <t>Stl_Births [1879]</t>
  </si>
  <si>
    <t>M_In_Migr [1877]</t>
  </si>
  <si>
    <t>M_In_Migr [1878]</t>
  </si>
  <si>
    <t>M_In_Migr [1879]</t>
  </si>
  <si>
    <t>F_Aged_15to49 [1879]</t>
  </si>
  <si>
    <t>F_In_Migr [1877]</t>
  </si>
  <si>
    <t>F_In_Migr [1878]</t>
  </si>
  <si>
    <t>F_In_Migr [1879]</t>
  </si>
  <si>
    <t>M_Out_Migr [1877]</t>
  </si>
  <si>
    <t>F_Out_Migr [1879]</t>
  </si>
  <si>
    <t>F_Out_Migr [1878]</t>
  </si>
  <si>
    <t>F_Out_Migr [1877]</t>
  </si>
  <si>
    <t>M_Out_Migr [1879]</t>
  </si>
  <si>
    <t>M_Out_Migr [1878]</t>
  </si>
  <si>
    <t>Religious Composition (End-of-Year)</t>
  </si>
  <si>
    <t>M_Orthx_Prts [1879]</t>
  </si>
  <si>
    <t>F_Orthx_Prts [1879]</t>
  </si>
  <si>
    <t>M_Rom_Cath [1879]</t>
  </si>
  <si>
    <t>F_Rom_Cath [1879]</t>
  </si>
  <si>
    <t>M_Prt_Jews [1879]</t>
  </si>
  <si>
    <t>F_Prt_Jews [1879]</t>
  </si>
  <si>
    <t>M_NL_Jews [1879]</t>
  </si>
  <si>
    <t>F_NL_Jews [1879]</t>
  </si>
  <si>
    <t>Medical Personnel (Mid-Year)</t>
  </si>
  <si>
    <t>Vacc [1866]</t>
  </si>
  <si>
    <t>Vacc [1867]</t>
  </si>
  <si>
    <t>Vacc [1868]</t>
  </si>
  <si>
    <t>Vacc [1869]</t>
  </si>
  <si>
    <t>Vacc [1870]</t>
  </si>
  <si>
    <t>Vacc [1877]</t>
  </si>
  <si>
    <t>Vacc [1878]</t>
  </si>
  <si>
    <t>Vacc [1879]</t>
  </si>
  <si>
    <t>Economic_Region [1930]</t>
  </si>
  <si>
    <t>Area_Size [1879]</t>
  </si>
  <si>
    <t>Vacc [1899]</t>
  </si>
  <si>
    <t>Vacc [1900]</t>
  </si>
  <si>
    <t>Vacc [1901]</t>
  </si>
  <si>
    <t>Area_Size [1910]</t>
  </si>
  <si>
    <t>Tdlr_Vacc [1867]</t>
  </si>
  <si>
    <t>Tdlr_Vacc [1868]</t>
  </si>
  <si>
    <t>Tdlr_Vacc [1869]</t>
  </si>
  <si>
    <t>Tdlr_Vacc [1870]</t>
  </si>
  <si>
    <t>Inf_Vacc [1877]</t>
  </si>
  <si>
    <t>Inf_Vacc [1878]</t>
  </si>
  <si>
    <t>Inf_Vacc [1879]</t>
  </si>
  <si>
    <t>Inf_Deaths [1908]</t>
  </si>
  <si>
    <t>Inf_Deaths [1909]</t>
  </si>
  <si>
    <t>Inf_Deaths [1910]</t>
  </si>
  <si>
    <t>M_Pop_Size [1899]</t>
  </si>
  <si>
    <t>M_Pop_Size [1900]</t>
  </si>
  <si>
    <t>M_Pop_Size [1909]</t>
  </si>
  <si>
    <t>F_Pop_Size [1899]</t>
  </si>
  <si>
    <t>F_Pop_Size [1900]</t>
  </si>
  <si>
    <t>F_Pop_Size [1909]</t>
  </si>
  <si>
    <t>Births [1899]</t>
  </si>
  <si>
    <t>Births [1900]</t>
  </si>
  <si>
    <t>Births [1901]</t>
  </si>
  <si>
    <t>Births [1908]</t>
  </si>
  <si>
    <t>Births [1909]</t>
  </si>
  <si>
    <t>Births [1910]</t>
  </si>
  <si>
    <t>M_Births [1908]</t>
  </si>
  <si>
    <t>M_Births [1909]</t>
  </si>
  <si>
    <t>M_Births [1910]</t>
  </si>
  <si>
    <t>Ilg_Births [1908]</t>
  </si>
  <si>
    <t>Ilg_Births [1909]</t>
  </si>
  <si>
    <t>Ilg_Births[1910]</t>
  </si>
  <si>
    <t>Stl_Births [1908]</t>
  </si>
  <si>
    <t>Stl_Births [1909]</t>
  </si>
  <si>
    <t>Stl_Births [1910]</t>
  </si>
  <si>
    <t>M_In_Migr [1908]</t>
  </si>
  <si>
    <t>M_In_Migr [1909]</t>
  </si>
  <si>
    <t>M_In_Migr [1910]</t>
  </si>
  <si>
    <t>F_In_Migr [1908]</t>
  </si>
  <si>
    <t>F_In_Migr [1909]</t>
  </si>
  <si>
    <t>F_In_Migr [1910]</t>
  </si>
  <si>
    <t>M_Out_Migr [1908]</t>
  </si>
  <si>
    <t>M_Out_Migr [1908]2</t>
  </si>
  <si>
    <t>M_Out_Migr [1910]</t>
  </si>
  <si>
    <t>F_Out_Migr [1908]</t>
  </si>
  <si>
    <t>F_Out_Migr [1909]</t>
  </si>
  <si>
    <t>F_Out_Migr [1910]</t>
  </si>
  <si>
    <t>Orthx_Prts [1909]</t>
  </si>
  <si>
    <t>Orthx_Prts_Churches [1909]</t>
  </si>
  <si>
    <t>Rom_Cath [1909]</t>
  </si>
  <si>
    <t>Prt_Jews [1909]</t>
  </si>
  <si>
    <t>NL_Jews [1909]</t>
  </si>
  <si>
    <t>Nurses [1909]</t>
  </si>
  <si>
    <t>Inf_Vacc [1899]</t>
  </si>
  <si>
    <t>Inf_Vacc [1900]</t>
  </si>
  <si>
    <t>Inf_Vacc [1901]</t>
  </si>
  <si>
    <t>Mncp_Vtrs [1878]</t>
  </si>
  <si>
    <t>Mncp_Voters [1909]</t>
  </si>
  <si>
    <t>Pop_Size [1909]</t>
  </si>
  <si>
    <t>Avg_Vacc [1899-1901]</t>
  </si>
  <si>
    <t>Avg_Inf_Vacc [1899-1901]</t>
  </si>
  <si>
    <t>Avg_Tdlr_Vacc [1867-1870]</t>
  </si>
  <si>
    <t>Avg_Inf_Vacc [1877-1879]</t>
  </si>
  <si>
    <t>Avg_Vacc [1877-1879]</t>
  </si>
  <si>
    <t>Dutch_Rfrmd [1909]</t>
  </si>
  <si>
    <t>M_Dutch_Rfrmd [1879]</t>
  </si>
  <si>
    <t>F_Dutch_Rfrmd [1879]</t>
  </si>
  <si>
    <t>Deurne en Liessel</t>
  </si>
  <si>
    <t>Phys [1909]</t>
  </si>
  <si>
    <t>Med_Dr [1878]</t>
  </si>
  <si>
    <t>Cntry_Srgn [1878]</t>
  </si>
  <si>
    <t>Midw [1878]</t>
  </si>
  <si>
    <t>Medical Professionals(End-of-Year)</t>
  </si>
  <si>
    <t>Number of Cowpox Vaccinations and Revaccinations</t>
  </si>
  <si>
    <t>Infant Cowpox Vaccinations (&lt;1 Year)</t>
  </si>
  <si>
    <t>Toddler Vaccinations (&lt;2 Years)</t>
  </si>
  <si>
    <t>Infant Vaccinations (&lt;1 Year)</t>
  </si>
  <si>
    <t>Unemp [1909]</t>
  </si>
  <si>
    <t>Water Pipe Supply</t>
  </si>
  <si>
    <t>Open_Date</t>
  </si>
  <si>
    <t>Emp_Food_Prod [1909]</t>
  </si>
  <si>
    <t>Emp_Food_Prod [proxy1909]</t>
  </si>
  <si>
    <t>F_Lbr_Prtcp [proxy1909]</t>
  </si>
  <si>
    <t>Absent</t>
  </si>
  <si>
    <t>Present</t>
  </si>
  <si>
    <t>15&gt; years</t>
  </si>
  <si>
    <t>0-15 Years</t>
  </si>
  <si>
    <t>After Research Period</t>
  </si>
  <si>
    <t>During Research Period</t>
  </si>
  <si>
    <t>acode</t>
  </si>
  <si>
    <t>prov</t>
  </si>
  <si>
    <t>ilg_b</t>
  </si>
  <si>
    <t>Dependent Variable</t>
  </si>
  <si>
    <t>Demographic Variables</t>
  </si>
  <si>
    <t>Environmental Variables</t>
  </si>
  <si>
    <t>soil</t>
  </si>
  <si>
    <t>cath</t>
  </si>
  <si>
    <t>ortx_prt</t>
  </si>
  <si>
    <t>jews</t>
  </si>
  <si>
    <t>Medical Variables</t>
  </si>
  <si>
    <t>midw</t>
  </si>
  <si>
    <t>srgn</t>
  </si>
  <si>
    <t>med_dr</t>
  </si>
  <si>
    <t>phys</t>
  </si>
  <si>
    <t>nurses</t>
  </si>
  <si>
    <t>vacc</t>
  </si>
  <si>
    <t>rec_vacc</t>
  </si>
  <si>
    <t>WPS_Duration</t>
  </si>
  <si>
    <t>WPS_Presence</t>
  </si>
  <si>
    <t>F_Aged_15to49 [1909]</t>
  </si>
  <si>
    <t>urbn</t>
  </si>
  <si>
    <t>Stillbirths</t>
  </si>
  <si>
    <t>Twn_Srgn [1878]</t>
  </si>
  <si>
    <t>Socioultural Variables</t>
  </si>
  <si>
    <t>f_lbr</t>
  </si>
  <si>
    <t>WPS</t>
  </si>
  <si>
    <t>Sociocultural Variables</t>
  </si>
  <si>
    <t>Period: 1877-1879</t>
  </si>
  <si>
    <t>Period: 1908-1910</t>
  </si>
  <si>
    <t>Participation Indicators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</si>
</sst>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1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76">
    <xf numFmtId="0" fontId="0" fillId="0" borderId="0" xfId="0"/>
    <xf numFmtId="0" fontId="1" fillId="0" borderId="2" xfId="0" applyFont="1" applyBorder="1" applyAlignment="1">
      <alignment horizontal="left"/>
    </xf>
    <xf numFmtId="0" fontId="1" fillId="0" borderId="0" xfId="0" applyFont="1"/>
    <xf numFmtId="0" fontId="1" fillId="0" borderId="2" xfId="0" applyFont="1" applyBorder="1"/>
    <xf numFmtId="0" fontId="1" fillId="0" borderId="0" xfId="0" applyFont="1" applyAlignment="1">
      <alignment horizontal="right"/>
    </xf>
    <xf numFmtId="0" fontId="1" fillId="0" borderId="0" xfId="0" applyFont="1" applyAlignment="1">
      <alignment vertical="center"/>
    </xf>
    <xf numFmtId="0" fontId="1" fillId="0" borderId="8" xfId="0" applyFont="1" applyBorder="1"/>
    <xf numFmtId="0" fontId="0" fillId="0" borderId="11" xfId="0" applyBorder="1"/>
    <xf numFmtId="0" fontId="6" fillId="0" borderId="0" xfId="0" applyFont="1"/>
    <xf numFmtId="0" fontId="0" fillId="0" borderId="1" xfId="0" applyBorder="1"/>
    <xf numFmtId="0" fontId="0" fillId="0" borderId="2" xfId="0" applyBorder="1"/>
    <xf numFmtId="0" fontId="0" fillId="0" borderId="15" xfId="0" applyBorder="1"/>
    <xf numFmtId="0" fontId="0" fillId="0" borderId="9" xfId="0" applyBorder="1"/>
    <xf numFmtId="0" fontId="0" fillId="0" borderId="8" xfId="0" applyBorder="1"/>
    <xf numFmtId="0" fontId="0" fillId="0" borderId="10" xfId="0" applyBorder="1"/>
    <xf numFmtId="0" fontId="3" fillId="2" borderId="11" xfId="0" applyFont="1" applyFill="1" applyBorder="1" applyAlignment="1">
      <alignment horizontal="left" vertical="center"/>
    </xf>
    <xf numFmtId="0" fontId="3" fillId="2" borderId="12" xfId="0" applyFont="1" applyFill="1" applyBorder="1" applyAlignment="1">
      <alignment horizontal="left" vertical="center"/>
    </xf>
    <xf numFmtId="0" fontId="3" fillId="2" borderId="13" xfId="0" applyFont="1" applyFill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5" fillId="2" borderId="13" xfId="0" applyFont="1" applyFill="1" applyBorder="1" applyAlignment="1">
      <alignment horizontal="left" vertical="center"/>
    </xf>
    <xf numFmtId="0" fontId="1" fillId="0" borderId="4" xfId="0" applyFont="1" applyBorder="1" applyAlignment="1">
      <alignment vertical="center"/>
    </xf>
    <xf numFmtId="0" fontId="1" fillId="0" borderId="1" xfId="0" applyFont="1" applyBorder="1" applyAlignment="1">
      <alignment horizontal="right"/>
    </xf>
    <xf numFmtId="0" fontId="1" fillId="0" borderId="2" xfId="0" applyFont="1" applyBorder="1" applyAlignment="1">
      <alignment horizontal="right"/>
    </xf>
    <xf numFmtId="0" fontId="1" fillId="0" borderId="1" xfId="0" applyFont="1" applyBorder="1"/>
    <xf numFmtId="0" fontId="6" fillId="0" borderId="1" xfId="0" applyFont="1" applyBorder="1"/>
    <xf numFmtId="0" fontId="1" fillId="0" borderId="1" xfId="0" applyFont="1" applyBorder="1" applyAlignment="1">
      <alignment horizontal="left"/>
    </xf>
    <xf numFmtId="0" fontId="0" fillId="0" borderId="14" xfId="0" applyBorder="1"/>
    <xf numFmtId="0" fontId="2" fillId="2" borderId="16" xfId="0" applyFont="1" applyFill="1" applyBorder="1" applyAlignment="1">
      <alignment horizontal="center" vertical="center"/>
    </xf>
    <xf numFmtId="0" fontId="0" fillId="0" borderId="13" xfId="0" applyBorder="1"/>
    <xf numFmtId="0" fontId="0" fillId="0" borderId="12" xfId="0" applyBorder="1"/>
    <xf numFmtId="0" fontId="1" fillId="0" borderId="8" xfId="0" applyFont="1" applyBorder="1" applyAlignment="1">
      <alignment horizontal="left"/>
    </xf>
    <xf numFmtId="0" fontId="1" fillId="0" borderId="9" xfId="0" applyFont="1" applyBorder="1" applyAlignment="1">
      <alignment horizontal="right"/>
    </xf>
    <xf numFmtId="0" fontId="1" fillId="0" borderId="0" xfId="0" applyFont="1" applyAlignment="1">
      <alignment horizontal="left"/>
    </xf>
    <xf numFmtId="0" fontId="1" fillId="0" borderId="8" xfId="0" quotePrefix="1" applyFont="1" applyBorder="1" applyAlignment="1">
      <alignment horizontal="left"/>
    </xf>
    <xf numFmtId="0" fontId="0" fillId="0" borderId="0" xfId="0" applyAlignment="1">
      <alignment horizontal="right"/>
    </xf>
    <xf numFmtId="0" fontId="6" fillId="0" borderId="0" xfId="0" applyFont="1" applyAlignment="1">
      <alignment horizontal="right"/>
    </xf>
    <xf numFmtId="0" fontId="6" fillId="0" borderId="2" xfId="0" applyFont="1" applyBorder="1" applyAlignment="1">
      <alignment horizontal="left"/>
    </xf>
    <xf numFmtId="0" fontId="6" fillId="0" borderId="1" xfId="0" applyFont="1" applyBorder="1" applyAlignment="1">
      <alignment horizontal="right"/>
    </xf>
    <xf numFmtId="0" fontId="6" fillId="0" borderId="2" xfId="0" applyFont="1" applyBorder="1" applyAlignment="1">
      <alignment horizontal="right"/>
    </xf>
    <xf numFmtId="0" fontId="6" fillId="0" borderId="2" xfId="0" applyFont="1" applyBorder="1"/>
    <xf numFmtId="0" fontId="6" fillId="0" borderId="8" xfId="0" applyFont="1" applyBorder="1" applyAlignment="1">
      <alignment horizontal="left"/>
    </xf>
    <xf numFmtId="164" fontId="0" fillId="0" borderId="0" xfId="0" applyNumberFormat="1"/>
    <xf numFmtId="0" fontId="7" fillId="2" borderId="11" xfId="0" applyFont="1" applyFill="1" applyBorder="1" applyAlignment="1">
      <alignment horizontal="left"/>
    </xf>
    <xf numFmtId="0" fontId="7" fillId="2" borderId="12" xfId="0" applyFont="1" applyFill="1" applyBorder="1" applyAlignment="1">
      <alignment horizontal="left"/>
    </xf>
    <xf numFmtId="0" fontId="7" fillId="2" borderId="17" xfId="0" applyFont="1" applyFill="1" applyBorder="1" applyAlignment="1">
      <alignment horizontal="left"/>
    </xf>
    <xf numFmtId="0" fontId="7" fillId="2" borderId="13" xfId="0" applyFont="1" applyFill="1" applyBorder="1" applyAlignment="1">
      <alignment horizontal="left"/>
    </xf>
    <xf numFmtId="0" fontId="7" fillId="0" borderId="0" xfId="0" applyFont="1" applyAlignment="1">
      <alignment horizontal="left"/>
    </xf>
    <xf numFmtId="0" fontId="8" fillId="2" borderId="16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19" xfId="0" applyBorder="1"/>
    <xf numFmtId="0" fontId="0" fillId="0" borderId="20" xfId="0" applyBorder="1"/>
    <xf numFmtId="164" fontId="0" fillId="0" borderId="18" xfId="0" applyNumberFormat="1" applyBorder="1"/>
    <xf numFmtId="164" fontId="0" fillId="0" borderId="21" xfId="0" applyNumberFormat="1" applyBorder="1"/>
    <xf numFmtId="0" fontId="1" fillId="0" borderId="19" xfId="0" applyFont="1" applyBorder="1"/>
    <xf numFmtId="0" fontId="1" fillId="0" borderId="15" xfId="0" applyFont="1" applyBorder="1"/>
    <xf numFmtId="0" fontId="1" fillId="0" borderId="20" xfId="0" applyFont="1" applyBorder="1"/>
    <xf numFmtId="0" fontId="3" fillId="2" borderId="10" xfId="0" applyFont="1" applyFill="1" applyBorder="1" applyAlignment="1">
      <alignment horizontal="left" vertical="center"/>
    </xf>
    <xf numFmtId="0" fontId="3" fillId="2" borderId="14" xfId="0" applyFont="1" applyFill="1" applyBorder="1" applyAlignment="1">
      <alignment horizontal="left" vertical="center"/>
    </xf>
    <xf numFmtId="0" fontId="7" fillId="2" borderId="14" xfId="0" applyFont="1" applyFill="1" applyBorder="1" applyAlignment="1">
      <alignment horizontal="left"/>
    </xf>
    <xf numFmtId="0" fontId="0" fillId="0" borderId="6" xfId="0" applyBorder="1"/>
    <xf numFmtId="0" fontId="0" fillId="0" borderId="5" xfId="0" applyBorder="1"/>
    <xf numFmtId="164" fontId="0" fillId="0" borderId="16" xfId="0" applyNumberFormat="1" applyBorder="1"/>
    <xf numFmtId="0" fontId="9" fillId="3" borderId="11" xfId="0" applyFont="1" applyFill="1" applyBorder="1" applyAlignment="1">
      <alignment horizontal="left"/>
    </xf>
    <xf numFmtId="0" fontId="0" fillId="0" borderId="22" xfId="0" applyBorder="1" applyAlignment="1">
      <alignment horizontal="center"/>
    </xf>
    <xf numFmtId="0" fontId="9" fillId="4" borderId="11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/>
    </xf>
    <xf numFmtId="0" fontId="8" fillId="2" borderId="6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8" fillId="2" borderId="7" xfId="0" applyFont="1" applyFill="1" applyBorder="1" applyAlignment="1">
      <alignment horizontal="center"/>
    </xf>
    <xf numFmtId="0" fontId="8" fillId="2" borderId="5" xfId="0" applyFont="1" applyFill="1" applyBorder="1" applyAlignment="1">
      <alignment horizontal="center"/>
    </xf>
    <xf numFmtId="0" fontId="10" fillId="4" borderId="4" xfId="0" applyFont="1" applyFill="1" applyBorder="1" applyAlignment="1">
      <alignment horizontal="center"/>
    </xf>
  </cellXfs>
  <cellStyles count="1">
    <cellStyle name="Standaard" xfId="0" builtinId="0"/>
  </cellStyles>
  <dxfs count="142"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numFmt numFmtId="164" formatCode="0.00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numFmt numFmtId="164" formatCode="0.00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border outline="0">
        <left style="medium">
          <color rgb="FF000000"/>
        </left>
        <right style="medium">
          <color rgb="FF000000"/>
        </right>
        <bottom style="medium">
          <color rgb="FF000000"/>
        </bottom>
      </border>
    </dxf>
    <dxf>
      <border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numFmt numFmtId="0" formatCode="General"/>
    </dxf>
    <dxf>
      <numFmt numFmtId="0" formatCode="General"/>
    </dxf>
    <dxf>
      <numFmt numFmtId="0" formatCode="General"/>
      <border diagonalUp="0" diagonalDown="0">
        <left/>
        <right style="thin">
          <color indexed="64"/>
        </right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0" formatCode="General"/>
      <border diagonalUp="0" diagonalDown="0">
        <left/>
        <right style="thin">
          <color indexed="64"/>
        </right>
        <top/>
        <bottom/>
        <vertical/>
        <horizontal/>
      </border>
    </dxf>
    <dxf>
      <numFmt numFmtId="0" formatCode="General"/>
    </dxf>
    <dxf>
      <numFmt numFmtId="0" formatCode="General"/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  <border diagonalUp="0" diagonalDown="0">
        <left/>
        <right style="thin">
          <color indexed="64"/>
        </right>
        <top/>
        <bottom/>
        <vertical/>
        <horizontal/>
      </border>
    </dxf>
    <dxf>
      <numFmt numFmtId="0" formatCode="General"/>
    </dxf>
    <dxf>
      <numFmt numFmtId="0" formatCode="General"/>
      <border diagonalUp="0" diagonalDown="0">
        <left style="thin">
          <color indexed="64"/>
        </left>
        <right/>
        <top/>
        <bottom/>
        <vertical/>
        <horizontal/>
      </border>
    </dxf>
    <dxf>
      <numFmt numFmtId="0" formatCode="General"/>
      <border diagonalUp="0" diagonalDown="0">
        <left/>
        <right style="thin">
          <color indexed="64"/>
        </right>
        <top/>
        <bottom/>
        <vertical/>
        <horizontal/>
      </border>
    </dxf>
    <dxf>
      <numFmt numFmtId="0" formatCode="General"/>
      <border diagonalUp="0" diagonalDown="0">
        <left style="thin">
          <color indexed="64"/>
        </left>
        <right/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numFmt numFmtId="0" formatCode="General"/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numFmt numFmtId="0" formatCode="General"/>
      <border diagonalUp="0" diagonalDown="0">
        <left/>
        <right style="thin">
          <color indexed="64"/>
        </right>
        <vertical/>
      </border>
    </dxf>
    <dxf>
      <numFmt numFmtId="0" formatCode="General"/>
    </dxf>
    <dxf>
      <numFmt numFmtId="0" formatCode="General"/>
      <border diagonalUp="0" diagonalDown="0">
        <left style="thin">
          <color indexed="64"/>
        </left>
        <right/>
        <vertic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0" formatCode="General"/>
    </dxf>
    <dxf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  <border diagonalUp="0" diagonalDown="0">
        <left style="thin">
          <color indexed="64"/>
        </left>
        <right/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border outline="0"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border diagonalUp="0" diagonalDown="0">
        <left/>
        <right style="thin">
          <color indexed="64"/>
        </right>
        <vertic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FF0000"/>
        <name val="Calibri"/>
        <family val="2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border outline="0"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647C9C2-8CFF-4C3A-B753-AF60A9E93860}" name="Tabel1" displayName="Tabel1" ref="A2:CC1130" totalsRowShown="0" headerRowDxfId="141" headerRowBorderDxfId="140" tableBorderDxfId="139">
  <autoFilter ref="A2:CC1130" xr:uid="{00000000-0001-0000-0000-000000000000}"/>
  <sortState xmlns:xlrd2="http://schemas.microsoft.com/office/spreadsheetml/2017/richdata2" ref="A3:CC1130">
    <sortCondition ref="C2:C1130"/>
  </sortState>
  <tableColumns count="81">
    <tableColumn id="1" xr3:uid="{7EBA1AF1-22C9-4305-AECD-7803FF921E42}" name="Municipality" dataDxfId="138"/>
    <tableColumn id="2" xr3:uid="{6D17CACA-E87E-498A-931B-77240CAB73E0}" name="A_Code" dataDxfId="137"/>
    <tableColumn id="3" xr3:uid="{7C20CF44-67C4-4B3F-9350-BAF500E7EE9B}" name="Province" dataDxfId="136"/>
    <tableColumn id="4" xr3:uid="{C719D7D1-942B-4014-966D-5C512BE3A350}" name="Inf_Deaths [1877]" dataDxfId="135"/>
    <tableColumn id="5" xr3:uid="{EBF0DBA0-62C5-4279-8FD7-3387DB4BCB33}" name="Inf_Deaths [1878]" dataDxfId="134"/>
    <tableColumn id="6" xr3:uid="{1F6AAF20-5ADE-4269-B3AF-D2071931E755}" name="Inf_Deaths [1879]" dataDxfId="133"/>
    <tableColumn id="7" xr3:uid="{5A1BF84B-8F09-481F-96A0-CCE962D3C11A}" name="Pop_Size [1868]" dataDxfId="132"/>
    <tableColumn id="8" xr3:uid="{FB84E488-4E52-42B4-9A6D-8A47E2196786}" name="Pop_Size [1877]" dataDxfId="131"/>
    <tableColumn id="9" xr3:uid="{9C4B6F10-9408-49F0-94E8-3A8F8FFEF7F7}" name="Pop_Size [1878]" dataDxfId="130"/>
    <tableColumn id="10" xr3:uid="{C436DAFD-9E20-4399-9391-F5C0A77F2429}" name="Pop_Size [1879]" dataDxfId="129"/>
    <tableColumn id="11" xr3:uid="{E55CEB38-04FA-412D-A8F4-1C045A727073}" name="F_Aged_15to49 [1879]" dataDxfId="128"/>
    <tableColumn id="12" xr3:uid="{BDD2E195-7706-4B09-97E2-92CDF8C920E6}" name="Births [1866]" dataDxfId="127"/>
    <tableColumn id="63" xr3:uid="{51FED189-A2DE-4CDD-959D-A8CF2B00FAAA}" name="Births [1867]" dataDxfId="126"/>
    <tableColumn id="71" xr3:uid="{798EC0C1-F774-459C-B56A-82CF90E1AC1D}" name="Births [1868]" dataDxfId="125"/>
    <tableColumn id="73" xr3:uid="{22079672-5F63-495A-BD38-10F779C86BAD}" name="Births [1869]" dataDxfId="124"/>
    <tableColumn id="72" xr3:uid="{7799894F-921D-4D37-B817-8C660078ECF6}" name="Births [1870]" dataDxfId="123"/>
    <tableColumn id="70" xr3:uid="{C4650887-65F2-4C2A-9E44-C257FA07B1D6}" name="Births [1877]" dataDxfId="122"/>
    <tableColumn id="13" xr3:uid="{F7C60FB5-E68F-4758-812B-00E5301AEB0C}" name="Births [1878]" dataDxfId="121"/>
    <tableColumn id="14" xr3:uid="{4D214F59-8630-40D2-8398-F582FA9A5EA4}" name="Births [1879]" dataDxfId="120"/>
    <tableColumn id="15" xr3:uid="{5FCED9DC-6D5B-40C0-B94D-B24CB817C353}" name="M_Birhts [1877]" dataDxfId="119"/>
    <tableColumn id="16" xr3:uid="{1BE89CD3-4EC9-4F5B-9A72-EF409517C0CC}" name="M_Births [1878]" dataDxfId="118"/>
    <tableColumn id="17" xr3:uid="{EF469975-9844-41B1-8A5C-7534A1701374}" name="M_Births [1879]" dataDxfId="117"/>
    <tableColumn id="18" xr3:uid="{CB8D96CD-84D3-466B-801C-F4BFA2243713}" name="Ilg_Births [1877]" dataDxfId="116"/>
    <tableColumn id="19" xr3:uid="{DFD44AB9-E49E-4FDC-895D-E1C4ACCE1A42}" name="Ilg_Births [1878]" dataDxfId="115"/>
    <tableColumn id="20" xr3:uid="{7263584A-205F-4445-9D59-81317852E2A2}" name="Ilg_Births [1879]" dataDxfId="114"/>
    <tableColumn id="64" xr3:uid="{F1F138BB-82AC-495E-9AF0-6A923A37CBA5}" name="Stl_Births [1877]" dataDxfId="113"/>
    <tableColumn id="65" xr3:uid="{3B98B444-6699-4815-ACC0-A43022E99F58}" name="Stl_Births [1878]" dataDxfId="112"/>
    <tableColumn id="74" xr3:uid="{117A7F51-850F-42B4-98B8-C20635116387}" name="Stl_Births [1879]" dataDxfId="111"/>
    <tableColumn id="21" xr3:uid="{3EA7B55C-6A8E-4ACB-B704-C76C6DD294A4}" name="M_In_Migr [1877]" dataDxfId="110"/>
    <tableColumn id="22" xr3:uid="{C3B2C25F-8DB1-4C85-8DEC-D0B4C4F54D5C}" name="M_In_Migr [1878]" dataDxfId="109"/>
    <tableColumn id="23" xr3:uid="{B27CF39D-2137-4C1A-A7DD-C2BCB57853AB}" name="M_In_Migr [1879]" dataDxfId="108"/>
    <tableColumn id="24" xr3:uid="{145C7057-9B17-47C5-8ED0-6B154D231D9D}" name="F_In_Migr [1877]" dataDxfId="107"/>
    <tableColumn id="25" xr3:uid="{909E7AF9-DA71-4B41-9E49-E6116B03CF67}" name="F_In_Migr [1878]" dataDxfId="106"/>
    <tableColumn id="26" xr3:uid="{3236AC07-E5B2-4266-9877-F810D97D87B8}" name="F_In_Migr [1879]" dataDxfId="105"/>
    <tableColumn id="27" xr3:uid="{CD329A4B-F9B9-4D34-A704-F35B61251BFE}" name="M_Out_Migr [1877]" dataDxfId="104"/>
    <tableColumn id="28" xr3:uid="{52B0B537-FFF7-47C4-9E7A-D4732193033F}" name="M_Out_Migr [1878]" dataDxfId="103"/>
    <tableColumn id="29" xr3:uid="{9F436088-20DC-423F-B510-440329278D51}" name="M_Out_Migr [1879]" dataDxfId="102"/>
    <tableColumn id="30" xr3:uid="{A2639AEE-B99A-4450-96F1-E3AEB55F0BD5}" name="F_Out_Migr [1877]" dataDxfId="101"/>
    <tableColumn id="31" xr3:uid="{BAAD470B-FEBB-4DF5-BC7F-08AE0C31F2E7}" name="F_Out_Migr [1878]" dataDxfId="100"/>
    <tableColumn id="32" xr3:uid="{2B05322F-8061-41EC-B6B4-461527AE9A79}" name="F_Out_Migr [1879]" dataDxfId="99"/>
    <tableColumn id="33" xr3:uid="{B9CA593D-3A8A-461B-BA80-DAFDF4517619}" name="M_Orthx_Prts [1879]" dataDxfId="98"/>
    <tableColumn id="34" xr3:uid="{CCAD4D67-177B-45F2-9827-5FE42A6DB356}" name="F_Orthx_Prts [1879]" dataDxfId="97"/>
    <tableColumn id="75" xr3:uid="{694AB290-34DD-4976-86E5-2942F2A14671}" name="M_Dutch_Rfrmd [1879]" dataDxfId="96"/>
    <tableColumn id="79" xr3:uid="{7FFB4F7B-47D0-4CF6-8BBB-53993B3256CB}" name="F_Dutch_Rfrmd [1879]" dataDxfId="95"/>
    <tableColumn id="37" xr3:uid="{D3A0B62B-2F2A-46F4-84D7-54CE5B1AD1E6}" name="M_Rom_Cath [1879]" dataDxfId="94"/>
    <tableColumn id="38" xr3:uid="{F477C21E-FB95-4108-B5DD-0751429F5A46}" name="F_Rom_Cath [1879]" dataDxfId="93"/>
    <tableColumn id="39" xr3:uid="{CC153C80-CB49-48A8-9BEC-0A8A6FE0CFE5}" name="M_Prt_Jews [1879]" dataDxfId="92"/>
    <tableColumn id="40" xr3:uid="{1DB590FD-B230-41BF-BE49-B8932E9A576A}" name="F_Prt_Jews [1879]" dataDxfId="91"/>
    <tableColumn id="41" xr3:uid="{0F4A0E27-C2D8-4DA3-A361-C0F30CF9AA6D}" name="M_NL_Jews [1879]" dataDxfId="90"/>
    <tableColumn id="42" xr3:uid="{D77C671B-3619-4D21-B664-201B6A07252B}" name="F_NL_Jews [1879]" dataDxfId="89"/>
    <tableColumn id="43" xr3:uid="{D26CFF2A-6132-489E-837C-3F7ACD225A38}" name="Med_Dr [1878]" dataDxfId="88"/>
    <tableColumn id="44" xr3:uid="{AA2058D6-8031-4BA6-8D7C-825B28EDA56A}" name="Cntry_Srgn [1878]" dataDxfId="87"/>
    <tableColumn id="45" xr3:uid="{269EAC7C-EAE0-4507-8FAC-361104E95EF9}" name="Twn_Srgn [1878]" dataDxfId="86"/>
    <tableColumn id="46" xr3:uid="{C92C7064-3594-4B59-85AC-8BFC8FA2A945}" name="Midw [1878]" dataDxfId="85"/>
    <tableColumn id="47" xr3:uid="{051D6CC7-B93A-4831-BA11-A3EB26DB0089}" name="Vacc [1866]" dataDxfId="84"/>
    <tableColumn id="48" xr3:uid="{CB405CEF-FD42-44D4-950E-E4C3B721DE42}" name="Vacc [1867]" dataDxfId="83"/>
    <tableColumn id="49" xr3:uid="{2394D5A4-E673-455F-B3B7-2A9AAC3B497C}" name="Vacc [1868]" dataDxfId="82"/>
    <tableColumn id="50" xr3:uid="{1CC51FA3-C071-4D32-A45D-D7C0AA70C825}" name="Vacc [1869]" dataDxfId="81"/>
    <tableColumn id="51" xr3:uid="{852AAAB0-6484-49FD-978B-1A65F6CC107D}" name="Vacc [1870]" dataDxfId="80"/>
    <tableColumn id="52" xr3:uid="{ABE4D2F6-9F2F-47E9-8516-3AB679EEAADE}" name="Vacc [1877]" dataDxfId="79"/>
    <tableColumn id="53" xr3:uid="{9CEDC47B-0DC8-45C1-B70A-95DE3ECCC15D}" name="Vacc [1878]" dataDxfId="78"/>
    <tableColumn id="78" xr3:uid="{648A004A-4146-4235-8B30-6498A359201D}" name="Vacc [1879]" dataDxfId="77"/>
    <tableColumn id="54" xr3:uid="{D55159E1-AFC0-431E-8EC6-52663FF10406}" name="Avg_Vacc [1877-1879]" dataDxfId="76">
      <calculatedColumnFormula>SUM(Tabel1[[#This Row],[Vacc '[1877']]:[Vacc '[1879']]])/3/(SUM(Tabel1[[#This Row],[Pop_Size '[1877']]:[Pop_Size '[1878']]])/2)</calculatedColumnFormula>
    </tableColumn>
    <tableColumn id="55" xr3:uid="{68CC74F0-D74C-48B1-8582-B493E7132032}" name="Tdlr_Vacc [1867]" dataDxfId="75"/>
    <tableColumn id="67" xr3:uid="{614DF78E-8847-40B6-BFC9-346DBE9F1A68}" name="Tdlr_Vacc [1868]" dataDxfId="74"/>
    <tableColumn id="69" xr3:uid="{6FE2F461-DD42-4BE6-9B17-3CF447A09C70}" name="Tdlr_Vacc [1869]" dataDxfId="73"/>
    <tableColumn id="76" xr3:uid="{67140C4A-1124-4172-82FD-0168087B48E1}" name="Tdlr_Vacc [1870]" dataDxfId="72"/>
    <tableColumn id="68" xr3:uid="{02B8C8FB-11B3-4C27-B6D0-0F1E6C8F17F2}" name="Avg_Tdlr_Vacc [1867-1870]" dataDxfId="71">
      <calculatedColumnFormula>(SUM(Tabel1[[#This Row],[Tdlr_Vacc '[1867']]:[Tdlr_Vacc '[1870']]])/4)/(SUM(Tabel1[[#This Row],[Births '[1866']]:[Births '[1870']]])/5)</calculatedColumnFormula>
    </tableColumn>
    <tableColumn id="66" xr3:uid="{B2604BAB-F02E-4885-B772-4BC24CA749D3}" name="Inf_Vacc [1877]" dataDxfId="70"/>
    <tableColumn id="56" xr3:uid="{549B6B43-1839-42D9-91CB-CDDBB7C69F88}" name="Inf_Vacc [1878]" dataDxfId="69"/>
    <tableColumn id="77" xr3:uid="{D85E8D1A-8A09-4C55-8918-43336EFA6FA4}" name="Inf_Vacc [1879]" dataDxfId="68"/>
    <tableColumn id="57" xr3:uid="{20630800-9FA3-4EAA-9AE0-1E1E716454A8}" name="Avg_Inf_Vacc [1877-1879]" dataDxfId="67">
      <calculatedColumnFormula>SUM(Tabel1[[#This Row],[Inf_Vacc '[1877']]:[Inf_Vacc '[1879']]])/3/SUM(Tabel1[[#This Row],[Births '[1877']]:[Births '[1879']]])</calculatedColumnFormula>
    </tableColumn>
    <tableColumn id="58" xr3:uid="{241BA6D6-8A63-4868-A5CE-115FD3FF0D4E}" name="Mncp_Vtrs [1878]" dataDxfId="66"/>
    <tableColumn id="36" xr3:uid="{6173C143-80FE-463F-891C-CD878037B4EC}" name="Emp_Food_Prod [proxy1909]" dataDxfId="65"/>
    <tableColumn id="35" xr3:uid="{78235717-402C-48A4-9F51-F2AE1441C419}" name="F_Lbr_Prtcp [proxy1909]" dataDxfId="64"/>
    <tableColumn id="80" xr3:uid="{B791DFF1-25E6-4BF8-A2EE-AD4923305CBF}" name="Open_Date" dataDxfId="63"/>
    <tableColumn id="81" xr3:uid="{16FB7417-BD4D-47D4-9A89-51ACCF271CF4}" name="WPS_Presence" dataDxfId="62"/>
    <tableColumn id="82" xr3:uid="{2C9E8A08-3D77-4531-BC81-ADF8C4150D9D}" name="WPS_Duration" dataDxfId="61"/>
    <tableColumn id="60" xr3:uid="{8E39BA9C-9CA2-46C8-A121-BB004DB5BD8A}" name="Economic_Region [1930]"/>
    <tableColumn id="61" xr3:uid="{22218A4C-8BA0-45A5-89EB-B688E415A118}" name="Soil_Type" dataDxfId="60"/>
    <tableColumn id="62" xr3:uid="{A97433AA-E41B-48BF-9389-460AA6120CA7}" name="Area_Size [1879]" dataDxfId="59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CFB416F2-A362-4B67-B2BA-9AF72D10B16F}" name="Tabel3" displayName="Tabel3" ref="A2:BP1123" totalsRowShown="0" headerRowDxfId="58" headerRowBorderDxfId="57" tableBorderDxfId="56">
  <autoFilter ref="A2:BP1123" xr:uid="{CFB416F2-A362-4B67-B2BA-9AF72D10B16F}"/>
  <sortState xmlns:xlrd2="http://schemas.microsoft.com/office/spreadsheetml/2017/richdata2" ref="A3:BP1123">
    <sortCondition ref="C2:C1123"/>
  </sortState>
  <tableColumns count="68">
    <tableColumn id="1" xr3:uid="{AB5EA822-0532-4DF8-BFB1-639D23BAD90C}" name="Municipality"/>
    <tableColumn id="2" xr3:uid="{6F8A12E3-B5C9-4FEC-89FF-E6B9C09A6D9D}" name="A_Code"/>
    <tableColumn id="3" xr3:uid="{A216FCF4-DF25-4487-A829-56C11667AD6A}" name="Province"/>
    <tableColumn id="4" xr3:uid="{1AACCBF4-7C83-481A-B2A0-D9580A65990A}" name="Inf_Deaths [1908]" dataDxfId="55"/>
    <tableColumn id="5" xr3:uid="{482E3628-8E05-459B-AB99-760FEF9772CC}" name="Inf_Deaths [1909]"/>
    <tableColumn id="6" xr3:uid="{17188CEF-2460-4325-95C3-60F426A952D9}" name="Inf_Deaths [1910]" dataDxfId="54"/>
    <tableColumn id="7" xr3:uid="{78EDE627-5E5D-45E1-8EA1-17BCB0AB12E1}" name="Pop_Size [1909]" dataDxfId="53"/>
    <tableColumn id="52" xr3:uid="{A79A7A75-6BA6-4973-B687-8487D0CF82C3}" name="M_Pop_Size [1899]" dataDxfId="52"/>
    <tableColumn id="55" xr3:uid="{FAE4B923-54EE-427E-928E-50C4C52DFE26}" name="F_Pop_Size [1899]" dataDxfId="51"/>
    <tableColumn id="57" xr3:uid="{012B0522-652B-4B58-B8E7-30EA6E59E55E}" name="M_Pop_Size [1900]" dataDxfId="50"/>
    <tableColumn id="54" xr3:uid="{198E9023-2494-46DE-B35E-1B11B6116C4A}" name="F_Pop_Size [1900]" dataDxfId="49"/>
    <tableColumn id="8" xr3:uid="{581B4729-219A-4C4D-AC8E-622E42433744}" name="M_Pop_Size [1909]" dataDxfId="48"/>
    <tableColumn id="9" xr3:uid="{48DCC8A3-1DCB-4CB3-94D1-89E33E1AF938}" name="F_Pop_Size [1909]"/>
    <tableColumn id="11" xr3:uid="{AE19A159-5F3D-46D2-B44E-DCE7F284B008}" name="F_Aged_15to49 [1909]" dataDxfId="47"/>
    <tableColumn id="46" xr3:uid="{20856D0E-3657-4C52-939D-BC04B198FB87}" name="Births [1899]" dataDxfId="46"/>
    <tableColumn id="47" xr3:uid="{D2B6D719-DC93-4F29-84C9-CFC70C0F9E18}" name="Births [1900]" dataDxfId="45"/>
    <tableColumn id="48" xr3:uid="{5669C251-42B9-4101-A92A-208DAA69CA72}" name="Births [1901]" dataDxfId="44"/>
    <tableColumn id="12" xr3:uid="{3D785FB8-F432-4A20-945C-A66608C87D42}" name="Births [1908]"/>
    <tableColumn id="13" xr3:uid="{50317868-1C89-4A20-A5E5-F080B499EE8B}" name="Births [1909]"/>
    <tableColumn id="14" xr3:uid="{E13D1009-07BF-45CA-BC40-3376D93EB9D2}" name="Births [1910]"/>
    <tableColumn id="15" xr3:uid="{B983EBCD-3FEC-4890-A55E-C060CC45B1C8}" name="M_Births [1908]" dataDxfId="43"/>
    <tableColumn id="16" xr3:uid="{411B5D7F-CE24-419B-9C5D-F15DC8D7CC88}" name="M_Births [1909]"/>
    <tableColumn id="17" xr3:uid="{683FB0C2-9F17-45C6-910E-FD738CC59AE8}" name="M_Births [1910]" dataDxfId="42"/>
    <tableColumn id="18" xr3:uid="{16BA24B6-4945-4395-895A-3DC5A29BC34C}" name="Ilg_Births [1908]"/>
    <tableColumn id="19" xr3:uid="{E535D817-89B6-4E30-9EC7-EBC5A723D38B}" name="Ilg_Births [1909]"/>
    <tableColumn id="20" xr3:uid="{705928EC-F6D0-441E-91A8-84E75D21884E}" name="Ilg_Births[1910]"/>
    <tableColumn id="50" xr3:uid="{915F5E93-4495-443E-8B20-11F71AF75650}" name="Stl_Births [1908]" dataDxfId="41"/>
    <tableColumn id="51" xr3:uid="{A0CCA5E1-DB5B-4E9A-A31F-6261FF719740}" name="Stl_Births [1909]" dataDxfId="40"/>
    <tableColumn id="64" xr3:uid="{F2E0F072-6B9D-4B92-9534-5CCDB017EE2D}" name="Stl_Births [1910]" dataDxfId="39"/>
    <tableColumn id="21" xr3:uid="{F87506D2-2AB0-4AB3-91DC-81F4F29FB14A}" name="M_In_Migr [1908]" dataDxfId="38"/>
    <tableColumn id="22" xr3:uid="{D30799D2-C871-4C0C-9D7F-4FDD25FC5616}" name="M_In_Migr [1909]"/>
    <tableColumn id="23" xr3:uid="{8B19E252-49A3-4705-AEBC-E3ABA8729BC4}" name="M_In_Migr [1910]"/>
    <tableColumn id="24" xr3:uid="{B00832B5-6915-4BD2-AB3D-4BE8EED73C52}" name="F_In_Migr [1908]"/>
    <tableColumn id="25" xr3:uid="{58B649CE-57F6-46D2-B51F-6795B9F80BAF}" name="F_In_Migr [1909]"/>
    <tableColumn id="26" xr3:uid="{FF6607B5-EEC6-4447-AD7E-BAC4B4A9CA38}" name="F_In_Migr [1910]" dataDxfId="37"/>
    <tableColumn id="27" xr3:uid="{77BA4F4C-1094-4DDE-9FB1-389EEC768520}" name="M_Out_Migr [1908]"/>
    <tableColumn id="28" xr3:uid="{C0245CA7-02AF-42B7-B8A8-66ED4E884A7E}" name="M_Out_Migr [1908]2"/>
    <tableColumn id="29" xr3:uid="{E11EDB8A-E536-409A-9A15-90CBA1AF4077}" name="M_Out_Migr [1910]"/>
    <tableColumn id="30" xr3:uid="{64F09499-C324-49E6-A40C-EDD0B0E015FE}" name="F_Out_Migr [1908]"/>
    <tableColumn id="31" xr3:uid="{843D85F0-5C07-4718-B658-5039E65D388A}" name="F_Out_Migr [1909]"/>
    <tableColumn id="32" xr3:uid="{119A17E9-949B-4871-85EC-DC26E779A8A7}" name="F_Out_Migr [1910]"/>
    <tableColumn id="33" xr3:uid="{DB4FB947-3C03-4FC9-A9BE-A3441B8BCEFF}" name="Orthx_Prts [1909]" dataDxfId="36"/>
    <tableColumn id="34" xr3:uid="{21D288EF-8FBE-46C4-B6FC-6E319C429302}" name="Orthx_Prts_Churches [1909]"/>
    <tableColumn id="56" xr3:uid="{4FE4A323-DED9-43A2-8396-53172AD3FF4F}" name="Dutch_Rfrmd [1909]" dataDxfId="35"/>
    <tableColumn id="36" xr3:uid="{FB7DA907-A94C-4BAE-8E11-F3A5203FAD95}" name="Rom_Cath [1909]"/>
    <tableColumn id="37" xr3:uid="{421A7896-D0F3-4C86-8E66-B3F171365DCA}" name="Prt_Jews [1909]"/>
    <tableColumn id="38" xr3:uid="{1CE89C7A-9EB4-4E36-BCAE-0CEABF7DBD31}" name="NL_Jews [1909]" dataDxfId="34"/>
    <tableColumn id="39" xr3:uid="{7B82838B-0D21-4E9D-A062-D058DC94920C}" name="Phys [1909]" dataDxfId="33"/>
    <tableColumn id="40" xr3:uid="{174AA053-1C63-4108-89B9-2C71373DE954}" name="Nurses [1909]" dataDxfId="32"/>
    <tableColumn id="61" xr3:uid="{7F3D4E94-AD44-480C-9E6B-0509ABBD081C}" name="Vacc [1899]" dataDxfId="31"/>
    <tableColumn id="62" xr3:uid="{8E13997D-7E26-4D32-9A8F-FCFE15CD0755}" name="Vacc [1900]" dataDxfId="30"/>
    <tableColumn id="10" xr3:uid="{CDA5BACE-7491-4E18-BE0E-160A52DCE3A3}" name="Vacc [1901]"/>
    <tableColumn id="63" xr3:uid="{B0F61A9E-BECF-4FB1-A810-798095A27032}" name="Avg_Vacc [1899-1901]" dataDxfId="29">
      <calculatedColumnFormula>SUM(Tabel3[[#This Row],[Vacc '[1899']]:[Vacc '[1901']]])/3/(SUM(Tabel3[[#This Row],[M_Pop_Size '[1899']]:[F_Pop_Size '[1900']]])/2)</calculatedColumnFormula>
    </tableColumn>
    <tableColumn id="58" xr3:uid="{D1B35812-5DB0-4E49-B85E-B739229BA56D}" name="Inf_Vacc [1899]" dataDxfId="28"/>
    <tableColumn id="59" xr3:uid="{FDA9485A-4411-4390-8454-FDB07890A550}" name="Inf_Vacc [1900]" dataDxfId="27"/>
    <tableColumn id="53" xr3:uid="{197FC2C0-5A0E-42F4-9EC4-6C52E7C5B669}" name="Inf_Vacc [1901]"/>
    <tableColumn id="60" xr3:uid="{870C2FCD-576E-4C9C-9221-0E1D320AB703}" name="Avg_Inf_Vacc [1899-1901]" dataDxfId="26">
      <calculatedColumnFormula>SUM(Tabel3[[#This Row],[Inf_Vacc '[1899']]:[Inf_Vacc '[1901']]])/3/(SUM(Tabel3[[#This Row],[Births '[1908']]:[Births '[1910']]]))</calculatedColumnFormula>
    </tableColumn>
    <tableColumn id="41" xr3:uid="{B4936D89-93ED-4948-A464-09F8BACEFEEE}" name="Mncp_Voters [1909]" dataDxfId="25"/>
    <tableColumn id="66" xr3:uid="{917151E7-30DC-49CD-891C-DE65F9405221}" name="Emp_Food_Prod [1909]" dataDxfId="24"/>
    <tableColumn id="35" xr3:uid="{1E19ABAD-10C5-42BE-9D56-98BB7D4828D4}" name="Unemp [1909]" dataDxfId="23"/>
    <tableColumn id="65" xr3:uid="{090E218E-F029-4A4D-AFEB-E1DB0D11E496}" name="F_Lbr_Prtcp[1909]" dataDxfId="22"/>
    <tableColumn id="67" xr3:uid="{96131D1D-FDED-44E0-A2C2-65CDC7DBEF39}" name="Open_Date" dataDxfId="21"/>
    <tableColumn id="68" xr3:uid="{9EF92BE0-2CB9-4C37-B2EE-1C320776A3B3}" name="WPS_Presence" dataDxfId="20"/>
    <tableColumn id="69" xr3:uid="{55F9E868-16DE-4ADB-9FD0-328772A4AE50}" name="WPS_Duration" dataDxfId="19"/>
    <tableColumn id="43" xr3:uid="{CADC55D3-256C-4B41-BBA5-EE96417357D6}" name="Economic_Region [1930]"/>
    <tableColumn id="49" xr3:uid="{3D60D808-E124-438A-BFA1-AC593ED4C0EC}" name="Soil_Type(HDNG)" dataDxfId="18"/>
    <tableColumn id="44" xr3:uid="{99175A84-CF7A-4516-8F5D-BBD4A9370A58}" name="Soil_Type" dataDxfId="17"/>
    <tableColumn id="45" xr3:uid="{C9014D70-0395-4E6D-8B05-EBA3C0816D79}" name="Area_Size [1910]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234A76C6-E35E-4217-B428-6451EB396680}" name="Tabel47" displayName="Tabel47" ref="A2:Q1130" totalsRowShown="0" headerRowDxfId="16" headerRowBorderDxfId="15" tableBorderDxfId="14">
  <autoFilter ref="A2:Q1130" xr:uid="{64C92B83-AC43-4F4F-8DE2-AF0ED59BACF4}"/>
  <tableColumns count="17">
    <tableColumn id="2" xr3:uid="{57364BD8-0C5E-4BDA-9932-8D18D439BF60}" name="acode"/>
    <tableColumn id="3" xr3:uid="{55F4B868-820F-492E-8DB3-04E5B3FAE9C4}" name="prov"/>
    <tableColumn id="5" xr3:uid="{DBAE8365-F7E3-4E9D-A281-6249D2B28C68}" name="IMR" dataDxfId="13"/>
    <tableColumn id="4" xr3:uid="{074FAD0D-EE65-4DC0-A621-474250915685}" name="GFR"/>
    <tableColumn id="8" xr3:uid="{D718D48A-43A5-46EC-9D46-0F7A95436356}" name="ilg_b"/>
    <tableColumn id="18" xr3:uid="{3E7B6F10-31EE-47E2-A281-AA461BA47595}" name="cath" dataDxfId="12"/>
    <tableColumn id="19" xr3:uid="{91FC1690-4A34-4FBB-94D3-96686FC3E326}" name="ortx_prt"/>
    <tableColumn id="20" xr3:uid="{93AFB5CF-1C36-498F-ABE5-E2998603727D}" name="jews"/>
    <tableColumn id="21" xr3:uid="{6B6ECC8D-25CF-435B-86D8-931F0897F974}" name="f_lbr" dataDxfId="11"/>
    <tableColumn id="22" xr3:uid="{1AC0CDEB-F22E-4EAD-8BDC-EA1B10FE93F2}" name="urbn" dataDxfId="10"/>
    <tableColumn id="23" xr3:uid="{F6061C44-E5D3-43AC-ADEA-61F6C55A55D4}" name="soil"/>
    <tableColumn id="24" xr3:uid="{D8500E35-9148-4166-9CAD-FC8E76B645C5}" name="WPS" dataDxfId="9"/>
    <tableColumn id="26" xr3:uid="{AAB91C63-ED22-4BE7-A315-2907FA5FBF50}" name="med_dr"/>
    <tableColumn id="27" xr3:uid="{F4D74D42-F2F0-4651-961D-387D8A5A17C5}" name="srgn"/>
    <tableColumn id="28" xr3:uid="{D25B2BF1-17AF-4B31-BC09-75CE71F96EC9}" name="midw"/>
    <tableColumn id="33" xr3:uid="{D0559D7A-48E3-491D-B0C1-D83F5A6D2A5A}" name="vacc"/>
    <tableColumn id="34" xr3:uid="{50D6F6AA-3BA8-4C52-BB47-8A77AC955526}" name="rec_vacc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4C92B83-AC43-4F4F-8DE2-AF0ED59BACF4}" name="Tabel4" displayName="Tabel4" ref="S2:AG1123" totalsRowShown="0" headerRowDxfId="8" headerRowBorderDxfId="7" tableBorderDxfId="6">
  <autoFilter ref="S2:AG1123" xr:uid="{64C92B83-AC43-4F4F-8DE2-AF0ED59BACF4}"/>
  <tableColumns count="15">
    <tableColumn id="2" xr3:uid="{11F00071-407D-42F7-AED3-9EB9DE2974C7}" name="acode">
      <calculatedColumnFormula>'Data Input (1908-1910)'!B3</calculatedColumnFormula>
    </tableColumn>
    <tableColumn id="3" xr3:uid="{255EBD9C-7C34-47FB-B2B4-B59231C06720}" name="prov" dataDxfId="5">
      <calculatedColumnFormula>'Data Input (1908-1910)'!C3</calculatedColumnFormula>
    </tableColumn>
    <tableColumn id="5" xr3:uid="{97A867BA-E4C6-4226-9CB4-C867F48052B8}" name="IMR" dataDxfId="4">
      <calculatedColumnFormula>SUM('Data Input (1908-1910)'!D3:F3)/SUM('Data Input (1908-1910)'!R3:T3)*100</calculatedColumnFormula>
    </tableColumn>
    <tableColumn id="7" xr3:uid="{D1FB4969-FAF1-4A33-816C-20215062100E}" name="ilg_b">
      <calculatedColumnFormula>SUM('Data Input (1908-1910)'!X3:Z3)/SUM('Data Input (1908-1910)'!R3:T3)*100</calculatedColumnFormula>
    </tableColumn>
    <tableColumn id="8" xr3:uid="{3921E105-80C0-4EE9-A695-F0604EC8E724}" name="GFR" dataDxfId="3">
      <calculatedColumnFormula>SUM('Data Input (1908-1910)'!R3:T3)/3/'Data Input (1908-1910)'!N3*100</calculatedColumnFormula>
    </tableColumn>
    <tableColumn id="18" xr3:uid="{6A483849-851F-4F1F-84A2-350E17FBA638}" name="cath">
      <calculatedColumnFormula>'Data Input (1908-1910)'!AS3/SUM('Data Input (1908-1910)'!L3:M3)*100</calculatedColumnFormula>
    </tableColumn>
    <tableColumn id="19" xr3:uid="{F2B00389-D4FE-4FB3-BD67-580D08368495}" name="ortx_prt">
      <calculatedColumnFormula>SUM('Data Input (1908-1910)'!AP3:AQ3)/SUM('Data Input (1908-1910)'!L3:M3)*100</calculatedColumnFormula>
    </tableColumn>
    <tableColumn id="20" xr3:uid="{4B65C31A-A24F-4479-B2B2-03C31AEA49DC}" name="jews">
      <calculatedColumnFormula>SUM('Data Input (1908-1910)'!AT3:AU3)/SUM('Data Input (1908-1910)'!L3:M3)*100</calculatedColumnFormula>
    </tableColumn>
    <tableColumn id="21" xr3:uid="{E2336CA7-F72D-4B55-853C-BC208884B68E}" name="f_lbr" dataDxfId="2">
      <calculatedColumnFormula>'Data Input (1908-1910)'!BI3*100</calculatedColumnFormula>
    </tableColumn>
    <tableColumn id="22" xr3:uid="{237113DB-0BBE-411D-A591-32AFBEACD642}" name="urbn" dataDxfId="1"/>
    <tableColumn id="23" xr3:uid="{75E44D69-9C31-4357-97B2-19AA04FA0728}" name="soil"/>
    <tableColumn id="24" xr3:uid="{DD024B20-ADBE-4E56-8833-C65E50FC900E}" name="WPS" dataDxfId="0">
      <calculatedColumnFormula>IF(Tabel3[[#This Row],[WPS_Presence]]="Present",1,0)</calculatedColumnFormula>
    </tableColumn>
    <tableColumn id="29" xr3:uid="{F09E36F6-1D88-4435-AE8B-8C7C6534827C}" name="phys">
      <calculatedColumnFormula>'Data Input (1908-1910)'!AV3/SUM('Data Input (1908-1910)'!L3:M3)*1000</calculatedColumnFormula>
    </tableColumn>
    <tableColumn id="30" xr3:uid="{9E822DBD-8ACF-466F-912E-4593C2C5025D}" name="nurses">
      <calculatedColumnFormula>'Data Input (1908-1910)'!AW3/SUM('Data Input (1908-1910)'!L3:M3)*1000</calculatedColumnFormula>
    </tableColumn>
    <tableColumn id="34" xr3:uid="{A97754B1-49E7-4553-9EF8-54F243638537}" name="rec_vacc">
      <calculatedColumnFormula>'Data Input (1908-1910)'!BE3*100</calculatedColumnFormula>
    </tableColumn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C1130"/>
  <sheetViews>
    <sheetView topLeftCell="P179" zoomScaleNormal="100" workbookViewId="0">
      <selection activeCell="BV4" sqref="BV4"/>
    </sheetView>
  </sheetViews>
  <sheetFormatPr defaultRowHeight="15" x14ac:dyDescent="0.25"/>
  <cols>
    <col min="1" max="1" width="30.7109375" style="2" customWidth="1"/>
    <col min="2" max="2" width="10.140625" style="4" bestFit="1" customWidth="1"/>
    <col min="3" max="3" width="14.28515625" style="2" bestFit="1" customWidth="1"/>
    <col min="4" max="6" width="18.85546875" style="2" bestFit="1" customWidth="1"/>
    <col min="7" max="10" width="17.28515625" style="2" bestFit="1" customWidth="1"/>
    <col min="11" max="11" width="22.85546875" style="4" bestFit="1" customWidth="1"/>
    <col min="12" max="19" width="14.28515625" style="4" bestFit="1" customWidth="1"/>
    <col min="20" max="22" width="17.28515625" style="2" bestFit="1" customWidth="1"/>
    <col min="23" max="25" width="17.5703125" style="2" bestFit="1" customWidth="1"/>
    <col min="26" max="28" width="17.7109375" style="2" bestFit="1" customWidth="1"/>
    <col min="29" max="31" width="19" style="2" bestFit="1" customWidth="1"/>
    <col min="32" max="34" width="18.140625" style="2" bestFit="1" customWidth="1"/>
    <col min="35" max="37" width="20.7109375" style="2" bestFit="1" customWidth="1"/>
    <col min="38" max="40" width="19.85546875" style="2" bestFit="1" customWidth="1"/>
    <col min="41" max="41" width="21.7109375" style="4" bestFit="1" customWidth="1"/>
    <col min="42" max="42" width="20.85546875" style="4" bestFit="1" customWidth="1"/>
    <col min="43" max="43" width="24" style="4" bestFit="1" customWidth="1"/>
    <col min="44" max="44" width="23" style="4" bestFit="1" customWidth="1"/>
    <col min="45" max="45" width="21.28515625" style="4" bestFit="1" customWidth="1"/>
    <col min="46" max="46" width="20.42578125" style="4" bestFit="1" customWidth="1"/>
    <col min="47" max="47" width="20.140625" style="4" bestFit="1" customWidth="1"/>
    <col min="48" max="48" width="19.140625" style="4" bestFit="1" customWidth="1"/>
    <col min="49" max="49" width="19.85546875" style="4" bestFit="1" customWidth="1"/>
    <col min="50" max="50" width="18.85546875" style="4" bestFit="1" customWidth="1"/>
    <col min="51" max="51" width="16.42578125" style="2" bestFit="1" customWidth="1"/>
    <col min="52" max="52" width="18.85546875" style="2" bestFit="1" customWidth="1"/>
    <col min="53" max="53" width="18.28515625" style="2" bestFit="1" customWidth="1"/>
    <col min="54" max="54" width="18" style="2" bestFit="1" customWidth="1"/>
    <col min="55" max="55" width="13.7109375" style="8" customWidth="1"/>
    <col min="56" max="59" width="13.7109375" style="2" customWidth="1"/>
    <col min="60" max="62" width="16.7109375" style="2" customWidth="1"/>
    <col min="63" max="63" width="22.42578125" style="2" bestFit="1" customWidth="1"/>
    <col min="64" max="66" width="18.28515625" style="2" bestFit="1" customWidth="1"/>
    <col min="67" max="67" width="18.28515625" style="2" customWidth="1"/>
    <col min="68" max="68" width="27" style="2" bestFit="1" customWidth="1"/>
    <col min="69" max="71" width="16.7109375" style="2" customWidth="1"/>
    <col min="72" max="72" width="26" style="2" bestFit="1" customWidth="1"/>
    <col min="73" max="73" width="18.85546875" style="2" bestFit="1" customWidth="1"/>
    <col min="74" max="74" width="29.140625" style="2" bestFit="1" customWidth="1"/>
    <col min="75" max="75" width="24.42578125" style="2" bestFit="1" customWidth="1"/>
    <col min="76" max="76" width="14.7109375" style="2" customWidth="1"/>
    <col min="77" max="77" width="16.7109375" style="2" bestFit="1" customWidth="1"/>
    <col min="78" max="78" width="22" style="2" bestFit="1" customWidth="1"/>
    <col min="79" max="79" width="25.7109375" customWidth="1"/>
    <col min="80" max="80" width="15.7109375" customWidth="1"/>
    <col min="81" max="81" width="18.7109375" style="2" customWidth="1"/>
    <col min="82" max="16384" width="9.140625" style="2"/>
  </cols>
  <sheetData>
    <row r="1" spans="1:81" s="5" customFormat="1" ht="20.100000000000001" customHeight="1" x14ac:dyDescent="0.25">
      <c r="A1" s="68" t="s">
        <v>1126</v>
      </c>
      <c r="B1" s="66"/>
      <c r="C1" s="67"/>
      <c r="D1" s="65" t="s">
        <v>1125</v>
      </c>
      <c r="E1" s="66"/>
      <c r="F1" s="67"/>
      <c r="G1" s="65" t="s">
        <v>1127</v>
      </c>
      <c r="H1" s="66"/>
      <c r="I1" s="66"/>
      <c r="J1" s="66"/>
      <c r="K1" s="67"/>
      <c r="L1" s="65" t="s">
        <v>0</v>
      </c>
      <c r="M1" s="66"/>
      <c r="N1" s="66"/>
      <c r="O1" s="66"/>
      <c r="P1" s="66"/>
      <c r="Q1" s="66"/>
      <c r="R1" s="66"/>
      <c r="S1" s="67"/>
      <c r="T1" s="65" t="s">
        <v>1128</v>
      </c>
      <c r="U1" s="66"/>
      <c r="V1" s="67"/>
      <c r="W1" s="65" t="s">
        <v>1129</v>
      </c>
      <c r="X1" s="66"/>
      <c r="Y1" s="67"/>
      <c r="Z1" s="65" t="s">
        <v>1335</v>
      </c>
      <c r="AA1" s="66"/>
      <c r="AB1" s="67"/>
      <c r="AC1" s="65" t="s">
        <v>1131</v>
      </c>
      <c r="AD1" s="66"/>
      <c r="AE1" s="66"/>
      <c r="AF1" s="66"/>
      <c r="AG1" s="66"/>
      <c r="AH1" s="67"/>
      <c r="AI1" s="66" t="s">
        <v>1130</v>
      </c>
      <c r="AJ1" s="66"/>
      <c r="AK1" s="66"/>
      <c r="AL1" s="66"/>
      <c r="AM1" s="66"/>
      <c r="AN1" s="66"/>
      <c r="AO1" s="65" t="s">
        <v>1204</v>
      </c>
      <c r="AP1" s="66"/>
      <c r="AQ1" s="66"/>
      <c r="AR1" s="66"/>
      <c r="AS1" s="66"/>
      <c r="AT1" s="66"/>
      <c r="AU1" s="66"/>
      <c r="AV1" s="66"/>
      <c r="AW1" s="66"/>
      <c r="AX1" s="67"/>
      <c r="AY1" s="65" t="s">
        <v>1213</v>
      </c>
      <c r="AZ1" s="66"/>
      <c r="BA1" s="66"/>
      <c r="BB1" s="67"/>
      <c r="BC1" s="65" t="s">
        <v>1297</v>
      </c>
      <c r="BD1" s="66"/>
      <c r="BE1" s="66"/>
      <c r="BF1" s="66"/>
      <c r="BG1" s="66"/>
      <c r="BH1" s="66"/>
      <c r="BI1" s="66"/>
      <c r="BJ1" s="66"/>
      <c r="BK1" s="67"/>
      <c r="BL1" s="65" t="s">
        <v>1299</v>
      </c>
      <c r="BM1" s="66"/>
      <c r="BN1" s="66"/>
      <c r="BO1" s="66"/>
      <c r="BP1" s="67"/>
      <c r="BQ1" s="66" t="s">
        <v>1300</v>
      </c>
      <c r="BR1" s="66"/>
      <c r="BS1" s="66"/>
      <c r="BT1" s="67"/>
      <c r="BU1" s="65" t="s">
        <v>1343</v>
      </c>
      <c r="BV1" s="66"/>
      <c r="BW1" s="67"/>
      <c r="BX1" s="66" t="s">
        <v>1302</v>
      </c>
      <c r="BY1" s="66"/>
      <c r="BZ1" s="67"/>
      <c r="CA1" s="65" t="s">
        <v>1132</v>
      </c>
      <c r="CB1" s="66"/>
      <c r="CC1" s="69"/>
    </row>
    <row r="2" spans="1:81" s="18" customFormat="1" ht="20.100000000000001" customHeight="1" thickBot="1" x14ac:dyDescent="0.3">
      <c r="A2" s="56" t="s">
        <v>1</v>
      </c>
      <c r="B2" s="15" t="s">
        <v>1124</v>
      </c>
      <c r="C2" s="16" t="s">
        <v>2</v>
      </c>
      <c r="D2" s="17" t="s">
        <v>1167</v>
      </c>
      <c r="E2" s="15" t="s">
        <v>1168</v>
      </c>
      <c r="F2" s="16" t="s">
        <v>1169</v>
      </c>
      <c r="G2" s="15" t="s">
        <v>1170</v>
      </c>
      <c r="H2" s="15" t="s">
        <v>1171</v>
      </c>
      <c r="I2" s="15" t="s">
        <v>1172</v>
      </c>
      <c r="J2" s="15" t="s">
        <v>1173</v>
      </c>
      <c r="K2" s="15" t="s">
        <v>1194</v>
      </c>
      <c r="L2" s="17" t="s">
        <v>1174</v>
      </c>
      <c r="M2" s="15" t="s">
        <v>1175</v>
      </c>
      <c r="N2" s="15" t="s">
        <v>1176</v>
      </c>
      <c r="O2" s="15" t="s">
        <v>1177</v>
      </c>
      <c r="P2" s="15" t="s">
        <v>1178</v>
      </c>
      <c r="Q2" s="15" t="s">
        <v>1179</v>
      </c>
      <c r="R2" s="15" t="s">
        <v>1180</v>
      </c>
      <c r="S2" s="16" t="s">
        <v>1181</v>
      </c>
      <c r="T2" s="17" t="s">
        <v>1182</v>
      </c>
      <c r="U2" s="15" t="s">
        <v>1183</v>
      </c>
      <c r="V2" s="16" t="s">
        <v>1184</v>
      </c>
      <c r="W2" s="17" t="s">
        <v>1185</v>
      </c>
      <c r="X2" s="15" t="s">
        <v>1186</v>
      </c>
      <c r="Y2" s="16" t="s">
        <v>1187</v>
      </c>
      <c r="Z2" s="15" t="s">
        <v>1188</v>
      </c>
      <c r="AA2" s="15" t="s">
        <v>1189</v>
      </c>
      <c r="AB2" s="16" t="s">
        <v>1190</v>
      </c>
      <c r="AC2" s="17" t="s">
        <v>1191</v>
      </c>
      <c r="AD2" s="15" t="s">
        <v>1192</v>
      </c>
      <c r="AE2" s="15" t="s">
        <v>1193</v>
      </c>
      <c r="AF2" s="15" t="s">
        <v>1195</v>
      </c>
      <c r="AG2" s="15" t="s">
        <v>1196</v>
      </c>
      <c r="AH2" s="16" t="s">
        <v>1197</v>
      </c>
      <c r="AI2" s="17" t="s">
        <v>1198</v>
      </c>
      <c r="AJ2" s="15" t="s">
        <v>1203</v>
      </c>
      <c r="AK2" s="15" t="s">
        <v>1202</v>
      </c>
      <c r="AL2" s="15" t="s">
        <v>1201</v>
      </c>
      <c r="AM2" s="15" t="s">
        <v>1200</v>
      </c>
      <c r="AN2" s="16" t="s">
        <v>1199</v>
      </c>
      <c r="AO2" s="17" t="s">
        <v>1205</v>
      </c>
      <c r="AP2" s="15" t="s">
        <v>1206</v>
      </c>
      <c r="AQ2" s="15" t="s">
        <v>1289</v>
      </c>
      <c r="AR2" s="15" t="s">
        <v>1290</v>
      </c>
      <c r="AS2" s="15" t="s">
        <v>1207</v>
      </c>
      <c r="AT2" s="15" t="s">
        <v>1208</v>
      </c>
      <c r="AU2" s="15" t="s">
        <v>1209</v>
      </c>
      <c r="AV2" s="15" t="s">
        <v>1210</v>
      </c>
      <c r="AW2" s="15" t="s">
        <v>1211</v>
      </c>
      <c r="AX2" s="16" t="s">
        <v>1212</v>
      </c>
      <c r="AY2" s="17" t="s">
        <v>1293</v>
      </c>
      <c r="AZ2" s="15" t="s">
        <v>1294</v>
      </c>
      <c r="BA2" s="15" t="s">
        <v>1336</v>
      </c>
      <c r="BB2" s="16" t="s">
        <v>1295</v>
      </c>
      <c r="BC2" s="19" t="s">
        <v>1214</v>
      </c>
      <c r="BD2" s="15" t="s">
        <v>1215</v>
      </c>
      <c r="BE2" s="15" t="s">
        <v>1216</v>
      </c>
      <c r="BF2" s="15" t="s">
        <v>1217</v>
      </c>
      <c r="BG2" s="15" t="s">
        <v>1218</v>
      </c>
      <c r="BH2" s="15" t="s">
        <v>1219</v>
      </c>
      <c r="BI2" s="15" t="s">
        <v>1220</v>
      </c>
      <c r="BJ2" s="15" t="s">
        <v>1221</v>
      </c>
      <c r="BK2" s="15" t="s">
        <v>1287</v>
      </c>
      <c r="BL2" s="17" t="s">
        <v>1228</v>
      </c>
      <c r="BM2" s="15" t="s">
        <v>1229</v>
      </c>
      <c r="BN2" s="15" t="s">
        <v>1230</v>
      </c>
      <c r="BO2" s="15" t="s">
        <v>1231</v>
      </c>
      <c r="BP2" s="16" t="s">
        <v>1285</v>
      </c>
      <c r="BQ2" s="15" t="s">
        <v>1232</v>
      </c>
      <c r="BR2" s="15" t="s">
        <v>1233</v>
      </c>
      <c r="BS2" s="15" t="s">
        <v>1234</v>
      </c>
      <c r="BT2" s="16" t="s">
        <v>1286</v>
      </c>
      <c r="BU2" s="17" t="s">
        <v>1280</v>
      </c>
      <c r="BV2" s="15" t="s">
        <v>1305</v>
      </c>
      <c r="BW2" s="16" t="s">
        <v>1306</v>
      </c>
      <c r="BX2" s="15" t="s">
        <v>1303</v>
      </c>
      <c r="BY2" s="15" t="s">
        <v>1332</v>
      </c>
      <c r="BZ2" s="15" t="s">
        <v>1331</v>
      </c>
      <c r="CA2" s="17" t="s">
        <v>1222</v>
      </c>
      <c r="CB2" s="15" t="s">
        <v>1133</v>
      </c>
      <c r="CC2" s="57" t="s">
        <v>1223</v>
      </c>
    </row>
    <row r="3" spans="1:81" x14ac:dyDescent="0.25">
      <c r="A3" s="30" t="s">
        <v>1137</v>
      </c>
      <c r="B3" s="4">
        <v>10787</v>
      </c>
      <c r="C3" s="1" t="s">
        <v>3</v>
      </c>
      <c r="D3" s="21">
        <v>11</v>
      </c>
      <c r="E3" s="4">
        <v>21</v>
      </c>
      <c r="F3" s="22">
        <v>18</v>
      </c>
      <c r="G3" s="4">
        <v>3140</v>
      </c>
      <c r="H3" s="4">
        <v>3276</v>
      </c>
      <c r="I3" s="4">
        <v>3332</v>
      </c>
      <c r="J3" s="4">
        <v>3360</v>
      </c>
      <c r="K3" s="22">
        <v>748</v>
      </c>
      <c r="L3" s="21">
        <v>106</v>
      </c>
      <c r="M3" s="4">
        <v>88</v>
      </c>
      <c r="N3" s="4">
        <v>102</v>
      </c>
      <c r="O3" s="4">
        <v>89</v>
      </c>
      <c r="P3" s="4">
        <v>87</v>
      </c>
      <c r="Q3" s="4">
        <v>110</v>
      </c>
      <c r="R3" s="4">
        <v>111</v>
      </c>
      <c r="S3" s="22">
        <v>123</v>
      </c>
      <c r="T3" s="21">
        <v>47</v>
      </c>
      <c r="U3" s="4">
        <v>47</v>
      </c>
      <c r="V3" s="22">
        <v>71</v>
      </c>
      <c r="W3" s="21">
        <v>4</v>
      </c>
      <c r="X3" s="4">
        <v>7</v>
      </c>
      <c r="Y3" s="22">
        <v>5</v>
      </c>
      <c r="Z3" s="4">
        <v>3</v>
      </c>
      <c r="AA3" s="4">
        <v>5</v>
      </c>
      <c r="AB3" s="4">
        <v>3</v>
      </c>
      <c r="AC3" s="21">
        <v>80</v>
      </c>
      <c r="AD3" s="4">
        <v>84</v>
      </c>
      <c r="AE3" s="4">
        <v>82</v>
      </c>
      <c r="AF3" s="4">
        <v>69</v>
      </c>
      <c r="AG3" s="4">
        <v>90</v>
      </c>
      <c r="AH3" s="22">
        <v>75</v>
      </c>
      <c r="AI3" s="4">
        <v>86</v>
      </c>
      <c r="AJ3" s="4">
        <v>80</v>
      </c>
      <c r="AK3" s="4">
        <v>90</v>
      </c>
      <c r="AL3" s="4">
        <v>87</v>
      </c>
      <c r="AM3" s="4">
        <v>73</v>
      </c>
      <c r="AN3" s="4">
        <v>71</v>
      </c>
      <c r="AO3" s="21">
        <v>12</v>
      </c>
      <c r="AP3" s="4">
        <v>10</v>
      </c>
      <c r="AQ3" s="4">
        <v>1688</v>
      </c>
      <c r="AR3" s="4">
        <v>1616</v>
      </c>
      <c r="AS3" s="4">
        <v>7</v>
      </c>
      <c r="AT3" s="4">
        <v>2</v>
      </c>
      <c r="AU3" s="4">
        <v>0</v>
      </c>
      <c r="AV3" s="4">
        <v>0</v>
      </c>
      <c r="AW3" s="4">
        <v>4</v>
      </c>
      <c r="AX3" s="22">
        <v>10</v>
      </c>
      <c r="AY3" s="23">
        <v>0</v>
      </c>
      <c r="AZ3" s="2">
        <v>0</v>
      </c>
      <c r="BA3" s="2">
        <v>0</v>
      </c>
      <c r="BB3" s="3">
        <v>0</v>
      </c>
      <c r="BC3" s="24">
        <v>34</v>
      </c>
      <c r="BD3" s="2">
        <v>50</v>
      </c>
      <c r="BE3" s="2">
        <v>55</v>
      </c>
      <c r="BF3" s="2">
        <v>67</v>
      </c>
      <c r="BG3" s="2">
        <v>55</v>
      </c>
      <c r="BH3" s="2">
        <v>-8888</v>
      </c>
      <c r="BI3" s="2">
        <v>-8888</v>
      </c>
      <c r="BJ3" s="2">
        <v>-8888</v>
      </c>
      <c r="BK3" s="2">
        <v>-8888</v>
      </c>
      <c r="BL3" s="23">
        <v>18</v>
      </c>
      <c r="BM3" s="2">
        <v>27</v>
      </c>
      <c r="BN3" s="2">
        <v>26</v>
      </c>
      <c r="BO3" s="2">
        <v>20</v>
      </c>
      <c r="BP3" s="3">
        <f>(SUM(Tabel1[[#This Row],[Tdlr_Vacc '[1867']]:[Tdlr_Vacc '[1870']]])/4)/(SUM(Tabel1[[#This Row],[Births '[1866']]:[Births '[1870']]])/5*2)</f>
        <v>0.1204978813559322</v>
      </c>
      <c r="BQ3" s="2">
        <v>-8888</v>
      </c>
      <c r="BR3" s="2">
        <v>-8888</v>
      </c>
      <c r="BS3" s="2">
        <v>-8888</v>
      </c>
      <c r="BT3" s="3">
        <v>-8888</v>
      </c>
      <c r="BU3" s="23">
        <v>212</v>
      </c>
      <c r="BV3" s="2">
        <v>0.70603504218040236</v>
      </c>
      <c r="BW3" s="3">
        <v>0.42535148404374024</v>
      </c>
      <c r="BY3" s="2" t="s">
        <v>1307</v>
      </c>
      <c r="BZ3" s="3" t="s">
        <v>1311</v>
      </c>
      <c r="CA3">
        <v>5</v>
      </c>
      <c r="CB3" t="s">
        <v>1158</v>
      </c>
      <c r="CC3" s="31">
        <v>8906.1200000000008</v>
      </c>
    </row>
    <row r="4" spans="1:81" x14ac:dyDescent="0.25">
      <c r="A4" s="30" t="s">
        <v>4</v>
      </c>
      <c r="B4" s="4">
        <v>10522</v>
      </c>
      <c r="C4" s="1" t="s">
        <v>3</v>
      </c>
      <c r="D4" s="21">
        <v>21</v>
      </c>
      <c r="E4" s="4">
        <v>35</v>
      </c>
      <c r="F4" s="22">
        <v>24</v>
      </c>
      <c r="G4" s="4">
        <v>6656</v>
      </c>
      <c r="H4" s="4">
        <v>7604</v>
      </c>
      <c r="I4" s="4">
        <v>7719</v>
      </c>
      <c r="J4" s="4">
        <v>7932</v>
      </c>
      <c r="K4" s="22">
        <v>1949</v>
      </c>
      <c r="L4" s="21">
        <v>203</v>
      </c>
      <c r="M4" s="4">
        <v>212</v>
      </c>
      <c r="N4" s="4">
        <v>211</v>
      </c>
      <c r="O4" s="4">
        <v>211</v>
      </c>
      <c r="P4" s="4">
        <v>238</v>
      </c>
      <c r="Q4" s="4">
        <v>256</v>
      </c>
      <c r="R4" s="4">
        <v>239</v>
      </c>
      <c r="S4" s="22">
        <v>250</v>
      </c>
      <c r="T4" s="21">
        <v>137</v>
      </c>
      <c r="U4" s="4">
        <v>112</v>
      </c>
      <c r="V4" s="22">
        <v>127</v>
      </c>
      <c r="W4" s="21">
        <v>8</v>
      </c>
      <c r="X4" s="4">
        <v>12</v>
      </c>
      <c r="Y4" s="22">
        <v>9</v>
      </c>
      <c r="Z4" s="4">
        <v>13</v>
      </c>
      <c r="AA4" s="4">
        <v>14</v>
      </c>
      <c r="AB4" s="4">
        <v>10</v>
      </c>
      <c r="AC4" s="21">
        <v>277</v>
      </c>
      <c r="AD4" s="4">
        <v>252</v>
      </c>
      <c r="AE4" s="4">
        <v>338</v>
      </c>
      <c r="AF4" s="4">
        <v>328</v>
      </c>
      <c r="AG4" s="4">
        <v>282</v>
      </c>
      <c r="AH4" s="22">
        <v>318</v>
      </c>
      <c r="AI4" s="4">
        <v>296</v>
      </c>
      <c r="AJ4" s="4">
        <v>258</v>
      </c>
      <c r="AK4" s="4">
        <v>292</v>
      </c>
      <c r="AL4" s="4">
        <v>304</v>
      </c>
      <c r="AM4" s="4">
        <v>251</v>
      </c>
      <c r="AN4" s="4">
        <v>329</v>
      </c>
      <c r="AO4" s="21">
        <v>286</v>
      </c>
      <c r="AP4" s="4">
        <v>302</v>
      </c>
      <c r="AQ4" s="4">
        <v>2974</v>
      </c>
      <c r="AR4" s="4">
        <v>3137</v>
      </c>
      <c r="AS4" s="4">
        <v>306</v>
      </c>
      <c r="AT4" s="4">
        <v>295</v>
      </c>
      <c r="AU4" s="4">
        <v>0</v>
      </c>
      <c r="AV4" s="4">
        <v>0</v>
      </c>
      <c r="AW4" s="4">
        <v>222</v>
      </c>
      <c r="AX4" s="22">
        <v>203</v>
      </c>
      <c r="AY4" s="23">
        <v>3</v>
      </c>
      <c r="AZ4" s="2">
        <v>0</v>
      </c>
      <c r="BA4" s="2">
        <v>0</v>
      </c>
      <c r="BB4" s="3">
        <v>2</v>
      </c>
      <c r="BC4" s="24">
        <v>97</v>
      </c>
      <c r="BD4" s="2">
        <v>14</v>
      </c>
      <c r="BE4" s="2">
        <v>248</v>
      </c>
      <c r="BF4" s="2">
        <v>154</v>
      </c>
      <c r="BG4" s="2">
        <v>21</v>
      </c>
      <c r="BH4" s="2">
        <v>-8888</v>
      </c>
      <c r="BI4" s="2">
        <v>-8888</v>
      </c>
      <c r="BJ4" s="2">
        <v>-8888</v>
      </c>
      <c r="BK4" s="2">
        <v>-8888</v>
      </c>
      <c r="BL4" s="23">
        <v>11</v>
      </c>
      <c r="BM4" s="2">
        <v>126</v>
      </c>
      <c r="BN4" s="2">
        <v>90</v>
      </c>
      <c r="BO4" s="2">
        <v>18</v>
      </c>
      <c r="BP4" s="3">
        <f>(SUM(Tabel1[[#This Row],[Tdlr_Vacc '[1867']]:[Tdlr_Vacc '[1870']]])/4)/(SUM(Tabel1[[#This Row],[Births '[1866']]:[Births '[1870']]])/5*2)</f>
        <v>0.14244186046511628</v>
      </c>
      <c r="BQ4" s="2">
        <v>-8888</v>
      </c>
      <c r="BR4" s="2">
        <v>-8888</v>
      </c>
      <c r="BS4" s="2">
        <v>-8888</v>
      </c>
      <c r="BT4" s="3">
        <v>-8888</v>
      </c>
      <c r="BU4" s="23">
        <v>420</v>
      </c>
      <c r="BV4" s="2">
        <v>0.16156597774244832</v>
      </c>
      <c r="BW4" s="3">
        <v>0.3847305389221557</v>
      </c>
      <c r="BX4" s="2">
        <v>1897.9194063926941</v>
      </c>
      <c r="BY4" s="2" t="s">
        <v>1307</v>
      </c>
      <c r="BZ4" s="3" t="s">
        <v>1311</v>
      </c>
      <c r="CA4">
        <v>6</v>
      </c>
      <c r="CB4" t="s">
        <v>1158</v>
      </c>
      <c r="CC4" s="31">
        <v>5484.4</v>
      </c>
    </row>
    <row r="5" spans="1:81" x14ac:dyDescent="0.25">
      <c r="A5" s="30" t="s">
        <v>5</v>
      </c>
      <c r="B5" s="4">
        <v>10520</v>
      </c>
      <c r="C5" s="1" t="s">
        <v>3</v>
      </c>
      <c r="D5" s="21">
        <v>17</v>
      </c>
      <c r="E5" s="4">
        <v>22</v>
      </c>
      <c r="F5" s="22">
        <v>13</v>
      </c>
      <c r="G5" s="4">
        <v>3867</v>
      </c>
      <c r="H5" s="4">
        <v>4195</v>
      </c>
      <c r="I5" s="4">
        <v>4242</v>
      </c>
      <c r="J5" s="4">
        <v>4351</v>
      </c>
      <c r="K5" s="22">
        <v>998</v>
      </c>
      <c r="L5" s="21">
        <v>125</v>
      </c>
      <c r="M5" s="4">
        <v>137</v>
      </c>
      <c r="N5" s="4">
        <v>104</v>
      </c>
      <c r="O5" s="4">
        <v>132</v>
      </c>
      <c r="P5" s="4">
        <v>117</v>
      </c>
      <c r="Q5" s="4">
        <v>142</v>
      </c>
      <c r="R5" s="4">
        <v>137</v>
      </c>
      <c r="S5" s="22">
        <v>143</v>
      </c>
      <c r="T5" s="21">
        <v>65</v>
      </c>
      <c r="U5" s="4">
        <v>73</v>
      </c>
      <c r="V5" s="22">
        <v>70</v>
      </c>
      <c r="W5" s="21">
        <v>6</v>
      </c>
      <c r="X5" s="4">
        <v>3</v>
      </c>
      <c r="Y5" s="22">
        <v>2</v>
      </c>
      <c r="Z5" s="4">
        <v>14</v>
      </c>
      <c r="AA5" s="4">
        <v>4</v>
      </c>
      <c r="AB5" s="4">
        <v>7</v>
      </c>
      <c r="AC5" s="21">
        <v>145</v>
      </c>
      <c r="AD5" s="4">
        <v>130</v>
      </c>
      <c r="AE5" s="4">
        <v>169</v>
      </c>
      <c r="AF5" s="4">
        <v>125</v>
      </c>
      <c r="AG5" s="4">
        <v>108</v>
      </c>
      <c r="AH5" s="22">
        <v>124</v>
      </c>
      <c r="AI5" s="4">
        <v>151</v>
      </c>
      <c r="AJ5" s="4">
        <v>131</v>
      </c>
      <c r="AK5" s="4">
        <v>153</v>
      </c>
      <c r="AL5" s="4">
        <v>131</v>
      </c>
      <c r="AM5" s="4">
        <v>108</v>
      </c>
      <c r="AN5" s="4">
        <v>104</v>
      </c>
      <c r="AO5" s="21">
        <v>352</v>
      </c>
      <c r="AP5" s="4">
        <v>334</v>
      </c>
      <c r="AQ5" s="4">
        <v>1880</v>
      </c>
      <c r="AR5" s="4">
        <v>1690</v>
      </c>
      <c r="AS5" s="4">
        <v>11</v>
      </c>
      <c r="AT5" s="4">
        <v>7</v>
      </c>
      <c r="AU5" s="4">
        <v>0</v>
      </c>
      <c r="AV5" s="4">
        <v>0</v>
      </c>
      <c r="AW5" s="4">
        <v>33</v>
      </c>
      <c r="AX5" s="22">
        <v>29</v>
      </c>
      <c r="AY5" s="23">
        <v>1</v>
      </c>
      <c r="AZ5" s="2">
        <v>0</v>
      </c>
      <c r="BA5" s="2">
        <v>0</v>
      </c>
      <c r="BB5" s="3">
        <v>0</v>
      </c>
      <c r="BC5" s="24">
        <v>0</v>
      </c>
      <c r="BD5" s="2">
        <v>19</v>
      </c>
      <c r="BE5" s="2">
        <v>0</v>
      </c>
      <c r="BF5" s="2">
        <v>126</v>
      </c>
      <c r="BG5" s="2">
        <v>31</v>
      </c>
      <c r="BH5" s="2">
        <v>-8888</v>
      </c>
      <c r="BI5" s="2">
        <v>-8888</v>
      </c>
      <c r="BJ5" s="2">
        <v>-8888</v>
      </c>
      <c r="BK5" s="2">
        <v>-8888</v>
      </c>
      <c r="BL5" s="23">
        <v>9</v>
      </c>
      <c r="BM5" s="2">
        <v>0</v>
      </c>
      <c r="BN5" s="2">
        <v>31</v>
      </c>
      <c r="BO5" s="2">
        <v>12</v>
      </c>
      <c r="BP5" s="3">
        <f>(SUM(Tabel1[[#This Row],[Tdlr_Vacc '[1867']]:[Tdlr_Vacc '[1870']]])/4)/(SUM(Tabel1[[#This Row],[Births '[1866']]:[Births '[1870']]])/5*2)</f>
        <v>5.2845528455284556E-2</v>
      </c>
      <c r="BQ5" s="2">
        <v>-8888</v>
      </c>
      <c r="BR5" s="2">
        <v>-8888</v>
      </c>
      <c r="BS5" s="2">
        <v>-8888</v>
      </c>
      <c r="BT5" s="3">
        <v>-8888</v>
      </c>
      <c r="BU5" s="23">
        <v>192</v>
      </c>
      <c r="BV5" s="2">
        <v>0.66382575757575757</v>
      </c>
      <c r="BW5" s="3">
        <v>0.38012729844413012</v>
      </c>
      <c r="BY5" s="2" t="s">
        <v>1307</v>
      </c>
      <c r="BZ5" s="3" t="s">
        <v>1311</v>
      </c>
      <c r="CA5">
        <v>6</v>
      </c>
      <c r="CB5" t="s">
        <v>1158</v>
      </c>
      <c r="CC5" s="31">
        <v>16784.994999999999</v>
      </c>
    </row>
    <row r="6" spans="1:81" x14ac:dyDescent="0.25">
      <c r="A6" s="30" t="s">
        <v>6</v>
      </c>
      <c r="B6" s="4">
        <v>10448</v>
      </c>
      <c r="C6" s="1" t="s">
        <v>3</v>
      </c>
      <c r="D6" s="21">
        <v>32</v>
      </c>
      <c r="E6" s="4">
        <v>31</v>
      </c>
      <c r="F6" s="22">
        <v>23</v>
      </c>
      <c r="G6" s="4">
        <v>5141</v>
      </c>
      <c r="H6" s="4">
        <v>5535</v>
      </c>
      <c r="I6" s="4">
        <v>5658</v>
      </c>
      <c r="J6" s="4">
        <v>5785</v>
      </c>
      <c r="K6" s="22">
        <v>1345</v>
      </c>
      <c r="L6" s="21">
        <v>167</v>
      </c>
      <c r="M6" s="4">
        <v>166</v>
      </c>
      <c r="N6" s="4">
        <v>182</v>
      </c>
      <c r="O6" s="4">
        <v>148</v>
      </c>
      <c r="P6" s="4">
        <v>190</v>
      </c>
      <c r="Q6" s="4">
        <v>191</v>
      </c>
      <c r="R6" s="4">
        <v>216</v>
      </c>
      <c r="S6" s="22">
        <v>203</v>
      </c>
      <c r="T6" s="21">
        <v>99</v>
      </c>
      <c r="U6" s="4">
        <v>126</v>
      </c>
      <c r="V6" s="22">
        <v>102</v>
      </c>
      <c r="W6" s="21">
        <v>6</v>
      </c>
      <c r="X6" s="4">
        <v>9</v>
      </c>
      <c r="Y6" s="22">
        <v>2</v>
      </c>
      <c r="Z6" s="4">
        <v>12</v>
      </c>
      <c r="AA6" s="4">
        <v>7</v>
      </c>
      <c r="AB6" s="4">
        <v>12</v>
      </c>
      <c r="AC6" s="21">
        <v>171</v>
      </c>
      <c r="AD6" s="4">
        <v>172</v>
      </c>
      <c r="AE6" s="4">
        <v>219</v>
      </c>
      <c r="AF6" s="4">
        <v>198</v>
      </c>
      <c r="AG6" s="4">
        <v>195</v>
      </c>
      <c r="AH6" s="22">
        <v>213</v>
      </c>
      <c r="AI6" s="4">
        <v>168</v>
      </c>
      <c r="AJ6" s="4">
        <v>178</v>
      </c>
      <c r="AK6" s="4">
        <v>177</v>
      </c>
      <c r="AL6" s="4">
        <v>197</v>
      </c>
      <c r="AM6" s="4">
        <v>177</v>
      </c>
      <c r="AN6" s="4">
        <v>186</v>
      </c>
      <c r="AO6" s="21">
        <v>365</v>
      </c>
      <c r="AP6" s="4">
        <v>358</v>
      </c>
      <c r="AQ6" s="4">
        <v>2321</v>
      </c>
      <c r="AR6" s="4">
        <v>2252</v>
      </c>
      <c r="AS6" s="4">
        <v>133</v>
      </c>
      <c r="AT6" s="4">
        <v>117</v>
      </c>
      <c r="AU6" s="4">
        <v>0</v>
      </c>
      <c r="AV6" s="4">
        <v>0</v>
      </c>
      <c r="AW6" s="4">
        <v>12</v>
      </c>
      <c r="AX6" s="22">
        <v>3</v>
      </c>
      <c r="AY6" s="23">
        <v>1</v>
      </c>
      <c r="AZ6" s="2">
        <v>0</v>
      </c>
      <c r="BA6" s="2">
        <v>0</v>
      </c>
      <c r="BB6" s="3">
        <v>2</v>
      </c>
      <c r="BC6" s="24">
        <v>20</v>
      </c>
      <c r="BD6" s="2">
        <v>60</v>
      </c>
      <c r="BE6" s="2">
        <v>32</v>
      </c>
      <c r="BF6" s="2">
        <v>182</v>
      </c>
      <c r="BG6" s="2">
        <v>33</v>
      </c>
      <c r="BH6" s="2">
        <v>-8888</v>
      </c>
      <c r="BI6" s="2">
        <v>-8888</v>
      </c>
      <c r="BJ6" s="2">
        <v>-8888</v>
      </c>
      <c r="BK6" s="2">
        <v>-8888</v>
      </c>
      <c r="BL6" s="23">
        <v>22</v>
      </c>
      <c r="BM6" s="2">
        <v>7</v>
      </c>
      <c r="BN6" s="2">
        <v>25</v>
      </c>
      <c r="BO6" s="2">
        <v>17</v>
      </c>
      <c r="BP6" s="3">
        <f>(SUM(Tabel1[[#This Row],[Tdlr_Vacc '[1867']]:[Tdlr_Vacc '[1870']]])/4)/(SUM(Tabel1[[#This Row],[Births '[1866']]:[Births '[1870']]])/5*2)</f>
        <v>5.2022274325908557E-2</v>
      </c>
      <c r="BQ6" s="2">
        <v>-8888</v>
      </c>
      <c r="BR6" s="2">
        <v>-8888</v>
      </c>
      <c r="BS6" s="2">
        <v>-8888</v>
      </c>
      <c r="BT6" s="3">
        <v>-8888</v>
      </c>
      <c r="BU6" s="23">
        <v>226</v>
      </c>
      <c r="BV6" s="2">
        <v>0.57189649525057318</v>
      </c>
      <c r="BW6" s="3">
        <v>0.41207756232686982</v>
      </c>
      <c r="BY6" s="2" t="s">
        <v>1307</v>
      </c>
      <c r="BZ6" s="3" t="s">
        <v>1311</v>
      </c>
      <c r="CA6">
        <v>5</v>
      </c>
      <c r="CB6" t="s">
        <v>1158</v>
      </c>
      <c r="CC6" s="31">
        <v>13073.28</v>
      </c>
    </row>
    <row r="7" spans="1:81" x14ac:dyDescent="0.25">
      <c r="A7" s="30" t="s">
        <v>7</v>
      </c>
      <c r="B7" s="4">
        <v>10383</v>
      </c>
      <c r="C7" s="1" t="s">
        <v>3</v>
      </c>
      <c r="D7" s="21">
        <v>12</v>
      </c>
      <c r="E7" s="4">
        <v>12</v>
      </c>
      <c r="F7" s="22">
        <v>14</v>
      </c>
      <c r="G7" s="4">
        <v>2675</v>
      </c>
      <c r="H7" s="4">
        <v>2863</v>
      </c>
      <c r="I7" s="4">
        <v>2938</v>
      </c>
      <c r="J7" s="4">
        <v>3007</v>
      </c>
      <c r="K7" s="22">
        <v>692</v>
      </c>
      <c r="L7" s="21">
        <v>73</v>
      </c>
      <c r="M7" s="4">
        <v>82</v>
      </c>
      <c r="N7" s="4">
        <v>80</v>
      </c>
      <c r="O7" s="4">
        <v>84</v>
      </c>
      <c r="P7" s="4">
        <v>78</v>
      </c>
      <c r="Q7" s="4">
        <v>96</v>
      </c>
      <c r="R7" s="4">
        <v>91</v>
      </c>
      <c r="S7" s="22">
        <v>94</v>
      </c>
      <c r="T7" s="21">
        <v>52</v>
      </c>
      <c r="U7" s="4">
        <v>44</v>
      </c>
      <c r="V7" s="22">
        <v>50</v>
      </c>
      <c r="W7" s="21">
        <v>5</v>
      </c>
      <c r="X7" s="4">
        <v>3</v>
      </c>
      <c r="Y7" s="22">
        <v>6</v>
      </c>
      <c r="Z7" s="4">
        <v>5</v>
      </c>
      <c r="AA7" s="4">
        <v>8</v>
      </c>
      <c r="AB7" s="4">
        <v>7</v>
      </c>
      <c r="AC7" s="21">
        <v>59</v>
      </c>
      <c r="AD7" s="4">
        <v>82</v>
      </c>
      <c r="AE7" s="4">
        <v>72</v>
      </c>
      <c r="AF7" s="4">
        <v>66</v>
      </c>
      <c r="AG7" s="4">
        <v>88</v>
      </c>
      <c r="AH7" s="22">
        <v>58</v>
      </c>
      <c r="AI7" s="4">
        <v>83</v>
      </c>
      <c r="AJ7" s="4">
        <v>68</v>
      </c>
      <c r="AK7" s="4">
        <v>83</v>
      </c>
      <c r="AL7" s="4">
        <v>88</v>
      </c>
      <c r="AM7" s="4">
        <v>65</v>
      </c>
      <c r="AN7" s="4">
        <v>75</v>
      </c>
      <c r="AO7" s="21">
        <v>127</v>
      </c>
      <c r="AP7" s="4">
        <v>139</v>
      </c>
      <c r="AQ7" s="4">
        <v>968</v>
      </c>
      <c r="AR7" s="4">
        <v>934</v>
      </c>
      <c r="AS7" s="4">
        <v>316</v>
      </c>
      <c r="AT7" s="4">
        <v>322</v>
      </c>
      <c r="AU7" s="4">
        <v>0</v>
      </c>
      <c r="AV7" s="4">
        <v>0</v>
      </c>
      <c r="AW7" s="4">
        <v>111</v>
      </c>
      <c r="AX7" s="22">
        <v>84</v>
      </c>
      <c r="AY7" s="23">
        <v>1</v>
      </c>
      <c r="AZ7" s="2">
        <v>0</v>
      </c>
      <c r="BA7" s="2">
        <v>0</v>
      </c>
      <c r="BB7" s="3">
        <v>0</v>
      </c>
      <c r="BC7" s="24">
        <v>165</v>
      </c>
      <c r="BD7" s="2">
        <v>0</v>
      </c>
      <c r="BE7" s="2">
        <v>34</v>
      </c>
      <c r="BF7" s="2">
        <v>24</v>
      </c>
      <c r="BG7" s="2">
        <v>47</v>
      </c>
      <c r="BH7" s="2">
        <v>-8888</v>
      </c>
      <c r="BI7" s="2">
        <v>-8888</v>
      </c>
      <c r="BJ7" s="2">
        <v>-8888</v>
      </c>
      <c r="BK7" s="2">
        <v>-8888</v>
      </c>
      <c r="BL7" s="23">
        <v>0</v>
      </c>
      <c r="BM7" s="2">
        <v>10</v>
      </c>
      <c r="BN7" s="2">
        <v>5</v>
      </c>
      <c r="BO7" s="2">
        <v>20</v>
      </c>
      <c r="BP7" s="3">
        <f>(SUM(Tabel1[[#This Row],[Tdlr_Vacc '[1867']]:[Tdlr_Vacc '[1870']]])/4)/(SUM(Tabel1[[#This Row],[Births '[1866']]:[Births '[1870']]])/5*2)</f>
        <v>5.5100755667506295E-2</v>
      </c>
      <c r="BQ7" s="2">
        <v>-8888</v>
      </c>
      <c r="BR7" s="2">
        <v>-8888</v>
      </c>
      <c r="BS7" s="2">
        <v>-8888</v>
      </c>
      <c r="BT7" s="3">
        <v>-8888</v>
      </c>
      <c r="BU7" s="23">
        <v>174</v>
      </c>
      <c r="BV7" s="2">
        <v>0.27463942307692307</v>
      </c>
      <c r="BW7" s="3">
        <v>0.4296381390005744</v>
      </c>
      <c r="BY7" s="2" t="s">
        <v>1307</v>
      </c>
      <c r="BZ7" s="3" t="s">
        <v>1311</v>
      </c>
      <c r="CA7">
        <v>12</v>
      </c>
      <c r="CB7" t="s">
        <v>1158</v>
      </c>
      <c r="CC7" s="31">
        <v>4074.5549999999998</v>
      </c>
    </row>
    <row r="8" spans="1:81" x14ac:dyDescent="0.25">
      <c r="A8" s="30" t="s">
        <v>8</v>
      </c>
      <c r="B8" s="4">
        <v>11004</v>
      </c>
      <c r="C8" s="1" t="s">
        <v>3</v>
      </c>
      <c r="D8" s="21">
        <v>14</v>
      </c>
      <c r="E8" s="4">
        <v>14</v>
      </c>
      <c r="F8" s="22">
        <v>16</v>
      </c>
      <c r="G8" s="4">
        <v>3851</v>
      </c>
      <c r="H8" s="4">
        <v>3982</v>
      </c>
      <c r="I8" s="4">
        <v>4006</v>
      </c>
      <c r="J8" s="4">
        <v>3970</v>
      </c>
      <c r="K8" s="22">
        <v>922</v>
      </c>
      <c r="L8" s="21">
        <v>120</v>
      </c>
      <c r="M8" s="4">
        <v>119</v>
      </c>
      <c r="N8" s="4">
        <v>116</v>
      </c>
      <c r="O8" s="4">
        <v>104</v>
      </c>
      <c r="P8" s="4">
        <v>123</v>
      </c>
      <c r="Q8" s="4">
        <v>125</v>
      </c>
      <c r="R8" s="4">
        <v>116</v>
      </c>
      <c r="S8" s="22">
        <v>121</v>
      </c>
      <c r="T8" s="21">
        <v>67</v>
      </c>
      <c r="U8" s="4">
        <v>53</v>
      </c>
      <c r="V8" s="22">
        <v>51</v>
      </c>
      <c r="W8" s="21">
        <v>5</v>
      </c>
      <c r="X8" s="4">
        <v>1</v>
      </c>
      <c r="Y8" s="22">
        <v>4</v>
      </c>
      <c r="Z8" s="4">
        <v>10</v>
      </c>
      <c r="AA8" s="4">
        <v>14</v>
      </c>
      <c r="AB8" s="4">
        <v>14</v>
      </c>
      <c r="AC8" s="21">
        <v>87</v>
      </c>
      <c r="AD8" s="4">
        <v>65</v>
      </c>
      <c r="AE8" s="4">
        <v>89</v>
      </c>
      <c r="AF8" s="4">
        <v>87</v>
      </c>
      <c r="AG8" s="4">
        <v>75</v>
      </c>
      <c r="AH8" s="22">
        <v>76</v>
      </c>
      <c r="AI8" s="4">
        <v>67</v>
      </c>
      <c r="AJ8" s="4">
        <v>71</v>
      </c>
      <c r="AK8" s="4">
        <v>79</v>
      </c>
      <c r="AL8" s="4">
        <v>66</v>
      </c>
      <c r="AM8" s="4">
        <v>70</v>
      </c>
      <c r="AN8" s="4">
        <v>78</v>
      </c>
      <c r="AO8" s="21">
        <v>163</v>
      </c>
      <c r="AP8" s="4">
        <v>125</v>
      </c>
      <c r="AQ8" s="4">
        <v>1466</v>
      </c>
      <c r="AR8" s="4">
        <v>1367</v>
      </c>
      <c r="AS8" s="4">
        <v>432</v>
      </c>
      <c r="AT8" s="4">
        <v>377</v>
      </c>
      <c r="AU8" s="4">
        <v>0</v>
      </c>
      <c r="AV8" s="4">
        <v>0</v>
      </c>
      <c r="AW8" s="4">
        <v>22</v>
      </c>
      <c r="AX8" s="22">
        <v>16</v>
      </c>
      <c r="AY8" s="23">
        <v>1</v>
      </c>
      <c r="AZ8" s="2">
        <v>0</v>
      </c>
      <c r="BA8" s="2">
        <v>0</v>
      </c>
      <c r="BB8" s="3">
        <v>1</v>
      </c>
      <c r="BC8" s="24">
        <v>105</v>
      </c>
      <c r="BD8" s="2">
        <v>87</v>
      </c>
      <c r="BE8" s="2">
        <v>77</v>
      </c>
      <c r="BF8" s="2">
        <v>83</v>
      </c>
      <c r="BG8" s="2">
        <v>79</v>
      </c>
      <c r="BH8" s="2">
        <v>-8888</v>
      </c>
      <c r="BI8" s="2">
        <v>-8888</v>
      </c>
      <c r="BJ8" s="2">
        <v>-8888</v>
      </c>
      <c r="BK8" s="2">
        <v>-8888</v>
      </c>
      <c r="BL8" s="23">
        <v>59</v>
      </c>
      <c r="BM8" s="2">
        <v>48</v>
      </c>
      <c r="BN8" s="2">
        <v>53</v>
      </c>
      <c r="BO8" s="2">
        <v>49</v>
      </c>
      <c r="BP8" s="3">
        <f>(SUM(Tabel1[[#This Row],[Tdlr_Vacc '[1867']]:[Tdlr_Vacc '[1870']]])/4)/(SUM(Tabel1[[#This Row],[Births '[1866']]:[Births '[1870']]])/5*2)</f>
        <v>0.22444158075601373</v>
      </c>
      <c r="BQ8" s="2">
        <v>-8888</v>
      </c>
      <c r="BR8" s="2">
        <v>-8888</v>
      </c>
      <c r="BS8" s="2">
        <v>-8888</v>
      </c>
      <c r="BT8" s="3">
        <v>-8888</v>
      </c>
      <c r="BU8" s="23">
        <v>178</v>
      </c>
      <c r="BV8" s="2">
        <v>0.73358348968105069</v>
      </c>
      <c r="BW8" s="3">
        <v>0.44026135656502802</v>
      </c>
      <c r="BY8" s="2" t="s">
        <v>1307</v>
      </c>
      <c r="BZ8" s="3" t="s">
        <v>1311</v>
      </c>
      <c r="CA8">
        <v>6</v>
      </c>
      <c r="CB8" t="s">
        <v>1158</v>
      </c>
      <c r="CC8" s="31">
        <v>12055.924999999999</v>
      </c>
    </row>
    <row r="9" spans="1:81" x14ac:dyDescent="0.25">
      <c r="A9" s="30" t="s">
        <v>9</v>
      </c>
      <c r="B9" s="4">
        <v>10418</v>
      </c>
      <c r="C9" s="1" t="s">
        <v>3</v>
      </c>
      <c r="D9" s="21">
        <v>6</v>
      </c>
      <c r="E9" s="4">
        <v>4</v>
      </c>
      <c r="F9" s="22">
        <v>7</v>
      </c>
      <c r="G9" s="4">
        <v>1490</v>
      </c>
      <c r="H9" s="4">
        <v>1657</v>
      </c>
      <c r="I9" s="4">
        <v>1720</v>
      </c>
      <c r="J9" s="4">
        <v>1715</v>
      </c>
      <c r="K9" s="22">
        <v>373</v>
      </c>
      <c r="L9" s="21">
        <v>48</v>
      </c>
      <c r="M9" s="4">
        <v>62</v>
      </c>
      <c r="N9" s="4">
        <v>56</v>
      </c>
      <c r="O9" s="4">
        <v>49</v>
      </c>
      <c r="P9" s="4">
        <v>45</v>
      </c>
      <c r="Q9" s="4">
        <v>50</v>
      </c>
      <c r="R9" s="4">
        <v>62</v>
      </c>
      <c r="S9" s="22">
        <v>59</v>
      </c>
      <c r="T9" s="21">
        <v>20</v>
      </c>
      <c r="U9" s="4">
        <v>28</v>
      </c>
      <c r="V9" s="22">
        <v>32</v>
      </c>
      <c r="W9" s="21">
        <v>2</v>
      </c>
      <c r="X9" s="4">
        <v>1</v>
      </c>
      <c r="Y9" s="22">
        <v>2</v>
      </c>
      <c r="Z9" s="4">
        <v>9</v>
      </c>
      <c r="AA9" s="4">
        <v>5</v>
      </c>
      <c r="AB9" s="4">
        <v>5</v>
      </c>
      <c r="AC9" s="21">
        <v>82</v>
      </c>
      <c r="AD9" s="4">
        <v>81</v>
      </c>
      <c r="AE9" s="4">
        <v>69</v>
      </c>
      <c r="AF9" s="4">
        <v>72</v>
      </c>
      <c r="AG9" s="4">
        <v>71</v>
      </c>
      <c r="AH9" s="22">
        <v>49</v>
      </c>
      <c r="AI9" s="4">
        <v>94</v>
      </c>
      <c r="AJ9" s="4">
        <v>57</v>
      </c>
      <c r="AK9" s="4">
        <v>85</v>
      </c>
      <c r="AL9" s="4">
        <v>77</v>
      </c>
      <c r="AM9" s="4">
        <v>57</v>
      </c>
      <c r="AN9" s="4">
        <v>75</v>
      </c>
      <c r="AO9" s="21">
        <v>186</v>
      </c>
      <c r="AP9" s="4">
        <v>183</v>
      </c>
      <c r="AQ9" s="4">
        <v>678</v>
      </c>
      <c r="AR9" s="4">
        <v>637</v>
      </c>
      <c r="AS9" s="4">
        <v>8</v>
      </c>
      <c r="AT9" s="4">
        <v>4</v>
      </c>
      <c r="AU9" s="4">
        <v>0</v>
      </c>
      <c r="AV9" s="4">
        <v>0</v>
      </c>
      <c r="AW9" s="4">
        <v>2</v>
      </c>
      <c r="AX9" s="22">
        <v>2</v>
      </c>
      <c r="AY9" s="23">
        <v>0</v>
      </c>
      <c r="AZ9" s="2">
        <v>0</v>
      </c>
      <c r="BA9" s="2">
        <v>0</v>
      </c>
      <c r="BB9" s="3">
        <v>1</v>
      </c>
      <c r="BC9" s="24">
        <v>0</v>
      </c>
      <c r="BD9" s="2">
        <v>0</v>
      </c>
      <c r="BE9" s="2">
        <v>0</v>
      </c>
      <c r="BF9" s="2">
        <v>11</v>
      </c>
      <c r="BG9" s="2">
        <v>32</v>
      </c>
      <c r="BH9" s="2">
        <v>-8888</v>
      </c>
      <c r="BI9" s="2">
        <v>-8888</v>
      </c>
      <c r="BJ9" s="2">
        <v>-8888</v>
      </c>
      <c r="BK9" s="2">
        <v>-8888</v>
      </c>
      <c r="BL9" s="23">
        <v>0</v>
      </c>
      <c r="BM9" s="2">
        <v>0</v>
      </c>
      <c r="BN9" s="2">
        <v>3</v>
      </c>
      <c r="BO9" s="2">
        <v>8</v>
      </c>
      <c r="BP9" s="3">
        <f>(SUM(Tabel1[[#This Row],[Tdlr_Vacc '[1867']]:[Tdlr_Vacc '[1870']]])/4)/(SUM(Tabel1[[#This Row],[Births '[1866']]:[Births '[1870']]])/5*2)</f>
        <v>2.6442307692307692E-2</v>
      </c>
      <c r="BQ9" s="2">
        <v>-8888</v>
      </c>
      <c r="BR9" s="2">
        <v>-8888</v>
      </c>
      <c r="BS9" s="2">
        <v>-8888</v>
      </c>
      <c r="BT9" s="3">
        <v>-8888</v>
      </c>
      <c r="BU9" s="23">
        <v>119</v>
      </c>
      <c r="BV9" s="2">
        <v>0.75931232091690548</v>
      </c>
      <c r="BW9" s="3">
        <v>0.42838370565045991</v>
      </c>
      <c r="BY9" s="2" t="s">
        <v>1307</v>
      </c>
      <c r="BZ9" s="3" t="s">
        <v>1311</v>
      </c>
      <c r="CA9">
        <v>6</v>
      </c>
      <c r="CB9" t="s">
        <v>1158</v>
      </c>
      <c r="CC9" s="31">
        <v>7538.2</v>
      </c>
    </row>
    <row r="10" spans="1:81" x14ac:dyDescent="0.25">
      <c r="A10" s="30" t="s">
        <v>10</v>
      </c>
      <c r="B10" s="4">
        <v>10331</v>
      </c>
      <c r="C10" s="1" t="s">
        <v>3</v>
      </c>
      <c r="D10" s="21">
        <v>13</v>
      </c>
      <c r="E10" s="4">
        <v>14</v>
      </c>
      <c r="F10" s="22">
        <v>7</v>
      </c>
      <c r="G10" s="4">
        <v>1753</v>
      </c>
      <c r="H10" s="4">
        <v>1944</v>
      </c>
      <c r="I10" s="4">
        <v>1948</v>
      </c>
      <c r="J10" s="4">
        <v>1962</v>
      </c>
      <c r="K10" s="22">
        <v>469</v>
      </c>
      <c r="L10" s="21">
        <v>38</v>
      </c>
      <c r="M10" s="4">
        <v>50</v>
      </c>
      <c r="N10" s="4">
        <v>56</v>
      </c>
      <c r="O10" s="4">
        <v>53</v>
      </c>
      <c r="P10" s="4">
        <v>41</v>
      </c>
      <c r="Q10" s="4">
        <v>77</v>
      </c>
      <c r="R10" s="4">
        <v>62</v>
      </c>
      <c r="S10" s="22">
        <v>73</v>
      </c>
      <c r="T10" s="21">
        <v>44</v>
      </c>
      <c r="U10" s="4">
        <v>41</v>
      </c>
      <c r="V10" s="22">
        <v>35</v>
      </c>
      <c r="W10" s="21">
        <v>1</v>
      </c>
      <c r="X10" s="4">
        <v>0</v>
      </c>
      <c r="Y10" s="22">
        <v>1</v>
      </c>
      <c r="Z10" s="4">
        <v>5</v>
      </c>
      <c r="AA10" s="4">
        <v>2</v>
      </c>
      <c r="AB10" s="4">
        <v>5</v>
      </c>
      <c r="AC10" s="21">
        <v>89</v>
      </c>
      <c r="AD10" s="4">
        <v>57</v>
      </c>
      <c r="AE10" s="4">
        <v>62</v>
      </c>
      <c r="AF10" s="4">
        <v>81</v>
      </c>
      <c r="AG10" s="4">
        <v>55</v>
      </c>
      <c r="AH10" s="22">
        <v>65</v>
      </c>
      <c r="AI10" s="4">
        <v>79</v>
      </c>
      <c r="AJ10" s="4">
        <v>61</v>
      </c>
      <c r="AK10" s="4">
        <v>70</v>
      </c>
      <c r="AL10" s="4">
        <v>71</v>
      </c>
      <c r="AM10" s="4">
        <v>64</v>
      </c>
      <c r="AN10" s="4">
        <v>62</v>
      </c>
      <c r="AO10" s="21">
        <v>175</v>
      </c>
      <c r="AP10" s="4">
        <v>147</v>
      </c>
      <c r="AQ10" s="4">
        <v>850</v>
      </c>
      <c r="AR10" s="4">
        <v>737</v>
      </c>
      <c r="AS10" s="4">
        <v>0</v>
      </c>
      <c r="AT10" s="4">
        <v>0</v>
      </c>
      <c r="AU10" s="4">
        <v>0</v>
      </c>
      <c r="AV10" s="4">
        <v>0</v>
      </c>
      <c r="AW10" s="4">
        <v>20</v>
      </c>
      <c r="AX10" s="22">
        <v>26</v>
      </c>
      <c r="AY10" s="23">
        <v>1</v>
      </c>
      <c r="AZ10" s="2">
        <v>0</v>
      </c>
      <c r="BA10" s="2">
        <v>0</v>
      </c>
      <c r="BB10" s="3">
        <v>0</v>
      </c>
      <c r="BC10" s="24">
        <v>0</v>
      </c>
      <c r="BD10" s="2">
        <v>10</v>
      </c>
      <c r="BE10" s="2">
        <v>54</v>
      </c>
      <c r="BF10" s="2">
        <v>45</v>
      </c>
      <c r="BG10" s="2">
        <v>26</v>
      </c>
      <c r="BH10" s="2">
        <v>-8888</v>
      </c>
      <c r="BI10" s="2">
        <v>-8888</v>
      </c>
      <c r="BJ10" s="2">
        <v>-8888</v>
      </c>
      <c r="BK10" s="2">
        <v>-8888</v>
      </c>
      <c r="BL10" s="23">
        <v>7</v>
      </c>
      <c r="BM10" s="2">
        <v>26</v>
      </c>
      <c r="BN10" s="2">
        <v>32</v>
      </c>
      <c r="BO10" s="2">
        <v>18</v>
      </c>
      <c r="BP10" s="3">
        <f>(SUM(Tabel1[[#This Row],[Tdlr_Vacc '[1867']]:[Tdlr_Vacc '[1870']]])/4)/(SUM(Tabel1[[#This Row],[Births '[1866']]:[Births '[1870']]])/5*2)</f>
        <v>0.21796218487394958</v>
      </c>
      <c r="BQ10" s="2">
        <v>-8888</v>
      </c>
      <c r="BR10" s="2">
        <v>-8888</v>
      </c>
      <c r="BS10" s="2">
        <v>-8888</v>
      </c>
      <c r="BT10" s="3">
        <v>-8888</v>
      </c>
      <c r="BU10" s="23">
        <v>126</v>
      </c>
      <c r="BV10" s="2">
        <v>0.74148936170212765</v>
      </c>
      <c r="BW10" s="3">
        <v>0.17538461538461539</v>
      </c>
      <c r="BY10" s="2" t="s">
        <v>1307</v>
      </c>
      <c r="BZ10" s="3" t="s">
        <v>1311</v>
      </c>
      <c r="CA10">
        <v>6</v>
      </c>
      <c r="CB10" t="s">
        <v>1158</v>
      </c>
      <c r="CC10" s="31">
        <v>6771.4</v>
      </c>
    </row>
    <row r="11" spans="1:81" x14ac:dyDescent="0.25">
      <c r="A11" s="30" t="s">
        <v>11</v>
      </c>
      <c r="B11" s="4">
        <v>10622</v>
      </c>
      <c r="C11" s="1" t="s">
        <v>3</v>
      </c>
      <c r="D11" s="21">
        <v>5</v>
      </c>
      <c r="E11" s="4">
        <v>12</v>
      </c>
      <c r="F11" s="22">
        <v>4</v>
      </c>
      <c r="G11" s="4">
        <v>1562</v>
      </c>
      <c r="H11" s="4">
        <v>1634</v>
      </c>
      <c r="I11" s="4">
        <v>1657</v>
      </c>
      <c r="J11" s="4">
        <v>1641</v>
      </c>
      <c r="K11" s="22">
        <v>366</v>
      </c>
      <c r="L11" s="21">
        <v>44</v>
      </c>
      <c r="M11" s="4">
        <v>41</v>
      </c>
      <c r="N11" s="4">
        <v>38</v>
      </c>
      <c r="O11" s="4">
        <v>47</v>
      </c>
      <c r="P11" s="4">
        <v>37</v>
      </c>
      <c r="Q11" s="4">
        <v>55</v>
      </c>
      <c r="R11" s="4">
        <v>61</v>
      </c>
      <c r="S11" s="22">
        <v>56</v>
      </c>
      <c r="T11" s="21">
        <v>34</v>
      </c>
      <c r="U11" s="4">
        <v>34</v>
      </c>
      <c r="V11" s="22">
        <v>28</v>
      </c>
      <c r="W11" s="21">
        <v>1</v>
      </c>
      <c r="X11" s="4">
        <v>1</v>
      </c>
      <c r="Y11" s="22">
        <v>0</v>
      </c>
      <c r="Z11" s="4">
        <v>4</v>
      </c>
      <c r="AA11" s="4">
        <v>2</v>
      </c>
      <c r="AB11" s="4">
        <v>4</v>
      </c>
      <c r="AC11" s="21">
        <v>49</v>
      </c>
      <c r="AD11" s="4">
        <v>39</v>
      </c>
      <c r="AE11" s="4">
        <v>31</v>
      </c>
      <c r="AF11" s="4">
        <v>48</v>
      </c>
      <c r="AG11" s="4">
        <v>42</v>
      </c>
      <c r="AH11" s="22">
        <v>35</v>
      </c>
      <c r="AI11" s="4">
        <v>49</v>
      </c>
      <c r="AJ11" s="4">
        <v>42</v>
      </c>
      <c r="AK11" s="4">
        <v>55</v>
      </c>
      <c r="AL11" s="4">
        <v>46</v>
      </c>
      <c r="AM11" s="4">
        <v>41</v>
      </c>
      <c r="AN11" s="4">
        <v>54</v>
      </c>
      <c r="AO11" s="21">
        <v>14</v>
      </c>
      <c r="AP11" s="4">
        <v>17</v>
      </c>
      <c r="AQ11" s="4">
        <v>808</v>
      </c>
      <c r="AR11" s="4">
        <v>773</v>
      </c>
      <c r="AS11" s="4">
        <v>2</v>
      </c>
      <c r="AT11" s="4">
        <v>3</v>
      </c>
      <c r="AU11" s="4">
        <v>0</v>
      </c>
      <c r="AV11" s="4">
        <v>0</v>
      </c>
      <c r="AW11" s="4">
        <v>7</v>
      </c>
      <c r="AX11" s="22">
        <v>7</v>
      </c>
      <c r="AY11" s="23">
        <v>1</v>
      </c>
      <c r="AZ11" s="2">
        <v>0</v>
      </c>
      <c r="BA11" s="2">
        <v>0</v>
      </c>
      <c r="BB11" s="3">
        <v>0</v>
      </c>
      <c r="BC11" s="24">
        <v>42</v>
      </c>
      <c r="BD11" s="2">
        <v>37</v>
      </c>
      <c r="BE11" s="2">
        <v>30</v>
      </c>
      <c r="BF11" s="2">
        <v>40</v>
      </c>
      <c r="BG11" s="2">
        <v>29</v>
      </c>
      <c r="BH11" s="2">
        <v>-8888</v>
      </c>
      <c r="BI11" s="2">
        <v>-8888</v>
      </c>
      <c r="BJ11" s="2">
        <v>-8888</v>
      </c>
      <c r="BK11" s="2">
        <v>-8888</v>
      </c>
      <c r="BL11" s="23">
        <v>17</v>
      </c>
      <c r="BM11" s="2">
        <v>16</v>
      </c>
      <c r="BN11" s="2">
        <v>20</v>
      </c>
      <c r="BO11" s="2">
        <v>15</v>
      </c>
      <c r="BP11" s="3">
        <f>(SUM(Tabel1[[#This Row],[Tdlr_Vacc '[1867']]:[Tdlr_Vacc '[1870']]])/4)/(SUM(Tabel1[[#This Row],[Births '[1866']]:[Births '[1870']]])/5*2)</f>
        <v>0.20531400966183574</v>
      </c>
      <c r="BQ11" s="2">
        <v>-8888</v>
      </c>
      <c r="BR11" s="2">
        <v>-8888</v>
      </c>
      <c r="BS11" s="2">
        <v>-8888</v>
      </c>
      <c r="BT11" s="3">
        <v>-8888</v>
      </c>
      <c r="BU11" s="23">
        <v>95</v>
      </c>
      <c r="BV11" s="2">
        <v>0.30960854092526691</v>
      </c>
      <c r="BW11" s="3">
        <v>6.9488817891373802E-2</v>
      </c>
      <c r="BY11" s="2" t="s">
        <v>1307</v>
      </c>
      <c r="BZ11" s="3" t="s">
        <v>1311</v>
      </c>
      <c r="CA11">
        <v>3</v>
      </c>
      <c r="CB11" t="s">
        <v>1158</v>
      </c>
      <c r="CC11" s="31">
        <v>2592.355</v>
      </c>
    </row>
    <row r="12" spans="1:81" x14ac:dyDescent="0.25">
      <c r="A12" s="30" t="s">
        <v>12</v>
      </c>
      <c r="B12" s="4">
        <v>11180</v>
      </c>
      <c r="C12" s="1" t="s">
        <v>3</v>
      </c>
      <c r="D12" s="21">
        <v>49</v>
      </c>
      <c r="E12" s="4">
        <v>51</v>
      </c>
      <c r="F12" s="22">
        <v>31</v>
      </c>
      <c r="G12" s="4">
        <v>5552</v>
      </c>
      <c r="H12" s="4">
        <v>9503</v>
      </c>
      <c r="I12" s="4">
        <v>9917</v>
      </c>
      <c r="J12" s="4">
        <v>10381</v>
      </c>
      <c r="K12" s="22">
        <v>2297</v>
      </c>
      <c r="L12" s="21">
        <v>192</v>
      </c>
      <c r="M12" s="4">
        <v>214</v>
      </c>
      <c r="N12" s="4">
        <v>202</v>
      </c>
      <c r="O12" s="4">
        <v>211</v>
      </c>
      <c r="P12" s="4">
        <v>241</v>
      </c>
      <c r="Q12" s="4">
        <v>372</v>
      </c>
      <c r="R12" s="4">
        <v>398</v>
      </c>
      <c r="S12" s="22">
        <v>426</v>
      </c>
      <c r="T12" s="21">
        <v>195</v>
      </c>
      <c r="U12" s="4">
        <v>194</v>
      </c>
      <c r="V12" s="22">
        <v>224</v>
      </c>
      <c r="W12" s="21">
        <v>16</v>
      </c>
      <c r="X12" s="4">
        <v>23</v>
      </c>
      <c r="Y12" s="22">
        <v>31</v>
      </c>
      <c r="Z12" s="4">
        <v>24</v>
      </c>
      <c r="AA12" s="4">
        <v>40</v>
      </c>
      <c r="AB12" s="4">
        <v>28</v>
      </c>
      <c r="AC12" s="21">
        <v>379</v>
      </c>
      <c r="AD12" s="4">
        <v>328</v>
      </c>
      <c r="AE12" s="4">
        <v>406</v>
      </c>
      <c r="AF12" s="4">
        <v>374</v>
      </c>
      <c r="AG12" s="4">
        <v>301</v>
      </c>
      <c r="AH12" s="22">
        <v>366</v>
      </c>
      <c r="AI12" s="4">
        <v>177</v>
      </c>
      <c r="AJ12" s="4">
        <v>222</v>
      </c>
      <c r="AK12" s="4">
        <v>283</v>
      </c>
      <c r="AL12" s="4">
        <v>164</v>
      </c>
      <c r="AM12" s="4">
        <v>187</v>
      </c>
      <c r="AN12" s="4">
        <v>280</v>
      </c>
      <c r="AO12" s="21">
        <v>430</v>
      </c>
      <c r="AP12" s="4">
        <v>448</v>
      </c>
      <c r="AQ12" s="4">
        <v>3683</v>
      </c>
      <c r="AR12" s="4">
        <v>3402</v>
      </c>
      <c r="AS12" s="4">
        <v>1135</v>
      </c>
      <c r="AT12" s="4">
        <v>1018</v>
      </c>
      <c r="AU12" s="4">
        <v>0</v>
      </c>
      <c r="AV12" s="4">
        <v>0</v>
      </c>
      <c r="AW12" s="4">
        <v>48</v>
      </c>
      <c r="AX12" s="22">
        <v>41</v>
      </c>
      <c r="AY12" s="23">
        <v>1</v>
      </c>
      <c r="AZ12" s="2">
        <v>0</v>
      </c>
      <c r="BA12" s="2">
        <v>0</v>
      </c>
      <c r="BB12" s="3">
        <v>1</v>
      </c>
      <c r="BC12" s="24">
        <v>153</v>
      </c>
      <c r="BD12" s="2">
        <v>173</v>
      </c>
      <c r="BE12" s="2">
        <v>0</v>
      </c>
      <c r="BF12" s="2">
        <v>109</v>
      </c>
      <c r="BG12" s="2">
        <v>137</v>
      </c>
      <c r="BH12" s="2">
        <v>-8888</v>
      </c>
      <c r="BI12" s="2">
        <v>-8888</v>
      </c>
      <c r="BJ12" s="2">
        <v>-8888</v>
      </c>
      <c r="BK12" s="2">
        <v>-8888</v>
      </c>
      <c r="BL12" s="23">
        <v>62</v>
      </c>
      <c r="BM12" s="2">
        <v>0</v>
      </c>
      <c r="BN12" s="2">
        <v>32</v>
      </c>
      <c r="BO12" s="2">
        <v>28</v>
      </c>
      <c r="BP12" s="3">
        <f>(SUM(Tabel1[[#This Row],[Tdlr_Vacc '[1867']]:[Tdlr_Vacc '[1870']]])/4)/(SUM(Tabel1[[#This Row],[Births '[1866']]:[Births '[1870']]])/5*2)</f>
        <v>7.1933962264150941E-2</v>
      </c>
      <c r="BQ12" s="2">
        <v>-8888</v>
      </c>
      <c r="BR12" s="2">
        <v>-8888</v>
      </c>
      <c r="BS12" s="2">
        <v>-8888</v>
      </c>
      <c r="BT12" s="3">
        <v>-8888</v>
      </c>
      <c r="BU12" s="23">
        <v>234</v>
      </c>
      <c r="BV12" s="2">
        <v>0.21181788827897965</v>
      </c>
      <c r="BW12" s="3">
        <v>0.39172192220931029</v>
      </c>
      <c r="BY12" s="2" t="s">
        <v>1307</v>
      </c>
      <c r="BZ12" s="3" t="s">
        <v>1311</v>
      </c>
      <c r="CA12">
        <v>5</v>
      </c>
      <c r="CB12" t="s">
        <v>1158</v>
      </c>
      <c r="CC12" s="31">
        <v>29060.415000000001</v>
      </c>
    </row>
    <row r="13" spans="1:81" x14ac:dyDescent="0.25">
      <c r="A13" s="30" t="s">
        <v>13</v>
      </c>
      <c r="B13" s="4">
        <v>11099</v>
      </c>
      <c r="C13" s="1" t="s">
        <v>3</v>
      </c>
      <c r="D13" s="21">
        <v>15</v>
      </c>
      <c r="E13" s="4">
        <v>8</v>
      </c>
      <c r="F13" s="22">
        <v>8</v>
      </c>
      <c r="G13" s="4">
        <v>2075</v>
      </c>
      <c r="H13" s="4">
        <v>2146</v>
      </c>
      <c r="I13" s="4">
        <v>2160</v>
      </c>
      <c r="J13" s="4">
        <v>2166</v>
      </c>
      <c r="K13" s="22">
        <v>511</v>
      </c>
      <c r="L13" s="21">
        <v>69</v>
      </c>
      <c r="M13" s="4">
        <v>65</v>
      </c>
      <c r="N13" s="4">
        <v>63</v>
      </c>
      <c r="O13" s="4">
        <v>86</v>
      </c>
      <c r="P13" s="4">
        <v>67</v>
      </c>
      <c r="Q13" s="4">
        <v>66</v>
      </c>
      <c r="R13" s="4">
        <v>72</v>
      </c>
      <c r="S13" s="22">
        <v>75</v>
      </c>
      <c r="T13" s="21">
        <v>29</v>
      </c>
      <c r="U13" s="4">
        <v>39</v>
      </c>
      <c r="V13" s="22">
        <v>33</v>
      </c>
      <c r="W13" s="21">
        <v>0</v>
      </c>
      <c r="X13" s="4">
        <v>3</v>
      </c>
      <c r="Y13" s="22">
        <v>1</v>
      </c>
      <c r="Z13" s="4">
        <v>6</v>
      </c>
      <c r="AA13" s="4">
        <v>6</v>
      </c>
      <c r="AB13" s="4">
        <v>3</v>
      </c>
      <c r="AC13" s="21">
        <v>89</v>
      </c>
      <c r="AD13" s="4">
        <v>87</v>
      </c>
      <c r="AE13" s="4">
        <v>96</v>
      </c>
      <c r="AF13" s="4">
        <v>79</v>
      </c>
      <c r="AG13" s="4">
        <v>92</v>
      </c>
      <c r="AH13" s="22">
        <v>101</v>
      </c>
      <c r="AI13" s="4">
        <v>81</v>
      </c>
      <c r="AJ13" s="4">
        <v>101</v>
      </c>
      <c r="AK13" s="4">
        <v>102</v>
      </c>
      <c r="AL13" s="4">
        <v>80</v>
      </c>
      <c r="AM13" s="4">
        <v>93</v>
      </c>
      <c r="AN13" s="4">
        <v>104</v>
      </c>
      <c r="AO13" s="21">
        <v>136</v>
      </c>
      <c r="AP13" s="4">
        <v>139</v>
      </c>
      <c r="AQ13" s="4">
        <v>903</v>
      </c>
      <c r="AR13" s="4">
        <v>884</v>
      </c>
      <c r="AS13" s="4">
        <v>14</v>
      </c>
      <c r="AT13" s="4">
        <v>14</v>
      </c>
      <c r="AU13" s="4">
        <v>0</v>
      </c>
      <c r="AV13" s="4">
        <v>0</v>
      </c>
      <c r="AW13" s="4">
        <v>1</v>
      </c>
      <c r="AX13" s="22">
        <v>0</v>
      </c>
      <c r="AY13" s="23">
        <v>0</v>
      </c>
      <c r="AZ13" s="2">
        <v>0</v>
      </c>
      <c r="BA13" s="2">
        <v>0</v>
      </c>
      <c r="BB13" s="3">
        <v>0</v>
      </c>
      <c r="BC13" s="24">
        <v>57</v>
      </c>
      <c r="BD13" s="2">
        <v>22</v>
      </c>
      <c r="BE13" s="2">
        <v>29</v>
      </c>
      <c r="BF13" s="2">
        <v>36</v>
      </c>
      <c r="BG13" s="2">
        <v>26</v>
      </c>
      <c r="BH13" s="2">
        <v>-8888</v>
      </c>
      <c r="BI13" s="2">
        <v>-8888</v>
      </c>
      <c r="BJ13" s="2">
        <v>-8888</v>
      </c>
      <c r="BK13" s="2">
        <v>-8888</v>
      </c>
      <c r="BL13" s="23">
        <v>4</v>
      </c>
      <c r="BM13" s="2">
        <v>3</v>
      </c>
      <c r="BN13" s="2">
        <v>7</v>
      </c>
      <c r="BO13" s="2">
        <v>6</v>
      </c>
      <c r="BP13" s="3">
        <f>(SUM(Tabel1[[#This Row],[Tdlr_Vacc '[1867']]:[Tdlr_Vacc '[1870']]])/4)/(SUM(Tabel1[[#This Row],[Births '[1866']]:[Births '[1870']]])/5*2)</f>
        <v>3.5714285714285712E-2</v>
      </c>
      <c r="BQ13" s="2">
        <v>-8888</v>
      </c>
      <c r="BR13" s="2">
        <v>-8888</v>
      </c>
      <c r="BS13" s="2">
        <v>-8888</v>
      </c>
      <c r="BT13" s="3">
        <v>-8888</v>
      </c>
      <c r="BU13" s="23">
        <v>146</v>
      </c>
      <c r="BV13" s="2">
        <v>0.58315098468271331</v>
      </c>
      <c r="BW13" s="3">
        <v>0.43871706758304696</v>
      </c>
      <c r="BY13" s="2" t="s">
        <v>1307</v>
      </c>
      <c r="BZ13" s="3" t="s">
        <v>1311</v>
      </c>
      <c r="CA13">
        <v>5</v>
      </c>
      <c r="CB13" t="s">
        <v>1158</v>
      </c>
      <c r="CC13" s="31">
        <v>4062.2350000000001</v>
      </c>
    </row>
    <row r="14" spans="1:81" x14ac:dyDescent="0.25">
      <c r="A14" s="30" t="s">
        <v>14</v>
      </c>
      <c r="B14" s="4">
        <v>10506</v>
      </c>
      <c r="C14" s="1" t="s">
        <v>3</v>
      </c>
      <c r="D14" s="21">
        <v>9</v>
      </c>
      <c r="E14" s="4">
        <v>8</v>
      </c>
      <c r="F14" s="22">
        <v>7</v>
      </c>
      <c r="G14" s="4">
        <v>2130</v>
      </c>
      <c r="H14" s="4">
        <v>2139</v>
      </c>
      <c r="I14" s="4">
        <v>2124</v>
      </c>
      <c r="J14" s="4">
        <v>2137</v>
      </c>
      <c r="K14" s="22">
        <v>459</v>
      </c>
      <c r="L14" s="21">
        <v>73</v>
      </c>
      <c r="M14" s="4">
        <v>75</v>
      </c>
      <c r="N14" s="4">
        <v>69</v>
      </c>
      <c r="O14" s="4">
        <v>64</v>
      </c>
      <c r="P14" s="4">
        <v>67</v>
      </c>
      <c r="Q14" s="4">
        <v>68</v>
      </c>
      <c r="R14" s="4">
        <v>61</v>
      </c>
      <c r="S14" s="22">
        <v>67</v>
      </c>
      <c r="T14" s="21">
        <v>23</v>
      </c>
      <c r="U14" s="4">
        <v>29</v>
      </c>
      <c r="V14" s="22">
        <v>38</v>
      </c>
      <c r="W14" s="21">
        <v>2</v>
      </c>
      <c r="X14" s="4">
        <v>2</v>
      </c>
      <c r="Y14" s="22">
        <v>1</v>
      </c>
      <c r="Z14" s="4">
        <v>1</v>
      </c>
      <c r="AA14" s="4">
        <v>2</v>
      </c>
      <c r="AB14" s="4">
        <v>4</v>
      </c>
      <c r="AC14" s="21">
        <v>46</v>
      </c>
      <c r="AD14" s="4">
        <v>33</v>
      </c>
      <c r="AE14" s="4">
        <v>55</v>
      </c>
      <c r="AF14" s="4">
        <v>52</v>
      </c>
      <c r="AG14" s="4">
        <v>46</v>
      </c>
      <c r="AH14" s="22">
        <v>54</v>
      </c>
      <c r="AI14" s="4">
        <v>57</v>
      </c>
      <c r="AJ14" s="4">
        <v>51</v>
      </c>
      <c r="AK14" s="4">
        <v>48</v>
      </c>
      <c r="AL14" s="4">
        <v>61</v>
      </c>
      <c r="AM14" s="4">
        <v>57</v>
      </c>
      <c r="AN14" s="4">
        <v>65</v>
      </c>
      <c r="AO14" s="21">
        <v>14</v>
      </c>
      <c r="AP14" s="4">
        <v>19</v>
      </c>
      <c r="AQ14" s="4">
        <v>1060</v>
      </c>
      <c r="AR14" s="4">
        <v>1008</v>
      </c>
      <c r="AS14" s="4">
        <v>15</v>
      </c>
      <c r="AT14" s="4">
        <v>5</v>
      </c>
      <c r="AU14" s="4">
        <v>0</v>
      </c>
      <c r="AV14" s="4">
        <v>0</v>
      </c>
      <c r="AW14" s="4">
        <v>3</v>
      </c>
      <c r="AX14" s="22">
        <v>3</v>
      </c>
      <c r="AY14" s="23">
        <v>1</v>
      </c>
      <c r="AZ14" s="2">
        <v>0</v>
      </c>
      <c r="BA14" s="2">
        <v>0</v>
      </c>
      <c r="BB14" s="3">
        <v>0</v>
      </c>
      <c r="BC14" s="24">
        <v>43</v>
      </c>
      <c r="BD14" s="2">
        <v>43</v>
      </c>
      <c r="BE14" s="2">
        <v>19</v>
      </c>
      <c r="BF14" s="2">
        <v>31</v>
      </c>
      <c r="BG14" s="2">
        <v>39</v>
      </c>
      <c r="BH14" s="2">
        <v>-8888</v>
      </c>
      <c r="BI14" s="2">
        <v>-8888</v>
      </c>
      <c r="BJ14" s="2">
        <v>-8888</v>
      </c>
      <c r="BK14" s="2">
        <v>-8888</v>
      </c>
      <c r="BL14" s="23">
        <v>8</v>
      </c>
      <c r="BM14" s="2">
        <v>3</v>
      </c>
      <c r="BN14" s="2">
        <v>6</v>
      </c>
      <c r="BO14" s="2">
        <v>7</v>
      </c>
      <c r="BP14" s="3">
        <f>(SUM(Tabel1[[#This Row],[Tdlr_Vacc '[1867']]:[Tdlr_Vacc '[1870']]])/4)/(SUM(Tabel1[[#This Row],[Births '[1866']]:[Births '[1870']]])/5*2)</f>
        <v>4.3103448275862072E-2</v>
      </c>
      <c r="BQ14" s="2">
        <v>-8888</v>
      </c>
      <c r="BR14" s="2">
        <v>-8888</v>
      </c>
      <c r="BS14" s="2">
        <v>-8888</v>
      </c>
      <c r="BT14" s="3">
        <v>-8888</v>
      </c>
      <c r="BU14" s="23">
        <v>126</v>
      </c>
      <c r="BV14" s="2">
        <v>0.67194092827004215</v>
      </c>
      <c r="BW14" s="3">
        <v>0.45303867403314918</v>
      </c>
      <c r="BY14" s="2" t="s">
        <v>1307</v>
      </c>
      <c r="BZ14" s="3" t="s">
        <v>1311</v>
      </c>
      <c r="CA14">
        <v>5</v>
      </c>
      <c r="CB14" t="s">
        <v>1158</v>
      </c>
      <c r="CC14" s="31">
        <v>3969.34</v>
      </c>
    </row>
    <row r="15" spans="1:81" x14ac:dyDescent="0.25">
      <c r="A15" s="30" t="s">
        <v>15</v>
      </c>
      <c r="B15" s="4">
        <v>10186</v>
      </c>
      <c r="C15" s="1" t="s">
        <v>3</v>
      </c>
      <c r="D15" s="21">
        <v>15</v>
      </c>
      <c r="E15" s="4">
        <v>14</v>
      </c>
      <c r="F15" s="22">
        <v>15</v>
      </c>
      <c r="G15" s="4">
        <v>2572</v>
      </c>
      <c r="H15" s="4">
        <v>2835</v>
      </c>
      <c r="I15" s="4">
        <v>2887</v>
      </c>
      <c r="J15" s="4">
        <v>2959</v>
      </c>
      <c r="K15" s="22">
        <v>664</v>
      </c>
      <c r="L15" s="21">
        <v>106</v>
      </c>
      <c r="M15" s="4">
        <v>91</v>
      </c>
      <c r="N15" s="4">
        <v>87</v>
      </c>
      <c r="O15" s="4">
        <v>77</v>
      </c>
      <c r="P15" s="4">
        <v>108</v>
      </c>
      <c r="Q15" s="4">
        <v>89</v>
      </c>
      <c r="R15" s="4">
        <v>97</v>
      </c>
      <c r="S15" s="22">
        <v>97</v>
      </c>
      <c r="T15" s="21">
        <v>46</v>
      </c>
      <c r="U15" s="4">
        <v>41</v>
      </c>
      <c r="V15" s="22">
        <v>57</v>
      </c>
      <c r="W15" s="21">
        <v>3</v>
      </c>
      <c r="X15" s="4">
        <v>3</v>
      </c>
      <c r="Y15" s="22">
        <v>2</v>
      </c>
      <c r="Z15" s="4">
        <v>6</v>
      </c>
      <c r="AA15" s="4">
        <v>3</v>
      </c>
      <c r="AB15" s="4">
        <v>7</v>
      </c>
      <c r="AC15" s="21">
        <v>52</v>
      </c>
      <c r="AD15" s="4">
        <v>49</v>
      </c>
      <c r="AE15" s="4">
        <v>105</v>
      </c>
      <c r="AF15" s="4">
        <v>51</v>
      </c>
      <c r="AG15" s="4">
        <v>46</v>
      </c>
      <c r="AH15" s="22">
        <v>91</v>
      </c>
      <c r="AI15" s="4">
        <v>63</v>
      </c>
      <c r="AJ15" s="4">
        <v>49</v>
      </c>
      <c r="AK15" s="4">
        <v>64</v>
      </c>
      <c r="AL15" s="4">
        <v>60</v>
      </c>
      <c r="AM15" s="4">
        <v>41</v>
      </c>
      <c r="AN15" s="4">
        <v>71</v>
      </c>
      <c r="AO15" s="21">
        <v>5</v>
      </c>
      <c r="AP15" s="4">
        <v>5</v>
      </c>
      <c r="AQ15" s="4">
        <v>1480</v>
      </c>
      <c r="AR15" s="4">
        <v>1410</v>
      </c>
      <c r="AS15" s="4">
        <v>25</v>
      </c>
      <c r="AT15" s="4">
        <v>19</v>
      </c>
      <c r="AU15" s="4">
        <v>0</v>
      </c>
      <c r="AV15" s="4">
        <v>0</v>
      </c>
      <c r="AW15" s="4">
        <v>4</v>
      </c>
      <c r="AX15" s="22">
        <v>5</v>
      </c>
      <c r="AY15" s="23">
        <v>0</v>
      </c>
      <c r="AZ15" s="2">
        <v>1</v>
      </c>
      <c r="BA15" s="2">
        <v>0</v>
      </c>
      <c r="BB15" s="3">
        <v>0</v>
      </c>
      <c r="BC15" s="24">
        <v>157</v>
      </c>
      <c r="BD15" s="2">
        <v>31</v>
      </c>
      <c r="BE15" s="2">
        <v>87</v>
      </c>
      <c r="BF15" s="2">
        <v>0</v>
      </c>
      <c r="BG15" s="2">
        <v>57</v>
      </c>
      <c r="BH15" s="2">
        <v>-8888</v>
      </c>
      <c r="BI15" s="2">
        <v>-8888</v>
      </c>
      <c r="BJ15" s="2">
        <v>-8888</v>
      </c>
      <c r="BK15" s="2">
        <v>-8888</v>
      </c>
      <c r="BL15" s="23">
        <v>12</v>
      </c>
      <c r="BM15" s="2">
        <v>41</v>
      </c>
      <c r="BN15" s="2">
        <v>0</v>
      </c>
      <c r="BO15" s="2">
        <v>18</v>
      </c>
      <c r="BP15" s="3">
        <f>(SUM(Tabel1[[#This Row],[Tdlr_Vacc '[1867']]:[Tdlr_Vacc '[1870']]])/4)/(SUM(Tabel1[[#This Row],[Births '[1866']]:[Births '[1870']]])/5*2)</f>
        <v>9.4616204690831554E-2</v>
      </c>
      <c r="BQ15" s="2">
        <v>-8888</v>
      </c>
      <c r="BR15" s="2">
        <v>-8888</v>
      </c>
      <c r="BS15" s="2">
        <v>-8888</v>
      </c>
      <c r="BT15" s="3">
        <v>-8888</v>
      </c>
      <c r="BU15" s="23">
        <v>171</v>
      </c>
      <c r="BV15" s="2">
        <v>0.75922671353251314</v>
      </c>
      <c r="BW15" s="3">
        <v>0.43067226890756305</v>
      </c>
      <c r="BX15" s="2">
        <v>1894.251598173516</v>
      </c>
      <c r="BY15" s="2" t="s">
        <v>1307</v>
      </c>
      <c r="BZ15" s="3" t="s">
        <v>1311</v>
      </c>
      <c r="CA15">
        <v>6</v>
      </c>
      <c r="CB15" t="s">
        <v>1158</v>
      </c>
      <c r="CC15" s="31">
        <v>7753.96</v>
      </c>
    </row>
    <row r="16" spans="1:81" x14ac:dyDescent="0.25">
      <c r="A16" s="30" t="s">
        <v>16</v>
      </c>
      <c r="B16" s="4">
        <v>10839</v>
      </c>
      <c r="C16" s="1" t="s">
        <v>3</v>
      </c>
      <c r="D16" s="21">
        <v>67</v>
      </c>
      <c r="E16" s="4">
        <v>47</v>
      </c>
      <c r="F16" s="22">
        <v>64</v>
      </c>
      <c r="G16" s="4">
        <v>10884</v>
      </c>
      <c r="H16" s="4">
        <v>11166</v>
      </c>
      <c r="I16" s="4">
        <v>11215</v>
      </c>
      <c r="J16" s="4">
        <v>11615</v>
      </c>
      <c r="K16" s="22">
        <v>2664</v>
      </c>
      <c r="L16" s="21">
        <v>390</v>
      </c>
      <c r="M16" s="4">
        <v>424</v>
      </c>
      <c r="N16" s="4">
        <v>432</v>
      </c>
      <c r="O16" s="4">
        <v>381</v>
      </c>
      <c r="P16" s="4">
        <v>403</v>
      </c>
      <c r="Q16" s="4">
        <v>419</v>
      </c>
      <c r="R16" s="4">
        <v>451</v>
      </c>
      <c r="S16" s="22">
        <v>506</v>
      </c>
      <c r="T16" s="21">
        <v>232</v>
      </c>
      <c r="U16" s="4">
        <v>250</v>
      </c>
      <c r="V16" s="22">
        <v>261</v>
      </c>
      <c r="W16" s="21">
        <v>5</v>
      </c>
      <c r="X16" s="4">
        <v>7</v>
      </c>
      <c r="Y16" s="22">
        <v>6</v>
      </c>
      <c r="Z16" s="4">
        <v>31</v>
      </c>
      <c r="AA16" s="4">
        <v>40</v>
      </c>
      <c r="AB16" s="4">
        <v>37</v>
      </c>
      <c r="AC16" s="21">
        <v>213</v>
      </c>
      <c r="AD16" s="4">
        <v>197</v>
      </c>
      <c r="AE16" s="4">
        <v>194</v>
      </c>
      <c r="AF16" s="4">
        <v>200</v>
      </c>
      <c r="AG16" s="4">
        <v>171</v>
      </c>
      <c r="AH16" s="22">
        <v>178</v>
      </c>
      <c r="AI16" s="4">
        <v>223</v>
      </c>
      <c r="AJ16" s="4">
        <v>248</v>
      </c>
      <c r="AK16" s="4">
        <v>256</v>
      </c>
      <c r="AL16" s="4">
        <v>220</v>
      </c>
      <c r="AM16" s="4">
        <v>230</v>
      </c>
      <c r="AN16" s="4">
        <v>233</v>
      </c>
      <c r="AO16" s="21">
        <v>1518</v>
      </c>
      <c r="AP16" s="4">
        <v>1546</v>
      </c>
      <c r="AQ16" s="4">
        <v>4066</v>
      </c>
      <c r="AR16" s="4">
        <v>3914</v>
      </c>
      <c r="AS16" s="4">
        <v>11</v>
      </c>
      <c r="AT16" s="4">
        <v>10</v>
      </c>
      <c r="AU16" s="4">
        <v>0</v>
      </c>
      <c r="AV16" s="4">
        <v>0</v>
      </c>
      <c r="AW16" s="4">
        <v>234</v>
      </c>
      <c r="AX16" s="22">
        <v>223</v>
      </c>
      <c r="AY16" s="23">
        <v>2</v>
      </c>
      <c r="AZ16" s="2">
        <v>0</v>
      </c>
      <c r="BA16" s="2">
        <v>0</v>
      </c>
      <c r="BB16" s="3">
        <v>2</v>
      </c>
      <c r="BC16" s="24">
        <v>64</v>
      </c>
      <c r="BD16" s="2">
        <v>96</v>
      </c>
      <c r="BE16" s="2">
        <v>67</v>
      </c>
      <c r="BF16" s="2">
        <v>26</v>
      </c>
      <c r="BG16" s="2">
        <v>70</v>
      </c>
      <c r="BH16" s="2">
        <v>-8888</v>
      </c>
      <c r="BI16" s="2">
        <v>-8888</v>
      </c>
      <c r="BJ16" s="2">
        <v>-8888</v>
      </c>
      <c r="BK16" s="2">
        <v>-8888</v>
      </c>
      <c r="BL16" s="23">
        <v>20</v>
      </c>
      <c r="BM16" s="2">
        <v>24</v>
      </c>
      <c r="BN16" s="2">
        <v>12</v>
      </c>
      <c r="BO16" s="2">
        <v>14</v>
      </c>
      <c r="BP16" s="3">
        <f>(SUM(Tabel1[[#This Row],[Tdlr_Vacc '[1867']]:[Tdlr_Vacc '[1870']]])/4)/(SUM(Tabel1[[#This Row],[Births '[1866']]:[Births '[1870']]])/5*2)</f>
        <v>2.1551724137931036E-2</v>
      </c>
      <c r="BQ16" s="2">
        <v>-8888</v>
      </c>
      <c r="BR16" s="2">
        <v>-8888</v>
      </c>
      <c r="BS16" s="2">
        <v>-8888</v>
      </c>
      <c r="BT16" s="3">
        <v>-8888</v>
      </c>
      <c r="BU16" s="23">
        <v>500</v>
      </c>
      <c r="BV16" s="2">
        <v>0.2837167343256653</v>
      </c>
      <c r="BW16" s="3">
        <v>0.42381867076450247</v>
      </c>
      <c r="BY16" s="2" t="s">
        <v>1307</v>
      </c>
      <c r="BZ16" s="3" t="s">
        <v>1311</v>
      </c>
      <c r="CA16">
        <v>12</v>
      </c>
      <c r="CB16" t="s">
        <v>1159</v>
      </c>
      <c r="CC16" s="31">
        <v>6198.0050000000001</v>
      </c>
    </row>
    <row r="17" spans="1:81" x14ac:dyDescent="0.25">
      <c r="A17" s="30" t="s">
        <v>17</v>
      </c>
      <c r="B17" s="4">
        <v>11204</v>
      </c>
      <c r="C17" s="1" t="s">
        <v>3</v>
      </c>
      <c r="D17" s="21">
        <v>55</v>
      </c>
      <c r="E17" s="4">
        <v>25</v>
      </c>
      <c r="F17" s="22">
        <v>28</v>
      </c>
      <c r="G17" s="4">
        <v>7737</v>
      </c>
      <c r="H17" s="4">
        <v>7897</v>
      </c>
      <c r="I17" s="4">
        <v>8019</v>
      </c>
      <c r="J17" s="4">
        <v>8238</v>
      </c>
      <c r="K17" s="22">
        <v>2018</v>
      </c>
      <c r="L17" s="21">
        <v>240</v>
      </c>
      <c r="M17" s="4">
        <v>261</v>
      </c>
      <c r="N17" s="4">
        <v>250</v>
      </c>
      <c r="O17" s="4">
        <v>257</v>
      </c>
      <c r="P17" s="4">
        <v>269</v>
      </c>
      <c r="Q17" s="4">
        <v>286</v>
      </c>
      <c r="R17" s="4">
        <v>255</v>
      </c>
      <c r="S17" s="22">
        <v>281</v>
      </c>
      <c r="T17" s="21">
        <v>141</v>
      </c>
      <c r="U17" s="4">
        <v>125</v>
      </c>
      <c r="V17" s="22">
        <v>141</v>
      </c>
      <c r="W17" s="21">
        <v>5</v>
      </c>
      <c r="X17" s="4">
        <v>6</v>
      </c>
      <c r="Y17" s="22">
        <v>4</v>
      </c>
      <c r="Z17" s="4">
        <v>20</v>
      </c>
      <c r="AA17" s="4">
        <v>8</v>
      </c>
      <c r="AB17" s="4">
        <v>14</v>
      </c>
      <c r="AC17" s="21">
        <v>187</v>
      </c>
      <c r="AD17" s="4">
        <v>193</v>
      </c>
      <c r="AE17" s="4">
        <v>260</v>
      </c>
      <c r="AF17" s="4">
        <v>195</v>
      </c>
      <c r="AG17" s="4">
        <v>221</v>
      </c>
      <c r="AH17" s="22">
        <v>243</v>
      </c>
      <c r="AI17" s="4">
        <v>260</v>
      </c>
      <c r="AJ17" s="4">
        <v>179</v>
      </c>
      <c r="AK17" s="4">
        <v>231</v>
      </c>
      <c r="AL17" s="4">
        <v>243</v>
      </c>
      <c r="AM17" s="4">
        <v>206</v>
      </c>
      <c r="AN17" s="4">
        <v>268</v>
      </c>
      <c r="AO17" s="21">
        <v>162</v>
      </c>
      <c r="AP17" s="4">
        <v>180</v>
      </c>
      <c r="AQ17" s="4">
        <v>3283</v>
      </c>
      <c r="AR17" s="4">
        <v>3425</v>
      </c>
      <c r="AS17" s="4">
        <v>74</v>
      </c>
      <c r="AT17" s="4">
        <v>75</v>
      </c>
      <c r="AU17" s="4">
        <v>0</v>
      </c>
      <c r="AV17" s="4">
        <v>0</v>
      </c>
      <c r="AW17" s="4">
        <v>282</v>
      </c>
      <c r="AX17" s="22">
        <v>279</v>
      </c>
      <c r="AY17" s="23">
        <v>2</v>
      </c>
      <c r="AZ17" s="2">
        <v>1</v>
      </c>
      <c r="BA17" s="2">
        <v>0</v>
      </c>
      <c r="BB17" s="3">
        <v>1</v>
      </c>
      <c r="BC17" s="24">
        <v>207</v>
      </c>
      <c r="BD17" s="2">
        <v>179</v>
      </c>
      <c r="BE17" s="2">
        <v>154</v>
      </c>
      <c r="BF17" s="2">
        <v>178</v>
      </c>
      <c r="BG17" s="2">
        <v>200</v>
      </c>
      <c r="BH17" s="2">
        <v>-8888</v>
      </c>
      <c r="BI17" s="2">
        <v>-8888</v>
      </c>
      <c r="BJ17" s="2">
        <v>-8888</v>
      </c>
      <c r="BK17" s="2">
        <v>-8888</v>
      </c>
      <c r="BL17" s="23">
        <v>117</v>
      </c>
      <c r="BM17" s="2">
        <v>115</v>
      </c>
      <c r="BN17" s="2">
        <v>130</v>
      </c>
      <c r="BO17" s="2">
        <v>153</v>
      </c>
      <c r="BP17" s="3">
        <f>(SUM(Tabel1[[#This Row],[Tdlr_Vacc '[1867']]:[Tdlr_Vacc '[1870']]])/4)/(SUM(Tabel1[[#This Row],[Births '[1866']]:[Births '[1870']]])/5*2)</f>
        <v>0.25205559906029756</v>
      </c>
      <c r="BQ17" s="2">
        <v>-8888</v>
      </c>
      <c r="BR17" s="2">
        <v>-8888</v>
      </c>
      <c r="BS17" s="2">
        <v>-8888</v>
      </c>
      <c r="BT17" s="3">
        <v>-8888</v>
      </c>
      <c r="BU17" s="23">
        <v>442</v>
      </c>
      <c r="BV17" s="2">
        <v>5.6300910397700049E-2</v>
      </c>
      <c r="BW17" s="3">
        <v>0.39661576557985967</v>
      </c>
      <c r="BX17" s="2">
        <v>1894.251598173516</v>
      </c>
      <c r="BY17" s="2" t="s">
        <v>1307</v>
      </c>
      <c r="BZ17" s="3" t="s">
        <v>1311</v>
      </c>
      <c r="CA17">
        <v>11</v>
      </c>
      <c r="CB17" t="s">
        <v>1158</v>
      </c>
      <c r="CC17" s="31">
        <v>1110.45</v>
      </c>
    </row>
    <row r="18" spans="1:81" x14ac:dyDescent="0.25">
      <c r="A18" s="30" t="s">
        <v>19</v>
      </c>
      <c r="B18" s="4">
        <v>10774</v>
      </c>
      <c r="C18" s="1" t="s">
        <v>3</v>
      </c>
      <c r="D18" s="21">
        <v>6</v>
      </c>
      <c r="E18" s="4">
        <v>4</v>
      </c>
      <c r="F18" s="22">
        <v>3</v>
      </c>
      <c r="G18" s="4">
        <v>1160</v>
      </c>
      <c r="H18" s="4">
        <v>1221</v>
      </c>
      <c r="I18" s="4">
        <v>1216</v>
      </c>
      <c r="J18" s="4">
        <v>1188</v>
      </c>
      <c r="K18" s="22">
        <v>264</v>
      </c>
      <c r="L18" s="21">
        <v>38</v>
      </c>
      <c r="M18" s="4">
        <v>36</v>
      </c>
      <c r="N18" s="4">
        <v>46</v>
      </c>
      <c r="O18" s="4">
        <v>38</v>
      </c>
      <c r="P18" s="4">
        <v>36</v>
      </c>
      <c r="Q18" s="4">
        <v>31</v>
      </c>
      <c r="R18" s="4">
        <v>45</v>
      </c>
      <c r="S18" s="22">
        <v>41</v>
      </c>
      <c r="T18" s="21">
        <v>21</v>
      </c>
      <c r="U18" s="4">
        <v>22</v>
      </c>
      <c r="V18" s="22">
        <v>16</v>
      </c>
      <c r="W18" s="21">
        <v>0</v>
      </c>
      <c r="X18" s="4">
        <v>0</v>
      </c>
      <c r="Y18" s="22">
        <v>1</v>
      </c>
      <c r="Z18" s="4">
        <v>2</v>
      </c>
      <c r="AA18" s="4">
        <v>1</v>
      </c>
      <c r="AB18" s="4">
        <v>2</v>
      </c>
      <c r="AC18" s="21">
        <v>34</v>
      </c>
      <c r="AD18" s="4">
        <v>22</v>
      </c>
      <c r="AE18" s="4">
        <v>27</v>
      </c>
      <c r="AF18" s="4">
        <v>23</v>
      </c>
      <c r="AG18" s="4">
        <v>26</v>
      </c>
      <c r="AH18" s="22">
        <v>30</v>
      </c>
      <c r="AI18" s="4">
        <v>30</v>
      </c>
      <c r="AJ18" s="4">
        <v>37</v>
      </c>
      <c r="AK18" s="4">
        <v>48</v>
      </c>
      <c r="AL18" s="4">
        <v>32</v>
      </c>
      <c r="AM18" s="4">
        <v>38</v>
      </c>
      <c r="AN18" s="4">
        <v>45</v>
      </c>
      <c r="AO18" s="21">
        <v>141</v>
      </c>
      <c r="AP18" s="4">
        <v>158</v>
      </c>
      <c r="AQ18" s="4">
        <v>464</v>
      </c>
      <c r="AR18" s="4">
        <v>410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22">
        <v>0</v>
      </c>
      <c r="AY18" s="23">
        <v>0</v>
      </c>
      <c r="AZ18" s="2">
        <v>0</v>
      </c>
      <c r="BA18" s="2">
        <v>0</v>
      </c>
      <c r="BB18" s="3">
        <v>0</v>
      </c>
      <c r="BC18" s="24">
        <v>35</v>
      </c>
      <c r="BD18" s="2">
        <v>0</v>
      </c>
      <c r="BE18" s="2">
        <v>26</v>
      </c>
      <c r="BF18" s="2">
        <v>0</v>
      </c>
      <c r="BG18" s="2">
        <v>28</v>
      </c>
      <c r="BH18" s="2">
        <v>-8888</v>
      </c>
      <c r="BI18" s="2">
        <v>-8888</v>
      </c>
      <c r="BJ18" s="2">
        <v>-8888</v>
      </c>
      <c r="BK18" s="2">
        <v>-8888</v>
      </c>
      <c r="BL18" s="23">
        <v>0</v>
      </c>
      <c r="BM18" s="2">
        <v>16</v>
      </c>
      <c r="BN18" s="2">
        <v>0</v>
      </c>
      <c r="BO18" s="2">
        <v>13</v>
      </c>
      <c r="BP18" s="3">
        <f>(SUM(Tabel1[[#This Row],[Tdlr_Vacc '[1867']]:[Tdlr_Vacc '[1870']]])/4)/(SUM(Tabel1[[#This Row],[Births '[1866']]:[Births '[1870']]])/5*2)</f>
        <v>9.3427835051546393E-2</v>
      </c>
      <c r="BQ18" s="2">
        <v>-8888</v>
      </c>
      <c r="BR18" s="2">
        <v>-8888</v>
      </c>
      <c r="BS18" s="2">
        <v>-8888</v>
      </c>
      <c r="BT18" s="3">
        <v>-8888</v>
      </c>
      <c r="BU18" s="23">
        <v>108</v>
      </c>
      <c r="BV18" s="2">
        <v>0.88259109311740891</v>
      </c>
      <c r="BW18" s="3">
        <v>0.21035805626598467</v>
      </c>
      <c r="BY18" s="2" t="s">
        <v>1307</v>
      </c>
      <c r="BZ18" s="3" t="s">
        <v>1311</v>
      </c>
      <c r="CA18">
        <v>6</v>
      </c>
      <c r="CB18" t="s">
        <v>1159</v>
      </c>
      <c r="CC18" s="31">
        <v>2648.4650000000001</v>
      </c>
    </row>
    <row r="19" spans="1:81" x14ac:dyDescent="0.25">
      <c r="A19" s="30" t="s">
        <v>18</v>
      </c>
      <c r="B19" s="4">
        <v>10608</v>
      </c>
      <c r="C19" s="1" t="s">
        <v>3</v>
      </c>
      <c r="D19" s="21">
        <v>9</v>
      </c>
      <c r="E19" s="4">
        <v>12</v>
      </c>
      <c r="F19" s="22">
        <v>8</v>
      </c>
      <c r="G19" s="4">
        <v>5505</v>
      </c>
      <c r="H19" s="4">
        <v>3399</v>
      </c>
      <c r="I19" s="4">
        <v>3497</v>
      </c>
      <c r="J19" s="4">
        <v>3631</v>
      </c>
      <c r="K19" s="22">
        <v>601</v>
      </c>
      <c r="L19" s="21">
        <v>125</v>
      </c>
      <c r="M19" s="4">
        <v>100</v>
      </c>
      <c r="N19" s="4">
        <v>121</v>
      </c>
      <c r="O19" s="4">
        <v>92</v>
      </c>
      <c r="P19" s="4">
        <v>83</v>
      </c>
      <c r="Q19" s="4">
        <v>61</v>
      </c>
      <c r="R19" s="4">
        <v>62</v>
      </c>
      <c r="S19" s="22">
        <v>69</v>
      </c>
      <c r="T19" s="21">
        <v>32</v>
      </c>
      <c r="U19" s="4">
        <v>41</v>
      </c>
      <c r="V19" s="22">
        <v>37</v>
      </c>
      <c r="W19" s="21">
        <v>1</v>
      </c>
      <c r="X19" s="4">
        <v>0</v>
      </c>
      <c r="Y19" s="22">
        <v>3</v>
      </c>
      <c r="Z19" s="4">
        <v>3</v>
      </c>
      <c r="AA19" s="4">
        <v>4</v>
      </c>
      <c r="AB19" s="4">
        <v>3</v>
      </c>
      <c r="AC19" s="21">
        <v>795</v>
      </c>
      <c r="AD19" s="4">
        <v>1035</v>
      </c>
      <c r="AE19" s="4">
        <v>1130</v>
      </c>
      <c r="AF19" s="4">
        <v>292</v>
      </c>
      <c r="AG19" s="4">
        <v>263</v>
      </c>
      <c r="AH19" s="22">
        <v>301</v>
      </c>
      <c r="AI19" s="4">
        <v>848</v>
      </c>
      <c r="AJ19" s="4">
        <v>852</v>
      </c>
      <c r="AK19" s="4">
        <v>1002</v>
      </c>
      <c r="AL19" s="4">
        <v>322</v>
      </c>
      <c r="AM19" s="4">
        <v>303</v>
      </c>
      <c r="AN19" s="4">
        <v>269</v>
      </c>
      <c r="AO19" s="21">
        <v>74</v>
      </c>
      <c r="AP19" s="4">
        <v>60</v>
      </c>
      <c r="AQ19" s="4">
        <v>1763</v>
      </c>
      <c r="AR19" s="4">
        <v>1048</v>
      </c>
      <c r="AS19" s="4">
        <v>440</v>
      </c>
      <c r="AT19" s="4">
        <v>151</v>
      </c>
      <c r="AU19" s="4">
        <v>0</v>
      </c>
      <c r="AV19" s="4">
        <v>0</v>
      </c>
      <c r="AW19" s="4">
        <v>20</v>
      </c>
      <c r="AX19" s="22">
        <v>7</v>
      </c>
      <c r="AY19" s="23">
        <v>0</v>
      </c>
      <c r="AZ19" s="2">
        <v>2</v>
      </c>
      <c r="BA19" s="2">
        <v>0</v>
      </c>
      <c r="BB19" s="3">
        <v>1</v>
      </c>
      <c r="BC19" s="24">
        <v>110</v>
      </c>
      <c r="BD19" s="2">
        <v>261</v>
      </c>
      <c r="BE19" s="2">
        <v>84</v>
      </c>
      <c r="BF19" s="2">
        <v>110</v>
      </c>
      <c r="BG19" s="2">
        <v>16</v>
      </c>
      <c r="BH19" s="2">
        <v>-8888</v>
      </c>
      <c r="BI19" s="2">
        <v>-8888</v>
      </c>
      <c r="BJ19" s="2">
        <v>-8888</v>
      </c>
      <c r="BK19" s="2">
        <v>-8888</v>
      </c>
      <c r="BL19" s="23">
        <v>109</v>
      </c>
      <c r="BM19" s="2">
        <v>66</v>
      </c>
      <c r="BN19" s="2">
        <v>93</v>
      </c>
      <c r="BO19" s="2">
        <v>15</v>
      </c>
      <c r="BP19" s="3">
        <f>(SUM(Tabel1[[#This Row],[Tdlr_Vacc '[1867']]:[Tdlr_Vacc '[1870']]])/4)/(SUM(Tabel1[[#This Row],[Births '[1866']]:[Births '[1870']]])/5*2)</f>
        <v>0.33949136276391556</v>
      </c>
      <c r="BQ19" s="2">
        <v>-8888</v>
      </c>
      <c r="BR19" s="2">
        <v>-8888</v>
      </c>
      <c r="BS19" s="2">
        <v>-8888</v>
      </c>
      <c r="BT19" s="3">
        <v>-8888</v>
      </c>
      <c r="BU19" s="23">
        <v>128</v>
      </c>
      <c r="BV19" s="2">
        <v>0.55400696864111498</v>
      </c>
      <c r="BW19" s="3">
        <v>0.43271767810026385</v>
      </c>
      <c r="BY19" s="2" t="s">
        <v>1307</v>
      </c>
      <c r="BZ19" s="3" t="s">
        <v>1311</v>
      </c>
      <c r="CA19">
        <v>6</v>
      </c>
      <c r="CB19" t="s">
        <v>1158</v>
      </c>
      <c r="CC19" s="31">
        <v>11294.45</v>
      </c>
    </row>
    <row r="20" spans="1:81" x14ac:dyDescent="0.25">
      <c r="A20" s="30" t="s">
        <v>20</v>
      </c>
      <c r="B20" s="4">
        <v>11320</v>
      </c>
      <c r="C20" s="1" t="s">
        <v>3</v>
      </c>
      <c r="D20" s="21">
        <v>16</v>
      </c>
      <c r="E20" s="4">
        <v>29</v>
      </c>
      <c r="F20" s="22">
        <v>20</v>
      </c>
      <c r="G20" s="4">
        <v>3963</v>
      </c>
      <c r="H20" s="4">
        <v>5552</v>
      </c>
      <c r="I20" s="4">
        <v>5859</v>
      </c>
      <c r="J20" s="4">
        <v>5820</v>
      </c>
      <c r="K20" s="22">
        <v>1333</v>
      </c>
      <c r="L20" s="21">
        <v>129</v>
      </c>
      <c r="M20" s="4">
        <v>164</v>
      </c>
      <c r="N20" s="4">
        <v>134</v>
      </c>
      <c r="O20" s="4">
        <v>134</v>
      </c>
      <c r="P20" s="4">
        <v>153</v>
      </c>
      <c r="Q20" s="4">
        <v>187</v>
      </c>
      <c r="R20" s="4">
        <v>221</v>
      </c>
      <c r="S20" s="22">
        <v>218</v>
      </c>
      <c r="T20" s="21">
        <v>90</v>
      </c>
      <c r="U20" s="4">
        <v>97</v>
      </c>
      <c r="V20" s="22">
        <v>123</v>
      </c>
      <c r="W20" s="21">
        <v>9</v>
      </c>
      <c r="X20" s="4">
        <v>7</v>
      </c>
      <c r="Y20" s="22">
        <v>6</v>
      </c>
      <c r="Z20" s="4">
        <v>11</v>
      </c>
      <c r="AA20" s="4">
        <v>6</v>
      </c>
      <c r="AB20" s="4">
        <v>12</v>
      </c>
      <c r="AC20" s="21">
        <v>208</v>
      </c>
      <c r="AD20" s="4">
        <v>244</v>
      </c>
      <c r="AE20" s="4">
        <v>170</v>
      </c>
      <c r="AF20" s="4">
        <v>219</v>
      </c>
      <c r="AG20" s="4">
        <v>255</v>
      </c>
      <c r="AH20" s="22">
        <v>162</v>
      </c>
      <c r="AI20" s="4">
        <v>151</v>
      </c>
      <c r="AJ20" s="4">
        <v>155</v>
      </c>
      <c r="AK20" s="4">
        <v>214</v>
      </c>
      <c r="AL20" s="4">
        <v>159</v>
      </c>
      <c r="AM20" s="4">
        <v>168</v>
      </c>
      <c r="AN20" s="4">
        <v>231</v>
      </c>
      <c r="AO20" s="21">
        <v>290</v>
      </c>
      <c r="AP20" s="4">
        <v>334</v>
      </c>
      <c r="AQ20" s="4">
        <v>2251</v>
      </c>
      <c r="AR20" s="4">
        <v>2196</v>
      </c>
      <c r="AS20" s="4">
        <v>310</v>
      </c>
      <c r="AT20" s="4">
        <v>264</v>
      </c>
      <c r="AU20" s="4">
        <v>0</v>
      </c>
      <c r="AV20" s="4">
        <v>0</v>
      </c>
      <c r="AW20" s="4">
        <v>3</v>
      </c>
      <c r="AX20" s="22">
        <v>3</v>
      </c>
      <c r="AY20" s="23">
        <v>0</v>
      </c>
      <c r="AZ20" s="2">
        <v>0</v>
      </c>
      <c r="BA20" s="2">
        <v>0</v>
      </c>
      <c r="BB20" s="3">
        <v>0</v>
      </c>
      <c r="BC20" s="24">
        <v>28</v>
      </c>
      <c r="BD20" s="2">
        <v>107</v>
      </c>
      <c r="BE20" s="2">
        <v>20</v>
      </c>
      <c r="BF20" s="2">
        <v>99</v>
      </c>
      <c r="BG20" s="2">
        <v>138</v>
      </c>
      <c r="BH20" s="2">
        <v>-8888</v>
      </c>
      <c r="BI20" s="2">
        <v>-8888</v>
      </c>
      <c r="BJ20" s="2">
        <v>-8888</v>
      </c>
      <c r="BK20" s="2">
        <v>-8888</v>
      </c>
      <c r="BL20" s="23">
        <v>22</v>
      </c>
      <c r="BM20" s="2">
        <v>5</v>
      </c>
      <c r="BN20" s="2">
        <v>29</v>
      </c>
      <c r="BO20" s="2">
        <v>36</v>
      </c>
      <c r="BP20" s="3">
        <f>(SUM(Tabel1[[#This Row],[Tdlr_Vacc '[1867']]:[Tdlr_Vacc '[1870']]])/4)/(SUM(Tabel1[[#This Row],[Births '[1866']]:[Births '[1870']]])/5*2)</f>
        <v>8.0532212885154053E-2</v>
      </c>
      <c r="BQ20" s="2">
        <v>-8888</v>
      </c>
      <c r="BR20" s="2">
        <v>-8888</v>
      </c>
      <c r="BS20" s="2">
        <v>-8888</v>
      </c>
      <c r="BT20" s="3">
        <v>-8888</v>
      </c>
      <c r="BU20" s="23">
        <v>127</v>
      </c>
      <c r="BV20" s="2">
        <v>0.33838786911412611</v>
      </c>
      <c r="BW20" s="3">
        <v>0.37642085486143728</v>
      </c>
      <c r="BY20" s="2" t="s">
        <v>1307</v>
      </c>
      <c r="BZ20" s="3" t="s">
        <v>1311</v>
      </c>
      <c r="CA20">
        <v>5</v>
      </c>
      <c r="CB20" t="s">
        <v>1158</v>
      </c>
      <c r="CC20" s="31">
        <v>14687.26</v>
      </c>
    </row>
    <row r="21" spans="1:81" x14ac:dyDescent="0.25">
      <c r="A21" s="30" t="s">
        <v>21</v>
      </c>
      <c r="B21" s="4">
        <v>10490</v>
      </c>
      <c r="C21" s="1" t="s">
        <v>3</v>
      </c>
      <c r="D21" s="21">
        <v>2</v>
      </c>
      <c r="E21" s="4">
        <v>3</v>
      </c>
      <c r="F21" s="22">
        <v>3</v>
      </c>
      <c r="G21" s="4">
        <v>1161</v>
      </c>
      <c r="H21" s="4">
        <v>1226</v>
      </c>
      <c r="I21" s="4">
        <v>1218</v>
      </c>
      <c r="J21" s="4">
        <v>1188</v>
      </c>
      <c r="K21" s="22">
        <v>275</v>
      </c>
      <c r="L21" s="21">
        <v>32</v>
      </c>
      <c r="M21" s="4">
        <v>33</v>
      </c>
      <c r="N21" s="4">
        <v>47</v>
      </c>
      <c r="O21" s="4">
        <v>31</v>
      </c>
      <c r="P21" s="4">
        <v>32</v>
      </c>
      <c r="Q21" s="4">
        <v>40</v>
      </c>
      <c r="R21" s="4">
        <v>27</v>
      </c>
      <c r="S21" s="22">
        <v>32</v>
      </c>
      <c r="T21" s="21">
        <v>11</v>
      </c>
      <c r="U21" s="4">
        <v>10</v>
      </c>
      <c r="V21" s="22">
        <v>19</v>
      </c>
      <c r="W21" s="21">
        <v>1</v>
      </c>
      <c r="X21" s="4">
        <v>0</v>
      </c>
      <c r="Y21" s="22">
        <v>0</v>
      </c>
      <c r="Z21" s="4">
        <v>1</v>
      </c>
      <c r="AA21" s="4">
        <v>2</v>
      </c>
      <c r="AB21" s="4">
        <v>2</v>
      </c>
      <c r="AC21" s="21">
        <v>30</v>
      </c>
      <c r="AD21" s="4">
        <v>27</v>
      </c>
      <c r="AE21" s="4">
        <v>52</v>
      </c>
      <c r="AF21" s="4">
        <v>28</v>
      </c>
      <c r="AG21" s="4">
        <v>17</v>
      </c>
      <c r="AH21" s="22">
        <v>49</v>
      </c>
      <c r="AI21" s="4">
        <v>37</v>
      </c>
      <c r="AJ21" s="4">
        <v>32</v>
      </c>
      <c r="AK21" s="4">
        <v>60</v>
      </c>
      <c r="AL21" s="4">
        <v>33</v>
      </c>
      <c r="AM21" s="4">
        <v>33</v>
      </c>
      <c r="AN21" s="4">
        <v>57</v>
      </c>
      <c r="AO21" s="21">
        <v>100</v>
      </c>
      <c r="AP21" s="4">
        <v>93</v>
      </c>
      <c r="AQ21" s="4">
        <v>504</v>
      </c>
      <c r="AR21" s="4">
        <v>484</v>
      </c>
      <c r="AS21" s="4">
        <v>0</v>
      </c>
      <c r="AT21" s="4">
        <v>0</v>
      </c>
      <c r="AU21" s="4">
        <v>0</v>
      </c>
      <c r="AV21" s="4">
        <v>0</v>
      </c>
      <c r="AW21" s="4">
        <v>2</v>
      </c>
      <c r="AX21" s="22">
        <v>4</v>
      </c>
      <c r="AY21" s="23">
        <v>0</v>
      </c>
      <c r="AZ21" s="2">
        <v>0</v>
      </c>
      <c r="BA21" s="2">
        <v>0</v>
      </c>
      <c r="BB21" s="3">
        <v>0</v>
      </c>
      <c r="BC21" s="24">
        <v>10</v>
      </c>
      <c r="BD21" s="2">
        <v>13</v>
      </c>
      <c r="BE21" s="2">
        <v>20</v>
      </c>
      <c r="BF21" s="2">
        <v>25</v>
      </c>
      <c r="BG21" s="2">
        <v>13</v>
      </c>
      <c r="BH21" s="2">
        <v>-8888</v>
      </c>
      <c r="BI21" s="2">
        <v>-8888</v>
      </c>
      <c r="BJ21" s="2">
        <v>-8888</v>
      </c>
      <c r="BK21" s="2">
        <v>-8888</v>
      </c>
      <c r="BL21" s="23">
        <v>2</v>
      </c>
      <c r="BM21" s="2">
        <v>5</v>
      </c>
      <c r="BN21" s="2">
        <v>9</v>
      </c>
      <c r="BO21" s="2">
        <v>6</v>
      </c>
      <c r="BP21" s="3">
        <f>(SUM(Tabel1[[#This Row],[Tdlr_Vacc '[1867']]:[Tdlr_Vacc '[1870']]])/4)/(SUM(Tabel1[[#This Row],[Births '[1866']]:[Births '[1870']]])/5*2)</f>
        <v>7.857142857142857E-2</v>
      </c>
      <c r="BQ21" s="2">
        <v>-8888</v>
      </c>
      <c r="BR21" s="2">
        <v>-8888</v>
      </c>
      <c r="BS21" s="2">
        <v>-8888</v>
      </c>
      <c r="BT21" s="3">
        <v>-8888</v>
      </c>
      <c r="BU21" s="23">
        <v>77</v>
      </c>
      <c r="BV21" s="2">
        <v>0.64429530201342278</v>
      </c>
      <c r="BW21" s="3">
        <v>0.38735177865612647</v>
      </c>
      <c r="BY21" s="2" t="s">
        <v>1307</v>
      </c>
      <c r="BZ21" s="3" t="s">
        <v>1311</v>
      </c>
      <c r="CA21">
        <v>6</v>
      </c>
      <c r="CB21" t="s">
        <v>1158</v>
      </c>
      <c r="CC21" s="31">
        <v>6761.27</v>
      </c>
    </row>
    <row r="22" spans="1:81" x14ac:dyDescent="0.25">
      <c r="A22" s="30" t="s">
        <v>22</v>
      </c>
      <c r="B22" s="4">
        <v>10501</v>
      </c>
      <c r="C22" s="1" t="s">
        <v>3</v>
      </c>
      <c r="D22" s="21">
        <v>6</v>
      </c>
      <c r="E22" s="4">
        <v>4</v>
      </c>
      <c r="F22" s="22">
        <v>1</v>
      </c>
      <c r="G22" s="4">
        <v>1322</v>
      </c>
      <c r="H22" s="4">
        <v>1484</v>
      </c>
      <c r="I22" s="4">
        <v>1476</v>
      </c>
      <c r="J22" s="4">
        <v>1483</v>
      </c>
      <c r="K22" s="22">
        <v>328</v>
      </c>
      <c r="L22" s="21">
        <v>43</v>
      </c>
      <c r="M22" s="4">
        <v>36</v>
      </c>
      <c r="N22" s="4">
        <v>36</v>
      </c>
      <c r="O22" s="4">
        <v>46</v>
      </c>
      <c r="P22" s="4">
        <v>40</v>
      </c>
      <c r="Q22" s="4">
        <v>52</v>
      </c>
      <c r="R22" s="4">
        <v>52</v>
      </c>
      <c r="S22" s="22">
        <v>36</v>
      </c>
      <c r="T22" s="21">
        <v>27</v>
      </c>
      <c r="U22" s="4">
        <v>23</v>
      </c>
      <c r="V22" s="22">
        <v>16</v>
      </c>
      <c r="W22" s="21">
        <v>0</v>
      </c>
      <c r="X22" s="4">
        <v>1</v>
      </c>
      <c r="Y22" s="22">
        <v>1</v>
      </c>
      <c r="Z22" s="4">
        <v>3</v>
      </c>
      <c r="AA22" s="4">
        <v>3</v>
      </c>
      <c r="AB22" s="4">
        <v>3</v>
      </c>
      <c r="AC22" s="21">
        <v>25</v>
      </c>
      <c r="AD22" s="4">
        <v>18</v>
      </c>
      <c r="AE22" s="4">
        <v>26</v>
      </c>
      <c r="AF22" s="4">
        <v>22</v>
      </c>
      <c r="AG22" s="4">
        <v>21</v>
      </c>
      <c r="AH22" s="22">
        <v>26</v>
      </c>
      <c r="AI22" s="4">
        <v>30</v>
      </c>
      <c r="AJ22" s="4">
        <v>39</v>
      </c>
      <c r="AK22" s="4">
        <v>40</v>
      </c>
      <c r="AL22" s="4">
        <v>32</v>
      </c>
      <c r="AM22" s="4">
        <v>29</v>
      </c>
      <c r="AN22" s="4">
        <v>42</v>
      </c>
      <c r="AO22" s="21">
        <v>21</v>
      </c>
      <c r="AP22" s="4">
        <v>17</v>
      </c>
      <c r="AQ22" s="4">
        <v>740</v>
      </c>
      <c r="AR22" s="4">
        <v>696</v>
      </c>
      <c r="AS22" s="4">
        <v>1</v>
      </c>
      <c r="AT22" s="4">
        <v>0</v>
      </c>
      <c r="AU22" s="4">
        <v>0</v>
      </c>
      <c r="AV22" s="4">
        <v>0</v>
      </c>
      <c r="AW22" s="4">
        <v>1</v>
      </c>
      <c r="AX22" s="22">
        <v>3</v>
      </c>
      <c r="AY22" s="23">
        <v>0</v>
      </c>
      <c r="AZ22" s="2">
        <v>0</v>
      </c>
      <c r="BA22" s="2">
        <v>0</v>
      </c>
      <c r="BB22" s="3">
        <v>1</v>
      </c>
      <c r="BC22" s="24">
        <v>16</v>
      </c>
      <c r="BD22" s="2">
        <v>30</v>
      </c>
      <c r="BE22" s="2">
        <v>39</v>
      </c>
      <c r="BF22" s="2">
        <v>28</v>
      </c>
      <c r="BG22" s="2">
        <v>14</v>
      </c>
      <c r="BH22" s="2">
        <v>-8888</v>
      </c>
      <c r="BI22" s="2">
        <v>-8888</v>
      </c>
      <c r="BJ22" s="2">
        <v>-8888</v>
      </c>
      <c r="BK22" s="2">
        <v>-8888</v>
      </c>
      <c r="BL22" s="23">
        <v>27</v>
      </c>
      <c r="BM22" s="2">
        <v>29</v>
      </c>
      <c r="BN22" s="2">
        <v>23</v>
      </c>
      <c r="BO22" s="2">
        <v>13</v>
      </c>
      <c r="BP22" s="3">
        <f>(SUM(Tabel1[[#This Row],[Tdlr_Vacc '[1867']]:[Tdlr_Vacc '[1870']]])/4)/(SUM(Tabel1[[#This Row],[Births '[1866']]:[Births '[1870']]])/5*2)</f>
        <v>0.28606965174129351</v>
      </c>
      <c r="BQ22" s="2">
        <v>-8888</v>
      </c>
      <c r="BR22" s="2">
        <v>-8888</v>
      </c>
      <c r="BS22" s="2">
        <v>-8888</v>
      </c>
      <c r="BT22" s="3">
        <v>-8888</v>
      </c>
      <c r="BU22" s="23">
        <v>89</v>
      </c>
      <c r="BV22" s="2">
        <v>0.76168929110105577</v>
      </c>
      <c r="BW22" s="3">
        <v>0.44147843942505133</v>
      </c>
      <c r="BY22" s="2" t="s">
        <v>1307</v>
      </c>
      <c r="BZ22" s="3" t="s">
        <v>1311</v>
      </c>
      <c r="CA22">
        <v>3</v>
      </c>
      <c r="CB22" t="s">
        <v>1158</v>
      </c>
      <c r="CC22" s="31">
        <v>2821.4949999999999</v>
      </c>
    </row>
    <row r="23" spans="1:81" x14ac:dyDescent="0.25">
      <c r="A23" s="30" t="s">
        <v>23</v>
      </c>
      <c r="B23" s="4">
        <v>10699</v>
      </c>
      <c r="C23" s="1" t="s">
        <v>3</v>
      </c>
      <c r="D23" s="21">
        <v>14</v>
      </c>
      <c r="E23" s="4">
        <v>9</v>
      </c>
      <c r="F23" s="22">
        <v>9</v>
      </c>
      <c r="G23" s="4">
        <v>2323</v>
      </c>
      <c r="H23" s="4">
        <v>2441</v>
      </c>
      <c r="I23" s="4">
        <v>2506</v>
      </c>
      <c r="J23" s="4">
        <v>2542</v>
      </c>
      <c r="K23" s="22">
        <v>570</v>
      </c>
      <c r="L23" s="21">
        <v>62</v>
      </c>
      <c r="M23" s="4">
        <v>84</v>
      </c>
      <c r="N23" s="4">
        <v>63</v>
      </c>
      <c r="O23" s="4">
        <v>74</v>
      </c>
      <c r="P23" s="4">
        <v>76</v>
      </c>
      <c r="Q23" s="4">
        <v>72</v>
      </c>
      <c r="R23" s="4">
        <v>95</v>
      </c>
      <c r="S23" s="22">
        <v>57</v>
      </c>
      <c r="T23" s="21">
        <v>30</v>
      </c>
      <c r="U23" s="4">
        <v>50</v>
      </c>
      <c r="V23" s="22">
        <v>28</v>
      </c>
      <c r="W23" s="21">
        <v>3</v>
      </c>
      <c r="X23" s="4">
        <v>5</v>
      </c>
      <c r="Y23" s="22">
        <v>3</v>
      </c>
      <c r="Z23" s="4">
        <v>2</v>
      </c>
      <c r="AA23" s="4">
        <v>4</v>
      </c>
      <c r="AB23" s="4">
        <v>4</v>
      </c>
      <c r="AC23" s="21">
        <v>39</v>
      </c>
      <c r="AD23" s="4">
        <v>62</v>
      </c>
      <c r="AE23" s="4">
        <v>69</v>
      </c>
      <c r="AF23" s="4">
        <v>39</v>
      </c>
      <c r="AG23" s="4">
        <v>57</v>
      </c>
      <c r="AH23" s="22">
        <v>58</v>
      </c>
      <c r="AI23" s="4">
        <v>82</v>
      </c>
      <c r="AJ23" s="4">
        <v>49</v>
      </c>
      <c r="AK23" s="4">
        <v>68</v>
      </c>
      <c r="AL23" s="4">
        <v>77</v>
      </c>
      <c r="AM23" s="4">
        <v>42</v>
      </c>
      <c r="AN23" s="4">
        <v>74</v>
      </c>
      <c r="AO23" s="21">
        <v>120</v>
      </c>
      <c r="AP23" s="4">
        <v>123</v>
      </c>
      <c r="AQ23" s="4">
        <v>1167</v>
      </c>
      <c r="AR23" s="4">
        <v>1093</v>
      </c>
      <c r="AS23" s="4">
        <v>0</v>
      </c>
      <c r="AT23" s="4">
        <v>0</v>
      </c>
      <c r="AU23" s="4">
        <v>0</v>
      </c>
      <c r="AV23" s="4">
        <v>0</v>
      </c>
      <c r="AW23" s="4">
        <v>14</v>
      </c>
      <c r="AX23" s="22">
        <v>15</v>
      </c>
      <c r="AY23" s="23">
        <v>2</v>
      </c>
      <c r="AZ23" s="2">
        <v>0</v>
      </c>
      <c r="BA23" s="2">
        <v>0</v>
      </c>
      <c r="BB23" s="3">
        <v>0</v>
      </c>
      <c r="BC23" s="24">
        <v>41</v>
      </c>
      <c r="BD23" s="2">
        <v>58</v>
      </c>
      <c r="BE23" s="2">
        <v>18</v>
      </c>
      <c r="BF23" s="2">
        <v>70</v>
      </c>
      <c r="BG23" s="2">
        <v>66</v>
      </c>
      <c r="BH23" s="2">
        <v>-8888</v>
      </c>
      <c r="BI23" s="2">
        <v>-8888</v>
      </c>
      <c r="BJ23" s="2">
        <v>-8888</v>
      </c>
      <c r="BK23" s="2">
        <v>-8888</v>
      </c>
      <c r="BL23" s="23">
        <v>37</v>
      </c>
      <c r="BM23" s="2">
        <v>12</v>
      </c>
      <c r="BN23" s="2">
        <v>31</v>
      </c>
      <c r="BO23" s="2">
        <v>35</v>
      </c>
      <c r="BP23" s="3">
        <f>(SUM(Tabel1[[#This Row],[Tdlr_Vacc '[1867']]:[Tdlr_Vacc '[1870']]])/4)/(SUM(Tabel1[[#This Row],[Births '[1866']]:[Births '[1870']]])/5*2)</f>
        <v>0.20020891364902507</v>
      </c>
      <c r="BQ23" s="2">
        <v>-8888</v>
      </c>
      <c r="BR23" s="2">
        <v>-8888</v>
      </c>
      <c r="BS23" s="2">
        <v>-8888</v>
      </c>
      <c r="BT23" s="3">
        <v>-8888</v>
      </c>
      <c r="BU23" s="23">
        <v>144</v>
      </c>
      <c r="BV23" s="2">
        <v>0.64113238967527064</v>
      </c>
      <c r="BW23" s="3">
        <v>0.43090519550080342</v>
      </c>
      <c r="BY23" s="2" t="s">
        <v>1307</v>
      </c>
      <c r="BZ23" s="3" t="s">
        <v>1311</v>
      </c>
      <c r="CA23">
        <v>3</v>
      </c>
      <c r="CB23" t="s">
        <v>1158</v>
      </c>
      <c r="CC23" s="31">
        <v>6394.81</v>
      </c>
    </row>
    <row r="24" spans="1:81" x14ac:dyDescent="0.25">
      <c r="A24" s="30" t="s">
        <v>24</v>
      </c>
      <c r="B24" s="4">
        <v>10470</v>
      </c>
      <c r="C24" s="1" t="s">
        <v>3</v>
      </c>
      <c r="D24" s="21">
        <v>4</v>
      </c>
      <c r="E24" s="4">
        <v>5</v>
      </c>
      <c r="F24" s="22">
        <v>6</v>
      </c>
      <c r="G24" s="4">
        <v>1647</v>
      </c>
      <c r="H24" s="4">
        <v>1671</v>
      </c>
      <c r="I24" s="4">
        <v>1661</v>
      </c>
      <c r="J24" s="4">
        <v>1665</v>
      </c>
      <c r="K24" s="22">
        <v>394</v>
      </c>
      <c r="L24" s="21">
        <v>46</v>
      </c>
      <c r="M24" s="4">
        <v>34</v>
      </c>
      <c r="N24" s="4">
        <v>52</v>
      </c>
      <c r="O24" s="4">
        <v>40</v>
      </c>
      <c r="P24" s="4">
        <v>58</v>
      </c>
      <c r="Q24" s="4">
        <v>46</v>
      </c>
      <c r="R24" s="4">
        <v>46</v>
      </c>
      <c r="S24" s="22">
        <v>51</v>
      </c>
      <c r="T24" s="21">
        <v>29</v>
      </c>
      <c r="U24" s="4">
        <v>28</v>
      </c>
      <c r="V24" s="22">
        <v>27</v>
      </c>
      <c r="W24" s="21">
        <v>1</v>
      </c>
      <c r="X24" s="4">
        <v>2</v>
      </c>
      <c r="Y24" s="22">
        <v>0</v>
      </c>
      <c r="Z24" s="4">
        <v>5</v>
      </c>
      <c r="AA24" s="4">
        <v>1</v>
      </c>
      <c r="AB24" s="4">
        <v>4</v>
      </c>
      <c r="AC24" s="21">
        <v>35</v>
      </c>
      <c r="AD24" s="4">
        <v>56</v>
      </c>
      <c r="AE24" s="4">
        <v>66</v>
      </c>
      <c r="AF24" s="4">
        <v>39</v>
      </c>
      <c r="AG24" s="4">
        <v>36</v>
      </c>
      <c r="AH24" s="22">
        <v>58</v>
      </c>
      <c r="AI24" s="4">
        <v>50</v>
      </c>
      <c r="AJ24" s="4">
        <v>72</v>
      </c>
      <c r="AK24" s="4">
        <v>63</v>
      </c>
      <c r="AL24" s="4">
        <v>37</v>
      </c>
      <c r="AM24" s="4">
        <v>48</v>
      </c>
      <c r="AN24" s="4">
        <v>51</v>
      </c>
      <c r="AO24" s="21">
        <v>18</v>
      </c>
      <c r="AP24" s="4">
        <v>18</v>
      </c>
      <c r="AQ24" s="4">
        <v>843</v>
      </c>
      <c r="AR24" s="4">
        <v>754</v>
      </c>
      <c r="AS24" s="4">
        <v>6</v>
      </c>
      <c r="AT24" s="4">
        <v>5</v>
      </c>
      <c r="AU24" s="4">
        <v>0</v>
      </c>
      <c r="AV24" s="4">
        <v>0</v>
      </c>
      <c r="AW24" s="4">
        <v>8</v>
      </c>
      <c r="AX24" s="22">
        <v>5</v>
      </c>
      <c r="AY24" s="23">
        <v>0</v>
      </c>
      <c r="AZ24" s="2">
        <v>1</v>
      </c>
      <c r="BA24" s="2">
        <v>0</v>
      </c>
      <c r="BB24" s="3">
        <v>0</v>
      </c>
      <c r="BC24" s="24">
        <v>59</v>
      </c>
      <c r="BD24" s="2">
        <v>0</v>
      </c>
      <c r="BE24" s="2">
        <v>65</v>
      </c>
      <c r="BF24" s="2">
        <v>45</v>
      </c>
      <c r="BG24" s="2">
        <v>13</v>
      </c>
      <c r="BH24" s="2">
        <v>-8888</v>
      </c>
      <c r="BI24" s="2">
        <v>-8888</v>
      </c>
      <c r="BJ24" s="2">
        <v>-8888</v>
      </c>
      <c r="BK24" s="2">
        <v>-8888</v>
      </c>
      <c r="BL24" s="23">
        <v>0</v>
      </c>
      <c r="BM24" s="2">
        <v>23</v>
      </c>
      <c r="BN24" s="2">
        <v>21</v>
      </c>
      <c r="BO24" s="2">
        <v>2</v>
      </c>
      <c r="BP24" s="3">
        <f>(SUM(Tabel1[[#This Row],[Tdlr_Vacc '[1867']]:[Tdlr_Vacc '[1870']]])/4)/(SUM(Tabel1[[#This Row],[Births '[1866']]:[Births '[1870']]])/5*2)</f>
        <v>0.125</v>
      </c>
      <c r="BQ24" s="2">
        <v>-8888</v>
      </c>
      <c r="BR24" s="2">
        <v>-8888</v>
      </c>
      <c r="BS24" s="2">
        <v>-8888</v>
      </c>
      <c r="BT24" s="3">
        <v>-8888</v>
      </c>
      <c r="BU24" s="23">
        <v>122</v>
      </c>
      <c r="BV24" s="2">
        <v>0.75130890052356025</v>
      </c>
      <c r="BW24" s="3">
        <v>0.41409090909090907</v>
      </c>
      <c r="BY24" s="2" t="s">
        <v>1307</v>
      </c>
      <c r="BZ24" s="3" t="s">
        <v>1311</v>
      </c>
      <c r="CA24">
        <v>6</v>
      </c>
      <c r="CB24" t="s">
        <v>1158</v>
      </c>
      <c r="CC24" s="31">
        <v>10759.514999999999</v>
      </c>
    </row>
    <row r="25" spans="1:81" x14ac:dyDescent="0.25">
      <c r="A25" s="30" t="s">
        <v>25</v>
      </c>
      <c r="B25" s="4">
        <v>10629</v>
      </c>
      <c r="C25" s="1" t="s">
        <v>3</v>
      </c>
      <c r="D25" s="21">
        <v>11</v>
      </c>
      <c r="E25" s="4">
        <v>10</v>
      </c>
      <c r="F25" s="22">
        <v>8</v>
      </c>
      <c r="G25" s="4">
        <v>2928</v>
      </c>
      <c r="H25" s="4">
        <v>3198</v>
      </c>
      <c r="I25" s="4">
        <v>3221</v>
      </c>
      <c r="J25" s="4">
        <v>3202</v>
      </c>
      <c r="K25" s="22">
        <v>726</v>
      </c>
      <c r="L25" s="21">
        <v>91</v>
      </c>
      <c r="M25" s="4">
        <v>88</v>
      </c>
      <c r="N25" s="4">
        <v>82</v>
      </c>
      <c r="O25" s="4">
        <v>91</v>
      </c>
      <c r="P25" s="4">
        <v>101</v>
      </c>
      <c r="Q25" s="4">
        <v>92</v>
      </c>
      <c r="R25" s="4">
        <v>104</v>
      </c>
      <c r="S25" s="22">
        <v>104</v>
      </c>
      <c r="T25" s="21">
        <v>46</v>
      </c>
      <c r="U25" s="4">
        <v>59</v>
      </c>
      <c r="V25" s="22">
        <v>48</v>
      </c>
      <c r="W25" s="21">
        <v>2</v>
      </c>
      <c r="X25" s="4">
        <v>5</v>
      </c>
      <c r="Y25" s="22">
        <v>1</v>
      </c>
      <c r="Z25" s="4">
        <v>3</v>
      </c>
      <c r="AA25" s="4">
        <v>5</v>
      </c>
      <c r="AB25" s="4">
        <v>8</v>
      </c>
      <c r="AC25" s="21">
        <v>42</v>
      </c>
      <c r="AD25" s="4">
        <v>62</v>
      </c>
      <c r="AE25" s="4">
        <v>47</v>
      </c>
      <c r="AF25" s="4">
        <v>31</v>
      </c>
      <c r="AG25" s="4">
        <v>48</v>
      </c>
      <c r="AH25" s="22">
        <v>38</v>
      </c>
      <c r="AI25" s="4">
        <v>77</v>
      </c>
      <c r="AJ25" s="4">
        <v>61</v>
      </c>
      <c r="AK25" s="4">
        <v>81</v>
      </c>
      <c r="AL25" s="4">
        <v>52</v>
      </c>
      <c r="AM25" s="4">
        <v>68</v>
      </c>
      <c r="AN25" s="4">
        <v>80</v>
      </c>
      <c r="AO25" s="21">
        <v>81</v>
      </c>
      <c r="AP25" s="4">
        <v>86</v>
      </c>
      <c r="AQ25" s="4">
        <v>1557</v>
      </c>
      <c r="AR25" s="4">
        <v>1436</v>
      </c>
      <c r="AS25" s="4">
        <v>1</v>
      </c>
      <c r="AT25" s="4">
        <v>3</v>
      </c>
      <c r="AU25" s="4">
        <v>0</v>
      </c>
      <c r="AV25" s="4">
        <v>0</v>
      </c>
      <c r="AW25" s="4">
        <v>19</v>
      </c>
      <c r="AX25" s="22">
        <v>11</v>
      </c>
      <c r="AY25" s="23">
        <v>0</v>
      </c>
      <c r="AZ25" s="2">
        <v>1</v>
      </c>
      <c r="BA25" s="2">
        <v>0</v>
      </c>
      <c r="BB25" s="3">
        <v>1</v>
      </c>
      <c r="BC25" s="24">
        <v>0</v>
      </c>
      <c r="BD25" s="2">
        <v>87</v>
      </c>
      <c r="BE25" s="2">
        <v>0</v>
      </c>
      <c r="BF25" s="2">
        <v>108</v>
      </c>
      <c r="BG25" s="2">
        <v>108</v>
      </c>
      <c r="BH25" s="2">
        <v>-8888</v>
      </c>
      <c r="BI25" s="2">
        <v>-8888</v>
      </c>
      <c r="BJ25" s="2">
        <v>-8888</v>
      </c>
      <c r="BK25" s="2">
        <v>-8888</v>
      </c>
      <c r="BL25" s="23">
        <v>20</v>
      </c>
      <c r="BM25" s="2">
        <v>0</v>
      </c>
      <c r="BN25" s="2">
        <v>26</v>
      </c>
      <c r="BO25" s="2">
        <v>34</v>
      </c>
      <c r="BP25" s="3">
        <f>(SUM(Tabel1[[#This Row],[Tdlr_Vacc '[1867']]:[Tdlr_Vacc '[1870']]])/4)/(SUM(Tabel1[[#This Row],[Births '[1866']]:[Births '[1870']]])/5*2)</f>
        <v>0.11037527593818985</v>
      </c>
      <c r="BQ25" s="2">
        <v>-8888</v>
      </c>
      <c r="BR25" s="2">
        <v>-8888</v>
      </c>
      <c r="BS25" s="2">
        <v>-8888</v>
      </c>
      <c r="BT25" s="3">
        <v>-8888</v>
      </c>
      <c r="BU25" s="23">
        <v>148</v>
      </c>
      <c r="BV25" s="2">
        <v>0.90601336302895319</v>
      </c>
      <c r="BW25" s="3">
        <v>0.1718855598107682</v>
      </c>
      <c r="BY25" s="2" t="s">
        <v>1307</v>
      </c>
      <c r="BZ25" s="3" t="s">
        <v>1311</v>
      </c>
      <c r="CA25">
        <v>6</v>
      </c>
      <c r="CB25" t="s">
        <v>1158</v>
      </c>
      <c r="CC25" s="31">
        <v>11691.125</v>
      </c>
    </row>
    <row r="26" spans="1:81" x14ac:dyDescent="0.25">
      <c r="A26" s="30" t="s">
        <v>26</v>
      </c>
      <c r="B26" s="4">
        <v>10944</v>
      </c>
      <c r="C26" s="1" t="s">
        <v>3</v>
      </c>
      <c r="D26" s="21">
        <v>5</v>
      </c>
      <c r="E26" s="4">
        <v>4</v>
      </c>
      <c r="F26" s="22">
        <v>6</v>
      </c>
      <c r="G26" s="4">
        <v>1963</v>
      </c>
      <c r="H26" s="4">
        <v>2213</v>
      </c>
      <c r="I26" s="4">
        <v>2219</v>
      </c>
      <c r="J26" s="4">
        <v>2180</v>
      </c>
      <c r="K26" s="22">
        <v>574</v>
      </c>
      <c r="L26" s="21">
        <v>57</v>
      </c>
      <c r="M26" s="4">
        <v>52</v>
      </c>
      <c r="N26" s="4">
        <v>61</v>
      </c>
      <c r="O26" s="4">
        <v>55</v>
      </c>
      <c r="P26" s="4">
        <v>67</v>
      </c>
      <c r="Q26" s="4">
        <v>60</v>
      </c>
      <c r="R26" s="4">
        <v>46</v>
      </c>
      <c r="S26" s="22">
        <v>50</v>
      </c>
      <c r="T26" s="21">
        <v>29</v>
      </c>
      <c r="U26" s="4">
        <v>23</v>
      </c>
      <c r="V26" s="22">
        <v>21</v>
      </c>
      <c r="W26" s="21">
        <v>0</v>
      </c>
      <c r="X26" s="4">
        <v>0</v>
      </c>
      <c r="Y26" s="22">
        <v>0</v>
      </c>
      <c r="Z26" s="4">
        <v>5</v>
      </c>
      <c r="AA26" s="4">
        <v>3</v>
      </c>
      <c r="AB26" s="4">
        <v>4</v>
      </c>
      <c r="AC26" s="21">
        <v>72</v>
      </c>
      <c r="AD26" s="4">
        <v>82</v>
      </c>
      <c r="AE26" s="4">
        <v>74</v>
      </c>
      <c r="AF26" s="4">
        <v>66</v>
      </c>
      <c r="AG26" s="4">
        <v>94</v>
      </c>
      <c r="AH26" s="22">
        <v>72</v>
      </c>
      <c r="AI26" s="4">
        <v>65</v>
      </c>
      <c r="AJ26" s="4">
        <v>84</v>
      </c>
      <c r="AK26" s="4">
        <v>97</v>
      </c>
      <c r="AL26" s="4">
        <v>63</v>
      </c>
      <c r="AM26" s="4">
        <v>89</v>
      </c>
      <c r="AN26" s="4">
        <v>79</v>
      </c>
      <c r="AO26" s="21">
        <v>184</v>
      </c>
      <c r="AP26" s="4">
        <v>183</v>
      </c>
      <c r="AQ26" s="4">
        <v>933</v>
      </c>
      <c r="AR26" s="4">
        <v>869</v>
      </c>
      <c r="AS26" s="4">
        <v>2</v>
      </c>
      <c r="AT26" s="4">
        <v>7</v>
      </c>
      <c r="AU26" s="4">
        <v>0</v>
      </c>
      <c r="AV26" s="4">
        <v>0</v>
      </c>
      <c r="AW26" s="4">
        <v>0</v>
      </c>
      <c r="AX26" s="22">
        <v>0</v>
      </c>
      <c r="AY26" s="23">
        <v>1</v>
      </c>
      <c r="AZ26" s="2">
        <v>0</v>
      </c>
      <c r="BA26" s="2">
        <v>0</v>
      </c>
      <c r="BB26" s="3">
        <v>1</v>
      </c>
      <c r="BC26" s="24">
        <v>15</v>
      </c>
      <c r="BD26" s="2">
        <v>33</v>
      </c>
      <c r="BE26" s="2">
        <v>2</v>
      </c>
      <c r="BF26" s="2">
        <v>36</v>
      </c>
      <c r="BG26" s="2">
        <v>16</v>
      </c>
      <c r="BH26" s="2">
        <v>-8888</v>
      </c>
      <c r="BI26" s="2">
        <v>-8888</v>
      </c>
      <c r="BJ26" s="2">
        <v>-8888</v>
      </c>
      <c r="BK26" s="2">
        <v>-8888</v>
      </c>
      <c r="BL26" s="23">
        <v>24</v>
      </c>
      <c r="BM26" s="2">
        <v>2</v>
      </c>
      <c r="BN26" s="2">
        <v>22</v>
      </c>
      <c r="BO26" s="2">
        <v>14</v>
      </c>
      <c r="BP26" s="3">
        <f>(SUM(Tabel1[[#This Row],[Tdlr_Vacc '[1867']]:[Tdlr_Vacc '[1870']]])/4)/(SUM(Tabel1[[#This Row],[Births '[1866']]:[Births '[1870']]])/5*2)</f>
        <v>0.1327054794520548</v>
      </c>
      <c r="BQ26" s="2">
        <v>-8888</v>
      </c>
      <c r="BR26" s="2">
        <v>-8888</v>
      </c>
      <c r="BS26" s="2">
        <v>-8888</v>
      </c>
      <c r="BT26" s="3">
        <v>-8888</v>
      </c>
      <c r="BU26" s="23">
        <v>200</v>
      </c>
      <c r="BV26" s="2">
        <v>0.87001959503592419</v>
      </c>
      <c r="BW26" s="3">
        <v>0.19757311761045426</v>
      </c>
      <c r="BY26" s="2" t="s">
        <v>1307</v>
      </c>
      <c r="BZ26" s="3" t="s">
        <v>1311</v>
      </c>
      <c r="CA26">
        <v>6</v>
      </c>
      <c r="CB26" t="s">
        <v>1158</v>
      </c>
      <c r="CC26" s="31">
        <v>3986.7449999999999</v>
      </c>
    </row>
    <row r="27" spans="1:81" x14ac:dyDescent="0.25">
      <c r="A27" s="30" t="s">
        <v>27</v>
      </c>
      <c r="B27" s="4">
        <v>10489</v>
      </c>
      <c r="C27" s="1" t="s">
        <v>3</v>
      </c>
      <c r="D27" s="21">
        <v>14</v>
      </c>
      <c r="E27" s="4">
        <v>12</v>
      </c>
      <c r="F27" s="22">
        <v>14</v>
      </c>
      <c r="G27" s="4">
        <v>2664</v>
      </c>
      <c r="H27" s="4">
        <v>2756</v>
      </c>
      <c r="I27" s="4">
        <v>2781</v>
      </c>
      <c r="J27" s="4">
        <v>2802</v>
      </c>
      <c r="K27" s="22">
        <v>608</v>
      </c>
      <c r="L27" s="21">
        <v>75</v>
      </c>
      <c r="M27" s="4">
        <v>86</v>
      </c>
      <c r="N27" s="4">
        <v>58</v>
      </c>
      <c r="O27" s="4">
        <v>76</v>
      </c>
      <c r="P27" s="4">
        <v>89</v>
      </c>
      <c r="Q27" s="4">
        <v>106</v>
      </c>
      <c r="R27" s="4">
        <v>111</v>
      </c>
      <c r="S27" s="22">
        <v>85</v>
      </c>
      <c r="T27" s="21">
        <v>56</v>
      </c>
      <c r="U27" s="4">
        <v>57</v>
      </c>
      <c r="V27" s="22">
        <v>43</v>
      </c>
      <c r="W27" s="21">
        <v>4</v>
      </c>
      <c r="X27" s="4">
        <v>4</v>
      </c>
      <c r="Y27" s="22">
        <v>3</v>
      </c>
      <c r="Z27" s="4">
        <v>6</v>
      </c>
      <c r="AA27" s="4">
        <v>9</v>
      </c>
      <c r="AB27" s="4">
        <v>8</v>
      </c>
      <c r="AC27" s="21">
        <v>99</v>
      </c>
      <c r="AD27" s="4">
        <v>91</v>
      </c>
      <c r="AE27" s="4">
        <v>105</v>
      </c>
      <c r="AF27" s="4">
        <v>109</v>
      </c>
      <c r="AG27" s="4">
        <v>104</v>
      </c>
      <c r="AH27" s="22">
        <v>110</v>
      </c>
      <c r="AI27" s="4">
        <v>101</v>
      </c>
      <c r="AJ27" s="4">
        <v>121</v>
      </c>
      <c r="AK27" s="4">
        <v>115</v>
      </c>
      <c r="AL27" s="4">
        <v>93</v>
      </c>
      <c r="AM27" s="4">
        <v>106</v>
      </c>
      <c r="AN27" s="4">
        <v>108</v>
      </c>
      <c r="AO27" s="21">
        <v>176</v>
      </c>
      <c r="AP27" s="4">
        <v>170</v>
      </c>
      <c r="AQ27" s="4">
        <v>1211</v>
      </c>
      <c r="AR27" s="4">
        <v>1116</v>
      </c>
      <c r="AS27" s="4">
        <v>14</v>
      </c>
      <c r="AT27" s="4">
        <v>10</v>
      </c>
      <c r="AU27" s="4">
        <v>0</v>
      </c>
      <c r="AV27" s="4">
        <v>0</v>
      </c>
      <c r="AW27" s="4">
        <v>44</v>
      </c>
      <c r="AX27" s="22">
        <v>47</v>
      </c>
      <c r="AY27" s="23">
        <v>0</v>
      </c>
      <c r="AZ27" s="2">
        <v>1</v>
      </c>
      <c r="BA27" s="2">
        <v>0</v>
      </c>
      <c r="BB27" s="3">
        <v>0</v>
      </c>
      <c r="BC27" s="24">
        <v>43</v>
      </c>
      <c r="BD27" s="2">
        <v>51</v>
      </c>
      <c r="BE27" s="2">
        <v>18</v>
      </c>
      <c r="BF27" s="2">
        <v>56</v>
      </c>
      <c r="BG27" s="2">
        <v>18</v>
      </c>
      <c r="BH27" s="2">
        <v>-8888</v>
      </c>
      <c r="BI27" s="2">
        <v>-8888</v>
      </c>
      <c r="BJ27" s="2">
        <v>-8888</v>
      </c>
      <c r="BK27" s="2">
        <v>-8888</v>
      </c>
      <c r="BL27" s="23">
        <v>17</v>
      </c>
      <c r="BM27" s="2">
        <v>8</v>
      </c>
      <c r="BN27" s="2">
        <v>16</v>
      </c>
      <c r="BO27" s="2">
        <v>5</v>
      </c>
      <c r="BP27" s="3">
        <f>(SUM(Tabel1[[#This Row],[Tdlr_Vacc '[1867']]:[Tdlr_Vacc '[1870']]])/4)/(SUM(Tabel1[[#This Row],[Births '[1866']]:[Births '[1870']]])/5*2)</f>
        <v>7.4869791666666671E-2</v>
      </c>
      <c r="BQ27" s="2">
        <v>-8888</v>
      </c>
      <c r="BR27" s="2">
        <v>-8888</v>
      </c>
      <c r="BS27" s="2">
        <v>-8888</v>
      </c>
      <c r="BT27" s="3">
        <v>-8888</v>
      </c>
      <c r="BU27" s="23">
        <v>114</v>
      </c>
      <c r="BV27" s="2">
        <v>0.50418006430868167</v>
      </c>
      <c r="BW27" s="3">
        <v>0.38340860470644167</v>
      </c>
      <c r="BY27" s="2" t="s">
        <v>1307</v>
      </c>
      <c r="BZ27" s="3" t="s">
        <v>1311</v>
      </c>
      <c r="CA27">
        <v>6</v>
      </c>
      <c r="CB27" t="s">
        <v>1158</v>
      </c>
      <c r="CC27" s="31">
        <v>7110.6049999999996</v>
      </c>
    </row>
    <row r="28" spans="1:81" x14ac:dyDescent="0.25">
      <c r="A28" s="30" t="s">
        <v>28</v>
      </c>
      <c r="B28" s="4">
        <v>11033</v>
      </c>
      <c r="C28" s="1" t="s">
        <v>3</v>
      </c>
      <c r="D28" s="21">
        <v>31</v>
      </c>
      <c r="E28" s="4">
        <v>24</v>
      </c>
      <c r="F28" s="22">
        <v>14</v>
      </c>
      <c r="G28" s="4">
        <v>5856</v>
      </c>
      <c r="H28" s="4">
        <v>5081</v>
      </c>
      <c r="I28" s="4">
        <v>5118</v>
      </c>
      <c r="J28" s="4">
        <v>5215</v>
      </c>
      <c r="K28" s="22">
        <v>1169</v>
      </c>
      <c r="L28" s="21">
        <v>197</v>
      </c>
      <c r="M28" s="4">
        <v>187</v>
      </c>
      <c r="N28" s="4">
        <v>188</v>
      </c>
      <c r="O28" s="4">
        <v>220</v>
      </c>
      <c r="P28" s="4">
        <v>183</v>
      </c>
      <c r="Q28" s="4">
        <v>167</v>
      </c>
      <c r="R28" s="4">
        <v>175</v>
      </c>
      <c r="S28" s="22">
        <v>195</v>
      </c>
      <c r="T28" s="21">
        <v>93</v>
      </c>
      <c r="U28" s="4">
        <v>105</v>
      </c>
      <c r="V28" s="22">
        <v>98</v>
      </c>
      <c r="W28" s="21">
        <v>4</v>
      </c>
      <c r="X28" s="4">
        <v>6</v>
      </c>
      <c r="Y28" s="22">
        <v>3</v>
      </c>
      <c r="Z28" s="4">
        <v>9</v>
      </c>
      <c r="AA28" s="4">
        <v>10</v>
      </c>
      <c r="AB28" s="4">
        <v>9</v>
      </c>
      <c r="AC28" s="21">
        <v>101</v>
      </c>
      <c r="AD28" s="4">
        <v>136</v>
      </c>
      <c r="AE28" s="4">
        <v>93</v>
      </c>
      <c r="AF28" s="4">
        <v>114</v>
      </c>
      <c r="AG28" s="4">
        <v>142</v>
      </c>
      <c r="AH28" s="22">
        <v>91</v>
      </c>
      <c r="AI28" s="4">
        <v>155</v>
      </c>
      <c r="AJ28" s="4">
        <v>138</v>
      </c>
      <c r="AK28" s="4">
        <v>176</v>
      </c>
      <c r="AL28" s="4">
        <v>147</v>
      </c>
      <c r="AM28" s="4">
        <v>171</v>
      </c>
      <c r="AN28" s="4">
        <v>193</v>
      </c>
      <c r="AO28" s="21">
        <v>532</v>
      </c>
      <c r="AP28" s="4">
        <v>478</v>
      </c>
      <c r="AQ28" s="4">
        <v>2019</v>
      </c>
      <c r="AR28" s="4">
        <v>1944</v>
      </c>
      <c r="AS28" s="4">
        <v>39</v>
      </c>
      <c r="AT28" s="4">
        <v>27</v>
      </c>
      <c r="AU28" s="4">
        <v>0</v>
      </c>
      <c r="AV28" s="4">
        <v>0</v>
      </c>
      <c r="AW28" s="4">
        <v>70</v>
      </c>
      <c r="AX28" s="22">
        <v>74</v>
      </c>
      <c r="AY28" s="23">
        <v>1</v>
      </c>
      <c r="AZ28" s="2">
        <v>0</v>
      </c>
      <c r="BA28" s="2">
        <v>0</v>
      </c>
      <c r="BB28" s="3">
        <v>2</v>
      </c>
      <c r="BC28" s="24">
        <v>0</v>
      </c>
      <c r="BD28" s="2">
        <v>78</v>
      </c>
      <c r="BE28" s="2">
        <v>12</v>
      </c>
      <c r="BF28" s="2">
        <v>0</v>
      </c>
      <c r="BG28" s="2">
        <v>63</v>
      </c>
      <c r="BH28" s="2">
        <v>-8888</v>
      </c>
      <c r="BI28" s="2">
        <v>-8888</v>
      </c>
      <c r="BJ28" s="2">
        <v>-8888</v>
      </c>
      <c r="BK28" s="2">
        <v>-8888</v>
      </c>
      <c r="BL28" s="23">
        <v>2</v>
      </c>
      <c r="BM28" s="2">
        <v>2</v>
      </c>
      <c r="BN28" s="2">
        <v>0</v>
      </c>
      <c r="BO28" s="2">
        <v>14</v>
      </c>
      <c r="BP28" s="3">
        <f>(SUM(Tabel1[[#This Row],[Tdlr_Vacc '[1867']]:[Tdlr_Vacc '[1870']]])/4)/(SUM(Tabel1[[#This Row],[Births '[1866']]:[Births '[1870']]])/5*2)</f>
        <v>1.1538461538461539E-2</v>
      </c>
      <c r="BQ28" s="2">
        <v>-8888</v>
      </c>
      <c r="BR28" s="2">
        <v>-8888</v>
      </c>
      <c r="BS28" s="2">
        <v>-8888</v>
      </c>
      <c r="BT28" s="3">
        <v>-8888</v>
      </c>
      <c r="BU28" s="23">
        <v>288</v>
      </c>
      <c r="BV28" s="2">
        <v>0.60986804360298341</v>
      </c>
      <c r="BW28" s="3">
        <v>0.42755845151399002</v>
      </c>
      <c r="BY28" s="2" t="s">
        <v>1307</v>
      </c>
      <c r="BZ28" s="3" t="s">
        <v>1311</v>
      </c>
      <c r="CA28">
        <v>6</v>
      </c>
      <c r="CB28" t="s">
        <v>1159</v>
      </c>
      <c r="CC28" s="31">
        <v>6429.23</v>
      </c>
    </row>
    <row r="29" spans="1:81" x14ac:dyDescent="0.25">
      <c r="A29" s="30" t="s">
        <v>29</v>
      </c>
      <c r="B29" s="4">
        <v>11120</v>
      </c>
      <c r="C29" s="1" t="s">
        <v>3</v>
      </c>
      <c r="D29" s="21">
        <v>7</v>
      </c>
      <c r="E29" s="4">
        <v>9</v>
      </c>
      <c r="F29" s="22">
        <v>10</v>
      </c>
      <c r="G29" s="4">
        <v>2248</v>
      </c>
      <c r="H29" s="4">
        <v>2368</v>
      </c>
      <c r="I29" s="4">
        <v>2378</v>
      </c>
      <c r="J29" s="4">
        <v>2382</v>
      </c>
      <c r="K29" s="22">
        <v>479</v>
      </c>
      <c r="L29" s="21">
        <v>58</v>
      </c>
      <c r="M29" s="4">
        <v>65</v>
      </c>
      <c r="N29" s="4">
        <v>72</v>
      </c>
      <c r="O29" s="4">
        <v>58</v>
      </c>
      <c r="P29" s="4">
        <v>76</v>
      </c>
      <c r="Q29" s="4">
        <v>71</v>
      </c>
      <c r="R29" s="4">
        <v>86</v>
      </c>
      <c r="S29" s="22">
        <v>71</v>
      </c>
      <c r="T29" s="21">
        <v>42</v>
      </c>
      <c r="U29" s="4">
        <v>47</v>
      </c>
      <c r="V29" s="22">
        <v>39</v>
      </c>
      <c r="W29" s="21">
        <v>1</v>
      </c>
      <c r="X29" s="4">
        <v>4</v>
      </c>
      <c r="Y29" s="22">
        <v>0</v>
      </c>
      <c r="Z29" s="4">
        <v>1</v>
      </c>
      <c r="AA29" s="4">
        <v>7</v>
      </c>
      <c r="AB29" s="4">
        <v>2</v>
      </c>
      <c r="AC29" s="21">
        <v>88</v>
      </c>
      <c r="AD29" s="4">
        <v>63</v>
      </c>
      <c r="AE29" s="4">
        <v>64</v>
      </c>
      <c r="AF29" s="4">
        <v>86</v>
      </c>
      <c r="AG29" s="4">
        <v>51</v>
      </c>
      <c r="AH29" s="22">
        <v>54</v>
      </c>
      <c r="AI29" s="4">
        <v>91</v>
      </c>
      <c r="AJ29" s="4">
        <v>82</v>
      </c>
      <c r="AK29" s="4">
        <v>72</v>
      </c>
      <c r="AL29" s="4">
        <v>73</v>
      </c>
      <c r="AM29" s="4">
        <v>60</v>
      </c>
      <c r="AN29" s="4">
        <v>60</v>
      </c>
      <c r="AO29" s="21">
        <v>34</v>
      </c>
      <c r="AP29" s="4">
        <v>27</v>
      </c>
      <c r="AQ29" s="4">
        <v>1043</v>
      </c>
      <c r="AR29" s="4">
        <v>922</v>
      </c>
      <c r="AS29" s="4">
        <v>179</v>
      </c>
      <c r="AT29" s="4">
        <v>155</v>
      </c>
      <c r="AU29" s="4">
        <v>0</v>
      </c>
      <c r="AV29" s="4">
        <v>0</v>
      </c>
      <c r="AW29" s="4">
        <v>3</v>
      </c>
      <c r="AX29" s="22">
        <v>1</v>
      </c>
      <c r="AY29" s="23">
        <v>0</v>
      </c>
      <c r="AZ29" s="2">
        <v>1</v>
      </c>
      <c r="BA29" s="2">
        <v>0</v>
      </c>
      <c r="BB29" s="3">
        <v>1</v>
      </c>
      <c r="BC29" s="24">
        <v>0</v>
      </c>
      <c r="BD29" s="2">
        <v>74</v>
      </c>
      <c r="BE29" s="2">
        <v>23</v>
      </c>
      <c r="BF29" s="2">
        <v>41</v>
      </c>
      <c r="BG29" s="2">
        <v>18</v>
      </c>
      <c r="BH29" s="2">
        <v>-8888</v>
      </c>
      <c r="BI29" s="2">
        <v>-8888</v>
      </c>
      <c r="BJ29" s="2">
        <v>-8888</v>
      </c>
      <c r="BK29" s="2">
        <v>-8888</v>
      </c>
      <c r="BL29" s="23">
        <v>62</v>
      </c>
      <c r="BM29" s="2">
        <v>19</v>
      </c>
      <c r="BN29" s="2">
        <v>23</v>
      </c>
      <c r="BO29" s="2">
        <v>12</v>
      </c>
      <c r="BP29" s="3">
        <f>(SUM(Tabel1[[#This Row],[Tdlr_Vacc '[1867']]:[Tdlr_Vacc '[1870']]])/4)/(SUM(Tabel1[[#This Row],[Births '[1866']]:[Births '[1870']]])/5*2)</f>
        <v>0.2203647416413374</v>
      </c>
      <c r="BQ29" s="2">
        <v>-8888</v>
      </c>
      <c r="BR29" s="2">
        <v>-8888</v>
      </c>
      <c r="BS29" s="2">
        <v>-8888</v>
      </c>
      <c r="BT29" s="3">
        <v>-8888</v>
      </c>
      <c r="BU29" s="23">
        <v>66</v>
      </c>
      <c r="BV29" s="2">
        <v>0.69314472252448311</v>
      </c>
      <c r="BW29" s="3">
        <v>0.45245283018867927</v>
      </c>
      <c r="BY29" s="2" t="s">
        <v>1307</v>
      </c>
      <c r="BZ29" s="3" t="s">
        <v>1311</v>
      </c>
      <c r="CA29">
        <v>6</v>
      </c>
      <c r="CB29" t="s">
        <v>1158</v>
      </c>
      <c r="CC29" s="31">
        <v>4774.6049999999996</v>
      </c>
    </row>
    <row r="30" spans="1:81" x14ac:dyDescent="0.25">
      <c r="A30" s="30" t="s">
        <v>30</v>
      </c>
      <c r="B30" s="4">
        <v>10630</v>
      </c>
      <c r="C30" s="1" t="s">
        <v>3</v>
      </c>
      <c r="D30" s="21">
        <v>14</v>
      </c>
      <c r="E30" s="4">
        <v>8</v>
      </c>
      <c r="F30" s="22">
        <v>12</v>
      </c>
      <c r="G30" s="4">
        <v>2640</v>
      </c>
      <c r="H30" s="4">
        <v>2860</v>
      </c>
      <c r="I30" s="4">
        <v>2887</v>
      </c>
      <c r="J30" s="4">
        <v>2847</v>
      </c>
      <c r="K30" s="22">
        <v>625</v>
      </c>
      <c r="L30" s="21">
        <v>86</v>
      </c>
      <c r="M30" s="4">
        <v>87</v>
      </c>
      <c r="N30" s="4">
        <v>73</v>
      </c>
      <c r="O30" s="4">
        <v>80</v>
      </c>
      <c r="P30" s="4">
        <v>75</v>
      </c>
      <c r="Q30" s="4">
        <v>94</v>
      </c>
      <c r="R30" s="4">
        <v>73</v>
      </c>
      <c r="S30" s="22">
        <v>92</v>
      </c>
      <c r="T30" s="21">
        <v>52</v>
      </c>
      <c r="U30" s="4">
        <v>37</v>
      </c>
      <c r="V30" s="22">
        <v>41</v>
      </c>
      <c r="W30" s="21">
        <v>2</v>
      </c>
      <c r="X30" s="4">
        <v>2</v>
      </c>
      <c r="Y30" s="22">
        <v>0</v>
      </c>
      <c r="Z30" s="4">
        <v>7</v>
      </c>
      <c r="AA30" s="4">
        <v>4</v>
      </c>
      <c r="AB30" s="4">
        <v>5</v>
      </c>
      <c r="AC30" s="21">
        <v>118</v>
      </c>
      <c r="AD30" s="4">
        <v>83</v>
      </c>
      <c r="AE30" s="4">
        <v>93</v>
      </c>
      <c r="AF30" s="4">
        <v>88</v>
      </c>
      <c r="AG30" s="4">
        <v>72</v>
      </c>
      <c r="AH30" s="22">
        <v>97</v>
      </c>
      <c r="AI30" s="4">
        <v>118</v>
      </c>
      <c r="AJ30" s="4">
        <v>85</v>
      </c>
      <c r="AK30" s="4">
        <v>91</v>
      </c>
      <c r="AL30" s="4">
        <v>102</v>
      </c>
      <c r="AM30" s="4">
        <v>78</v>
      </c>
      <c r="AN30" s="4">
        <v>77</v>
      </c>
      <c r="AO30" s="21">
        <v>124</v>
      </c>
      <c r="AP30" s="4">
        <v>123</v>
      </c>
      <c r="AQ30" s="4">
        <v>1342</v>
      </c>
      <c r="AR30" s="4">
        <v>1213</v>
      </c>
      <c r="AS30" s="4">
        <v>14</v>
      </c>
      <c r="AT30" s="4">
        <v>10</v>
      </c>
      <c r="AU30" s="4">
        <v>0</v>
      </c>
      <c r="AV30" s="4">
        <v>0</v>
      </c>
      <c r="AW30" s="4">
        <v>7</v>
      </c>
      <c r="AX30" s="22">
        <v>4</v>
      </c>
      <c r="AY30" s="23">
        <v>1</v>
      </c>
      <c r="AZ30" s="2">
        <v>0</v>
      </c>
      <c r="BA30" s="2">
        <v>0</v>
      </c>
      <c r="BB30" s="3">
        <v>1</v>
      </c>
      <c r="BC30" s="24">
        <v>0</v>
      </c>
      <c r="BD30" s="2">
        <v>94</v>
      </c>
      <c r="BE30" s="2">
        <v>84</v>
      </c>
      <c r="BF30" s="2">
        <v>0</v>
      </c>
      <c r="BG30" s="2">
        <v>125</v>
      </c>
      <c r="BH30" s="2">
        <v>-8888</v>
      </c>
      <c r="BI30" s="2">
        <v>-8888</v>
      </c>
      <c r="BJ30" s="2">
        <v>-8888</v>
      </c>
      <c r="BK30" s="2">
        <v>-8888</v>
      </c>
      <c r="BL30" s="23">
        <v>54</v>
      </c>
      <c r="BM30" s="2">
        <v>45</v>
      </c>
      <c r="BN30" s="2">
        <v>0</v>
      </c>
      <c r="BO30" s="2">
        <v>61</v>
      </c>
      <c r="BP30" s="3">
        <f>(SUM(Tabel1[[#This Row],[Tdlr_Vacc '[1867']]:[Tdlr_Vacc '[1870']]])/4)/(SUM(Tabel1[[#This Row],[Births '[1866']]:[Births '[1870']]])/5*2)</f>
        <v>0.24937655860349126</v>
      </c>
      <c r="BQ30" s="2">
        <v>-8888</v>
      </c>
      <c r="BR30" s="2">
        <v>-8888</v>
      </c>
      <c r="BS30" s="2">
        <v>-8888</v>
      </c>
      <c r="BT30" s="3">
        <v>-8888</v>
      </c>
      <c r="BU30" s="23">
        <v>168</v>
      </c>
      <c r="BV30" s="2">
        <v>0.71049596309111884</v>
      </c>
      <c r="BW30" s="3">
        <v>0.35392742305925584</v>
      </c>
      <c r="BY30" s="2" t="s">
        <v>1307</v>
      </c>
      <c r="BZ30" s="3" t="s">
        <v>1311</v>
      </c>
      <c r="CA30">
        <v>6</v>
      </c>
      <c r="CB30" t="s">
        <v>1158</v>
      </c>
      <c r="CC30" s="31">
        <v>10984.2</v>
      </c>
    </row>
    <row r="31" spans="1:81" x14ac:dyDescent="0.25">
      <c r="A31" s="30" t="s">
        <v>31</v>
      </c>
      <c r="B31" s="4">
        <v>11095</v>
      </c>
      <c r="C31" s="1" t="s">
        <v>3</v>
      </c>
      <c r="D31" s="21">
        <v>3</v>
      </c>
      <c r="E31" s="4">
        <v>5</v>
      </c>
      <c r="F31" s="22">
        <v>8</v>
      </c>
      <c r="G31" s="4">
        <v>2290</v>
      </c>
      <c r="H31" s="4">
        <v>2557</v>
      </c>
      <c r="I31" s="4">
        <v>2506</v>
      </c>
      <c r="J31" s="4">
        <v>2563</v>
      </c>
      <c r="K31" s="22">
        <v>595</v>
      </c>
      <c r="L31" s="21">
        <v>65</v>
      </c>
      <c r="M31" s="4">
        <v>67</v>
      </c>
      <c r="N31" s="4">
        <v>58</v>
      </c>
      <c r="O31" s="4">
        <v>56</v>
      </c>
      <c r="P31" s="4">
        <v>59</v>
      </c>
      <c r="Q31" s="4">
        <v>68</v>
      </c>
      <c r="R31" s="4">
        <v>64</v>
      </c>
      <c r="S31" s="22">
        <v>86</v>
      </c>
      <c r="T31" s="21">
        <v>33</v>
      </c>
      <c r="U31" s="4">
        <v>36</v>
      </c>
      <c r="V31" s="22">
        <v>42</v>
      </c>
      <c r="W31" s="21">
        <v>3</v>
      </c>
      <c r="X31" s="4">
        <v>0</v>
      </c>
      <c r="Y31" s="22">
        <v>1</v>
      </c>
      <c r="Z31" s="4">
        <v>8</v>
      </c>
      <c r="AA31" s="4">
        <v>7</v>
      </c>
      <c r="AB31" s="4">
        <v>9</v>
      </c>
      <c r="AC31" s="21">
        <v>115</v>
      </c>
      <c r="AD31" s="4">
        <v>60</v>
      </c>
      <c r="AE31" s="4">
        <v>102</v>
      </c>
      <c r="AF31" s="4">
        <v>88</v>
      </c>
      <c r="AG31" s="4">
        <v>53</v>
      </c>
      <c r="AH31" s="22">
        <v>76</v>
      </c>
      <c r="AI31" s="4">
        <v>96</v>
      </c>
      <c r="AJ31" s="4">
        <v>89</v>
      </c>
      <c r="AK31" s="4">
        <v>88</v>
      </c>
      <c r="AL31" s="4">
        <v>74</v>
      </c>
      <c r="AM31" s="4">
        <v>84</v>
      </c>
      <c r="AN31" s="4">
        <v>80</v>
      </c>
      <c r="AO31" s="21">
        <v>224</v>
      </c>
      <c r="AP31" s="4">
        <v>197</v>
      </c>
      <c r="AQ31" s="4">
        <v>1143</v>
      </c>
      <c r="AR31" s="4">
        <v>990</v>
      </c>
      <c r="AS31" s="4">
        <v>4</v>
      </c>
      <c r="AT31" s="4">
        <v>3</v>
      </c>
      <c r="AU31" s="4">
        <v>0</v>
      </c>
      <c r="AV31" s="4">
        <v>0</v>
      </c>
      <c r="AW31" s="4">
        <v>1</v>
      </c>
      <c r="AX31" s="22">
        <v>0</v>
      </c>
      <c r="AY31" s="23">
        <v>0</v>
      </c>
      <c r="AZ31" s="2">
        <v>0</v>
      </c>
      <c r="BA31" s="2">
        <v>0</v>
      </c>
      <c r="BB31" s="3">
        <v>0</v>
      </c>
      <c r="BC31" s="24">
        <v>19</v>
      </c>
      <c r="BD31" s="2">
        <v>1</v>
      </c>
      <c r="BE31" s="2">
        <v>60</v>
      </c>
      <c r="BF31" s="2">
        <v>0</v>
      </c>
      <c r="BG31" s="2">
        <v>51</v>
      </c>
      <c r="BH31" s="2">
        <v>-8888</v>
      </c>
      <c r="BI31" s="2">
        <v>-8888</v>
      </c>
      <c r="BJ31" s="2">
        <v>-8888</v>
      </c>
      <c r="BK31" s="2">
        <v>-8888</v>
      </c>
      <c r="BL31" s="23">
        <v>1</v>
      </c>
      <c r="BM31" s="2">
        <v>6</v>
      </c>
      <c r="BN31" s="2">
        <v>0</v>
      </c>
      <c r="BO31" s="2">
        <v>6</v>
      </c>
      <c r="BP31" s="3">
        <f>(SUM(Tabel1[[#This Row],[Tdlr_Vacc '[1867']]:[Tdlr_Vacc '[1870']]])/4)/(SUM(Tabel1[[#This Row],[Births '[1866']]:[Births '[1870']]])/5*2)</f>
        <v>2.663934426229508E-2</v>
      </c>
      <c r="BQ31" s="2">
        <v>-8888</v>
      </c>
      <c r="BR31" s="2">
        <v>-8888</v>
      </c>
      <c r="BS31" s="2">
        <v>-8888</v>
      </c>
      <c r="BT31" s="3">
        <v>-8888</v>
      </c>
      <c r="BU31" s="23">
        <v>94</v>
      </c>
      <c r="BV31" s="2">
        <v>0.73086419753086418</v>
      </c>
      <c r="BW31" s="3">
        <v>0.36572156737814593</v>
      </c>
      <c r="BY31" s="2" t="s">
        <v>1307</v>
      </c>
      <c r="BZ31" s="3" t="s">
        <v>1311</v>
      </c>
      <c r="CA31">
        <v>6</v>
      </c>
      <c r="CB31" t="s">
        <v>1158</v>
      </c>
      <c r="CC31" s="31">
        <v>13723.99</v>
      </c>
    </row>
    <row r="32" spans="1:81" x14ac:dyDescent="0.25">
      <c r="A32" s="30" t="s">
        <v>32</v>
      </c>
      <c r="B32" s="4">
        <v>10753</v>
      </c>
      <c r="C32" s="1" t="s">
        <v>3</v>
      </c>
      <c r="D32" s="21">
        <v>14</v>
      </c>
      <c r="E32" s="4">
        <v>7</v>
      </c>
      <c r="F32" s="22">
        <v>8</v>
      </c>
      <c r="G32" s="4">
        <v>2245</v>
      </c>
      <c r="H32" s="4">
        <v>2239</v>
      </c>
      <c r="I32" s="4">
        <v>2256</v>
      </c>
      <c r="J32" s="4">
        <v>2321</v>
      </c>
      <c r="K32" s="22">
        <v>541</v>
      </c>
      <c r="L32" s="21">
        <v>68</v>
      </c>
      <c r="M32" s="4">
        <v>76</v>
      </c>
      <c r="N32" s="4">
        <v>71</v>
      </c>
      <c r="O32" s="4">
        <v>72</v>
      </c>
      <c r="P32" s="4">
        <v>77</v>
      </c>
      <c r="Q32" s="4">
        <v>79</v>
      </c>
      <c r="R32" s="4">
        <v>66</v>
      </c>
      <c r="S32" s="22">
        <v>76</v>
      </c>
      <c r="T32" s="21">
        <v>43</v>
      </c>
      <c r="U32" s="4">
        <v>34</v>
      </c>
      <c r="V32" s="22">
        <v>40</v>
      </c>
      <c r="W32" s="21">
        <v>5</v>
      </c>
      <c r="X32" s="4">
        <v>0</v>
      </c>
      <c r="Y32" s="22">
        <v>2</v>
      </c>
      <c r="Z32" s="4">
        <v>3</v>
      </c>
      <c r="AA32" s="4">
        <v>3</v>
      </c>
      <c r="AB32" s="4">
        <v>3</v>
      </c>
      <c r="AC32" s="21">
        <v>91</v>
      </c>
      <c r="AD32" s="4">
        <v>88</v>
      </c>
      <c r="AE32" s="4">
        <v>120</v>
      </c>
      <c r="AF32" s="4">
        <v>60</v>
      </c>
      <c r="AG32" s="4">
        <v>90</v>
      </c>
      <c r="AH32" s="22">
        <v>94</v>
      </c>
      <c r="AI32" s="4">
        <v>89</v>
      </c>
      <c r="AJ32" s="4">
        <v>99</v>
      </c>
      <c r="AK32" s="4">
        <v>90</v>
      </c>
      <c r="AL32" s="4">
        <v>75</v>
      </c>
      <c r="AM32" s="4">
        <v>83</v>
      </c>
      <c r="AN32" s="4">
        <v>83</v>
      </c>
      <c r="AO32" s="21">
        <v>148</v>
      </c>
      <c r="AP32" s="4">
        <v>151</v>
      </c>
      <c r="AQ32" s="4">
        <v>1054</v>
      </c>
      <c r="AR32" s="4">
        <v>948</v>
      </c>
      <c r="AS32" s="4">
        <v>5</v>
      </c>
      <c r="AT32" s="4">
        <v>6</v>
      </c>
      <c r="AU32" s="4">
        <v>0</v>
      </c>
      <c r="AV32" s="4">
        <v>0</v>
      </c>
      <c r="AW32" s="4">
        <v>0</v>
      </c>
      <c r="AX32" s="22">
        <v>0</v>
      </c>
      <c r="AY32" s="23">
        <v>0</v>
      </c>
      <c r="AZ32" s="2">
        <v>1</v>
      </c>
      <c r="BA32" s="2">
        <v>0</v>
      </c>
      <c r="BB32" s="3">
        <v>1</v>
      </c>
      <c r="BC32" s="24">
        <v>36</v>
      </c>
      <c r="BD32" s="2">
        <v>72</v>
      </c>
      <c r="BE32" s="2">
        <v>45</v>
      </c>
      <c r="BF32" s="2">
        <v>64</v>
      </c>
      <c r="BG32" s="2">
        <v>41</v>
      </c>
      <c r="BH32" s="2">
        <v>-8888</v>
      </c>
      <c r="BI32" s="2">
        <v>-8888</v>
      </c>
      <c r="BJ32" s="2">
        <v>-8888</v>
      </c>
      <c r="BK32" s="2">
        <v>-8888</v>
      </c>
      <c r="BL32" s="23">
        <v>56</v>
      </c>
      <c r="BM32" s="2">
        <v>35</v>
      </c>
      <c r="BN32" s="2">
        <v>53</v>
      </c>
      <c r="BO32" s="2">
        <v>34</v>
      </c>
      <c r="BP32" s="3">
        <f>(SUM(Tabel1[[#This Row],[Tdlr_Vacc '[1867']]:[Tdlr_Vacc '[1870']]])/4)/(SUM(Tabel1[[#This Row],[Births '[1866']]:[Births '[1870']]])/5*2)</f>
        <v>0.30563186813186816</v>
      </c>
      <c r="BQ32" s="2">
        <v>-8888</v>
      </c>
      <c r="BR32" s="2">
        <v>-8888</v>
      </c>
      <c r="BS32" s="2">
        <v>-8888</v>
      </c>
      <c r="BT32" s="3">
        <v>-8888</v>
      </c>
      <c r="BU32" s="23">
        <v>149</v>
      </c>
      <c r="BV32" s="2">
        <v>0.67802108678021089</v>
      </c>
      <c r="BW32" s="3">
        <v>0.36632718014003818</v>
      </c>
      <c r="BY32" s="2" t="s">
        <v>1307</v>
      </c>
      <c r="BZ32" s="3" t="s">
        <v>1311</v>
      </c>
      <c r="CA32">
        <v>12</v>
      </c>
      <c r="CB32" t="s">
        <v>1158</v>
      </c>
      <c r="CC32" s="31">
        <v>4270.4399999999996</v>
      </c>
    </row>
    <row r="33" spans="1:81" x14ac:dyDescent="0.25">
      <c r="A33" s="30" t="s">
        <v>33</v>
      </c>
      <c r="B33" s="4">
        <v>10002</v>
      </c>
      <c r="C33" s="1" t="s">
        <v>3</v>
      </c>
      <c r="D33" s="21">
        <v>9</v>
      </c>
      <c r="E33" s="4">
        <v>7</v>
      </c>
      <c r="F33" s="22">
        <v>9</v>
      </c>
      <c r="G33" s="4">
        <v>1839</v>
      </c>
      <c r="H33" s="4">
        <v>1985</v>
      </c>
      <c r="I33" s="4">
        <v>1997</v>
      </c>
      <c r="J33" s="4">
        <v>2054</v>
      </c>
      <c r="K33" s="22">
        <v>498</v>
      </c>
      <c r="L33" s="21">
        <v>50</v>
      </c>
      <c r="M33" s="4">
        <v>60</v>
      </c>
      <c r="N33" s="4">
        <v>40</v>
      </c>
      <c r="O33" s="4">
        <v>57</v>
      </c>
      <c r="P33" s="4">
        <v>55</v>
      </c>
      <c r="Q33" s="4">
        <v>70</v>
      </c>
      <c r="R33" s="4">
        <v>69</v>
      </c>
      <c r="S33" s="22">
        <v>68</v>
      </c>
      <c r="T33" s="21">
        <v>34</v>
      </c>
      <c r="U33" s="4">
        <v>36</v>
      </c>
      <c r="V33" s="22">
        <v>32</v>
      </c>
      <c r="W33" s="21">
        <v>1</v>
      </c>
      <c r="X33" s="4">
        <v>4</v>
      </c>
      <c r="Y33" s="22">
        <v>0</v>
      </c>
      <c r="Z33" s="4">
        <v>5</v>
      </c>
      <c r="AA33" s="4">
        <v>3</v>
      </c>
      <c r="AB33" s="4">
        <v>3</v>
      </c>
      <c r="AC33" s="21">
        <v>68</v>
      </c>
      <c r="AD33" s="4">
        <v>65</v>
      </c>
      <c r="AE33" s="4">
        <v>57</v>
      </c>
      <c r="AF33" s="4">
        <v>68</v>
      </c>
      <c r="AG33" s="4">
        <v>60</v>
      </c>
      <c r="AH33" s="22">
        <v>50</v>
      </c>
      <c r="AI33" s="4">
        <v>65</v>
      </c>
      <c r="AJ33" s="4">
        <v>67</v>
      </c>
      <c r="AK33" s="4">
        <v>62</v>
      </c>
      <c r="AL33" s="4">
        <v>67</v>
      </c>
      <c r="AM33" s="4">
        <v>76</v>
      </c>
      <c r="AN33" s="4">
        <v>62</v>
      </c>
      <c r="AO33" s="21">
        <v>3</v>
      </c>
      <c r="AP33" s="4">
        <v>7</v>
      </c>
      <c r="AQ33" s="4">
        <v>977</v>
      </c>
      <c r="AR33" s="4">
        <v>983</v>
      </c>
      <c r="AS33" s="4">
        <v>19</v>
      </c>
      <c r="AT33" s="4">
        <v>15</v>
      </c>
      <c r="AU33" s="4">
        <v>0</v>
      </c>
      <c r="AV33" s="4">
        <v>0</v>
      </c>
      <c r="AW33" s="4">
        <v>12</v>
      </c>
      <c r="AX33" s="22">
        <v>17</v>
      </c>
      <c r="AY33" s="23">
        <v>1</v>
      </c>
      <c r="AZ33" s="2">
        <v>0</v>
      </c>
      <c r="BA33" s="2">
        <v>0</v>
      </c>
      <c r="BB33" s="3">
        <v>1</v>
      </c>
      <c r="BC33" s="24">
        <v>44</v>
      </c>
      <c r="BD33" s="2">
        <v>25</v>
      </c>
      <c r="BE33" s="2">
        <v>49</v>
      </c>
      <c r="BF33" s="2">
        <v>59</v>
      </c>
      <c r="BG33" s="2">
        <v>3</v>
      </c>
      <c r="BH33" s="2">
        <v>-8888</v>
      </c>
      <c r="BI33" s="2">
        <v>-8888</v>
      </c>
      <c r="BJ33" s="2">
        <v>-8888</v>
      </c>
      <c r="BK33" s="2">
        <v>-8888</v>
      </c>
      <c r="BL33" s="23">
        <v>20</v>
      </c>
      <c r="BM33" s="2">
        <v>29</v>
      </c>
      <c r="BN33" s="2">
        <v>36</v>
      </c>
      <c r="BO33" s="2">
        <v>3</v>
      </c>
      <c r="BP33" s="3">
        <f>(SUM(Tabel1[[#This Row],[Tdlr_Vacc '[1867']]:[Tdlr_Vacc '[1870']]])/4)/(SUM(Tabel1[[#This Row],[Births '[1866']]:[Births '[1870']]])/5*2)</f>
        <v>0.20992366412213742</v>
      </c>
      <c r="BQ33" s="2">
        <v>-8888</v>
      </c>
      <c r="BR33" s="2">
        <v>-8888</v>
      </c>
      <c r="BS33" s="2">
        <v>-8888</v>
      </c>
      <c r="BT33" s="3">
        <v>-8888</v>
      </c>
      <c r="BU33" s="23">
        <v>135</v>
      </c>
      <c r="BV33" s="2">
        <v>0.30582524271844658</v>
      </c>
      <c r="BW33" s="3">
        <v>0.41613479703854989</v>
      </c>
      <c r="BY33" s="2" t="s">
        <v>1307</v>
      </c>
      <c r="BZ33" s="3" t="s">
        <v>1311</v>
      </c>
      <c r="CA33">
        <v>5</v>
      </c>
      <c r="CB33" t="s">
        <v>1158</v>
      </c>
      <c r="CC33" s="31">
        <v>3321.9</v>
      </c>
    </row>
    <row r="34" spans="1:81" x14ac:dyDescent="0.25">
      <c r="A34" s="30" t="s">
        <v>34</v>
      </c>
      <c r="B34" s="4">
        <v>10262</v>
      </c>
      <c r="C34" s="1" t="s">
        <v>3</v>
      </c>
      <c r="D34" s="21">
        <v>16</v>
      </c>
      <c r="E34" s="4">
        <v>14</v>
      </c>
      <c r="F34" s="22">
        <v>19</v>
      </c>
      <c r="G34" s="4">
        <v>3569</v>
      </c>
      <c r="H34" s="4">
        <v>3413</v>
      </c>
      <c r="I34" s="4">
        <v>3527</v>
      </c>
      <c r="J34" s="4">
        <v>3448</v>
      </c>
      <c r="K34" s="22">
        <v>722</v>
      </c>
      <c r="L34" s="21">
        <v>121</v>
      </c>
      <c r="M34" s="4">
        <v>137</v>
      </c>
      <c r="N34" s="4">
        <v>139</v>
      </c>
      <c r="O34" s="4">
        <v>107</v>
      </c>
      <c r="P34" s="4">
        <v>128</v>
      </c>
      <c r="Q34" s="4">
        <v>115</v>
      </c>
      <c r="R34" s="4">
        <v>124</v>
      </c>
      <c r="S34" s="22">
        <v>121</v>
      </c>
      <c r="T34" s="21">
        <v>61</v>
      </c>
      <c r="U34" s="4">
        <v>69</v>
      </c>
      <c r="V34" s="22">
        <v>66</v>
      </c>
      <c r="W34" s="21">
        <v>0</v>
      </c>
      <c r="X34" s="4">
        <v>1</v>
      </c>
      <c r="Y34" s="22">
        <v>2</v>
      </c>
      <c r="Z34" s="4">
        <v>7</v>
      </c>
      <c r="AA34" s="4">
        <v>12</v>
      </c>
      <c r="AB34" s="4">
        <v>8</v>
      </c>
      <c r="AC34" s="21">
        <v>97</v>
      </c>
      <c r="AD34" s="4">
        <v>155</v>
      </c>
      <c r="AE34" s="4">
        <v>104</v>
      </c>
      <c r="AF34" s="4">
        <v>73</v>
      </c>
      <c r="AG34" s="4">
        <v>126</v>
      </c>
      <c r="AH34" s="22">
        <v>107</v>
      </c>
      <c r="AI34" s="4">
        <v>125</v>
      </c>
      <c r="AJ34" s="4">
        <v>121</v>
      </c>
      <c r="AK34" s="4">
        <v>130</v>
      </c>
      <c r="AL34" s="4">
        <v>98</v>
      </c>
      <c r="AM34" s="4">
        <v>111</v>
      </c>
      <c r="AN34" s="4">
        <v>131</v>
      </c>
      <c r="AO34" s="21">
        <v>152</v>
      </c>
      <c r="AP34" s="4">
        <v>124</v>
      </c>
      <c r="AQ34" s="4">
        <v>1666</v>
      </c>
      <c r="AR34" s="4">
        <v>1455</v>
      </c>
      <c r="AS34" s="4">
        <v>26</v>
      </c>
      <c r="AT34" s="4">
        <v>19</v>
      </c>
      <c r="AU34" s="4">
        <v>0</v>
      </c>
      <c r="AV34" s="4">
        <v>0</v>
      </c>
      <c r="AW34" s="4">
        <v>0</v>
      </c>
      <c r="AX34" s="22">
        <v>0</v>
      </c>
      <c r="AY34" s="23">
        <v>0</v>
      </c>
      <c r="AZ34" s="2">
        <v>1</v>
      </c>
      <c r="BA34" s="2">
        <v>0</v>
      </c>
      <c r="BB34" s="3">
        <v>0</v>
      </c>
      <c r="BC34" s="24">
        <v>0</v>
      </c>
      <c r="BD34" s="2">
        <v>95</v>
      </c>
      <c r="BE34" s="2">
        <v>0</v>
      </c>
      <c r="BF34" s="2">
        <v>92</v>
      </c>
      <c r="BG34" s="2">
        <v>124</v>
      </c>
      <c r="BH34" s="2">
        <v>-8888</v>
      </c>
      <c r="BI34" s="2">
        <v>-8888</v>
      </c>
      <c r="BJ34" s="2">
        <v>-8888</v>
      </c>
      <c r="BK34" s="2">
        <v>-8888</v>
      </c>
      <c r="BL34" s="23">
        <v>50</v>
      </c>
      <c r="BM34" s="2">
        <v>0</v>
      </c>
      <c r="BN34" s="2">
        <v>30</v>
      </c>
      <c r="BO34" s="2">
        <v>23</v>
      </c>
      <c r="BP34" s="3">
        <f>(SUM(Tabel1[[#This Row],[Tdlr_Vacc '[1867']]:[Tdlr_Vacc '[1870']]])/4)/(SUM(Tabel1[[#This Row],[Births '[1866']]:[Births '[1870']]])/5*2)</f>
        <v>0.10185917721518987</v>
      </c>
      <c r="BQ34" s="2">
        <v>-8888</v>
      </c>
      <c r="BR34" s="2">
        <v>-8888</v>
      </c>
      <c r="BS34" s="2">
        <v>-8888</v>
      </c>
      <c r="BT34" s="3">
        <v>-8888</v>
      </c>
      <c r="BU34" s="23">
        <v>108</v>
      </c>
      <c r="BV34" s="2">
        <v>0.76048284625158835</v>
      </c>
      <c r="BW34" s="3">
        <v>0.38765432098765434</v>
      </c>
      <c r="BY34" s="2" t="s">
        <v>1307</v>
      </c>
      <c r="BZ34" s="3" t="s">
        <v>1311</v>
      </c>
      <c r="CA34">
        <v>12</v>
      </c>
      <c r="CB34" t="s">
        <v>1158</v>
      </c>
      <c r="CC34" s="31">
        <v>9630.7000000000007</v>
      </c>
    </row>
    <row r="35" spans="1:81" ht="15" customHeight="1" x14ac:dyDescent="0.25">
      <c r="A35" s="30" t="s">
        <v>35</v>
      </c>
      <c r="B35" s="4">
        <v>10872</v>
      </c>
      <c r="C35" s="1" t="s">
        <v>3</v>
      </c>
      <c r="D35" s="21">
        <v>5</v>
      </c>
      <c r="E35" s="4">
        <v>0</v>
      </c>
      <c r="F35" s="22">
        <v>4</v>
      </c>
      <c r="G35" s="4">
        <v>1191</v>
      </c>
      <c r="H35" s="4">
        <v>1146</v>
      </c>
      <c r="I35" s="4">
        <v>1151</v>
      </c>
      <c r="J35" s="4">
        <v>1095</v>
      </c>
      <c r="K35" s="22">
        <v>266</v>
      </c>
      <c r="L35" s="21">
        <v>35</v>
      </c>
      <c r="M35" s="4">
        <v>51</v>
      </c>
      <c r="N35" s="4">
        <v>31</v>
      </c>
      <c r="O35" s="4">
        <v>21</v>
      </c>
      <c r="P35" s="4">
        <v>33</v>
      </c>
      <c r="Q35" s="4">
        <v>33</v>
      </c>
      <c r="R35" s="4">
        <v>17</v>
      </c>
      <c r="S35" s="22">
        <v>28</v>
      </c>
      <c r="T35" s="21">
        <v>16</v>
      </c>
      <c r="U35" s="4">
        <v>5</v>
      </c>
      <c r="V35" s="22">
        <v>16</v>
      </c>
      <c r="W35" s="21">
        <v>1</v>
      </c>
      <c r="X35" s="4">
        <v>0</v>
      </c>
      <c r="Y35" s="22">
        <v>0</v>
      </c>
      <c r="Z35" s="4">
        <v>1</v>
      </c>
      <c r="AA35" s="4">
        <v>2</v>
      </c>
      <c r="AB35" s="4">
        <v>3</v>
      </c>
      <c r="AC35" s="21">
        <v>35</v>
      </c>
      <c r="AD35" s="4">
        <v>41</v>
      </c>
      <c r="AE35" s="4">
        <v>53</v>
      </c>
      <c r="AF35" s="4">
        <v>27</v>
      </c>
      <c r="AG35" s="4">
        <v>42</v>
      </c>
      <c r="AH35" s="22">
        <v>50</v>
      </c>
      <c r="AI35" s="4">
        <v>22</v>
      </c>
      <c r="AJ35" s="4">
        <v>41</v>
      </c>
      <c r="AK35" s="4">
        <v>44</v>
      </c>
      <c r="AL35" s="4">
        <v>25</v>
      </c>
      <c r="AM35" s="4">
        <v>37</v>
      </c>
      <c r="AN35" s="4">
        <v>30</v>
      </c>
      <c r="AO35" s="21">
        <v>109</v>
      </c>
      <c r="AP35" s="4">
        <v>86</v>
      </c>
      <c r="AQ35" s="4">
        <v>466</v>
      </c>
      <c r="AR35" s="4">
        <v>423</v>
      </c>
      <c r="AS35" s="4">
        <v>4</v>
      </c>
      <c r="AT35" s="4">
        <v>3</v>
      </c>
      <c r="AU35" s="4">
        <v>0</v>
      </c>
      <c r="AV35" s="4">
        <v>0</v>
      </c>
      <c r="AW35" s="4">
        <v>2</v>
      </c>
      <c r="AX35" s="22">
        <v>2</v>
      </c>
      <c r="AY35" s="23">
        <v>0</v>
      </c>
      <c r="AZ35" s="2">
        <v>0</v>
      </c>
      <c r="BA35" s="2">
        <v>0</v>
      </c>
      <c r="BB35" s="3">
        <v>0</v>
      </c>
      <c r="BC35" s="24">
        <v>18</v>
      </c>
      <c r="BD35" s="2">
        <v>34</v>
      </c>
      <c r="BE35" s="2">
        <v>19</v>
      </c>
      <c r="BF35" s="2">
        <v>28</v>
      </c>
      <c r="BG35" s="2">
        <v>33</v>
      </c>
      <c r="BH35" s="2">
        <v>-8888</v>
      </c>
      <c r="BI35" s="2">
        <v>-8888</v>
      </c>
      <c r="BJ35" s="2">
        <v>-8888</v>
      </c>
      <c r="BK35" s="2">
        <v>-8888</v>
      </c>
      <c r="BL35" s="23">
        <v>3</v>
      </c>
      <c r="BM35" s="2">
        <v>5</v>
      </c>
      <c r="BN35" s="2">
        <v>5</v>
      </c>
      <c r="BO35" s="2">
        <v>8</v>
      </c>
      <c r="BP35" s="3">
        <f>(SUM(Tabel1[[#This Row],[Tdlr_Vacc '[1867']]:[Tdlr_Vacc '[1870']]])/4)/(SUM(Tabel1[[#This Row],[Births '[1866']]:[Births '[1870']]])/5*2)</f>
        <v>7.675438596491227E-2</v>
      </c>
      <c r="BQ35" s="2">
        <v>-8888</v>
      </c>
      <c r="BR35" s="2">
        <v>-8888</v>
      </c>
      <c r="BS35" s="2">
        <v>-8888</v>
      </c>
      <c r="BT35" s="3">
        <v>-8888</v>
      </c>
      <c r="BU35" s="23">
        <v>75</v>
      </c>
      <c r="BV35" s="2">
        <v>0.73513513513513518</v>
      </c>
      <c r="BW35" s="3">
        <v>0.40586630286493863</v>
      </c>
      <c r="BY35" s="2" t="s">
        <v>1307</v>
      </c>
      <c r="BZ35" s="3" t="s">
        <v>1311</v>
      </c>
      <c r="CA35">
        <v>6</v>
      </c>
      <c r="CB35" t="s">
        <v>1158</v>
      </c>
      <c r="CC35" s="31">
        <v>6299.47</v>
      </c>
    </row>
    <row r="36" spans="1:81" x14ac:dyDescent="0.25">
      <c r="A36" s="30" t="s">
        <v>36</v>
      </c>
      <c r="B36" s="4">
        <v>10199</v>
      </c>
      <c r="C36" s="1" t="s">
        <v>37</v>
      </c>
      <c r="D36" s="21">
        <v>32</v>
      </c>
      <c r="E36" s="4">
        <v>27</v>
      </c>
      <c r="F36" s="22">
        <v>31</v>
      </c>
      <c r="G36" s="4">
        <v>9403</v>
      </c>
      <c r="H36" s="4">
        <v>9851</v>
      </c>
      <c r="I36" s="4">
        <v>9914</v>
      </c>
      <c r="J36" s="4">
        <v>10224</v>
      </c>
      <c r="K36" s="22">
        <v>2246</v>
      </c>
      <c r="L36" s="21">
        <v>275</v>
      </c>
      <c r="M36" s="4">
        <v>312</v>
      </c>
      <c r="N36" s="4">
        <v>280</v>
      </c>
      <c r="O36" s="4">
        <v>309</v>
      </c>
      <c r="P36" s="4">
        <v>311</v>
      </c>
      <c r="Q36" s="4">
        <v>296</v>
      </c>
      <c r="R36" s="4">
        <v>322</v>
      </c>
      <c r="S36" s="22">
        <v>373</v>
      </c>
      <c r="T36" s="21">
        <v>160</v>
      </c>
      <c r="U36" s="4">
        <v>162</v>
      </c>
      <c r="V36" s="22">
        <v>174</v>
      </c>
      <c r="W36" s="21">
        <v>-8888</v>
      </c>
      <c r="X36" s="4">
        <v>-8888</v>
      </c>
      <c r="Y36" s="22">
        <v>-8888</v>
      </c>
      <c r="Z36" s="4">
        <v>19</v>
      </c>
      <c r="AA36" s="4">
        <v>12</v>
      </c>
      <c r="AB36" s="4">
        <v>14</v>
      </c>
      <c r="AC36" s="21">
        <v>220</v>
      </c>
      <c r="AD36" s="4">
        <v>206</v>
      </c>
      <c r="AE36" s="4">
        <v>293</v>
      </c>
      <c r="AF36" s="4">
        <v>237</v>
      </c>
      <c r="AG36" s="4">
        <v>179</v>
      </c>
      <c r="AH36" s="22">
        <v>347</v>
      </c>
      <c r="AI36" s="4">
        <v>264</v>
      </c>
      <c r="AJ36" s="4">
        <v>232</v>
      </c>
      <c r="AK36" s="4">
        <v>346</v>
      </c>
      <c r="AL36" s="4">
        <v>245</v>
      </c>
      <c r="AM36" s="4">
        <v>222</v>
      </c>
      <c r="AN36" s="4">
        <v>371</v>
      </c>
      <c r="AO36" s="21">
        <v>559</v>
      </c>
      <c r="AP36" s="4">
        <v>565</v>
      </c>
      <c r="AQ36" s="4">
        <v>4340</v>
      </c>
      <c r="AR36" s="4">
        <v>4262</v>
      </c>
      <c r="AS36" s="4">
        <v>12</v>
      </c>
      <c r="AT36" s="4">
        <v>12</v>
      </c>
      <c r="AU36" s="4">
        <v>0</v>
      </c>
      <c r="AV36" s="4">
        <v>0</v>
      </c>
      <c r="AW36" s="4">
        <v>0</v>
      </c>
      <c r="AX36" s="22">
        <v>0</v>
      </c>
      <c r="AY36" s="23">
        <v>4</v>
      </c>
      <c r="AZ36" s="2">
        <v>1</v>
      </c>
      <c r="BA36" s="4">
        <v>0</v>
      </c>
      <c r="BB36" s="3">
        <v>0</v>
      </c>
      <c r="BC36" s="24">
        <v>179</v>
      </c>
      <c r="BD36" s="2">
        <v>260</v>
      </c>
      <c r="BE36" s="2">
        <v>226</v>
      </c>
      <c r="BF36" s="2">
        <v>204</v>
      </c>
      <c r="BG36" s="2">
        <v>267</v>
      </c>
      <c r="BH36" s="2">
        <v>-8888</v>
      </c>
      <c r="BI36" s="2">
        <v>-8888</v>
      </c>
      <c r="BJ36" s="2">
        <v>-8888</v>
      </c>
      <c r="BK36" s="2">
        <v>-8888</v>
      </c>
      <c r="BL36" s="23">
        <v>5</v>
      </c>
      <c r="BM36" s="2">
        <v>19</v>
      </c>
      <c r="BN36" s="2">
        <v>4</v>
      </c>
      <c r="BO36" s="2">
        <v>4</v>
      </c>
      <c r="BP36" s="3">
        <f>(SUM(Tabel1[[#This Row],[Tdlr_Vacc '[1867']]:[Tdlr_Vacc '[1870']]])/4)/(SUM(Tabel1[[#This Row],[Births '[1866']]:[Births '[1870']]])/5*2)</f>
        <v>1.3449899125756557E-2</v>
      </c>
      <c r="BQ36" s="2">
        <v>-8888</v>
      </c>
      <c r="BR36" s="2">
        <v>-8888</v>
      </c>
      <c r="BS36" s="2">
        <v>-8888</v>
      </c>
      <c r="BT36" s="3">
        <v>-8888</v>
      </c>
      <c r="BU36" s="23">
        <v>458</v>
      </c>
      <c r="BV36" s="2">
        <v>0.56161660777385158</v>
      </c>
      <c r="BW36" s="3">
        <v>0.42958179581795819</v>
      </c>
      <c r="BY36" s="2" t="s">
        <v>1307</v>
      </c>
      <c r="BZ36" s="3" t="s">
        <v>1311</v>
      </c>
      <c r="CA36">
        <v>7</v>
      </c>
      <c r="CB36" t="s">
        <v>1159</v>
      </c>
      <c r="CC36" s="31">
        <v>10376.61</v>
      </c>
    </row>
    <row r="37" spans="1:81" x14ac:dyDescent="0.25">
      <c r="A37" s="30" t="s">
        <v>38</v>
      </c>
      <c r="B37" s="4">
        <v>10157</v>
      </c>
      <c r="C37" s="1" t="s">
        <v>37</v>
      </c>
      <c r="D37" s="21">
        <v>24</v>
      </c>
      <c r="E37" s="4">
        <v>12</v>
      </c>
      <c r="F37" s="22">
        <v>21</v>
      </c>
      <c r="G37" s="4">
        <v>3419</v>
      </c>
      <c r="H37" s="4">
        <v>4041</v>
      </c>
      <c r="I37" s="4">
        <v>4003</v>
      </c>
      <c r="J37" s="4">
        <v>4189</v>
      </c>
      <c r="K37" s="22">
        <v>937</v>
      </c>
      <c r="L37" s="21">
        <v>125</v>
      </c>
      <c r="M37" s="4">
        <v>113</v>
      </c>
      <c r="N37" s="4">
        <v>135</v>
      </c>
      <c r="O37" s="4">
        <v>123</v>
      </c>
      <c r="P37" s="4">
        <v>123</v>
      </c>
      <c r="Q37" s="4">
        <v>151</v>
      </c>
      <c r="R37" s="4">
        <v>137</v>
      </c>
      <c r="S37" s="22">
        <v>156</v>
      </c>
      <c r="T37" s="21">
        <v>84</v>
      </c>
      <c r="U37" s="4">
        <v>64</v>
      </c>
      <c r="V37" s="22">
        <v>75</v>
      </c>
      <c r="W37" s="21">
        <v>-8888</v>
      </c>
      <c r="X37" s="4">
        <v>-8888</v>
      </c>
      <c r="Y37" s="22">
        <v>-8888</v>
      </c>
      <c r="Z37" s="4">
        <v>5</v>
      </c>
      <c r="AA37" s="4">
        <v>9</v>
      </c>
      <c r="AB37" s="4">
        <v>7</v>
      </c>
      <c r="AC37" s="21">
        <v>137</v>
      </c>
      <c r="AD37" s="4">
        <v>122</v>
      </c>
      <c r="AE37" s="4">
        <v>113</v>
      </c>
      <c r="AF37" s="4">
        <v>139</v>
      </c>
      <c r="AG37" s="4">
        <v>120</v>
      </c>
      <c r="AH37" s="22">
        <v>120</v>
      </c>
      <c r="AI37" s="4">
        <v>195</v>
      </c>
      <c r="AJ37" s="4">
        <v>175</v>
      </c>
      <c r="AK37" s="4">
        <v>145</v>
      </c>
      <c r="AL37" s="4">
        <v>186</v>
      </c>
      <c r="AM37" s="4">
        <v>174</v>
      </c>
      <c r="AN37" s="4">
        <v>134</v>
      </c>
      <c r="AO37" s="21">
        <v>56</v>
      </c>
      <c r="AP37" s="4">
        <v>44</v>
      </c>
      <c r="AQ37" s="4">
        <v>1674</v>
      </c>
      <c r="AR37" s="4">
        <v>1730</v>
      </c>
      <c r="AS37" s="4">
        <v>126</v>
      </c>
      <c r="AT37" s="4">
        <v>136</v>
      </c>
      <c r="AU37" s="4">
        <v>0</v>
      </c>
      <c r="AV37" s="4">
        <v>0</v>
      </c>
      <c r="AW37" s="4">
        <v>11</v>
      </c>
      <c r="AX37" s="22">
        <v>12</v>
      </c>
      <c r="AY37" s="21">
        <v>0</v>
      </c>
      <c r="AZ37" s="2">
        <v>1</v>
      </c>
      <c r="BA37" s="4">
        <v>0</v>
      </c>
      <c r="BB37" s="3">
        <v>1</v>
      </c>
      <c r="BC37" s="24">
        <v>0</v>
      </c>
      <c r="BD37" s="2">
        <v>40</v>
      </c>
      <c r="BE37" s="2">
        <v>48</v>
      </c>
      <c r="BF37" s="2">
        <v>84</v>
      </c>
      <c r="BG37" s="2">
        <v>72</v>
      </c>
      <c r="BH37" s="2">
        <v>-8888</v>
      </c>
      <c r="BI37" s="2">
        <v>-8888</v>
      </c>
      <c r="BJ37" s="2">
        <v>-8888</v>
      </c>
      <c r="BK37" s="2">
        <v>-8888</v>
      </c>
      <c r="BL37" s="23">
        <v>0</v>
      </c>
      <c r="BM37" s="2">
        <v>1</v>
      </c>
      <c r="BN37" s="2">
        <v>7</v>
      </c>
      <c r="BO37" s="2">
        <v>0</v>
      </c>
      <c r="BP37" s="3">
        <f>(SUM(Tabel1[[#This Row],[Tdlr_Vacc '[1867']]:[Tdlr_Vacc '[1870']]])/4)/(SUM(Tabel1[[#This Row],[Births '[1866']]:[Births '[1870']]])/5*2)</f>
        <v>8.0775444264943458E-3</v>
      </c>
      <c r="BQ37" s="2">
        <v>-8888</v>
      </c>
      <c r="BR37" s="2">
        <v>-8888</v>
      </c>
      <c r="BS37" s="2">
        <v>-8888</v>
      </c>
      <c r="BT37" s="3">
        <v>-8888</v>
      </c>
      <c r="BU37" s="23">
        <v>140</v>
      </c>
      <c r="BV37" s="2">
        <v>0.41165294490183663</v>
      </c>
      <c r="BW37" s="3">
        <v>0.41103161781675512</v>
      </c>
      <c r="BY37" s="2" t="s">
        <v>1307</v>
      </c>
      <c r="BZ37" s="3" t="s">
        <v>1311</v>
      </c>
      <c r="CA37">
        <v>8</v>
      </c>
      <c r="CB37" t="s">
        <v>1159</v>
      </c>
      <c r="CC37" s="31">
        <v>4308.4049999999997</v>
      </c>
    </row>
    <row r="38" spans="1:81" x14ac:dyDescent="0.25">
      <c r="A38" s="30" t="s">
        <v>39</v>
      </c>
      <c r="B38" s="4">
        <v>11153</v>
      </c>
      <c r="C38" s="1" t="s">
        <v>37</v>
      </c>
      <c r="D38" s="21">
        <v>14</v>
      </c>
      <c r="E38" s="4">
        <v>15</v>
      </c>
      <c r="F38" s="22">
        <v>7</v>
      </c>
      <c r="G38" s="4">
        <v>2305</v>
      </c>
      <c r="H38" s="4">
        <v>2367</v>
      </c>
      <c r="I38" s="4">
        <v>2374</v>
      </c>
      <c r="J38" s="4">
        <v>2354</v>
      </c>
      <c r="K38" s="22">
        <v>471</v>
      </c>
      <c r="L38" s="21">
        <v>58</v>
      </c>
      <c r="M38" s="4">
        <v>62</v>
      </c>
      <c r="N38" s="4">
        <v>63</v>
      </c>
      <c r="O38" s="4">
        <v>73</v>
      </c>
      <c r="P38" s="4">
        <v>68</v>
      </c>
      <c r="Q38" s="4">
        <v>86</v>
      </c>
      <c r="R38" s="4">
        <v>76</v>
      </c>
      <c r="S38" s="22">
        <v>72</v>
      </c>
      <c r="T38" s="21">
        <v>46</v>
      </c>
      <c r="U38" s="4">
        <v>32</v>
      </c>
      <c r="V38" s="22">
        <v>38</v>
      </c>
      <c r="W38" s="21">
        <v>-8888</v>
      </c>
      <c r="X38" s="4">
        <v>-8888</v>
      </c>
      <c r="Y38" s="22">
        <v>-8888</v>
      </c>
      <c r="Z38" s="4">
        <v>6</v>
      </c>
      <c r="AA38" s="4">
        <v>3</v>
      </c>
      <c r="AB38" s="4">
        <v>1</v>
      </c>
      <c r="AC38" s="21">
        <v>24</v>
      </c>
      <c r="AD38" s="4">
        <v>22</v>
      </c>
      <c r="AE38" s="4">
        <v>20</v>
      </c>
      <c r="AF38" s="4">
        <v>33</v>
      </c>
      <c r="AG38" s="4">
        <v>28</v>
      </c>
      <c r="AH38" s="22">
        <v>40</v>
      </c>
      <c r="AI38" s="4">
        <v>33</v>
      </c>
      <c r="AJ38" s="4">
        <v>31</v>
      </c>
      <c r="AK38" s="4">
        <v>29</v>
      </c>
      <c r="AL38" s="4">
        <v>50</v>
      </c>
      <c r="AM38" s="4">
        <v>47</v>
      </c>
      <c r="AN38" s="4">
        <v>51</v>
      </c>
      <c r="AO38" s="21">
        <v>53</v>
      </c>
      <c r="AP38" s="4">
        <v>46</v>
      </c>
      <c r="AQ38" s="4">
        <v>630</v>
      </c>
      <c r="AR38" s="4">
        <v>587</v>
      </c>
      <c r="AS38" s="4">
        <v>161</v>
      </c>
      <c r="AT38" s="4">
        <v>157</v>
      </c>
      <c r="AU38" s="4">
        <v>0</v>
      </c>
      <c r="AV38" s="4">
        <v>0</v>
      </c>
      <c r="AW38" s="4">
        <v>0</v>
      </c>
      <c r="AX38" s="22">
        <v>0</v>
      </c>
      <c r="AY38" s="23">
        <v>1</v>
      </c>
      <c r="AZ38" s="4">
        <v>0</v>
      </c>
      <c r="BA38" s="4">
        <v>0</v>
      </c>
      <c r="BB38" s="3">
        <v>2</v>
      </c>
      <c r="BC38" s="24">
        <v>47</v>
      </c>
      <c r="BD38" s="2">
        <v>38</v>
      </c>
      <c r="BE38" s="2">
        <v>44</v>
      </c>
      <c r="BF38" s="2">
        <v>62</v>
      </c>
      <c r="BG38" s="2">
        <v>36</v>
      </c>
      <c r="BH38" s="2">
        <v>-8888</v>
      </c>
      <c r="BI38" s="2">
        <v>-8888</v>
      </c>
      <c r="BJ38" s="2">
        <v>-8888</v>
      </c>
      <c r="BK38" s="2">
        <v>-8888</v>
      </c>
      <c r="BL38" s="23">
        <v>11</v>
      </c>
      <c r="BM38" s="2">
        <v>12</v>
      </c>
      <c r="BN38" s="2">
        <v>12</v>
      </c>
      <c r="BO38" s="2">
        <v>7</v>
      </c>
      <c r="BP38" s="3">
        <f>(SUM(Tabel1[[#This Row],[Tdlr_Vacc '[1867']]:[Tdlr_Vacc '[1870']]])/4)/(SUM(Tabel1[[#This Row],[Births '[1866']]:[Births '[1870']]])/5*2)</f>
        <v>8.1018518518518517E-2</v>
      </c>
      <c r="BQ38" s="2">
        <v>-8888</v>
      </c>
      <c r="BR38" s="2">
        <v>-8888</v>
      </c>
      <c r="BS38" s="2">
        <v>-8888</v>
      </c>
      <c r="BT38" s="3">
        <v>-8888</v>
      </c>
      <c r="BU38" s="23">
        <v>112</v>
      </c>
      <c r="BV38" s="2">
        <v>0.4380825565912117</v>
      </c>
      <c r="BW38" s="3">
        <v>0.42062415196743552</v>
      </c>
      <c r="BY38" s="2" t="s">
        <v>1307</v>
      </c>
      <c r="BZ38" s="3" t="s">
        <v>1311</v>
      </c>
      <c r="CA38">
        <v>10</v>
      </c>
      <c r="CB38" t="s">
        <v>1158</v>
      </c>
      <c r="CC38" s="31">
        <v>5940.4549999999999</v>
      </c>
    </row>
    <row r="39" spans="1:81" x14ac:dyDescent="0.25">
      <c r="A39" s="30" t="s">
        <v>40</v>
      </c>
      <c r="B39" s="4">
        <v>10422</v>
      </c>
      <c r="C39" s="1" t="s">
        <v>37</v>
      </c>
      <c r="D39" s="21">
        <v>27</v>
      </c>
      <c r="E39" s="4">
        <v>31</v>
      </c>
      <c r="F39" s="22">
        <v>29</v>
      </c>
      <c r="G39" s="4">
        <v>5680</v>
      </c>
      <c r="H39" s="4">
        <v>5858</v>
      </c>
      <c r="I39" s="4">
        <v>5817</v>
      </c>
      <c r="J39" s="4">
        <v>5928</v>
      </c>
      <c r="K39" s="22">
        <v>1417</v>
      </c>
      <c r="L39" s="21">
        <v>173</v>
      </c>
      <c r="M39" s="4">
        <v>176</v>
      </c>
      <c r="N39" s="4">
        <v>184</v>
      </c>
      <c r="O39" s="4">
        <v>192</v>
      </c>
      <c r="P39" s="4">
        <v>185</v>
      </c>
      <c r="Q39" s="4">
        <v>200</v>
      </c>
      <c r="R39" s="4">
        <v>200</v>
      </c>
      <c r="S39" s="22">
        <v>204</v>
      </c>
      <c r="T39" s="21">
        <v>110</v>
      </c>
      <c r="U39" s="4">
        <v>100</v>
      </c>
      <c r="V39" s="22">
        <v>105</v>
      </c>
      <c r="W39" s="21">
        <v>-8888</v>
      </c>
      <c r="X39" s="4">
        <v>-8888</v>
      </c>
      <c r="Y39" s="22">
        <v>-8888</v>
      </c>
      <c r="Z39" s="4">
        <v>11</v>
      </c>
      <c r="AA39" s="4">
        <v>11</v>
      </c>
      <c r="AB39" s="4">
        <v>9</v>
      </c>
      <c r="AC39" s="21">
        <v>111</v>
      </c>
      <c r="AD39" s="4">
        <v>129</v>
      </c>
      <c r="AE39" s="4">
        <v>158</v>
      </c>
      <c r="AF39" s="4">
        <v>138</v>
      </c>
      <c r="AG39" s="4">
        <v>150</v>
      </c>
      <c r="AH39" s="22">
        <v>148</v>
      </c>
      <c r="AI39" s="4">
        <v>161</v>
      </c>
      <c r="AJ39" s="4">
        <v>188</v>
      </c>
      <c r="AK39" s="4">
        <v>138</v>
      </c>
      <c r="AL39" s="4">
        <v>156</v>
      </c>
      <c r="AM39" s="4">
        <v>199</v>
      </c>
      <c r="AN39" s="4">
        <v>150</v>
      </c>
      <c r="AO39" s="21">
        <v>68</v>
      </c>
      <c r="AP39" s="4">
        <v>58</v>
      </c>
      <c r="AQ39" s="4">
        <v>2649</v>
      </c>
      <c r="AR39" s="4">
        <v>2588</v>
      </c>
      <c r="AS39" s="4">
        <v>106</v>
      </c>
      <c r="AT39" s="4">
        <v>95</v>
      </c>
      <c r="AU39" s="4">
        <v>0</v>
      </c>
      <c r="AV39" s="4">
        <v>0</v>
      </c>
      <c r="AW39" s="4">
        <v>0</v>
      </c>
      <c r="AX39" s="22">
        <v>0</v>
      </c>
      <c r="AY39" s="21">
        <v>0</v>
      </c>
      <c r="AZ39" s="2">
        <v>4</v>
      </c>
      <c r="BA39" s="4">
        <v>0</v>
      </c>
      <c r="BB39" s="3">
        <v>0</v>
      </c>
      <c r="BC39" s="24">
        <v>80</v>
      </c>
      <c r="BD39" s="2">
        <v>0</v>
      </c>
      <c r="BE39" s="2">
        <v>2</v>
      </c>
      <c r="BF39" s="2">
        <v>67</v>
      </c>
      <c r="BG39" s="2">
        <v>183</v>
      </c>
      <c r="BH39" s="2">
        <v>-8888</v>
      </c>
      <c r="BI39" s="2">
        <v>-8888</v>
      </c>
      <c r="BJ39" s="2">
        <v>-8888</v>
      </c>
      <c r="BK39" s="2">
        <v>-8888</v>
      </c>
      <c r="BL39" s="23">
        <v>0</v>
      </c>
      <c r="BM39" s="2">
        <v>0</v>
      </c>
      <c r="BN39" s="2">
        <v>13</v>
      </c>
      <c r="BO39" s="2">
        <v>40</v>
      </c>
      <c r="BP39" s="3">
        <f>(SUM(Tabel1[[#This Row],[Tdlr_Vacc '[1867']]:[Tdlr_Vacc '[1870']]])/4)/(SUM(Tabel1[[#This Row],[Births '[1866']]:[Births '[1870']]])/5*2)</f>
        <v>3.6401098901098904E-2</v>
      </c>
      <c r="BQ39" s="2">
        <v>-8888</v>
      </c>
      <c r="BR39" s="2">
        <v>-8888</v>
      </c>
      <c r="BS39" s="2">
        <v>-8888</v>
      </c>
      <c r="BT39" s="3">
        <v>-8888</v>
      </c>
      <c r="BU39" s="23">
        <v>424</v>
      </c>
      <c r="BV39" s="2">
        <v>0.54083061129258048</v>
      </c>
      <c r="BW39" s="3">
        <v>0.40654437283093703</v>
      </c>
      <c r="BY39" s="2" t="s">
        <v>1307</v>
      </c>
      <c r="BZ39" s="3" t="s">
        <v>1311</v>
      </c>
      <c r="CA39">
        <v>8</v>
      </c>
      <c r="CB39" t="s">
        <v>1159</v>
      </c>
      <c r="CC39" s="31">
        <v>7315.04</v>
      </c>
    </row>
    <row r="40" spans="1:81" x14ac:dyDescent="0.25">
      <c r="A40" s="30" t="s">
        <v>41</v>
      </c>
      <c r="B40" s="4">
        <v>10156</v>
      </c>
      <c r="C40" s="1" t="s">
        <v>37</v>
      </c>
      <c r="D40" s="21">
        <v>48</v>
      </c>
      <c r="E40" s="4">
        <v>49</v>
      </c>
      <c r="F40" s="22">
        <v>58</v>
      </c>
      <c r="G40" s="4">
        <v>7158</v>
      </c>
      <c r="H40" s="4">
        <v>8134</v>
      </c>
      <c r="I40" s="4">
        <v>8317</v>
      </c>
      <c r="J40" s="4">
        <v>8190</v>
      </c>
      <c r="K40" s="22">
        <v>1893</v>
      </c>
      <c r="L40" s="21">
        <v>261</v>
      </c>
      <c r="M40" s="4">
        <v>272</v>
      </c>
      <c r="N40" s="4">
        <v>277</v>
      </c>
      <c r="O40" s="4">
        <v>280</v>
      </c>
      <c r="P40" s="4">
        <v>294</v>
      </c>
      <c r="Q40" s="4">
        <v>269</v>
      </c>
      <c r="R40" s="4">
        <v>299</v>
      </c>
      <c r="S40" s="22">
        <v>305</v>
      </c>
      <c r="T40" s="21">
        <v>138</v>
      </c>
      <c r="U40" s="4">
        <v>143</v>
      </c>
      <c r="V40" s="22">
        <v>165</v>
      </c>
      <c r="W40" s="21">
        <v>-8888</v>
      </c>
      <c r="X40" s="4">
        <v>-8888</v>
      </c>
      <c r="Y40" s="22">
        <v>-8888</v>
      </c>
      <c r="Z40" s="4">
        <v>11</v>
      </c>
      <c r="AA40" s="4">
        <v>15</v>
      </c>
      <c r="AB40" s="4">
        <v>6</v>
      </c>
      <c r="AC40" s="21">
        <v>234</v>
      </c>
      <c r="AD40" s="4">
        <v>267</v>
      </c>
      <c r="AE40" s="4">
        <v>207</v>
      </c>
      <c r="AF40" s="4">
        <v>222</v>
      </c>
      <c r="AG40" s="4">
        <v>237</v>
      </c>
      <c r="AH40" s="22">
        <v>201</v>
      </c>
      <c r="AI40" s="4">
        <v>249</v>
      </c>
      <c r="AJ40" s="4">
        <v>248</v>
      </c>
      <c r="AK40" s="4">
        <v>260</v>
      </c>
      <c r="AL40" s="4">
        <v>249</v>
      </c>
      <c r="AM40" s="4">
        <v>225</v>
      </c>
      <c r="AN40" s="4">
        <v>260</v>
      </c>
      <c r="AO40" s="21">
        <v>351</v>
      </c>
      <c r="AP40" s="4">
        <v>378</v>
      </c>
      <c r="AQ40" s="4">
        <v>3466</v>
      </c>
      <c r="AR40" s="4">
        <v>3504</v>
      </c>
      <c r="AS40" s="4">
        <v>143</v>
      </c>
      <c r="AT40" s="4">
        <v>134</v>
      </c>
      <c r="AU40" s="4">
        <v>0</v>
      </c>
      <c r="AV40" s="4">
        <v>0</v>
      </c>
      <c r="AW40" s="4">
        <v>0</v>
      </c>
      <c r="AX40" s="22">
        <v>0</v>
      </c>
      <c r="AY40" s="23">
        <v>1</v>
      </c>
      <c r="AZ40" s="2">
        <v>4</v>
      </c>
      <c r="BA40" s="4">
        <v>0</v>
      </c>
      <c r="BB40" s="3">
        <v>0</v>
      </c>
      <c r="BC40" s="24">
        <v>1131</v>
      </c>
      <c r="BD40" s="2">
        <v>34</v>
      </c>
      <c r="BE40" s="2">
        <v>56</v>
      </c>
      <c r="BF40" s="2">
        <v>90</v>
      </c>
      <c r="BG40" s="2">
        <v>168</v>
      </c>
      <c r="BH40" s="2">
        <v>-8888</v>
      </c>
      <c r="BI40" s="2">
        <v>-8888</v>
      </c>
      <c r="BJ40" s="2">
        <v>-8888</v>
      </c>
      <c r="BK40" s="2">
        <v>-8888</v>
      </c>
      <c r="BL40" s="23">
        <v>4</v>
      </c>
      <c r="BM40" s="2">
        <v>6</v>
      </c>
      <c r="BN40" s="2">
        <v>12</v>
      </c>
      <c r="BO40" s="2">
        <v>25</v>
      </c>
      <c r="BP40" s="3">
        <f>(SUM(Tabel1[[#This Row],[Tdlr_Vacc '[1867']]:[Tdlr_Vacc '[1870']]])/4)/(SUM(Tabel1[[#This Row],[Births '[1866']]:[Births '[1870']]])/5*2)</f>
        <v>2.1224710982658958E-2</v>
      </c>
      <c r="BQ40" s="2">
        <v>-8888</v>
      </c>
      <c r="BR40" s="2">
        <v>-8888</v>
      </c>
      <c r="BS40" s="2">
        <v>-8888</v>
      </c>
      <c r="BT40" s="3">
        <v>-8888</v>
      </c>
      <c r="BU40" s="23">
        <v>375</v>
      </c>
      <c r="BV40" s="2">
        <v>0.62095175148711168</v>
      </c>
      <c r="BW40" s="3">
        <v>0.40841145173549531</v>
      </c>
      <c r="BY40" s="2" t="s">
        <v>1307</v>
      </c>
      <c r="BZ40" s="3" t="s">
        <v>1311</v>
      </c>
      <c r="CA40">
        <v>9</v>
      </c>
      <c r="CB40" t="s">
        <v>1159</v>
      </c>
      <c r="CC40" s="31">
        <v>6433.28</v>
      </c>
    </row>
    <row r="41" spans="1:81" x14ac:dyDescent="0.25">
      <c r="A41" s="30" t="s">
        <v>42</v>
      </c>
      <c r="B41" s="4">
        <v>10128</v>
      </c>
      <c r="C41" s="1" t="s">
        <v>37</v>
      </c>
      <c r="D41" s="21">
        <v>73</v>
      </c>
      <c r="E41" s="4">
        <v>54</v>
      </c>
      <c r="F41" s="22">
        <v>42</v>
      </c>
      <c r="G41" s="4">
        <v>8500</v>
      </c>
      <c r="H41" s="4">
        <v>9381</v>
      </c>
      <c r="I41" s="4">
        <v>9393</v>
      </c>
      <c r="J41" s="4">
        <v>9408</v>
      </c>
      <c r="K41" s="22">
        <v>2216</v>
      </c>
      <c r="L41" s="21">
        <v>319</v>
      </c>
      <c r="M41" s="4">
        <v>293</v>
      </c>
      <c r="N41" s="4">
        <v>327</v>
      </c>
      <c r="O41" s="4">
        <v>293</v>
      </c>
      <c r="P41" s="4">
        <v>309</v>
      </c>
      <c r="Q41" s="4">
        <v>348</v>
      </c>
      <c r="R41" s="4">
        <v>357</v>
      </c>
      <c r="S41" s="22">
        <v>337</v>
      </c>
      <c r="T41" s="21">
        <v>187</v>
      </c>
      <c r="U41" s="4">
        <v>185</v>
      </c>
      <c r="V41" s="22">
        <v>162</v>
      </c>
      <c r="W41" s="21">
        <v>-8888</v>
      </c>
      <c r="X41" s="4">
        <v>-8888</v>
      </c>
      <c r="Y41" s="22">
        <v>-8888</v>
      </c>
      <c r="Z41" s="4">
        <v>24</v>
      </c>
      <c r="AA41" s="4">
        <v>19</v>
      </c>
      <c r="AB41" s="4">
        <v>17</v>
      </c>
      <c r="AC41" s="21">
        <v>181</v>
      </c>
      <c r="AD41" s="4">
        <v>185</v>
      </c>
      <c r="AE41" s="4">
        <v>158</v>
      </c>
      <c r="AF41" s="4">
        <v>167</v>
      </c>
      <c r="AG41" s="4">
        <v>139</v>
      </c>
      <c r="AH41" s="22">
        <v>178</v>
      </c>
      <c r="AI41" s="4">
        <v>227</v>
      </c>
      <c r="AJ41" s="4">
        <v>249</v>
      </c>
      <c r="AK41" s="4">
        <v>205</v>
      </c>
      <c r="AL41" s="4">
        <v>208</v>
      </c>
      <c r="AM41" s="4">
        <v>242</v>
      </c>
      <c r="AN41" s="4">
        <v>215</v>
      </c>
      <c r="AO41" s="21">
        <v>215</v>
      </c>
      <c r="AP41" s="4">
        <v>215</v>
      </c>
      <c r="AQ41" s="4">
        <v>4223</v>
      </c>
      <c r="AR41" s="4">
        <v>4243</v>
      </c>
      <c r="AS41" s="4">
        <v>3</v>
      </c>
      <c r="AT41" s="4">
        <v>1</v>
      </c>
      <c r="AU41" s="4">
        <v>0</v>
      </c>
      <c r="AV41" s="4">
        <v>0</v>
      </c>
      <c r="AW41" s="4">
        <v>0</v>
      </c>
      <c r="AX41" s="22">
        <v>0</v>
      </c>
      <c r="AY41" s="23">
        <v>2</v>
      </c>
      <c r="AZ41" s="2">
        <v>2</v>
      </c>
      <c r="BA41" s="4">
        <v>0</v>
      </c>
      <c r="BB41" s="3">
        <v>0</v>
      </c>
      <c r="BC41" s="24">
        <v>189</v>
      </c>
      <c r="BD41" s="2">
        <v>237</v>
      </c>
      <c r="BE41" s="2">
        <v>117</v>
      </c>
      <c r="BF41" s="2">
        <v>325</v>
      </c>
      <c r="BG41" s="2">
        <v>240</v>
      </c>
      <c r="BH41" s="2">
        <v>-8888</v>
      </c>
      <c r="BI41" s="2">
        <v>-8888</v>
      </c>
      <c r="BJ41" s="2">
        <v>-8888</v>
      </c>
      <c r="BK41" s="2">
        <v>-8888</v>
      </c>
      <c r="BL41" s="23">
        <v>60</v>
      </c>
      <c r="BM41" s="2">
        <v>12</v>
      </c>
      <c r="BN41" s="2">
        <v>51</v>
      </c>
      <c r="BO41" s="2">
        <v>53</v>
      </c>
      <c r="BP41" s="3">
        <f>(SUM(Tabel1[[#This Row],[Tdlr_Vacc '[1867']]:[Tdlr_Vacc '[1870']]])/4)/(SUM(Tabel1[[#This Row],[Births '[1866']]:[Births '[1870']]])/5*2)</f>
        <v>7.1382219338092148E-2</v>
      </c>
      <c r="BQ41" s="2">
        <v>-8888</v>
      </c>
      <c r="BR41" s="2">
        <v>-8888</v>
      </c>
      <c r="BS41" s="2">
        <v>-8888</v>
      </c>
      <c r="BT41" s="3">
        <v>-8888</v>
      </c>
      <c r="BU41" s="23">
        <v>428</v>
      </c>
      <c r="BV41" s="2">
        <v>0.65960956832554307</v>
      </c>
      <c r="BW41" s="3">
        <v>0.37816245006657789</v>
      </c>
      <c r="BY41" s="2" t="s">
        <v>1307</v>
      </c>
      <c r="BZ41" s="3" t="s">
        <v>1311</v>
      </c>
      <c r="CA41">
        <v>9</v>
      </c>
      <c r="CB41" t="s">
        <v>1159</v>
      </c>
      <c r="CC41" s="31">
        <v>8000.5249999999996</v>
      </c>
    </row>
    <row r="42" spans="1:81" x14ac:dyDescent="0.25">
      <c r="A42" s="30" t="s">
        <v>43</v>
      </c>
      <c r="B42" s="4">
        <v>10865</v>
      </c>
      <c r="C42" s="1" t="s">
        <v>37</v>
      </c>
      <c r="D42" s="21">
        <v>24</v>
      </c>
      <c r="E42" s="4">
        <v>38</v>
      </c>
      <c r="F42" s="22">
        <v>27</v>
      </c>
      <c r="G42" s="4">
        <v>4861</v>
      </c>
      <c r="H42" s="4">
        <v>5311</v>
      </c>
      <c r="I42" s="4">
        <v>5323</v>
      </c>
      <c r="J42" s="4">
        <v>5613</v>
      </c>
      <c r="K42" s="22">
        <v>1410</v>
      </c>
      <c r="L42" s="21">
        <v>182</v>
      </c>
      <c r="M42" s="4">
        <v>173</v>
      </c>
      <c r="N42" s="4">
        <v>143</v>
      </c>
      <c r="O42" s="4">
        <v>162</v>
      </c>
      <c r="P42" s="4">
        <v>179</v>
      </c>
      <c r="Q42" s="4">
        <v>175</v>
      </c>
      <c r="R42" s="4">
        <v>189</v>
      </c>
      <c r="S42" s="22">
        <v>193</v>
      </c>
      <c r="T42" s="21">
        <v>89</v>
      </c>
      <c r="U42" s="4">
        <v>97</v>
      </c>
      <c r="V42" s="22">
        <v>99</v>
      </c>
      <c r="W42" s="21">
        <v>-8888</v>
      </c>
      <c r="X42" s="4">
        <v>-8888</v>
      </c>
      <c r="Y42" s="22">
        <v>-8888</v>
      </c>
      <c r="Z42" s="4">
        <v>10</v>
      </c>
      <c r="AA42" s="4">
        <v>6</v>
      </c>
      <c r="AB42" s="4">
        <v>12</v>
      </c>
      <c r="AC42" s="21">
        <v>150</v>
      </c>
      <c r="AD42" s="4">
        <v>135</v>
      </c>
      <c r="AE42" s="4">
        <v>164</v>
      </c>
      <c r="AF42" s="4">
        <v>188</v>
      </c>
      <c r="AG42" s="4">
        <v>145</v>
      </c>
      <c r="AH42" s="22">
        <v>164</v>
      </c>
      <c r="AI42" s="4">
        <v>130</v>
      </c>
      <c r="AJ42" s="4">
        <v>172</v>
      </c>
      <c r="AK42" s="4">
        <v>130</v>
      </c>
      <c r="AL42" s="4">
        <v>127</v>
      </c>
      <c r="AM42" s="4">
        <v>166</v>
      </c>
      <c r="AN42" s="4">
        <v>142</v>
      </c>
      <c r="AO42" s="21">
        <v>148</v>
      </c>
      <c r="AP42" s="4">
        <v>169</v>
      </c>
      <c r="AQ42" s="4">
        <v>1430</v>
      </c>
      <c r="AR42" s="4">
        <v>1652</v>
      </c>
      <c r="AS42" s="4">
        <v>893</v>
      </c>
      <c r="AT42" s="4">
        <v>957</v>
      </c>
      <c r="AU42" s="4">
        <v>0</v>
      </c>
      <c r="AV42" s="4">
        <v>0</v>
      </c>
      <c r="AW42" s="4">
        <v>36</v>
      </c>
      <c r="AX42" s="22">
        <v>36</v>
      </c>
      <c r="AY42" s="23">
        <v>2</v>
      </c>
      <c r="AZ42" s="2">
        <v>1</v>
      </c>
      <c r="BA42" s="4">
        <v>0</v>
      </c>
      <c r="BB42" s="3">
        <v>1</v>
      </c>
      <c r="BC42" s="24">
        <v>117</v>
      </c>
      <c r="BD42" s="2">
        <v>128</v>
      </c>
      <c r="BE42" s="2">
        <v>117</v>
      </c>
      <c r="BF42" s="2">
        <v>167</v>
      </c>
      <c r="BG42" s="2">
        <v>71</v>
      </c>
      <c r="BH42" s="2">
        <v>-8888</v>
      </c>
      <c r="BI42" s="2">
        <v>-8888</v>
      </c>
      <c r="BJ42" s="2">
        <v>-8888</v>
      </c>
      <c r="BK42" s="2">
        <v>-8888</v>
      </c>
      <c r="BL42" s="23">
        <v>60</v>
      </c>
      <c r="BM42" s="2">
        <v>48</v>
      </c>
      <c r="BN42" s="2">
        <v>66</v>
      </c>
      <c r="BO42" s="2">
        <v>19</v>
      </c>
      <c r="BP42" s="3">
        <f>(SUM(Tabel1[[#This Row],[Tdlr_Vacc '[1867']]:[Tdlr_Vacc '[1870']]])/4)/(SUM(Tabel1[[#This Row],[Births '[1866']]:[Births '[1870']]])/5*2)</f>
        <v>0.14377234803337305</v>
      </c>
      <c r="BQ42" s="2">
        <v>-8888</v>
      </c>
      <c r="BR42" s="2">
        <v>-8888</v>
      </c>
      <c r="BS42" s="2">
        <v>-8888</v>
      </c>
      <c r="BT42" s="3">
        <v>-8888</v>
      </c>
      <c r="BU42" s="23">
        <v>325</v>
      </c>
      <c r="BV42" s="2">
        <v>7.4305827141181072E-2</v>
      </c>
      <c r="BW42" s="3">
        <v>0.39347188575800074</v>
      </c>
      <c r="BY42" s="2" t="s">
        <v>1307</v>
      </c>
      <c r="BZ42" s="3" t="s">
        <v>1311</v>
      </c>
      <c r="CA42">
        <v>8</v>
      </c>
      <c r="CB42" t="s">
        <v>1159</v>
      </c>
      <c r="CC42" s="31">
        <v>965.97</v>
      </c>
    </row>
    <row r="43" spans="1:81" x14ac:dyDescent="0.25">
      <c r="A43" s="30" t="s">
        <v>44</v>
      </c>
      <c r="B43" s="4">
        <v>10650</v>
      </c>
      <c r="C43" s="1" t="s">
        <v>37</v>
      </c>
      <c r="D43" s="21">
        <v>47</v>
      </c>
      <c r="E43" s="4">
        <v>35</v>
      </c>
      <c r="F43" s="22">
        <v>29</v>
      </c>
      <c r="G43" s="4">
        <v>8481</v>
      </c>
      <c r="H43" s="4">
        <v>9527</v>
      </c>
      <c r="I43" s="4">
        <v>9749</v>
      </c>
      <c r="J43" s="4">
        <v>9777</v>
      </c>
      <c r="K43" s="22">
        <v>2245</v>
      </c>
      <c r="L43" s="21">
        <v>263</v>
      </c>
      <c r="M43" s="4">
        <v>285</v>
      </c>
      <c r="N43" s="4">
        <v>251</v>
      </c>
      <c r="O43" s="4">
        <v>277</v>
      </c>
      <c r="P43" s="4">
        <v>320</v>
      </c>
      <c r="Q43" s="4">
        <v>351</v>
      </c>
      <c r="R43" s="4">
        <v>310</v>
      </c>
      <c r="S43" s="22">
        <v>378</v>
      </c>
      <c r="T43" s="21">
        <v>165</v>
      </c>
      <c r="U43" s="4">
        <v>155</v>
      </c>
      <c r="V43" s="22">
        <v>181</v>
      </c>
      <c r="W43" s="21">
        <v>-8888</v>
      </c>
      <c r="X43" s="4">
        <v>-8888</v>
      </c>
      <c r="Y43" s="22">
        <v>-8888</v>
      </c>
      <c r="Z43" s="4">
        <v>24</v>
      </c>
      <c r="AA43" s="4">
        <v>12</v>
      </c>
      <c r="AB43" s="4">
        <v>20</v>
      </c>
      <c r="AC43" s="21">
        <v>192</v>
      </c>
      <c r="AD43" s="4">
        <v>219</v>
      </c>
      <c r="AE43" s="4">
        <v>206</v>
      </c>
      <c r="AF43" s="4">
        <v>175</v>
      </c>
      <c r="AG43" s="4">
        <v>213</v>
      </c>
      <c r="AH43" s="22">
        <v>222</v>
      </c>
      <c r="AI43" s="4">
        <v>225</v>
      </c>
      <c r="AJ43" s="4">
        <v>162</v>
      </c>
      <c r="AK43" s="4">
        <v>209</v>
      </c>
      <c r="AL43" s="4">
        <v>223</v>
      </c>
      <c r="AM43" s="4">
        <v>181</v>
      </c>
      <c r="AN43" s="4">
        <v>211</v>
      </c>
      <c r="AO43" s="21">
        <v>481</v>
      </c>
      <c r="AP43" s="4">
        <v>510</v>
      </c>
      <c r="AQ43" s="4">
        <v>3547</v>
      </c>
      <c r="AR43" s="4">
        <v>3543</v>
      </c>
      <c r="AS43" s="4">
        <v>63</v>
      </c>
      <c r="AT43" s="4">
        <v>88</v>
      </c>
      <c r="AU43" s="4">
        <v>0</v>
      </c>
      <c r="AV43" s="4">
        <v>0</v>
      </c>
      <c r="AW43" s="4">
        <v>0</v>
      </c>
      <c r="AX43" s="22">
        <v>0</v>
      </c>
      <c r="AY43" s="23">
        <v>1</v>
      </c>
      <c r="AZ43" s="2">
        <v>3</v>
      </c>
      <c r="BA43" s="4">
        <v>0</v>
      </c>
      <c r="BB43" s="3">
        <v>0</v>
      </c>
      <c r="BC43" s="24">
        <v>66</v>
      </c>
      <c r="BD43" s="2">
        <v>226</v>
      </c>
      <c r="BE43" s="2">
        <v>224</v>
      </c>
      <c r="BF43" s="2">
        <v>149</v>
      </c>
      <c r="BG43" s="2">
        <v>168</v>
      </c>
      <c r="BH43" s="2">
        <v>-8888</v>
      </c>
      <c r="BI43" s="2">
        <v>-8888</v>
      </c>
      <c r="BJ43" s="2">
        <v>-8888</v>
      </c>
      <c r="BK43" s="2">
        <v>-8888</v>
      </c>
      <c r="BL43" s="23">
        <v>13</v>
      </c>
      <c r="BM43" s="2">
        <v>5</v>
      </c>
      <c r="BN43" s="2">
        <v>5</v>
      </c>
      <c r="BO43" s="2">
        <v>2</v>
      </c>
      <c r="BP43" s="3">
        <f>(SUM(Tabel1[[#This Row],[Tdlr_Vacc '[1867']]:[Tdlr_Vacc '[1870']]])/4)/(SUM(Tabel1[[#This Row],[Births '[1866']]:[Births '[1870']]])/5*2)</f>
        <v>1.1192693409742121E-2</v>
      </c>
      <c r="BQ43" s="2">
        <v>-8888</v>
      </c>
      <c r="BR43" s="2">
        <v>-8888</v>
      </c>
      <c r="BS43" s="2">
        <v>-8888</v>
      </c>
      <c r="BT43" s="3">
        <v>-8888</v>
      </c>
      <c r="BU43" s="23">
        <v>469</v>
      </c>
      <c r="BV43" s="2">
        <v>0.54375896700143467</v>
      </c>
      <c r="BW43" s="3">
        <v>0.42922484352431389</v>
      </c>
      <c r="BY43" s="2" t="s">
        <v>1307</v>
      </c>
      <c r="BZ43" s="3" t="s">
        <v>1311</v>
      </c>
      <c r="CA43">
        <v>7</v>
      </c>
      <c r="CB43" t="s">
        <v>1159</v>
      </c>
      <c r="CC43" s="31">
        <v>9844.8150000000005</v>
      </c>
    </row>
    <row r="44" spans="1:81" x14ac:dyDescent="0.25">
      <c r="A44" s="30" t="s">
        <v>45</v>
      </c>
      <c r="B44" s="4">
        <v>10198</v>
      </c>
      <c r="C44" s="1" t="s">
        <v>37</v>
      </c>
      <c r="D44" s="21">
        <v>33</v>
      </c>
      <c r="E44" s="4">
        <v>29</v>
      </c>
      <c r="F44" s="22">
        <v>14</v>
      </c>
      <c r="G44" s="4">
        <v>4700</v>
      </c>
      <c r="H44" s="4">
        <v>4582</v>
      </c>
      <c r="I44" s="4">
        <v>4629</v>
      </c>
      <c r="J44" s="4">
        <v>4479</v>
      </c>
      <c r="K44" s="22">
        <v>1142</v>
      </c>
      <c r="L44" s="21">
        <v>158</v>
      </c>
      <c r="M44" s="4">
        <v>142</v>
      </c>
      <c r="N44" s="4">
        <v>148</v>
      </c>
      <c r="O44" s="4">
        <v>138</v>
      </c>
      <c r="P44" s="4">
        <v>152</v>
      </c>
      <c r="Q44" s="4">
        <v>157</v>
      </c>
      <c r="R44" s="4">
        <v>165</v>
      </c>
      <c r="S44" s="22">
        <v>128</v>
      </c>
      <c r="T44" s="21">
        <v>89</v>
      </c>
      <c r="U44" s="4">
        <v>83</v>
      </c>
      <c r="V44" s="22">
        <v>67</v>
      </c>
      <c r="W44" s="21">
        <v>-8888</v>
      </c>
      <c r="X44" s="4">
        <v>-8888</v>
      </c>
      <c r="Y44" s="22">
        <v>-8888</v>
      </c>
      <c r="Z44" s="4">
        <v>10</v>
      </c>
      <c r="AA44" s="4">
        <v>3</v>
      </c>
      <c r="AB44" s="4">
        <v>6</v>
      </c>
      <c r="AC44" s="21">
        <v>166</v>
      </c>
      <c r="AD44" s="4">
        <v>111</v>
      </c>
      <c r="AE44" s="4">
        <v>141</v>
      </c>
      <c r="AF44" s="4">
        <v>170</v>
      </c>
      <c r="AG44" s="4">
        <v>133</v>
      </c>
      <c r="AH44" s="22">
        <v>149</v>
      </c>
      <c r="AI44" s="4">
        <v>168</v>
      </c>
      <c r="AJ44" s="4">
        <v>126</v>
      </c>
      <c r="AK44" s="4">
        <v>188</v>
      </c>
      <c r="AL44" s="4">
        <v>169</v>
      </c>
      <c r="AM44" s="4">
        <v>137</v>
      </c>
      <c r="AN44" s="4">
        <v>208</v>
      </c>
      <c r="AO44" s="21">
        <v>104</v>
      </c>
      <c r="AP44" s="4">
        <v>152</v>
      </c>
      <c r="AQ44" s="4">
        <v>1609</v>
      </c>
      <c r="AR44" s="4">
        <v>1838</v>
      </c>
      <c r="AS44" s="4">
        <v>175</v>
      </c>
      <c r="AT44" s="4">
        <v>220</v>
      </c>
      <c r="AU44" s="4">
        <v>0</v>
      </c>
      <c r="AV44" s="4">
        <v>0</v>
      </c>
      <c r="AW44" s="4">
        <v>17</v>
      </c>
      <c r="AX44" s="22">
        <v>15</v>
      </c>
      <c r="AY44" s="23">
        <v>4</v>
      </c>
      <c r="AZ44" s="4">
        <v>0</v>
      </c>
      <c r="BA44" s="4">
        <v>0</v>
      </c>
      <c r="BB44" s="3">
        <v>1</v>
      </c>
      <c r="BC44" s="24">
        <v>82</v>
      </c>
      <c r="BD44" s="2">
        <v>58</v>
      </c>
      <c r="BE44" s="2">
        <v>103</v>
      </c>
      <c r="BF44" s="2">
        <v>136</v>
      </c>
      <c r="BG44" s="2">
        <v>54</v>
      </c>
      <c r="BH44" s="2">
        <v>-8888</v>
      </c>
      <c r="BI44" s="2">
        <v>-8888</v>
      </c>
      <c r="BJ44" s="2">
        <v>-8888</v>
      </c>
      <c r="BK44" s="2">
        <v>-8888</v>
      </c>
      <c r="BL44" s="23">
        <v>35</v>
      </c>
      <c r="BM44" s="2">
        <v>46</v>
      </c>
      <c r="BN44" s="2">
        <v>94</v>
      </c>
      <c r="BO44" s="2">
        <v>33</v>
      </c>
      <c r="BP44" s="3">
        <f>(SUM(Tabel1[[#This Row],[Tdlr_Vacc '[1867']]:[Tdlr_Vacc '[1870']]])/4)/(SUM(Tabel1[[#This Row],[Births '[1866']]:[Births '[1870']]])/5*2)</f>
        <v>0.17615176151761519</v>
      </c>
      <c r="BQ44" s="2">
        <v>-8888</v>
      </c>
      <c r="BR44" s="2">
        <v>-8888</v>
      </c>
      <c r="BS44" s="2">
        <v>-8888</v>
      </c>
      <c r="BT44" s="3">
        <v>-8888</v>
      </c>
      <c r="BU44" s="23">
        <v>308</v>
      </c>
      <c r="BV44" s="2">
        <v>1.0302197802197802E-2</v>
      </c>
      <c r="BW44" s="3">
        <v>0.16490891658676893</v>
      </c>
      <c r="BY44" s="2" t="s">
        <v>1307</v>
      </c>
      <c r="BZ44" s="3" t="s">
        <v>1311</v>
      </c>
      <c r="CA44">
        <v>9</v>
      </c>
      <c r="CB44" t="s">
        <v>1159</v>
      </c>
      <c r="CC44" s="31">
        <v>348.15</v>
      </c>
    </row>
    <row r="45" spans="1:81" x14ac:dyDescent="0.25">
      <c r="A45" s="30" t="s">
        <v>46</v>
      </c>
      <c r="B45" s="4">
        <v>10086</v>
      </c>
      <c r="C45" s="1" t="s">
        <v>37</v>
      </c>
      <c r="D45" s="21">
        <v>19</v>
      </c>
      <c r="E45" s="4">
        <v>16</v>
      </c>
      <c r="F45" s="22">
        <v>13</v>
      </c>
      <c r="G45" s="4">
        <v>3456</v>
      </c>
      <c r="H45" s="4">
        <v>3886</v>
      </c>
      <c r="I45" s="4">
        <v>3971</v>
      </c>
      <c r="J45" s="4">
        <v>4034</v>
      </c>
      <c r="K45" s="22">
        <v>944</v>
      </c>
      <c r="L45" s="21">
        <v>102</v>
      </c>
      <c r="M45" s="4">
        <v>122</v>
      </c>
      <c r="N45" s="4">
        <v>106</v>
      </c>
      <c r="O45" s="4">
        <v>111</v>
      </c>
      <c r="P45" s="4">
        <v>101</v>
      </c>
      <c r="Q45" s="4">
        <v>141</v>
      </c>
      <c r="R45" s="4">
        <v>152</v>
      </c>
      <c r="S45" s="22">
        <v>155</v>
      </c>
      <c r="T45" s="21">
        <v>74</v>
      </c>
      <c r="U45" s="4">
        <v>75</v>
      </c>
      <c r="V45" s="22">
        <v>86</v>
      </c>
      <c r="W45" s="21">
        <v>-8888</v>
      </c>
      <c r="X45" s="4">
        <v>-8888</v>
      </c>
      <c r="Y45" s="22">
        <v>-8888</v>
      </c>
      <c r="Z45" s="4">
        <v>3</v>
      </c>
      <c r="AA45" s="4">
        <v>7</v>
      </c>
      <c r="AB45" s="4">
        <v>8</v>
      </c>
      <c r="AC45" s="21">
        <v>140</v>
      </c>
      <c r="AD45" s="4">
        <v>144</v>
      </c>
      <c r="AE45" s="4">
        <v>142</v>
      </c>
      <c r="AF45" s="4">
        <v>144</v>
      </c>
      <c r="AG45" s="4">
        <v>145</v>
      </c>
      <c r="AH45" s="22">
        <v>128</v>
      </c>
      <c r="AI45" s="4">
        <v>134</v>
      </c>
      <c r="AJ45" s="4">
        <v>151</v>
      </c>
      <c r="AK45" s="4">
        <v>132</v>
      </c>
      <c r="AL45" s="4">
        <v>123</v>
      </c>
      <c r="AM45" s="4">
        <v>150</v>
      </c>
      <c r="AN45" s="4">
        <v>151</v>
      </c>
      <c r="AO45" s="21">
        <v>100</v>
      </c>
      <c r="AP45" s="4">
        <v>109</v>
      </c>
      <c r="AQ45" s="4">
        <v>1336</v>
      </c>
      <c r="AR45" s="4">
        <v>1293</v>
      </c>
      <c r="AS45" s="4">
        <v>499</v>
      </c>
      <c r="AT45" s="4">
        <v>436</v>
      </c>
      <c r="AU45" s="4">
        <v>0</v>
      </c>
      <c r="AV45" s="4">
        <v>0</v>
      </c>
      <c r="AW45" s="4">
        <v>0</v>
      </c>
      <c r="AX45" s="22">
        <v>0</v>
      </c>
      <c r="AY45" s="21">
        <v>0</v>
      </c>
      <c r="AZ45" s="2">
        <v>1</v>
      </c>
      <c r="BA45" s="4">
        <v>0</v>
      </c>
      <c r="BB45" s="3">
        <v>0</v>
      </c>
      <c r="BC45" s="24">
        <v>2</v>
      </c>
      <c r="BD45" s="2">
        <v>1</v>
      </c>
      <c r="BE45" s="2">
        <v>2</v>
      </c>
      <c r="BF45" s="2">
        <v>72</v>
      </c>
      <c r="BG45" s="2">
        <v>20</v>
      </c>
      <c r="BH45" s="2">
        <v>-8888</v>
      </c>
      <c r="BI45" s="2">
        <v>-8888</v>
      </c>
      <c r="BJ45" s="2">
        <v>-8888</v>
      </c>
      <c r="BK45" s="2">
        <v>-8888</v>
      </c>
      <c r="BL45" s="23">
        <v>0</v>
      </c>
      <c r="BM45" s="2">
        <v>0</v>
      </c>
      <c r="BN45" s="2">
        <v>13</v>
      </c>
      <c r="BO45" s="2">
        <v>7</v>
      </c>
      <c r="BP45" s="3">
        <f>(SUM(Tabel1[[#This Row],[Tdlr_Vacc '[1867']]:[Tdlr_Vacc '[1870']]])/4)/(SUM(Tabel1[[#This Row],[Births '[1866']]:[Births '[1870']]])/5*2)</f>
        <v>2.3062730627306273E-2</v>
      </c>
      <c r="BQ45" s="2">
        <v>-8888</v>
      </c>
      <c r="BR45" s="2">
        <v>-8888</v>
      </c>
      <c r="BS45" s="2">
        <v>-8888</v>
      </c>
      <c r="BT45" s="3">
        <v>-8888</v>
      </c>
      <c r="BU45" s="23">
        <v>285</v>
      </c>
      <c r="BV45" s="2">
        <v>7.1564885496183204E-3</v>
      </c>
      <c r="BW45" s="3">
        <v>0.21236816874400766</v>
      </c>
      <c r="BY45" s="2" t="s">
        <v>1307</v>
      </c>
      <c r="BZ45" s="3" t="s">
        <v>1311</v>
      </c>
      <c r="CA45">
        <v>8</v>
      </c>
      <c r="CB45" t="s">
        <v>1159</v>
      </c>
      <c r="CC45" s="31">
        <v>10969.084999999999</v>
      </c>
    </row>
    <row r="46" spans="1:81" x14ac:dyDescent="0.25">
      <c r="A46" s="30" t="s">
        <v>47</v>
      </c>
      <c r="B46" s="4">
        <v>11284</v>
      </c>
      <c r="C46" s="1" t="s">
        <v>37</v>
      </c>
      <c r="D46" s="21">
        <v>50</v>
      </c>
      <c r="E46" s="4">
        <v>45</v>
      </c>
      <c r="F46" s="22">
        <v>39</v>
      </c>
      <c r="G46" s="4">
        <v>8595</v>
      </c>
      <c r="H46" s="4">
        <v>8816</v>
      </c>
      <c r="I46" s="4">
        <v>8883</v>
      </c>
      <c r="J46" s="4">
        <v>8819</v>
      </c>
      <c r="K46" s="22">
        <v>2082</v>
      </c>
      <c r="L46" s="21">
        <v>275</v>
      </c>
      <c r="M46" s="4">
        <v>284</v>
      </c>
      <c r="N46" s="4">
        <v>280</v>
      </c>
      <c r="O46" s="4">
        <v>276</v>
      </c>
      <c r="P46" s="4">
        <v>285</v>
      </c>
      <c r="Q46" s="4">
        <v>314</v>
      </c>
      <c r="R46" s="4">
        <v>291</v>
      </c>
      <c r="S46" s="22">
        <v>313</v>
      </c>
      <c r="T46" s="21">
        <v>145</v>
      </c>
      <c r="U46" s="4">
        <v>158</v>
      </c>
      <c r="V46" s="22">
        <v>154</v>
      </c>
      <c r="W46" s="21">
        <v>-8888</v>
      </c>
      <c r="X46" s="4">
        <v>-8888</v>
      </c>
      <c r="Y46" s="22">
        <v>-8888</v>
      </c>
      <c r="Z46" s="4">
        <v>25</v>
      </c>
      <c r="AA46" s="4">
        <v>16</v>
      </c>
      <c r="AB46" s="4">
        <v>27</v>
      </c>
      <c r="AC46" s="21">
        <v>184</v>
      </c>
      <c r="AD46" s="4">
        <v>157</v>
      </c>
      <c r="AE46" s="4">
        <v>165</v>
      </c>
      <c r="AF46" s="4">
        <v>178</v>
      </c>
      <c r="AG46" s="4">
        <v>158</v>
      </c>
      <c r="AH46" s="22">
        <v>149</v>
      </c>
      <c r="AI46" s="4">
        <v>213</v>
      </c>
      <c r="AJ46" s="4">
        <v>194</v>
      </c>
      <c r="AK46" s="4">
        <v>213</v>
      </c>
      <c r="AL46" s="4">
        <v>193</v>
      </c>
      <c r="AM46" s="4">
        <v>189</v>
      </c>
      <c r="AN46" s="4">
        <v>188</v>
      </c>
      <c r="AO46" s="21">
        <v>1424</v>
      </c>
      <c r="AP46" s="4">
        <v>1533</v>
      </c>
      <c r="AQ46" s="4">
        <v>2779</v>
      </c>
      <c r="AR46" s="4">
        <v>2781</v>
      </c>
      <c r="AS46" s="4">
        <v>3</v>
      </c>
      <c r="AT46" s="4">
        <v>3</v>
      </c>
      <c r="AU46" s="4">
        <v>0</v>
      </c>
      <c r="AV46" s="4">
        <v>0</v>
      </c>
      <c r="AW46" s="4">
        <v>0</v>
      </c>
      <c r="AX46" s="22">
        <v>0</v>
      </c>
      <c r="AY46" s="23">
        <v>1</v>
      </c>
      <c r="AZ46" s="2">
        <v>5</v>
      </c>
      <c r="BA46" s="4">
        <v>0</v>
      </c>
      <c r="BB46" s="3">
        <v>0</v>
      </c>
      <c r="BC46" s="24">
        <v>408</v>
      </c>
      <c r="BD46" s="2">
        <v>115</v>
      </c>
      <c r="BE46" s="2">
        <v>169</v>
      </c>
      <c r="BF46" s="2">
        <v>146</v>
      </c>
      <c r="BG46" s="2">
        <v>164</v>
      </c>
      <c r="BH46" s="2">
        <v>-8888</v>
      </c>
      <c r="BI46" s="2">
        <v>-8888</v>
      </c>
      <c r="BJ46" s="2">
        <v>-8888</v>
      </c>
      <c r="BK46" s="2">
        <v>-8888</v>
      </c>
      <c r="BL46" s="23">
        <v>13</v>
      </c>
      <c r="BM46" s="2">
        <v>16</v>
      </c>
      <c r="BN46" s="2">
        <v>11</v>
      </c>
      <c r="BO46" s="2">
        <v>12</v>
      </c>
      <c r="BP46" s="3">
        <f>(SUM(Tabel1[[#This Row],[Tdlr_Vacc '[1867']]:[Tdlr_Vacc '[1870']]])/4)/(SUM(Tabel1[[#This Row],[Births '[1866']]:[Births '[1870']]])/5*2)</f>
        <v>2.3214285714285715E-2</v>
      </c>
      <c r="BQ46" s="2">
        <v>-8888</v>
      </c>
      <c r="BR46" s="2">
        <v>-8888</v>
      </c>
      <c r="BS46" s="2">
        <v>-8888</v>
      </c>
      <c r="BT46" s="3">
        <v>-8888</v>
      </c>
      <c r="BU46" s="23">
        <v>466</v>
      </c>
      <c r="BV46" s="2">
        <v>0.60701168614357259</v>
      </c>
      <c r="BW46" s="3">
        <v>0.41798881406232163</v>
      </c>
      <c r="BY46" s="2" t="s">
        <v>1307</v>
      </c>
      <c r="BZ46" s="3" t="s">
        <v>1311</v>
      </c>
      <c r="CA46">
        <v>9</v>
      </c>
      <c r="CB46" t="s">
        <v>1159</v>
      </c>
      <c r="CC46" s="31">
        <v>9277.3649999999998</v>
      </c>
    </row>
    <row r="47" spans="1:81" x14ac:dyDescent="0.25">
      <c r="A47" s="30" t="s">
        <v>48</v>
      </c>
      <c r="B47" s="4">
        <v>11226</v>
      </c>
      <c r="C47" s="1" t="s">
        <v>37</v>
      </c>
      <c r="D47" s="21">
        <v>58</v>
      </c>
      <c r="E47" s="4">
        <v>44</v>
      </c>
      <c r="F47" s="22">
        <v>50</v>
      </c>
      <c r="G47" s="4">
        <v>6366</v>
      </c>
      <c r="H47" s="4">
        <v>6639</v>
      </c>
      <c r="I47" s="4">
        <v>6746</v>
      </c>
      <c r="J47" s="4">
        <v>7222</v>
      </c>
      <c r="K47" s="22">
        <v>1765</v>
      </c>
      <c r="L47" s="21">
        <v>243</v>
      </c>
      <c r="M47" s="4">
        <v>268</v>
      </c>
      <c r="N47" s="4">
        <v>267</v>
      </c>
      <c r="O47" s="4">
        <v>244</v>
      </c>
      <c r="P47" s="4">
        <v>245</v>
      </c>
      <c r="Q47" s="4">
        <v>263</v>
      </c>
      <c r="R47" s="4">
        <v>265</v>
      </c>
      <c r="S47" s="22">
        <v>258</v>
      </c>
      <c r="T47" s="21">
        <v>136</v>
      </c>
      <c r="U47" s="4">
        <v>147</v>
      </c>
      <c r="V47" s="22">
        <v>148</v>
      </c>
      <c r="W47" s="21">
        <v>-8888</v>
      </c>
      <c r="X47" s="4">
        <v>-8888</v>
      </c>
      <c r="Y47" s="22">
        <v>-8888</v>
      </c>
      <c r="Z47" s="4">
        <v>12</v>
      </c>
      <c r="AA47" s="4">
        <v>6</v>
      </c>
      <c r="AB47" s="4">
        <v>10</v>
      </c>
      <c r="AC47" s="21">
        <v>250</v>
      </c>
      <c r="AD47" s="4">
        <v>272</v>
      </c>
      <c r="AE47" s="4">
        <v>269</v>
      </c>
      <c r="AF47" s="4">
        <v>265</v>
      </c>
      <c r="AG47" s="4">
        <v>257</v>
      </c>
      <c r="AH47" s="22">
        <v>264</v>
      </c>
      <c r="AI47" s="4">
        <v>276</v>
      </c>
      <c r="AJ47" s="4">
        <v>267</v>
      </c>
      <c r="AK47" s="4">
        <v>283</v>
      </c>
      <c r="AL47" s="4">
        <v>283</v>
      </c>
      <c r="AM47" s="4">
        <v>247</v>
      </c>
      <c r="AN47" s="4">
        <v>267</v>
      </c>
      <c r="AO47" s="21">
        <v>317</v>
      </c>
      <c r="AP47" s="4">
        <v>362</v>
      </c>
      <c r="AQ47" s="4">
        <v>2309</v>
      </c>
      <c r="AR47" s="4">
        <v>2358</v>
      </c>
      <c r="AS47" s="4">
        <v>647</v>
      </c>
      <c r="AT47" s="4">
        <v>693</v>
      </c>
      <c r="AU47" s="4">
        <v>0</v>
      </c>
      <c r="AV47" s="4">
        <v>0</v>
      </c>
      <c r="AW47" s="4">
        <v>8</v>
      </c>
      <c r="AX47" s="22">
        <v>8</v>
      </c>
      <c r="AY47" s="23">
        <v>3</v>
      </c>
      <c r="AZ47" s="2">
        <v>1</v>
      </c>
      <c r="BA47" s="4">
        <v>0</v>
      </c>
      <c r="BB47" s="3">
        <v>1</v>
      </c>
      <c r="BC47" s="24">
        <v>740</v>
      </c>
      <c r="BD47" s="2">
        <v>119</v>
      </c>
      <c r="BE47" s="2">
        <v>107</v>
      </c>
      <c r="BF47" s="2">
        <v>147</v>
      </c>
      <c r="BG47" s="2">
        <v>179</v>
      </c>
      <c r="BH47" s="2">
        <v>-8888</v>
      </c>
      <c r="BI47" s="2">
        <v>-8888</v>
      </c>
      <c r="BJ47" s="2">
        <v>-8888</v>
      </c>
      <c r="BK47" s="2">
        <v>-8888</v>
      </c>
      <c r="BL47" s="23">
        <v>8</v>
      </c>
      <c r="BM47" s="2">
        <v>0</v>
      </c>
      <c r="BN47" s="2">
        <v>3</v>
      </c>
      <c r="BO47" s="2">
        <v>132</v>
      </c>
      <c r="BP47" s="3">
        <f>(SUM(Tabel1[[#This Row],[Tdlr_Vacc '[1867']]:[Tdlr_Vacc '[1870']]])/4)/(SUM(Tabel1[[#This Row],[Births '[1866']]:[Births '[1870']]])/5*2)</f>
        <v>7.0540647198105766E-2</v>
      </c>
      <c r="BQ47" s="2">
        <v>-8888</v>
      </c>
      <c r="BR47" s="2">
        <v>-8888</v>
      </c>
      <c r="BS47" s="2">
        <v>-8888</v>
      </c>
      <c r="BT47" s="3">
        <v>-8888</v>
      </c>
      <c r="BU47" s="23">
        <v>355</v>
      </c>
      <c r="BV47" s="2">
        <v>0.17909329336830274</v>
      </c>
      <c r="BW47" s="3">
        <v>0.41254287114159727</v>
      </c>
      <c r="BY47" s="2" t="s">
        <v>1307</v>
      </c>
      <c r="BZ47" s="3" t="s">
        <v>1311</v>
      </c>
      <c r="CA47">
        <v>9</v>
      </c>
      <c r="CB47" t="s">
        <v>1159</v>
      </c>
      <c r="CC47" s="31">
        <v>1725.06</v>
      </c>
    </row>
    <row r="48" spans="1:81" x14ac:dyDescent="0.25">
      <c r="A48" s="30" t="s">
        <v>49</v>
      </c>
      <c r="B48" s="4">
        <v>10404</v>
      </c>
      <c r="C48" s="1" t="s">
        <v>37</v>
      </c>
      <c r="D48" s="21">
        <v>31</v>
      </c>
      <c r="E48" s="4">
        <v>22</v>
      </c>
      <c r="F48" s="22">
        <v>21</v>
      </c>
      <c r="G48" s="4">
        <v>4910</v>
      </c>
      <c r="H48" s="4">
        <v>5236</v>
      </c>
      <c r="I48" s="4">
        <v>5343</v>
      </c>
      <c r="J48" s="4">
        <v>5388</v>
      </c>
      <c r="K48" s="22">
        <v>1228</v>
      </c>
      <c r="L48" s="21">
        <v>163</v>
      </c>
      <c r="M48" s="4">
        <v>200</v>
      </c>
      <c r="N48" s="4">
        <v>180</v>
      </c>
      <c r="O48" s="4">
        <v>161</v>
      </c>
      <c r="P48" s="4">
        <v>187</v>
      </c>
      <c r="Q48" s="4">
        <v>202</v>
      </c>
      <c r="R48" s="4">
        <v>191</v>
      </c>
      <c r="S48" s="22">
        <v>196</v>
      </c>
      <c r="T48" s="21">
        <v>93</v>
      </c>
      <c r="U48" s="4">
        <v>109</v>
      </c>
      <c r="V48" s="22">
        <v>95</v>
      </c>
      <c r="W48" s="21">
        <v>-8888</v>
      </c>
      <c r="X48" s="4">
        <v>-8888</v>
      </c>
      <c r="Y48" s="22">
        <v>-8888</v>
      </c>
      <c r="Z48" s="4">
        <v>6</v>
      </c>
      <c r="AA48" s="4">
        <v>7</v>
      </c>
      <c r="AB48" s="4">
        <v>6</v>
      </c>
      <c r="AC48" s="21">
        <v>237</v>
      </c>
      <c r="AD48" s="4">
        <v>290</v>
      </c>
      <c r="AE48" s="4">
        <v>271</v>
      </c>
      <c r="AF48" s="4">
        <v>219</v>
      </c>
      <c r="AG48" s="4">
        <v>278</v>
      </c>
      <c r="AH48" s="22">
        <v>282</v>
      </c>
      <c r="AI48" s="4">
        <v>283</v>
      </c>
      <c r="AJ48" s="4">
        <v>292</v>
      </c>
      <c r="AK48" s="4">
        <v>338</v>
      </c>
      <c r="AL48" s="4">
        <v>266</v>
      </c>
      <c r="AM48" s="4">
        <v>292</v>
      </c>
      <c r="AN48" s="4">
        <v>315</v>
      </c>
      <c r="AO48" s="21">
        <v>276</v>
      </c>
      <c r="AP48" s="4">
        <v>240</v>
      </c>
      <c r="AQ48" s="4">
        <v>2327</v>
      </c>
      <c r="AR48" s="4">
        <v>2173</v>
      </c>
      <c r="AS48" s="4">
        <v>151</v>
      </c>
      <c r="AT48" s="4">
        <v>145</v>
      </c>
      <c r="AU48" s="4">
        <v>0</v>
      </c>
      <c r="AV48" s="4">
        <v>0</v>
      </c>
      <c r="AW48" s="4">
        <v>0</v>
      </c>
      <c r="AX48" s="22">
        <v>0</v>
      </c>
      <c r="AY48" s="21">
        <v>0</v>
      </c>
      <c r="AZ48" s="2">
        <v>1</v>
      </c>
      <c r="BA48" s="4">
        <v>0</v>
      </c>
      <c r="BB48" s="3">
        <v>0</v>
      </c>
      <c r="BC48" s="24">
        <v>1398</v>
      </c>
      <c r="BD48" s="2">
        <v>25</v>
      </c>
      <c r="BE48" s="2">
        <v>5</v>
      </c>
      <c r="BF48" s="2">
        <v>47</v>
      </c>
      <c r="BG48" s="2">
        <v>40</v>
      </c>
      <c r="BH48" s="2">
        <v>-8888</v>
      </c>
      <c r="BI48" s="2">
        <v>-8888</v>
      </c>
      <c r="BJ48" s="2">
        <v>-8888</v>
      </c>
      <c r="BK48" s="2">
        <v>-8888</v>
      </c>
      <c r="BL48" s="23">
        <v>4</v>
      </c>
      <c r="BM48" s="2">
        <v>2</v>
      </c>
      <c r="BN48" s="2">
        <v>0</v>
      </c>
      <c r="BO48" s="2">
        <v>6</v>
      </c>
      <c r="BP48" s="3">
        <f>(SUM(Tabel1[[#This Row],[Tdlr_Vacc '[1867']]:[Tdlr_Vacc '[1870']]])/4)/(SUM(Tabel1[[#This Row],[Births '[1866']]:[Births '[1870']]])/5*2)</f>
        <v>8.4175084175084174E-3</v>
      </c>
      <c r="BQ48" s="2">
        <v>-8888</v>
      </c>
      <c r="BR48" s="2">
        <v>-8888</v>
      </c>
      <c r="BS48" s="2">
        <v>-8888</v>
      </c>
      <c r="BT48" s="3">
        <v>-8888</v>
      </c>
      <c r="BU48" s="23">
        <v>302</v>
      </c>
      <c r="BV48" s="2">
        <v>0.57194734453018614</v>
      </c>
      <c r="BW48" s="3">
        <v>0.39536138079827399</v>
      </c>
      <c r="BY48" s="2" t="s">
        <v>1307</v>
      </c>
      <c r="BZ48" s="3" t="s">
        <v>1311</v>
      </c>
      <c r="CA48">
        <v>9</v>
      </c>
      <c r="CB48" t="s">
        <v>1159</v>
      </c>
      <c r="CC48" s="31">
        <v>5606.7800000000007</v>
      </c>
    </row>
    <row r="49" spans="1:81" x14ac:dyDescent="0.25">
      <c r="A49" s="30" t="s">
        <v>50</v>
      </c>
      <c r="B49" s="4">
        <v>10036</v>
      </c>
      <c r="C49" s="1" t="s">
        <v>37</v>
      </c>
      <c r="D49" s="21">
        <v>13</v>
      </c>
      <c r="E49" s="4">
        <v>30</v>
      </c>
      <c r="F49" s="22">
        <v>22</v>
      </c>
      <c r="G49" s="4">
        <v>4508</v>
      </c>
      <c r="H49" s="4">
        <v>4934</v>
      </c>
      <c r="I49" s="4">
        <v>5037</v>
      </c>
      <c r="J49" s="4">
        <v>5289</v>
      </c>
      <c r="K49" s="22">
        <v>1240</v>
      </c>
      <c r="L49" s="21">
        <v>151</v>
      </c>
      <c r="M49" s="4">
        <v>162</v>
      </c>
      <c r="N49" s="4">
        <v>170</v>
      </c>
      <c r="O49" s="4">
        <v>155</v>
      </c>
      <c r="P49" s="4">
        <v>172</v>
      </c>
      <c r="Q49" s="4">
        <v>187</v>
      </c>
      <c r="R49" s="4">
        <v>202</v>
      </c>
      <c r="S49" s="22">
        <v>189</v>
      </c>
      <c r="T49" s="21">
        <v>92</v>
      </c>
      <c r="U49" s="4">
        <v>105</v>
      </c>
      <c r="V49" s="22">
        <v>101</v>
      </c>
      <c r="W49" s="21">
        <v>-8888</v>
      </c>
      <c r="X49" s="4">
        <v>-8888</v>
      </c>
      <c r="Y49" s="22">
        <v>-8888</v>
      </c>
      <c r="Z49" s="4">
        <v>7</v>
      </c>
      <c r="AA49" s="4">
        <v>5</v>
      </c>
      <c r="AB49" s="4">
        <v>9</v>
      </c>
      <c r="AC49" s="21">
        <v>92</v>
      </c>
      <c r="AD49" s="4">
        <v>102</v>
      </c>
      <c r="AE49" s="4">
        <v>89</v>
      </c>
      <c r="AF49" s="4">
        <v>85</v>
      </c>
      <c r="AG49" s="4">
        <v>97</v>
      </c>
      <c r="AH49" s="22">
        <v>81</v>
      </c>
      <c r="AI49" s="4">
        <v>93</v>
      </c>
      <c r="AJ49" s="4">
        <v>95</v>
      </c>
      <c r="AK49" s="4">
        <v>87</v>
      </c>
      <c r="AL49" s="4">
        <v>103</v>
      </c>
      <c r="AM49" s="4">
        <v>105</v>
      </c>
      <c r="AN49" s="4">
        <v>85</v>
      </c>
      <c r="AO49" s="21">
        <v>7</v>
      </c>
      <c r="AP49" s="4">
        <v>14</v>
      </c>
      <c r="AQ49" s="4">
        <v>1933</v>
      </c>
      <c r="AR49" s="4">
        <v>1984</v>
      </c>
      <c r="AS49" s="4">
        <v>585</v>
      </c>
      <c r="AT49" s="4">
        <v>573</v>
      </c>
      <c r="AU49" s="4">
        <v>0</v>
      </c>
      <c r="AV49" s="4">
        <v>0</v>
      </c>
      <c r="AW49" s="4">
        <v>2</v>
      </c>
      <c r="AX49" s="22">
        <v>1</v>
      </c>
      <c r="AY49" s="21">
        <v>0</v>
      </c>
      <c r="AZ49" s="2">
        <v>2</v>
      </c>
      <c r="BA49" s="4">
        <v>0</v>
      </c>
      <c r="BB49" s="3">
        <v>0</v>
      </c>
      <c r="BC49" s="24">
        <v>146</v>
      </c>
      <c r="BD49" s="2">
        <v>75</v>
      </c>
      <c r="BE49" s="2">
        <v>65</v>
      </c>
      <c r="BF49" s="2">
        <v>70</v>
      </c>
      <c r="BG49" s="2">
        <v>0</v>
      </c>
      <c r="BH49" s="2">
        <v>-8888</v>
      </c>
      <c r="BI49" s="2">
        <v>-8888</v>
      </c>
      <c r="BJ49" s="2">
        <v>-8888</v>
      </c>
      <c r="BK49" s="2">
        <v>-8888</v>
      </c>
      <c r="BL49" s="23">
        <v>4</v>
      </c>
      <c r="BM49" s="2">
        <v>1</v>
      </c>
      <c r="BN49" s="2">
        <v>5</v>
      </c>
      <c r="BO49" s="2">
        <v>0</v>
      </c>
      <c r="BP49" s="3">
        <f>(SUM(Tabel1[[#This Row],[Tdlr_Vacc '[1867']]:[Tdlr_Vacc '[1870']]])/4)/(SUM(Tabel1[[#This Row],[Births '[1866']]:[Births '[1870']]])/5*2)</f>
        <v>7.716049382716049E-3</v>
      </c>
      <c r="BQ49" s="2">
        <v>-8888</v>
      </c>
      <c r="BR49" s="2">
        <v>-8888</v>
      </c>
      <c r="BS49" s="2">
        <v>-8888</v>
      </c>
      <c r="BT49" s="3">
        <v>-8888</v>
      </c>
      <c r="BU49" s="23">
        <v>261</v>
      </c>
      <c r="BV49" s="2">
        <v>0.43705463182897863</v>
      </c>
      <c r="BW49" s="3">
        <v>0.40607012035583462</v>
      </c>
      <c r="BY49" s="2" t="s">
        <v>1307</v>
      </c>
      <c r="BZ49" s="3" t="s">
        <v>1311</v>
      </c>
      <c r="CA49">
        <v>8</v>
      </c>
      <c r="CB49" t="s">
        <v>1159</v>
      </c>
      <c r="CC49" s="31">
        <v>8062.02</v>
      </c>
    </row>
    <row r="50" spans="1:81" x14ac:dyDescent="0.25">
      <c r="A50" s="30" t="s">
        <v>51</v>
      </c>
      <c r="B50" s="4">
        <v>10909</v>
      </c>
      <c r="C50" s="1" t="s">
        <v>37</v>
      </c>
      <c r="D50" s="21">
        <v>61</v>
      </c>
      <c r="E50" s="4">
        <v>62</v>
      </c>
      <c r="F50" s="22">
        <v>49</v>
      </c>
      <c r="G50" s="4">
        <v>10447</v>
      </c>
      <c r="H50" s="4">
        <v>10995</v>
      </c>
      <c r="I50" s="4">
        <v>10960</v>
      </c>
      <c r="J50" s="4">
        <v>10735</v>
      </c>
      <c r="K50" s="22">
        <v>2699</v>
      </c>
      <c r="L50" s="21">
        <v>414</v>
      </c>
      <c r="M50" s="4">
        <v>378</v>
      </c>
      <c r="N50" s="4">
        <v>374</v>
      </c>
      <c r="O50" s="4">
        <v>327</v>
      </c>
      <c r="P50" s="4">
        <v>340</v>
      </c>
      <c r="Q50" s="4">
        <v>363</v>
      </c>
      <c r="R50" s="4">
        <v>364</v>
      </c>
      <c r="S50" s="22">
        <v>360</v>
      </c>
      <c r="T50" s="21">
        <v>193</v>
      </c>
      <c r="U50" s="4">
        <v>187</v>
      </c>
      <c r="V50" s="22">
        <v>188</v>
      </c>
      <c r="W50" s="21">
        <v>-8888</v>
      </c>
      <c r="X50" s="4">
        <v>-8888</v>
      </c>
      <c r="Y50" s="22">
        <v>-8888</v>
      </c>
      <c r="Z50" s="4">
        <v>18</v>
      </c>
      <c r="AA50" s="4">
        <v>15</v>
      </c>
      <c r="AB50" s="4">
        <v>22</v>
      </c>
      <c r="AC50" s="21">
        <v>252</v>
      </c>
      <c r="AD50" s="4">
        <v>243</v>
      </c>
      <c r="AE50" s="4">
        <v>259</v>
      </c>
      <c r="AF50" s="4">
        <v>333</v>
      </c>
      <c r="AG50" s="4">
        <v>307</v>
      </c>
      <c r="AH50" s="22">
        <v>332</v>
      </c>
      <c r="AI50" s="4">
        <v>352</v>
      </c>
      <c r="AJ50" s="4">
        <v>319</v>
      </c>
      <c r="AK50" s="4">
        <v>365</v>
      </c>
      <c r="AL50" s="4">
        <v>442</v>
      </c>
      <c r="AM50" s="4">
        <v>378</v>
      </c>
      <c r="AN50" s="4">
        <v>395</v>
      </c>
      <c r="AO50" s="21">
        <v>202</v>
      </c>
      <c r="AP50" s="4">
        <v>245</v>
      </c>
      <c r="AQ50" s="4">
        <v>3348</v>
      </c>
      <c r="AR50" s="4">
        <v>3769</v>
      </c>
      <c r="AS50" s="4">
        <v>687</v>
      </c>
      <c r="AT50" s="4">
        <v>790</v>
      </c>
      <c r="AU50" s="4">
        <v>0</v>
      </c>
      <c r="AV50" s="4">
        <v>0</v>
      </c>
      <c r="AW50" s="4">
        <v>173</v>
      </c>
      <c r="AX50" s="22">
        <v>157</v>
      </c>
      <c r="AY50" s="23">
        <v>4</v>
      </c>
      <c r="AZ50" s="4">
        <v>0</v>
      </c>
      <c r="BA50" s="2">
        <v>1</v>
      </c>
      <c r="BB50" s="3">
        <v>2</v>
      </c>
      <c r="BC50" s="24">
        <v>431</v>
      </c>
      <c r="BD50" s="2">
        <v>183</v>
      </c>
      <c r="BE50" s="2">
        <v>215</v>
      </c>
      <c r="BF50" s="2">
        <v>270</v>
      </c>
      <c r="BG50" s="2">
        <v>345</v>
      </c>
      <c r="BH50" s="2">
        <v>-8888</v>
      </c>
      <c r="BI50" s="2">
        <v>-8888</v>
      </c>
      <c r="BJ50" s="2">
        <v>-8888</v>
      </c>
      <c r="BK50" s="2">
        <v>-8888</v>
      </c>
      <c r="BL50" s="23">
        <v>109</v>
      </c>
      <c r="BM50" s="2">
        <v>102</v>
      </c>
      <c r="BN50" s="2">
        <v>82</v>
      </c>
      <c r="BO50" s="2">
        <v>127</v>
      </c>
      <c r="BP50" s="3">
        <f>(SUM(Tabel1[[#This Row],[Tdlr_Vacc '[1867']]:[Tdlr_Vacc '[1870']]])/4)/(SUM(Tabel1[[#This Row],[Births '[1866']]:[Births '[1870']]])/5*2)</f>
        <v>0.14320785597381341</v>
      </c>
      <c r="BQ50" s="2">
        <v>-8888</v>
      </c>
      <c r="BR50" s="2">
        <v>-8888</v>
      </c>
      <c r="BS50" s="2">
        <v>-8888</v>
      </c>
      <c r="BT50" s="3">
        <v>-8888</v>
      </c>
      <c r="BU50" s="23">
        <v>560</v>
      </c>
      <c r="BV50" s="2">
        <v>4.105409153952843E-2</v>
      </c>
      <c r="BW50" s="3">
        <v>0.39715938979484483</v>
      </c>
      <c r="BY50" s="2" t="s">
        <v>1307</v>
      </c>
      <c r="BZ50" s="3" t="s">
        <v>1311</v>
      </c>
      <c r="CA50">
        <v>9</v>
      </c>
      <c r="CB50" t="s">
        <v>1159</v>
      </c>
      <c r="CC50" s="31">
        <v>269.685</v>
      </c>
    </row>
    <row r="51" spans="1:81" x14ac:dyDescent="0.25">
      <c r="A51" s="30" t="s">
        <v>52</v>
      </c>
      <c r="B51" s="4">
        <v>10022</v>
      </c>
      <c r="C51" s="1" t="s">
        <v>37</v>
      </c>
      <c r="D51" s="21">
        <v>42</v>
      </c>
      <c r="E51" s="4">
        <v>40</v>
      </c>
      <c r="F51" s="22">
        <v>40</v>
      </c>
      <c r="G51" s="4">
        <v>6646</v>
      </c>
      <c r="H51" s="4">
        <v>7063</v>
      </c>
      <c r="I51" s="4">
        <v>7157</v>
      </c>
      <c r="J51" s="4">
        <v>7513</v>
      </c>
      <c r="K51" s="22">
        <v>1684</v>
      </c>
      <c r="L51" s="21">
        <v>225</v>
      </c>
      <c r="M51" s="4">
        <v>236</v>
      </c>
      <c r="N51" s="4">
        <v>238</v>
      </c>
      <c r="O51" s="4">
        <v>232</v>
      </c>
      <c r="P51" s="4">
        <v>222</v>
      </c>
      <c r="Q51" s="4">
        <v>244</v>
      </c>
      <c r="R51" s="4">
        <v>237</v>
      </c>
      <c r="S51" s="22">
        <v>276</v>
      </c>
      <c r="T51" s="21">
        <v>110</v>
      </c>
      <c r="U51" s="4">
        <v>125</v>
      </c>
      <c r="V51" s="22">
        <v>138</v>
      </c>
      <c r="W51" s="21">
        <v>-8888</v>
      </c>
      <c r="X51" s="4">
        <v>-8888</v>
      </c>
      <c r="Y51" s="22">
        <v>-8888</v>
      </c>
      <c r="Z51" s="4">
        <v>7</v>
      </c>
      <c r="AA51" s="4">
        <v>13</v>
      </c>
      <c r="AB51" s="4">
        <v>8</v>
      </c>
      <c r="AC51" s="21">
        <v>204</v>
      </c>
      <c r="AD51" s="4">
        <v>222</v>
      </c>
      <c r="AE51" s="4">
        <v>171</v>
      </c>
      <c r="AF51" s="4">
        <v>208</v>
      </c>
      <c r="AG51" s="4">
        <v>208</v>
      </c>
      <c r="AH51" s="22">
        <v>184</v>
      </c>
      <c r="AI51" s="4">
        <v>207</v>
      </c>
      <c r="AJ51" s="4">
        <v>219</v>
      </c>
      <c r="AK51" s="4">
        <v>171</v>
      </c>
      <c r="AL51" s="4">
        <v>214</v>
      </c>
      <c r="AM51" s="4">
        <v>207</v>
      </c>
      <c r="AN51" s="4">
        <v>180</v>
      </c>
      <c r="AO51" s="21">
        <v>183</v>
      </c>
      <c r="AP51" s="4">
        <v>179</v>
      </c>
      <c r="AQ51" s="4">
        <v>2753</v>
      </c>
      <c r="AR51" s="4">
        <v>2716</v>
      </c>
      <c r="AS51" s="4">
        <v>366</v>
      </c>
      <c r="AT51" s="4">
        <v>375</v>
      </c>
      <c r="AU51" s="4">
        <v>0</v>
      </c>
      <c r="AV51" s="4">
        <v>0</v>
      </c>
      <c r="AW51" s="4">
        <v>21</v>
      </c>
      <c r="AX51" s="22">
        <v>18</v>
      </c>
      <c r="AY51" s="21">
        <v>0</v>
      </c>
      <c r="AZ51" s="2">
        <v>2</v>
      </c>
      <c r="BA51" s="2">
        <v>1</v>
      </c>
      <c r="BB51" s="3">
        <v>1</v>
      </c>
      <c r="BC51" s="24">
        <v>65</v>
      </c>
      <c r="BD51" s="2">
        <v>69</v>
      </c>
      <c r="BE51" s="2">
        <v>44</v>
      </c>
      <c r="BF51" s="2">
        <v>156</v>
      </c>
      <c r="BG51" s="2">
        <v>219</v>
      </c>
      <c r="BH51" s="2">
        <v>-8888</v>
      </c>
      <c r="BI51" s="2">
        <v>-8888</v>
      </c>
      <c r="BJ51" s="2">
        <v>-8888</v>
      </c>
      <c r="BK51" s="2">
        <v>-8888</v>
      </c>
      <c r="BL51" s="23">
        <v>16</v>
      </c>
      <c r="BM51" s="2">
        <v>4</v>
      </c>
      <c r="BN51" s="2">
        <v>16</v>
      </c>
      <c r="BO51" s="2">
        <v>20</v>
      </c>
      <c r="BP51" s="3">
        <f>(SUM(Tabel1[[#This Row],[Tdlr_Vacc '[1867']]:[Tdlr_Vacc '[1870']]])/4)/(SUM(Tabel1[[#This Row],[Births '[1866']]:[Births '[1870']]])/5*2)</f>
        <v>3.0355594102341718E-2</v>
      </c>
      <c r="BQ51" s="2">
        <v>-8888</v>
      </c>
      <c r="BR51" s="2">
        <v>-8888</v>
      </c>
      <c r="BS51" s="2">
        <v>-8888</v>
      </c>
      <c r="BT51" s="3">
        <v>-8888</v>
      </c>
      <c r="BU51" s="23">
        <v>362</v>
      </c>
      <c r="BV51" s="2">
        <v>0.23280778262328078</v>
      </c>
      <c r="BW51" s="3">
        <v>0.40993936511710855</v>
      </c>
      <c r="BY51" s="2" t="s">
        <v>1307</v>
      </c>
      <c r="BZ51" s="3" t="s">
        <v>1311</v>
      </c>
      <c r="CA51">
        <v>8</v>
      </c>
      <c r="CB51" t="s">
        <v>1159</v>
      </c>
      <c r="CC51" s="31">
        <v>5789.9750000000004</v>
      </c>
    </row>
    <row r="52" spans="1:81" x14ac:dyDescent="0.25">
      <c r="A52" s="30" t="s">
        <v>53</v>
      </c>
      <c r="B52" s="4">
        <v>10334</v>
      </c>
      <c r="C52" s="1" t="s">
        <v>37</v>
      </c>
      <c r="D52" s="21">
        <v>18</v>
      </c>
      <c r="E52" s="4">
        <v>12</v>
      </c>
      <c r="F52" s="22">
        <v>22</v>
      </c>
      <c r="G52" s="4">
        <v>4324</v>
      </c>
      <c r="H52" s="4">
        <v>4729</v>
      </c>
      <c r="I52" s="4">
        <v>4805</v>
      </c>
      <c r="J52" s="4">
        <v>4909</v>
      </c>
      <c r="K52" s="22">
        <v>1121</v>
      </c>
      <c r="L52" s="21">
        <v>183</v>
      </c>
      <c r="M52" s="4">
        <v>183</v>
      </c>
      <c r="N52" s="4">
        <v>164</v>
      </c>
      <c r="O52" s="4">
        <v>191</v>
      </c>
      <c r="P52" s="4">
        <v>146</v>
      </c>
      <c r="Q52" s="4">
        <v>178</v>
      </c>
      <c r="R52" s="4">
        <v>183</v>
      </c>
      <c r="S52" s="22">
        <v>179</v>
      </c>
      <c r="T52" s="21">
        <v>97</v>
      </c>
      <c r="U52" s="4">
        <v>98</v>
      </c>
      <c r="V52" s="22">
        <v>87</v>
      </c>
      <c r="W52" s="21">
        <v>-8888</v>
      </c>
      <c r="X52" s="4">
        <v>-8888</v>
      </c>
      <c r="Y52" s="22">
        <v>-8888</v>
      </c>
      <c r="Z52" s="4">
        <v>11</v>
      </c>
      <c r="AA52" s="4">
        <v>8</v>
      </c>
      <c r="AB52" s="4">
        <v>9</v>
      </c>
      <c r="AC52" s="21">
        <v>109</v>
      </c>
      <c r="AD52" s="4">
        <v>122</v>
      </c>
      <c r="AE52" s="4">
        <v>101</v>
      </c>
      <c r="AF52" s="4">
        <v>95</v>
      </c>
      <c r="AG52" s="4">
        <v>132</v>
      </c>
      <c r="AH52" s="22">
        <v>78</v>
      </c>
      <c r="AI52" s="4">
        <v>140</v>
      </c>
      <c r="AJ52" s="4">
        <v>141</v>
      </c>
      <c r="AK52" s="4">
        <v>122</v>
      </c>
      <c r="AL52" s="4">
        <v>126</v>
      </c>
      <c r="AM52" s="4">
        <v>141</v>
      </c>
      <c r="AN52" s="4">
        <v>92</v>
      </c>
      <c r="AO52" s="21">
        <v>210</v>
      </c>
      <c r="AP52" s="4">
        <v>216</v>
      </c>
      <c r="AQ52" s="4">
        <v>1783</v>
      </c>
      <c r="AR52" s="4">
        <v>1769</v>
      </c>
      <c r="AS52" s="4">
        <v>222</v>
      </c>
      <c r="AT52" s="4">
        <v>208</v>
      </c>
      <c r="AU52" s="4">
        <v>0</v>
      </c>
      <c r="AV52" s="4">
        <v>0</v>
      </c>
      <c r="AW52" s="4">
        <v>0</v>
      </c>
      <c r="AX52" s="22">
        <v>0</v>
      </c>
      <c r="AY52" s="21">
        <v>0</v>
      </c>
      <c r="AZ52" s="2">
        <v>3</v>
      </c>
      <c r="BA52" s="4">
        <v>0</v>
      </c>
      <c r="BB52" s="3">
        <v>0</v>
      </c>
      <c r="BC52" s="24">
        <v>103</v>
      </c>
      <c r="BD52" s="2">
        <v>81</v>
      </c>
      <c r="BE52" s="2">
        <v>0</v>
      </c>
      <c r="BF52" s="2">
        <v>115</v>
      </c>
      <c r="BG52" s="2">
        <v>81</v>
      </c>
      <c r="BH52" s="2">
        <v>-8888</v>
      </c>
      <c r="BI52" s="2">
        <v>-8888</v>
      </c>
      <c r="BJ52" s="2">
        <v>-8888</v>
      </c>
      <c r="BK52" s="2">
        <v>-8888</v>
      </c>
      <c r="BL52" s="23">
        <v>8</v>
      </c>
      <c r="BM52" s="2">
        <v>0</v>
      </c>
      <c r="BN52" s="2">
        <v>9</v>
      </c>
      <c r="BO52" s="2">
        <v>4</v>
      </c>
      <c r="BP52" s="3">
        <f>(SUM(Tabel1[[#This Row],[Tdlr_Vacc '[1867']]:[Tdlr_Vacc '[1870']]])/4)/(SUM(Tabel1[[#This Row],[Births '[1866']]:[Births '[1870']]])/5*2)</f>
        <v>1.5138408304498269E-2</v>
      </c>
      <c r="BQ52" s="2">
        <v>-8888</v>
      </c>
      <c r="BR52" s="2">
        <v>-8888</v>
      </c>
      <c r="BS52" s="2">
        <v>-8888</v>
      </c>
      <c r="BT52" s="3">
        <v>-8888</v>
      </c>
      <c r="BU52" s="23">
        <v>283</v>
      </c>
      <c r="BV52" s="2">
        <v>0.47962555066079293</v>
      </c>
      <c r="BW52" s="3">
        <v>0.42340663436451731</v>
      </c>
      <c r="BY52" s="2" t="s">
        <v>1307</v>
      </c>
      <c r="BZ52" s="3" t="s">
        <v>1311</v>
      </c>
      <c r="CA52">
        <v>8</v>
      </c>
      <c r="CB52" t="s">
        <v>1159</v>
      </c>
      <c r="CC52" s="31">
        <v>7087.9750000000004</v>
      </c>
    </row>
    <row r="53" spans="1:81" x14ac:dyDescent="0.25">
      <c r="A53" s="30" t="s">
        <v>54</v>
      </c>
      <c r="B53" s="4">
        <v>10877</v>
      </c>
      <c r="C53" s="1" t="s">
        <v>37</v>
      </c>
      <c r="D53" s="21">
        <v>19</v>
      </c>
      <c r="E53" s="4">
        <v>38</v>
      </c>
      <c r="F53" s="22">
        <v>21</v>
      </c>
      <c r="G53" s="4">
        <v>4335</v>
      </c>
      <c r="H53" s="4">
        <v>4756</v>
      </c>
      <c r="I53" s="4">
        <v>4847</v>
      </c>
      <c r="J53" s="4">
        <v>4803</v>
      </c>
      <c r="K53" s="22">
        <v>1231</v>
      </c>
      <c r="L53" s="21">
        <v>156</v>
      </c>
      <c r="M53" s="4">
        <v>181</v>
      </c>
      <c r="N53" s="4">
        <v>150</v>
      </c>
      <c r="O53" s="4">
        <v>136</v>
      </c>
      <c r="P53" s="4">
        <v>157</v>
      </c>
      <c r="Q53" s="4">
        <v>161</v>
      </c>
      <c r="R53" s="4">
        <v>163</v>
      </c>
      <c r="S53" s="22">
        <v>180</v>
      </c>
      <c r="T53" s="21">
        <v>84</v>
      </c>
      <c r="U53" s="4">
        <v>79</v>
      </c>
      <c r="V53" s="22">
        <v>107</v>
      </c>
      <c r="W53" s="21">
        <v>-8888</v>
      </c>
      <c r="X53" s="4">
        <v>-8888</v>
      </c>
      <c r="Y53" s="22">
        <v>-8888</v>
      </c>
      <c r="Z53" s="4">
        <v>6</v>
      </c>
      <c r="AA53" s="4">
        <v>4</v>
      </c>
      <c r="AB53" s="4">
        <v>10</v>
      </c>
      <c r="AC53" s="21">
        <v>152</v>
      </c>
      <c r="AD53" s="4">
        <v>182</v>
      </c>
      <c r="AE53" s="4">
        <v>141</v>
      </c>
      <c r="AF53" s="4">
        <v>153</v>
      </c>
      <c r="AG53" s="4">
        <v>182</v>
      </c>
      <c r="AH53" s="22">
        <v>174</v>
      </c>
      <c r="AI53" s="4">
        <v>141</v>
      </c>
      <c r="AJ53" s="4">
        <v>154</v>
      </c>
      <c r="AK53" s="4">
        <v>190</v>
      </c>
      <c r="AL53" s="4">
        <v>142</v>
      </c>
      <c r="AM53" s="4">
        <v>166</v>
      </c>
      <c r="AN53" s="4">
        <v>196</v>
      </c>
      <c r="AO53" s="21">
        <v>14</v>
      </c>
      <c r="AP53" s="4">
        <v>19</v>
      </c>
      <c r="AQ53" s="4">
        <v>2095</v>
      </c>
      <c r="AR53" s="4">
        <v>2230</v>
      </c>
      <c r="AS53" s="4">
        <v>143</v>
      </c>
      <c r="AT53" s="4">
        <v>152</v>
      </c>
      <c r="AU53" s="4">
        <v>0</v>
      </c>
      <c r="AV53" s="4">
        <v>0</v>
      </c>
      <c r="AW53" s="4">
        <v>0</v>
      </c>
      <c r="AX53" s="22">
        <v>0</v>
      </c>
      <c r="AY53" s="21">
        <v>0</v>
      </c>
      <c r="AZ53" s="2">
        <v>2</v>
      </c>
      <c r="BA53" s="4">
        <v>0</v>
      </c>
      <c r="BB53" s="3">
        <v>0</v>
      </c>
      <c r="BC53" s="24">
        <v>52</v>
      </c>
      <c r="BD53" s="2">
        <v>49</v>
      </c>
      <c r="BE53" s="2">
        <v>55</v>
      </c>
      <c r="BF53" s="2">
        <v>91</v>
      </c>
      <c r="BG53" s="2">
        <v>70</v>
      </c>
      <c r="BH53" s="2">
        <v>-8888</v>
      </c>
      <c r="BI53" s="2">
        <v>-8888</v>
      </c>
      <c r="BJ53" s="2">
        <v>-8888</v>
      </c>
      <c r="BK53" s="2">
        <v>-8888</v>
      </c>
      <c r="BL53" s="23">
        <v>6</v>
      </c>
      <c r="BM53" s="2">
        <v>11</v>
      </c>
      <c r="BN53" s="2">
        <v>0</v>
      </c>
      <c r="BO53" s="2">
        <v>11</v>
      </c>
      <c r="BP53" s="3">
        <f>(SUM(Tabel1[[#This Row],[Tdlr_Vacc '[1867']]:[Tdlr_Vacc '[1870']]])/4)/(SUM(Tabel1[[#This Row],[Births '[1866']]:[Births '[1870']]])/5*2)</f>
        <v>2.2435897435897436E-2</v>
      </c>
      <c r="BQ53" s="2">
        <v>-8888</v>
      </c>
      <c r="BR53" s="2">
        <v>-8888</v>
      </c>
      <c r="BS53" s="2">
        <v>-8888</v>
      </c>
      <c r="BT53" s="3">
        <v>-8888</v>
      </c>
      <c r="BU53" s="23">
        <v>368</v>
      </c>
      <c r="BV53" s="2">
        <v>0.519790176442537</v>
      </c>
      <c r="BW53" s="3">
        <v>0.37110016420361247</v>
      </c>
      <c r="BY53" s="2" t="s">
        <v>1307</v>
      </c>
      <c r="BZ53" s="3" t="s">
        <v>1311</v>
      </c>
      <c r="CA53">
        <v>8</v>
      </c>
      <c r="CB53" t="s">
        <v>1159</v>
      </c>
      <c r="CC53" s="31">
        <v>5953.31</v>
      </c>
    </row>
    <row r="54" spans="1:81" x14ac:dyDescent="0.25">
      <c r="A54" s="30" t="s">
        <v>55</v>
      </c>
      <c r="B54" s="4">
        <v>10672</v>
      </c>
      <c r="C54" s="1" t="s">
        <v>37</v>
      </c>
      <c r="D54" s="21">
        <v>3</v>
      </c>
      <c r="E54" s="4">
        <v>5</v>
      </c>
      <c r="F54" s="22">
        <v>2</v>
      </c>
      <c r="G54" s="4">
        <v>1080</v>
      </c>
      <c r="H54" s="4">
        <v>1043</v>
      </c>
      <c r="I54" s="4">
        <v>1048</v>
      </c>
      <c r="J54" s="4">
        <v>1073</v>
      </c>
      <c r="K54" s="22">
        <v>219</v>
      </c>
      <c r="L54" s="21">
        <v>34</v>
      </c>
      <c r="M54" s="4">
        <v>37</v>
      </c>
      <c r="N54" s="4">
        <v>38</v>
      </c>
      <c r="O54" s="4">
        <v>30</v>
      </c>
      <c r="P54" s="4">
        <v>37</v>
      </c>
      <c r="Q54" s="4">
        <v>40</v>
      </c>
      <c r="R54" s="4">
        <v>33</v>
      </c>
      <c r="S54" s="22">
        <v>40</v>
      </c>
      <c r="T54" s="21">
        <v>19</v>
      </c>
      <c r="U54" s="4">
        <v>21</v>
      </c>
      <c r="V54" s="22">
        <v>15</v>
      </c>
      <c r="W54" s="21">
        <v>-8888</v>
      </c>
      <c r="X54" s="4">
        <v>-8888</v>
      </c>
      <c r="Y54" s="22">
        <v>-8888</v>
      </c>
      <c r="Z54" s="4">
        <v>2</v>
      </c>
      <c r="AA54" s="4">
        <v>2</v>
      </c>
      <c r="AB54" s="4">
        <v>3</v>
      </c>
      <c r="AC54" s="21">
        <v>26</v>
      </c>
      <c r="AD54" s="4">
        <v>19</v>
      </c>
      <c r="AE54" s="4">
        <v>22</v>
      </c>
      <c r="AF54" s="4">
        <v>25</v>
      </c>
      <c r="AG54" s="4">
        <v>35</v>
      </c>
      <c r="AH54" s="22">
        <v>32</v>
      </c>
      <c r="AI54" s="4">
        <v>31</v>
      </c>
      <c r="AJ54" s="4">
        <v>24</v>
      </c>
      <c r="AK54" s="4">
        <v>26</v>
      </c>
      <c r="AL54" s="4">
        <v>36</v>
      </c>
      <c r="AM54" s="4">
        <v>39</v>
      </c>
      <c r="AN54" s="4">
        <v>31</v>
      </c>
      <c r="AO54" s="21">
        <v>48</v>
      </c>
      <c r="AP54" s="4">
        <v>45</v>
      </c>
      <c r="AQ54" s="4">
        <v>423</v>
      </c>
      <c r="AR54" s="4">
        <v>423</v>
      </c>
      <c r="AS54" s="4">
        <v>33</v>
      </c>
      <c r="AT54" s="4">
        <v>38</v>
      </c>
      <c r="AU54" s="4">
        <v>0</v>
      </c>
      <c r="AV54" s="4">
        <v>0</v>
      </c>
      <c r="AW54" s="4">
        <v>0</v>
      </c>
      <c r="AX54" s="22">
        <v>1</v>
      </c>
      <c r="AY54" s="21">
        <v>0</v>
      </c>
      <c r="AZ54" s="2">
        <v>1</v>
      </c>
      <c r="BA54" s="4">
        <v>0</v>
      </c>
      <c r="BB54" s="3">
        <v>0</v>
      </c>
      <c r="BC54" s="24">
        <v>135</v>
      </c>
      <c r="BD54" s="2">
        <v>5</v>
      </c>
      <c r="BE54" s="2">
        <v>23</v>
      </c>
      <c r="BF54" s="2">
        <v>21</v>
      </c>
      <c r="BG54" s="2">
        <v>41</v>
      </c>
      <c r="BH54" s="2">
        <v>-8888</v>
      </c>
      <c r="BI54" s="2">
        <v>-8888</v>
      </c>
      <c r="BJ54" s="2">
        <v>-8888</v>
      </c>
      <c r="BK54" s="2">
        <v>-8888</v>
      </c>
      <c r="BL54" s="23">
        <v>2</v>
      </c>
      <c r="BM54" s="2">
        <v>1</v>
      </c>
      <c r="BN54" s="2">
        <v>4</v>
      </c>
      <c r="BO54" s="2">
        <v>2</v>
      </c>
      <c r="BP54" s="3">
        <f>(SUM(Tabel1[[#This Row],[Tdlr_Vacc '[1867']]:[Tdlr_Vacc '[1870']]])/4)/(SUM(Tabel1[[#This Row],[Births '[1866']]:[Births '[1870']]])/5*2)</f>
        <v>3.1960227272727272E-2</v>
      </c>
      <c r="BQ54" s="2">
        <v>-8888</v>
      </c>
      <c r="BR54" s="2">
        <v>-8888</v>
      </c>
      <c r="BS54" s="2">
        <v>-8888</v>
      </c>
      <c r="BT54" s="3">
        <v>-8888</v>
      </c>
      <c r="BU54" s="23">
        <v>45</v>
      </c>
      <c r="BV54" s="2">
        <v>0.35245901639344263</v>
      </c>
      <c r="BW54" s="3">
        <v>0.42744323790720634</v>
      </c>
      <c r="BY54" s="2" t="s">
        <v>1307</v>
      </c>
      <c r="BZ54" s="3" t="s">
        <v>1311</v>
      </c>
      <c r="CA54">
        <v>8</v>
      </c>
      <c r="CB54" t="s">
        <v>1159</v>
      </c>
      <c r="CC54" s="31">
        <v>721.005</v>
      </c>
    </row>
    <row r="55" spans="1:81" x14ac:dyDescent="0.25">
      <c r="A55" s="30" t="s">
        <v>56</v>
      </c>
      <c r="B55" s="4">
        <v>10815</v>
      </c>
      <c r="C55" s="1" t="s">
        <v>37</v>
      </c>
      <c r="D55" s="21">
        <v>22</v>
      </c>
      <c r="E55" s="4">
        <v>28</v>
      </c>
      <c r="F55" s="22">
        <v>20</v>
      </c>
      <c r="G55" s="4">
        <v>5129</v>
      </c>
      <c r="H55" s="4">
        <v>5296</v>
      </c>
      <c r="I55" s="4">
        <v>5373</v>
      </c>
      <c r="J55" s="4">
        <v>5423</v>
      </c>
      <c r="K55" s="22">
        <v>1335</v>
      </c>
      <c r="L55" s="21">
        <v>155</v>
      </c>
      <c r="M55" s="4">
        <v>167</v>
      </c>
      <c r="N55" s="4">
        <v>162</v>
      </c>
      <c r="O55" s="4">
        <v>169</v>
      </c>
      <c r="P55" s="4">
        <v>159</v>
      </c>
      <c r="Q55" s="4">
        <v>156</v>
      </c>
      <c r="R55" s="4">
        <v>184</v>
      </c>
      <c r="S55" s="22">
        <v>165</v>
      </c>
      <c r="T55" s="21">
        <v>72</v>
      </c>
      <c r="U55" s="4">
        <v>95</v>
      </c>
      <c r="V55" s="22">
        <v>84</v>
      </c>
      <c r="W55" s="21">
        <v>-8888</v>
      </c>
      <c r="X55" s="4">
        <v>-8888</v>
      </c>
      <c r="Y55" s="22">
        <v>-8888</v>
      </c>
      <c r="Z55" s="4">
        <v>7</v>
      </c>
      <c r="AA55" s="4">
        <v>8</v>
      </c>
      <c r="AB55" s="4">
        <v>8</v>
      </c>
      <c r="AC55" s="21">
        <v>182</v>
      </c>
      <c r="AD55" s="4">
        <v>182</v>
      </c>
      <c r="AE55" s="4">
        <v>172</v>
      </c>
      <c r="AF55" s="4">
        <v>179</v>
      </c>
      <c r="AG55" s="4">
        <v>187</v>
      </c>
      <c r="AH55" s="22">
        <v>165</v>
      </c>
      <c r="AI55" s="4">
        <v>205</v>
      </c>
      <c r="AJ55" s="4">
        <v>184</v>
      </c>
      <c r="AK55" s="4">
        <v>188</v>
      </c>
      <c r="AL55" s="4">
        <v>188</v>
      </c>
      <c r="AM55" s="4">
        <v>192</v>
      </c>
      <c r="AN55" s="4">
        <v>205</v>
      </c>
      <c r="AO55" s="21">
        <v>3</v>
      </c>
      <c r="AP55" s="4">
        <v>5</v>
      </c>
      <c r="AQ55" s="4">
        <v>1745</v>
      </c>
      <c r="AR55" s="4">
        <v>1815</v>
      </c>
      <c r="AS55" s="4">
        <v>212</v>
      </c>
      <c r="AT55" s="4">
        <v>191</v>
      </c>
      <c r="AU55" s="4">
        <v>0</v>
      </c>
      <c r="AV55" s="4">
        <v>0</v>
      </c>
      <c r="AW55" s="4">
        <v>0</v>
      </c>
      <c r="AX55" s="22">
        <v>0</v>
      </c>
      <c r="AY55" s="23">
        <v>1</v>
      </c>
      <c r="AZ55" s="2">
        <v>2</v>
      </c>
      <c r="BA55" s="4">
        <v>0</v>
      </c>
      <c r="BB55" s="3">
        <v>0</v>
      </c>
      <c r="BC55" s="24">
        <v>58</v>
      </c>
      <c r="BD55" s="2">
        <v>118</v>
      </c>
      <c r="BE55" s="2">
        <v>129</v>
      </c>
      <c r="BF55" s="2">
        <v>125</v>
      </c>
      <c r="BG55" s="2">
        <v>81</v>
      </c>
      <c r="BH55" s="2">
        <v>-8888</v>
      </c>
      <c r="BI55" s="2">
        <v>-8888</v>
      </c>
      <c r="BJ55" s="2">
        <v>-8888</v>
      </c>
      <c r="BK55" s="2">
        <v>-8888</v>
      </c>
      <c r="BL55" s="23">
        <v>37</v>
      </c>
      <c r="BM55" s="2">
        <v>33</v>
      </c>
      <c r="BN55" s="2">
        <v>15</v>
      </c>
      <c r="BO55" s="2">
        <v>28</v>
      </c>
      <c r="BP55" s="3">
        <f>(SUM(Tabel1[[#This Row],[Tdlr_Vacc '[1867']]:[Tdlr_Vacc '[1870']]])/4)/(SUM(Tabel1[[#This Row],[Births '[1866']]:[Births '[1870']]])/5*2)</f>
        <v>8.6976600985221669E-2</v>
      </c>
      <c r="BQ55" s="2">
        <v>-8888</v>
      </c>
      <c r="BR55" s="2">
        <v>-8888</v>
      </c>
      <c r="BS55" s="2">
        <v>-8888</v>
      </c>
      <c r="BT55" s="3">
        <v>-8888</v>
      </c>
      <c r="BU55" s="23">
        <v>357</v>
      </c>
      <c r="BV55" s="2">
        <v>0.36969964664310956</v>
      </c>
      <c r="BW55" s="3">
        <v>0.38837322911577921</v>
      </c>
      <c r="BX55" s="2">
        <v>1888.9769406392695</v>
      </c>
      <c r="BY55" s="2" t="s">
        <v>1307</v>
      </c>
      <c r="BZ55" s="3" t="s">
        <v>1311</v>
      </c>
      <c r="CA55">
        <v>8</v>
      </c>
      <c r="CB55" t="s">
        <v>1159</v>
      </c>
      <c r="CC55" s="31">
        <v>6885.3</v>
      </c>
    </row>
    <row r="56" spans="1:81" x14ac:dyDescent="0.25">
      <c r="A56" s="6" t="s">
        <v>79</v>
      </c>
      <c r="B56" s="4">
        <v>11062</v>
      </c>
      <c r="C56" s="3" t="s">
        <v>37</v>
      </c>
      <c r="D56" s="21">
        <v>5</v>
      </c>
      <c r="E56" s="4">
        <v>10</v>
      </c>
      <c r="F56" s="22">
        <v>11</v>
      </c>
      <c r="G56" s="4">
        <v>1539</v>
      </c>
      <c r="H56" s="4">
        <v>1657</v>
      </c>
      <c r="I56" s="4">
        <v>1646</v>
      </c>
      <c r="J56" s="4">
        <v>1622</v>
      </c>
      <c r="K56" s="22">
        <v>388</v>
      </c>
      <c r="L56" s="21">
        <v>55</v>
      </c>
      <c r="M56" s="4">
        <v>59</v>
      </c>
      <c r="N56" s="4">
        <v>47</v>
      </c>
      <c r="O56" s="4">
        <v>51</v>
      </c>
      <c r="P56" s="4">
        <v>63</v>
      </c>
      <c r="Q56" s="4">
        <v>58</v>
      </c>
      <c r="R56" s="4">
        <v>50</v>
      </c>
      <c r="S56" s="22">
        <v>61</v>
      </c>
      <c r="T56" s="21">
        <v>33</v>
      </c>
      <c r="U56" s="4">
        <v>26</v>
      </c>
      <c r="V56" s="22">
        <v>33</v>
      </c>
      <c r="W56" s="21">
        <v>-8888</v>
      </c>
      <c r="X56" s="4">
        <v>-8888</v>
      </c>
      <c r="Y56" s="22">
        <v>-8888</v>
      </c>
      <c r="Z56" s="4">
        <v>1</v>
      </c>
      <c r="AA56" s="4">
        <v>2</v>
      </c>
      <c r="AB56" s="4">
        <v>1</v>
      </c>
      <c r="AC56" s="21">
        <v>56</v>
      </c>
      <c r="AD56" s="4">
        <v>63</v>
      </c>
      <c r="AE56" s="4">
        <v>40</v>
      </c>
      <c r="AF56" s="4">
        <v>59</v>
      </c>
      <c r="AG56" s="4">
        <v>59</v>
      </c>
      <c r="AH56" s="22">
        <v>45</v>
      </c>
      <c r="AI56" s="4">
        <v>53</v>
      </c>
      <c r="AJ56" s="4">
        <v>73</v>
      </c>
      <c r="AK56" s="4">
        <v>68</v>
      </c>
      <c r="AL56" s="4">
        <v>87</v>
      </c>
      <c r="AM56" s="4">
        <v>73</v>
      </c>
      <c r="AN56" s="4">
        <v>63</v>
      </c>
      <c r="AO56" s="21">
        <v>8</v>
      </c>
      <c r="AP56" s="4">
        <v>20</v>
      </c>
      <c r="AQ56" s="4">
        <v>657</v>
      </c>
      <c r="AR56" s="4">
        <v>680</v>
      </c>
      <c r="AS56" s="4">
        <v>1</v>
      </c>
      <c r="AT56" s="4">
        <v>1</v>
      </c>
      <c r="AU56" s="4">
        <v>0</v>
      </c>
      <c r="AV56" s="4">
        <v>0</v>
      </c>
      <c r="AW56" s="4">
        <v>0</v>
      </c>
      <c r="AX56" s="22">
        <v>0</v>
      </c>
      <c r="AY56" s="23">
        <v>1</v>
      </c>
      <c r="AZ56" s="2">
        <v>1</v>
      </c>
      <c r="BA56" s="4">
        <v>0</v>
      </c>
      <c r="BB56" s="3">
        <v>0</v>
      </c>
      <c r="BC56" s="24">
        <v>11</v>
      </c>
      <c r="BD56" s="2">
        <v>12</v>
      </c>
      <c r="BE56" s="2">
        <v>39</v>
      </c>
      <c r="BF56" s="2">
        <v>20</v>
      </c>
      <c r="BG56" s="2">
        <v>17</v>
      </c>
      <c r="BH56" s="2">
        <v>-8888</v>
      </c>
      <c r="BI56" s="2">
        <v>-8888</v>
      </c>
      <c r="BJ56" s="2">
        <v>-8888</v>
      </c>
      <c r="BK56" s="2">
        <v>-8888</v>
      </c>
      <c r="BL56" s="23">
        <v>3</v>
      </c>
      <c r="BM56" s="2">
        <v>2</v>
      </c>
      <c r="BN56" s="2">
        <v>0</v>
      </c>
      <c r="BO56" s="2">
        <v>1</v>
      </c>
      <c r="BP56" s="3">
        <f>(SUM(Tabel1[[#This Row],[Tdlr_Vacc '[1867']]:[Tdlr_Vacc '[1870']]])/4)/(SUM(Tabel1[[#This Row],[Births '[1866']]:[Births '[1870']]])/5*2)</f>
        <v>1.3636363636363636E-2</v>
      </c>
      <c r="BQ56" s="2">
        <v>-8888</v>
      </c>
      <c r="BR56" s="2">
        <v>-8888</v>
      </c>
      <c r="BS56" s="2">
        <v>-8888</v>
      </c>
      <c r="BT56" s="3">
        <v>-8888</v>
      </c>
      <c r="BU56" s="23">
        <v>109</v>
      </c>
      <c r="BV56" s="2">
        <v>0.15947467166979362</v>
      </c>
      <c r="BW56" s="3">
        <v>0.40860215053763443</v>
      </c>
      <c r="BY56" s="2" t="s">
        <v>1307</v>
      </c>
      <c r="BZ56" s="3" t="s">
        <v>1311</v>
      </c>
      <c r="CA56">
        <v>8</v>
      </c>
      <c r="CB56" t="s">
        <v>1159</v>
      </c>
      <c r="CC56" s="31">
        <v>663.96500000000003</v>
      </c>
    </row>
    <row r="57" spans="1:81" x14ac:dyDescent="0.25">
      <c r="A57" s="30" t="s">
        <v>57</v>
      </c>
      <c r="B57" s="4">
        <v>10984</v>
      </c>
      <c r="C57" s="1" t="s">
        <v>37</v>
      </c>
      <c r="D57" s="21">
        <v>38</v>
      </c>
      <c r="E57" s="4">
        <v>25</v>
      </c>
      <c r="F57" s="22">
        <v>25</v>
      </c>
      <c r="G57" s="4">
        <v>6764</v>
      </c>
      <c r="H57" s="4">
        <v>7121</v>
      </c>
      <c r="I57" s="4">
        <v>7229</v>
      </c>
      <c r="J57" s="4">
        <v>7323</v>
      </c>
      <c r="K57" s="22">
        <v>1718</v>
      </c>
      <c r="L57" s="21">
        <v>201</v>
      </c>
      <c r="M57" s="4">
        <v>225</v>
      </c>
      <c r="N57" s="4">
        <v>201</v>
      </c>
      <c r="O57" s="4">
        <v>184</v>
      </c>
      <c r="P57" s="4">
        <v>222</v>
      </c>
      <c r="Q57" s="4">
        <v>229</v>
      </c>
      <c r="R57" s="4">
        <v>236</v>
      </c>
      <c r="S57" s="22">
        <v>262</v>
      </c>
      <c r="T57" s="21">
        <v>115</v>
      </c>
      <c r="U57" s="4">
        <v>126</v>
      </c>
      <c r="V57" s="22">
        <v>139</v>
      </c>
      <c r="W57" s="21">
        <v>-8888</v>
      </c>
      <c r="X57" s="4">
        <v>-8888</v>
      </c>
      <c r="Y57" s="22">
        <v>-8888</v>
      </c>
      <c r="Z57" s="4">
        <v>7</v>
      </c>
      <c r="AA57" s="4">
        <v>14</v>
      </c>
      <c r="AB57" s="4">
        <v>10</v>
      </c>
      <c r="AC57" s="21">
        <v>196</v>
      </c>
      <c r="AD57" s="4">
        <v>172</v>
      </c>
      <c r="AE57" s="4">
        <v>187</v>
      </c>
      <c r="AF57" s="4">
        <v>193</v>
      </c>
      <c r="AG57" s="4">
        <v>201</v>
      </c>
      <c r="AH57" s="22">
        <v>187</v>
      </c>
      <c r="AI57" s="4">
        <v>227</v>
      </c>
      <c r="AJ57" s="4">
        <v>190</v>
      </c>
      <c r="AK57" s="4">
        <v>258</v>
      </c>
      <c r="AL57" s="4">
        <v>194</v>
      </c>
      <c r="AM57" s="4">
        <v>183</v>
      </c>
      <c r="AN57" s="4">
        <v>256</v>
      </c>
      <c r="AO57" s="21">
        <v>538</v>
      </c>
      <c r="AP57" s="4">
        <v>528</v>
      </c>
      <c r="AQ57" s="4">
        <v>3070</v>
      </c>
      <c r="AR57" s="4">
        <v>3018</v>
      </c>
      <c r="AS57" s="4">
        <v>15</v>
      </c>
      <c r="AT57" s="4">
        <v>5</v>
      </c>
      <c r="AU57" s="4">
        <v>0</v>
      </c>
      <c r="AV57" s="4">
        <v>0</v>
      </c>
      <c r="AW57" s="4">
        <v>0</v>
      </c>
      <c r="AX57" s="22">
        <v>0</v>
      </c>
      <c r="AY57" s="23">
        <v>2</v>
      </c>
      <c r="AZ57" s="4">
        <v>0</v>
      </c>
      <c r="BA57" s="4">
        <v>0</v>
      </c>
      <c r="BB57" s="3">
        <v>1</v>
      </c>
      <c r="BC57" s="24">
        <v>82</v>
      </c>
      <c r="BD57" s="2">
        <v>75</v>
      </c>
      <c r="BE57" s="2">
        <v>77</v>
      </c>
      <c r="BF57" s="2">
        <v>182</v>
      </c>
      <c r="BG57" s="2">
        <v>163</v>
      </c>
      <c r="BH57" s="2">
        <v>-8888</v>
      </c>
      <c r="BI57" s="2">
        <v>-8888</v>
      </c>
      <c r="BJ57" s="2">
        <v>-8888</v>
      </c>
      <c r="BK57" s="2">
        <v>-8888</v>
      </c>
      <c r="BL57" s="23">
        <v>3</v>
      </c>
      <c r="BM57" s="2">
        <v>0</v>
      </c>
      <c r="BN57" s="2">
        <v>0</v>
      </c>
      <c r="BO57" s="2">
        <v>2</v>
      </c>
      <c r="BP57" s="3">
        <f>(SUM(Tabel1[[#This Row],[Tdlr_Vacc '[1867']]:[Tdlr_Vacc '[1870']]])/4)/(SUM(Tabel1[[#This Row],[Births '[1866']]:[Births '[1870']]])/5*2)</f>
        <v>3.0251694094869312E-3</v>
      </c>
      <c r="BQ57" s="2">
        <v>-8888</v>
      </c>
      <c r="BR57" s="2">
        <v>-8888</v>
      </c>
      <c r="BS57" s="2">
        <v>-8888</v>
      </c>
      <c r="BT57" s="3">
        <v>-8888</v>
      </c>
      <c r="BU57" s="23">
        <v>456</v>
      </c>
      <c r="BV57" s="2">
        <v>0.57083477658468995</v>
      </c>
      <c r="BW57" s="3">
        <v>0.41911946574325998</v>
      </c>
      <c r="BY57" s="2" t="s">
        <v>1307</v>
      </c>
      <c r="BZ57" s="3" t="s">
        <v>1311</v>
      </c>
      <c r="CA57">
        <v>9</v>
      </c>
      <c r="CB57" t="s">
        <v>1159</v>
      </c>
      <c r="CC57" s="31">
        <v>9931.82</v>
      </c>
    </row>
    <row r="58" spans="1:81" x14ac:dyDescent="0.25">
      <c r="A58" s="30" t="s">
        <v>58</v>
      </c>
      <c r="B58" s="4">
        <v>11228</v>
      </c>
      <c r="C58" s="1" t="s">
        <v>37</v>
      </c>
      <c r="D58" s="21">
        <v>144</v>
      </c>
      <c r="E58" s="4">
        <v>154</v>
      </c>
      <c r="F58" s="22">
        <v>128</v>
      </c>
      <c r="G58" s="4">
        <v>25048</v>
      </c>
      <c r="H58" s="4">
        <v>27545</v>
      </c>
      <c r="I58" s="4">
        <v>27926</v>
      </c>
      <c r="J58" s="4">
        <v>29008</v>
      </c>
      <c r="K58" s="22">
        <v>7421</v>
      </c>
      <c r="L58" s="21">
        <v>854</v>
      </c>
      <c r="M58" s="4">
        <v>760</v>
      </c>
      <c r="N58" s="4">
        <v>762</v>
      </c>
      <c r="O58" s="4">
        <v>810</v>
      </c>
      <c r="P58" s="4">
        <v>787</v>
      </c>
      <c r="Q58" s="4">
        <v>913</v>
      </c>
      <c r="R58" s="4">
        <v>889</v>
      </c>
      <c r="S58" s="22">
        <v>959</v>
      </c>
      <c r="T58" s="21">
        <v>480</v>
      </c>
      <c r="U58" s="4">
        <v>468</v>
      </c>
      <c r="V58" s="22">
        <v>471</v>
      </c>
      <c r="W58" s="21">
        <v>-8888</v>
      </c>
      <c r="X58" s="4">
        <v>-8888</v>
      </c>
      <c r="Y58" s="22">
        <v>-8888</v>
      </c>
      <c r="Z58" s="4">
        <v>45</v>
      </c>
      <c r="AA58" s="4">
        <v>52</v>
      </c>
      <c r="AB58" s="4">
        <v>48</v>
      </c>
      <c r="AC58" s="21">
        <v>1037</v>
      </c>
      <c r="AD58" s="4">
        <v>971</v>
      </c>
      <c r="AE58" s="4">
        <v>1032</v>
      </c>
      <c r="AF58" s="4">
        <v>1050</v>
      </c>
      <c r="AG58" s="4">
        <v>993</v>
      </c>
      <c r="AH58" s="22">
        <v>992</v>
      </c>
      <c r="AI58" s="4">
        <v>1008</v>
      </c>
      <c r="AJ58" s="4">
        <v>960</v>
      </c>
      <c r="AK58" s="4">
        <v>1004</v>
      </c>
      <c r="AL58" s="4">
        <v>919</v>
      </c>
      <c r="AM58" s="4">
        <v>928</v>
      </c>
      <c r="AN58" s="4">
        <v>1009</v>
      </c>
      <c r="AO58" s="21">
        <v>260</v>
      </c>
      <c r="AP58" s="4">
        <v>286</v>
      </c>
      <c r="AQ58" s="4">
        <v>9391</v>
      </c>
      <c r="AR58" s="4">
        <v>10579</v>
      </c>
      <c r="AS58" s="4">
        <v>2578</v>
      </c>
      <c r="AT58" s="4">
        <v>2727</v>
      </c>
      <c r="AU58" s="4">
        <v>3</v>
      </c>
      <c r="AV58" s="4">
        <v>1</v>
      </c>
      <c r="AW58" s="4">
        <v>569</v>
      </c>
      <c r="AX58" s="22">
        <v>581</v>
      </c>
      <c r="AY58" s="23">
        <v>12</v>
      </c>
      <c r="AZ58" s="2">
        <v>2</v>
      </c>
      <c r="BA58" s="2">
        <v>5</v>
      </c>
      <c r="BB58" s="3">
        <v>9</v>
      </c>
      <c r="BC58" s="24">
        <v>411</v>
      </c>
      <c r="BD58" s="2">
        <v>619</v>
      </c>
      <c r="BE58" s="2">
        <v>381</v>
      </c>
      <c r="BF58" s="2">
        <v>513</v>
      </c>
      <c r="BG58" s="2">
        <v>446</v>
      </c>
      <c r="BH58" s="2">
        <v>-8888</v>
      </c>
      <c r="BI58" s="2">
        <v>-8888</v>
      </c>
      <c r="BJ58" s="2">
        <v>-8888</v>
      </c>
      <c r="BK58" s="2">
        <v>-8888</v>
      </c>
      <c r="BL58" s="23">
        <v>299</v>
      </c>
      <c r="BM58" s="2">
        <v>133</v>
      </c>
      <c r="BN58" s="2">
        <v>175</v>
      </c>
      <c r="BO58" s="2">
        <v>143</v>
      </c>
      <c r="BP58" s="3">
        <f>(SUM(Tabel1[[#This Row],[Tdlr_Vacc '[1867']]:[Tdlr_Vacc '[1870']]])/4)/(SUM(Tabel1[[#This Row],[Births '[1866']]:[Births '[1870']]])/5*2)</f>
        <v>0.1179838912660458</v>
      </c>
      <c r="BQ58" s="2">
        <v>-8888</v>
      </c>
      <c r="BR58" s="2">
        <v>-8888</v>
      </c>
      <c r="BS58" s="2">
        <v>-8888</v>
      </c>
      <c r="BT58" s="3">
        <v>-8888</v>
      </c>
      <c r="BU58" s="23">
        <v>1300</v>
      </c>
      <c r="BV58" s="2">
        <v>2.8645655295002393E-2</v>
      </c>
      <c r="BW58" s="3">
        <v>0.36412952961050704</v>
      </c>
      <c r="BX58" s="2">
        <v>1888.9769406392695</v>
      </c>
      <c r="BY58" s="2" t="s">
        <v>1307</v>
      </c>
      <c r="BZ58" s="3" t="s">
        <v>1311</v>
      </c>
      <c r="CA58">
        <v>8</v>
      </c>
      <c r="CB58" t="s">
        <v>1159</v>
      </c>
      <c r="CC58" s="31">
        <v>1934.2750000000001</v>
      </c>
    </row>
    <row r="59" spans="1:81" x14ac:dyDescent="0.25">
      <c r="A59" s="30" t="s">
        <v>59</v>
      </c>
      <c r="B59" s="4">
        <v>10851</v>
      </c>
      <c r="C59" s="1" t="s">
        <v>37</v>
      </c>
      <c r="D59" s="21">
        <v>52</v>
      </c>
      <c r="E59" s="4">
        <v>41</v>
      </c>
      <c r="F59" s="22">
        <v>48</v>
      </c>
      <c r="G59" s="4">
        <v>7954</v>
      </c>
      <c r="H59" s="4">
        <v>8806</v>
      </c>
      <c r="I59" s="4">
        <v>9076</v>
      </c>
      <c r="J59" s="4">
        <v>9395</v>
      </c>
      <c r="K59" s="22">
        <v>2299</v>
      </c>
      <c r="L59" s="21">
        <v>242</v>
      </c>
      <c r="M59" s="4">
        <v>235</v>
      </c>
      <c r="N59" s="4">
        <v>266</v>
      </c>
      <c r="O59" s="4">
        <v>258</v>
      </c>
      <c r="P59" s="4">
        <v>283</v>
      </c>
      <c r="Q59" s="4">
        <v>298</v>
      </c>
      <c r="R59" s="4">
        <v>272</v>
      </c>
      <c r="S59" s="22">
        <v>342</v>
      </c>
      <c r="T59" s="21">
        <v>146</v>
      </c>
      <c r="U59" s="4">
        <v>145</v>
      </c>
      <c r="V59" s="22">
        <v>164</v>
      </c>
      <c r="W59" s="21">
        <v>-8888</v>
      </c>
      <c r="X59" s="4">
        <v>-8888</v>
      </c>
      <c r="Y59" s="22">
        <v>-8888</v>
      </c>
      <c r="Z59" s="4">
        <v>15</v>
      </c>
      <c r="AA59" s="4">
        <v>27</v>
      </c>
      <c r="AB59" s="4">
        <v>18</v>
      </c>
      <c r="AC59" s="21">
        <v>357</v>
      </c>
      <c r="AD59" s="4">
        <v>420</v>
      </c>
      <c r="AE59" s="4">
        <v>367</v>
      </c>
      <c r="AF59" s="4">
        <v>350</v>
      </c>
      <c r="AG59" s="4">
        <v>445</v>
      </c>
      <c r="AH59" s="22">
        <v>391</v>
      </c>
      <c r="AI59" s="4">
        <v>345</v>
      </c>
      <c r="AJ59" s="4">
        <v>345</v>
      </c>
      <c r="AK59" s="4">
        <v>342</v>
      </c>
      <c r="AL59" s="4">
        <v>349</v>
      </c>
      <c r="AM59" s="4">
        <v>337</v>
      </c>
      <c r="AN59" s="4">
        <v>354</v>
      </c>
      <c r="AO59" s="21">
        <v>396</v>
      </c>
      <c r="AP59" s="4">
        <v>448</v>
      </c>
      <c r="AQ59" s="4">
        <v>3567</v>
      </c>
      <c r="AR59" s="4">
        <v>3738</v>
      </c>
      <c r="AS59" s="4">
        <v>366</v>
      </c>
      <c r="AT59" s="4">
        <v>360</v>
      </c>
      <c r="AU59" s="4">
        <v>0</v>
      </c>
      <c r="AV59" s="4">
        <v>0</v>
      </c>
      <c r="AW59" s="4">
        <v>1</v>
      </c>
      <c r="AX59" s="22">
        <v>1</v>
      </c>
      <c r="AY59" s="23">
        <v>4</v>
      </c>
      <c r="AZ59" s="2">
        <v>3</v>
      </c>
      <c r="BA59" s="4">
        <v>0</v>
      </c>
      <c r="BB59" s="3">
        <v>0</v>
      </c>
      <c r="BC59" s="24">
        <v>103</v>
      </c>
      <c r="BD59" s="2">
        <v>117</v>
      </c>
      <c r="BE59" s="2">
        <v>98</v>
      </c>
      <c r="BF59" s="2">
        <v>266</v>
      </c>
      <c r="BG59" s="2">
        <v>124</v>
      </c>
      <c r="BH59" s="2">
        <v>-8888</v>
      </c>
      <c r="BI59" s="2">
        <v>-8888</v>
      </c>
      <c r="BJ59" s="2">
        <v>-8888</v>
      </c>
      <c r="BK59" s="2">
        <v>-8888</v>
      </c>
      <c r="BL59" s="23">
        <v>28</v>
      </c>
      <c r="BM59" s="2">
        <v>13</v>
      </c>
      <c r="BN59" s="2">
        <v>64</v>
      </c>
      <c r="BO59" s="2">
        <v>15</v>
      </c>
      <c r="BP59" s="3">
        <f>(SUM(Tabel1[[#This Row],[Tdlr_Vacc '[1867']]:[Tdlr_Vacc '[1870']]])/4)/(SUM(Tabel1[[#This Row],[Births '[1866']]:[Births '[1870']]])/5*2)</f>
        <v>5.8411214953271028E-2</v>
      </c>
      <c r="BQ59" s="2">
        <v>-8888</v>
      </c>
      <c r="BR59" s="2">
        <v>-8888</v>
      </c>
      <c r="BS59" s="2">
        <v>-8888</v>
      </c>
      <c r="BT59" s="3">
        <v>-8888</v>
      </c>
      <c r="BU59" s="23">
        <v>557</v>
      </c>
      <c r="BV59" s="2">
        <v>0.41778673835125446</v>
      </c>
      <c r="BW59" s="3">
        <v>0.39365405918658014</v>
      </c>
      <c r="BX59" s="2">
        <v>1888.9769406392695</v>
      </c>
      <c r="BY59" s="2" t="s">
        <v>1307</v>
      </c>
      <c r="BZ59" s="3" t="s">
        <v>1311</v>
      </c>
      <c r="CA59">
        <v>8</v>
      </c>
      <c r="CB59" t="s">
        <v>1159</v>
      </c>
      <c r="CC59" s="31">
        <v>8865.6450000000004</v>
      </c>
    </row>
    <row r="60" spans="1:81" x14ac:dyDescent="0.25">
      <c r="A60" s="30" t="s">
        <v>60</v>
      </c>
      <c r="B60" s="4">
        <v>10142</v>
      </c>
      <c r="C60" s="1" t="s">
        <v>37</v>
      </c>
      <c r="D60" s="21">
        <v>21</v>
      </c>
      <c r="E60" s="4">
        <v>25</v>
      </c>
      <c r="F60" s="22">
        <v>19</v>
      </c>
      <c r="G60" s="4">
        <v>5209</v>
      </c>
      <c r="H60" s="4">
        <v>5202</v>
      </c>
      <c r="I60" s="4">
        <v>5263</v>
      </c>
      <c r="J60" s="4">
        <v>5721</v>
      </c>
      <c r="K60" s="22">
        <v>1319</v>
      </c>
      <c r="L60" s="21">
        <v>172</v>
      </c>
      <c r="M60" s="4">
        <v>168</v>
      </c>
      <c r="N60" s="4">
        <v>189</v>
      </c>
      <c r="O60" s="4">
        <v>142</v>
      </c>
      <c r="P60" s="4">
        <v>190</v>
      </c>
      <c r="Q60" s="4">
        <v>171</v>
      </c>
      <c r="R60" s="4">
        <v>191</v>
      </c>
      <c r="S60" s="22">
        <v>180</v>
      </c>
      <c r="T60" s="21">
        <v>82</v>
      </c>
      <c r="U60" s="4">
        <v>99</v>
      </c>
      <c r="V60" s="22">
        <v>98</v>
      </c>
      <c r="W60" s="21">
        <v>-8888</v>
      </c>
      <c r="X60" s="4">
        <v>-8888</v>
      </c>
      <c r="Y60" s="22">
        <v>-8888</v>
      </c>
      <c r="Z60" s="4">
        <v>17</v>
      </c>
      <c r="AA60" s="4">
        <v>6</v>
      </c>
      <c r="AB60" s="4">
        <v>10</v>
      </c>
      <c r="AC60" s="21">
        <v>162</v>
      </c>
      <c r="AD60" s="4">
        <v>149</v>
      </c>
      <c r="AE60" s="4">
        <v>139</v>
      </c>
      <c r="AF60" s="4">
        <v>160</v>
      </c>
      <c r="AG60" s="4">
        <v>126</v>
      </c>
      <c r="AH60" s="22">
        <v>131</v>
      </c>
      <c r="AI60" s="4">
        <v>135</v>
      </c>
      <c r="AJ60" s="4">
        <v>147</v>
      </c>
      <c r="AK60" s="4">
        <v>153</v>
      </c>
      <c r="AL60" s="4">
        <v>125</v>
      </c>
      <c r="AM60" s="4">
        <v>151</v>
      </c>
      <c r="AN60" s="4">
        <v>128</v>
      </c>
      <c r="AO60" s="21">
        <v>48</v>
      </c>
      <c r="AP60" s="4">
        <v>50</v>
      </c>
      <c r="AQ60" s="4">
        <v>2515</v>
      </c>
      <c r="AR60" s="4">
        <v>2507</v>
      </c>
      <c r="AS60" s="4">
        <v>184</v>
      </c>
      <c r="AT60" s="4">
        <v>169</v>
      </c>
      <c r="AU60" s="4">
        <v>0</v>
      </c>
      <c r="AV60" s="4">
        <v>0</v>
      </c>
      <c r="AW60" s="4">
        <v>60</v>
      </c>
      <c r="AX60" s="22">
        <v>68</v>
      </c>
      <c r="AY60" s="23">
        <v>2</v>
      </c>
      <c r="AZ60" s="2">
        <v>2</v>
      </c>
      <c r="BA60" s="4">
        <v>0</v>
      </c>
      <c r="BB60" s="3">
        <v>0</v>
      </c>
      <c r="BC60" s="24">
        <v>25</v>
      </c>
      <c r="BD60" s="2">
        <v>97</v>
      </c>
      <c r="BE60" s="2">
        <v>88</v>
      </c>
      <c r="BF60" s="2">
        <v>154</v>
      </c>
      <c r="BG60" s="2">
        <v>126</v>
      </c>
      <c r="BH60" s="2">
        <v>-8888</v>
      </c>
      <c r="BI60" s="2">
        <v>-8888</v>
      </c>
      <c r="BJ60" s="2">
        <v>-8888</v>
      </c>
      <c r="BK60" s="2">
        <v>-8888</v>
      </c>
      <c r="BL60" s="23">
        <v>15</v>
      </c>
      <c r="BM60" s="2">
        <v>23</v>
      </c>
      <c r="BN60" s="2">
        <v>37</v>
      </c>
      <c r="BO60" s="2">
        <v>8</v>
      </c>
      <c r="BP60" s="3">
        <f>(SUM(Tabel1[[#This Row],[Tdlr_Vacc '[1867']]:[Tdlr_Vacc '[1870']]])/4)/(SUM(Tabel1[[#This Row],[Births '[1866']]:[Births '[1870']]])/5*2)</f>
        <v>6.0249709639953547E-2</v>
      </c>
      <c r="BQ60" s="2">
        <v>-8888</v>
      </c>
      <c r="BR60" s="2">
        <v>-8888</v>
      </c>
      <c r="BS60" s="2">
        <v>-8888</v>
      </c>
      <c r="BT60" s="3">
        <v>-8888</v>
      </c>
      <c r="BU60" s="23">
        <v>330</v>
      </c>
      <c r="BV60" s="2">
        <v>0.36181119179837679</v>
      </c>
      <c r="BW60" s="3">
        <v>0.42363955529549446</v>
      </c>
      <c r="BY60" s="2" t="s">
        <v>1307</v>
      </c>
      <c r="BZ60" s="3" t="s">
        <v>1311</v>
      </c>
      <c r="CA60">
        <v>8</v>
      </c>
      <c r="CB60" t="s">
        <v>1159</v>
      </c>
      <c r="CC60" s="31">
        <v>6737.7250000000004</v>
      </c>
    </row>
    <row r="61" spans="1:81" x14ac:dyDescent="0.25">
      <c r="A61" s="30" t="s">
        <v>61</v>
      </c>
      <c r="B61" s="4">
        <v>11144</v>
      </c>
      <c r="C61" s="1" t="s">
        <v>37</v>
      </c>
      <c r="D61" s="21">
        <v>52</v>
      </c>
      <c r="E61" s="4">
        <v>48</v>
      </c>
      <c r="F61" s="22">
        <v>49</v>
      </c>
      <c r="G61" s="4">
        <v>9471</v>
      </c>
      <c r="H61" s="4">
        <v>10308</v>
      </c>
      <c r="I61" s="4">
        <v>10444</v>
      </c>
      <c r="J61" s="4">
        <v>10697</v>
      </c>
      <c r="K61" s="22">
        <v>2486</v>
      </c>
      <c r="L61" s="21">
        <v>322</v>
      </c>
      <c r="M61" s="4">
        <v>335</v>
      </c>
      <c r="N61" s="4">
        <v>355</v>
      </c>
      <c r="O61" s="4">
        <v>327</v>
      </c>
      <c r="P61" s="4">
        <v>365</v>
      </c>
      <c r="Q61" s="4">
        <v>394</v>
      </c>
      <c r="R61" s="4">
        <v>371</v>
      </c>
      <c r="S61" s="22">
        <v>346</v>
      </c>
      <c r="T61" s="21">
        <v>193</v>
      </c>
      <c r="U61" s="4">
        <v>192</v>
      </c>
      <c r="V61" s="22">
        <v>178</v>
      </c>
      <c r="W61" s="21">
        <v>-8888</v>
      </c>
      <c r="X61" s="4">
        <v>-8888</v>
      </c>
      <c r="Y61" s="22">
        <v>-8888</v>
      </c>
      <c r="Z61" s="4">
        <v>19</v>
      </c>
      <c r="AA61" s="4">
        <v>9</v>
      </c>
      <c r="AB61" s="4">
        <v>18</v>
      </c>
      <c r="AC61" s="21">
        <v>256</v>
      </c>
      <c r="AD61" s="4">
        <v>266</v>
      </c>
      <c r="AE61" s="4">
        <v>272</v>
      </c>
      <c r="AF61" s="4">
        <v>315</v>
      </c>
      <c r="AG61" s="4">
        <v>295</v>
      </c>
      <c r="AH61" s="22">
        <v>284</v>
      </c>
      <c r="AI61" s="4">
        <v>292</v>
      </c>
      <c r="AJ61" s="4">
        <v>306</v>
      </c>
      <c r="AK61" s="4">
        <v>314</v>
      </c>
      <c r="AL61" s="4">
        <v>334</v>
      </c>
      <c r="AM61" s="4">
        <v>297</v>
      </c>
      <c r="AN61" s="4">
        <v>320</v>
      </c>
      <c r="AO61" s="21">
        <v>350</v>
      </c>
      <c r="AP61" s="4">
        <v>339</v>
      </c>
      <c r="AQ61" s="4">
        <v>4480</v>
      </c>
      <c r="AR61" s="4">
        <v>4586</v>
      </c>
      <c r="AS61" s="4">
        <v>279</v>
      </c>
      <c r="AT61" s="4">
        <v>264</v>
      </c>
      <c r="AU61" s="4">
        <v>0</v>
      </c>
      <c r="AV61" s="4">
        <v>0</v>
      </c>
      <c r="AW61" s="4">
        <v>0</v>
      </c>
      <c r="AX61" s="22">
        <v>0</v>
      </c>
      <c r="AY61" s="23">
        <v>5</v>
      </c>
      <c r="AZ61" s="2">
        <v>2</v>
      </c>
      <c r="BA61" s="4">
        <v>0</v>
      </c>
      <c r="BB61" s="3">
        <v>0</v>
      </c>
      <c r="BC61" s="24">
        <v>147</v>
      </c>
      <c r="BD61" s="2">
        <v>153</v>
      </c>
      <c r="BE61" s="2">
        <v>128</v>
      </c>
      <c r="BF61" s="2">
        <v>194</v>
      </c>
      <c r="BG61" s="2">
        <v>230</v>
      </c>
      <c r="BH61" s="2">
        <v>-8888</v>
      </c>
      <c r="BI61" s="2">
        <v>-8888</v>
      </c>
      <c r="BJ61" s="2">
        <v>-8888</v>
      </c>
      <c r="BK61" s="2">
        <v>-8888</v>
      </c>
      <c r="BL61" s="23">
        <v>30</v>
      </c>
      <c r="BM61" s="2">
        <v>14</v>
      </c>
      <c r="BN61" s="2">
        <v>27</v>
      </c>
      <c r="BO61" s="2">
        <v>55</v>
      </c>
      <c r="BP61" s="3">
        <f>(SUM(Tabel1[[#This Row],[Tdlr_Vacc '[1867']]:[Tdlr_Vacc '[1870']]])/4)/(SUM(Tabel1[[#This Row],[Births '[1866']]:[Births '[1870']]])/5*2)</f>
        <v>4.6214788732394367E-2</v>
      </c>
      <c r="BQ61" s="2">
        <v>-8888</v>
      </c>
      <c r="BR61" s="2">
        <v>-8888</v>
      </c>
      <c r="BS61" s="2">
        <v>-8888</v>
      </c>
      <c r="BT61" s="3">
        <v>-8888</v>
      </c>
      <c r="BU61" s="23">
        <v>629</v>
      </c>
      <c r="BV61" s="2">
        <v>0.56197942185203331</v>
      </c>
      <c r="BW61" s="3">
        <v>0.4097493036211699</v>
      </c>
      <c r="BY61" s="2" t="s">
        <v>1307</v>
      </c>
      <c r="BZ61" s="3" t="s">
        <v>1311</v>
      </c>
      <c r="CA61">
        <v>9</v>
      </c>
      <c r="CB61" t="s">
        <v>1159</v>
      </c>
      <c r="CC61" s="31">
        <v>7794.1450000000004</v>
      </c>
    </row>
    <row r="62" spans="1:81" x14ac:dyDescent="0.25">
      <c r="A62" s="30" t="s">
        <v>62</v>
      </c>
      <c r="B62" s="4">
        <v>11102</v>
      </c>
      <c r="C62" s="1" t="s">
        <v>37</v>
      </c>
      <c r="D62" s="21">
        <v>24</v>
      </c>
      <c r="E62" s="4">
        <v>30</v>
      </c>
      <c r="F62" s="22">
        <v>29</v>
      </c>
      <c r="G62" s="4">
        <v>7922</v>
      </c>
      <c r="H62" s="4">
        <v>8415</v>
      </c>
      <c r="I62" s="4">
        <v>8474</v>
      </c>
      <c r="J62" s="4">
        <v>8496</v>
      </c>
      <c r="K62" s="22">
        <v>1955</v>
      </c>
      <c r="L62" s="21">
        <v>270</v>
      </c>
      <c r="M62" s="4">
        <v>270</v>
      </c>
      <c r="N62" s="4">
        <v>247</v>
      </c>
      <c r="O62" s="4">
        <v>211</v>
      </c>
      <c r="P62" s="4">
        <v>291</v>
      </c>
      <c r="Q62" s="4">
        <v>265</v>
      </c>
      <c r="R62" s="4">
        <v>278</v>
      </c>
      <c r="S62" s="22">
        <v>267</v>
      </c>
      <c r="T62" s="21">
        <v>141</v>
      </c>
      <c r="U62" s="4">
        <v>150</v>
      </c>
      <c r="V62" s="22">
        <v>128</v>
      </c>
      <c r="W62" s="21">
        <v>-8888</v>
      </c>
      <c r="X62" s="4">
        <v>-8888</v>
      </c>
      <c r="Y62" s="22">
        <v>-8888</v>
      </c>
      <c r="Z62" s="4">
        <v>12</v>
      </c>
      <c r="AA62" s="4">
        <v>14</v>
      </c>
      <c r="AB62" s="4">
        <v>11</v>
      </c>
      <c r="AC62" s="21">
        <v>191</v>
      </c>
      <c r="AD62" s="4">
        <v>219</v>
      </c>
      <c r="AE62" s="4">
        <v>148</v>
      </c>
      <c r="AF62" s="4">
        <v>188</v>
      </c>
      <c r="AG62" s="4">
        <v>178</v>
      </c>
      <c r="AH62" s="22">
        <v>156</v>
      </c>
      <c r="AI62" s="4">
        <v>225</v>
      </c>
      <c r="AJ62" s="4">
        <v>229</v>
      </c>
      <c r="AK62" s="4">
        <v>210</v>
      </c>
      <c r="AL62" s="4">
        <v>222</v>
      </c>
      <c r="AM62" s="4">
        <v>236</v>
      </c>
      <c r="AN62" s="4">
        <v>202</v>
      </c>
      <c r="AO62" s="21">
        <v>358</v>
      </c>
      <c r="AP62" s="4">
        <v>356</v>
      </c>
      <c r="AQ62" s="4">
        <v>3823</v>
      </c>
      <c r="AR62" s="4">
        <v>3797</v>
      </c>
      <c r="AS62" s="4">
        <v>16</v>
      </c>
      <c r="AT62" s="4">
        <v>17</v>
      </c>
      <c r="AU62" s="4">
        <v>0</v>
      </c>
      <c r="AV62" s="4">
        <v>0</v>
      </c>
      <c r="AW62" s="4">
        <v>0</v>
      </c>
      <c r="AX62" s="22">
        <v>0</v>
      </c>
      <c r="AY62" s="23">
        <v>2</v>
      </c>
      <c r="AZ62" s="2">
        <v>1</v>
      </c>
      <c r="BA62" s="4">
        <v>0</v>
      </c>
      <c r="BB62" s="3">
        <v>0</v>
      </c>
      <c r="BC62" s="24">
        <v>83</v>
      </c>
      <c r="BD62" s="2">
        <v>181</v>
      </c>
      <c r="BE62" s="2">
        <v>171</v>
      </c>
      <c r="BF62" s="2">
        <v>164</v>
      </c>
      <c r="BG62" s="2">
        <v>161</v>
      </c>
      <c r="BH62" s="2">
        <v>-8888</v>
      </c>
      <c r="BI62" s="2">
        <v>-8888</v>
      </c>
      <c r="BJ62" s="2">
        <v>-8888</v>
      </c>
      <c r="BK62" s="2">
        <v>-8888</v>
      </c>
      <c r="BL62" s="23">
        <v>13</v>
      </c>
      <c r="BM62" s="2">
        <v>11</v>
      </c>
      <c r="BN62" s="2">
        <v>19</v>
      </c>
      <c r="BO62" s="2">
        <v>18</v>
      </c>
      <c r="BP62" s="3">
        <f>(SUM(Tabel1[[#This Row],[Tdlr_Vacc '[1867']]:[Tdlr_Vacc '[1870']]])/4)/(SUM(Tabel1[[#This Row],[Births '[1866']]:[Births '[1870']]])/5*2)</f>
        <v>2.9577191621411945E-2</v>
      </c>
      <c r="BQ62" s="2">
        <v>-8888</v>
      </c>
      <c r="BR62" s="2">
        <v>-8888</v>
      </c>
      <c r="BS62" s="2">
        <v>-8888</v>
      </c>
      <c r="BT62" s="3">
        <v>-8888</v>
      </c>
      <c r="BU62" s="23">
        <v>515</v>
      </c>
      <c r="BV62" s="2">
        <v>0.57635622452179369</v>
      </c>
      <c r="BW62" s="3">
        <v>0.40846188747731399</v>
      </c>
      <c r="BY62" s="2" t="s">
        <v>1307</v>
      </c>
      <c r="BZ62" s="3" t="s">
        <v>1311</v>
      </c>
      <c r="CA62">
        <v>9</v>
      </c>
      <c r="CB62" t="s">
        <v>1159</v>
      </c>
      <c r="CC62" s="31">
        <v>8144.5950000000003</v>
      </c>
    </row>
    <row r="63" spans="1:81" x14ac:dyDescent="0.25">
      <c r="A63" s="30" t="s">
        <v>63</v>
      </c>
      <c r="B63" s="4">
        <v>10836</v>
      </c>
      <c r="C63" s="1" t="s">
        <v>37</v>
      </c>
      <c r="D63" s="21">
        <v>33</v>
      </c>
      <c r="E63" s="4">
        <v>39</v>
      </c>
      <c r="F63" s="22">
        <v>34</v>
      </c>
      <c r="G63" s="4">
        <v>9404</v>
      </c>
      <c r="H63" s="4">
        <v>9191</v>
      </c>
      <c r="I63" s="4">
        <v>9291</v>
      </c>
      <c r="J63" s="4">
        <v>9190</v>
      </c>
      <c r="K63" s="22">
        <v>2040</v>
      </c>
      <c r="L63" s="21">
        <v>293</v>
      </c>
      <c r="M63" s="4">
        <v>283</v>
      </c>
      <c r="N63" s="4">
        <v>307</v>
      </c>
      <c r="O63" s="4">
        <v>272</v>
      </c>
      <c r="P63" s="4">
        <v>311</v>
      </c>
      <c r="Q63" s="4">
        <v>320</v>
      </c>
      <c r="R63" s="4">
        <v>317</v>
      </c>
      <c r="S63" s="22">
        <v>331</v>
      </c>
      <c r="T63" s="21">
        <v>166</v>
      </c>
      <c r="U63" s="4">
        <v>160</v>
      </c>
      <c r="V63" s="22">
        <v>183</v>
      </c>
      <c r="W63" s="21">
        <v>-8888</v>
      </c>
      <c r="X63" s="4">
        <v>-8888</v>
      </c>
      <c r="Y63" s="22">
        <v>-8888</v>
      </c>
      <c r="Z63" s="4">
        <v>11</v>
      </c>
      <c r="AA63" s="4">
        <v>13</v>
      </c>
      <c r="AB63" s="4">
        <v>20</v>
      </c>
      <c r="AC63" s="21">
        <v>109</v>
      </c>
      <c r="AD63" s="4">
        <v>149</v>
      </c>
      <c r="AE63" s="4">
        <v>102</v>
      </c>
      <c r="AF63" s="4">
        <v>100</v>
      </c>
      <c r="AG63" s="4">
        <v>121</v>
      </c>
      <c r="AH63" s="22">
        <v>110</v>
      </c>
      <c r="AI63" s="4">
        <v>194</v>
      </c>
      <c r="AJ63" s="4">
        <v>154</v>
      </c>
      <c r="AK63" s="4">
        <v>188</v>
      </c>
      <c r="AL63" s="4">
        <v>186</v>
      </c>
      <c r="AM63" s="4">
        <v>167</v>
      </c>
      <c r="AN63" s="4">
        <v>191</v>
      </c>
      <c r="AO63" s="21">
        <v>525</v>
      </c>
      <c r="AP63" s="4">
        <v>494</v>
      </c>
      <c r="AQ63" s="4">
        <v>4083</v>
      </c>
      <c r="AR63" s="4">
        <v>3758</v>
      </c>
      <c r="AS63" s="4">
        <v>23</v>
      </c>
      <c r="AT63" s="4">
        <v>17</v>
      </c>
      <c r="AU63" s="4">
        <v>0</v>
      </c>
      <c r="AV63" s="4">
        <v>0</v>
      </c>
      <c r="AW63" s="4">
        <v>10</v>
      </c>
      <c r="AX63" s="22">
        <v>9</v>
      </c>
      <c r="AY63" s="23">
        <v>2</v>
      </c>
      <c r="AZ63" s="2">
        <v>2</v>
      </c>
      <c r="BA63" s="4">
        <v>0</v>
      </c>
      <c r="BB63" s="3">
        <v>0</v>
      </c>
      <c r="BC63" s="24">
        <v>0</v>
      </c>
      <c r="BD63" s="2">
        <v>44</v>
      </c>
      <c r="BE63" s="2">
        <v>50</v>
      </c>
      <c r="BF63" s="2">
        <v>189</v>
      </c>
      <c r="BG63" s="2">
        <v>233</v>
      </c>
      <c r="BH63" s="2">
        <v>-8888</v>
      </c>
      <c r="BI63" s="2">
        <v>-8888</v>
      </c>
      <c r="BJ63" s="2">
        <v>-8888</v>
      </c>
      <c r="BK63" s="2">
        <v>-8888</v>
      </c>
      <c r="BL63" s="23">
        <v>2</v>
      </c>
      <c r="BM63" s="2">
        <v>7</v>
      </c>
      <c r="BN63" s="2">
        <v>27</v>
      </c>
      <c r="BO63" s="2">
        <v>16</v>
      </c>
      <c r="BP63" s="3">
        <f>(SUM(Tabel1[[#This Row],[Tdlr_Vacc '[1867']]:[Tdlr_Vacc '[1870']]])/4)/(SUM(Tabel1[[#This Row],[Births '[1866']]:[Births '[1870']]])/5*2)</f>
        <v>2.2169167803547069E-2</v>
      </c>
      <c r="BQ63" s="2">
        <v>-8888</v>
      </c>
      <c r="BR63" s="2">
        <v>-8888</v>
      </c>
      <c r="BS63" s="2">
        <v>-8888</v>
      </c>
      <c r="BT63" s="3">
        <v>-8888</v>
      </c>
      <c r="BU63" s="23">
        <v>506</v>
      </c>
      <c r="BV63" s="2">
        <v>0.60519740129935029</v>
      </c>
      <c r="BW63" s="3">
        <v>0.40969708515907793</v>
      </c>
      <c r="BY63" s="2" t="s">
        <v>1307</v>
      </c>
      <c r="BZ63" s="3" t="s">
        <v>1311</v>
      </c>
      <c r="CA63">
        <v>7</v>
      </c>
      <c r="CB63" t="s">
        <v>1158</v>
      </c>
      <c r="CC63" s="31">
        <v>22655.59</v>
      </c>
    </row>
    <row r="64" spans="1:81" x14ac:dyDescent="0.25">
      <c r="A64" s="30" t="s">
        <v>64</v>
      </c>
      <c r="B64" s="4">
        <v>10005</v>
      </c>
      <c r="C64" s="1" t="s">
        <v>37</v>
      </c>
      <c r="D64" s="21">
        <v>60</v>
      </c>
      <c r="E64" s="4">
        <v>50</v>
      </c>
      <c r="F64" s="22">
        <v>60</v>
      </c>
      <c r="G64" s="4">
        <v>12668</v>
      </c>
      <c r="H64" s="4">
        <v>13959</v>
      </c>
      <c r="I64" s="4">
        <v>14101</v>
      </c>
      <c r="J64" s="4">
        <v>14426</v>
      </c>
      <c r="K64" s="22">
        <v>3256</v>
      </c>
      <c r="L64" s="21">
        <v>396</v>
      </c>
      <c r="M64" s="4">
        <v>368</v>
      </c>
      <c r="N64" s="4">
        <v>455</v>
      </c>
      <c r="O64" s="4">
        <v>394</v>
      </c>
      <c r="P64" s="4">
        <v>414</v>
      </c>
      <c r="Q64" s="4">
        <v>460</v>
      </c>
      <c r="R64" s="4">
        <v>458</v>
      </c>
      <c r="S64" s="22">
        <v>501</v>
      </c>
      <c r="T64" s="21">
        <v>225</v>
      </c>
      <c r="U64" s="4">
        <v>225</v>
      </c>
      <c r="V64" s="22">
        <v>249</v>
      </c>
      <c r="W64" s="21">
        <v>-8888</v>
      </c>
      <c r="X64" s="4">
        <v>-8888</v>
      </c>
      <c r="Y64" s="22">
        <v>-8888</v>
      </c>
      <c r="Z64" s="4">
        <v>31</v>
      </c>
      <c r="AA64" s="4">
        <v>28</v>
      </c>
      <c r="AB64" s="4">
        <v>26</v>
      </c>
      <c r="AC64" s="21">
        <v>309</v>
      </c>
      <c r="AD64" s="4">
        <v>295</v>
      </c>
      <c r="AE64" s="4">
        <v>346</v>
      </c>
      <c r="AF64" s="4">
        <v>320</v>
      </c>
      <c r="AG64" s="4">
        <v>305</v>
      </c>
      <c r="AH64" s="22">
        <v>428</v>
      </c>
      <c r="AI64" s="4">
        <v>290</v>
      </c>
      <c r="AJ64" s="4">
        <v>325</v>
      </c>
      <c r="AK64" s="4">
        <v>348</v>
      </c>
      <c r="AL64" s="4">
        <v>319</v>
      </c>
      <c r="AM64" s="4">
        <v>319</v>
      </c>
      <c r="AN64" s="4">
        <v>365</v>
      </c>
      <c r="AO64" s="21">
        <v>487</v>
      </c>
      <c r="AP64" s="4">
        <v>462</v>
      </c>
      <c r="AQ64" s="4">
        <v>6342</v>
      </c>
      <c r="AR64" s="4">
        <v>6101</v>
      </c>
      <c r="AS64" s="4">
        <v>11</v>
      </c>
      <c r="AT64" s="4">
        <v>6</v>
      </c>
      <c r="AU64" s="4">
        <v>0</v>
      </c>
      <c r="AV64" s="4">
        <v>0</v>
      </c>
      <c r="AW64" s="4">
        <v>74</v>
      </c>
      <c r="AX64" s="22">
        <v>78</v>
      </c>
      <c r="AY64" s="23">
        <v>3</v>
      </c>
      <c r="AZ64" s="2">
        <v>2</v>
      </c>
      <c r="BA64" s="4">
        <v>0</v>
      </c>
      <c r="BB64" s="3">
        <v>5</v>
      </c>
      <c r="BC64" s="24">
        <v>99</v>
      </c>
      <c r="BD64" s="2">
        <v>61</v>
      </c>
      <c r="BE64" s="2">
        <v>223</v>
      </c>
      <c r="BF64" s="2">
        <v>144</v>
      </c>
      <c r="BG64" s="2">
        <v>236</v>
      </c>
      <c r="BH64" s="2">
        <v>-8888</v>
      </c>
      <c r="BI64" s="2">
        <v>-8888</v>
      </c>
      <c r="BJ64" s="2">
        <v>-8888</v>
      </c>
      <c r="BK64" s="2">
        <v>-8888</v>
      </c>
      <c r="BL64" s="23">
        <v>9</v>
      </c>
      <c r="BM64" s="2">
        <v>16</v>
      </c>
      <c r="BN64" s="2">
        <v>16</v>
      </c>
      <c r="BO64" s="2">
        <v>-9999</v>
      </c>
      <c r="BP64" s="3">
        <f>(SUM(Tabel1[[#This Row],[Tdlr_Vacc '[1867']]:[Tdlr_Vacc '[1869']]])/3)/(SUM(Tabel1[[#This Row],[Births '[1866']]:[Births '[1870']]])/5*2)</f>
        <v>1.6855780299292879E-2</v>
      </c>
      <c r="BQ64" s="2">
        <v>-8888</v>
      </c>
      <c r="BR64" s="2">
        <v>-8888</v>
      </c>
      <c r="BS64" s="2">
        <v>-8888</v>
      </c>
      <c r="BT64" s="3">
        <v>-8888</v>
      </c>
      <c r="BU64" s="23">
        <v>588</v>
      </c>
      <c r="BV64" s="2">
        <v>0.45208268086439085</v>
      </c>
      <c r="BW64" s="3">
        <v>0.39479353680430879</v>
      </c>
      <c r="BY64" s="2" t="s">
        <v>1307</v>
      </c>
      <c r="BZ64" s="3" t="s">
        <v>1311</v>
      </c>
      <c r="CA64">
        <v>7</v>
      </c>
      <c r="CB64" t="s">
        <v>1158</v>
      </c>
      <c r="CC64" s="31">
        <v>22972.27</v>
      </c>
    </row>
    <row r="65" spans="1:81" x14ac:dyDescent="0.25">
      <c r="A65" s="30" t="s">
        <v>65</v>
      </c>
      <c r="B65" s="4">
        <v>10330</v>
      </c>
      <c r="C65" s="1" t="s">
        <v>37</v>
      </c>
      <c r="D65" s="21">
        <v>14</v>
      </c>
      <c r="E65" s="4">
        <v>11</v>
      </c>
      <c r="F65" s="22">
        <v>10</v>
      </c>
      <c r="G65" s="4">
        <v>2680</v>
      </c>
      <c r="H65" s="4">
        <v>2803</v>
      </c>
      <c r="I65" s="4">
        <v>2820</v>
      </c>
      <c r="J65" s="4">
        <v>2850</v>
      </c>
      <c r="K65" s="22">
        <v>684</v>
      </c>
      <c r="L65" s="21">
        <v>86</v>
      </c>
      <c r="M65" s="4">
        <v>70</v>
      </c>
      <c r="N65" s="4">
        <v>86</v>
      </c>
      <c r="O65" s="4">
        <v>90</v>
      </c>
      <c r="P65" s="4">
        <v>100</v>
      </c>
      <c r="Q65" s="4">
        <v>97</v>
      </c>
      <c r="R65" s="4">
        <v>94</v>
      </c>
      <c r="S65" s="22">
        <v>75</v>
      </c>
      <c r="T65" s="21">
        <v>49</v>
      </c>
      <c r="U65" s="4">
        <v>49</v>
      </c>
      <c r="V65" s="22">
        <v>33</v>
      </c>
      <c r="W65" s="21">
        <v>-8888</v>
      </c>
      <c r="X65" s="4">
        <v>-8888</v>
      </c>
      <c r="Y65" s="22">
        <v>-8888</v>
      </c>
      <c r="Z65" s="4">
        <v>3</v>
      </c>
      <c r="AA65" s="4">
        <v>7</v>
      </c>
      <c r="AB65" s="4">
        <v>0</v>
      </c>
      <c r="AC65" s="21">
        <v>131</v>
      </c>
      <c r="AD65" s="4">
        <v>107</v>
      </c>
      <c r="AE65" s="4">
        <v>106</v>
      </c>
      <c r="AF65" s="4">
        <v>131</v>
      </c>
      <c r="AG65" s="4">
        <v>123</v>
      </c>
      <c r="AH65" s="22">
        <v>104</v>
      </c>
      <c r="AI65" s="4">
        <v>117</v>
      </c>
      <c r="AJ65" s="4">
        <v>130</v>
      </c>
      <c r="AK65" s="4">
        <v>130</v>
      </c>
      <c r="AL65" s="4">
        <v>126</v>
      </c>
      <c r="AM65" s="4">
        <v>120</v>
      </c>
      <c r="AN65" s="4">
        <v>120</v>
      </c>
      <c r="AO65" s="21">
        <v>42</v>
      </c>
      <c r="AP65" s="4">
        <v>42</v>
      </c>
      <c r="AQ65" s="4">
        <v>933</v>
      </c>
      <c r="AR65" s="4">
        <v>947</v>
      </c>
      <c r="AS65" s="4">
        <v>221</v>
      </c>
      <c r="AT65" s="4">
        <v>217</v>
      </c>
      <c r="AU65" s="4">
        <v>0</v>
      </c>
      <c r="AV65" s="4">
        <v>0</v>
      </c>
      <c r="AW65" s="4">
        <v>0</v>
      </c>
      <c r="AX65" s="22">
        <v>0</v>
      </c>
      <c r="AY65" s="23">
        <v>2</v>
      </c>
      <c r="AZ65" s="2">
        <v>2</v>
      </c>
      <c r="BA65" s="4">
        <v>0</v>
      </c>
      <c r="BB65" s="3">
        <v>0</v>
      </c>
      <c r="BC65" s="24">
        <v>13</v>
      </c>
      <c r="BD65" s="2">
        <v>26</v>
      </c>
      <c r="BE65" s="2">
        <v>52</v>
      </c>
      <c r="BF65" s="2">
        <v>72</v>
      </c>
      <c r="BG65" s="2">
        <v>41</v>
      </c>
      <c r="BH65" s="2">
        <v>-8888</v>
      </c>
      <c r="BI65" s="2">
        <v>-8888</v>
      </c>
      <c r="BJ65" s="2">
        <v>-8888</v>
      </c>
      <c r="BK65" s="2">
        <v>-8888</v>
      </c>
      <c r="BL65" s="23">
        <v>8</v>
      </c>
      <c r="BM65" s="2">
        <v>14</v>
      </c>
      <c r="BN65" s="2">
        <v>16</v>
      </c>
      <c r="BO65" s="2">
        <v>14</v>
      </c>
      <c r="BP65" s="3">
        <f>(SUM(Tabel1[[#This Row],[Tdlr_Vacc '[1867']]:[Tdlr_Vacc '[1870']]])/4)/(SUM(Tabel1[[#This Row],[Births '[1866']]:[Births '[1870']]])/5*2)</f>
        <v>7.5231481481481483E-2</v>
      </c>
      <c r="BQ65" s="2">
        <v>-8888</v>
      </c>
      <c r="BR65" s="2">
        <v>-8888</v>
      </c>
      <c r="BS65" s="2">
        <v>-8888</v>
      </c>
      <c r="BT65" s="3">
        <v>-8888</v>
      </c>
      <c r="BU65" s="23">
        <v>221</v>
      </c>
      <c r="BV65" s="2">
        <v>0.41361256544502617</v>
      </c>
      <c r="BW65" s="3">
        <v>0.38401305057096247</v>
      </c>
      <c r="BY65" s="2" t="s">
        <v>1307</v>
      </c>
      <c r="BZ65" s="3" t="s">
        <v>1311</v>
      </c>
      <c r="CA65">
        <v>8</v>
      </c>
      <c r="CB65" t="s">
        <v>1159</v>
      </c>
      <c r="CC65" s="31">
        <v>3422.9949999999999</v>
      </c>
    </row>
    <row r="66" spans="1:81" x14ac:dyDescent="0.25">
      <c r="A66" s="30" t="s">
        <v>66</v>
      </c>
      <c r="B66" s="4">
        <v>10355</v>
      </c>
      <c r="C66" s="1" t="s">
        <v>37</v>
      </c>
      <c r="D66" s="21">
        <v>2</v>
      </c>
      <c r="E66" s="4">
        <v>5</v>
      </c>
      <c r="F66" s="22">
        <v>4</v>
      </c>
      <c r="G66" s="4">
        <v>1053</v>
      </c>
      <c r="H66" s="4">
        <v>1135</v>
      </c>
      <c r="I66" s="4">
        <v>1117</v>
      </c>
      <c r="J66" s="4">
        <v>1010</v>
      </c>
      <c r="K66" s="22">
        <v>237</v>
      </c>
      <c r="L66" s="21">
        <v>32</v>
      </c>
      <c r="M66" s="4">
        <v>34</v>
      </c>
      <c r="N66" s="4">
        <v>36</v>
      </c>
      <c r="O66" s="4">
        <v>35</v>
      </c>
      <c r="P66" s="4">
        <v>40</v>
      </c>
      <c r="Q66" s="4">
        <v>24</v>
      </c>
      <c r="R66" s="4">
        <v>35</v>
      </c>
      <c r="S66" s="22">
        <v>22</v>
      </c>
      <c r="T66" s="21">
        <v>12</v>
      </c>
      <c r="U66" s="4">
        <v>21</v>
      </c>
      <c r="V66" s="22">
        <v>14</v>
      </c>
      <c r="W66" s="21">
        <v>-8888</v>
      </c>
      <c r="X66" s="4">
        <v>-8888</v>
      </c>
      <c r="Y66" s="22">
        <v>-8888</v>
      </c>
      <c r="Z66" s="4">
        <v>1</v>
      </c>
      <c r="AA66" s="4">
        <v>0</v>
      </c>
      <c r="AB66" s="4">
        <v>0</v>
      </c>
      <c r="AC66" s="21">
        <v>12</v>
      </c>
      <c r="AD66" s="4">
        <v>7</v>
      </c>
      <c r="AE66" s="4">
        <v>18</v>
      </c>
      <c r="AF66" s="4">
        <v>11</v>
      </c>
      <c r="AG66" s="4">
        <v>4</v>
      </c>
      <c r="AH66" s="22">
        <v>14</v>
      </c>
      <c r="AI66" s="4">
        <v>8</v>
      </c>
      <c r="AJ66" s="4">
        <v>12</v>
      </c>
      <c r="AK66" s="4">
        <v>24</v>
      </c>
      <c r="AL66" s="4">
        <v>7</v>
      </c>
      <c r="AM66" s="4">
        <v>24</v>
      </c>
      <c r="AN66" s="4">
        <v>32</v>
      </c>
      <c r="AO66" s="21">
        <v>0</v>
      </c>
      <c r="AP66" s="4">
        <v>0</v>
      </c>
      <c r="AQ66" s="4">
        <v>477</v>
      </c>
      <c r="AR66" s="4">
        <v>516</v>
      </c>
      <c r="AS66" s="4">
        <v>1</v>
      </c>
      <c r="AT66" s="4">
        <v>1</v>
      </c>
      <c r="AU66" s="4">
        <v>0</v>
      </c>
      <c r="AV66" s="4">
        <v>0</v>
      </c>
      <c r="AW66" s="4">
        <v>0</v>
      </c>
      <c r="AX66" s="22">
        <v>0</v>
      </c>
      <c r="AY66" s="21">
        <v>0</v>
      </c>
      <c r="AZ66" s="2">
        <v>1</v>
      </c>
      <c r="BA66" s="4">
        <v>0</v>
      </c>
      <c r="BB66" s="3">
        <v>1</v>
      </c>
      <c r="BC66" s="24">
        <v>17</v>
      </c>
      <c r="BD66" s="2">
        <v>20</v>
      </c>
      <c r="BE66" s="2">
        <v>29</v>
      </c>
      <c r="BF66" s="2">
        <v>35</v>
      </c>
      <c r="BG66" s="2">
        <v>21</v>
      </c>
      <c r="BH66" s="2">
        <v>-8888</v>
      </c>
      <c r="BI66" s="2">
        <v>-8888</v>
      </c>
      <c r="BJ66" s="2">
        <v>-8888</v>
      </c>
      <c r="BK66" s="2">
        <v>-8888</v>
      </c>
      <c r="BL66" s="23">
        <v>12</v>
      </c>
      <c r="BM66" s="2">
        <v>12</v>
      </c>
      <c r="BN66" s="2">
        <v>15</v>
      </c>
      <c r="BO66" s="2">
        <v>8</v>
      </c>
      <c r="BP66" s="3">
        <f>(SUM(Tabel1[[#This Row],[Tdlr_Vacc '[1867']]:[Tdlr_Vacc '[1870']]])/4)/(SUM(Tabel1[[#This Row],[Births '[1866']]:[Births '[1870']]])/5*2)</f>
        <v>0.16596045197740114</v>
      </c>
      <c r="BQ66" s="2">
        <v>-8888</v>
      </c>
      <c r="BR66" s="2">
        <v>-8888</v>
      </c>
      <c r="BS66" s="2">
        <v>-8888</v>
      </c>
      <c r="BT66" s="3">
        <v>-8888</v>
      </c>
      <c r="BU66" s="23">
        <v>35</v>
      </c>
      <c r="BV66" s="2">
        <v>0.13397129186602871</v>
      </c>
      <c r="BW66" s="3">
        <v>0.45652173913043476</v>
      </c>
      <c r="BY66" s="2" t="s">
        <v>1307</v>
      </c>
      <c r="BZ66" s="3" t="s">
        <v>1311</v>
      </c>
      <c r="CA66">
        <v>10</v>
      </c>
      <c r="CB66" t="s">
        <v>1158</v>
      </c>
      <c r="CC66" s="31">
        <v>3766.54</v>
      </c>
    </row>
    <row r="67" spans="1:81" x14ac:dyDescent="0.25">
      <c r="A67" s="30" t="s">
        <v>67</v>
      </c>
      <c r="B67" s="4">
        <v>10680</v>
      </c>
      <c r="C67" s="1" t="s">
        <v>37</v>
      </c>
      <c r="D67" s="21">
        <v>56</v>
      </c>
      <c r="E67" s="4">
        <v>46</v>
      </c>
      <c r="F67" s="22">
        <v>49</v>
      </c>
      <c r="G67" s="4">
        <v>11584</v>
      </c>
      <c r="H67" s="4">
        <v>12958</v>
      </c>
      <c r="I67" s="4">
        <v>13206</v>
      </c>
      <c r="J67" s="4">
        <v>13077</v>
      </c>
      <c r="K67" s="22">
        <v>3004</v>
      </c>
      <c r="L67" s="21">
        <v>380</v>
      </c>
      <c r="M67" s="4">
        <v>361</v>
      </c>
      <c r="N67" s="4">
        <v>336</v>
      </c>
      <c r="O67" s="4">
        <v>342</v>
      </c>
      <c r="P67" s="4">
        <v>392</v>
      </c>
      <c r="Q67" s="4">
        <v>440</v>
      </c>
      <c r="R67" s="4">
        <v>433</v>
      </c>
      <c r="S67" s="22">
        <v>447</v>
      </c>
      <c r="T67" s="21">
        <v>248</v>
      </c>
      <c r="U67" s="4">
        <v>218</v>
      </c>
      <c r="V67" s="22">
        <v>222</v>
      </c>
      <c r="W67" s="21">
        <v>-8888</v>
      </c>
      <c r="X67" s="4">
        <v>-8888</v>
      </c>
      <c r="Y67" s="22">
        <v>-8888</v>
      </c>
      <c r="Z67" s="4">
        <v>26</v>
      </c>
      <c r="AA67" s="4">
        <v>27</v>
      </c>
      <c r="AB67" s="4">
        <v>23</v>
      </c>
      <c r="AC67" s="21">
        <v>290</v>
      </c>
      <c r="AD67" s="4">
        <v>328</v>
      </c>
      <c r="AE67" s="4">
        <v>295</v>
      </c>
      <c r="AF67" s="4">
        <v>327</v>
      </c>
      <c r="AG67" s="4">
        <v>332</v>
      </c>
      <c r="AH67" s="22">
        <v>320</v>
      </c>
      <c r="AI67" s="4">
        <v>367</v>
      </c>
      <c r="AJ67" s="4">
        <v>283</v>
      </c>
      <c r="AK67" s="4">
        <v>387</v>
      </c>
      <c r="AL67" s="4">
        <v>385</v>
      </c>
      <c r="AM67" s="4">
        <v>345</v>
      </c>
      <c r="AN67" s="4">
        <v>398</v>
      </c>
      <c r="AO67" s="21">
        <v>241</v>
      </c>
      <c r="AP67" s="4">
        <v>243</v>
      </c>
      <c r="AQ67" s="4">
        <v>5611</v>
      </c>
      <c r="AR67" s="4">
        <v>5409</v>
      </c>
      <c r="AS67" s="4">
        <v>242</v>
      </c>
      <c r="AT67" s="4">
        <v>265</v>
      </c>
      <c r="AU67" s="4">
        <v>0</v>
      </c>
      <c r="AV67" s="4">
        <v>0</v>
      </c>
      <c r="AW67" s="4">
        <v>26</v>
      </c>
      <c r="AX67" s="22">
        <v>25</v>
      </c>
      <c r="AY67" s="23">
        <v>3</v>
      </c>
      <c r="AZ67" s="4">
        <v>0</v>
      </c>
      <c r="BA67" s="4">
        <v>0</v>
      </c>
      <c r="BB67" s="3">
        <v>4</v>
      </c>
      <c r="BC67" s="24">
        <v>0</v>
      </c>
      <c r="BD67" s="2">
        <v>189</v>
      </c>
      <c r="BE67" s="2">
        <v>154</v>
      </c>
      <c r="BF67" s="2">
        <v>277</v>
      </c>
      <c r="BG67" s="2">
        <v>312</v>
      </c>
      <c r="BH67" s="2">
        <v>-8888</v>
      </c>
      <c r="BI67" s="2">
        <v>-8888</v>
      </c>
      <c r="BJ67" s="2">
        <v>-8888</v>
      </c>
      <c r="BK67" s="2">
        <v>-8888</v>
      </c>
      <c r="BL67" s="23">
        <v>32</v>
      </c>
      <c r="BM67" s="2">
        <v>43</v>
      </c>
      <c r="BN67" s="2">
        <v>26</v>
      </c>
      <c r="BO67" s="2">
        <v>17</v>
      </c>
      <c r="BP67" s="3">
        <f>(SUM(Tabel1[[#This Row],[Tdlr_Vacc '[1867']]:[Tdlr_Vacc '[1870']]])/4)/(SUM(Tabel1[[#This Row],[Births '[1866']]:[Births '[1870']]])/5*2)</f>
        <v>4.0723357261181668E-2</v>
      </c>
      <c r="BQ67" s="2">
        <v>-8888</v>
      </c>
      <c r="BR67" s="2">
        <v>-8888</v>
      </c>
      <c r="BS67" s="2">
        <v>-8888</v>
      </c>
      <c r="BT67" s="3">
        <v>-8888</v>
      </c>
      <c r="BU67" s="23">
        <v>557</v>
      </c>
      <c r="BV67" s="2">
        <v>0.47871400812577281</v>
      </c>
      <c r="BW67" s="3">
        <v>0.40857959961868445</v>
      </c>
      <c r="BY67" s="2" t="s">
        <v>1307</v>
      </c>
      <c r="BZ67" s="3" t="s">
        <v>1311</v>
      </c>
      <c r="CA67">
        <v>7</v>
      </c>
      <c r="CB67" t="s">
        <v>1159</v>
      </c>
      <c r="CC67" s="31">
        <v>14505.445</v>
      </c>
    </row>
    <row r="68" spans="1:81" x14ac:dyDescent="0.25">
      <c r="A68" s="30" t="s">
        <v>68</v>
      </c>
      <c r="B68" s="4">
        <v>10867</v>
      </c>
      <c r="C68" s="1" t="s">
        <v>37</v>
      </c>
      <c r="D68" s="21">
        <v>2</v>
      </c>
      <c r="E68" s="4">
        <v>4</v>
      </c>
      <c r="F68" s="22">
        <v>6</v>
      </c>
      <c r="G68" s="4">
        <v>903</v>
      </c>
      <c r="H68" s="4">
        <v>821</v>
      </c>
      <c r="I68" s="4">
        <v>810</v>
      </c>
      <c r="J68" s="4">
        <v>827</v>
      </c>
      <c r="K68" s="22">
        <v>184</v>
      </c>
      <c r="L68" s="21">
        <v>24</v>
      </c>
      <c r="M68" s="4">
        <v>26</v>
      </c>
      <c r="N68" s="4">
        <v>24</v>
      </c>
      <c r="O68" s="4">
        <v>30</v>
      </c>
      <c r="P68" s="4">
        <v>24</v>
      </c>
      <c r="Q68" s="4">
        <v>29</v>
      </c>
      <c r="R68" s="4">
        <v>27</v>
      </c>
      <c r="S68" s="22">
        <v>24</v>
      </c>
      <c r="T68" s="21">
        <v>16</v>
      </c>
      <c r="U68" s="4">
        <v>12</v>
      </c>
      <c r="V68" s="22">
        <v>16</v>
      </c>
      <c r="W68" s="21">
        <v>-8888</v>
      </c>
      <c r="X68" s="4">
        <v>-8888</v>
      </c>
      <c r="Y68" s="22">
        <v>-8888</v>
      </c>
      <c r="Z68" s="4">
        <v>2</v>
      </c>
      <c r="AA68" s="4">
        <v>0</v>
      </c>
      <c r="AB68" s="4">
        <v>0</v>
      </c>
      <c r="AC68" s="21">
        <v>30</v>
      </c>
      <c r="AD68" s="4">
        <v>43</v>
      </c>
      <c r="AE68" s="4">
        <v>32</v>
      </c>
      <c r="AF68" s="4">
        <v>23</v>
      </c>
      <c r="AG68" s="4">
        <v>47</v>
      </c>
      <c r="AH68" s="22">
        <v>34</v>
      </c>
      <c r="AI68" s="4">
        <v>38</v>
      </c>
      <c r="AJ68" s="4">
        <v>53</v>
      </c>
      <c r="AK68" s="4">
        <v>41</v>
      </c>
      <c r="AL68" s="4">
        <v>40</v>
      </c>
      <c r="AM68" s="4">
        <v>48</v>
      </c>
      <c r="AN68" s="4">
        <v>30</v>
      </c>
      <c r="AO68" s="21">
        <v>0</v>
      </c>
      <c r="AP68" s="4">
        <v>1</v>
      </c>
      <c r="AQ68" s="4">
        <v>343</v>
      </c>
      <c r="AR68" s="4">
        <v>316</v>
      </c>
      <c r="AS68" s="4">
        <v>57</v>
      </c>
      <c r="AT68" s="4">
        <v>71</v>
      </c>
      <c r="AU68" s="4">
        <v>0</v>
      </c>
      <c r="AV68" s="4">
        <v>0</v>
      </c>
      <c r="AW68" s="4">
        <v>0</v>
      </c>
      <c r="AX68" s="22">
        <v>0</v>
      </c>
      <c r="AY68" s="21">
        <v>0</v>
      </c>
      <c r="AZ68" s="4">
        <v>0</v>
      </c>
      <c r="BA68" s="4">
        <v>0</v>
      </c>
      <c r="BB68" s="3">
        <v>0</v>
      </c>
      <c r="BC68" s="24">
        <v>2</v>
      </c>
      <c r="BD68" s="2">
        <v>1</v>
      </c>
      <c r="BE68" s="2">
        <v>0</v>
      </c>
      <c r="BF68" s="2">
        <v>0</v>
      </c>
      <c r="BG68" s="2">
        <v>0</v>
      </c>
      <c r="BH68" s="2">
        <v>-8888</v>
      </c>
      <c r="BI68" s="2">
        <v>-8888</v>
      </c>
      <c r="BJ68" s="2">
        <v>-8888</v>
      </c>
      <c r="BK68" s="2">
        <v>-8888</v>
      </c>
      <c r="BL68" s="23">
        <v>1</v>
      </c>
      <c r="BM68" s="2">
        <v>0</v>
      </c>
      <c r="BN68" s="2">
        <v>0</v>
      </c>
      <c r="BO68" s="2">
        <v>0</v>
      </c>
      <c r="BP68" s="3">
        <f>(SUM(Tabel1[[#This Row],[Tdlr_Vacc '[1867']]:[Tdlr_Vacc '[1870']]])/4)/(SUM(Tabel1[[#This Row],[Births '[1866']]:[Births '[1870']]])/5*2)</f>
        <v>4.8828125E-3</v>
      </c>
      <c r="BQ68" s="2">
        <v>-8888</v>
      </c>
      <c r="BR68" s="2">
        <v>-8888</v>
      </c>
      <c r="BS68" s="2">
        <v>-8888</v>
      </c>
      <c r="BT68" s="3">
        <v>-8888</v>
      </c>
      <c r="BU68" s="23">
        <v>52</v>
      </c>
      <c r="BV68" s="2">
        <v>0.20529801324503311</v>
      </c>
      <c r="BW68" s="3">
        <v>0.41549295774647887</v>
      </c>
      <c r="BY68" s="2" t="s">
        <v>1307</v>
      </c>
      <c r="BZ68" s="3" t="s">
        <v>1311</v>
      </c>
      <c r="CA68">
        <v>8</v>
      </c>
      <c r="CB68" t="s">
        <v>1159</v>
      </c>
      <c r="CC68" s="31">
        <v>253.05500000000001</v>
      </c>
    </row>
    <row r="69" spans="1:81" x14ac:dyDescent="0.25">
      <c r="A69" s="30" t="s">
        <v>69</v>
      </c>
      <c r="B69" s="4">
        <v>10405</v>
      </c>
      <c r="C69" s="1" t="s">
        <v>37</v>
      </c>
      <c r="D69" s="21">
        <v>31</v>
      </c>
      <c r="E69" s="4">
        <v>31</v>
      </c>
      <c r="F69" s="22">
        <v>29</v>
      </c>
      <c r="G69" s="4">
        <v>9010</v>
      </c>
      <c r="H69" s="4">
        <v>9293</v>
      </c>
      <c r="I69" s="4">
        <v>9235</v>
      </c>
      <c r="J69" s="4">
        <v>9552</v>
      </c>
      <c r="K69" s="22">
        <v>2155</v>
      </c>
      <c r="L69" s="21">
        <v>300</v>
      </c>
      <c r="M69" s="4">
        <v>264</v>
      </c>
      <c r="N69" s="4">
        <v>277</v>
      </c>
      <c r="O69" s="4">
        <v>291</v>
      </c>
      <c r="P69" s="4">
        <v>297</v>
      </c>
      <c r="Q69" s="4">
        <v>289</v>
      </c>
      <c r="R69" s="4">
        <v>289</v>
      </c>
      <c r="S69" s="22">
        <v>332</v>
      </c>
      <c r="T69" s="21">
        <v>154</v>
      </c>
      <c r="U69" s="4">
        <v>146</v>
      </c>
      <c r="V69" s="22">
        <v>158</v>
      </c>
      <c r="W69" s="21">
        <v>-8888</v>
      </c>
      <c r="X69" s="4">
        <v>-8888</v>
      </c>
      <c r="Y69" s="22">
        <v>-8888</v>
      </c>
      <c r="Z69" s="4">
        <v>13</v>
      </c>
      <c r="AA69" s="4">
        <v>16</v>
      </c>
      <c r="AB69" s="4">
        <v>16</v>
      </c>
      <c r="AC69" s="21">
        <v>198</v>
      </c>
      <c r="AD69" s="4">
        <v>162</v>
      </c>
      <c r="AE69" s="4">
        <v>197</v>
      </c>
      <c r="AF69" s="4">
        <v>197</v>
      </c>
      <c r="AG69" s="4">
        <v>161</v>
      </c>
      <c r="AH69" s="22">
        <v>238</v>
      </c>
      <c r="AI69" s="4">
        <v>200</v>
      </c>
      <c r="AJ69" s="4">
        <v>241</v>
      </c>
      <c r="AK69" s="4">
        <v>253</v>
      </c>
      <c r="AL69" s="4">
        <v>228</v>
      </c>
      <c r="AM69" s="4">
        <v>244</v>
      </c>
      <c r="AN69" s="4">
        <v>282</v>
      </c>
      <c r="AO69" s="21">
        <v>1324</v>
      </c>
      <c r="AP69" s="4">
        <v>1303</v>
      </c>
      <c r="AQ69" s="4">
        <v>3109</v>
      </c>
      <c r="AR69" s="4">
        <v>3046</v>
      </c>
      <c r="AS69" s="4">
        <v>6</v>
      </c>
      <c r="AT69" s="4">
        <v>3</v>
      </c>
      <c r="AU69" s="4">
        <v>0</v>
      </c>
      <c r="AV69" s="4">
        <v>0</v>
      </c>
      <c r="AW69" s="4">
        <v>7</v>
      </c>
      <c r="AX69" s="22">
        <v>3</v>
      </c>
      <c r="AY69" s="23">
        <v>1</v>
      </c>
      <c r="AZ69" s="2">
        <v>1</v>
      </c>
      <c r="BA69" s="4">
        <v>0</v>
      </c>
      <c r="BB69" s="3">
        <v>1</v>
      </c>
      <c r="BC69" s="24">
        <v>164</v>
      </c>
      <c r="BD69" s="2">
        <v>124</v>
      </c>
      <c r="BE69" s="2">
        <v>142</v>
      </c>
      <c r="BF69" s="2">
        <v>282</v>
      </c>
      <c r="BG69" s="2">
        <v>161</v>
      </c>
      <c r="BH69" s="2">
        <v>-8888</v>
      </c>
      <c r="BI69" s="2">
        <v>-8888</v>
      </c>
      <c r="BJ69" s="2">
        <v>-8888</v>
      </c>
      <c r="BK69" s="2">
        <v>-8888</v>
      </c>
      <c r="BL69" s="23">
        <v>44</v>
      </c>
      <c r="BM69" s="2">
        <v>38</v>
      </c>
      <c r="BN69" s="2">
        <v>55</v>
      </c>
      <c r="BO69" s="2">
        <v>40</v>
      </c>
      <c r="BP69" s="3">
        <f>(SUM(Tabel1[[#This Row],[Tdlr_Vacc '[1867']]:[Tdlr_Vacc '[1870']]])/4)/(SUM(Tabel1[[#This Row],[Births '[1866']]:[Births '[1870']]])/5*2)</f>
        <v>7.7414275717284806E-2</v>
      </c>
      <c r="BQ69" s="2">
        <v>-8888</v>
      </c>
      <c r="BR69" s="2">
        <v>-8888</v>
      </c>
      <c r="BS69" s="2">
        <v>-8888</v>
      </c>
      <c r="BT69" s="3">
        <v>-8888</v>
      </c>
      <c r="BU69" s="23">
        <v>453</v>
      </c>
      <c r="BV69" s="2">
        <v>0.46883348174532502</v>
      </c>
      <c r="BW69" s="3">
        <v>0.4200284765068818</v>
      </c>
      <c r="BY69" s="2" t="s">
        <v>1307</v>
      </c>
      <c r="BZ69" s="3" t="s">
        <v>1311</v>
      </c>
      <c r="CA69">
        <v>7</v>
      </c>
      <c r="CB69" t="s">
        <v>1159</v>
      </c>
      <c r="CC69" s="31">
        <v>12539.33</v>
      </c>
    </row>
    <row r="70" spans="1:81" x14ac:dyDescent="0.25">
      <c r="A70" s="30" t="s">
        <v>70</v>
      </c>
      <c r="B70" s="4">
        <v>11421</v>
      </c>
      <c r="C70" s="1" t="s">
        <v>37</v>
      </c>
      <c r="D70" s="21">
        <v>63</v>
      </c>
      <c r="E70" s="4">
        <v>64</v>
      </c>
      <c r="F70" s="22">
        <v>77</v>
      </c>
      <c r="G70" s="4">
        <v>9491</v>
      </c>
      <c r="H70" s="4">
        <v>10042</v>
      </c>
      <c r="I70" s="4">
        <v>10238</v>
      </c>
      <c r="J70" s="4">
        <v>10496</v>
      </c>
      <c r="K70" s="22">
        <v>2621</v>
      </c>
      <c r="L70" s="21">
        <v>353</v>
      </c>
      <c r="M70" s="4">
        <v>340</v>
      </c>
      <c r="N70" s="4">
        <v>316</v>
      </c>
      <c r="O70" s="4">
        <v>286</v>
      </c>
      <c r="P70" s="4">
        <v>341</v>
      </c>
      <c r="Q70" s="4">
        <v>374</v>
      </c>
      <c r="R70" s="4">
        <v>372</v>
      </c>
      <c r="S70" s="22">
        <v>375</v>
      </c>
      <c r="T70" s="21">
        <v>180</v>
      </c>
      <c r="U70" s="4">
        <v>191</v>
      </c>
      <c r="V70" s="22">
        <v>193</v>
      </c>
      <c r="W70" s="21">
        <v>-8888</v>
      </c>
      <c r="X70" s="4">
        <v>-8888</v>
      </c>
      <c r="Y70" s="22">
        <v>-8888</v>
      </c>
      <c r="Z70" s="4">
        <v>15</v>
      </c>
      <c r="AA70" s="4">
        <v>14</v>
      </c>
      <c r="AB70" s="4">
        <v>8</v>
      </c>
      <c r="AC70" s="21">
        <v>281</v>
      </c>
      <c r="AD70" s="4">
        <v>319</v>
      </c>
      <c r="AE70" s="4">
        <v>266</v>
      </c>
      <c r="AF70" s="4">
        <v>266</v>
      </c>
      <c r="AG70" s="4">
        <v>327</v>
      </c>
      <c r="AH70" s="22">
        <v>278</v>
      </c>
      <c r="AI70" s="4">
        <v>316</v>
      </c>
      <c r="AJ70" s="4">
        <v>300</v>
      </c>
      <c r="AK70" s="4">
        <v>291</v>
      </c>
      <c r="AL70" s="4">
        <v>304</v>
      </c>
      <c r="AM70" s="4">
        <v>294</v>
      </c>
      <c r="AN70" s="4">
        <v>272</v>
      </c>
      <c r="AO70" s="21">
        <v>173</v>
      </c>
      <c r="AP70" s="4">
        <v>193</v>
      </c>
      <c r="AQ70" s="4">
        <v>3633</v>
      </c>
      <c r="AR70" s="4">
        <v>4017</v>
      </c>
      <c r="AS70" s="4">
        <v>746</v>
      </c>
      <c r="AT70" s="4">
        <v>876</v>
      </c>
      <c r="AU70" s="4">
        <v>0</v>
      </c>
      <c r="AV70" s="4">
        <v>0</v>
      </c>
      <c r="AW70" s="4">
        <v>77</v>
      </c>
      <c r="AX70" s="22">
        <v>68</v>
      </c>
      <c r="AY70" s="23">
        <v>7</v>
      </c>
      <c r="AZ70" s="2">
        <v>1</v>
      </c>
      <c r="BA70" s="4">
        <v>0</v>
      </c>
      <c r="BB70" s="3">
        <v>2</v>
      </c>
      <c r="BC70" s="24">
        <v>23</v>
      </c>
      <c r="BD70" s="2">
        <v>87</v>
      </c>
      <c r="BE70" s="2">
        <v>82</v>
      </c>
      <c r="BF70" s="2">
        <v>169</v>
      </c>
      <c r="BG70" s="2">
        <v>162</v>
      </c>
      <c r="BH70" s="2">
        <v>-8888</v>
      </c>
      <c r="BI70" s="2">
        <v>-8888</v>
      </c>
      <c r="BJ70" s="2">
        <v>-8888</v>
      </c>
      <c r="BK70" s="2">
        <v>-8888</v>
      </c>
      <c r="BL70" s="23">
        <v>19</v>
      </c>
      <c r="BM70" s="2">
        <v>32</v>
      </c>
      <c r="BN70" s="2">
        <v>44</v>
      </c>
      <c r="BO70" s="2">
        <v>35</v>
      </c>
      <c r="BP70" s="3">
        <f>(SUM(Tabel1[[#This Row],[Tdlr_Vacc '[1867']]:[Tdlr_Vacc '[1870']]])/4)/(SUM(Tabel1[[#This Row],[Births '[1866']]:[Births '[1870']]])/5*2)</f>
        <v>4.9663814180929099E-2</v>
      </c>
      <c r="BQ70" s="2">
        <v>-8888</v>
      </c>
      <c r="BR70" s="2">
        <v>-8888</v>
      </c>
      <c r="BS70" s="2">
        <v>-8888</v>
      </c>
      <c r="BT70" s="3">
        <v>-8888</v>
      </c>
      <c r="BU70" s="23">
        <v>483</v>
      </c>
      <c r="BV70" s="2">
        <v>5.4691997697179043E-2</v>
      </c>
      <c r="BW70" s="3">
        <v>0.36446269862644759</v>
      </c>
      <c r="BX70" s="2">
        <v>1909.5219178082191</v>
      </c>
      <c r="BY70" s="2" t="s">
        <v>1307</v>
      </c>
      <c r="BZ70" s="3" t="s">
        <v>1311</v>
      </c>
      <c r="CA70">
        <v>8</v>
      </c>
      <c r="CB70" t="s">
        <v>1159</v>
      </c>
      <c r="CC70" s="31">
        <v>1179.9849999999999</v>
      </c>
    </row>
    <row r="71" spans="1:81" x14ac:dyDescent="0.25">
      <c r="A71" s="30" t="s">
        <v>71</v>
      </c>
      <c r="B71" s="4">
        <v>10240</v>
      </c>
      <c r="C71" s="1" t="s">
        <v>37</v>
      </c>
      <c r="D71" s="21">
        <v>0</v>
      </c>
      <c r="E71" s="4">
        <v>3</v>
      </c>
      <c r="F71" s="22">
        <v>5</v>
      </c>
      <c r="G71" s="4">
        <v>663</v>
      </c>
      <c r="H71" s="4">
        <v>628</v>
      </c>
      <c r="I71" s="4">
        <v>643</v>
      </c>
      <c r="J71" s="4">
        <v>662</v>
      </c>
      <c r="K71" s="22">
        <v>143</v>
      </c>
      <c r="L71" s="21">
        <v>25</v>
      </c>
      <c r="M71" s="4">
        <v>23</v>
      </c>
      <c r="N71" s="4">
        <v>24</v>
      </c>
      <c r="O71" s="4">
        <v>16</v>
      </c>
      <c r="P71" s="4">
        <v>22</v>
      </c>
      <c r="Q71" s="4">
        <v>20</v>
      </c>
      <c r="R71" s="4">
        <v>23</v>
      </c>
      <c r="S71" s="22">
        <v>31</v>
      </c>
      <c r="T71" s="21">
        <v>9</v>
      </c>
      <c r="U71" s="4">
        <v>14</v>
      </c>
      <c r="V71" s="22">
        <v>17</v>
      </c>
      <c r="W71" s="21">
        <v>-8888</v>
      </c>
      <c r="X71" s="4">
        <v>-8888</v>
      </c>
      <c r="Y71" s="22">
        <v>-8888</v>
      </c>
      <c r="Z71" s="4">
        <v>1</v>
      </c>
      <c r="AA71" s="4">
        <v>1</v>
      </c>
      <c r="AB71" s="4">
        <v>0</v>
      </c>
      <c r="AC71" s="21">
        <v>14</v>
      </c>
      <c r="AD71" s="4">
        <v>12</v>
      </c>
      <c r="AE71" s="4">
        <v>20</v>
      </c>
      <c r="AF71" s="4">
        <v>18</v>
      </c>
      <c r="AG71" s="4">
        <v>21</v>
      </c>
      <c r="AH71" s="22">
        <v>14</v>
      </c>
      <c r="AI71" s="4">
        <v>17</v>
      </c>
      <c r="AJ71" s="4">
        <v>15</v>
      </c>
      <c r="AK71" s="4">
        <v>21</v>
      </c>
      <c r="AL71" s="4">
        <v>19</v>
      </c>
      <c r="AM71" s="4">
        <v>17</v>
      </c>
      <c r="AN71" s="4">
        <v>16</v>
      </c>
      <c r="AO71" s="21">
        <v>14</v>
      </c>
      <c r="AP71" s="4">
        <v>9</v>
      </c>
      <c r="AQ71" s="4">
        <v>247</v>
      </c>
      <c r="AR71" s="4">
        <v>250</v>
      </c>
      <c r="AS71" s="4">
        <v>9</v>
      </c>
      <c r="AT71" s="4">
        <v>9</v>
      </c>
      <c r="AU71" s="4">
        <v>0</v>
      </c>
      <c r="AV71" s="4">
        <v>0</v>
      </c>
      <c r="AW71" s="4">
        <v>0</v>
      </c>
      <c r="AX71" s="22">
        <v>0</v>
      </c>
      <c r="AY71" s="21">
        <v>0</v>
      </c>
      <c r="AZ71" s="4">
        <v>0</v>
      </c>
      <c r="BA71" s="4">
        <v>0</v>
      </c>
      <c r="BB71" s="3">
        <v>0</v>
      </c>
      <c r="BC71" s="24">
        <v>7</v>
      </c>
      <c r="BD71" s="2">
        <v>34</v>
      </c>
      <c r="BE71" s="2">
        <v>0</v>
      </c>
      <c r="BF71" s="2">
        <v>0</v>
      </c>
      <c r="BG71" s="2">
        <v>27</v>
      </c>
      <c r="BH71" s="2">
        <v>-8888</v>
      </c>
      <c r="BI71" s="2">
        <v>-8888</v>
      </c>
      <c r="BJ71" s="2">
        <v>-8888</v>
      </c>
      <c r="BK71" s="2">
        <v>-8888</v>
      </c>
      <c r="BL71" s="23">
        <v>12</v>
      </c>
      <c r="BM71" s="2">
        <v>0</v>
      </c>
      <c r="BN71" s="2">
        <v>0</v>
      </c>
      <c r="BO71" s="2">
        <v>6</v>
      </c>
      <c r="BP71" s="3">
        <f>(SUM(Tabel1[[#This Row],[Tdlr_Vacc '[1867']]:[Tdlr_Vacc '[1870']]])/4)/(SUM(Tabel1[[#This Row],[Births '[1866']]:[Births '[1870']]])/5*2)</f>
        <v>0.10227272727272728</v>
      </c>
      <c r="BQ71" s="2">
        <v>-8888</v>
      </c>
      <c r="BR71" s="2">
        <v>-8888</v>
      </c>
      <c r="BS71" s="2">
        <v>-8888</v>
      </c>
      <c r="BT71" s="3">
        <v>-8888</v>
      </c>
      <c r="BU71" s="23">
        <v>33</v>
      </c>
      <c r="BV71" s="2">
        <v>0.29142857142857143</v>
      </c>
      <c r="BW71" s="3">
        <v>0.42246520874751492</v>
      </c>
      <c r="BY71" s="2" t="s">
        <v>1307</v>
      </c>
      <c r="BZ71" s="3" t="s">
        <v>1311</v>
      </c>
      <c r="CA71">
        <v>8</v>
      </c>
      <c r="CB71" t="s">
        <v>1159</v>
      </c>
      <c r="CC71" s="31">
        <v>426.77</v>
      </c>
    </row>
    <row r="72" spans="1:81" x14ac:dyDescent="0.25">
      <c r="A72" s="30" t="s">
        <v>72</v>
      </c>
      <c r="B72" s="4">
        <v>11241</v>
      </c>
      <c r="C72" s="1" t="s">
        <v>37</v>
      </c>
      <c r="D72" s="21">
        <v>58</v>
      </c>
      <c r="E72" s="4">
        <v>56</v>
      </c>
      <c r="F72" s="22">
        <v>54</v>
      </c>
      <c r="G72" s="4">
        <v>11523</v>
      </c>
      <c r="H72" s="4">
        <v>13138</v>
      </c>
      <c r="I72" s="4">
        <v>13286</v>
      </c>
      <c r="J72" s="4">
        <v>13318</v>
      </c>
      <c r="K72" s="22">
        <v>3022</v>
      </c>
      <c r="L72" s="21">
        <v>330</v>
      </c>
      <c r="M72" s="4">
        <v>385</v>
      </c>
      <c r="N72" s="4">
        <v>385</v>
      </c>
      <c r="O72" s="4">
        <v>394</v>
      </c>
      <c r="P72" s="4">
        <v>411</v>
      </c>
      <c r="Q72" s="4">
        <v>423</v>
      </c>
      <c r="R72" s="4">
        <v>440</v>
      </c>
      <c r="S72" s="22">
        <v>462</v>
      </c>
      <c r="T72" s="21">
        <v>215</v>
      </c>
      <c r="U72" s="4">
        <v>220</v>
      </c>
      <c r="V72" s="22">
        <v>255</v>
      </c>
      <c r="W72" s="21">
        <v>-8888</v>
      </c>
      <c r="X72" s="4">
        <v>-8888</v>
      </c>
      <c r="Y72" s="22">
        <v>-8888</v>
      </c>
      <c r="Z72" s="4">
        <v>20</v>
      </c>
      <c r="AA72" s="4">
        <v>26</v>
      </c>
      <c r="AB72" s="4">
        <v>28</v>
      </c>
      <c r="AC72" s="21">
        <v>289</v>
      </c>
      <c r="AD72" s="4">
        <v>284</v>
      </c>
      <c r="AE72" s="4">
        <v>288</v>
      </c>
      <c r="AF72" s="4">
        <v>284</v>
      </c>
      <c r="AG72" s="4">
        <v>287</v>
      </c>
      <c r="AH72" s="22">
        <v>306</v>
      </c>
      <c r="AI72" s="4">
        <v>340</v>
      </c>
      <c r="AJ72" s="4">
        <v>328</v>
      </c>
      <c r="AK72" s="4">
        <v>303</v>
      </c>
      <c r="AL72" s="4">
        <v>351</v>
      </c>
      <c r="AM72" s="4">
        <v>292</v>
      </c>
      <c r="AN72" s="4">
        <v>328</v>
      </c>
      <c r="AO72" s="21">
        <v>735</v>
      </c>
      <c r="AP72" s="4">
        <v>733</v>
      </c>
      <c r="AQ72" s="4">
        <v>5819</v>
      </c>
      <c r="AR72" s="4">
        <v>5643</v>
      </c>
      <c r="AS72" s="4">
        <v>9</v>
      </c>
      <c r="AT72" s="4">
        <v>5</v>
      </c>
      <c r="AU72" s="4">
        <v>0</v>
      </c>
      <c r="AV72" s="4">
        <v>0</v>
      </c>
      <c r="AW72" s="4">
        <v>0</v>
      </c>
      <c r="AX72" s="22">
        <v>0</v>
      </c>
      <c r="AY72" s="23">
        <v>2</v>
      </c>
      <c r="AZ72" s="2">
        <v>5</v>
      </c>
      <c r="BA72" s="4">
        <v>0</v>
      </c>
      <c r="BB72" s="3">
        <v>2</v>
      </c>
      <c r="BC72" s="24">
        <v>237</v>
      </c>
      <c r="BD72" s="2">
        <v>137</v>
      </c>
      <c r="BE72" s="2">
        <v>185</v>
      </c>
      <c r="BF72" s="2">
        <v>259</v>
      </c>
      <c r="BG72" s="2">
        <v>225</v>
      </c>
      <c r="BH72" s="2">
        <v>-8888</v>
      </c>
      <c r="BI72" s="2">
        <v>-8888</v>
      </c>
      <c r="BJ72" s="2">
        <v>-8888</v>
      </c>
      <c r="BK72" s="2">
        <v>-8888</v>
      </c>
      <c r="BL72" s="23">
        <v>15</v>
      </c>
      <c r="BM72" s="2">
        <v>11</v>
      </c>
      <c r="BN72" s="2">
        <v>27</v>
      </c>
      <c r="BO72" s="2">
        <v>20</v>
      </c>
      <c r="BP72" s="3">
        <f>(SUM(Tabel1[[#This Row],[Tdlr_Vacc '[1867']]:[Tdlr_Vacc '[1870']]])/4)/(SUM(Tabel1[[#This Row],[Births '[1866']]:[Births '[1870']]])/5*2)</f>
        <v>2.3950131233595802E-2</v>
      </c>
      <c r="BQ72" s="2">
        <v>-8888</v>
      </c>
      <c r="BR72" s="2">
        <v>-8888</v>
      </c>
      <c r="BS72" s="2">
        <v>-8888</v>
      </c>
      <c r="BT72" s="3">
        <v>-8888</v>
      </c>
      <c r="BU72" s="23">
        <v>700</v>
      </c>
      <c r="BV72" s="2">
        <v>0.5722573839662447</v>
      </c>
      <c r="BW72" s="3">
        <v>0.40300230946882215</v>
      </c>
      <c r="BY72" s="2" t="s">
        <v>1307</v>
      </c>
      <c r="BZ72" s="3" t="s">
        <v>1311</v>
      </c>
      <c r="CA72">
        <v>7</v>
      </c>
      <c r="CB72" t="s">
        <v>1159</v>
      </c>
      <c r="CC72" s="31">
        <v>16724.169999999998</v>
      </c>
    </row>
    <row r="73" spans="1:81" x14ac:dyDescent="0.25">
      <c r="A73" s="30" t="s">
        <v>73</v>
      </c>
      <c r="B73" s="4">
        <v>10140</v>
      </c>
      <c r="C73" s="1" t="s">
        <v>37</v>
      </c>
      <c r="D73" s="21">
        <v>22</v>
      </c>
      <c r="E73" s="4">
        <v>31</v>
      </c>
      <c r="F73" s="22">
        <v>28</v>
      </c>
      <c r="G73" s="4">
        <v>4803</v>
      </c>
      <c r="H73" s="4">
        <v>4967</v>
      </c>
      <c r="I73" s="4">
        <v>4985</v>
      </c>
      <c r="J73" s="4">
        <v>4990</v>
      </c>
      <c r="K73" s="22">
        <v>1225</v>
      </c>
      <c r="L73" s="21">
        <v>151</v>
      </c>
      <c r="M73" s="4">
        <v>136</v>
      </c>
      <c r="N73" s="4">
        <v>151</v>
      </c>
      <c r="O73" s="4">
        <v>147</v>
      </c>
      <c r="P73" s="4">
        <v>146</v>
      </c>
      <c r="Q73" s="4">
        <v>184</v>
      </c>
      <c r="R73" s="4">
        <v>188</v>
      </c>
      <c r="S73" s="22">
        <v>182</v>
      </c>
      <c r="T73" s="21">
        <v>94</v>
      </c>
      <c r="U73" s="4">
        <v>109</v>
      </c>
      <c r="V73" s="22">
        <v>97</v>
      </c>
      <c r="W73" s="21">
        <v>-8888</v>
      </c>
      <c r="X73" s="4">
        <v>-8888</v>
      </c>
      <c r="Y73" s="22">
        <v>-8888</v>
      </c>
      <c r="Z73" s="4">
        <v>9</v>
      </c>
      <c r="AA73" s="4">
        <v>8</v>
      </c>
      <c r="AB73" s="4">
        <v>6</v>
      </c>
      <c r="AC73" s="21">
        <v>119</v>
      </c>
      <c r="AD73" s="4">
        <v>113</v>
      </c>
      <c r="AE73" s="4">
        <v>127</v>
      </c>
      <c r="AF73" s="4">
        <v>139</v>
      </c>
      <c r="AG73" s="4">
        <v>119</v>
      </c>
      <c r="AH73" s="22">
        <v>128</v>
      </c>
      <c r="AI73" s="4">
        <v>128</v>
      </c>
      <c r="AJ73" s="4">
        <v>146</v>
      </c>
      <c r="AK73" s="4">
        <v>147</v>
      </c>
      <c r="AL73" s="4">
        <v>131</v>
      </c>
      <c r="AM73" s="4">
        <v>157</v>
      </c>
      <c r="AN73" s="4">
        <v>139</v>
      </c>
      <c r="AO73" s="21">
        <v>74</v>
      </c>
      <c r="AP73" s="4">
        <v>77</v>
      </c>
      <c r="AQ73" s="4">
        <v>1274</v>
      </c>
      <c r="AR73" s="4">
        <v>1390</v>
      </c>
      <c r="AS73" s="4">
        <v>46</v>
      </c>
      <c r="AT73" s="4">
        <v>39</v>
      </c>
      <c r="AU73" s="4">
        <v>0</v>
      </c>
      <c r="AV73" s="4">
        <v>0</v>
      </c>
      <c r="AW73" s="4">
        <v>3</v>
      </c>
      <c r="AX73" s="22">
        <v>1</v>
      </c>
      <c r="AY73" s="23">
        <v>3</v>
      </c>
      <c r="AZ73" s="2">
        <v>2</v>
      </c>
      <c r="BA73" s="4">
        <v>0</v>
      </c>
      <c r="BB73" s="3">
        <v>0</v>
      </c>
      <c r="BC73" s="24">
        <v>20</v>
      </c>
      <c r="BD73" s="2">
        <v>0</v>
      </c>
      <c r="BE73" s="2">
        <v>41</v>
      </c>
      <c r="BF73" s="2">
        <v>38</v>
      </c>
      <c r="BG73" s="2">
        <v>23</v>
      </c>
      <c r="BH73" s="2">
        <v>-8888</v>
      </c>
      <c r="BI73" s="2">
        <v>-8888</v>
      </c>
      <c r="BJ73" s="2">
        <v>-8888</v>
      </c>
      <c r="BK73" s="2">
        <v>-8888</v>
      </c>
      <c r="BL73" s="23">
        <v>0</v>
      </c>
      <c r="BM73" s="2">
        <v>13</v>
      </c>
      <c r="BN73" s="2">
        <v>6</v>
      </c>
      <c r="BO73" s="2">
        <v>-9999</v>
      </c>
      <c r="BP73" s="3">
        <f>(SUM(Tabel1[[#This Row],[Tdlr_Vacc '[1867']]:[Tdlr_Vacc '[1869']]])/3)/(SUM(Tabel1[[#This Row],[Births '[1866']]:[Births '[1870']]])/5*2)</f>
        <v>2.1659826721386229E-2</v>
      </c>
      <c r="BQ73" s="2">
        <v>-8888</v>
      </c>
      <c r="BR73" s="2">
        <v>-8888</v>
      </c>
      <c r="BS73" s="2">
        <v>-8888</v>
      </c>
      <c r="BT73" s="3">
        <v>-8888</v>
      </c>
      <c r="BU73" s="23">
        <v>369</v>
      </c>
      <c r="BV73" s="2">
        <v>0.35026868588177823</v>
      </c>
      <c r="BW73" s="3">
        <v>0.40725735423639248</v>
      </c>
      <c r="BY73" s="2" t="s">
        <v>1307</v>
      </c>
      <c r="BZ73" s="3" t="s">
        <v>1311</v>
      </c>
      <c r="CA73">
        <v>8</v>
      </c>
      <c r="CB73" t="s">
        <v>1159</v>
      </c>
      <c r="CC73" s="31">
        <v>6657.8050000000003</v>
      </c>
    </row>
    <row r="74" spans="1:81" x14ac:dyDescent="0.25">
      <c r="A74" s="30" t="s">
        <v>74</v>
      </c>
      <c r="B74" s="4">
        <v>10129</v>
      </c>
      <c r="C74" s="1" t="s">
        <v>37</v>
      </c>
      <c r="D74" s="21">
        <v>27</v>
      </c>
      <c r="E74" s="4">
        <v>42</v>
      </c>
      <c r="F74" s="22">
        <v>32</v>
      </c>
      <c r="G74" s="4">
        <v>7676</v>
      </c>
      <c r="H74" s="4">
        <v>8300</v>
      </c>
      <c r="I74" s="4">
        <v>8358</v>
      </c>
      <c r="J74" s="4">
        <v>8517</v>
      </c>
      <c r="K74" s="22">
        <v>2092</v>
      </c>
      <c r="L74" s="21">
        <v>242</v>
      </c>
      <c r="M74" s="4">
        <v>235</v>
      </c>
      <c r="N74" s="4">
        <v>234</v>
      </c>
      <c r="O74" s="4">
        <v>230</v>
      </c>
      <c r="P74" s="4">
        <v>256</v>
      </c>
      <c r="Q74" s="4">
        <v>236</v>
      </c>
      <c r="R74" s="4">
        <v>261</v>
      </c>
      <c r="S74" s="22">
        <v>271</v>
      </c>
      <c r="T74" s="21">
        <v>119</v>
      </c>
      <c r="U74" s="4">
        <v>138</v>
      </c>
      <c r="V74" s="22">
        <v>136</v>
      </c>
      <c r="W74" s="21">
        <v>-8888</v>
      </c>
      <c r="X74" s="4">
        <v>-8888</v>
      </c>
      <c r="Y74" s="22">
        <v>-8888</v>
      </c>
      <c r="Z74" s="4">
        <v>8</v>
      </c>
      <c r="AA74" s="4">
        <v>9</v>
      </c>
      <c r="AB74" s="4">
        <v>17</v>
      </c>
      <c r="AC74" s="21">
        <v>159</v>
      </c>
      <c r="AD74" s="4">
        <v>119</v>
      </c>
      <c r="AE74" s="4">
        <v>154</v>
      </c>
      <c r="AF74" s="4">
        <v>155</v>
      </c>
      <c r="AG74" s="4">
        <v>125</v>
      </c>
      <c r="AH74" s="22">
        <v>148</v>
      </c>
      <c r="AI74" s="4">
        <v>163</v>
      </c>
      <c r="AJ74" s="4">
        <v>173</v>
      </c>
      <c r="AK74" s="4">
        <v>149</v>
      </c>
      <c r="AL74" s="4">
        <v>155</v>
      </c>
      <c r="AM74" s="4">
        <v>131</v>
      </c>
      <c r="AN74" s="4">
        <v>160</v>
      </c>
      <c r="AO74" s="21">
        <v>121</v>
      </c>
      <c r="AP74" s="4">
        <v>135</v>
      </c>
      <c r="AQ74" s="4">
        <v>3658</v>
      </c>
      <c r="AR74" s="4">
        <v>3841</v>
      </c>
      <c r="AS74" s="4">
        <v>23</v>
      </c>
      <c r="AT74" s="4">
        <v>21</v>
      </c>
      <c r="AU74" s="4">
        <v>0</v>
      </c>
      <c r="AV74" s="4">
        <v>0</v>
      </c>
      <c r="AW74" s="4">
        <v>0</v>
      </c>
      <c r="AX74" s="22">
        <v>1</v>
      </c>
      <c r="AY74" s="23">
        <v>3</v>
      </c>
      <c r="AZ74" s="4">
        <v>0</v>
      </c>
      <c r="BA74" s="4">
        <v>0</v>
      </c>
      <c r="BB74" s="3">
        <v>0</v>
      </c>
      <c r="BC74" s="24">
        <v>186</v>
      </c>
      <c r="BD74" s="2">
        <v>65</v>
      </c>
      <c r="BE74" s="2">
        <v>139</v>
      </c>
      <c r="BF74" s="2">
        <v>235</v>
      </c>
      <c r="BG74" s="2">
        <v>128</v>
      </c>
      <c r="BH74" s="2">
        <v>-8888</v>
      </c>
      <c r="BI74" s="2">
        <v>-8888</v>
      </c>
      <c r="BJ74" s="2">
        <v>-8888</v>
      </c>
      <c r="BK74" s="2">
        <v>-8888</v>
      </c>
      <c r="BL74" s="23">
        <v>9</v>
      </c>
      <c r="BM74" s="2">
        <v>32</v>
      </c>
      <c r="BN74" s="2">
        <v>39</v>
      </c>
      <c r="BO74" s="2">
        <v>22</v>
      </c>
      <c r="BP74" s="3">
        <f>(SUM(Tabel1[[#This Row],[Tdlr_Vacc '[1867']]:[Tdlr_Vacc '[1870']]])/4)/(SUM(Tabel1[[#This Row],[Births '[1866']]:[Births '[1870']]])/5*2)</f>
        <v>5.3258145363408518E-2</v>
      </c>
      <c r="BQ74" s="2">
        <v>-8888</v>
      </c>
      <c r="BR74" s="2">
        <v>-8888</v>
      </c>
      <c r="BS74" s="2">
        <v>-8888</v>
      </c>
      <c r="BT74" s="3">
        <v>-8888</v>
      </c>
      <c r="BU74" s="23">
        <v>441</v>
      </c>
      <c r="BV74" s="2">
        <v>0.6447326795317937</v>
      </c>
      <c r="BW74" s="3">
        <v>0.40118483412322276</v>
      </c>
      <c r="BY74" s="2" t="s">
        <v>1307</v>
      </c>
      <c r="BZ74" s="3" t="s">
        <v>1311</v>
      </c>
      <c r="CA74">
        <v>9</v>
      </c>
      <c r="CB74" t="s">
        <v>1159</v>
      </c>
      <c r="CC74" s="31">
        <v>7224.77</v>
      </c>
    </row>
    <row r="75" spans="1:81" x14ac:dyDescent="0.25">
      <c r="A75" s="30" t="s">
        <v>75</v>
      </c>
      <c r="B75" s="4">
        <v>11322</v>
      </c>
      <c r="C75" s="1" t="s">
        <v>37</v>
      </c>
      <c r="D75" s="21">
        <v>50</v>
      </c>
      <c r="E75" s="4">
        <v>37</v>
      </c>
      <c r="F75" s="22">
        <v>51</v>
      </c>
      <c r="G75" s="4">
        <v>13214</v>
      </c>
      <c r="H75" s="4">
        <v>14009</v>
      </c>
      <c r="I75" s="4">
        <v>14299</v>
      </c>
      <c r="J75" s="4">
        <v>14828</v>
      </c>
      <c r="K75" s="22">
        <v>3344</v>
      </c>
      <c r="L75" s="21">
        <v>453</v>
      </c>
      <c r="M75" s="4">
        <v>398</v>
      </c>
      <c r="N75" s="4">
        <v>438</v>
      </c>
      <c r="O75" s="4">
        <v>432</v>
      </c>
      <c r="P75" s="4">
        <v>452</v>
      </c>
      <c r="Q75" s="4">
        <v>473</v>
      </c>
      <c r="R75" s="4">
        <v>487</v>
      </c>
      <c r="S75" s="22">
        <v>527</v>
      </c>
      <c r="T75" s="21">
        <v>231</v>
      </c>
      <c r="U75" s="4">
        <v>247</v>
      </c>
      <c r="V75" s="22">
        <v>257</v>
      </c>
      <c r="W75" s="21">
        <v>-8888</v>
      </c>
      <c r="X75" s="4">
        <v>-8888</v>
      </c>
      <c r="Y75" s="22">
        <v>-8888</v>
      </c>
      <c r="Z75" s="4">
        <v>15</v>
      </c>
      <c r="AA75" s="4">
        <v>33</v>
      </c>
      <c r="AB75" s="4">
        <v>26</v>
      </c>
      <c r="AC75" s="21">
        <v>240</v>
      </c>
      <c r="AD75" s="4">
        <v>267</v>
      </c>
      <c r="AE75" s="4">
        <v>234</v>
      </c>
      <c r="AF75" s="4">
        <v>198</v>
      </c>
      <c r="AG75" s="4">
        <v>295</v>
      </c>
      <c r="AH75" s="22">
        <v>229</v>
      </c>
      <c r="AI75" s="4">
        <v>324</v>
      </c>
      <c r="AJ75" s="4">
        <v>264</v>
      </c>
      <c r="AK75" s="4">
        <v>206</v>
      </c>
      <c r="AL75" s="4">
        <v>323</v>
      </c>
      <c r="AM75" s="4">
        <v>255</v>
      </c>
      <c r="AN75" s="4">
        <v>237</v>
      </c>
      <c r="AO75" s="21">
        <v>193</v>
      </c>
      <c r="AP75" s="4">
        <v>193</v>
      </c>
      <c r="AQ75" s="4">
        <v>6366</v>
      </c>
      <c r="AR75" s="4">
        <v>6145</v>
      </c>
      <c r="AS75" s="4">
        <v>915</v>
      </c>
      <c r="AT75" s="4">
        <v>837</v>
      </c>
      <c r="AU75" s="4">
        <v>0</v>
      </c>
      <c r="AV75" s="4">
        <v>0</v>
      </c>
      <c r="AW75" s="4">
        <v>13</v>
      </c>
      <c r="AX75" s="22">
        <v>8</v>
      </c>
      <c r="AY75" s="23">
        <v>3</v>
      </c>
      <c r="AZ75" s="2">
        <v>3</v>
      </c>
      <c r="BA75" s="4">
        <v>0</v>
      </c>
      <c r="BB75" s="3">
        <v>0</v>
      </c>
      <c r="BC75" s="24">
        <v>214</v>
      </c>
      <c r="BD75" s="2">
        <v>137</v>
      </c>
      <c r="BE75" s="2">
        <v>247</v>
      </c>
      <c r="BF75" s="2">
        <v>316</v>
      </c>
      <c r="BG75" s="2">
        <v>243</v>
      </c>
      <c r="BH75" s="2">
        <v>-8888</v>
      </c>
      <c r="BI75" s="2">
        <v>-8888</v>
      </c>
      <c r="BJ75" s="2">
        <v>-8888</v>
      </c>
      <c r="BK75" s="2">
        <v>-8888</v>
      </c>
      <c r="BL75" s="23">
        <v>14</v>
      </c>
      <c r="BM75" s="2">
        <v>17</v>
      </c>
      <c r="BN75" s="2">
        <v>16</v>
      </c>
      <c r="BO75" s="2">
        <v>8</v>
      </c>
      <c r="BP75" s="3">
        <f>(SUM(Tabel1[[#This Row],[Tdlr_Vacc '[1867']]:[Tdlr_Vacc '[1870']]])/4)/(SUM(Tabel1[[#This Row],[Births '[1866']]:[Births '[1870']]])/5*2)</f>
        <v>1.5819144040497009E-2</v>
      </c>
      <c r="BQ75" s="2">
        <v>-8888</v>
      </c>
      <c r="BR75" s="2">
        <v>-8888</v>
      </c>
      <c r="BS75" s="2">
        <v>-8888</v>
      </c>
      <c r="BT75" s="3">
        <v>-8888</v>
      </c>
      <c r="BU75" s="23">
        <v>767</v>
      </c>
      <c r="BV75" s="2">
        <v>0.55647756138865367</v>
      </c>
      <c r="BW75" s="3">
        <v>0.4266109785202864</v>
      </c>
      <c r="BY75" s="2" t="s">
        <v>1307</v>
      </c>
      <c r="BZ75" s="3" t="s">
        <v>1311</v>
      </c>
      <c r="CA75">
        <v>7</v>
      </c>
      <c r="CB75" t="s">
        <v>1159</v>
      </c>
      <c r="CC75" s="31">
        <v>22682.334999999999</v>
      </c>
    </row>
    <row r="76" spans="1:81" x14ac:dyDescent="0.25">
      <c r="A76" s="30" t="s">
        <v>76</v>
      </c>
      <c r="B76" s="4">
        <v>10454</v>
      </c>
      <c r="C76" s="1" t="s">
        <v>37</v>
      </c>
      <c r="D76" s="21">
        <v>60</v>
      </c>
      <c r="E76" s="4">
        <v>58</v>
      </c>
      <c r="F76" s="22">
        <v>63</v>
      </c>
      <c r="G76" s="4">
        <v>11730</v>
      </c>
      <c r="H76" s="4">
        <v>12306</v>
      </c>
      <c r="I76" s="4">
        <v>12476</v>
      </c>
      <c r="J76" s="4">
        <v>12710</v>
      </c>
      <c r="K76" s="22">
        <v>3043</v>
      </c>
      <c r="L76" s="21">
        <v>420</v>
      </c>
      <c r="M76" s="4">
        <v>446</v>
      </c>
      <c r="N76" s="4">
        <v>418</v>
      </c>
      <c r="O76" s="4">
        <v>400</v>
      </c>
      <c r="P76" s="4">
        <v>415</v>
      </c>
      <c r="Q76" s="4">
        <v>398</v>
      </c>
      <c r="R76" s="4">
        <v>432</v>
      </c>
      <c r="S76" s="22">
        <v>479</v>
      </c>
      <c r="T76" s="21">
        <v>210</v>
      </c>
      <c r="U76" s="4">
        <v>226</v>
      </c>
      <c r="V76" s="22">
        <v>245</v>
      </c>
      <c r="W76" s="21">
        <v>-8888</v>
      </c>
      <c r="X76" s="4">
        <v>-8888</v>
      </c>
      <c r="Y76" s="22">
        <v>-8888</v>
      </c>
      <c r="Z76" s="4">
        <v>25</v>
      </c>
      <c r="AA76" s="4">
        <v>28</v>
      </c>
      <c r="AB76" s="4">
        <v>27</v>
      </c>
      <c r="AC76" s="21">
        <v>238</v>
      </c>
      <c r="AD76" s="4">
        <v>269</v>
      </c>
      <c r="AE76" s="4">
        <v>286</v>
      </c>
      <c r="AF76" s="4">
        <v>211</v>
      </c>
      <c r="AG76" s="4">
        <v>265</v>
      </c>
      <c r="AH76" s="22">
        <v>292</v>
      </c>
      <c r="AI76" s="4">
        <v>258</v>
      </c>
      <c r="AJ76" s="4">
        <v>307</v>
      </c>
      <c r="AK76" s="4">
        <v>274</v>
      </c>
      <c r="AL76" s="4">
        <v>251</v>
      </c>
      <c r="AM76" s="4">
        <v>272</v>
      </c>
      <c r="AN76" s="4">
        <v>290</v>
      </c>
      <c r="AO76" s="21">
        <v>173</v>
      </c>
      <c r="AP76" s="4">
        <v>176</v>
      </c>
      <c r="AQ76" s="4">
        <v>5210</v>
      </c>
      <c r="AR76" s="4">
        <v>5303</v>
      </c>
      <c r="AS76" s="4">
        <v>668</v>
      </c>
      <c r="AT76" s="4">
        <v>627</v>
      </c>
      <c r="AU76" s="4">
        <v>0</v>
      </c>
      <c r="AV76" s="4">
        <v>0</v>
      </c>
      <c r="AW76" s="4">
        <v>0</v>
      </c>
      <c r="AX76" s="22">
        <v>0</v>
      </c>
      <c r="AY76" s="23">
        <v>2</v>
      </c>
      <c r="AZ76" s="2">
        <v>4</v>
      </c>
      <c r="BA76" s="4">
        <v>0</v>
      </c>
      <c r="BB76" s="3">
        <v>0</v>
      </c>
      <c r="BC76" s="24">
        <v>167</v>
      </c>
      <c r="BD76" s="2">
        <v>279</v>
      </c>
      <c r="BE76" s="2">
        <v>61</v>
      </c>
      <c r="BF76" s="2">
        <v>328</v>
      </c>
      <c r="BG76" s="2">
        <v>110</v>
      </c>
      <c r="BH76" s="2">
        <v>-8888</v>
      </c>
      <c r="BI76" s="2">
        <v>-8888</v>
      </c>
      <c r="BJ76" s="2">
        <v>-8888</v>
      </c>
      <c r="BK76" s="2">
        <v>-8888</v>
      </c>
      <c r="BL76" s="23">
        <v>99</v>
      </c>
      <c r="BM76" s="2">
        <v>12</v>
      </c>
      <c r="BN76" s="2">
        <v>44</v>
      </c>
      <c r="BO76" s="2">
        <v>19</v>
      </c>
      <c r="BP76" s="3">
        <f>(SUM(Tabel1[[#This Row],[Tdlr_Vacc '[1867']]:[Tdlr_Vacc '[1870']]])/4)/(SUM(Tabel1[[#This Row],[Births '[1866']]:[Births '[1870']]])/5*2)</f>
        <v>5.1810385898046686E-2</v>
      </c>
      <c r="BQ76" s="2">
        <v>-8888</v>
      </c>
      <c r="BR76" s="2">
        <v>-8888</v>
      </c>
      <c r="BS76" s="2">
        <v>-8888</v>
      </c>
      <c r="BT76" s="3">
        <v>-8888</v>
      </c>
      <c r="BU76" s="23">
        <v>834</v>
      </c>
      <c r="BV76" s="2">
        <v>0.55277044854881263</v>
      </c>
      <c r="BW76" s="3">
        <v>0.38363004776378634</v>
      </c>
      <c r="BY76" s="2" t="s">
        <v>1307</v>
      </c>
      <c r="BZ76" s="3" t="s">
        <v>1311</v>
      </c>
      <c r="CA76">
        <v>8</v>
      </c>
      <c r="CB76" t="s">
        <v>1159</v>
      </c>
      <c r="CC76" s="31">
        <v>16428.13</v>
      </c>
    </row>
    <row r="77" spans="1:81" x14ac:dyDescent="0.25">
      <c r="A77" s="30" t="s">
        <v>77</v>
      </c>
      <c r="B77" s="4">
        <v>10768</v>
      </c>
      <c r="C77" s="1" t="s">
        <v>37</v>
      </c>
      <c r="D77" s="21">
        <v>18</v>
      </c>
      <c r="E77" s="4">
        <v>25</v>
      </c>
      <c r="F77" s="22">
        <v>24</v>
      </c>
      <c r="G77" s="4">
        <v>3723</v>
      </c>
      <c r="H77" s="4">
        <v>3772</v>
      </c>
      <c r="I77" s="4">
        <v>3813</v>
      </c>
      <c r="J77" s="4">
        <v>4086</v>
      </c>
      <c r="K77" s="22">
        <v>1020</v>
      </c>
      <c r="L77" s="21">
        <v>141</v>
      </c>
      <c r="M77" s="4">
        <v>128</v>
      </c>
      <c r="N77" s="4">
        <v>131</v>
      </c>
      <c r="O77" s="4">
        <v>113</v>
      </c>
      <c r="P77" s="4">
        <v>149</v>
      </c>
      <c r="Q77" s="4">
        <v>158</v>
      </c>
      <c r="R77" s="4">
        <v>152</v>
      </c>
      <c r="S77" s="22">
        <v>161</v>
      </c>
      <c r="T77" s="21">
        <v>89</v>
      </c>
      <c r="U77" s="4">
        <v>76</v>
      </c>
      <c r="V77" s="22">
        <v>76</v>
      </c>
      <c r="W77" s="21">
        <v>-8888</v>
      </c>
      <c r="X77" s="4">
        <v>-8888</v>
      </c>
      <c r="Y77" s="22">
        <v>-8888</v>
      </c>
      <c r="Z77" s="4">
        <v>7</v>
      </c>
      <c r="AA77" s="4">
        <v>1</v>
      </c>
      <c r="AB77" s="4">
        <v>3</v>
      </c>
      <c r="AC77" s="21">
        <v>112</v>
      </c>
      <c r="AD77" s="4">
        <v>114</v>
      </c>
      <c r="AE77" s="4">
        <v>100</v>
      </c>
      <c r="AF77" s="4">
        <v>107</v>
      </c>
      <c r="AG77" s="4">
        <v>110</v>
      </c>
      <c r="AH77" s="22">
        <v>106</v>
      </c>
      <c r="AI77" s="4">
        <v>148</v>
      </c>
      <c r="AJ77" s="4">
        <v>104</v>
      </c>
      <c r="AK77" s="4">
        <v>110</v>
      </c>
      <c r="AL77" s="4">
        <v>145</v>
      </c>
      <c r="AM77" s="4">
        <v>120</v>
      </c>
      <c r="AN77" s="4">
        <v>131</v>
      </c>
      <c r="AO77" s="21">
        <v>79</v>
      </c>
      <c r="AP77" s="4">
        <v>115</v>
      </c>
      <c r="AQ77" s="4">
        <v>1340</v>
      </c>
      <c r="AR77" s="4">
        <v>1465</v>
      </c>
      <c r="AS77" s="4">
        <v>452</v>
      </c>
      <c r="AT77" s="4">
        <v>466</v>
      </c>
      <c r="AU77" s="4">
        <v>0</v>
      </c>
      <c r="AV77" s="4">
        <v>0</v>
      </c>
      <c r="AW77" s="4">
        <v>0</v>
      </c>
      <c r="AX77" s="22">
        <v>0</v>
      </c>
      <c r="AY77" s="23">
        <v>1</v>
      </c>
      <c r="AZ77" s="2">
        <v>1</v>
      </c>
      <c r="BA77" s="4">
        <v>0</v>
      </c>
      <c r="BB77" s="3">
        <v>0</v>
      </c>
      <c r="BC77" s="24">
        <v>0</v>
      </c>
      <c r="BD77" s="2">
        <v>13</v>
      </c>
      <c r="BE77" s="2">
        <v>88</v>
      </c>
      <c r="BF77" s="2">
        <v>44</v>
      </c>
      <c r="BG77" s="2">
        <v>76</v>
      </c>
      <c r="BH77" s="2">
        <v>-8888</v>
      </c>
      <c r="BI77" s="2">
        <v>-8888</v>
      </c>
      <c r="BJ77" s="2">
        <v>-8888</v>
      </c>
      <c r="BK77" s="2">
        <v>-8888</v>
      </c>
      <c r="BL77" s="23">
        <v>0</v>
      </c>
      <c r="BM77" s="2">
        <v>0</v>
      </c>
      <c r="BN77" s="2">
        <v>0</v>
      </c>
      <c r="BO77" s="2">
        <v>1</v>
      </c>
      <c r="BP77" s="3">
        <f>(SUM(Tabel1[[#This Row],[Tdlr_Vacc '[1867']]:[Tdlr_Vacc '[1870']]])/4)/(SUM(Tabel1[[#This Row],[Births '[1866']]:[Births '[1870']]])/5*2)</f>
        <v>9.4410876132930508E-4</v>
      </c>
      <c r="BQ77" s="2">
        <v>-8888</v>
      </c>
      <c r="BR77" s="2">
        <v>-8888</v>
      </c>
      <c r="BS77" s="2">
        <v>-8888</v>
      </c>
      <c r="BT77" s="3">
        <v>-8888</v>
      </c>
      <c r="BU77" s="23">
        <v>241</v>
      </c>
      <c r="BV77" s="2">
        <v>0.28125</v>
      </c>
      <c r="BW77" s="3">
        <v>0.40299843365406129</v>
      </c>
      <c r="BY77" s="2" t="s">
        <v>1307</v>
      </c>
      <c r="BZ77" s="3" t="s">
        <v>1311</v>
      </c>
      <c r="CA77">
        <v>8</v>
      </c>
      <c r="CB77" t="s">
        <v>1159</v>
      </c>
      <c r="CC77" s="31">
        <v>3282.375</v>
      </c>
    </row>
    <row r="78" spans="1:81" x14ac:dyDescent="0.25">
      <c r="A78" s="30" t="s">
        <v>78</v>
      </c>
      <c r="B78" s="4">
        <v>11427</v>
      </c>
      <c r="C78" s="1" t="s">
        <v>37</v>
      </c>
      <c r="D78" s="21">
        <v>55</v>
      </c>
      <c r="E78" s="4">
        <v>79</v>
      </c>
      <c r="F78" s="22">
        <v>73</v>
      </c>
      <c r="G78" s="4">
        <v>10400</v>
      </c>
      <c r="H78" s="4">
        <v>11339</v>
      </c>
      <c r="I78" s="4">
        <v>11447</v>
      </c>
      <c r="J78" s="4">
        <v>11706</v>
      </c>
      <c r="K78" s="22">
        <v>2749</v>
      </c>
      <c r="L78" s="21">
        <v>394</v>
      </c>
      <c r="M78" s="4">
        <v>376</v>
      </c>
      <c r="N78" s="4">
        <v>398</v>
      </c>
      <c r="O78" s="4">
        <v>373</v>
      </c>
      <c r="P78" s="4">
        <v>397</v>
      </c>
      <c r="Q78" s="4">
        <v>425</v>
      </c>
      <c r="R78" s="4">
        <v>427</v>
      </c>
      <c r="S78" s="22">
        <v>484</v>
      </c>
      <c r="T78" s="21">
        <v>226</v>
      </c>
      <c r="U78" s="4">
        <v>213</v>
      </c>
      <c r="V78" s="22">
        <v>254</v>
      </c>
      <c r="W78" s="21">
        <v>-8888</v>
      </c>
      <c r="X78" s="4">
        <v>-8888</v>
      </c>
      <c r="Y78" s="22">
        <v>-8888</v>
      </c>
      <c r="Z78" s="4">
        <v>11</v>
      </c>
      <c r="AA78" s="4">
        <v>14</v>
      </c>
      <c r="AB78" s="4">
        <v>15</v>
      </c>
      <c r="AC78" s="21">
        <v>348</v>
      </c>
      <c r="AD78" s="4">
        <v>289</v>
      </c>
      <c r="AE78" s="4">
        <v>361</v>
      </c>
      <c r="AF78" s="4">
        <v>369</v>
      </c>
      <c r="AG78" s="4">
        <v>295</v>
      </c>
      <c r="AH78" s="22">
        <v>351</v>
      </c>
      <c r="AI78" s="4">
        <v>496</v>
      </c>
      <c r="AJ78" s="4">
        <v>320</v>
      </c>
      <c r="AK78" s="4">
        <v>358</v>
      </c>
      <c r="AL78" s="4">
        <v>440</v>
      </c>
      <c r="AM78" s="4">
        <v>343</v>
      </c>
      <c r="AN78" s="4">
        <v>398</v>
      </c>
      <c r="AO78" s="21">
        <v>97</v>
      </c>
      <c r="AP78" s="4">
        <v>109</v>
      </c>
      <c r="AQ78" s="4">
        <v>4728</v>
      </c>
      <c r="AR78" s="4">
        <v>4799</v>
      </c>
      <c r="AS78" s="4">
        <v>845</v>
      </c>
      <c r="AT78" s="4">
        <v>811</v>
      </c>
      <c r="AU78" s="4">
        <v>0</v>
      </c>
      <c r="AV78" s="4">
        <v>0</v>
      </c>
      <c r="AW78" s="4">
        <v>0</v>
      </c>
      <c r="AX78" s="22">
        <v>0</v>
      </c>
      <c r="AY78" s="23">
        <v>2</v>
      </c>
      <c r="AZ78" s="2">
        <v>2</v>
      </c>
      <c r="BA78" s="4">
        <v>0</v>
      </c>
      <c r="BB78" s="3">
        <v>0</v>
      </c>
      <c r="BC78" s="24">
        <v>22</v>
      </c>
      <c r="BD78" s="2">
        <v>124</v>
      </c>
      <c r="BE78" s="2">
        <v>25</v>
      </c>
      <c r="BF78" s="2">
        <v>217</v>
      </c>
      <c r="BG78" s="2">
        <v>62</v>
      </c>
      <c r="BH78" s="2">
        <v>-8888</v>
      </c>
      <c r="BI78" s="2">
        <v>-8888</v>
      </c>
      <c r="BJ78" s="2">
        <v>-8888</v>
      </c>
      <c r="BK78" s="2">
        <v>-8888</v>
      </c>
      <c r="BL78" s="23">
        <v>23</v>
      </c>
      <c r="BM78" s="2">
        <v>5</v>
      </c>
      <c r="BN78" s="2">
        <v>21</v>
      </c>
      <c r="BO78" s="2">
        <v>4</v>
      </c>
      <c r="BP78" s="3">
        <f>(SUM(Tabel1[[#This Row],[Tdlr_Vacc '[1867']]:[Tdlr_Vacc '[1870']]])/4)/(SUM(Tabel1[[#This Row],[Births '[1866']]:[Births '[1870']]])/5*2)</f>
        <v>1.709236326109391E-2</v>
      </c>
      <c r="BQ78" s="2">
        <v>-8888</v>
      </c>
      <c r="BR78" s="2">
        <v>-8888</v>
      </c>
      <c r="BS78" s="2">
        <v>-8888</v>
      </c>
      <c r="BT78" s="3">
        <v>-8888</v>
      </c>
      <c r="BU78" s="23">
        <v>795</v>
      </c>
      <c r="BV78" s="2">
        <v>0.49400882909396676</v>
      </c>
      <c r="BW78" s="3">
        <v>0.38657952731970513</v>
      </c>
      <c r="BY78" s="2" t="s">
        <v>1307</v>
      </c>
      <c r="BZ78" s="3" t="s">
        <v>1311</v>
      </c>
      <c r="CA78">
        <v>8</v>
      </c>
      <c r="CB78" t="s">
        <v>1159</v>
      </c>
      <c r="CC78" s="31">
        <v>15251.815000000001</v>
      </c>
    </row>
    <row r="79" spans="1:81" ht="15" customHeight="1" x14ac:dyDescent="0.25">
      <c r="A79" s="30" t="s">
        <v>380</v>
      </c>
      <c r="B79" s="4">
        <v>11046</v>
      </c>
      <c r="C79" s="1" t="s">
        <v>381</v>
      </c>
      <c r="D79" s="21">
        <v>19</v>
      </c>
      <c r="E79" s="4">
        <v>18</v>
      </c>
      <c r="F79" s="22">
        <v>14</v>
      </c>
      <c r="G79" s="4">
        <v>6098</v>
      </c>
      <c r="H79" s="4">
        <v>6484</v>
      </c>
      <c r="I79" s="4">
        <v>6510</v>
      </c>
      <c r="J79" s="4">
        <v>6591</v>
      </c>
      <c r="K79" s="22">
        <v>1486</v>
      </c>
      <c r="L79" s="21">
        <v>216</v>
      </c>
      <c r="M79" s="4">
        <v>182</v>
      </c>
      <c r="N79" s="4">
        <v>188</v>
      </c>
      <c r="O79" s="4">
        <v>211</v>
      </c>
      <c r="P79" s="4">
        <v>187</v>
      </c>
      <c r="Q79" s="4">
        <v>216</v>
      </c>
      <c r="R79" s="4">
        <v>169</v>
      </c>
      <c r="S79" s="22">
        <v>224</v>
      </c>
      <c r="T79" s="23">
        <v>123</v>
      </c>
      <c r="U79" s="2">
        <v>83</v>
      </c>
      <c r="V79" s="3">
        <v>116</v>
      </c>
      <c r="W79" s="23">
        <v>2</v>
      </c>
      <c r="X79" s="2">
        <v>2</v>
      </c>
      <c r="Y79" s="3">
        <v>2</v>
      </c>
      <c r="Z79" s="2">
        <v>17</v>
      </c>
      <c r="AA79" s="2">
        <v>12</v>
      </c>
      <c r="AB79" s="2">
        <v>6</v>
      </c>
      <c r="AC79" s="23">
        <v>84</v>
      </c>
      <c r="AD79" s="2">
        <v>93</v>
      </c>
      <c r="AE79" s="4">
        <v>129</v>
      </c>
      <c r="AF79" s="4">
        <v>65</v>
      </c>
      <c r="AG79" s="4">
        <v>71</v>
      </c>
      <c r="AH79" s="22">
        <v>125</v>
      </c>
      <c r="AI79" s="4">
        <v>87</v>
      </c>
      <c r="AJ79" s="4">
        <v>104</v>
      </c>
      <c r="AK79" s="4">
        <v>150</v>
      </c>
      <c r="AL79" s="4">
        <v>88</v>
      </c>
      <c r="AM79" s="4">
        <v>81</v>
      </c>
      <c r="AN79" s="2">
        <v>121</v>
      </c>
      <c r="AO79" s="21">
        <v>270</v>
      </c>
      <c r="AP79" s="4">
        <v>269</v>
      </c>
      <c r="AQ79" s="4">
        <v>2506</v>
      </c>
      <c r="AR79" s="4">
        <v>2360</v>
      </c>
      <c r="AS79" s="4">
        <v>562</v>
      </c>
      <c r="AT79" s="4">
        <v>539</v>
      </c>
      <c r="AU79" s="4">
        <v>0</v>
      </c>
      <c r="AV79" s="4">
        <v>0</v>
      </c>
      <c r="AW79" s="4">
        <v>45</v>
      </c>
      <c r="AX79" s="22">
        <v>34</v>
      </c>
      <c r="AY79" s="21">
        <v>0</v>
      </c>
      <c r="AZ79" s="2">
        <v>1</v>
      </c>
      <c r="BA79" s="4">
        <v>0</v>
      </c>
      <c r="BB79" s="3">
        <v>1</v>
      </c>
      <c r="BC79" s="24">
        <v>132</v>
      </c>
      <c r="BD79" s="2">
        <v>148</v>
      </c>
      <c r="BE79" s="2">
        <v>139</v>
      </c>
      <c r="BF79" s="2">
        <v>163</v>
      </c>
      <c r="BG79" s="2">
        <v>149</v>
      </c>
      <c r="BH79" s="2">
        <v>144</v>
      </c>
      <c r="BI79" s="2">
        <v>159</v>
      </c>
      <c r="BJ79" s="2">
        <v>151</v>
      </c>
      <c r="BK79" s="2">
        <f>SUM(Tabel1[[#This Row],[Vacc '[1877']]:[Vacc '[1879']]])/3/(SUM(Tabel1[[#This Row],[Pop_Size '[1877']]:[Pop_Size '[1878']]])/2)</f>
        <v>2.3292801805961726E-2</v>
      </c>
      <c r="BL79" s="23">
        <v>112</v>
      </c>
      <c r="BM79" s="2">
        <v>105</v>
      </c>
      <c r="BN79" s="2">
        <v>109</v>
      </c>
      <c r="BO79" s="2">
        <v>108</v>
      </c>
      <c r="BP79" s="3">
        <f>(SUM(Tabel1[[#This Row],[Tdlr_Vacc '[1867']]:[Tdlr_Vacc '[1870']]])/4)/(SUM(Tabel1[[#This Row],[Births '[1866']]:[Births '[1870']]])/5*2)</f>
        <v>0.27566056910569103</v>
      </c>
      <c r="BQ79" s="2">
        <v>58</v>
      </c>
      <c r="BR79" s="2">
        <v>49</v>
      </c>
      <c r="BS79" s="2">
        <v>41</v>
      </c>
      <c r="BT79" s="3">
        <f>SUM(Tabel1[[#This Row],[Inf_Vacc '[1877']]:[Inf_Vacc '[1879']]])/3/(SUM(Tabel1[[#This Row],[Births '[1877']]:[Births '[1879']]])/3)</f>
        <v>0.24302134646962234</v>
      </c>
      <c r="BU79" s="23">
        <v>335</v>
      </c>
      <c r="BV79" s="2">
        <v>0.48639085465432769</v>
      </c>
      <c r="BW79" s="3">
        <v>0.36924054655227201</v>
      </c>
      <c r="BY79" s="2" t="s">
        <v>1307</v>
      </c>
      <c r="BZ79" s="3" t="s">
        <v>1311</v>
      </c>
      <c r="CA79">
        <v>13</v>
      </c>
      <c r="CB79" t="s">
        <v>1158</v>
      </c>
      <c r="CC79" s="31">
        <v>8268.16</v>
      </c>
    </row>
    <row r="80" spans="1:81" x14ac:dyDescent="0.25">
      <c r="A80" s="30" t="s">
        <v>382</v>
      </c>
      <c r="B80" s="4">
        <v>10151</v>
      </c>
      <c r="C80" s="1" t="s">
        <v>381</v>
      </c>
      <c r="D80" s="21">
        <v>15</v>
      </c>
      <c r="E80" s="4">
        <v>14</v>
      </c>
      <c r="F80" s="22">
        <v>18</v>
      </c>
      <c r="G80" s="4">
        <v>2095</v>
      </c>
      <c r="H80" s="4">
        <v>2167</v>
      </c>
      <c r="I80" s="4">
        <v>2150</v>
      </c>
      <c r="J80" s="4">
        <v>2097</v>
      </c>
      <c r="K80" s="22">
        <v>456</v>
      </c>
      <c r="L80" s="21">
        <v>85</v>
      </c>
      <c r="M80" s="4">
        <v>73</v>
      </c>
      <c r="N80" s="4">
        <v>79</v>
      </c>
      <c r="O80" s="4">
        <v>64</v>
      </c>
      <c r="P80" s="4">
        <v>79</v>
      </c>
      <c r="Q80" s="4">
        <v>72</v>
      </c>
      <c r="R80" s="4">
        <v>71</v>
      </c>
      <c r="S80" s="22">
        <v>55</v>
      </c>
      <c r="T80" s="23">
        <v>40</v>
      </c>
      <c r="U80" s="2">
        <v>31</v>
      </c>
      <c r="V80" s="3">
        <v>28</v>
      </c>
      <c r="W80" s="23">
        <v>2</v>
      </c>
      <c r="X80" s="2">
        <v>6</v>
      </c>
      <c r="Y80" s="3">
        <v>1</v>
      </c>
      <c r="Z80" s="2">
        <v>4</v>
      </c>
      <c r="AA80" s="2">
        <v>3</v>
      </c>
      <c r="AB80" s="2">
        <v>4</v>
      </c>
      <c r="AC80" s="23">
        <v>18</v>
      </c>
      <c r="AD80" s="2">
        <v>19</v>
      </c>
      <c r="AE80" s="4">
        <v>23</v>
      </c>
      <c r="AF80" s="4">
        <v>19</v>
      </c>
      <c r="AG80" s="4">
        <v>31</v>
      </c>
      <c r="AH80" s="22">
        <v>30</v>
      </c>
      <c r="AI80" s="4">
        <v>26</v>
      </c>
      <c r="AJ80" s="4">
        <v>47</v>
      </c>
      <c r="AK80" s="4">
        <v>42</v>
      </c>
      <c r="AL80" s="4">
        <v>33</v>
      </c>
      <c r="AM80" s="4">
        <v>36</v>
      </c>
      <c r="AN80" s="2">
        <v>55</v>
      </c>
      <c r="AO80" s="21">
        <v>13</v>
      </c>
      <c r="AP80" s="4">
        <v>8</v>
      </c>
      <c r="AQ80" s="4">
        <v>349</v>
      </c>
      <c r="AR80" s="4">
        <v>316</v>
      </c>
      <c r="AS80" s="4">
        <v>721</v>
      </c>
      <c r="AT80" s="4">
        <v>689</v>
      </c>
      <c r="AU80" s="4">
        <v>0</v>
      </c>
      <c r="AV80" s="4">
        <v>0</v>
      </c>
      <c r="AW80" s="4">
        <v>0</v>
      </c>
      <c r="AX80" s="22">
        <v>0</v>
      </c>
      <c r="AY80" s="21">
        <v>0</v>
      </c>
      <c r="AZ80" s="4">
        <v>0</v>
      </c>
      <c r="BA80" s="4">
        <v>0</v>
      </c>
      <c r="BB80" s="3">
        <v>1</v>
      </c>
      <c r="BC80" s="24">
        <v>0</v>
      </c>
      <c r="BD80" s="2">
        <v>0</v>
      </c>
      <c r="BE80" s="2">
        <v>0</v>
      </c>
      <c r="BF80" s="2">
        <v>0</v>
      </c>
      <c r="BG80" s="2">
        <v>0</v>
      </c>
      <c r="BH80" s="2">
        <v>68</v>
      </c>
      <c r="BI80" s="2">
        <v>49</v>
      </c>
      <c r="BJ80" s="2">
        <v>0</v>
      </c>
      <c r="BK80" s="2">
        <f>SUM(Tabel1[[#This Row],[Vacc '[1877']]:[Vacc '[1879']]])/3/(SUM(Tabel1[[#This Row],[Pop_Size '[1877']]:[Pop_Size '[1878']]])/2)</f>
        <v>1.8068102849200834E-2</v>
      </c>
      <c r="BL80" s="23">
        <v>0</v>
      </c>
      <c r="BM80" s="2">
        <v>0</v>
      </c>
      <c r="BN80" s="2">
        <v>0</v>
      </c>
      <c r="BO80" s="2">
        <v>0</v>
      </c>
      <c r="BP80" s="3">
        <f>(SUM(Tabel1[[#This Row],[Tdlr_Vacc '[1867']]:[Tdlr_Vacc '[1870']]])/4)/(SUM(Tabel1[[#This Row],[Births '[1866']]:[Births '[1870']]])/5*2)</f>
        <v>0</v>
      </c>
      <c r="BQ80" s="2">
        <v>1</v>
      </c>
      <c r="BR80" s="2">
        <v>30</v>
      </c>
      <c r="BS80" s="2">
        <v>0</v>
      </c>
      <c r="BT80" s="3">
        <f>SUM(Tabel1[[#This Row],[Inf_Vacc '[1877']]:[Inf_Vacc '[1879']]])/3/(SUM(Tabel1[[#This Row],[Births '[1877']]:[Births '[1879']]])/3)</f>
        <v>0.15656565656565657</v>
      </c>
      <c r="BU80" s="23">
        <v>121</v>
      </c>
      <c r="BV80" s="2">
        <v>0.43095768374164811</v>
      </c>
      <c r="BW80" s="3">
        <v>0.4334170854271357</v>
      </c>
      <c r="BY80" s="2" t="s">
        <v>1307</v>
      </c>
      <c r="BZ80" s="3" t="s">
        <v>1311</v>
      </c>
      <c r="CA80">
        <v>31</v>
      </c>
      <c r="CB80" t="s">
        <v>1159</v>
      </c>
      <c r="CC80" s="31">
        <v>1275.47</v>
      </c>
    </row>
    <row r="81" spans="1:81" x14ac:dyDescent="0.25">
      <c r="A81" s="30" t="s">
        <v>383</v>
      </c>
      <c r="B81" s="4">
        <v>11131</v>
      </c>
      <c r="C81" s="1" t="s">
        <v>381</v>
      </c>
      <c r="D81" s="21">
        <v>7</v>
      </c>
      <c r="E81" s="4">
        <v>9</v>
      </c>
      <c r="F81" s="22">
        <v>7</v>
      </c>
      <c r="G81" s="4">
        <v>1678</v>
      </c>
      <c r="H81" s="4">
        <v>1779</v>
      </c>
      <c r="I81" s="4">
        <v>1816</v>
      </c>
      <c r="J81" s="4">
        <v>1842</v>
      </c>
      <c r="K81" s="22">
        <v>402</v>
      </c>
      <c r="L81" s="21">
        <v>48</v>
      </c>
      <c r="M81" s="4">
        <v>53</v>
      </c>
      <c r="N81" s="4">
        <v>48</v>
      </c>
      <c r="O81" s="4">
        <v>65</v>
      </c>
      <c r="P81" s="4">
        <v>45</v>
      </c>
      <c r="Q81" s="4">
        <v>65</v>
      </c>
      <c r="R81" s="4">
        <v>65</v>
      </c>
      <c r="S81" s="22">
        <v>68</v>
      </c>
      <c r="T81" s="23">
        <v>31</v>
      </c>
      <c r="U81" s="2">
        <v>41</v>
      </c>
      <c r="V81" s="3">
        <v>31</v>
      </c>
      <c r="W81" s="23">
        <v>1</v>
      </c>
      <c r="X81" s="2">
        <v>2</v>
      </c>
      <c r="Y81" s="3">
        <v>0</v>
      </c>
      <c r="Z81" s="2">
        <v>2</v>
      </c>
      <c r="AA81" s="2">
        <v>2</v>
      </c>
      <c r="AB81" s="2">
        <v>3</v>
      </c>
      <c r="AC81" s="23">
        <v>44</v>
      </c>
      <c r="AD81" s="2">
        <v>61</v>
      </c>
      <c r="AE81" s="4">
        <v>52</v>
      </c>
      <c r="AF81" s="4">
        <v>41</v>
      </c>
      <c r="AG81" s="4">
        <v>57</v>
      </c>
      <c r="AH81" s="22">
        <v>65</v>
      </c>
      <c r="AI81" s="4">
        <v>41</v>
      </c>
      <c r="AJ81" s="4">
        <v>56</v>
      </c>
      <c r="AK81" s="4">
        <v>50</v>
      </c>
      <c r="AL81" s="4">
        <v>49</v>
      </c>
      <c r="AM81" s="4">
        <v>50</v>
      </c>
      <c r="AN81" s="2">
        <v>72</v>
      </c>
      <c r="AO81" s="21">
        <v>2</v>
      </c>
      <c r="AP81" s="4">
        <v>3</v>
      </c>
      <c r="AQ81" s="4">
        <v>440</v>
      </c>
      <c r="AR81" s="4">
        <v>425</v>
      </c>
      <c r="AS81" s="4">
        <v>503</v>
      </c>
      <c r="AT81" s="4">
        <v>466</v>
      </c>
      <c r="AU81" s="4">
        <v>0</v>
      </c>
      <c r="AV81" s="4">
        <v>0</v>
      </c>
      <c r="AW81" s="4">
        <v>0</v>
      </c>
      <c r="AX81" s="22">
        <v>0</v>
      </c>
      <c r="AY81" s="21">
        <v>0</v>
      </c>
      <c r="AZ81" s="4">
        <v>0</v>
      </c>
      <c r="BA81" s="4">
        <v>0</v>
      </c>
      <c r="BB81" s="3">
        <v>0</v>
      </c>
      <c r="BC81" s="24">
        <v>0</v>
      </c>
      <c r="BD81" s="2">
        <v>0</v>
      </c>
      <c r="BE81" s="2">
        <v>134</v>
      </c>
      <c r="BF81" s="2">
        <v>7</v>
      </c>
      <c r="BG81" s="2">
        <v>11</v>
      </c>
      <c r="BH81" s="2">
        <v>93</v>
      </c>
      <c r="BI81" s="2">
        <v>40</v>
      </c>
      <c r="BJ81" s="2">
        <v>33</v>
      </c>
      <c r="BK81" s="2">
        <f>SUM(Tabel1[[#This Row],[Vacc '[1877']]:[Vacc '[1879']]])/3/(SUM(Tabel1[[#This Row],[Pop_Size '[1877']]:[Pop_Size '[1878']]])/2)</f>
        <v>3.0783495595734817E-2</v>
      </c>
      <c r="BL81" s="23">
        <v>0</v>
      </c>
      <c r="BM81" s="2">
        <v>10</v>
      </c>
      <c r="BN81" s="2">
        <v>4</v>
      </c>
      <c r="BO81" s="2">
        <v>9</v>
      </c>
      <c r="BP81" s="3">
        <f>(SUM(Tabel1[[#This Row],[Tdlr_Vacc '[1867']]:[Tdlr_Vacc '[1870']]])/4)/(SUM(Tabel1[[#This Row],[Births '[1866']]:[Births '[1870']]])/5*2)</f>
        <v>5.5501930501930502E-2</v>
      </c>
      <c r="BQ81" s="2">
        <v>4</v>
      </c>
      <c r="BR81" s="2">
        <v>3</v>
      </c>
      <c r="BS81" s="2">
        <v>1</v>
      </c>
      <c r="BT81" s="3">
        <f>SUM(Tabel1[[#This Row],[Inf_Vacc '[1877']]:[Inf_Vacc '[1879']]])/3/(SUM(Tabel1[[#This Row],[Births '[1877']]:[Births '[1879']]])/3)</f>
        <v>4.0404040404040401E-2</v>
      </c>
      <c r="BU81" s="23">
        <v>114</v>
      </c>
      <c r="BV81" s="2">
        <v>0.41794569067296339</v>
      </c>
      <c r="BW81" s="3">
        <v>0.42669172932330829</v>
      </c>
      <c r="BY81" s="2" t="s">
        <v>1307</v>
      </c>
      <c r="BZ81" s="3" t="s">
        <v>1311</v>
      </c>
      <c r="CA81">
        <v>31</v>
      </c>
      <c r="CB81" t="s">
        <v>1159</v>
      </c>
      <c r="CC81" s="31">
        <v>3444.13</v>
      </c>
    </row>
    <row r="82" spans="1:81" x14ac:dyDescent="0.25">
      <c r="A82" s="30" t="s">
        <v>384</v>
      </c>
      <c r="B82" s="4">
        <v>11075</v>
      </c>
      <c r="C82" s="1" t="s">
        <v>381</v>
      </c>
      <c r="D82" s="21">
        <v>54</v>
      </c>
      <c r="E82" s="4">
        <v>71</v>
      </c>
      <c r="F82" s="22">
        <v>84</v>
      </c>
      <c r="G82" s="4">
        <v>12568</v>
      </c>
      <c r="H82" s="4">
        <v>14194</v>
      </c>
      <c r="I82" s="4">
        <v>14592</v>
      </c>
      <c r="J82" s="4">
        <v>15053</v>
      </c>
      <c r="K82" s="22">
        <v>3396</v>
      </c>
      <c r="L82" s="21">
        <v>416</v>
      </c>
      <c r="M82" s="4">
        <v>436</v>
      </c>
      <c r="N82" s="4">
        <v>412</v>
      </c>
      <c r="O82" s="4">
        <v>432</v>
      </c>
      <c r="P82" s="4">
        <v>436</v>
      </c>
      <c r="Q82" s="4">
        <v>490</v>
      </c>
      <c r="R82" s="4">
        <v>495</v>
      </c>
      <c r="S82" s="22">
        <v>498</v>
      </c>
      <c r="T82" s="23">
        <v>266</v>
      </c>
      <c r="U82" s="2">
        <v>265</v>
      </c>
      <c r="V82" s="3">
        <v>265</v>
      </c>
      <c r="W82" s="23">
        <v>15</v>
      </c>
      <c r="X82" s="2">
        <v>4</v>
      </c>
      <c r="Y82" s="3">
        <v>85</v>
      </c>
      <c r="Z82" s="2">
        <v>39</v>
      </c>
      <c r="AA82" s="2">
        <v>42</v>
      </c>
      <c r="AB82" s="2">
        <v>40</v>
      </c>
      <c r="AC82" s="23">
        <v>451</v>
      </c>
      <c r="AD82" s="2">
        <v>478</v>
      </c>
      <c r="AE82" s="4">
        <v>508</v>
      </c>
      <c r="AF82" s="4">
        <v>383</v>
      </c>
      <c r="AG82" s="4">
        <v>427</v>
      </c>
      <c r="AH82" s="22">
        <v>470</v>
      </c>
      <c r="AI82" s="4">
        <v>376</v>
      </c>
      <c r="AJ82" s="4">
        <v>387</v>
      </c>
      <c r="AK82" s="4">
        <v>395</v>
      </c>
      <c r="AL82" s="4">
        <v>351</v>
      </c>
      <c r="AM82" s="4">
        <v>337</v>
      </c>
      <c r="AN82" s="2">
        <v>402</v>
      </c>
      <c r="AO82" s="21">
        <v>355</v>
      </c>
      <c r="AP82" s="4">
        <v>342</v>
      </c>
      <c r="AQ82" s="4">
        <v>6316</v>
      </c>
      <c r="AR82" s="4">
        <v>5931</v>
      </c>
      <c r="AS82" s="4">
        <v>949</v>
      </c>
      <c r="AT82" s="4">
        <v>894</v>
      </c>
      <c r="AU82" s="4">
        <v>0</v>
      </c>
      <c r="AV82" s="4">
        <v>1</v>
      </c>
      <c r="AW82" s="4">
        <v>22</v>
      </c>
      <c r="AX82" s="22">
        <v>15</v>
      </c>
      <c r="AY82" s="23">
        <v>3</v>
      </c>
      <c r="AZ82" s="2">
        <v>2</v>
      </c>
      <c r="BA82" s="4">
        <v>0</v>
      </c>
      <c r="BB82" s="3">
        <v>1</v>
      </c>
      <c r="BC82" s="24">
        <v>238</v>
      </c>
      <c r="BD82" s="2">
        <v>215</v>
      </c>
      <c r="BE82" s="2">
        <v>306</v>
      </c>
      <c r="BF82" s="2">
        <v>267</v>
      </c>
      <c r="BG82" s="2">
        <v>337</v>
      </c>
      <c r="BH82" s="2">
        <v>354</v>
      </c>
      <c r="BI82" s="2">
        <v>317</v>
      </c>
      <c r="BJ82" s="2">
        <v>264</v>
      </c>
      <c r="BK82" s="2">
        <f>SUM(Tabel1[[#This Row],[Vacc '[1877']]:[Vacc '[1879']]])/3/(SUM(Tabel1[[#This Row],[Pop_Size '[1877']]:[Pop_Size '[1878']]])/2)</f>
        <v>2.1654044790291579E-2</v>
      </c>
      <c r="BL82" s="23">
        <v>28</v>
      </c>
      <c r="BM82" s="2">
        <v>93</v>
      </c>
      <c r="BN82" s="2">
        <v>47</v>
      </c>
      <c r="BO82" s="2">
        <v>88</v>
      </c>
      <c r="BP82" s="3">
        <f>(SUM(Tabel1[[#This Row],[Tdlr_Vacc '[1867']]:[Tdlr_Vacc '[1870']]])/4)/(SUM(Tabel1[[#This Row],[Births '[1866']]:[Births '[1870']]])/5*2)</f>
        <v>7.5046904315197005E-2</v>
      </c>
      <c r="BQ82" s="2">
        <v>21</v>
      </c>
      <c r="BR82" s="2">
        <v>16</v>
      </c>
      <c r="BS82" s="2">
        <v>4</v>
      </c>
      <c r="BT82" s="3">
        <f>SUM(Tabel1[[#This Row],[Inf_Vacc '[1877']]:[Inf_Vacc '[1879']]])/3/(SUM(Tabel1[[#This Row],[Births '[1877']]:[Births '[1879']]])/3)</f>
        <v>2.7646662171274445E-2</v>
      </c>
      <c r="BU82" s="23">
        <v>747</v>
      </c>
      <c r="BV82" s="2">
        <v>0.20747851668344042</v>
      </c>
      <c r="BW82" s="3">
        <v>0.37324792765636777</v>
      </c>
      <c r="BX82" s="2">
        <v>1894.2527397260274</v>
      </c>
      <c r="BY82" s="2" t="s">
        <v>1307</v>
      </c>
      <c r="BZ82" s="3" t="s">
        <v>1311</v>
      </c>
      <c r="CA82">
        <v>15</v>
      </c>
      <c r="CB82" t="s">
        <v>1158</v>
      </c>
      <c r="CC82" s="31">
        <v>33895.629999999997</v>
      </c>
    </row>
    <row r="83" spans="1:81" x14ac:dyDescent="0.25">
      <c r="A83" s="30" t="s">
        <v>385</v>
      </c>
      <c r="B83" s="4">
        <v>11296</v>
      </c>
      <c r="C83" s="1" t="s">
        <v>381</v>
      </c>
      <c r="D83" s="21">
        <v>10</v>
      </c>
      <c r="E83" s="4">
        <v>16</v>
      </c>
      <c r="F83" s="22">
        <v>19</v>
      </c>
      <c r="G83" s="4">
        <v>3151</v>
      </c>
      <c r="H83" s="4">
        <v>3084</v>
      </c>
      <c r="I83" s="4">
        <v>3064</v>
      </c>
      <c r="J83" s="4">
        <v>3083</v>
      </c>
      <c r="K83" s="22">
        <v>661</v>
      </c>
      <c r="L83" s="21">
        <v>94</v>
      </c>
      <c r="M83" s="4">
        <v>108</v>
      </c>
      <c r="N83" s="4">
        <v>94</v>
      </c>
      <c r="O83" s="4">
        <v>93</v>
      </c>
      <c r="P83" s="4">
        <v>108</v>
      </c>
      <c r="Q83" s="4">
        <v>106</v>
      </c>
      <c r="R83" s="4">
        <v>105</v>
      </c>
      <c r="S83" s="22">
        <v>112</v>
      </c>
      <c r="T83" s="23">
        <v>56</v>
      </c>
      <c r="U83" s="2">
        <v>59</v>
      </c>
      <c r="V83" s="3">
        <v>58</v>
      </c>
      <c r="W83" s="23">
        <v>0</v>
      </c>
      <c r="X83" s="2">
        <v>1</v>
      </c>
      <c r="Y83" s="3">
        <v>1</v>
      </c>
      <c r="Z83" s="2">
        <v>6</v>
      </c>
      <c r="AA83" s="2">
        <v>7</v>
      </c>
      <c r="AB83" s="2">
        <v>8</v>
      </c>
      <c r="AC83" s="23">
        <v>45</v>
      </c>
      <c r="AD83" s="2">
        <v>40</v>
      </c>
      <c r="AE83" s="4">
        <v>47</v>
      </c>
      <c r="AF83" s="4">
        <v>62</v>
      </c>
      <c r="AG83" s="4">
        <v>39</v>
      </c>
      <c r="AH83" s="22">
        <v>72</v>
      </c>
      <c r="AI83" s="4">
        <v>67</v>
      </c>
      <c r="AJ83" s="4">
        <v>64</v>
      </c>
      <c r="AK83" s="4">
        <v>55</v>
      </c>
      <c r="AL83" s="4">
        <v>95</v>
      </c>
      <c r="AM83" s="4">
        <v>79</v>
      </c>
      <c r="AN83" s="2">
        <v>90</v>
      </c>
      <c r="AO83" s="21">
        <v>0</v>
      </c>
      <c r="AP83" s="4">
        <v>0</v>
      </c>
      <c r="AQ83" s="4">
        <v>159</v>
      </c>
      <c r="AR83" s="4">
        <v>149</v>
      </c>
      <c r="AS83" s="4">
        <v>1446</v>
      </c>
      <c r="AT83" s="4">
        <v>1329</v>
      </c>
      <c r="AU83" s="4">
        <v>0</v>
      </c>
      <c r="AV83" s="4">
        <v>0</v>
      </c>
      <c r="AW83" s="4">
        <v>0</v>
      </c>
      <c r="AX83" s="22">
        <v>0</v>
      </c>
      <c r="AY83" s="21">
        <v>0</v>
      </c>
      <c r="AZ83" s="2">
        <v>1</v>
      </c>
      <c r="BA83" s="4">
        <v>0</v>
      </c>
      <c r="BB83" s="3">
        <v>1</v>
      </c>
      <c r="BC83" s="24">
        <v>56</v>
      </c>
      <c r="BD83" s="2">
        <v>48</v>
      </c>
      <c r="BE83" s="2">
        <v>64</v>
      </c>
      <c r="BF83" s="2">
        <v>64</v>
      </c>
      <c r="BG83" s="2">
        <v>64</v>
      </c>
      <c r="BH83" s="2">
        <v>92</v>
      </c>
      <c r="BI83" s="2">
        <v>76</v>
      </c>
      <c r="BJ83" s="2">
        <v>87</v>
      </c>
      <c r="BK83" s="2">
        <f>SUM(Tabel1[[#This Row],[Vacc '[1877']]:[Vacc '[1879']]])/3/(SUM(Tabel1[[#This Row],[Pop_Size '[1877']]:[Pop_Size '[1878']]])/2)</f>
        <v>2.7651268705270005E-2</v>
      </c>
      <c r="BL83" s="23">
        <v>35</v>
      </c>
      <c r="BM83" s="2">
        <v>26</v>
      </c>
      <c r="BN83" s="2">
        <v>31</v>
      </c>
      <c r="BO83" s="2">
        <v>42</v>
      </c>
      <c r="BP83" s="3">
        <f>(SUM(Tabel1[[#This Row],[Tdlr_Vacc '[1867']]:[Tdlr_Vacc '[1870']]])/4)/(SUM(Tabel1[[#This Row],[Births '[1866']]:[Births '[1870']]])/5*2)</f>
        <v>0.16851106639839034</v>
      </c>
      <c r="BQ83" s="2">
        <v>0</v>
      </c>
      <c r="BR83" s="2">
        <v>0</v>
      </c>
      <c r="BS83" s="2">
        <v>12</v>
      </c>
      <c r="BT83" s="3">
        <f>SUM(Tabel1[[#This Row],[Inf_Vacc '[1877']]:[Inf_Vacc '[1879']]])/3/(SUM(Tabel1[[#This Row],[Births '[1877']]:[Births '[1879']]])/3)</f>
        <v>3.7151702786377708E-2</v>
      </c>
      <c r="BU83" s="23">
        <v>193</v>
      </c>
      <c r="BV83" s="2">
        <v>0.66095089633671078</v>
      </c>
      <c r="BW83" s="3">
        <v>0.38965087281795513</v>
      </c>
      <c r="BY83" s="2" t="s">
        <v>1307</v>
      </c>
      <c r="BZ83" s="3" t="s">
        <v>1311</v>
      </c>
      <c r="CA83">
        <v>31</v>
      </c>
      <c r="CB83" t="s">
        <v>1159</v>
      </c>
      <c r="CC83" s="31">
        <v>3378.4250000000002</v>
      </c>
    </row>
    <row r="84" spans="1:81" x14ac:dyDescent="0.25">
      <c r="A84" s="30" t="s">
        <v>386</v>
      </c>
      <c r="B84" s="4">
        <v>10795</v>
      </c>
      <c r="C84" s="1" t="s">
        <v>381</v>
      </c>
      <c r="D84" s="21">
        <v>232</v>
      </c>
      <c r="E84" s="4">
        <v>264</v>
      </c>
      <c r="F84" s="22">
        <v>255</v>
      </c>
      <c r="G84" s="4">
        <v>31822</v>
      </c>
      <c r="H84" s="4">
        <v>38680</v>
      </c>
      <c r="I84" s="4">
        <v>39722</v>
      </c>
      <c r="J84" s="4">
        <v>40978</v>
      </c>
      <c r="K84" s="22">
        <v>10977</v>
      </c>
      <c r="L84" s="21">
        <v>1094</v>
      </c>
      <c r="M84" s="4">
        <v>1107</v>
      </c>
      <c r="N84" s="4">
        <v>1159</v>
      </c>
      <c r="O84" s="4">
        <v>1119</v>
      </c>
      <c r="P84" s="4">
        <v>1179</v>
      </c>
      <c r="Q84" s="4">
        <v>1384</v>
      </c>
      <c r="R84" s="4">
        <v>1519</v>
      </c>
      <c r="S84" s="22">
        <v>1528</v>
      </c>
      <c r="T84" s="23">
        <v>682</v>
      </c>
      <c r="U84" s="2">
        <v>798</v>
      </c>
      <c r="V84" s="3">
        <v>812</v>
      </c>
      <c r="W84" s="23">
        <v>55</v>
      </c>
      <c r="X84" s="2">
        <v>70</v>
      </c>
      <c r="Y84" s="3">
        <v>13</v>
      </c>
      <c r="Z84" s="2">
        <v>78</v>
      </c>
      <c r="AA84" s="2">
        <v>78</v>
      </c>
      <c r="AB84" s="2">
        <v>86</v>
      </c>
      <c r="AC84" s="23">
        <v>1313</v>
      </c>
      <c r="AD84" s="2">
        <v>1266</v>
      </c>
      <c r="AE84" s="4">
        <v>1835</v>
      </c>
      <c r="AF84" s="4">
        <v>1501</v>
      </c>
      <c r="AG84" s="4">
        <v>1539</v>
      </c>
      <c r="AH84" s="22">
        <v>1795</v>
      </c>
      <c r="AI84" s="4">
        <v>1330</v>
      </c>
      <c r="AJ84" s="4">
        <v>1197</v>
      </c>
      <c r="AK84" s="4">
        <v>1323</v>
      </c>
      <c r="AL84" s="4">
        <v>1386</v>
      </c>
      <c r="AM84" s="4">
        <v>1305</v>
      </c>
      <c r="AN84" s="2">
        <v>1343</v>
      </c>
      <c r="AO84" s="21">
        <v>119</v>
      </c>
      <c r="AP84" s="4">
        <v>143</v>
      </c>
      <c r="AQ84" s="4">
        <v>9464</v>
      </c>
      <c r="AR84" s="4">
        <v>11018</v>
      </c>
      <c r="AS84" s="4">
        <v>7828</v>
      </c>
      <c r="AT84" s="4">
        <v>8661</v>
      </c>
      <c r="AU84" s="4">
        <v>5</v>
      </c>
      <c r="AV84" s="4">
        <v>8</v>
      </c>
      <c r="AW84" s="4">
        <v>572</v>
      </c>
      <c r="AX84" s="22">
        <v>555</v>
      </c>
      <c r="AY84" s="23">
        <v>22</v>
      </c>
      <c r="AZ84" s="2">
        <v>2</v>
      </c>
      <c r="BA84" s="2">
        <v>1</v>
      </c>
      <c r="BB84" s="3">
        <v>6</v>
      </c>
      <c r="BC84" s="24">
        <v>0</v>
      </c>
      <c r="BD84" s="2">
        <v>687</v>
      </c>
      <c r="BE84" s="2">
        <v>698</v>
      </c>
      <c r="BF84" s="2">
        <v>895</v>
      </c>
      <c r="BG84" s="2">
        <v>696</v>
      </c>
      <c r="BH84" s="2">
        <v>1001</v>
      </c>
      <c r="BI84" s="2">
        <v>1002</v>
      </c>
      <c r="BJ84" s="2">
        <v>1114</v>
      </c>
      <c r="BK84" s="2">
        <f>SUM(Tabel1[[#This Row],[Vacc '[1877']]:[Vacc '[1879']]])/3/(SUM(Tabel1[[#This Row],[Pop_Size '[1877']]:[Pop_Size '[1878']]])/2)</f>
        <v>2.650442590750236E-2</v>
      </c>
      <c r="BL84" s="23">
        <v>399</v>
      </c>
      <c r="BM84" s="2">
        <v>425</v>
      </c>
      <c r="BN84" s="2">
        <v>473</v>
      </c>
      <c r="BO84" s="2">
        <v>418</v>
      </c>
      <c r="BP84" s="3">
        <f>(SUM(Tabel1[[#This Row],[Tdlr_Vacc '[1867']]:[Tdlr_Vacc '[1870']]])/4)/(SUM(Tabel1[[#This Row],[Births '[1866']]:[Births '[1870']]])/5*2)</f>
        <v>0.18944414987628139</v>
      </c>
      <c r="BQ84" s="2">
        <v>236</v>
      </c>
      <c r="BR84" s="2">
        <v>220</v>
      </c>
      <c r="BS84" s="2">
        <v>240</v>
      </c>
      <c r="BT84" s="3">
        <f>SUM(Tabel1[[#This Row],[Inf_Vacc '[1877']]:[Inf_Vacc '[1879']]])/3/(SUM(Tabel1[[#This Row],[Births '[1877']]:[Births '[1879']]])/3)</f>
        <v>0.15707515233581584</v>
      </c>
      <c r="BU84" s="23">
        <v>1852</v>
      </c>
      <c r="BV84" s="2">
        <v>2.9903254177660508E-2</v>
      </c>
      <c r="BW84" s="3">
        <v>0.35861154699421027</v>
      </c>
      <c r="BX84" s="2">
        <v>1885.1244292237443</v>
      </c>
      <c r="BY84" s="2" t="s">
        <v>1307</v>
      </c>
      <c r="BZ84" s="3" t="s">
        <v>1311</v>
      </c>
      <c r="CA84">
        <v>32</v>
      </c>
      <c r="CB84" t="s">
        <v>1158</v>
      </c>
      <c r="CC84" s="31">
        <v>6706.2849999999999</v>
      </c>
    </row>
    <row r="85" spans="1:81" x14ac:dyDescent="0.25">
      <c r="A85" s="30" t="s">
        <v>387</v>
      </c>
      <c r="B85" s="4">
        <v>10849</v>
      </c>
      <c r="C85" s="1" t="s">
        <v>381</v>
      </c>
      <c r="D85" s="21">
        <v>0</v>
      </c>
      <c r="E85" s="4">
        <v>1</v>
      </c>
      <c r="F85" s="22">
        <v>2</v>
      </c>
      <c r="G85" s="4">
        <v>485</v>
      </c>
      <c r="H85" s="4">
        <v>479</v>
      </c>
      <c r="I85" s="4">
        <v>477</v>
      </c>
      <c r="J85" s="4">
        <v>460</v>
      </c>
      <c r="K85" s="22">
        <v>102</v>
      </c>
      <c r="L85" s="21">
        <v>13</v>
      </c>
      <c r="M85" s="4">
        <v>16</v>
      </c>
      <c r="N85" s="4">
        <v>16</v>
      </c>
      <c r="O85" s="4">
        <v>13</v>
      </c>
      <c r="P85" s="4">
        <v>18</v>
      </c>
      <c r="Q85" s="4">
        <v>11</v>
      </c>
      <c r="R85" s="4">
        <v>25</v>
      </c>
      <c r="S85" s="22">
        <v>6</v>
      </c>
      <c r="T85" s="23">
        <v>7</v>
      </c>
      <c r="U85" s="2">
        <v>10</v>
      </c>
      <c r="V85" s="3">
        <v>1</v>
      </c>
      <c r="W85" s="23">
        <v>0</v>
      </c>
      <c r="X85" s="2">
        <v>0</v>
      </c>
      <c r="Y85" s="3">
        <v>0</v>
      </c>
      <c r="Z85" s="2">
        <v>1</v>
      </c>
      <c r="AA85" s="2">
        <v>1</v>
      </c>
      <c r="AB85" s="2">
        <v>1</v>
      </c>
      <c r="AC85" s="23">
        <v>13</v>
      </c>
      <c r="AD85" s="2">
        <v>5</v>
      </c>
      <c r="AE85" s="4">
        <v>11</v>
      </c>
      <c r="AF85" s="4">
        <v>19</v>
      </c>
      <c r="AG85" s="4">
        <v>4</v>
      </c>
      <c r="AH85" s="22">
        <v>12</v>
      </c>
      <c r="AI85" s="4">
        <v>8</v>
      </c>
      <c r="AJ85" s="4">
        <v>11</v>
      </c>
      <c r="AK85" s="4">
        <v>12</v>
      </c>
      <c r="AL85" s="4">
        <v>11</v>
      </c>
      <c r="AM85" s="4">
        <v>14</v>
      </c>
      <c r="AN85" s="2">
        <v>17</v>
      </c>
      <c r="AO85" s="21">
        <v>0</v>
      </c>
      <c r="AP85" s="4">
        <v>0</v>
      </c>
      <c r="AQ85" s="4">
        <v>4</v>
      </c>
      <c r="AR85" s="4">
        <v>5</v>
      </c>
      <c r="AS85" s="4">
        <v>232</v>
      </c>
      <c r="AT85" s="4">
        <v>219</v>
      </c>
      <c r="AU85" s="4">
        <v>0</v>
      </c>
      <c r="AV85" s="4">
        <v>0</v>
      </c>
      <c r="AW85" s="4">
        <v>0</v>
      </c>
      <c r="AX85" s="22">
        <v>0</v>
      </c>
      <c r="AY85" s="21">
        <v>0</v>
      </c>
      <c r="AZ85" s="4">
        <v>0</v>
      </c>
      <c r="BA85" s="4">
        <v>0</v>
      </c>
      <c r="BB85" s="3">
        <v>0</v>
      </c>
      <c r="BC85" s="24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16</v>
      </c>
      <c r="BI85" s="2">
        <v>9</v>
      </c>
      <c r="BJ85" s="2">
        <v>19</v>
      </c>
      <c r="BK85" s="2">
        <f>SUM(Tabel1[[#This Row],[Vacc '[1877']]:[Vacc '[1879']]])/3/(SUM(Tabel1[[#This Row],[Pop_Size '[1877']]:[Pop_Size '[1878']]])/2)</f>
        <v>3.0683403068340307E-2</v>
      </c>
      <c r="BL85" s="23">
        <v>0</v>
      </c>
      <c r="BM85" s="2">
        <v>0</v>
      </c>
      <c r="BN85" s="2">
        <v>0</v>
      </c>
      <c r="BO85" s="2">
        <v>0</v>
      </c>
      <c r="BP85" s="3">
        <f>(SUM(Tabel1[[#This Row],[Tdlr_Vacc '[1867']]:[Tdlr_Vacc '[1870']]])/4)/(SUM(Tabel1[[#This Row],[Births '[1866']]:[Births '[1870']]])/5*2)</f>
        <v>0</v>
      </c>
      <c r="BQ85" s="2">
        <v>4</v>
      </c>
      <c r="BR85" s="2">
        <v>1</v>
      </c>
      <c r="BS85" s="2">
        <v>1</v>
      </c>
      <c r="BT85" s="3">
        <f>SUM(Tabel1[[#This Row],[Inf_Vacc '[1877']]:[Inf_Vacc '[1879']]])/3/(SUM(Tabel1[[#This Row],[Births '[1877']]:[Births '[1879']]])/3)</f>
        <v>0.14285714285714285</v>
      </c>
      <c r="BU85" s="23">
        <v>41</v>
      </c>
      <c r="BV85" s="2">
        <v>0.84499999999999997</v>
      </c>
      <c r="BW85" s="3">
        <v>0.38549618320610685</v>
      </c>
      <c r="BY85" s="2" t="s">
        <v>1307</v>
      </c>
      <c r="BZ85" s="3" t="s">
        <v>1311</v>
      </c>
      <c r="CA85">
        <v>31</v>
      </c>
      <c r="CB85" t="s">
        <v>1159</v>
      </c>
      <c r="CC85" s="31">
        <v>581.41999999999996</v>
      </c>
    </row>
    <row r="86" spans="1:81" x14ac:dyDescent="0.25">
      <c r="A86" s="30" t="s">
        <v>388</v>
      </c>
      <c r="B86" s="4">
        <v>10906</v>
      </c>
      <c r="C86" s="1" t="s">
        <v>381</v>
      </c>
      <c r="D86" s="21">
        <v>16</v>
      </c>
      <c r="E86" s="4">
        <v>23</v>
      </c>
      <c r="F86" s="22">
        <v>29</v>
      </c>
      <c r="G86" s="4">
        <v>6178</v>
      </c>
      <c r="H86" s="4">
        <v>6462</v>
      </c>
      <c r="I86" s="4">
        <v>6506</v>
      </c>
      <c r="J86" s="4">
        <v>6576</v>
      </c>
      <c r="K86" s="22">
        <v>1434</v>
      </c>
      <c r="L86" s="21">
        <v>159</v>
      </c>
      <c r="M86" s="4">
        <v>173</v>
      </c>
      <c r="N86" s="4">
        <v>153</v>
      </c>
      <c r="O86" s="4">
        <v>202</v>
      </c>
      <c r="P86" s="4">
        <v>188</v>
      </c>
      <c r="Q86" s="4">
        <v>211</v>
      </c>
      <c r="R86" s="4">
        <v>185</v>
      </c>
      <c r="S86" s="22">
        <v>217</v>
      </c>
      <c r="T86" s="23">
        <v>96</v>
      </c>
      <c r="U86" s="2">
        <v>101</v>
      </c>
      <c r="V86" s="3">
        <v>122</v>
      </c>
      <c r="W86" s="23">
        <v>9</v>
      </c>
      <c r="X86" s="2">
        <v>6</v>
      </c>
      <c r="Y86" s="3">
        <v>9</v>
      </c>
      <c r="Z86" s="2">
        <v>12</v>
      </c>
      <c r="AA86" s="2">
        <v>13</v>
      </c>
      <c r="AB86" s="2">
        <v>5</v>
      </c>
      <c r="AC86" s="23">
        <v>202</v>
      </c>
      <c r="AD86" s="2">
        <v>260</v>
      </c>
      <c r="AE86" s="4">
        <v>260</v>
      </c>
      <c r="AF86" s="4">
        <v>167</v>
      </c>
      <c r="AG86" s="4">
        <v>172</v>
      </c>
      <c r="AH86" s="22">
        <v>220</v>
      </c>
      <c r="AI86" s="4">
        <v>268</v>
      </c>
      <c r="AJ86" s="4">
        <v>245</v>
      </c>
      <c r="AK86" s="4">
        <v>299</v>
      </c>
      <c r="AL86" s="4">
        <v>203</v>
      </c>
      <c r="AM86" s="4">
        <v>221</v>
      </c>
      <c r="AN86" s="2">
        <v>222</v>
      </c>
      <c r="AO86" s="21">
        <v>5</v>
      </c>
      <c r="AP86" s="4">
        <v>6</v>
      </c>
      <c r="AQ86" s="4">
        <v>3010</v>
      </c>
      <c r="AR86" s="4">
        <v>2857</v>
      </c>
      <c r="AS86" s="4">
        <v>353</v>
      </c>
      <c r="AT86" s="4">
        <v>296</v>
      </c>
      <c r="AU86" s="4">
        <v>0</v>
      </c>
      <c r="AV86" s="4">
        <v>0</v>
      </c>
      <c r="AW86" s="4">
        <v>17</v>
      </c>
      <c r="AX86" s="22">
        <v>11</v>
      </c>
      <c r="AY86" s="23">
        <v>3</v>
      </c>
      <c r="AZ86" s="4">
        <v>0</v>
      </c>
      <c r="BA86" s="4">
        <v>0</v>
      </c>
      <c r="BB86" s="3">
        <v>2</v>
      </c>
      <c r="BC86" s="24">
        <v>96</v>
      </c>
      <c r="BD86" s="2">
        <v>178</v>
      </c>
      <c r="BE86" s="2">
        <v>114</v>
      </c>
      <c r="BF86" s="2">
        <v>115</v>
      </c>
      <c r="BG86" s="2">
        <v>131</v>
      </c>
      <c r="BH86" s="2">
        <v>193</v>
      </c>
      <c r="BI86" s="2">
        <v>122</v>
      </c>
      <c r="BJ86" s="2">
        <v>180</v>
      </c>
      <c r="BK86" s="2">
        <f>SUM(Tabel1[[#This Row],[Vacc '[1877']]:[Vacc '[1879']]])/3/(SUM(Tabel1[[#This Row],[Pop_Size '[1877']]:[Pop_Size '[1878']]])/2)</f>
        <v>2.5447254780999382E-2</v>
      </c>
      <c r="BL86" s="23">
        <v>65</v>
      </c>
      <c r="BM86" s="2">
        <v>18</v>
      </c>
      <c r="BN86" s="2">
        <v>44</v>
      </c>
      <c r="BO86" s="2">
        <v>39</v>
      </c>
      <c r="BP86" s="3">
        <f>(SUM(Tabel1[[#This Row],[Tdlr_Vacc '[1867']]:[Tdlr_Vacc '[1870']]])/4)/(SUM(Tabel1[[#This Row],[Births '[1866']]:[Births '[1870']]])/5*2)</f>
        <v>0.11857142857142858</v>
      </c>
      <c r="BQ86" s="2">
        <v>12</v>
      </c>
      <c r="BR86" s="2">
        <v>17</v>
      </c>
      <c r="BS86" s="2">
        <v>14</v>
      </c>
      <c r="BT86" s="3">
        <f>SUM(Tabel1[[#This Row],[Inf_Vacc '[1877']]:[Inf_Vacc '[1879']]])/3/(SUM(Tabel1[[#This Row],[Births '[1877']]:[Births '[1879']]])/3)</f>
        <v>7.01468189233279E-2</v>
      </c>
      <c r="BU86" s="23">
        <v>451</v>
      </c>
      <c r="BV86" s="2">
        <v>0.57045589105979866</v>
      </c>
      <c r="BW86" s="3">
        <v>0.42075292628914901</v>
      </c>
      <c r="BY86" s="2" t="s">
        <v>1307</v>
      </c>
      <c r="BZ86" s="3" t="s">
        <v>1311</v>
      </c>
      <c r="CA86">
        <v>15</v>
      </c>
      <c r="CB86" t="s">
        <v>1158</v>
      </c>
      <c r="CC86" s="31">
        <v>17572.125</v>
      </c>
    </row>
    <row r="87" spans="1:81" x14ac:dyDescent="0.25">
      <c r="A87" s="30" t="s">
        <v>389</v>
      </c>
      <c r="B87" s="4">
        <v>10921</v>
      </c>
      <c r="C87" s="1" t="s">
        <v>381</v>
      </c>
      <c r="D87" s="21">
        <v>1</v>
      </c>
      <c r="E87" s="4">
        <v>2</v>
      </c>
      <c r="F87" s="22">
        <v>3</v>
      </c>
      <c r="G87" s="4">
        <v>692</v>
      </c>
      <c r="H87" s="4">
        <v>628</v>
      </c>
      <c r="I87" s="4">
        <v>644</v>
      </c>
      <c r="J87" s="4">
        <v>634</v>
      </c>
      <c r="K87" s="22">
        <v>147</v>
      </c>
      <c r="L87" s="21">
        <v>17</v>
      </c>
      <c r="M87" s="4">
        <v>27</v>
      </c>
      <c r="N87" s="4">
        <v>19</v>
      </c>
      <c r="O87" s="4">
        <v>12</v>
      </c>
      <c r="P87" s="4">
        <v>17</v>
      </c>
      <c r="Q87" s="4">
        <v>11</v>
      </c>
      <c r="R87" s="4">
        <v>19</v>
      </c>
      <c r="S87" s="22">
        <v>20</v>
      </c>
      <c r="T87" s="23">
        <v>6</v>
      </c>
      <c r="U87" s="2">
        <v>9</v>
      </c>
      <c r="V87" s="3">
        <v>10</v>
      </c>
      <c r="W87" s="23">
        <v>0</v>
      </c>
      <c r="X87" s="2">
        <v>0</v>
      </c>
      <c r="Y87" s="3">
        <v>1</v>
      </c>
      <c r="Z87" s="2">
        <v>0</v>
      </c>
      <c r="AA87" s="2">
        <v>2</v>
      </c>
      <c r="AB87" s="2">
        <v>0</v>
      </c>
      <c r="AC87" s="23">
        <v>18</v>
      </c>
      <c r="AD87" s="2">
        <v>26</v>
      </c>
      <c r="AE87" s="4">
        <v>17</v>
      </c>
      <c r="AF87" s="4">
        <v>20</v>
      </c>
      <c r="AG87" s="4">
        <v>26</v>
      </c>
      <c r="AH87" s="22">
        <v>19</v>
      </c>
      <c r="AI87" s="4">
        <v>30</v>
      </c>
      <c r="AJ87" s="4">
        <v>16</v>
      </c>
      <c r="AK87" s="4">
        <v>15</v>
      </c>
      <c r="AL87" s="4">
        <v>29</v>
      </c>
      <c r="AM87" s="4">
        <v>26</v>
      </c>
      <c r="AN87" s="2">
        <v>23</v>
      </c>
      <c r="AO87" s="21">
        <v>0</v>
      </c>
      <c r="AP87" s="4">
        <v>0</v>
      </c>
      <c r="AQ87" s="4">
        <v>52</v>
      </c>
      <c r="AR87" s="4">
        <v>64</v>
      </c>
      <c r="AS87" s="4">
        <v>261</v>
      </c>
      <c r="AT87" s="4">
        <v>252</v>
      </c>
      <c r="AU87" s="4">
        <v>0</v>
      </c>
      <c r="AV87" s="4">
        <v>0</v>
      </c>
      <c r="AW87" s="4">
        <v>3</v>
      </c>
      <c r="AX87" s="22">
        <v>2</v>
      </c>
      <c r="AY87" s="21">
        <v>0</v>
      </c>
      <c r="AZ87" s="4">
        <v>0</v>
      </c>
      <c r="BA87" s="4">
        <v>0</v>
      </c>
      <c r="BB87" s="3">
        <v>0</v>
      </c>
      <c r="BC87" s="24">
        <v>38</v>
      </c>
      <c r="BD87" s="2">
        <v>13</v>
      </c>
      <c r="BE87" s="2">
        <v>0</v>
      </c>
      <c r="BF87" s="2">
        <v>33</v>
      </c>
      <c r="BG87" s="2">
        <v>17</v>
      </c>
      <c r="BH87" s="2">
        <v>7</v>
      </c>
      <c r="BI87" s="2">
        <v>23</v>
      </c>
      <c r="BJ87" s="2">
        <v>0</v>
      </c>
      <c r="BK87" s="2">
        <f>SUM(Tabel1[[#This Row],[Vacc '[1877']]:[Vacc '[1879']]])/3/(SUM(Tabel1[[#This Row],[Pop_Size '[1877']]:[Pop_Size '[1878']]])/2)</f>
        <v>1.5723270440251572E-2</v>
      </c>
      <c r="BL87" s="23">
        <v>10</v>
      </c>
      <c r="BM87" s="2">
        <v>0</v>
      </c>
      <c r="BN87" s="2">
        <v>11</v>
      </c>
      <c r="BO87" s="2">
        <v>11</v>
      </c>
      <c r="BP87" s="3">
        <f>(SUM(Tabel1[[#This Row],[Tdlr_Vacc '[1867']]:[Tdlr_Vacc '[1870']]])/4)/(SUM(Tabel1[[#This Row],[Births '[1866']]:[Births '[1870']]])/5*2)</f>
        <v>0.21739130434782611</v>
      </c>
      <c r="BQ87" s="2">
        <v>0</v>
      </c>
      <c r="BR87" s="2">
        <v>2</v>
      </c>
      <c r="BS87" s="2">
        <v>0</v>
      </c>
      <c r="BT87" s="3">
        <f>SUM(Tabel1[[#This Row],[Inf_Vacc '[1877']]:[Inf_Vacc '[1879']]])/3/(SUM(Tabel1[[#This Row],[Births '[1877']]:[Births '[1879']]])/3)</f>
        <v>3.9999999999999994E-2</v>
      </c>
      <c r="BU87" s="23">
        <v>40</v>
      </c>
      <c r="BV87" s="2">
        <v>0.60765550239234445</v>
      </c>
      <c r="BW87" s="3">
        <v>0.40104166666666669</v>
      </c>
      <c r="BY87" s="2" t="s">
        <v>1307</v>
      </c>
      <c r="BZ87" s="3" t="s">
        <v>1311</v>
      </c>
      <c r="CA87">
        <v>31</v>
      </c>
      <c r="CB87" t="s">
        <v>1159</v>
      </c>
      <c r="CC87" s="31">
        <v>669.13499999999999</v>
      </c>
    </row>
    <row r="88" spans="1:81" x14ac:dyDescent="0.25">
      <c r="A88" s="30" t="s">
        <v>390</v>
      </c>
      <c r="B88" s="4">
        <v>10259</v>
      </c>
      <c r="C88" s="1" t="s">
        <v>381</v>
      </c>
      <c r="D88" s="21">
        <v>14</v>
      </c>
      <c r="E88" s="4">
        <v>12</v>
      </c>
      <c r="F88" s="22">
        <v>13</v>
      </c>
      <c r="G88" s="4">
        <v>2308</v>
      </c>
      <c r="H88" s="4">
        <v>2408</v>
      </c>
      <c r="I88" s="4">
        <v>2412</v>
      </c>
      <c r="J88" s="4">
        <v>2422</v>
      </c>
      <c r="K88" s="22">
        <v>522</v>
      </c>
      <c r="L88" s="21">
        <v>70</v>
      </c>
      <c r="M88" s="4">
        <v>65</v>
      </c>
      <c r="N88" s="4">
        <v>66</v>
      </c>
      <c r="O88" s="4">
        <v>77</v>
      </c>
      <c r="P88" s="4">
        <v>83</v>
      </c>
      <c r="Q88" s="4">
        <v>80</v>
      </c>
      <c r="R88" s="4">
        <v>79</v>
      </c>
      <c r="S88" s="22">
        <v>60</v>
      </c>
      <c r="T88" s="23">
        <v>38</v>
      </c>
      <c r="U88" s="2">
        <v>39</v>
      </c>
      <c r="V88" s="3">
        <v>25</v>
      </c>
      <c r="W88" s="23">
        <v>3</v>
      </c>
      <c r="X88" s="2">
        <v>3</v>
      </c>
      <c r="Y88" s="3">
        <v>2</v>
      </c>
      <c r="Z88" s="2">
        <v>1</v>
      </c>
      <c r="AA88" s="2">
        <v>7</v>
      </c>
      <c r="AB88" s="2">
        <v>4</v>
      </c>
      <c r="AC88" s="23">
        <v>43</v>
      </c>
      <c r="AD88" s="2">
        <v>43</v>
      </c>
      <c r="AE88" s="4">
        <v>76</v>
      </c>
      <c r="AF88" s="4">
        <v>62</v>
      </c>
      <c r="AG88" s="4">
        <v>61</v>
      </c>
      <c r="AH88" s="22">
        <v>81</v>
      </c>
      <c r="AI88" s="4">
        <v>45</v>
      </c>
      <c r="AJ88" s="4">
        <v>70</v>
      </c>
      <c r="AK88" s="4">
        <v>72</v>
      </c>
      <c r="AL88" s="4">
        <v>59</v>
      </c>
      <c r="AM88" s="4">
        <v>60</v>
      </c>
      <c r="AN88" s="2">
        <v>78</v>
      </c>
      <c r="AO88" s="21">
        <v>7</v>
      </c>
      <c r="AP88" s="4">
        <v>11</v>
      </c>
      <c r="AQ88" s="4">
        <v>610</v>
      </c>
      <c r="AR88" s="4">
        <v>570</v>
      </c>
      <c r="AS88" s="4">
        <v>610</v>
      </c>
      <c r="AT88" s="4">
        <v>587</v>
      </c>
      <c r="AU88" s="4">
        <v>0</v>
      </c>
      <c r="AV88" s="4">
        <v>0</v>
      </c>
      <c r="AW88" s="4">
        <v>9</v>
      </c>
      <c r="AX88" s="22">
        <v>17</v>
      </c>
      <c r="AY88" s="23">
        <v>1</v>
      </c>
      <c r="AZ88" s="4">
        <v>0</v>
      </c>
      <c r="BA88" s="4">
        <v>0</v>
      </c>
      <c r="BB88" s="3">
        <v>0</v>
      </c>
      <c r="BC88" s="24">
        <v>0</v>
      </c>
      <c r="BD88" s="2">
        <v>0</v>
      </c>
      <c r="BE88" s="2">
        <v>0</v>
      </c>
      <c r="BF88" s="2">
        <v>67</v>
      </c>
      <c r="BG88" s="2">
        <v>50</v>
      </c>
      <c r="BH88" s="2">
        <v>25</v>
      </c>
      <c r="BI88" s="2">
        <v>55</v>
      </c>
      <c r="BJ88" s="2">
        <v>45</v>
      </c>
      <c r="BK88" s="2">
        <f>SUM(Tabel1[[#This Row],[Vacc '[1877']]:[Vacc '[1879']]])/3/(SUM(Tabel1[[#This Row],[Pop_Size '[1877']]:[Pop_Size '[1878']]])/2)</f>
        <v>1.7289073305670814E-2</v>
      </c>
      <c r="BL88" s="23">
        <v>0</v>
      </c>
      <c r="BM88" s="2">
        <v>0</v>
      </c>
      <c r="BN88" s="2">
        <v>30</v>
      </c>
      <c r="BO88" s="2">
        <v>28</v>
      </c>
      <c r="BP88" s="3">
        <f>(SUM(Tabel1[[#This Row],[Tdlr_Vacc '[1867']]:[Tdlr_Vacc '[1870']]])/4)/(SUM(Tabel1[[#This Row],[Births '[1866']]:[Births '[1870']]])/5*2)</f>
        <v>0.10041551246537396</v>
      </c>
      <c r="BQ88" s="2">
        <v>2</v>
      </c>
      <c r="BR88" s="2">
        <v>0</v>
      </c>
      <c r="BS88" s="2">
        <v>8</v>
      </c>
      <c r="BT88" s="3">
        <f>SUM(Tabel1[[#This Row],[Inf_Vacc '[1877']]:[Inf_Vacc '[1879']]])/3/(SUM(Tabel1[[#This Row],[Births '[1877']]:[Births '[1879']]])/3)</f>
        <v>4.5662100456621009E-2</v>
      </c>
      <c r="BU88" s="23">
        <v>160</v>
      </c>
      <c r="BV88" s="2">
        <v>0.59497487437185925</v>
      </c>
      <c r="BW88" s="3">
        <v>0.41732283464566927</v>
      </c>
      <c r="BY88" s="2" t="s">
        <v>1307</v>
      </c>
      <c r="BZ88" s="3" t="s">
        <v>1311</v>
      </c>
      <c r="CA88">
        <v>31</v>
      </c>
      <c r="CB88" t="s">
        <v>1159</v>
      </c>
      <c r="CC88" s="31">
        <v>3803.0250000000001</v>
      </c>
    </row>
    <row r="89" spans="1:81" x14ac:dyDescent="0.25">
      <c r="A89" s="30" t="s">
        <v>391</v>
      </c>
      <c r="B89" s="4">
        <v>10744</v>
      </c>
      <c r="C89" s="1" t="s">
        <v>381</v>
      </c>
      <c r="D89" s="21">
        <v>22</v>
      </c>
      <c r="E89" s="4">
        <v>14</v>
      </c>
      <c r="F89" s="22">
        <v>25</v>
      </c>
      <c r="G89" s="4">
        <v>4855</v>
      </c>
      <c r="H89" s="4">
        <v>5233</v>
      </c>
      <c r="I89" s="4">
        <v>5322</v>
      </c>
      <c r="J89" s="4">
        <v>5329</v>
      </c>
      <c r="K89" s="22">
        <v>1157</v>
      </c>
      <c r="L89" s="21">
        <v>137</v>
      </c>
      <c r="M89" s="4">
        <v>148</v>
      </c>
      <c r="N89" s="4">
        <v>140</v>
      </c>
      <c r="O89" s="4">
        <v>147</v>
      </c>
      <c r="P89" s="4">
        <v>147</v>
      </c>
      <c r="Q89" s="4">
        <v>193</v>
      </c>
      <c r="R89" s="4">
        <v>170</v>
      </c>
      <c r="S89" s="22">
        <v>180</v>
      </c>
      <c r="T89" s="23">
        <v>97</v>
      </c>
      <c r="U89" s="2">
        <v>92</v>
      </c>
      <c r="V89" s="3">
        <v>88</v>
      </c>
      <c r="W89" s="23">
        <v>2</v>
      </c>
      <c r="X89" s="2">
        <v>2</v>
      </c>
      <c r="Y89" s="3">
        <v>2</v>
      </c>
      <c r="Z89" s="2">
        <v>11</v>
      </c>
      <c r="AA89" s="2">
        <v>8</v>
      </c>
      <c r="AB89" s="2">
        <v>19</v>
      </c>
      <c r="AC89" s="23">
        <v>101</v>
      </c>
      <c r="AD89" s="2">
        <v>135</v>
      </c>
      <c r="AE89" s="4">
        <v>119</v>
      </c>
      <c r="AF89" s="4">
        <v>135</v>
      </c>
      <c r="AG89" s="4">
        <v>139</v>
      </c>
      <c r="AH89" s="22">
        <v>164</v>
      </c>
      <c r="AI89" s="4">
        <v>111</v>
      </c>
      <c r="AJ89" s="4">
        <v>140</v>
      </c>
      <c r="AK89" s="4">
        <v>151</v>
      </c>
      <c r="AL89" s="4">
        <v>129</v>
      </c>
      <c r="AM89" s="4">
        <v>128</v>
      </c>
      <c r="AN89" s="2">
        <v>172</v>
      </c>
      <c r="AO89" s="21">
        <v>0</v>
      </c>
      <c r="AP89" s="4">
        <v>0</v>
      </c>
      <c r="AQ89" s="4">
        <v>356</v>
      </c>
      <c r="AR89" s="4">
        <v>341</v>
      </c>
      <c r="AS89" s="4">
        <v>2381</v>
      </c>
      <c r="AT89" s="4">
        <v>2240</v>
      </c>
      <c r="AU89" s="4">
        <v>0</v>
      </c>
      <c r="AV89" s="4">
        <v>0</v>
      </c>
      <c r="AW89" s="4">
        <v>5</v>
      </c>
      <c r="AX89" s="22">
        <v>4</v>
      </c>
      <c r="AY89" s="23">
        <v>2</v>
      </c>
      <c r="AZ89" s="4">
        <v>0</v>
      </c>
      <c r="BA89" s="4">
        <v>0</v>
      </c>
      <c r="BB89" s="3">
        <v>2</v>
      </c>
      <c r="BC89" s="24">
        <v>111</v>
      </c>
      <c r="BD89" s="2">
        <v>132</v>
      </c>
      <c r="BE89" s="2">
        <v>75</v>
      </c>
      <c r="BF89" s="2">
        <v>143</v>
      </c>
      <c r="BG89" s="2">
        <v>67</v>
      </c>
      <c r="BH89" s="2">
        <v>158</v>
      </c>
      <c r="BI89" s="2">
        <v>188</v>
      </c>
      <c r="BJ89" s="2">
        <v>155</v>
      </c>
      <c r="BK89" s="2">
        <f>SUM(Tabel1[[#This Row],[Vacc '[1877']]:[Vacc '[1879']]])/3/(SUM(Tabel1[[#This Row],[Pop_Size '[1877']]:[Pop_Size '[1878']]])/2)</f>
        <v>3.1643770724774985E-2</v>
      </c>
      <c r="BL89" s="23">
        <v>85</v>
      </c>
      <c r="BM89" s="2">
        <v>52</v>
      </c>
      <c r="BN89" s="2">
        <v>72</v>
      </c>
      <c r="BO89" s="2">
        <v>54</v>
      </c>
      <c r="BP89" s="3">
        <f>(SUM(Tabel1[[#This Row],[Tdlr_Vacc '[1867']]:[Tdlr_Vacc '[1870']]])/4)/(SUM(Tabel1[[#This Row],[Births '[1866']]:[Births '[1870']]])/5*2)</f>
        <v>0.22861613351877605</v>
      </c>
      <c r="BQ89" s="2">
        <v>60</v>
      </c>
      <c r="BR89" s="2">
        <v>61</v>
      </c>
      <c r="BS89" s="2">
        <v>57</v>
      </c>
      <c r="BT89" s="3">
        <f>SUM(Tabel1[[#This Row],[Inf_Vacc '[1877']]:[Inf_Vacc '[1879']]])/3/(SUM(Tabel1[[#This Row],[Births '[1877']]:[Births '[1879']]])/3)</f>
        <v>0.32780847145488029</v>
      </c>
      <c r="BU89" s="23">
        <v>232</v>
      </c>
      <c r="BV89" s="2">
        <v>0.4144144144144144</v>
      </c>
      <c r="BW89" s="3">
        <v>0.43167259786476869</v>
      </c>
      <c r="BY89" s="2" t="s">
        <v>1307</v>
      </c>
      <c r="BZ89" s="3" t="s">
        <v>1311</v>
      </c>
      <c r="CA89">
        <v>31</v>
      </c>
      <c r="CB89" t="s">
        <v>1159</v>
      </c>
      <c r="CC89" s="31">
        <v>3999.94</v>
      </c>
    </row>
    <row r="90" spans="1:81" x14ac:dyDescent="0.25">
      <c r="A90" s="30" t="s">
        <v>392</v>
      </c>
      <c r="B90" s="4">
        <v>10350</v>
      </c>
      <c r="C90" s="1" t="s">
        <v>381</v>
      </c>
      <c r="D90" s="21">
        <v>24</v>
      </c>
      <c r="E90" s="4">
        <v>23</v>
      </c>
      <c r="F90" s="22">
        <v>23</v>
      </c>
      <c r="G90" s="4">
        <v>5277</v>
      </c>
      <c r="H90" s="4">
        <v>5438</v>
      </c>
      <c r="I90" s="4">
        <v>5498</v>
      </c>
      <c r="J90" s="4">
        <v>5478</v>
      </c>
      <c r="K90" s="22">
        <v>1168</v>
      </c>
      <c r="L90" s="21">
        <v>183</v>
      </c>
      <c r="M90" s="4">
        <v>191</v>
      </c>
      <c r="N90" s="4">
        <v>163</v>
      </c>
      <c r="O90" s="4">
        <v>168</v>
      </c>
      <c r="P90" s="4">
        <v>172</v>
      </c>
      <c r="Q90" s="4">
        <v>178</v>
      </c>
      <c r="R90" s="4">
        <v>164</v>
      </c>
      <c r="S90" s="22">
        <v>174</v>
      </c>
      <c r="T90" s="23">
        <v>83</v>
      </c>
      <c r="U90" s="2">
        <v>92</v>
      </c>
      <c r="V90" s="3">
        <v>93</v>
      </c>
      <c r="W90" s="23">
        <v>5</v>
      </c>
      <c r="X90" s="2">
        <v>2</v>
      </c>
      <c r="Y90" s="3">
        <v>1</v>
      </c>
      <c r="Z90" s="2">
        <v>3</v>
      </c>
      <c r="AA90" s="2">
        <v>12</v>
      </c>
      <c r="AB90" s="2">
        <v>9</v>
      </c>
      <c r="AC90" s="23">
        <v>143</v>
      </c>
      <c r="AD90" s="2">
        <v>148</v>
      </c>
      <c r="AE90" s="4">
        <v>153</v>
      </c>
      <c r="AF90" s="4">
        <v>191</v>
      </c>
      <c r="AG90" s="4">
        <v>154</v>
      </c>
      <c r="AH90" s="22">
        <v>155</v>
      </c>
      <c r="AI90" s="4">
        <v>159</v>
      </c>
      <c r="AJ90" s="4">
        <v>146</v>
      </c>
      <c r="AK90" s="4">
        <v>173</v>
      </c>
      <c r="AL90" s="4">
        <v>182</v>
      </c>
      <c r="AM90" s="4">
        <v>154</v>
      </c>
      <c r="AN90" s="2">
        <v>180</v>
      </c>
      <c r="AO90" s="21">
        <v>0</v>
      </c>
      <c r="AP90" s="4">
        <v>0</v>
      </c>
      <c r="AQ90" s="4">
        <v>214</v>
      </c>
      <c r="AR90" s="4">
        <v>225</v>
      </c>
      <c r="AS90" s="4">
        <v>2612</v>
      </c>
      <c r="AT90" s="4">
        <v>2378</v>
      </c>
      <c r="AU90" s="4">
        <v>0</v>
      </c>
      <c r="AV90" s="4">
        <v>0</v>
      </c>
      <c r="AW90" s="4">
        <v>18</v>
      </c>
      <c r="AX90" s="22">
        <v>19</v>
      </c>
      <c r="AY90" s="23">
        <v>2</v>
      </c>
      <c r="AZ90" s="4">
        <v>0</v>
      </c>
      <c r="BA90" s="4">
        <v>0</v>
      </c>
      <c r="BB90" s="3">
        <v>2</v>
      </c>
      <c r="BC90" s="24">
        <v>53</v>
      </c>
      <c r="BD90" s="2">
        <v>6</v>
      </c>
      <c r="BE90" s="2">
        <v>255</v>
      </c>
      <c r="BF90" s="2">
        <v>0</v>
      </c>
      <c r="BG90" s="2">
        <v>153</v>
      </c>
      <c r="BH90" s="2">
        <v>132</v>
      </c>
      <c r="BI90" s="2">
        <v>182</v>
      </c>
      <c r="BJ90" s="2">
        <v>144</v>
      </c>
      <c r="BK90" s="2">
        <f>SUM(Tabel1[[#This Row],[Vacc '[1877']]:[Vacc '[1879']]])/3/(SUM(Tabel1[[#This Row],[Pop_Size '[1877']]:[Pop_Size '[1878']]])/2)</f>
        <v>2.7920019507437208E-2</v>
      </c>
      <c r="BL90" s="23">
        <v>1</v>
      </c>
      <c r="BM90" s="2">
        <v>100</v>
      </c>
      <c r="BN90" s="2">
        <v>0</v>
      </c>
      <c r="BO90" s="2">
        <v>81</v>
      </c>
      <c r="BP90" s="3">
        <f>(SUM(Tabel1[[#This Row],[Tdlr_Vacc '[1867']]:[Tdlr_Vacc '[1870']]])/4)/(SUM(Tabel1[[#This Row],[Births '[1866']]:[Births '[1870']]])/5*2)</f>
        <v>0.12970353477765109</v>
      </c>
      <c r="BQ90" s="2">
        <v>40</v>
      </c>
      <c r="BR90" s="2">
        <v>36</v>
      </c>
      <c r="BS90" s="2">
        <v>42</v>
      </c>
      <c r="BT90" s="3">
        <f>SUM(Tabel1[[#This Row],[Inf_Vacc '[1877']]:[Inf_Vacc '[1879']]])/3/(SUM(Tabel1[[#This Row],[Births '[1877']]:[Births '[1879']]])/3)</f>
        <v>0.22868217054263568</v>
      </c>
      <c r="BU90" s="23">
        <v>256</v>
      </c>
      <c r="BV90" s="2">
        <v>0.43157543391188252</v>
      </c>
      <c r="BW90" s="3">
        <v>0.4299128860730852</v>
      </c>
      <c r="BY90" s="2" t="s">
        <v>1307</v>
      </c>
      <c r="BZ90" s="3" t="s">
        <v>1311</v>
      </c>
      <c r="CA90">
        <v>14</v>
      </c>
      <c r="CB90" t="s">
        <v>1158</v>
      </c>
      <c r="CC90" s="31">
        <v>7661.415</v>
      </c>
    </row>
    <row r="91" spans="1:81" x14ac:dyDescent="0.25">
      <c r="A91" s="30" t="s">
        <v>393</v>
      </c>
      <c r="B91" s="4">
        <v>10883</v>
      </c>
      <c r="C91" s="1" t="s">
        <v>381</v>
      </c>
      <c r="D91" s="21">
        <v>3</v>
      </c>
      <c r="E91" s="4">
        <v>3</v>
      </c>
      <c r="F91" s="22">
        <v>4</v>
      </c>
      <c r="G91" s="4">
        <v>1535</v>
      </c>
      <c r="H91" s="4">
        <v>1539</v>
      </c>
      <c r="I91" s="4">
        <v>1539</v>
      </c>
      <c r="J91" s="4">
        <v>1502</v>
      </c>
      <c r="K91" s="22">
        <v>330</v>
      </c>
      <c r="L91" s="21">
        <v>41</v>
      </c>
      <c r="M91" s="4">
        <v>37</v>
      </c>
      <c r="N91" s="4">
        <v>40</v>
      </c>
      <c r="O91" s="4">
        <v>26</v>
      </c>
      <c r="P91" s="4">
        <v>49</v>
      </c>
      <c r="Q91" s="4">
        <v>30</v>
      </c>
      <c r="R91" s="4">
        <v>43</v>
      </c>
      <c r="S91" s="22">
        <v>35</v>
      </c>
      <c r="T91" s="23">
        <v>17</v>
      </c>
      <c r="U91" s="2">
        <v>23</v>
      </c>
      <c r="V91" s="3">
        <v>15</v>
      </c>
      <c r="W91" s="23">
        <v>0</v>
      </c>
      <c r="X91" s="2">
        <v>0</v>
      </c>
      <c r="Y91" s="3">
        <v>2</v>
      </c>
      <c r="Z91" s="2">
        <v>4</v>
      </c>
      <c r="AA91" s="2">
        <v>0</v>
      </c>
      <c r="AB91" s="2">
        <v>1</v>
      </c>
      <c r="AC91" s="23">
        <v>27</v>
      </c>
      <c r="AD91" s="2">
        <v>17</v>
      </c>
      <c r="AE91" s="4">
        <v>40</v>
      </c>
      <c r="AF91" s="4">
        <v>27</v>
      </c>
      <c r="AG91" s="4">
        <v>34</v>
      </c>
      <c r="AH91" s="22">
        <v>45</v>
      </c>
      <c r="AI91" s="4">
        <v>50</v>
      </c>
      <c r="AJ91" s="4">
        <v>30</v>
      </c>
      <c r="AK91" s="4">
        <v>48</v>
      </c>
      <c r="AL91" s="4">
        <v>29</v>
      </c>
      <c r="AM91" s="4">
        <v>36</v>
      </c>
      <c r="AN91" s="2">
        <v>52</v>
      </c>
      <c r="AO91" s="21">
        <v>0</v>
      </c>
      <c r="AP91" s="4">
        <v>0</v>
      </c>
      <c r="AQ91" s="4">
        <v>61</v>
      </c>
      <c r="AR91" s="4">
        <v>59</v>
      </c>
      <c r="AS91" s="4">
        <v>729</v>
      </c>
      <c r="AT91" s="4">
        <v>653</v>
      </c>
      <c r="AU91" s="4">
        <v>0</v>
      </c>
      <c r="AV91" s="4">
        <v>0</v>
      </c>
      <c r="AW91" s="4">
        <v>0</v>
      </c>
      <c r="AX91" s="22">
        <v>0</v>
      </c>
      <c r="AY91" s="21">
        <v>0</v>
      </c>
      <c r="AZ91" s="4">
        <v>0</v>
      </c>
      <c r="BA91" s="4">
        <v>0</v>
      </c>
      <c r="BB91" s="3">
        <v>0</v>
      </c>
      <c r="BC91" s="24">
        <v>39</v>
      </c>
      <c r="BD91" s="2">
        <v>19</v>
      </c>
      <c r="BE91" s="2">
        <v>47</v>
      </c>
      <c r="BF91" s="2">
        <v>46</v>
      </c>
      <c r="BG91" s="2">
        <v>32</v>
      </c>
      <c r="BH91" s="2">
        <v>22</v>
      </c>
      <c r="BI91" s="2">
        <v>21</v>
      </c>
      <c r="BJ91" s="2">
        <v>22</v>
      </c>
      <c r="BK91" s="2">
        <f>SUM(Tabel1[[#This Row],[Vacc '[1877']]:[Vacc '[1879']]])/3/(SUM(Tabel1[[#This Row],[Pop_Size '[1877']]:[Pop_Size '[1878']]])/2)</f>
        <v>1.4078405891271389E-2</v>
      </c>
      <c r="BL91" s="23">
        <v>19</v>
      </c>
      <c r="BM91" s="2">
        <v>37</v>
      </c>
      <c r="BN91" s="2">
        <v>35</v>
      </c>
      <c r="BO91" s="2">
        <v>21</v>
      </c>
      <c r="BP91" s="3">
        <f>(SUM(Tabel1[[#This Row],[Tdlr_Vacc '[1867']]:[Tdlr_Vacc '[1870']]])/4)/(SUM(Tabel1[[#This Row],[Births '[1866']]:[Births '[1870']]])/5*2)</f>
        <v>0.36269430051813473</v>
      </c>
      <c r="BQ91" s="2">
        <v>4</v>
      </c>
      <c r="BR91" s="2">
        <v>3</v>
      </c>
      <c r="BS91" s="2">
        <v>0</v>
      </c>
      <c r="BT91" s="3">
        <f>SUM(Tabel1[[#This Row],[Inf_Vacc '[1877']]:[Inf_Vacc '[1879']]])/3/(SUM(Tabel1[[#This Row],[Births '[1877']]:[Births '[1879']]])/3)</f>
        <v>6.4814814814814825E-2</v>
      </c>
      <c r="BU91" s="23">
        <v>105</v>
      </c>
      <c r="BV91" s="2">
        <v>0.77793296089385477</v>
      </c>
      <c r="BW91" s="3">
        <v>0.31034482758620691</v>
      </c>
      <c r="BY91" s="2" t="s">
        <v>1307</v>
      </c>
      <c r="BZ91" s="3" t="s">
        <v>1311</v>
      </c>
      <c r="CA91">
        <v>31</v>
      </c>
      <c r="CB91" t="s">
        <v>1159</v>
      </c>
      <c r="CC91" s="31">
        <v>2147.96</v>
      </c>
    </row>
    <row r="92" spans="1:81" x14ac:dyDescent="0.25">
      <c r="A92" s="30" t="s">
        <v>394</v>
      </c>
      <c r="B92" s="4">
        <v>10417</v>
      </c>
      <c r="C92" s="1" t="s">
        <v>381</v>
      </c>
      <c r="D92" s="21">
        <v>6</v>
      </c>
      <c r="E92" s="4">
        <v>12</v>
      </c>
      <c r="F92" s="22">
        <v>14</v>
      </c>
      <c r="G92" s="4">
        <v>1802</v>
      </c>
      <c r="H92" s="4">
        <v>2002</v>
      </c>
      <c r="I92" s="4">
        <v>2044</v>
      </c>
      <c r="J92" s="4">
        <v>2094</v>
      </c>
      <c r="K92" s="22">
        <v>473</v>
      </c>
      <c r="L92" s="21">
        <v>47</v>
      </c>
      <c r="M92" s="4">
        <v>56</v>
      </c>
      <c r="N92" s="4">
        <v>54</v>
      </c>
      <c r="O92" s="4">
        <v>59</v>
      </c>
      <c r="P92" s="4">
        <v>49</v>
      </c>
      <c r="Q92" s="4">
        <v>70</v>
      </c>
      <c r="R92" s="4">
        <v>64</v>
      </c>
      <c r="S92" s="22">
        <v>66</v>
      </c>
      <c r="T92" s="23">
        <v>37</v>
      </c>
      <c r="U92" s="2">
        <v>29</v>
      </c>
      <c r="V92" s="3">
        <v>32</v>
      </c>
      <c r="W92" s="23">
        <v>1</v>
      </c>
      <c r="X92" s="2">
        <v>1</v>
      </c>
      <c r="Y92" s="3">
        <v>0</v>
      </c>
      <c r="Z92" s="2">
        <v>0</v>
      </c>
      <c r="AA92" s="2">
        <v>1</v>
      </c>
      <c r="AB92" s="2">
        <v>2</v>
      </c>
      <c r="AC92" s="23">
        <v>51</v>
      </c>
      <c r="AD92" s="2">
        <v>68</v>
      </c>
      <c r="AE92" s="4">
        <v>68</v>
      </c>
      <c r="AF92" s="4">
        <v>39</v>
      </c>
      <c r="AG92" s="4">
        <v>59</v>
      </c>
      <c r="AH92" s="22">
        <v>59</v>
      </c>
      <c r="AI92" s="4">
        <v>52</v>
      </c>
      <c r="AJ92" s="4">
        <v>53</v>
      </c>
      <c r="AK92" s="4">
        <v>53</v>
      </c>
      <c r="AL92" s="4">
        <v>55</v>
      </c>
      <c r="AM92" s="4">
        <v>46</v>
      </c>
      <c r="AN92" s="2">
        <v>46</v>
      </c>
      <c r="AO92" s="21">
        <v>0</v>
      </c>
      <c r="AP92" s="4">
        <v>0</v>
      </c>
      <c r="AQ92" s="4">
        <v>119</v>
      </c>
      <c r="AR92" s="4">
        <v>105</v>
      </c>
      <c r="AS92" s="4">
        <v>972</v>
      </c>
      <c r="AT92" s="4">
        <v>898</v>
      </c>
      <c r="AU92" s="4">
        <v>0</v>
      </c>
      <c r="AV92" s="4">
        <v>0</v>
      </c>
      <c r="AW92" s="4">
        <v>0</v>
      </c>
      <c r="AX92" s="22">
        <v>0</v>
      </c>
      <c r="AY92" s="21">
        <v>0</v>
      </c>
      <c r="AZ92" s="2">
        <v>1</v>
      </c>
      <c r="BA92" s="4">
        <v>0</v>
      </c>
      <c r="BB92" s="3">
        <v>0</v>
      </c>
      <c r="BC92" s="24">
        <v>120</v>
      </c>
      <c r="BD92" s="2">
        <v>8</v>
      </c>
      <c r="BE92" s="2">
        <v>55</v>
      </c>
      <c r="BF92" s="2">
        <v>54</v>
      </c>
      <c r="BG92" s="2">
        <v>0</v>
      </c>
      <c r="BH92" s="2">
        <v>9</v>
      </c>
      <c r="BI92" s="2">
        <v>84</v>
      </c>
      <c r="BJ92" s="2">
        <v>62</v>
      </c>
      <c r="BK92" s="2">
        <f>SUM(Tabel1[[#This Row],[Vacc '[1877']]:[Vacc '[1879']]])/3/(SUM(Tabel1[[#This Row],[Pop_Size '[1877']]:[Pop_Size '[1878']]])/2)</f>
        <v>2.5539627615752181E-2</v>
      </c>
      <c r="BL92" s="23">
        <v>0</v>
      </c>
      <c r="BM92" s="2">
        <v>33</v>
      </c>
      <c r="BN92" s="2">
        <v>21</v>
      </c>
      <c r="BO92" s="2">
        <v>0</v>
      </c>
      <c r="BP92" s="3">
        <f>(SUM(Tabel1[[#This Row],[Tdlr_Vacc '[1867']]:[Tdlr_Vacc '[1870']]])/4)/(SUM(Tabel1[[#This Row],[Births '[1866']]:[Births '[1870']]])/5*2)</f>
        <v>0.12735849056603774</v>
      </c>
      <c r="BQ92" s="2">
        <v>4</v>
      </c>
      <c r="BR92" s="2">
        <v>17</v>
      </c>
      <c r="BS92" s="2">
        <v>9</v>
      </c>
      <c r="BT92" s="3">
        <f>SUM(Tabel1[[#This Row],[Inf_Vacc '[1877']]:[Inf_Vacc '[1879']]])/3/(SUM(Tabel1[[#This Row],[Births '[1877']]:[Births '[1879']]])/3)</f>
        <v>0.15</v>
      </c>
      <c r="BU92" s="23">
        <v>133</v>
      </c>
      <c r="BV92" s="2">
        <v>0.43498817966903075</v>
      </c>
      <c r="BW92" s="3">
        <v>0.44747081712062259</v>
      </c>
      <c r="BY92" s="2" t="s">
        <v>1307</v>
      </c>
      <c r="BZ92" s="3" t="s">
        <v>1311</v>
      </c>
      <c r="CA92">
        <v>31</v>
      </c>
      <c r="CB92" t="s">
        <v>1159</v>
      </c>
      <c r="CC92" s="31">
        <v>1907.5</v>
      </c>
    </row>
    <row r="93" spans="1:81" x14ac:dyDescent="0.25">
      <c r="A93" s="30" t="s">
        <v>395</v>
      </c>
      <c r="B93" s="4">
        <v>11182</v>
      </c>
      <c r="C93" s="1" t="s">
        <v>381</v>
      </c>
      <c r="D93" s="21">
        <v>12</v>
      </c>
      <c r="E93" s="4">
        <v>17</v>
      </c>
      <c r="F93" s="22">
        <v>10</v>
      </c>
      <c r="G93" s="4">
        <v>1783</v>
      </c>
      <c r="H93" s="4">
        <v>1910</v>
      </c>
      <c r="I93" s="4">
        <v>1932</v>
      </c>
      <c r="J93" s="4">
        <v>1897</v>
      </c>
      <c r="K93" s="22">
        <v>394</v>
      </c>
      <c r="L93" s="21">
        <v>54</v>
      </c>
      <c r="M93" s="4">
        <v>54</v>
      </c>
      <c r="N93" s="4">
        <v>44</v>
      </c>
      <c r="O93" s="4">
        <v>42</v>
      </c>
      <c r="P93" s="4">
        <v>50</v>
      </c>
      <c r="Q93" s="4">
        <v>75</v>
      </c>
      <c r="R93" s="4">
        <v>65</v>
      </c>
      <c r="S93" s="22">
        <v>63</v>
      </c>
      <c r="T93" s="23">
        <v>47</v>
      </c>
      <c r="U93" s="2">
        <v>33</v>
      </c>
      <c r="V93" s="3">
        <v>34</v>
      </c>
      <c r="W93" s="23">
        <v>5</v>
      </c>
      <c r="X93" s="2">
        <v>4</v>
      </c>
      <c r="Y93" s="3">
        <v>1</v>
      </c>
      <c r="Z93" s="2">
        <v>5</v>
      </c>
      <c r="AA93" s="2">
        <v>6</v>
      </c>
      <c r="AB93" s="2">
        <v>2</v>
      </c>
      <c r="AC93" s="23">
        <v>45</v>
      </c>
      <c r="AD93" s="2">
        <v>40</v>
      </c>
      <c r="AE93" s="4">
        <v>49</v>
      </c>
      <c r="AF93" s="4">
        <v>51</v>
      </c>
      <c r="AG93" s="4">
        <v>50</v>
      </c>
      <c r="AH93" s="22">
        <v>48</v>
      </c>
      <c r="AI93" s="4">
        <v>78</v>
      </c>
      <c r="AJ93" s="4">
        <v>36</v>
      </c>
      <c r="AK93" s="4">
        <v>67</v>
      </c>
      <c r="AL93" s="4">
        <v>82</v>
      </c>
      <c r="AM93" s="4">
        <v>52</v>
      </c>
      <c r="AN93" s="2">
        <v>76</v>
      </c>
      <c r="AO93" s="21">
        <v>0</v>
      </c>
      <c r="AP93" s="4">
        <v>0</v>
      </c>
      <c r="AQ93" s="4">
        <v>946</v>
      </c>
      <c r="AR93" s="4">
        <v>809</v>
      </c>
      <c r="AS93" s="4">
        <v>77</v>
      </c>
      <c r="AT93" s="4">
        <v>63</v>
      </c>
      <c r="AU93" s="4">
        <v>0</v>
      </c>
      <c r="AV93" s="4">
        <v>0</v>
      </c>
      <c r="AW93" s="4">
        <v>0</v>
      </c>
      <c r="AX93" s="22">
        <v>0</v>
      </c>
      <c r="AY93" s="23">
        <v>1</v>
      </c>
      <c r="AZ93" s="2">
        <v>1</v>
      </c>
      <c r="BA93" s="4">
        <v>0</v>
      </c>
      <c r="BB93" s="3">
        <v>0</v>
      </c>
      <c r="BC93" s="24">
        <v>0</v>
      </c>
      <c r="BD93" s="2">
        <v>16</v>
      </c>
      <c r="BE93" s="2">
        <v>89</v>
      </c>
      <c r="BF93" s="2">
        <v>62</v>
      </c>
      <c r="BG93" s="2">
        <v>66</v>
      </c>
      <c r="BH93" s="2">
        <v>56</v>
      </c>
      <c r="BI93" s="2">
        <v>0</v>
      </c>
      <c r="BJ93" s="2">
        <v>84</v>
      </c>
      <c r="BK93" s="2">
        <f>SUM(Tabel1[[#This Row],[Vacc '[1877']]:[Vacc '[1879']]])/3/(SUM(Tabel1[[#This Row],[Pop_Size '[1877']]:[Pop_Size '[1878']]])/2)</f>
        <v>2.4292903001908728E-2</v>
      </c>
      <c r="BL93" s="23">
        <v>8</v>
      </c>
      <c r="BM93" s="2">
        <v>19</v>
      </c>
      <c r="BN93" s="2">
        <v>16</v>
      </c>
      <c r="BO93" s="2">
        <v>37</v>
      </c>
      <c r="BP93" s="3">
        <f>(SUM(Tabel1[[#This Row],[Tdlr_Vacc '[1867']]:[Tdlr_Vacc '[1870']]])/4)/(SUM(Tabel1[[#This Row],[Births '[1866']]:[Births '[1870']]])/5*2)</f>
        <v>0.20491803278688525</v>
      </c>
      <c r="BQ93" s="2">
        <v>8</v>
      </c>
      <c r="BR93" s="2">
        <v>0</v>
      </c>
      <c r="BS93" s="2">
        <v>5</v>
      </c>
      <c r="BT93" s="3">
        <f>SUM(Tabel1[[#This Row],[Inf_Vacc '[1877']]:[Inf_Vacc '[1879']]])/3/(SUM(Tabel1[[#This Row],[Births '[1877']]:[Births '[1879']]])/3)</f>
        <v>6.4039408866995065E-2</v>
      </c>
      <c r="BU93" s="23">
        <v>124</v>
      </c>
      <c r="BV93" s="2">
        <v>0.69093610698365526</v>
      </c>
      <c r="BW93" s="3">
        <v>0.44429967426710099</v>
      </c>
      <c r="BY93" s="2" t="s">
        <v>1307</v>
      </c>
      <c r="BZ93" s="3" t="s">
        <v>1311</v>
      </c>
      <c r="CA93">
        <v>31</v>
      </c>
      <c r="CB93" t="s">
        <v>1159</v>
      </c>
      <c r="CC93" s="31">
        <v>1444.35</v>
      </c>
    </row>
    <row r="94" spans="1:81" x14ac:dyDescent="0.25">
      <c r="A94" s="30" t="s">
        <v>396</v>
      </c>
      <c r="B94" s="4">
        <v>10557</v>
      </c>
      <c r="C94" s="1" t="s">
        <v>381</v>
      </c>
      <c r="D94" s="21">
        <v>19</v>
      </c>
      <c r="E94" s="4">
        <v>18</v>
      </c>
      <c r="F94" s="22">
        <v>31</v>
      </c>
      <c r="G94" s="4">
        <v>3801</v>
      </c>
      <c r="H94" s="4">
        <v>3956</v>
      </c>
      <c r="I94" s="4">
        <v>3993</v>
      </c>
      <c r="J94" s="4">
        <v>3812</v>
      </c>
      <c r="K94" s="22">
        <v>962</v>
      </c>
      <c r="L94" s="21">
        <v>165</v>
      </c>
      <c r="M94" s="4">
        <v>150</v>
      </c>
      <c r="N94" s="4">
        <v>169</v>
      </c>
      <c r="O94" s="4">
        <v>160</v>
      </c>
      <c r="P94" s="4">
        <v>152</v>
      </c>
      <c r="Q94" s="4">
        <v>114</v>
      </c>
      <c r="R94" s="4">
        <v>124</v>
      </c>
      <c r="S94" s="22">
        <v>124</v>
      </c>
      <c r="T94" s="23">
        <v>64</v>
      </c>
      <c r="U94" s="2">
        <v>72</v>
      </c>
      <c r="V94" s="3">
        <v>59</v>
      </c>
      <c r="W94" s="23">
        <v>6</v>
      </c>
      <c r="X94" s="2">
        <v>9</v>
      </c>
      <c r="Y94" s="3">
        <v>3</v>
      </c>
      <c r="Z94" s="2">
        <v>11</v>
      </c>
      <c r="AA94" s="2">
        <v>4</v>
      </c>
      <c r="AB94" s="2">
        <v>9</v>
      </c>
      <c r="AC94" s="23">
        <v>101</v>
      </c>
      <c r="AD94" s="2">
        <v>110</v>
      </c>
      <c r="AE94" s="4">
        <v>130</v>
      </c>
      <c r="AF94" s="4">
        <v>165</v>
      </c>
      <c r="AG94" s="4">
        <v>167</v>
      </c>
      <c r="AH94" s="22">
        <v>144</v>
      </c>
      <c r="AI94" s="4">
        <v>140</v>
      </c>
      <c r="AJ94" s="4">
        <v>123</v>
      </c>
      <c r="AK94" s="4">
        <v>156</v>
      </c>
      <c r="AL94" s="4">
        <v>175</v>
      </c>
      <c r="AM94" s="4">
        <v>160</v>
      </c>
      <c r="AN94" s="2">
        <v>191</v>
      </c>
      <c r="AO94" s="21">
        <v>10</v>
      </c>
      <c r="AP94" s="4">
        <v>8</v>
      </c>
      <c r="AQ94" s="4">
        <v>1172</v>
      </c>
      <c r="AR94" s="4">
        <v>1407</v>
      </c>
      <c r="AS94" s="4">
        <v>516</v>
      </c>
      <c r="AT94" s="4">
        <v>507</v>
      </c>
      <c r="AU94" s="4">
        <v>0</v>
      </c>
      <c r="AV94" s="4">
        <v>0</v>
      </c>
      <c r="AW94" s="4">
        <v>73</v>
      </c>
      <c r="AX94" s="22">
        <v>83</v>
      </c>
      <c r="AY94" s="23">
        <v>1</v>
      </c>
      <c r="AZ94" s="2">
        <v>1</v>
      </c>
      <c r="BA94" s="4">
        <v>0</v>
      </c>
      <c r="BB94" s="3">
        <v>1</v>
      </c>
      <c r="BC94" s="24">
        <v>110</v>
      </c>
      <c r="BD94" s="2">
        <v>86</v>
      </c>
      <c r="BE94" s="2">
        <v>101</v>
      </c>
      <c r="BF94" s="2">
        <v>204</v>
      </c>
      <c r="BG94" s="2">
        <v>100</v>
      </c>
      <c r="BH94" s="2">
        <v>102</v>
      </c>
      <c r="BI94" s="2">
        <v>106</v>
      </c>
      <c r="BJ94" s="2">
        <v>95</v>
      </c>
      <c r="BK94" s="2">
        <f>SUM(Tabel1[[#This Row],[Vacc '[1877']]:[Vacc '[1879']]])/3/(SUM(Tabel1[[#This Row],[Pop_Size '[1877']]:[Pop_Size '[1878']]])/2)</f>
        <v>2.5412001509623854E-2</v>
      </c>
      <c r="BL94" s="23">
        <v>47</v>
      </c>
      <c r="BM94" s="2">
        <v>43</v>
      </c>
      <c r="BN94" s="2">
        <v>110</v>
      </c>
      <c r="BO94" s="2">
        <v>61</v>
      </c>
      <c r="BP94" s="3">
        <f>(SUM(Tabel1[[#This Row],[Tdlr_Vacc '[1867']]:[Tdlr_Vacc '[1870']]])/4)/(SUM(Tabel1[[#This Row],[Births '[1866']]:[Births '[1870']]])/5*2)</f>
        <v>0.20493090452261309</v>
      </c>
      <c r="BQ94" s="2">
        <v>27</v>
      </c>
      <c r="BR94" s="2">
        <v>40</v>
      </c>
      <c r="BS94" s="2">
        <v>34</v>
      </c>
      <c r="BT94" s="3">
        <f>SUM(Tabel1[[#This Row],[Inf_Vacc '[1877']]:[Inf_Vacc '[1879']]])/3/(SUM(Tabel1[[#This Row],[Births '[1877']]:[Births '[1879']]])/3)</f>
        <v>0.27900552486187841</v>
      </c>
      <c r="BU94" s="23">
        <v>263</v>
      </c>
      <c r="BV94" s="2">
        <v>0.1270440251572327</v>
      </c>
      <c r="BW94" s="3">
        <v>0.37555135475740392</v>
      </c>
      <c r="BX94" s="2">
        <v>1908.9577625570776</v>
      </c>
      <c r="BY94" s="2" t="s">
        <v>1307</v>
      </c>
      <c r="BZ94" s="3" t="s">
        <v>1311</v>
      </c>
      <c r="CA94">
        <v>31</v>
      </c>
      <c r="CB94" t="s">
        <v>1159</v>
      </c>
      <c r="CC94" s="31">
        <v>1166.19</v>
      </c>
    </row>
    <row r="95" spans="1:81" x14ac:dyDescent="0.25">
      <c r="A95" s="30" t="s">
        <v>397</v>
      </c>
      <c r="B95" s="4">
        <v>11307</v>
      </c>
      <c r="C95" s="1" t="s">
        <v>381</v>
      </c>
      <c r="D95" s="21">
        <v>29</v>
      </c>
      <c r="E95" s="4">
        <v>13</v>
      </c>
      <c r="F95" s="22">
        <v>13</v>
      </c>
      <c r="G95" s="4">
        <v>4116</v>
      </c>
      <c r="H95" s="4">
        <v>4027</v>
      </c>
      <c r="I95" s="4">
        <v>4019</v>
      </c>
      <c r="J95" s="4">
        <v>4005</v>
      </c>
      <c r="K95" s="22">
        <v>944</v>
      </c>
      <c r="L95" s="21">
        <v>129</v>
      </c>
      <c r="M95" s="4">
        <v>119</v>
      </c>
      <c r="N95" s="4">
        <v>137</v>
      </c>
      <c r="O95" s="4">
        <v>117</v>
      </c>
      <c r="P95" s="4">
        <v>128</v>
      </c>
      <c r="Q95" s="4">
        <v>119</v>
      </c>
      <c r="R95" s="4">
        <v>104</v>
      </c>
      <c r="S95" s="22">
        <v>96</v>
      </c>
      <c r="T95" s="23">
        <v>67</v>
      </c>
      <c r="U95" s="2">
        <v>54</v>
      </c>
      <c r="V95" s="3">
        <v>50</v>
      </c>
      <c r="W95" s="23">
        <v>1</v>
      </c>
      <c r="X95" s="2">
        <v>3</v>
      </c>
      <c r="Y95" s="3">
        <v>0</v>
      </c>
      <c r="Z95" s="2">
        <v>8</v>
      </c>
      <c r="AA95" s="2">
        <v>9</v>
      </c>
      <c r="AB95" s="2">
        <v>6</v>
      </c>
      <c r="AC95" s="23">
        <v>86</v>
      </c>
      <c r="AD95" s="2">
        <v>69</v>
      </c>
      <c r="AE95" s="4">
        <v>114</v>
      </c>
      <c r="AF95" s="4">
        <v>68</v>
      </c>
      <c r="AG95" s="4">
        <v>70</v>
      </c>
      <c r="AH95" s="22">
        <v>103</v>
      </c>
      <c r="AI95" s="4">
        <v>95</v>
      </c>
      <c r="AJ95" s="4">
        <v>95</v>
      </c>
      <c r="AK95" s="4">
        <v>110</v>
      </c>
      <c r="AL95" s="4">
        <v>76</v>
      </c>
      <c r="AM95" s="4">
        <v>84</v>
      </c>
      <c r="AN95" s="2">
        <v>111</v>
      </c>
      <c r="AO95" s="21">
        <v>67</v>
      </c>
      <c r="AP95" s="4">
        <v>62</v>
      </c>
      <c r="AQ95" s="4">
        <v>1817</v>
      </c>
      <c r="AR95" s="4">
        <v>1697</v>
      </c>
      <c r="AS95" s="4">
        <v>131</v>
      </c>
      <c r="AT95" s="4">
        <v>122</v>
      </c>
      <c r="AU95" s="4">
        <v>0</v>
      </c>
      <c r="AV95" s="4">
        <v>0</v>
      </c>
      <c r="AW95" s="4">
        <v>58</v>
      </c>
      <c r="AX95" s="22">
        <v>50</v>
      </c>
      <c r="AY95" s="21">
        <v>0</v>
      </c>
      <c r="AZ95" s="2">
        <v>1</v>
      </c>
      <c r="BA95" s="4">
        <v>0</v>
      </c>
      <c r="BB95" s="3">
        <v>2</v>
      </c>
      <c r="BC95" s="24">
        <v>114</v>
      </c>
      <c r="BD95" s="2">
        <v>97</v>
      </c>
      <c r="BE95" s="2">
        <v>118</v>
      </c>
      <c r="BF95" s="2">
        <v>116</v>
      </c>
      <c r="BG95" s="2">
        <v>121</v>
      </c>
      <c r="BH95" s="2">
        <v>74</v>
      </c>
      <c r="BI95" s="2">
        <v>127</v>
      </c>
      <c r="BJ95" s="2">
        <v>87</v>
      </c>
      <c r="BK95" s="2">
        <f>SUM(Tabel1[[#This Row],[Vacc '[1877']]:[Vacc '[1879']]])/3/(SUM(Tabel1[[#This Row],[Pop_Size '[1877']]:[Pop_Size '[1878']]])/2)</f>
        <v>2.3862788963460103E-2</v>
      </c>
      <c r="BL95" s="23">
        <v>94</v>
      </c>
      <c r="BM95" s="2">
        <v>116</v>
      </c>
      <c r="BN95" s="2">
        <v>106</v>
      </c>
      <c r="BO95" s="2">
        <v>111</v>
      </c>
      <c r="BP95" s="3">
        <f>(SUM(Tabel1[[#This Row],[Tdlr_Vacc '[1867']]:[Tdlr_Vacc '[1870']]])/4)/(SUM(Tabel1[[#This Row],[Births '[1866']]:[Births '[1870']]])/5*2)</f>
        <v>0.4236111111111111</v>
      </c>
      <c r="BQ95" s="2">
        <v>40</v>
      </c>
      <c r="BR95" s="2">
        <v>77</v>
      </c>
      <c r="BS95" s="2">
        <v>52</v>
      </c>
      <c r="BT95" s="3">
        <f>SUM(Tabel1[[#This Row],[Inf_Vacc '[1877']]:[Inf_Vacc '[1879']]])/3/(SUM(Tabel1[[#This Row],[Births '[1877']]:[Births '[1879']]])/3)</f>
        <v>0.52978056426332298</v>
      </c>
      <c r="BU95" s="23">
        <v>275</v>
      </c>
      <c r="BV95" s="2">
        <v>0.51385809312638586</v>
      </c>
      <c r="BW95" s="3">
        <v>0.41192350956130486</v>
      </c>
      <c r="BY95" s="2" t="s">
        <v>1307</v>
      </c>
      <c r="BZ95" s="3" t="s">
        <v>1311</v>
      </c>
      <c r="CA95">
        <v>14</v>
      </c>
      <c r="CB95" t="s">
        <v>1158</v>
      </c>
      <c r="CC95" s="31">
        <v>5402.6450000000004</v>
      </c>
    </row>
    <row r="96" spans="1:81" x14ac:dyDescent="0.25">
      <c r="A96" s="30" t="s">
        <v>398</v>
      </c>
      <c r="B96" s="4">
        <v>11125</v>
      </c>
      <c r="C96" s="1" t="s">
        <v>381</v>
      </c>
      <c r="D96" s="21">
        <v>15</v>
      </c>
      <c r="E96" s="4">
        <v>10</v>
      </c>
      <c r="F96" s="22">
        <v>13</v>
      </c>
      <c r="G96" s="4">
        <v>1132</v>
      </c>
      <c r="H96" s="4">
        <v>1215</v>
      </c>
      <c r="I96" s="4">
        <v>1201</v>
      </c>
      <c r="J96" s="4">
        <v>1232</v>
      </c>
      <c r="K96" s="22">
        <v>267</v>
      </c>
      <c r="L96" s="21">
        <v>48</v>
      </c>
      <c r="M96" s="4">
        <v>45</v>
      </c>
      <c r="N96" s="4">
        <v>43</v>
      </c>
      <c r="O96" s="4">
        <v>43</v>
      </c>
      <c r="P96" s="4">
        <v>55</v>
      </c>
      <c r="Q96" s="4">
        <v>58</v>
      </c>
      <c r="R96" s="4">
        <v>50</v>
      </c>
      <c r="S96" s="22">
        <v>51</v>
      </c>
      <c r="T96" s="23">
        <v>21</v>
      </c>
      <c r="U96" s="2">
        <v>29</v>
      </c>
      <c r="V96" s="3">
        <v>23</v>
      </c>
      <c r="W96" s="23">
        <v>1</v>
      </c>
      <c r="X96" s="2">
        <v>0</v>
      </c>
      <c r="Y96" s="3">
        <v>1</v>
      </c>
      <c r="Z96" s="2">
        <v>6</v>
      </c>
      <c r="AA96" s="2">
        <v>1</v>
      </c>
      <c r="AB96" s="2">
        <v>1</v>
      </c>
      <c r="AC96" s="23">
        <v>10</v>
      </c>
      <c r="AD96" s="2">
        <v>9</v>
      </c>
      <c r="AE96" s="4">
        <v>22</v>
      </c>
      <c r="AF96" s="4">
        <v>14</v>
      </c>
      <c r="AG96" s="4">
        <v>14</v>
      </c>
      <c r="AH96" s="22">
        <v>24</v>
      </c>
      <c r="AI96" s="4">
        <v>12</v>
      </c>
      <c r="AJ96" s="4">
        <v>27</v>
      </c>
      <c r="AK96" s="4">
        <v>10</v>
      </c>
      <c r="AL96" s="4">
        <v>15</v>
      </c>
      <c r="AM96" s="4">
        <v>31</v>
      </c>
      <c r="AN96" s="2">
        <v>18</v>
      </c>
      <c r="AO96" s="21">
        <v>21</v>
      </c>
      <c r="AP96" s="4">
        <v>21</v>
      </c>
      <c r="AQ96" s="4">
        <v>620</v>
      </c>
      <c r="AR96" s="4">
        <v>569</v>
      </c>
      <c r="AS96" s="4">
        <v>0</v>
      </c>
      <c r="AT96" s="4">
        <v>1</v>
      </c>
      <c r="AU96" s="4">
        <v>0</v>
      </c>
      <c r="AV96" s="4">
        <v>0</v>
      </c>
      <c r="AW96" s="4">
        <v>0</v>
      </c>
      <c r="AX96" s="22">
        <v>0</v>
      </c>
      <c r="AY96" s="21">
        <v>0</v>
      </c>
      <c r="AZ96" s="2">
        <v>1</v>
      </c>
      <c r="BA96" s="4">
        <v>0</v>
      </c>
      <c r="BB96" s="3">
        <v>0</v>
      </c>
      <c r="BC96" s="24">
        <v>0</v>
      </c>
      <c r="BD96" s="2">
        <v>0</v>
      </c>
      <c r="BE96" s="2">
        <v>0</v>
      </c>
      <c r="BF96" s="2">
        <v>2</v>
      </c>
      <c r="BG96" s="2">
        <v>0</v>
      </c>
      <c r="BH96" s="2">
        <v>26</v>
      </c>
      <c r="BI96" s="2">
        <v>25</v>
      </c>
      <c r="BJ96" s="2">
        <v>39</v>
      </c>
      <c r="BK96" s="2">
        <f>SUM(Tabel1[[#This Row],[Vacc '[1877']]:[Vacc '[1879']]])/3/(SUM(Tabel1[[#This Row],[Pop_Size '[1877']]:[Pop_Size '[1878']]])/2)</f>
        <v>2.4834437086092714E-2</v>
      </c>
      <c r="BL96" s="23">
        <v>0</v>
      </c>
      <c r="BM96" s="2">
        <v>0</v>
      </c>
      <c r="BN96" s="2">
        <v>0</v>
      </c>
      <c r="BO96" s="2">
        <v>0</v>
      </c>
      <c r="BP96" s="3">
        <f>(SUM(Tabel1[[#This Row],[Tdlr_Vacc '[1867']]:[Tdlr_Vacc '[1870']]])/4)/(SUM(Tabel1[[#This Row],[Births '[1866']]:[Births '[1870']]])/5*2)</f>
        <v>0</v>
      </c>
      <c r="BQ96" s="2">
        <v>0</v>
      </c>
      <c r="BR96" s="2">
        <v>0</v>
      </c>
      <c r="BS96" s="2">
        <v>0</v>
      </c>
      <c r="BT96" s="3">
        <f>SUM(Tabel1[[#This Row],[Inf_Vacc '[1877']]:[Inf_Vacc '[1879']]])/3/(SUM(Tabel1[[#This Row],[Births '[1877']]:[Births '[1879']]])/3)</f>
        <v>0</v>
      </c>
      <c r="BU96" s="23">
        <v>57</v>
      </c>
      <c r="BV96" s="2">
        <v>0.73299319727891155</v>
      </c>
      <c r="BW96" s="3">
        <v>0.45408163265306123</v>
      </c>
      <c r="BY96" s="2" t="s">
        <v>1307</v>
      </c>
      <c r="BZ96" s="3" t="s">
        <v>1311</v>
      </c>
      <c r="CA96">
        <v>31</v>
      </c>
      <c r="CB96" t="s">
        <v>1159</v>
      </c>
      <c r="CC96" s="31">
        <v>984.99</v>
      </c>
    </row>
    <row r="97" spans="1:81" x14ac:dyDescent="0.25">
      <c r="A97" s="30" t="s">
        <v>399</v>
      </c>
      <c r="B97" s="4">
        <v>10798</v>
      </c>
      <c r="C97" s="1" t="s">
        <v>381</v>
      </c>
      <c r="D97" s="21">
        <v>31</v>
      </c>
      <c r="E97" s="4">
        <v>21</v>
      </c>
      <c r="F97" s="22">
        <v>35</v>
      </c>
      <c r="G97" s="4">
        <v>6447</v>
      </c>
      <c r="H97" s="4">
        <v>6692</v>
      </c>
      <c r="I97" s="4">
        <v>6746</v>
      </c>
      <c r="J97" s="4">
        <v>6704</v>
      </c>
      <c r="K97" s="22">
        <v>1557</v>
      </c>
      <c r="L97" s="21">
        <v>203</v>
      </c>
      <c r="M97" s="4">
        <v>210</v>
      </c>
      <c r="N97" s="4">
        <v>232</v>
      </c>
      <c r="O97" s="4">
        <v>173</v>
      </c>
      <c r="P97" s="4">
        <v>208</v>
      </c>
      <c r="Q97" s="4">
        <v>216</v>
      </c>
      <c r="R97" s="4">
        <v>222</v>
      </c>
      <c r="S97" s="22">
        <v>218</v>
      </c>
      <c r="T97" s="23">
        <v>118</v>
      </c>
      <c r="U97" s="2">
        <v>105</v>
      </c>
      <c r="V97" s="3">
        <v>113</v>
      </c>
      <c r="W97" s="23">
        <v>8</v>
      </c>
      <c r="X97" s="2">
        <v>8</v>
      </c>
      <c r="Y97" s="3">
        <v>6</v>
      </c>
      <c r="Z97" s="2">
        <v>16</v>
      </c>
      <c r="AA97" s="2">
        <v>15</v>
      </c>
      <c r="AB97" s="2">
        <v>23</v>
      </c>
      <c r="AC97" s="23">
        <v>219</v>
      </c>
      <c r="AD97" s="2">
        <v>197</v>
      </c>
      <c r="AE97" s="4">
        <v>172</v>
      </c>
      <c r="AF97" s="4">
        <v>189</v>
      </c>
      <c r="AG97" s="4">
        <v>218</v>
      </c>
      <c r="AH97" s="22">
        <v>220</v>
      </c>
      <c r="AI97" s="4">
        <v>207</v>
      </c>
      <c r="AJ97" s="4">
        <v>224</v>
      </c>
      <c r="AK97" s="4">
        <v>239</v>
      </c>
      <c r="AL97" s="4">
        <v>217</v>
      </c>
      <c r="AM97" s="4">
        <v>230</v>
      </c>
      <c r="AN97" s="2">
        <v>268</v>
      </c>
      <c r="AO97" s="21">
        <v>10</v>
      </c>
      <c r="AP97" s="4">
        <v>9</v>
      </c>
      <c r="AQ97" s="4">
        <v>3015</v>
      </c>
      <c r="AR97" s="4">
        <v>2867</v>
      </c>
      <c r="AS97" s="4">
        <v>348</v>
      </c>
      <c r="AT97" s="4">
        <v>337</v>
      </c>
      <c r="AU97" s="4">
        <v>0</v>
      </c>
      <c r="AV97" s="4">
        <v>0</v>
      </c>
      <c r="AW97" s="4">
        <v>21</v>
      </c>
      <c r="AX97" s="22">
        <v>15</v>
      </c>
      <c r="AY97" s="23">
        <v>2</v>
      </c>
      <c r="AZ97" s="2">
        <v>1</v>
      </c>
      <c r="BA97" s="4">
        <v>0</v>
      </c>
      <c r="BB97" s="3">
        <v>1</v>
      </c>
      <c r="BC97" s="24">
        <v>125</v>
      </c>
      <c r="BD97" s="2">
        <v>98</v>
      </c>
      <c r="BE97" s="2">
        <v>123</v>
      </c>
      <c r="BF97" s="2">
        <v>119</v>
      </c>
      <c r="BG97" s="2">
        <v>110</v>
      </c>
      <c r="BH97" s="2">
        <v>111</v>
      </c>
      <c r="BI97" s="2">
        <v>157</v>
      </c>
      <c r="BJ97" s="2">
        <v>212</v>
      </c>
      <c r="BK97" s="2">
        <f>SUM(Tabel1[[#This Row],[Vacc '[1877']]:[Vacc '[1879']]])/3/(SUM(Tabel1[[#This Row],[Pop_Size '[1877']]:[Pop_Size '[1878']]])/2)</f>
        <v>2.3813067420747135E-2</v>
      </c>
      <c r="BL97" s="23">
        <v>49</v>
      </c>
      <c r="BM97" s="2">
        <v>46</v>
      </c>
      <c r="BN97" s="2">
        <v>23</v>
      </c>
      <c r="BO97" s="2">
        <v>37</v>
      </c>
      <c r="BP97" s="3">
        <f>(SUM(Tabel1[[#This Row],[Tdlr_Vacc '[1867']]:[Tdlr_Vacc '[1870']]])/4)/(SUM(Tabel1[[#This Row],[Births '[1866']]:[Births '[1870']]])/5*2)</f>
        <v>9.4420077972709557E-2</v>
      </c>
      <c r="BQ97" s="2">
        <v>11</v>
      </c>
      <c r="BR97" s="2">
        <v>20</v>
      </c>
      <c r="BS97" s="2">
        <v>26</v>
      </c>
      <c r="BT97" s="3">
        <f>SUM(Tabel1[[#This Row],[Inf_Vacc '[1877']]:[Inf_Vacc '[1879']]])/3/(SUM(Tabel1[[#This Row],[Births '[1877']]:[Births '[1879']]])/3)</f>
        <v>8.6890243902439032E-2</v>
      </c>
      <c r="BU97" s="23">
        <v>351</v>
      </c>
      <c r="BV97" s="2">
        <v>0.4178082191780822</v>
      </c>
      <c r="BW97" s="3">
        <v>0.40619125203659606</v>
      </c>
      <c r="BY97" s="2" t="s">
        <v>1307</v>
      </c>
      <c r="BZ97" s="3" t="s">
        <v>1311</v>
      </c>
      <c r="CA97">
        <v>15</v>
      </c>
      <c r="CB97" t="s">
        <v>1158</v>
      </c>
      <c r="CC97" s="31">
        <v>8318.9549999999999</v>
      </c>
    </row>
    <row r="98" spans="1:81" x14ac:dyDescent="0.25">
      <c r="A98" s="30" t="s">
        <v>400</v>
      </c>
      <c r="B98" s="4">
        <v>11286</v>
      </c>
      <c r="C98" s="1" t="s">
        <v>381</v>
      </c>
      <c r="D98" s="21">
        <v>4</v>
      </c>
      <c r="E98" s="4">
        <v>11</v>
      </c>
      <c r="F98" s="22">
        <v>4</v>
      </c>
      <c r="G98" s="4">
        <v>1904</v>
      </c>
      <c r="H98" s="4">
        <v>1874</v>
      </c>
      <c r="I98" s="4">
        <v>1908</v>
      </c>
      <c r="J98" s="4">
        <v>1905</v>
      </c>
      <c r="K98" s="22">
        <v>401</v>
      </c>
      <c r="L98" s="21">
        <v>59</v>
      </c>
      <c r="M98" s="4">
        <v>58</v>
      </c>
      <c r="N98" s="4">
        <v>59</v>
      </c>
      <c r="O98" s="4">
        <v>65</v>
      </c>
      <c r="P98" s="4">
        <v>62</v>
      </c>
      <c r="Q98" s="4">
        <v>55</v>
      </c>
      <c r="R98" s="4">
        <v>50</v>
      </c>
      <c r="S98" s="22">
        <v>61</v>
      </c>
      <c r="T98" s="23">
        <v>32</v>
      </c>
      <c r="U98" s="2">
        <v>25</v>
      </c>
      <c r="V98" s="3">
        <v>30</v>
      </c>
      <c r="W98" s="23">
        <v>1</v>
      </c>
      <c r="X98" s="2">
        <v>1</v>
      </c>
      <c r="Y98" s="3">
        <v>3</v>
      </c>
      <c r="Z98" s="2">
        <v>1</v>
      </c>
      <c r="AA98" s="2">
        <v>3</v>
      </c>
      <c r="AB98" s="2">
        <v>3</v>
      </c>
      <c r="AC98" s="23">
        <v>36</v>
      </c>
      <c r="AD98" s="2">
        <v>43</v>
      </c>
      <c r="AE98" s="4">
        <v>51</v>
      </c>
      <c r="AF98" s="4">
        <v>47</v>
      </c>
      <c r="AG98" s="4">
        <v>69</v>
      </c>
      <c r="AH98" s="22">
        <v>57</v>
      </c>
      <c r="AI98" s="4">
        <v>36</v>
      </c>
      <c r="AJ98" s="4">
        <v>41</v>
      </c>
      <c r="AK98" s="4">
        <v>41</v>
      </c>
      <c r="AL98" s="4">
        <v>67</v>
      </c>
      <c r="AM98" s="4">
        <v>46</v>
      </c>
      <c r="AN98" s="2">
        <v>68</v>
      </c>
      <c r="AO98" s="21">
        <v>0</v>
      </c>
      <c r="AP98" s="4">
        <v>0</v>
      </c>
      <c r="AQ98" s="4">
        <v>866</v>
      </c>
      <c r="AR98" s="4">
        <v>825</v>
      </c>
      <c r="AS98" s="4">
        <v>99</v>
      </c>
      <c r="AT98" s="4">
        <v>90</v>
      </c>
      <c r="AU98" s="4">
        <v>0</v>
      </c>
      <c r="AV98" s="4">
        <v>0</v>
      </c>
      <c r="AW98" s="4">
        <v>11</v>
      </c>
      <c r="AX98" s="22">
        <v>9</v>
      </c>
      <c r="AY98" s="21">
        <v>0</v>
      </c>
      <c r="AZ98" s="2">
        <v>1</v>
      </c>
      <c r="BA98" s="4">
        <v>0</v>
      </c>
      <c r="BB98" s="3">
        <v>0</v>
      </c>
      <c r="BC98" s="24">
        <v>22</v>
      </c>
      <c r="BD98" s="2">
        <v>20</v>
      </c>
      <c r="BE98" s="2">
        <v>74</v>
      </c>
      <c r="BF98" s="2">
        <v>59</v>
      </c>
      <c r="BG98" s="2">
        <v>30</v>
      </c>
      <c r="BH98" s="2">
        <v>36</v>
      </c>
      <c r="BI98" s="2">
        <v>26</v>
      </c>
      <c r="BJ98" s="2">
        <v>53</v>
      </c>
      <c r="BK98" s="2">
        <f>SUM(Tabel1[[#This Row],[Vacc '[1877']]:[Vacc '[1879']]])/3/(SUM(Tabel1[[#This Row],[Pop_Size '[1877']]:[Pop_Size '[1878']]])/2)</f>
        <v>2.0271461307949941E-2</v>
      </c>
      <c r="BL98" s="23">
        <v>10</v>
      </c>
      <c r="BM98" s="2">
        <v>39</v>
      </c>
      <c r="BN98" s="2">
        <v>26</v>
      </c>
      <c r="BO98" s="2">
        <v>19</v>
      </c>
      <c r="BP98" s="3">
        <f>(SUM(Tabel1[[#This Row],[Tdlr_Vacc '[1867']]:[Tdlr_Vacc '[1870']]])/4)/(SUM(Tabel1[[#This Row],[Births '[1866']]:[Births '[1870']]])/5*2)</f>
        <v>0.19389438943894388</v>
      </c>
      <c r="BQ98" s="2">
        <v>6</v>
      </c>
      <c r="BR98" s="2">
        <v>9</v>
      </c>
      <c r="BS98" s="2">
        <v>17</v>
      </c>
      <c r="BT98" s="3">
        <f>SUM(Tabel1[[#This Row],[Inf_Vacc '[1877']]:[Inf_Vacc '[1879']]])/3/(SUM(Tabel1[[#This Row],[Births '[1877']]:[Births '[1879']]])/3)</f>
        <v>0.19277108433734938</v>
      </c>
      <c r="BU98" s="23">
        <v>126</v>
      </c>
      <c r="BV98" s="2">
        <v>0.60277777777777775</v>
      </c>
      <c r="BW98" s="3">
        <v>0.43397129186602873</v>
      </c>
      <c r="BY98" s="2" t="s">
        <v>1307</v>
      </c>
      <c r="BZ98" s="3" t="s">
        <v>1311</v>
      </c>
      <c r="CA98">
        <v>31</v>
      </c>
      <c r="CB98" t="s">
        <v>1159</v>
      </c>
      <c r="CC98" s="31">
        <v>2214.67</v>
      </c>
    </row>
    <row r="99" spans="1:81" x14ac:dyDescent="0.25">
      <c r="A99" s="30" t="s">
        <v>401</v>
      </c>
      <c r="B99" s="4">
        <v>10460</v>
      </c>
      <c r="C99" s="1" t="s">
        <v>381</v>
      </c>
      <c r="D99" s="21">
        <v>11</v>
      </c>
      <c r="E99" s="4">
        <v>6</v>
      </c>
      <c r="F99" s="22">
        <v>8</v>
      </c>
      <c r="G99" s="4">
        <v>1687</v>
      </c>
      <c r="H99" s="4">
        <v>1707</v>
      </c>
      <c r="I99" s="4">
        <v>1755</v>
      </c>
      <c r="J99" s="4">
        <v>1680</v>
      </c>
      <c r="K99" s="22">
        <v>355</v>
      </c>
      <c r="L99" s="21">
        <v>59</v>
      </c>
      <c r="M99" s="4">
        <v>50</v>
      </c>
      <c r="N99" s="4">
        <v>59</v>
      </c>
      <c r="O99" s="4">
        <v>52</v>
      </c>
      <c r="P99" s="4">
        <v>51</v>
      </c>
      <c r="Q99" s="4">
        <v>64</v>
      </c>
      <c r="R99" s="4">
        <v>65</v>
      </c>
      <c r="S99" s="22">
        <v>55</v>
      </c>
      <c r="T99" s="23">
        <v>27</v>
      </c>
      <c r="U99" s="2">
        <v>29</v>
      </c>
      <c r="V99" s="3">
        <v>34</v>
      </c>
      <c r="W99" s="23">
        <v>5</v>
      </c>
      <c r="X99" s="2">
        <v>1</v>
      </c>
      <c r="Y99" s="3">
        <v>1</v>
      </c>
      <c r="Z99" s="2">
        <v>2</v>
      </c>
      <c r="AA99" s="2">
        <v>2</v>
      </c>
      <c r="AB99" s="2">
        <v>1</v>
      </c>
      <c r="AC99" s="23">
        <v>37</v>
      </c>
      <c r="AD99" s="2">
        <v>67</v>
      </c>
      <c r="AE99" s="4">
        <v>55</v>
      </c>
      <c r="AF99" s="4">
        <v>49</v>
      </c>
      <c r="AG99" s="4">
        <v>54</v>
      </c>
      <c r="AH99" s="22">
        <v>66</v>
      </c>
      <c r="AI99" s="4">
        <v>41</v>
      </c>
      <c r="AJ99" s="4">
        <v>48</v>
      </c>
      <c r="AK99" s="4">
        <v>50</v>
      </c>
      <c r="AL99" s="4">
        <v>62</v>
      </c>
      <c r="AM99" s="4">
        <v>56</v>
      </c>
      <c r="AN99" s="2">
        <v>56</v>
      </c>
      <c r="AO99" s="21">
        <v>8</v>
      </c>
      <c r="AP99" s="4">
        <v>3</v>
      </c>
      <c r="AQ99" s="4">
        <v>805</v>
      </c>
      <c r="AR99" s="4">
        <v>753</v>
      </c>
      <c r="AS99" s="4">
        <v>52</v>
      </c>
      <c r="AT99" s="4">
        <v>43</v>
      </c>
      <c r="AU99" s="4">
        <v>0</v>
      </c>
      <c r="AV99" s="4">
        <v>0</v>
      </c>
      <c r="AW99" s="4">
        <v>3</v>
      </c>
      <c r="AX99" s="22">
        <v>4</v>
      </c>
      <c r="AY99" s="23">
        <v>1</v>
      </c>
      <c r="AZ99" s="4">
        <v>0</v>
      </c>
      <c r="BA99" s="4">
        <v>0</v>
      </c>
      <c r="BB99" s="3">
        <v>0</v>
      </c>
      <c r="BC99" s="24">
        <v>52</v>
      </c>
      <c r="BD99" s="2">
        <v>0</v>
      </c>
      <c r="BE99" s="2">
        <v>66</v>
      </c>
      <c r="BF99" s="2">
        <v>46</v>
      </c>
      <c r="BG99" s="2">
        <v>171</v>
      </c>
      <c r="BH99" s="2">
        <v>18</v>
      </c>
      <c r="BI99" s="2">
        <v>41</v>
      </c>
      <c r="BJ99" s="2">
        <v>33</v>
      </c>
      <c r="BK99" s="2">
        <f>SUM(Tabel1[[#This Row],[Vacc '[1877']]:[Vacc '[1879']]])/3/(SUM(Tabel1[[#This Row],[Pop_Size '[1877']]:[Pop_Size '[1878']]])/2)</f>
        <v>1.7716156364336606E-2</v>
      </c>
      <c r="BL99" s="23">
        <v>0</v>
      </c>
      <c r="BM99" s="2">
        <v>17</v>
      </c>
      <c r="BN99" s="2">
        <v>15</v>
      </c>
      <c r="BO99" s="2">
        <v>9</v>
      </c>
      <c r="BP99" s="3">
        <f>(SUM(Tabel1[[#This Row],[Tdlr_Vacc '[1867']]:[Tdlr_Vacc '[1870']]])/4)/(SUM(Tabel1[[#This Row],[Births '[1866']]:[Births '[1870']]])/5*2)</f>
        <v>9.4557195571955716E-2</v>
      </c>
      <c r="BQ99" s="2">
        <v>0</v>
      </c>
      <c r="BR99" s="2">
        <v>0</v>
      </c>
      <c r="BS99" s="2">
        <v>0</v>
      </c>
      <c r="BT99" s="3">
        <f>SUM(Tabel1[[#This Row],[Inf_Vacc '[1877']]:[Inf_Vacc '[1879']]])/3/(SUM(Tabel1[[#This Row],[Births '[1877']]:[Births '[1879']]])/3)</f>
        <v>0</v>
      </c>
      <c r="BU99" s="23">
        <v>114</v>
      </c>
      <c r="BV99" s="2">
        <v>0.55113636363636365</v>
      </c>
      <c r="BW99" s="3">
        <v>0.44594594594594594</v>
      </c>
      <c r="BY99" s="2" t="s">
        <v>1307</v>
      </c>
      <c r="BZ99" s="3" t="s">
        <v>1311</v>
      </c>
      <c r="CA99">
        <v>31</v>
      </c>
      <c r="CB99" t="s">
        <v>1159</v>
      </c>
      <c r="CC99" s="31">
        <v>1885.47</v>
      </c>
    </row>
    <row r="100" spans="1:81" x14ac:dyDescent="0.25">
      <c r="A100" s="30" t="s">
        <v>402</v>
      </c>
      <c r="B100" s="4">
        <v>10342</v>
      </c>
      <c r="C100" s="1" t="s">
        <v>381</v>
      </c>
      <c r="D100" s="21">
        <v>67</v>
      </c>
      <c r="E100" s="4">
        <v>68</v>
      </c>
      <c r="F100" s="22">
        <v>60</v>
      </c>
      <c r="G100" s="4">
        <v>6261</v>
      </c>
      <c r="H100" s="4">
        <v>6765</v>
      </c>
      <c r="I100" s="4">
        <v>6775</v>
      </c>
      <c r="J100" s="4">
        <v>6725</v>
      </c>
      <c r="K100" s="22">
        <v>1493</v>
      </c>
      <c r="L100" s="21">
        <v>225</v>
      </c>
      <c r="M100" s="4">
        <v>247</v>
      </c>
      <c r="N100" s="4">
        <v>240</v>
      </c>
      <c r="O100" s="4">
        <v>223</v>
      </c>
      <c r="P100" s="4">
        <v>240</v>
      </c>
      <c r="Q100" s="4">
        <v>239</v>
      </c>
      <c r="R100" s="4">
        <v>235</v>
      </c>
      <c r="S100" s="22">
        <v>248</v>
      </c>
      <c r="T100" s="23">
        <v>116</v>
      </c>
      <c r="U100" s="2">
        <v>123</v>
      </c>
      <c r="V100" s="3">
        <v>129</v>
      </c>
      <c r="W100" s="23">
        <v>9</v>
      </c>
      <c r="X100" s="2">
        <v>10</v>
      </c>
      <c r="Y100" s="3">
        <v>8</v>
      </c>
      <c r="Z100" s="2">
        <v>10</v>
      </c>
      <c r="AA100" s="2">
        <v>21</v>
      </c>
      <c r="AB100" s="2">
        <v>22</v>
      </c>
      <c r="AC100" s="23">
        <v>184</v>
      </c>
      <c r="AD100" s="2">
        <v>167</v>
      </c>
      <c r="AE100" s="4">
        <v>151</v>
      </c>
      <c r="AF100" s="4">
        <v>148</v>
      </c>
      <c r="AG100" s="4">
        <v>128</v>
      </c>
      <c r="AH100" s="22">
        <v>190</v>
      </c>
      <c r="AI100" s="4">
        <v>180</v>
      </c>
      <c r="AJ100" s="4">
        <v>180</v>
      </c>
      <c r="AK100" s="4">
        <v>207</v>
      </c>
      <c r="AL100" s="4">
        <v>143</v>
      </c>
      <c r="AM100" s="4">
        <v>171</v>
      </c>
      <c r="AN100" s="2">
        <v>203</v>
      </c>
      <c r="AO100" s="21">
        <v>22</v>
      </c>
      <c r="AP100" s="4">
        <v>15</v>
      </c>
      <c r="AQ100" s="4">
        <v>1373</v>
      </c>
      <c r="AR100" s="4">
        <v>1377</v>
      </c>
      <c r="AS100" s="4">
        <v>1722</v>
      </c>
      <c r="AT100" s="4">
        <v>1687</v>
      </c>
      <c r="AU100" s="4">
        <v>0</v>
      </c>
      <c r="AV100" s="4">
        <v>0</v>
      </c>
      <c r="AW100" s="4">
        <v>88</v>
      </c>
      <c r="AX100" s="22">
        <v>93</v>
      </c>
      <c r="AY100" s="23">
        <v>1</v>
      </c>
      <c r="AZ100" s="2">
        <v>1</v>
      </c>
      <c r="BA100" s="4">
        <v>0</v>
      </c>
      <c r="BB100" s="3">
        <v>2</v>
      </c>
      <c r="BC100" s="24">
        <v>0</v>
      </c>
      <c r="BD100" s="2">
        <v>142</v>
      </c>
      <c r="BE100" s="2">
        <v>150</v>
      </c>
      <c r="BF100" s="2">
        <v>151</v>
      </c>
      <c r="BG100" s="2">
        <v>121</v>
      </c>
      <c r="BH100" s="2">
        <v>195</v>
      </c>
      <c r="BI100" s="2">
        <v>155</v>
      </c>
      <c r="BJ100" s="2">
        <v>186</v>
      </c>
      <c r="BK100" s="2">
        <f>SUM(Tabel1[[#This Row],[Vacc '[1877']]:[Vacc '[1879']]])/3/(SUM(Tabel1[[#This Row],[Pop_Size '[1877']]:[Pop_Size '[1878']]])/2)</f>
        <v>2.6390940423436728E-2</v>
      </c>
      <c r="BL100" s="23">
        <v>67</v>
      </c>
      <c r="BM100" s="2">
        <v>89</v>
      </c>
      <c r="BN100" s="2">
        <v>68</v>
      </c>
      <c r="BO100" s="2">
        <v>70</v>
      </c>
      <c r="BP100" s="3">
        <f>(SUM(Tabel1[[#This Row],[Tdlr_Vacc '[1867']]:[Tdlr_Vacc '[1870']]])/4)/(SUM(Tabel1[[#This Row],[Births '[1866']]:[Births '[1870']]])/5*2)</f>
        <v>0.15638297872340426</v>
      </c>
      <c r="BQ100" s="2">
        <v>40</v>
      </c>
      <c r="BR100" s="2">
        <v>0</v>
      </c>
      <c r="BS100" s="2">
        <v>26</v>
      </c>
      <c r="BT100" s="3">
        <f>SUM(Tabel1[[#This Row],[Inf_Vacc '[1877']]:[Inf_Vacc '[1879']]])/3/(SUM(Tabel1[[#This Row],[Births '[1877']]:[Births '[1879']]])/3)</f>
        <v>9.141274238227147E-2</v>
      </c>
      <c r="BU100" s="23">
        <v>332</v>
      </c>
      <c r="BV100" s="2">
        <v>0.15680751173708921</v>
      </c>
      <c r="BW100" s="3">
        <v>0.41974911547121263</v>
      </c>
      <c r="BX100" s="2">
        <v>1909.1694063926941</v>
      </c>
      <c r="BY100" s="2" t="s">
        <v>1307</v>
      </c>
      <c r="BZ100" s="3" t="s">
        <v>1311</v>
      </c>
      <c r="CA100">
        <v>31</v>
      </c>
      <c r="CB100" t="s">
        <v>1159</v>
      </c>
      <c r="CC100" s="31">
        <v>2784.3449999999998</v>
      </c>
    </row>
    <row r="101" spans="1:81" x14ac:dyDescent="0.25">
      <c r="A101" s="30" t="s">
        <v>403</v>
      </c>
      <c r="B101" s="4">
        <v>10057</v>
      </c>
      <c r="C101" s="1" t="s">
        <v>381</v>
      </c>
      <c r="D101" s="21">
        <v>12</v>
      </c>
      <c r="E101" s="4">
        <v>10</v>
      </c>
      <c r="F101" s="22">
        <v>12</v>
      </c>
      <c r="G101" s="4">
        <v>2174</v>
      </c>
      <c r="H101" s="4">
        <v>2197</v>
      </c>
      <c r="I101" s="4">
        <v>2202</v>
      </c>
      <c r="J101" s="4">
        <v>2228</v>
      </c>
      <c r="K101" s="22">
        <v>482</v>
      </c>
      <c r="L101" s="21">
        <v>84</v>
      </c>
      <c r="M101" s="4">
        <v>72</v>
      </c>
      <c r="N101" s="4">
        <v>56</v>
      </c>
      <c r="O101" s="4">
        <v>77</v>
      </c>
      <c r="P101" s="4">
        <v>69</v>
      </c>
      <c r="Q101" s="4">
        <v>49</v>
      </c>
      <c r="R101" s="4">
        <v>61</v>
      </c>
      <c r="S101" s="22">
        <v>67</v>
      </c>
      <c r="T101" s="23">
        <v>28</v>
      </c>
      <c r="U101" s="2">
        <v>29</v>
      </c>
      <c r="V101" s="3">
        <v>31</v>
      </c>
      <c r="W101" s="23">
        <v>2</v>
      </c>
      <c r="X101" s="2">
        <v>3</v>
      </c>
      <c r="Y101" s="3">
        <v>6</v>
      </c>
      <c r="Z101" s="2">
        <v>3</v>
      </c>
      <c r="AA101" s="2">
        <v>4</v>
      </c>
      <c r="AB101" s="2">
        <v>4</v>
      </c>
      <c r="AC101" s="23">
        <v>26</v>
      </c>
      <c r="AD101" s="2">
        <v>39</v>
      </c>
      <c r="AE101" s="4">
        <v>34</v>
      </c>
      <c r="AF101" s="4">
        <v>39</v>
      </c>
      <c r="AG101" s="4">
        <v>43</v>
      </c>
      <c r="AH101" s="22">
        <v>51</v>
      </c>
      <c r="AI101" s="4">
        <v>30</v>
      </c>
      <c r="AJ101" s="4">
        <v>35</v>
      </c>
      <c r="AK101" s="4">
        <v>45</v>
      </c>
      <c r="AL101" s="4">
        <v>34</v>
      </c>
      <c r="AM101" s="4">
        <v>52</v>
      </c>
      <c r="AN101" s="2">
        <v>45</v>
      </c>
      <c r="AO101" s="21">
        <v>5</v>
      </c>
      <c r="AP101" s="4">
        <v>5</v>
      </c>
      <c r="AQ101" s="4">
        <v>819</v>
      </c>
      <c r="AR101" s="4">
        <v>737</v>
      </c>
      <c r="AS101" s="4">
        <v>320</v>
      </c>
      <c r="AT101" s="4">
        <v>321</v>
      </c>
      <c r="AU101" s="4">
        <v>0</v>
      </c>
      <c r="AV101" s="4">
        <v>0</v>
      </c>
      <c r="AW101" s="4">
        <v>8</v>
      </c>
      <c r="AX101" s="22">
        <v>9</v>
      </c>
      <c r="AY101" s="21">
        <v>0</v>
      </c>
      <c r="AZ101" s="2">
        <v>1</v>
      </c>
      <c r="BA101" s="4">
        <v>0</v>
      </c>
      <c r="BB101" s="3">
        <v>0</v>
      </c>
      <c r="BC101" s="24">
        <v>9</v>
      </c>
      <c r="BD101" s="2">
        <v>0</v>
      </c>
      <c r="BE101" s="2">
        <v>12</v>
      </c>
      <c r="BF101" s="2">
        <v>22</v>
      </c>
      <c r="BG101" s="2">
        <v>157</v>
      </c>
      <c r="BH101" s="2">
        <v>29</v>
      </c>
      <c r="BI101" s="2">
        <v>42</v>
      </c>
      <c r="BJ101" s="2">
        <v>29</v>
      </c>
      <c r="BK101" s="2">
        <f>SUM(Tabel1[[#This Row],[Vacc '[1877']]:[Vacc '[1879']]])/3/(SUM(Tabel1[[#This Row],[Pop_Size '[1877']]:[Pop_Size '[1878']]])/2)</f>
        <v>1.5154959460483444E-2</v>
      </c>
      <c r="BL101" s="23">
        <v>0</v>
      </c>
      <c r="BM101" s="2">
        <v>-9999</v>
      </c>
      <c r="BN101" s="2">
        <v>17</v>
      </c>
      <c r="BO101" s="2">
        <v>12</v>
      </c>
      <c r="BP101" s="3">
        <f>(Tabel1[[#This Row],[Tdlr_Vacc '[1867']]]+SUM(Tabel1[[#This Row],[Tdlr_Vacc '[1869']]:[Tdlr_Vacc '[1870']]])/3)/(SUM(Tabel1[[#This Row],[Births '[1866']]:[Births '[1870']]])/5*2)</f>
        <v>6.7504655493482307E-2</v>
      </c>
      <c r="BQ101" s="2">
        <v>2</v>
      </c>
      <c r="BR101" s="2">
        <v>0</v>
      </c>
      <c r="BS101" s="2">
        <v>5</v>
      </c>
      <c r="BT101" s="3">
        <f>SUM(Tabel1[[#This Row],[Inf_Vacc '[1877']]:[Inf_Vacc '[1879']]])/3/(SUM(Tabel1[[#This Row],[Births '[1877']]:[Births '[1879']]])/3)</f>
        <v>3.954802259887006E-2</v>
      </c>
      <c r="BU101" s="23">
        <v>144</v>
      </c>
      <c r="BV101" s="2">
        <v>0.69047619047619047</v>
      </c>
      <c r="BW101" s="3">
        <v>0.43008767881864329</v>
      </c>
      <c r="BY101" s="2" t="s">
        <v>1307</v>
      </c>
      <c r="BZ101" s="3" t="s">
        <v>1311</v>
      </c>
      <c r="CA101">
        <v>31</v>
      </c>
      <c r="CB101" t="s">
        <v>1159</v>
      </c>
      <c r="CC101" s="31">
        <v>3116.44</v>
      </c>
    </row>
    <row r="102" spans="1:81" x14ac:dyDescent="0.25">
      <c r="A102" s="30" t="s">
        <v>404</v>
      </c>
      <c r="B102" s="4">
        <v>10153</v>
      </c>
      <c r="C102" s="1" t="s">
        <v>381</v>
      </c>
      <c r="D102" s="21">
        <v>9</v>
      </c>
      <c r="E102" s="4">
        <v>13</v>
      </c>
      <c r="F102" s="22">
        <v>22</v>
      </c>
      <c r="G102" s="4">
        <v>3512</v>
      </c>
      <c r="H102" s="4">
        <v>3625</v>
      </c>
      <c r="I102" s="4">
        <v>3689</v>
      </c>
      <c r="J102" s="4">
        <v>3661</v>
      </c>
      <c r="K102" s="22">
        <v>776</v>
      </c>
      <c r="L102" s="21">
        <v>99</v>
      </c>
      <c r="M102" s="4">
        <v>115</v>
      </c>
      <c r="N102" s="4">
        <v>127</v>
      </c>
      <c r="O102" s="4">
        <v>105</v>
      </c>
      <c r="P102" s="4">
        <v>120</v>
      </c>
      <c r="Q102" s="4">
        <v>121</v>
      </c>
      <c r="R102" s="4">
        <v>124</v>
      </c>
      <c r="S102" s="22">
        <v>135</v>
      </c>
      <c r="T102" s="23">
        <v>59</v>
      </c>
      <c r="U102" s="2">
        <v>63</v>
      </c>
      <c r="V102" s="3">
        <v>72</v>
      </c>
      <c r="W102" s="23">
        <v>2</v>
      </c>
      <c r="X102" s="2">
        <v>2</v>
      </c>
      <c r="Y102" s="3">
        <v>0</v>
      </c>
      <c r="Z102" s="2">
        <v>1</v>
      </c>
      <c r="AA102" s="2">
        <v>8</v>
      </c>
      <c r="AB102" s="2">
        <v>5</v>
      </c>
      <c r="AC102" s="23">
        <v>61</v>
      </c>
      <c r="AD102" s="2">
        <v>58</v>
      </c>
      <c r="AE102" s="4">
        <v>79</v>
      </c>
      <c r="AF102" s="4">
        <v>73</v>
      </c>
      <c r="AG102" s="4">
        <v>59</v>
      </c>
      <c r="AH102" s="22">
        <v>77</v>
      </c>
      <c r="AI102" s="4">
        <v>58</v>
      </c>
      <c r="AJ102" s="4">
        <v>54</v>
      </c>
      <c r="AK102" s="4">
        <v>74</v>
      </c>
      <c r="AL102" s="4">
        <v>61</v>
      </c>
      <c r="AM102" s="4">
        <v>57</v>
      </c>
      <c r="AN102" s="2">
        <v>78</v>
      </c>
      <c r="AO102" s="21">
        <v>0</v>
      </c>
      <c r="AP102" s="4">
        <v>0</v>
      </c>
      <c r="AQ102" s="4">
        <v>61</v>
      </c>
      <c r="AR102" s="4">
        <v>66</v>
      </c>
      <c r="AS102" s="4">
        <v>1796</v>
      </c>
      <c r="AT102" s="4">
        <v>1724</v>
      </c>
      <c r="AU102" s="4">
        <v>0</v>
      </c>
      <c r="AV102" s="4">
        <v>0</v>
      </c>
      <c r="AW102" s="4">
        <v>8</v>
      </c>
      <c r="AX102" s="22">
        <v>5</v>
      </c>
      <c r="AY102" s="21">
        <v>0</v>
      </c>
      <c r="AZ102" s="2">
        <v>1</v>
      </c>
      <c r="BA102" s="4">
        <v>0</v>
      </c>
      <c r="BB102" s="3">
        <v>1</v>
      </c>
      <c r="BC102" s="24">
        <v>39</v>
      </c>
      <c r="BD102" s="2">
        <v>25</v>
      </c>
      <c r="BE102" s="2">
        <v>13</v>
      </c>
      <c r="BF102" s="2">
        <v>206</v>
      </c>
      <c r="BG102" s="2">
        <v>116</v>
      </c>
      <c r="BH102" s="2">
        <v>76</v>
      </c>
      <c r="BI102" s="2">
        <v>119</v>
      </c>
      <c r="BJ102" s="2">
        <v>85</v>
      </c>
      <c r="BK102" s="2">
        <f>SUM(Tabel1[[#This Row],[Vacc '[1877']]:[Vacc '[1879']]])/3/(SUM(Tabel1[[#This Row],[Pop_Size '[1877']]:[Pop_Size '[1878']]])/2)</f>
        <v>2.5521830279828638E-2</v>
      </c>
      <c r="BL102" s="23">
        <v>5</v>
      </c>
      <c r="BM102" s="2">
        <v>3</v>
      </c>
      <c r="BN102" s="2">
        <v>41</v>
      </c>
      <c r="BO102" s="2">
        <v>36</v>
      </c>
      <c r="BP102" s="3">
        <f>(SUM(Tabel1[[#This Row],[Tdlr_Vacc '[1867']]:[Tdlr_Vacc '[1870']]])/4)/(SUM(Tabel1[[#This Row],[Births '[1866']]:[Births '[1870']]])/5*2)</f>
        <v>9.3860424028268552E-2</v>
      </c>
      <c r="BQ102" s="2">
        <v>4</v>
      </c>
      <c r="BR102" s="2">
        <v>6</v>
      </c>
      <c r="BS102" s="2">
        <v>4</v>
      </c>
      <c r="BT102" s="3">
        <f>SUM(Tabel1[[#This Row],[Inf_Vacc '[1877']]:[Inf_Vacc '[1879']]])/3/(SUM(Tabel1[[#This Row],[Births '[1877']]:[Births '[1879']]])/3)</f>
        <v>3.6842105263157898E-2</v>
      </c>
      <c r="BU102" s="23">
        <v>197</v>
      </c>
      <c r="BV102" s="2">
        <v>0.62448009506833035</v>
      </c>
      <c r="BW102" s="3">
        <v>0.12678571428571428</v>
      </c>
      <c r="BY102" s="2" t="s">
        <v>1307</v>
      </c>
      <c r="BZ102" s="3" t="s">
        <v>1311</v>
      </c>
      <c r="CA102">
        <v>14</v>
      </c>
      <c r="CB102" t="s">
        <v>1158</v>
      </c>
      <c r="CC102" s="31">
        <v>3409.18</v>
      </c>
    </row>
    <row r="103" spans="1:81" x14ac:dyDescent="0.25">
      <c r="A103" s="30" t="s">
        <v>405</v>
      </c>
      <c r="B103" s="4">
        <v>11154</v>
      </c>
      <c r="C103" s="1" t="s">
        <v>381</v>
      </c>
      <c r="D103" s="21">
        <v>18</v>
      </c>
      <c r="E103" s="4">
        <v>3</v>
      </c>
      <c r="F103" s="22">
        <v>6</v>
      </c>
      <c r="G103" s="4">
        <v>2349</v>
      </c>
      <c r="H103" s="4">
        <v>2411</v>
      </c>
      <c r="I103" s="4">
        <v>2395</v>
      </c>
      <c r="J103" s="4">
        <v>2369</v>
      </c>
      <c r="K103" s="22">
        <v>531</v>
      </c>
      <c r="L103" s="21">
        <v>90</v>
      </c>
      <c r="M103" s="4">
        <v>89</v>
      </c>
      <c r="N103" s="4">
        <v>66</v>
      </c>
      <c r="O103" s="4">
        <v>78</v>
      </c>
      <c r="P103" s="4">
        <v>82</v>
      </c>
      <c r="Q103" s="4">
        <v>90</v>
      </c>
      <c r="R103" s="4">
        <v>69</v>
      </c>
      <c r="S103" s="22">
        <v>82</v>
      </c>
      <c r="T103" s="23">
        <v>51</v>
      </c>
      <c r="U103" s="2">
        <v>31</v>
      </c>
      <c r="V103" s="3">
        <v>42</v>
      </c>
      <c r="W103" s="23">
        <v>4</v>
      </c>
      <c r="X103" s="2">
        <v>3</v>
      </c>
      <c r="Y103" s="3">
        <v>4</v>
      </c>
      <c r="Z103" s="2">
        <v>3</v>
      </c>
      <c r="AA103" s="2">
        <v>4</v>
      </c>
      <c r="AB103" s="2">
        <v>10</v>
      </c>
      <c r="AC103" s="23">
        <v>33</v>
      </c>
      <c r="AD103" s="2">
        <v>42</v>
      </c>
      <c r="AE103" s="4">
        <v>36</v>
      </c>
      <c r="AF103" s="4">
        <v>36</v>
      </c>
      <c r="AG103" s="4">
        <v>39</v>
      </c>
      <c r="AH103" s="22">
        <v>35</v>
      </c>
      <c r="AI103" s="4">
        <v>42</v>
      </c>
      <c r="AJ103" s="4">
        <v>63</v>
      </c>
      <c r="AK103" s="4">
        <v>62</v>
      </c>
      <c r="AL103" s="4">
        <v>41</v>
      </c>
      <c r="AM103" s="4">
        <v>61</v>
      </c>
      <c r="AN103" s="2">
        <v>64</v>
      </c>
      <c r="AO103" s="21">
        <v>34</v>
      </c>
      <c r="AP103" s="4">
        <v>41</v>
      </c>
      <c r="AQ103" s="4">
        <v>882</v>
      </c>
      <c r="AR103" s="4">
        <v>815</v>
      </c>
      <c r="AS103" s="4">
        <v>268</v>
      </c>
      <c r="AT103" s="4">
        <v>280</v>
      </c>
      <c r="AU103" s="4">
        <v>0</v>
      </c>
      <c r="AV103" s="4">
        <v>0</v>
      </c>
      <c r="AW103" s="4">
        <v>18</v>
      </c>
      <c r="AX103" s="22">
        <v>17</v>
      </c>
      <c r="AY103" s="23">
        <v>1</v>
      </c>
      <c r="AZ103" s="2">
        <v>1</v>
      </c>
      <c r="BA103" s="4">
        <v>0</v>
      </c>
      <c r="BB103" s="3">
        <v>1</v>
      </c>
      <c r="BC103" s="24">
        <v>8</v>
      </c>
      <c r="BD103" s="2">
        <v>73</v>
      </c>
      <c r="BE103" s="2">
        <v>32</v>
      </c>
      <c r="BF103" s="2">
        <v>96</v>
      </c>
      <c r="BG103" s="2">
        <v>66</v>
      </c>
      <c r="BH103" s="2">
        <v>114</v>
      </c>
      <c r="BI103" s="2">
        <v>21</v>
      </c>
      <c r="BJ103" s="2">
        <v>76</v>
      </c>
      <c r="BK103" s="2">
        <f>SUM(Tabel1[[#This Row],[Vacc '[1877']]:[Vacc '[1879']]])/3/(SUM(Tabel1[[#This Row],[Pop_Size '[1877']]:[Pop_Size '[1878']]])/2)</f>
        <v>2.9268969343875708E-2</v>
      </c>
      <c r="BL103" s="23">
        <v>48</v>
      </c>
      <c r="BM103" s="2">
        <v>15</v>
      </c>
      <c r="BN103" s="2">
        <v>78</v>
      </c>
      <c r="BO103" s="2">
        <v>42</v>
      </c>
      <c r="BP103" s="3">
        <f>(SUM(Tabel1[[#This Row],[Tdlr_Vacc '[1867']]:[Tdlr_Vacc '[1870']]])/4)/(SUM(Tabel1[[#This Row],[Births '[1866']]:[Births '[1870']]])/5*2)</f>
        <v>0.28240740740740738</v>
      </c>
      <c r="BQ103" s="2">
        <v>12</v>
      </c>
      <c r="BR103" s="2">
        <v>7</v>
      </c>
      <c r="BS103" s="2">
        <v>7</v>
      </c>
      <c r="BT103" s="3">
        <f>SUM(Tabel1[[#This Row],[Inf_Vacc '[1877']]:[Inf_Vacc '[1879']]])/3/(SUM(Tabel1[[#This Row],[Births '[1877']]:[Births '[1879']]])/3)</f>
        <v>0.1078838174273859</v>
      </c>
      <c r="BU103" s="23">
        <v>127</v>
      </c>
      <c r="BV103" s="2">
        <v>0.44053601340033499</v>
      </c>
      <c r="BW103" s="3">
        <v>0.18575418994413409</v>
      </c>
      <c r="BY103" s="2" t="s">
        <v>1307</v>
      </c>
      <c r="BZ103" s="3" t="s">
        <v>1311</v>
      </c>
      <c r="CA103">
        <v>13</v>
      </c>
      <c r="CB103" t="s">
        <v>1158</v>
      </c>
      <c r="CC103" s="31">
        <v>1359.56</v>
      </c>
    </row>
    <row r="104" spans="1:81" x14ac:dyDescent="0.25">
      <c r="A104" s="30" t="s">
        <v>406</v>
      </c>
      <c r="B104" s="4">
        <v>10647</v>
      </c>
      <c r="C104" s="1" t="s">
        <v>381</v>
      </c>
      <c r="D104" s="21">
        <v>4</v>
      </c>
      <c r="E104" s="4">
        <v>2</v>
      </c>
      <c r="F104" s="22">
        <v>3</v>
      </c>
      <c r="G104" s="4">
        <v>1546</v>
      </c>
      <c r="H104" s="4">
        <v>1703</v>
      </c>
      <c r="I104" s="4">
        <v>1763</v>
      </c>
      <c r="J104" s="4">
        <v>1754</v>
      </c>
      <c r="K104" s="22">
        <v>369</v>
      </c>
      <c r="L104" s="21">
        <v>50</v>
      </c>
      <c r="M104" s="4">
        <v>66</v>
      </c>
      <c r="N104" s="4">
        <v>44</v>
      </c>
      <c r="O104" s="4">
        <v>54</v>
      </c>
      <c r="P104" s="4">
        <v>55</v>
      </c>
      <c r="Q104" s="4">
        <v>69</v>
      </c>
      <c r="R104" s="4">
        <v>58</v>
      </c>
      <c r="S104" s="22">
        <v>64</v>
      </c>
      <c r="T104" s="23">
        <v>38</v>
      </c>
      <c r="U104" s="2">
        <v>31</v>
      </c>
      <c r="V104" s="3">
        <v>38</v>
      </c>
      <c r="W104" s="23">
        <v>0</v>
      </c>
      <c r="X104" s="2">
        <v>0</v>
      </c>
      <c r="Y104" s="3">
        <v>3</v>
      </c>
      <c r="Z104" s="2">
        <v>8</v>
      </c>
      <c r="AA104" s="2">
        <v>6</v>
      </c>
      <c r="AB104" s="2">
        <v>3</v>
      </c>
      <c r="AC104" s="23">
        <v>32</v>
      </c>
      <c r="AD104" s="2">
        <v>28</v>
      </c>
      <c r="AE104" s="4">
        <v>30</v>
      </c>
      <c r="AF104" s="4">
        <v>35</v>
      </c>
      <c r="AG104" s="4">
        <v>38</v>
      </c>
      <c r="AH104" s="22">
        <v>35</v>
      </c>
      <c r="AI104" s="4">
        <v>38</v>
      </c>
      <c r="AJ104" s="4">
        <v>23</v>
      </c>
      <c r="AK104" s="4">
        <v>41</v>
      </c>
      <c r="AL104" s="4">
        <v>62</v>
      </c>
      <c r="AM104" s="4">
        <v>17</v>
      </c>
      <c r="AN104" s="2">
        <v>64</v>
      </c>
      <c r="AO104" s="21">
        <v>4</v>
      </c>
      <c r="AP104" s="4">
        <v>2</v>
      </c>
      <c r="AQ104" s="4">
        <v>850</v>
      </c>
      <c r="AR104" s="4">
        <v>772</v>
      </c>
      <c r="AS104" s="4">
        <v>53</v>
      </c>
      <c r="AT104" s="4">
        <v>54</v>
      </c>
      <c r="AU104" s="4">
        <v>0</v>
      </c>
      <c r="AV104" s="4">
        <v>0</v>
      </c>
      <c r="AW104" s="4">
        <v>0</v>
      </c>
      <c r="AX104" s="22">
        <v>0</v>
      </c>
      <c r="AY104" s="21">
        <v>0</v>
      </c>
      <c r="AZ104" s="2">
        <v>1</v>
      </c>
      <c r="BA104" s="4">
        <v>0</v>
      </c>
      <c r="BB104" s="3">
        <v>0</v>
      </c>
      <c r="BC104" s="24">
        <v>36</v>
      </c>
      <c r="BD104" s="2">
        <v>0</v>
      </c>
      <c r="BE104" s="2">
        <v>56</v>
      </c>
      <c r="BF104" s="2">
        <v>61</v>
      </c>
      <c r="BG104" s="2">
        <v>27</v>
      </c>
      <c r="BH104" s="2">
        <v>11</v>
      </c>
      <c r="BI104" s="2">
        <v>27</v>
      </c>
      <c r="BJ104" s="2">
        <v>42</v>
      </c>
      <c r="BK104" s="2">
        <f>SUM(Tabel1[[#This Row],[Vacc '[1877']]:[Vacc '[1879']]])/3/(SUM(Tabel1[[#This Row],[Pop_Size '[1877']]:[Pop_Size '[1878']]])/2)</f>
        <v>1.5387574533564147E-2</v>
      </c>
      <c r="BL104" s="23">
        <v>0</v>
      </c>
      <c r="BM104" s="2">
        <v>25</v>
      </c>
      <c r="BN104" s="2">
        <v>40</v>
      </c>
      <c r="BO104" s="2">
        <v>21</v>
      </c>
      <c r="BP104" s="3">
        <f>(SUM(Tabel1[[#This Row],[Tdlr_Vacc '[1867']]:[Tdlr_Vacc '[1870']]])/4)/(SUM(Tabel1[[#This Row],[Births '[1866']]:[Births '[1870']]])/5*2)</f>
        <v>0.19981412639405205</v>
      </c>
      <c r="BQ104" s="2">
        <v>6</v>
      </c>
      <c r="BR104" s="2">
        <v>1</v>
      </c>
      <c r="BS104" s="2">
        <v>0</v>
      </c>
      <c r="BT104" s="3">
        <f>SUM(Tabel1[[#This Row],[Inf_Vacc '[1877']]:[Inf_Vacc '[1879']]])/3/(SUM(Tabel1[[#This Row],[Births '[1877']]:[Births '[1879']]])/3)</f>
        <v>3.6649214659685868E-2</v>
      </c>
      <c r="BU104" s="23">
        <v>93</v>
      </c>
      <c r="BV104" s="2">
        <v>0.37336814621409919</v>
      </c>
      <c r="BW104" s="3">
        <v>9.2920353982300891E-2</v>
      </c>
      <c r="BY104" s="2" t="s">
        <v>1307</v>
      </c>
      <c r="BZ104" s="3" t="s">
        <v>1311</v>
      </c>
      <c r="CA104">
        <v>31</v>
      </c>
      <c r="CB104" t="s">
        <v>1159</v>
      </c>
      <c r="CC104" s="31">
        <v>1764.76</v>
      </c>
    </row>
    <row r="105" spans="1:81" x14ac:dyDescent="0.25">
      <c r="A105" s="30" t="s">
        <v>407</v>
      </c>
      <c r="B105" s="4">
        <v>10327</v>
      </c>
      <c r="C105" s="1" t="s">
        <v>381</v>
      </c>
      <c r="D105" s="21">
        <v>28</v>
      </c>
      <c r="E105" s="4">
        <v>27</v>
      </c>
      <c r="F105" s="22">
        <v>23</v>
      </c>
      <c r="G105" s="4">
        <v>4679</v>
      </c>
      <c r="H105" s="4">
        <v>4526</v>
      </c>
      <c r="I105" s="4">
        <v>4556</v>
      </c>
      <c r="J105" s="4">
        <v>4541</v>
      </c>
      <c r="K105" s="22">
        <v>1123</v>
      </c>
      <c r="L105" s="21">
        <v>117</v>
      </c>
      <c r="M105" s="4">
        <v>135</v>
      </c>
      <c r="N105" s="4">
        <v>131</v>
      </c>
      <c r="O105" s="4">
        <v>122</v>
      </c>
      <c r="P105" s="4">
        <v>147</v>
      </c>
      <c r="Q105" s="4">
        <v>150</v>
      </c>
      <c r="R105" s="4">
        <v>141</v>
      </c>
      <c r="S105" s="22">
        <v>146</v>
      </c>
      <c r="T105" s="23">
        <v>78</v>
      </c>
      <c r="U105" s="2">
        <v>80</v>
      </c>
      <c r="V105" s="3">
        <v>77</v>
      </c>
      <c r="W105" s="23">
        <v>8</v>
      </c>
      <c r="X105" s="2">
        <v>11</v>
      </c>
      <c r="Y105" s="3">
        <v>5</v>
      </c>
      <c r="Z105" s="2">
        <v>11</v>
      </c>
      <c r="AA105" s="2">
        <v>8</v>
      </c>
      <c r="AB105" s="2">
        <v>10</v>
      </c>
      <c r="AC105" s="23">
        <v>134</v>
      </c>
      <c r="AD105" s="2">
        <v>146</v>
      </c>
      <c r="AE105" s="4">
        <v>169</v>
      </c>
      <c r="AF105" s="4">
        <v>168</v>
      </c>
      <c r="AG105" s="4">
        <v>187</v>
      </c>
      <c r="AH105" s="22">
        <v>228</v>
      </c>
      <c r="AI105" s="4">
        <v>142</v>
      </c>
      <c r="AJ105" s="4">
        <v>158</v>
      </c>
      <c r="AK105" s="4">
        <v>178</v>
      </c>
      <c r="AL105" s="4">
        <v>200</v>
      </c>
      <c r="AM105" s="4">
        <v>178</v>
      </c>
      <c r="AN105" s="2">
        <v>204</v>
      </c>
      <c r="AO105" s="21">
        <v>24</v>
      </c>
      <c r="AP105" s="4">
        <v>31</v>
      </c>
      <c r="AQ105" s="4">
        <v>1087</v>
      </c>
      <c r="AR105" s="4">
        <v>1255</v>
      </c>
      <c r="AS105" s="4">
        <v>866</v>
      </c>
      <c r="AT105" s="4">
        <v>1020</v>
      </c>
      <c r="AU105" s="4">
        <v>0</v>
      </c>
      <c r="AV105" s="4">
        <v>0</v>
      </c>
      <c r="AW105" s="4">
        <v>34</v>
      </c>
      <c r="AX105" s="22">
        <v>33</v>
      </c>
      <c r="AY105" s="23">
        <v>4</v>
      </c>
      <c r="AZ105" s="2">
        <v>1</v>
      </c>
      <c r="BA105" s="4">
        <v>0</v>
      </c>
      <c r="BB105" s="3">
        <v>1</v>
      </c>
      <c r="BC105" s="24">
        <v>77</v>
      </c>
      <c r="BD105" s="2">
        <v>34</v>
      </c>
      <c r="BE105" s="2">
        <v>120</v>
      </c>
      <c r="BF105" s="2">
        <v>82</v>
      </c>
      <c r="BG105" s="2">
        <v>112</v>
      </c>
      <c r="BH105" s="2">
        <v>136</v>
      </c>
      <c r="BI105" s="2">
        <v>142</v>
      </c>
      <c r="BJ105" s="2">
        <v>85</v>
      </c>
      <c r="BK105" s="2">
        <f>SUM(Tabel1[[#This Row],[Vacc '[1877']]:[Vacc '[1879']]])/3/(SUM(Tabel1[[#This Row],[Pop_Size '[1877']]:[Pop_Size '[1878']]])/2)</f>
        <v>2.664611319092711E-2</v>
      </c>
      <c r="BL105" s="23">
        <v>30</v>
      </c>
      <c r="BM105" s="2">
        <v>62</v>
      </c>
      <c r="BN105" s="2">
        <v>39</v>
      </c>
      <c r="BO105" s="2">
        <v>72</v>
      </c>
      <c r="BP105" s="3">
        <f>(SUM(Tabel1[[#This Row],[Tdlr_Vacc '[1867']]:[Tdlr_Vacc '[1870']]])/4)/(SUM(Tabel1[[#This Row],[Births '[1866']]:[Births '[1870']]])/5*2)</f>
        <v>0.19459355828220859</v>
      </c>
      <c r="BQ105" s="2">
        <v>52</v>
      </c>
      <c r="BR105" s="2">
        <v>35</v>
      </c>
      <c r="BS105" s="2">
        <v>21</v>
      </c>
      <c r="BT105" s="3">
        <f>SUM(Tabel1[[#This Row],[Inf_Vacc '[1877']]:[Inf_Vacc '[1879']]])/3/(SUM(Tabel1[[#This Row],[Births '[1877']]:[Births '[1879']]])/3)</f>
        <v>0.24713958810068651</v>
      </c>
      <c r="BU105" s="23">
        <v>290</v>
      </c>
      <c r="BV105" s="2">
        <v>6.6095471236230108E-2</v>
      </c>
      <c r="BW105" s="3">
        <v>0.15526709935097355</v>
      </c>
      <c r="BY105" s="2" t="s">
        <v>1307</v>
      </c>
      <c r="BZ105" s="3" t="s">
        <v>1311</v>
      </c>
      <c r="CA105">
        <v>14</v>
      </c>
      <c r="CB105" t="s">
        <v>1159</v>
      </c>
      <c r="CC105" s="31">
        <v>478.47500000000002</v>
      </c>
    </row>
    <row r="106" spans="1:81" x14ac:dyDescent="0.25">
      <c r="A106" s="30" t="s">
        <v>408</v>
      </c>
      <c r="B106" s="4">
        <v>10396</v>
      </c>
      <c r="C106" s="1" t="s">
        <v>381</v>
      </c>
      <c r="D106" s="21">
        <v>10</v>
      </c>
      <c r="E106" s="4">
        <v>8</v>
      </c>
      <c r="F106" s="22">
        <v>6</v>
      </c>
      <c r="G106" s="4">
        <v>3627</v>
      </c>
      <c r="H106" s="4">
        <v>3742</v>
      </c>
      <c r="I106" s="4">
        <v>3777</v>
      </c>
      <c r="J106" s="4">
        <v>3766</v>
      </c>
      <c r="K106" s="22">
        <v>778</v>
      </c>
      <c r="L106" s="21">
        <v>96</v>
      </c>
      <c r="M106" s="4">
        <v>124</v>
      </c>
      <c r="N106" s="4">
        <v>100</v>
      </c>
      <c r="O106" s="4">
        <v>124</v>
      </c>
      <c r="P106" s="4">
        <v>108</v>
      </c>
      <c r="Q106" s="4">
        <v>121</v>
      </c>
      <c r="R106" s="4">
        <v>98</v>
      </c>
      <c r="S106" s="22">
        <v>124</v>
      </c>
      <c r="T106" s="23">
        <v>66</v>
      </c>
      <c r="U106" s="2">
        <v>51</v>
      </c>
      <c r="V106" s="3">
        <v>66</v>
      </c>
      <c r="W106" s="23">
        <v>2</v>
      </c>
      <c r="X106" s="2">
        <v>5</v>
      </c>
      <c r="Y106" s="3">
        <v>3</v>
      </c>
      <c r="Z106" s="2">
        <v>8</v>
      </c>
      <c r="AA106" s="2">
        <v>9</v>
      </c>
      <c r="AB106" s="2">
        <v>7</v>
      </c>
      <c r="AC106" s="23">
        <v>185</v>
      </c>
      <c r="AD106" s="2">
        <v>212</v>
      </c>
      <c r="AE106" s="4">
        <v>162</v>
      </c>
      <c r="AF106" s="4">
        <v>108</v>
      </c>
      <c r="AG106" s="4">
        <v>120</v>
      </c>
      <c r="AH106" s="22">
        <v>120</v>
      </c>
      <c r="AI106" s="4">
        <v>185</v>
      </c>
      <c r="AJ106" s="4">
        <v>180</v>
      </c>
      <c r="AK106" s="4">
        <v>176</v>
      </c>
      <c r="AL106" s="4">
        <v>115</v>
      </c>
      <c r="AM106" s="4">
        <v>142</v>
      </c>
      <c r="AN106" s="2">
        <v>120</v>
      </c>
      <c r="AO106" s="21">
        <v>6</v>
      </c>
      <c r="AP106" s="4">
        <v>8</v>
      </c>
      <c r="AQ106" s="4">
        <v>1176</v>
      </c>
      <c r="AR106" s="4">
        <v>1028</v>
      </c>
      <c r="AS106" s="4">
        <v>755</v>
      </c>
      <c r="AT106" s="4">
        <v>722</v>
      </c>
      <c r="AU106" s="4">
        <v>0</v>
      </c>
      <c r="AV106" s="4">
        <v>0</v>
      </c>
      <c r="AW106" s="4">
        <v>5</v>
      </c>
      <c r="AX106" s="22">
        <v>0</v>
      </c>
      <c r="AY106" s="21">
        <v>0</v>
      </c>
      <c r="AZ106" s="4">
        <v>0</v>
      </c>
      <c r="BA106" s="4">
        <v>0</v>
      </c>
      <c r="BB106" s="3">
        <v>0</v>
      </c>
      <c r="BC106" s="24">
        <v>106</v>
      </c>
      <c r="BD106" s="2">
        <v>85</v>
      </c>
      <c r="BE106" s="2">
        <v>103</v>
      </c>
      <c r="BF106" s="2">
        <v>93</v>
      </c>
      <c r="BG106" s="2">
        <v>80</v>
      </c>
      <c r="BH106" s="2">
        <v>119</v>
      </c>
      <c r="BI106" s="2">
        <v>110</v>
      </c>
      <c r="BJ106" s="2">
        <v>89</v>
      </c>
      <c r="BK106" s="2">
        <f>SUM(Tabel1[[#This Row],[Vacc '[1877']]:[Vacc '[1879']]])/3/(SUM(Tabel1[[#This Row],[Pop_Size '[1877']]:[Pop_Size '[1878']]])/2)</f>
        <v>2.8195238728554329E-2</v>
      </c>
      <c r="BL106" s="23">
        <v>63</v>
      </c>
      <c r="BM106" s="2">
        <v>84</v>
      </c>
      <c r="BN106" s="2">
        <v>72</v>
      </c>
      <c r="BO106" s="2">
        <v>68</v>
      </c>
      <c r="BP106" s="3">
        <f>(SUM(Tabel1[[#This Row],[Tdlr_Vacc '[1867']]:[Tdlr_Vacc '[1870']]])/4)/(SUM(Tabel1[[#This Row],[Births '[1866']]:[Births '[1870']]])/5*2)</f>
        <v>0.32495471014492749</v>
      </c>
      <c r="BQ106" s="2">
        <v>57</v>
      </c>
      <c r="BR106" s="2">
        <v>48</v>
      </c>
      <c r="BS106" s="2">
        <v>47</v>
      </c>
      <c r="BT106" s="3">
        <f>SUM(Tabel1[[#This Row],[Inf_Vacc '[1877']]:[Inf_Vacc '[1879']]])/3/(SUM(Tabel1[[#This Row],[Births '[1877']]:[Births '[1879']]])/3)</f>
        <v>0.44314868804664725</v>
      </c>
      <c r="BU106" s="23">
        <v>178</v>
      </c>
      <c r="BV106" s="2">
        <v>0.41809851088201605</v>
      </c>
      <c r="BW106" s="3">
        <v>5.5815768930523028E-2</v>
      </c>
      <c r="BY106" s="2" t="s">
        <v>1307</v>
      </c>
      <c r="BZ106" s="3" t="s">
        <v>1311</v>
      </c>
      <c r="CA106">
        <v>14</v>
      </c>
      <c r="CB106" t="s">
        <v>1158</v>
      </c>
      <c r="CC106" s="31">
        <v>4546.4449999999997</v>
      </c>
    </row>
    <row r="107" spans="1:81" x14ac:dyDescent="0.25">
      <c r="A107" s="30" t="s">
        <v>409</v>
      </c>
      <c r="B107" s="4">
        <v>10603</v>
      </c>
      <c r="C107" s="1" t="s">
        <v>381</v>
      </c>
      <c r="D107" s="21">
        <v>11</v>
      </c>
      <c r="E107" s="4">
        <v>10</v>
      </c>
      <c r="F107" s="22">
        <v>6</v>
      </c>
      <c r="G107" s="4">
        <v>2403</v>
      </c>
      <c r="H107" s="4">
        <v>2816</v>
      </c>
      <c r="I107" s="4">
        <v>2864</v>
      </c>
      <c r="J107" s="4">
        <v>2857</v>
      </c>
      <c r="K107" s="22">
        <v>697</v>
      </c>
      <c r="L107" s="21">
        <v>80</v>
      </c>
      <c r="M107" s="4">
        <v>82</v>
      </c>
      <c r="N107" s="4">
        <v>70</v>
      </c>
      <c r="O107" s="4">
        <v>71</v>
      </c>
      <c r="P107" s="4">
        <v>86</v>
      </c>
      <c r="Q107" s="4">
        <v>90</v>
      </c>
      <c r="R107" s="4">
        <v>80</v>
      </c>
      <c r="S107" s="22">
        <v>96</v>
      </c>
      <c r="T107" s="23">
        <v>57</v>
      </c>
      <c r="U107" s="2">
        <v>39</v>
      </c>
      <c r="V107" s="3">
        <v>40</v>
      </c>
      <c r="W107" s="23">
        <v>4</v>
      </c>
      <c r="X107" s="2">
        <v>5</v>
      </c>
      <c r="Y107" s="3">
        <v>3</v>
      </c>
      <c r="Z107" s="2">
        <v>5</v>
      </c>
      <c r="AA107" s="2">
        <v>9</v>
      </c>
      <c r="AB107" s="2">
        <v>4</v>
      </c>
      <c r="AC107" s="23">
        <v>161</v>
      </c>
      <c r="AD107" s="2">
        <v>166</v>
      </c>
      <c r="AE107" s="4">
        <v>146</v>
      </c>
      <c r="AF107" s="4">
        <v>121</v>
      </c>
      <c r="AG107" s="4">
        <v>156</v>
      </c>
      <c r="AH107" s="22">
        <v>151</v>
      </c>
      <c r="AI107" s="4">
        <v>150</v>
      </c>
      <c r="AJ107" s="4">
        <v>145</v>
      </c>
      <c r="AK107" s="4">
        <v>158</v>
      </c>
      <c r="AL107" s="4">
        <v>146</v>
      </c>
      <c r="AM107" s="4">
        <v>139</v>
      </c>
      <c r="AN107" s="2">
        <v>161</v>
      </c>
      <c r="AO107" s="21">
        <v>6</v>
      </c>
      <c r="AP107" s="4">
        <v>5</v>
      </c>
      <c r="AQ107" s="4">
        <v>967</v>
      </c>
      <c r="AR107" s="4">
        <v>962</v>
      </c>
      <c r="AS107" s="4">
        <v>334</v>
      </c>
      <c r="AT107" s="4">
        <v>345</v>
      </c>
      <c r="AU107" s="4">
        <v>0</v>
      </c>
      <c r="AV107" s="4">
        <v>0</v>
      </c>
      <c r="AW107" s="4">
        <v>70</v>
      </c>
      <c r="AX107" s="22">
        <v>77</v>
      </c>
      <c r="AY107" s="23">
        <v>1</v>
      </c>
      <c r="AZ107" s="2">
        <v>2</v>
      </c>
      <c r="BA107" s="4">
        <v>0</v>
      </c>
      <c r="BB107" s="3">
        <v>0</v>
      </c>
      <c r="BC107" s="24">
        <v>64</v>
      </c>
      <c r="BD107" s="2">
        <v>67</v>
      </c>
      <c r="BE107" s="2">
        <v>72</v>
      </c>
      <c r="BF107" s="2">
        <v>58</v>
      </c>
      <c r="BG107" s="2">
        <v>74</v>
      </c>
      <c r="BH107" s="2">
        <v>87</v>
      </c>
      <c r="BI107" s="2">
        <v>99</v>
      </c>
      <c r="BJ107" s="2">
        <v>81</v>
      </c>
      <c r="BK107" s="2">
        <f>SUM(Tabel1[[#This Row],[Vacc '[1877']]:[Vacc '[1879']]])/3/(SUM(Tabel1[[#This Row],[Pop_Size '[1877']]:[Pop_Size '[1878']]])/2)</f>
        <v>3.1338028169014084E-2</v>
      </c>
      <c r="BL107" s="23">
        <v>62</v>
      </c>
      <c r="BM107" s="2">
        <v>63</v>
      </c>
      <c r="BN107" s="2">
        <v>53</v>
      </c>
      <c r="BO107" s="2">
        <v>58</v>
      </c>
      <c r="BP107" s="3">
        <f>(SUM(Tabel1[[#This Row],[Tdlr_Vacc '[1867']]:[Tdlr_Vacc '[1870']]])/4)/(SUM(Tabel1[[#This Row],[Births '[1866']]:[Births '[1870']]])/5*2)</f>
        <v>0.37917737789203088</v>
      </c>
      <c r="BQ107" s="2">
        <v>64</v>
      </c>
      <c r="BR107" s="2">
        <v>66</v>
      </c>
      <c r="BS107" s="2">
        <v>59</v>
      </c>
      <c r="BT107" s="3">
        <f>SUM(Tabel1[[#This Row],[Inf_Vacc '[1877']]:[Inf_Vacc '[1879']]])/3/(SUM(Tabel1[[#This Row],[Births '[1877']]:[Births '[1879']]])/3)</f>
        <v>0.71052631578947367</v>
      </c>
      <c r="BU107" s="23">
        <v>203</v>
      </c>
      <c r="BV107" s="2">
        <v>5.181347150259067E-2</v>
      </c>
      <c r="BW107" s="3">
        <v>0.16885159937073937</v>
      </c>
      <c r="BY107" s="2" t="s">
        <v>1307</v>
      </c>
      <c r="BZ107" s="3" t="s">
        <v>1311</v>
      </c>
      <c r="CA107">
        <v>14</v>
      </c>
      <c r="CB107" t="s">
        <v>1159</v>
      </c>
      <c r="CC107" s="31">
        <v>417.77499999999998</v>
      </c>
    </row>
    <row r="108" spans="1:81" x14ac:dyDescent="0.25">
      <c r="A108" s="30" t="s">
        <v>410</v>
      </c>
      <c r="B108" s="4">
        <v>10069</v>
      </c>
      <c r="C108" s="1" t="s">
        <v>381</v>
      </c>
      <c r="D108" s="21">
        <v>11</v>
      </c>
      <c r="E108" s="4">
        <v>16</v>
      </c>
      <c r="F108" s="22">
        <v>16</v>
      </c>
      <c r="G108" s="4">
        <v>2880</v>
      </c>
      <c r="H108" s="4">
        <v>3031</v>
      </c>
      <c r="I108" s="4">
        <v>3064</v>
      </c>
      <c r="J108" s="4">
        <v>3091</v>
      </c>
      <c r="K108" s="22">
        <v>695</v>
      </c>
      <c r="L108" s="21">
        <v>95</v>
      </c>
      <c r="M108" s="4">
        <v>96</v>
      </c>
      <c r="N108" s="4">
        <v>83</v>
      </c>
      <c r="O108" s="4">
        <v>88</v>
      </c>
      <c r="P108" s="4">
        <v>90</v>
      </c>
      <c r="Q108" s="4">
        <v>94</v>
      </c>
      <c r="R108" s="4">
        <v>106</v>
      </c>
      <c r="S108" s="22">
        <v>94</v>
      </c>
      <c r="T108" s="23">
        <v>43</v>
      </c>
      <c r="U108" s="2">
        <v>57</v>
      </c>
      <c r="V108" s="3">
        <v>49</v>
      </c>
      <c r="W108" s="23">
        <v>3</v>
      </c>
      <c r="X108" s="2">
        <v>4</v>
      </c>
      <c r="Y108" s="3">
        <v>3</v>
      </c>
      <c r="Z108" s="2">
        <v>6</v>
      </c>
      <c r="AA108" s="2">
        <v>7</v>
      </c>
      <c r="AB108" s="2">
        <v>1</v>
      </c>
      <c r="AC108" s="23">
        <v>67</v>
      </c>
      <c r="AD108" s="2">
        <v>60</v>
      </c>
      <c r="AE108" s="4">
        <v>98</v>
      </c>
      <c r="AF108" s="4">
        <v>52</v>
      </c>
      <c r="AG108" s="4">
        <v>60</v>
      </c>
      <c r="AH108" s="22">
        <v>79</v>
      </c>
      <c r="AI108" s="4">
        <v>61</v>
      </c>
      <c r="AJ108" s="4">
        <v>66</v>
      </c>
      <c r="AK108" s="4">
        <v>107</v>
      </c>
      <c r="AL108" s="4">
        <v>59</v>
      </c>
      <c r="AM108" s="4">
        <v>69</v>
      </c>
      <c r="AN108" s="2">
        <v>74</v>
      </c>
      <c r="AO108" s="21">
        <v>6</v>
      </c>
      <c r="AP108" s="4">
        <v>4</v>
      </c>
      <c r="AQ108" s="4">
        <v>1540</v>
      </c>
      <c r="AR108" s="4">
        <v>1539</v>
      </c>
      <c r="AS108" s="4">
        <v>2</v>
      </c>
      <c r="AT108" s="4">
        <v>0</v>
      </c>
      <c r="AU108" s="4">
        <v>0</v>
      </c>
      <c r="AV108" s="4">
        <v>0</v>
      </c>
      <c r="AW108" s="4">
        <v>0</v>
      </c>
      <c r="AX108" s="22">
        <v>0</v>
      </c>
      <c r="AY108" s="21">
        <v>0</v>
      </c>
      <c r="AZ108" s="4">
        <v>0</v>
      </c>
      <c r="BA108" s="4">
        <v>0</v>
      </c>
      <c r="BB108" s="3">
        <v>1</v>
      </c>
      <c r="BC108" s="24">
        <v>53</v>
      </c>
      <c r="BD108" s="2">
        <v>42</v>
      </c>
      <c r="BE108" s="2">
        <v>98</v>
      </c>
      <c r="BF108" s="2">
        <v>41</v>
      </c>
      <c r="BG108" s="2">
        <v>54</v>
      </c>
      <c r="BH108" s="2">
        <v>67</v>
      </c>
      <c r="BI108" s="2">
        <v>91</v>
      </c>
      <c r="BJ108" s="2">
        <v>90</v>
      </c>
      <c r="BK108" s="2">
        <f>SUM(Tabel1[[#This Row],[Vacc '[1877']]:[Vacc '[1879']]])/3/(SUM(Tabel1[[#This Row],[Pop_Size '[1877']]:[Pop_Size '[1878']]])/2)</f>
        <v>2.7126059611703585E-2</v>
      </c>
      <c r="BL108" s="23">
        <v>4</v>
      </c>
      <c r="BM108" s="2">
        <v>5</v>
      </c>
      <c r="BN108" s="2">
        <v>1</v>
      </c>
      <c r="BO108" s="2">
        <v>6</v>
      </c>
      <c r="BP108" s="3">
        <f>(SUM(Tabel1[[#This Row],[Tdlr_Vacc '[1867']]:[Tdlr_Vacc '[1870']]])/4)/(SUM(Tabel1[[#This Row],[Births '[1866']]:[Births '[1870']]])/5*2)</f>
        <v>2.2123893805309734E-2</v>
      </c>
      <c r="BQ108" s="2">
        <v>1</v>
      </c>
      <c r="BR108" s="2">
        <v>4</v>
      </c>
      <c r="BS108" s="2">
        <v>2</v>
      </c>
      <c r="BT108" s="3">
        <f>SUM(Tabel1[[#This Row],[Inf_Vacc '[1877']]:[Inf_Vacc '[1879']]])/3/(SUM(Tabel1[[#This Row],[Births '[1877']]:[Births '[1879']]])/3)</f>
        <v>2.3809523809523812E-2</v>
      </c>
      <c r="BU108" s="23">
        <v>166</v>
      </c>
      <c r="BV108" s="2">
        <v>0.81419624217119002</v>
      </c>
      <c r="BW108" s="3">
        <v>0.19653979238754327</v>
      </c>
      <c r="BY108" s="2" t="s">
        <v>1307</v>
      </c>
      <c r="BZ108" s="3" t="s">
        <v>1311</v>
      </c>
      <c r="CA108">
        <v>15</v>
      </c>
      <c r="CB108" t="s">
        <v>1158</v>
      </c>
      <c r="CC108" s="31">
        <v>8370.8700000000008</v>
      </c>
    </row>
    <row r="109" spans="1:81" x14ac:dyDescent="0.25">
      <c r="A109" s="30" t="s">
        <v>411</v>
      </c>
      <c r="B109" s="4">
        <v>11304</v>
      </c>
      <c r="C109" s="1" t="s">
        <v>381</v>
      </c>
      <c r="D109" s="21">
        <v>0</v>
      </c>
      <c r="E109" s="4">
        <v>4</v>
      </c>
      <c r="F109" s="22">
        <v>1</v>
      </c>
      <c r="G109" s="4">
        <v>336</v>
      </c>
      <c r="H109" s="4">
        <v>349</v>
      </c>
      <c r="I109" s="4">
        <v>328</v>
      </c>
      <c r="J109" s="4">
        <v>273</v>
      </c>
      <c r="K109" s="22">
        <v>55</v>
      </c>
      <c r="L109" s="21">
        <v>9</v>
      </c>
      <c r="M109" s="4">
        <v>7</v>
      </c>
      <c r="N109" s="4">
        <v>6</v>
      </c>
      <c r="O109" s="4">
        <v>6</v>
      </c>
      <c r="P109" s="4">
        <v>12</v>
      </c>
      <c r="Q109" s="4">
        <v>11</v>
      </c>
      <c r="R109" s="4">
        <v>10</v>
      </c>
      <c r="S109" s="22">
        <v>7</v>
      </c>
      <c r="T109" s="23">
        <v>5</v>
      </c>
      <c r="U109" s="2">
        <v>3</v>
      </c>
      <c r="V109" s="3">
        <v>4</v>
      </c>
      <c r="W109" s="23">
        <v>1</v>
      </c>
      <c r="X109" s="2">
        <v>1</v>
      </c>
      <c r="Y109" s="3">
        <v>0</v>
      </c>
      <c r="Z109" s="2">
        <v>0</v>
      </c>
      <c r="AA109" s="2">
        <v>1</v>
      </c>
      <c r="AB109" s="2">
        <v>0</v>
      </c>
      <c r="AC109" s="23">
        <v>16</v>
      </c>
      <c r="AD109" s="2">
        <v>4</v>
      </c>
      <c r="AE109" s="4">
        <v>9</v>
      </c>
      <c r="AF109" s="4">
        <v>19</v>
      </c>
      <c r="AG109" s="4">
        <v>4</v>
      </c>
      <c r="AH109" s="22">
        <v>6</v>
      </c>
      <c r="AI109" s="4">
        <v>9</v>
      </c>
      <c r="AJ109" s="4">
        <v>14</v>
      </c>
      <c r="AK109" s="4">
        <v>54</v>
      </c>
      <c r="AL109" s="4">
        <v>9</v>
      </c>
      <c r="AM109" s="4">
        <v>17</v>
      </c>
      <c r="AN109" s="2">
        <v>42</v>
      </c>
      <c r="AO109" s="21">
        <v>0</v>
      </c>
      <c r="AP109" s="4">
        <v>0</v>
      </c>
      <c r="AQ109" s="4">
        <v>146</v>
      </c>
      <c r="AR109" s="4">
        <v>120</v>
      </c>
      <c r="AS109" s="4">
        <v>4</v>
      </c>
      <c r="AT109" s="4">
        <v>3</v>
      </c>
      <c r="AU109" s="4">
        <v>0</v>
      </c>
      <c r="AV109" s="4">
        <v>0</v>
      </c>
      <c r="AW109" s="4">
        <v>0</v>
      </c>
      <c r="AX109" s="22">
        <v>0</v>
      </c>
      <c r="AY109" s="21">
        <v>0</v>
      </c>
      <c r="AZ109" s="4">
        <v>0</v>
      </c>
      <c r="BA109" s="4">
        <v>0</v>
      </c>
      <c r="BB109" s="3">
        <v>0</v>
      </c>
      <c r="BC109" s="24">
        <v>16</v>
      </c>
      <c r="BD109" s="2">
        <v>0</v>
      </c>
      <c r="BE109" s="2">
        <v>10</v>
      </c>
      <c r="BF109" s="2">
        <v>0</v>
      </c>
      <c r="BG109" s="2">
        <v>0</v>
      </c>
      <c r="BH109" s="2">
        <v>7</v>
      </c>
      <c r="BI109" s="2">
        <v>9</v>
      </c>
      <c r="BJ109" s="2">
        <v>8</v>
      </c>
      <c r="BK109" s="2">
        <f>SUM(Tabel1[[#This Row],[Vacc '[1877']]:[Vacc '[1879']]])/3/(SUM(Tabel1[[#This Row],[Pop_Size '[1877']]:[Pop_Size '[1878']]])/2)</f>
        <v>2.3633677991137372E-2</v>
      </c>
      <c r="BL109" s="23">
        <v>0</v>
      </c>
      <c r="BM109" s="2">
        <v>5</v>
      </c>
      <c r="BN109" s="2">
        <v>0</v>
      </c>
      <c r="BO109" s="2">
        <v>0</v>
      </c>
      <c r="BP109" s="3">
        <f>(SUM(Tabel1[[#This Row],[Tdlr_Vacc '[1867']]:[Tdlr_Vacc '[1870']]])/4)/(SUM(Tabel1[[#This Row],[Births '[1866']]:[Births '[1870']]])/5*2)</f>
        <v>7.8125E-2</v>
      </c>
      <c r="BQ109" s="2">
        <v>1</v>
      </c>
      <c r="BR109" s="2">
        <v>0</v>
      </c>
      <c r="BS109" s="2">
        <v>2</v>
      </c>
      <c r="BT109" s="3">
        <f>SUM(Tabel1[[#This Row],[Inf_Vacc '[1877']]:[Inf_Vacc '[1879']]])/3/(SUM(Tabel1[[#This Row],[Births '[1877']]:[Births '[1879']]])/3)</f>
        <v>0.10714285714285714</v>
      </c>
      <c r="BU109" s="23">
        <v>23</v>
      </c>
      <c r="BV109" s="2">
        <v>0.19047619047619047</v>
      </c>
      <c r="BW109" s="3">
        <v>0.20901639344262296</v>
      </c>
      <c r="BX109" s="2">
        <v>1909.0860730593608</v>
      </c>
      <c r="BY109" s="2" t="s">
        <v>1307</v>
      </c>
      <c r="BZ109" s="3" t="s">
        <v>1311</v>
      </c>
      <c r="CA109">
        <v>32</v>
      </c>
      <c r="CB109" t="s">
        <v>1158</v>
      </c>
      <c r="CC109" s="31">
        <v>1447.7949999999998</v>
      </c>
    </row>
    <row r="110" spans="1:81" x14ac:dyDescent="0.25">
      <c r="A110" s="30" t="s">
        <v>412</v>
      </c>
      <c r="B110" s="4">
        <v>11232</v>
      </c>
      <c r="C110" s="1" t="s">
        <v>381</v>
      </c>
      <c r="D110" s="21">
        <v>3</v>
      </c>
      <c r="E110" s="4">
        <v>13</v>
      </c>
      <c r="F110" s="22">
        <v>11</v>
      </c>
      <c r="G110" s="4">
        <v>2127</v>
      </c>
      <c r="H110" s="4">
        <v>2141</v>
      </c>
      <c r="I110" s="4">
        <v>2164</v>
      </c>
      <c r="J110" s="4">
        <v>2176</v>
      </c>
      <c r="K110" s="22">
        <v>459</v>
      </c>
      <c r="L110" s="21">
        <v>57</v>
      </c>
      <c r="M110" s="4">
        <v>61</v>
      </c>
      <c r="N110" s="4">
        <v>60</v>
      </c>
      <c r="O110" s="4">
        <v>51</v>
      </c>
      <c r="P110" s="4">
        <v>55</v>
      </c>
      <c r="Q110" s="4">
        <v>72</v>
      </c>
      <c r="R110" s="4">
        <v>63</v>
      </c>
      <c r="S110" s="22">
        <v>71</v>
      </c>
      <c r="T110" s="23">
        <v>34</v>
      </c>
      <c r="U110" s="2">
        <v>38</v>
      </c>
      <c r="V110" s="3">
        <v>37</v>
      </c>
      <c r="W110" s="23">
        <v>0</v>
      </c>
      <c r="X110" s="2">
        <v>1</v>
      </c>
      <c r="Y110" s="3">
        <v>1</v>
      </c>
      <c r="Z110" s="2">
        <v>1</v>
      </c>
      <c r="AA110" s="2">
        <v>1</v>
      </c>
      <c r="AB110" s="2">
        <v>2</v>
      </c>
      <c r="AC110" s="23">
        <v>25</v>
      </c>
      <c r="AD110" s="2">
        <v>27</v>
      </c>
      <c r="AE110" s="4">
        <v>42</v>
      </c>
      <c r="AF110" s="4">
        <v>30</v>
      </c>
      <c r="AG110" s="4">
        <v>34</v>
      </c>
      <c r="AH110" s="22">
        <v>54</v>
      </c>
      <c r="AI110" s="4">
        <v>33</v>
      </c>
      <c r="AJ110" s="4">
        <v>15</v>
      </c>
      <c r="AK110" s="4">
        <v>44</v>
      </c>
      <c r="AL110" s="4">
        <v>48</v>
      </c>
      <c r="AM110" s="4">
        <v>39</v>
      </c>
      <c r="AN110" s="2">
        <v>63</v>
      </c>
      <c r="AO110" s="21">
        <v>0</v>
      </c>
      <c r="AP110" s="4">
        <v>0</v>
      </c>
      <c r="AQ110" s="4">
        <v>62</v>
      </c>
      <c r="AR110" s="4">
        <v>40</v>
      </c>
      <c r="AS110" s="4">
        <v>1097</v>
      </c>
      <c r="AT110" s="4">
        <v>977</v>
      </c>
      <c r="AU110" s="4">
        <v>0</v>
      </c>
      <c r="AV110" s="4">
        <v>0</v>
      </c>
      <c r="AW110" s="4">
        <v>0</v>
      </c>
      <c r="AX110" s="22">
        <v>0</v>
      </c>
      <c r="AY110" s="21">
        <v>0</v>
      </c>
      <c r="AZ110" s="4">
        <v>0</v>
      </c>
      <c r="BA110" s="4">
        <v>0</v>
      </c>
      <c r="BB110" s="3">
        <v>0</v>
      </c>
      <c r="BC110" s="24">
        <v>0</v>
      </c>
      <c r="BD110" s="2">
        <v>191</v>
      </c>
      <c r="BE110" s="2">
        <v>10</v>
      </c>
      <c r="BF110" s="2">
        <v>30</v>
      </c>
      <c r="BG110" s="2">
        <v>85</v>
      </c>
      <c r="BH110" s="2">
        <v>81</v>
      </c>
      <c r="BI110" s="2">
        <v>51</v>
      </c>
      <c r="BJ110" s="2">
        <v>10</v>
      </c>
      <c r="BK110" s="2">
        <f>SUM(Tabel1[[#This Row],[Vacc '[1877']]:[Vacc '[1879']]])/3/(SUM(Tabel1[[#This Row],[Pop_Size '[1877']]:[Pop_Size '[1878']]])/2)</f>
        <v>2.1989934185056136E-2</v>
      </c>
      <c r="BL110" s="23">
        <v>14</v>
      </c>
      <c r="BM110" s="2">
        <v>0</v>
      </c>
      <c r="BN110" s="2">
        <v>0</v>
      </c>
      <c r="BO110" s="2">
        <v>0</v>
      </c>
      <c r="BP110" s="3">
        <f>(SUM(Tabel1[[#This Row],[Tdlr_Vacc '[1867']]:[Tdlr_Vacc '[1870']]])/4)/(SUM(Tabel1[[#This Row],[Births '[1866']]:[Births '[1870']]])/5*2)</f>
        <v>3.0809859154929578E-2</v>
      </c>
      <c r="BQ110" s="2">
        <v>0</v>
      </c>
      <c r="BR110" s="2">
        <v>0</v>
      </c>
      <c r="BS110" s="2">
        <v>0</v>
      </c>
      <c r="BT110" s="3">
        <f>SUM(Tabel1[[#This Row],[Inf_Vacc '[1877']]:[Inf_Vacc '[1879']]])/3/(SUM(Tabel1[[#This Row],[Births '[1877']]:[Births '[1879']]])/3)</f>
        <v>0</v>
      </c>
      <c r="BU110" s="23">
        <v>91</v>
      </c>
      <c r="BV110" s="2">
        <v>0.59407069555302161</v>
      </c>
      <c r="BW110" s="3">
        <v>8.608058608058608E-2</v>
      </c>
      <c r="BY110" s="2" t="s">
        <v>1307</v>
      </c>
      <c r="BZ110" s="3" t="s">
        <v>1311</v>
      </c>
      <c r="CA110">
        <v>31</v>
      </c>
      <c r="CB110" t="s">
        <v>1159</v>
      </c>
      <c r="CC110" s="31">
        <v>1934.99</v>
      </c>
    </row>
    <row r="111" spans="1:81" x14ac:dyDescent="0.25">
      <c r="A111" s="30" t="s">
        <v>413</v>
      </c>
      <c r="B111" s="4">
        <v>10341</v>
      </c>
      <c r="C111" s="1" t="s">
        <v>381</v>
      </c>
      <c r="D111" s="21">
        <v>26</v>
      </c>
      <c r="E111" s="4">
        <v>40</v>
      </c>
      <c r="F111" s="22">
        <v>30</v>
      </c>
      <c r="G111" s="4">
        <v>3406</v>
      </c>
      <c r="H111" s="4">
        <v>3478</v>
      </c>
      <c r="I111" s="4">
        <v>3474</v>
      </c>
      <c r="J111" s="4">
        <v>3378</v>
      </c>
      <c r="K111" s="22">
        <v>732</v>
      </c>
      <c r="L111" s="21">
        <v>119</v>
      </c>
      <c r="M111" s="4">
        <v>147</v>
      </c>
      <c r="N111" s="4">
        <v>137</v>
      </c>
      <c r="O111" s="4">
        <v>128</v>
      </c>
      <c r="P111" s="4">
        <v>160</v>
      </c>
      <c r="Q111" s="4">
        <v>126</v>
      </c>
      <c r="R111" s="4">
        <v>119</v>
      </c>
      <c r="S111" s="22">
        <v>124</v>
      </c>
      <c r="T111" s="23">
        <v>62</v>
      </c>
      <c r="U111" s="2">
        <v>59</v>
      </c>
      <c r="V111" s="3">
        <v>67</v>
      </c>
      <c r="W111" s="23">
        <v>2</v>
      </c>
      <c r="X111" s="2">
        <v>2</v>
      </c>
      <c r="Y111" s="3">
        <v>1</v>
      </c>
      <c r="Z111" s="2">
        <v>10</v>
      </c>
      <c r="AA111" s="2">
        <v>7</v>
      </c>
      <c r="AB111" s="2">
        <v>11</v>
      </c>
      <c r="AC111" s="23">
        <v>39</v>
      </c>
      <c r="AD111" s="2">
        <v>61</v>
      </c>
      <c r="AE111" s="4">
        <v>65</v>
      </c>
      <c r="AF111" s="4">
        <v>43</v>
      </c>
      <c r="AG111" s="4">
        <v>59</v>
      </c>
      <c r="AH111" s="22">
        <v>70</v>
      </c>
      <c r="AI111" s="4">
        <v>59</v>
      </c>
      <c r="AJ111" s="4">
        <v>64</v>
      </c>
      <c r="AK111" s="4">
        <v>86</v>
      </c>
      <c r="AL111" s="4">
        <v>73</v>
      </c>
      <c r="AM111" s="4">
        <v>76</v>
      </c>
      <c r="AN111" s="2">
        <v>97</v>
      </c>
      <c r="AO111" s="21">
        <v>7</v>
      </c>
      <c r="AP111" s="4">
        <v>4</v>
      </c>
      <c r="AQ111" s="4">
        <v>272</v>
      </c>
      <c r="AR111" s="4">
        <v>269</v>
      </c>
      <c r="AS111" s="4">
        <v>1437</v>
      </c>
      <c r="AT111" s="4">
        <v>1379</v>
      </c>
      <c r="AU111" s="4">
        <v>0</v>
      </c>
      <c r="AV111" s="4">
        <v>0</v>
      </c>
      <c r="AW111" s="4">
        <v>7</v>
      </c>
      <c r="AX111" s="22">
        <v>3</v>
      </c>
      <c r="AY111" s="21">
        <v>0</v>
      </c>
      <c r="AZ111" s="2">
        <v>1</v>
      </c>
      <c r="BA111" s="4">
        <v>0</v>
      </c>
      <c r="BB111" s="3">
        <v>0</v>
      </c>
      <c r="BC111" s="24">
        <v>0</v>
      </c>
      <c r="BD111" s="2">
        <v>116</v>
      </c>
      <c r="BE111" s="2">
        <v>0</v>
      </c>
      <c r="BF111" s="2">
        <v>124</v>
      </c>
      <c r="BG111" s="2">
        <v>0</v>
      </c>
      <c r="BH111" s="2">
        <v>59</v>
      </c>
      <c r="BI111" s="2">
        <v>105</v>
      </c>
      <c r="BJ111" s="2">
        <v>50</v>
      </c>
      <c r="BK111" s="2">
        <f>SUM(Tabel1[[#This Row],[Vacc '[1877']]:[Vacc '[1879']]])/3/(SUM(Tabel1[[#This Row],[Pop_Size '[1877']]:[Pop_Size '[1878']]])/2)</f>
        <v>2.0521672420406596E-2</v>
      </c>
      <c r="BL111" s="23">
        <v>50</v>
      </c>
      <c r="BM111" s="2">
        <v>0</v>
      </c>
      <c r="BN111" s="2">
        <v>47</v>
      </c>
      <c r="BO111" s="2">
        <v>0</v>
      </c>
      <c r="BP111" s="3">
        <f>(SUM(Tabel1[[#This Row],[Tdlr_Vacc '[1867']]:[Tdlr_Vacc '[1870']]])/4)/(SUM(Tabel1[[#This Row],[Births '[1866']]:[Births '[1870']]])/5*2)</f>
        <v>8.7735166425470343E-2</v>
      </c>
      <c r="BQ111" s="2">
        <v>3</v>
      </c>
      <c r="BR111" s="2">
        <v>8</v>
      </c>
      <c r="BS111" s="2">
        <v>2</v>
      </c>
      <c r="BT111" s="3">
        <f>SUM(Tabel1[[#This Row],[Inf_Vacc '[1877']]:[Inf_Vacc '[1879']]])/3/(SUM(Tabel1[[#This Row],[Births '[1877']]:[Births '[1879']]])/3)</f>
        <v>3.5230352303523033E-2</v>
      </c>
      <c r="BU111" s="23">
        <v>171</v>
      </c>
      <c r="BV111" s="2">
        <v>0.54810725552050477</v>
      </c>
      <c r="BW111" s="3">
        <v>7.9926784624771208E-2</v>
      </c>
      <c r="BY111" s="2" t="s">
        <v>1307</v>
      </c>
      <c r="BZ111" s="3" t="s">
        <v>1311</v>
      </c>
      <c r="CA111">
        <v>31</v>
      </c>
      <c r="CB111" t="s">
        <v>1159</v>
      </c>
      <c r="CC111" s="31">
        <v>2563.83</v>
      </c>
    </row>
    <row r="112" spans="1:81" x14ac:dyDescent="0.25">
      <c r="A112" s="30" t="s">
        <v>414</v>
      </c>
      <c r="B112" s="4">
        <v>10068</v>
      </c>
      <c r="C112" s="1" t="s">
        <v>381</v>
      </c>
      <c r="D112" s="21">
        <v>19</v>
      </c>
      <c r="E112" s="4">
        <v>13</v>
      </c>
      <c r="F112" s="22">
        <v>19</v>
      </c>
      <c r="G112" s="4">
        <v>4420</v>
      </c>
      <c r="H112" s="4">
        <v>4625</v>
      </c>
      <c r="I112" s="4">
        <v>4636</v>
      </c>
      <c r="J112" s="4">
        <v>4604</v>
      </c>
      <c r="K112" s="22">
        <v>994</v>
      </c>
      <c r="L112" s="21">
        <v>127</v>
      </c>
      <c r="M112" s="4">
        <v>161</v>
      </c>
      <c r="N112" s="4">
        <v>105</v>
      </c>
      <c r="O112" s="4">
        <v>140</v>
      </c>
      <c r="P112" s="4">
        <v>111</v>
      </c>
      <c r="Q112" s="4">
        <v>127</v>
      </c>
      <c r="R112" s="4">
        <v>122</v>
      </c>
      <c r="S112" s="22">
        <v>113</v>
      </c>
      <c r="T112" s="23">
        <v>64</v>
      </c>
      <c r="U112" s="2">
        <v>58</v>
      </c>
      <c r="V112" s="3">
        <v>64</v>
      </c>
      <c r="W112" s="23">
        <v>0</v>
      </c>
      <c r="X112" s="2">
        <v>2</v>
      </c>
      <c r="Y112" s="3">
        <v>1</v>
      </c>
      <c r="Z112" s="2">
        <v>3</v>
      </c>
      <c r="AA112" s="2">
        <v>6</v>
      </c>
      <c r="AB112" s="2">
        <v>9</v>
      </c>
      <c r="AC112" s="23">
        <v>100</v>
      </c>
      <c r="AD112" s="2">
        <v>100</v>
      </c>
      <c r="AE112" s="4">
        <v>102</v>
      </c>
      <c r="AF112" s="4">
        <v>92</v>
      </c>
      <c r="AG112" s="4">
        <v>79</v>
      </c>
      <c r="AH112" s="22">
        <v>84</v>
      </c>
      <c r="AI112" s="4">
        <v>91</v>
      </c>
      <c r="AJ112" s="4">
        <v>114</v>
      </c>
      <c r="AK112" s="4">
        <v>109</v>
      </c>
      <c r="AL112" s="4">
        <v>117</v>
      </c>
      <c r="AM112" s="4">
        <v>113</v>
      </c>
      <c r="AN112" s="2">
        <v>102</v>
      </c>
      <c r="AO112" s="21">
        <v>0</v>
      </c>
      <c r="AP112" s="4">
        <v>0</v>
      </c>
      <c r="AQ112" s="4">
        <v>137</v>
      </c>
      <c r="AR112" s="4">
        <v>124</v>
      </c>
      <c r="AS112" s="4">
        <v>2248</v>
      </c>
      <c r="AT112" s="4">
        <v>2025</v>
      </c>
      <c r="AU112" s="4">
        <v>0</v>
      </c>
      <c r="AV112" s="4">
        <v>0</v>
      </c>
      <c r="AW112" s="4">
        <v>32</v>
      </c>
      <c r="AX112" s="22">
        <v>33</v>
      </c>
      <c r="AY112" s="23">
        <v>1</v>
      </c>
      <c r="AZ112" s="2">
        <v>1</v>
      </c>
      <c r="BA112" s="4">
        <v>0</v>
      </c>
      <c r="BB112" s="3">
        <v>1</v>
      </c>
      <c r="BC112" s="24">
        <v>0</v>
      </c>
      <c r="BD112" s="2">
        <v>223</v>
      </c>
      <c r="BE112" s="2">
        <v>0</v>
      </c>
      <c r="BF112" s="2">
        <v>70</v>
      </c>
      <c r="BG112" s="2">
        <v>13</v>
      </c>
      <c r="BH112" s="2">
        <v>146</v>
      </c>
      <c r="BI112" s="2">
        <v>46</v>
      </c>
      <c r="BJ112" s="2">
        <v>124</v>
      </c>
      <c r="BK112" s="2">
        <f>SUM(Tabel1[[#This Row],[Vacc '[1877']]:[Vacc '[1879']]])/3/(SUM(Tabel1[[#This Row],[Pop_Size '[1877']]:[Pop_Size '[1878']]])/2)</f>
        <v>2.2747723427995536E-2</v>
      </c>
      <c r="BL112" s="23">
        <v>35</v>
      </c>
      <c r="BM112" s="2">
        <v>0</v>
      </c>
      <c r="BN112" s="2">
        <v>42</v>
      </c>
      <c r="BO112" s="2">
        <v>8</v>
      </c>
      <c r="BP112" s="3">
        <f>(SUM(Tabel1[[#This Row],[Tdlr_Vacc '[1867']]:[Tdlr_Vacc '[1870']]])/4)/(SUM(Tabel1[[#This Row],[Births '[1866']]:[Births '[1870']]])/5*2)</f>
        <v>8.249223602484472E-2</v>
      </c>
      <c r="BQ112" s="2">
        <v>6</v>
      </c>
      <c r="BR112" s="2">
        <v>5</v>
      </c>
      <c r="BS112" s="2">
        <v>4</v>
      </c>
      <c r="BT112" s="3">
        <f>SUM(Tabel1[[#This Row],[Inf_Vacc '[1877']]:[Inf_Vacc '[1879']]])/3/(SUM(Tabel1[[#This Row],[Births '[1877']]:[Births '[1879']]])/3)</f>
        <v>4.1436464088397788E-2</v>
      </c>
      <c r="BU112" s="23">
        <v>227</v>
      </c>
      <c r="BV112" s="2">
        <v>0.23479640401903754</v>
      </c>
      <c r="BW112" s="3">
        <v>0.1908247925817472</v>
      </c>
      <c r="BY112" s="2" t="s">
        <v>1307</v>
      </c>
      <c r="BZ112" s="3" t="s">
        <v>1311</v>
      </c>
      <c r="CA112">
        <v>31</v>
      </c>
      <c r="CB112" t="s">
        <v>1159</v>
      </c>
      <c r="CC112" s="31">
        <v>2690.1950000000002</v>
      </c>
    </row>
    <row r="113" spans="1:81" x14ac:dyDescent="0.25">
      <c r="A113" s="30" t="s">
        <v>415</v>
      </c>
      <c r="B113" s="4">
        <v>11028</v>
      </c>
      <c r="C113" s="1" t="s">
        <v>381</v>
      </c>
      <c r="D113" s="21">
        <v>11</v>
      </c>
      <c r="E113" s="4">
        <v>9</v>
      </c>
      <c r="F113" s="22">
        <v>7</v>
      </c>
      <c r="G113" s="4">
        <v>2782</v>
      </c>
      <c r="H113" s="4">
        <v>2841</v>
      </c>
      <c r="I113" s="4">
        <v>2907</v>
      </c>
      <c r="J113" s="4">
        <v>2812</v>
      </c>
      <c r="K113" s="22">
        <v>559</v>
      </c>
      <c r="L113" s="21">
        <v>88</v>
      </c>
      <c r="M113" s="4">
        <v>90</v>
      </c>
      <c r="N113" s="4">
        <v>70</v>
      </c>
      <c r="O113" s="4">
        <v>84</v>
      </c>
      <c r="P113" s="4">
        <v>75</v>
      </c>
      <c r="Q113" s="4">
        <v>104</v>
      </c>
      <c r="R113" s="4">
        <v>98</v>
      </c>
      <c r="S113" s="22">
        <v>90</v>
      </c>
      <c r="T113" s="23">
        <v>50</v>
      </c>
      <c r="U113" s="2">
        <v>59</v>
      </c>
      <c r="V113" s="3">
        <v>41</v>
      </c>
      <c r="W113" s="23">
        <v>0</v>
      </c>
      <c r="X113" s="2">
        <v>1</v>
      </c>
      <c r="Y113" s="3">
        <v>1</v>
      </c>
      <c r="Z113" s="2">
        <v>10</v>
      </c>
      <c r="AA113" s="2">
        <v>7</v>
      </c>
      <c r="AB113" s="2">
        <v>4</v>
      </c>
      <c r="AC113" s="23">
        <v>53</v>
      </c>
      <c r="AD113" s="2">
        <v>85</v>
      </c>
      <c r="AE113" s="4">
        <v>95</v>
      </c>
      <c r="AF113" s="4">
        <v>58</v>
      </c>
      <c r="AG113" s="4">
        <v>63</v>
      </c>
      <c r="AH113" s="22">
        <v>72</v>
      </c>
      <c r="AI113" s="4">
        <v>67</v>
      </c>
      <c r="AJ113" s="4">
        <v>79</v>
      </c>
      <c r="AK113" s="4">
        <v>148</v>
      </c>
      <c r="AL113" s="4">
        <v>61</v>
      </c>
      <c r="AM113" s="4">
        <v>53</v>
      </c>
      <c r="AN113" s="2">
        <v>118</v>
      </c>
      <c r="AO113" s="21">
        <v>0</v>
      </c>
      <c r="AP113" s="4">
        <v>0</v>
      </c>
      <c r="AQ113" s="4">
        <v>54</v>
      </c>
      <c r="AR113" s="4">
        <v>53</v>
      </c>
      <c r="AS113" s="4">
        <v>1417</v>
      </c>
      <c r="AT113" s="4">
        <v>1285</v>
      </c>
      <c r="AU113" s="4">
        <v>0</v>
      </c>
      <c r="AV113" s="4">
        <v>0</v>
      </c>
      <c r="AW113" s="4">
        <v>0</v>
      </c>
      <c r="AX113" s="22">
        <v>0</v>
      </c>
      <c r="AY113" s="21">
        <v>0</v>
      </c>
      <c r="AZ113" s="2">
        <v>1</v>
      </c>
      <c r="BA113" s="4">
        <v>0</v>
      </c>
      <c r="BB113" s="3">
        <v>0</v>
      </c>
      <c r="BC113" s="24">
        <v>0</v>
      </c>
      <c r="BD113" s="2">
        <v>55</v>
      </c>
      <c r="BE113" s="2">
        <v>61</v>
      </c>
      <c r="BF113" s="2">
        <v>37</v>
      </c>
      <c r="BG113" s="2">
        <v>28</v>
      </c>
      <c r="BH113" s="2">
        <v>62</v>
      </c>
      <c r="BI113" s="2">
        <v>91</v>
      </c>
      <c r="BJ113" s="2">
        <v>72</v>
      </c>
      <c r="BK113" s="2">
        <f>SUM(Tabel1[[#This Row],[Vacc '[1877']]:[Vacc '[1879']]])/3/(SUM(Tabel1[[#This Row],[Pop_Size '[1877']]:[Pop_Size '[1878']]])/2)</f>
        <v>2.6096033402922755E-2</v>
      </c>
      <c r="BL113" s="23">
        <v>22</v>
      </c>
      <c r="BM113" s="2">
        <v>21</v>
      </c>
      <c r="BN113" s="2">
        <v>15</v>
      </c>
      <c r="BO113" s="2">
        <v>2</v>
      </c>
      <c r="BP113" s="3">
        <f>(SUM(Tabel1[[#This Row],[Tdlr_Vacc '[1867']]:[Tdlr_Vacc '[1870']]])/4)/(SUM(Tabel1[[#This Row],[Births '[1866']]:[Births '[1870']]])/5*2)</f>
        <v>9.2137592137592136E-2</v>
      </c>
      <c r="BQ113" s="2">
        <v>6</v>
      </c>
      <c r="BR113" s="2">
        <v>14</v>
      </c>
      <c r="BS113" s="2">
        <v>10</v>
      </c>
      <c r="BT113" s="3">
        <f>SUM(Tabel1[[#This Row],[Inf_Vacc '[1877']]:[Inf_Vacc '[1879']]])/3/(SUM(Tabel1[[#This Row],[Births '[1877']]:[Births '[1879']]])/3)</f>
        <v>0.10273972602739727</v>
      </c>
      <c r="BU113" s="23">
        <v>125</v>
      </c>
      <c r="BV113" s="2">
        <v>0.5220125786163522</v>
      </c>
      <c r="BW113" s="3">
        <v>0.1078894133513149</v>
      </c>
      <c r="BY113" s="2" t="s">
        <v>1307</v>
      </c>
      <c r="BZ113" s="3" t="s">
        <v>1311</v>
      </c>
      <c r="CA113">
        <v>31</v>
      </c>
      <c r="CB113" t="s">
        <v>1159</v>
      </c>
      <c r="CC113" s="31">
        <v>3446</v>
      </c>
    </row>
    <row r="114" spans="1:81" x14ac:dyDescent="0.25">
      <c r="A114" s="30" t="s">
        <v>416</v>
      </c>
      <c r="B114" s="4">
        <v>10832</v>
      </c>
      <c r="C114" s="1" t="s">
        <v>381</v>
      </c>
      <c r="D114" s="21">
        <v>15</v>
      </c>
      <c r="E114" s="4">
        <v>7</v>
      </c>
      <c r="F114" s="22">
        <v>11</v>
      </c>
      <c r="G114" s="4">
        <v>2044</v>
      </c>
      <c r="H114" s="4">
        <v>2340</v>
      </c>
      <c r="I114" s="4">
        <v>2343</v>
      </c>
      <c r="J114" s="4">
        <v>2363</v>
      </c>
      <c r="K114" s="22">
        <v>491</v>
      </c>
      <c r="L114" s="21">
        <v>77</v>
      </c>
      <c r="M114" s="4">
        <v>67</v>
      </c>
      <c r="N114" s="4">
        <v>70</v>
      </c>
      <c r="O114" s="4">
        <v>73</v>
      </c>
      <c r="P114" s="4">
        <v>72</v>
      </c>
      <c r="Q114" s="4">
        <v>105</v>
      </c>
      <c r="R114" s="4">
        <v>85</v>
      </c>
      <c r="S114" s="22">
        <v>101</v>
      </c>
      <c r="T114" s="23">
        <v>54</v>
      </c>
      <c r="U114" s="2">
        <v>56</v>
      </c>
      <c r="V114" s="3">
        <v>52</v>
      </c>
      <c r="W114" s="23">
        <v>2</v>
      </c>
      <c r="X114" s="2">
        <v>2</v>
      </c>
      <c r="Y114" s="3">
        <v>2</v>
      </c>
      <c r="Z114" s="2">
        <v>4</v>
      </c>
      <c r="AA114" s="2">
        <v>6</v>
      </c>
      <c r="AB114" s="2">
        <v>0</v>
      </c>
      <c r="AC114" s="23">
        <v>55</v>
      </c>
      <c r="AD114" s="2">
        <v>31</v>
      </c>
      <c r="AE114" s="4">
        <v>50</v>
      </c>
      <c r="AF114" s="4">
        <v>56</v>
      </c>
      <c r="AG114" s="4">
        <v>41</v>
      </c>
      <c r="AH114" s="22">
        <v>70</v>
      </c>
      <c r="AI114" s="4">
        <v>58</v>
      </c>
      <c r="AJ114" s="4">
        <v>44</v>
      </c>
      <c r="AK114" s="4">
        <v>89</v>
      </c>
      <c r="AL114" s="4">
        <v>41</v>
      </c>
      <c r="AM114" s="4">
        <v>71</v>
      </c>
      <c r="AN114" s="2">
        <v>78</v>
      </c>
      <c r="AO114" s="21">
        <v>6</v>
      </c>
      <c r="AP114" s="4">
        <v>7</v>
      </c>
      <c r="AQ114" s="4">
        <v>1175</v>
      </c>
      <c r="AR114" s="4">
        <v>1040</v>
      </c>
      <c r="AS114" s="4">
        <v>82</v>
      </c>
      <c r="AT114" s="4">
        <v>53</v>
      </c>
      <c r="AU114" s="4">
        <v>0</v>
      </c>
      <c r="AV114" s="4">
        <v>0</v>
      </c>
      <c r="AW114" s="4">
        <v>0</v>
      </c>
      <c r="AX114" s="22">
        <v>0</v>
      </c>
      <c r="AY114" s="21">
        <v>0</v>
      </c>
      <c r="AZ114" s="4">
        <v>0</v>
      </c>
      <c r="BA114" s="4">
        <v>0</v>
      </c>
      <c r="BB114" s="3">
        <v>0</v>
      </c>
      <c r="BC114" s="24">
        <v>0</v>
      </c>
      <c r="BD114" s="2">
        <v>0</v>
      </c>
      <c r="BE114" s="2">
        <v>113</v>
      </c>
      <c r="BF114" s="2">
        <v>47</v>
      </c>
      <c r="BG114" s="2">
        <v>35</v>
      </c>
      <c r="BH114" s="2">
        <v>43</v>
      </c>
      <c r="BI114" s="2">
        <v>83</v>
      </c>
      <c r="BJ114" s="2">
        <v>62</v>
      </c>
      <c r="BK114" s="2">
        <f>SUM(Tabel1[[#This Row],[Vacc '[1877']]:[Vacc '[1879']]])/3/(SUM(Tabel1[[#This Row],[Pop_Size '[1877']]:[Pop_Size '[1878']]])/2)</f>
        <v>2.6763470709659048E-2</v>
      </c>
      <c r="BL114" s="23">
        <v>0</v>
      </c>
      <c r="BM114" s="2">
        <v>40</v>
      </c>
      <c r="BN114" s="2">
        <v>28</v>
      </c>
      <c r="BO114" s="2">
        <v>27</v>
      </c>
      <c r="BP114" s="3">
        <f>(SUM(Tabel1[[#This Row],[Tdlr_Vacc '[1867']]:[Tdlr_Vacc '[1870']]])/4)/(SUM(Tabel1[[#This Row],[Births '[1866']]:[Births '[1870']]])/5*2)</f>
        <v>0.1653899721448468</v>
      </c>
      <c r="BQ114" s="2">
        <v>10</v>
      </c>
      <c r="BR114" s="2">
        <v>3</v>
      </c>
      <c r="BS114" s="2">
        <v>14</v>
      </c>
      <c r="BT114" s="3">
        <f>SUM(Tabel1[[#This Row],[Inf_Vacc '[1877']]:[Inf_Vacc '[1879']]])/3/(SUM(Tabel1[[#This Row],[Births '[1877']]:[Births '[1879']]])/3)</f>
        <v>9.2783505154639179E-2</v>
      </c>
      <c r="BU114" s="23">
        <v>129</v>
      </c>
      <c r="BV114" s="2">
        <v>0.53782383419689117</v>
      </c>
      <c r="BW114" s="3">
        <v>0.11976630963972736</v>
      </c>
      <c r="BY114" s="2" t="s">
        <v>1307</v>
      </c>
      <c r="BZ114" s="3" t="s">
        <v>1311</v>
      </c>
      <c r="CA114">
        <v>31</v>
      </c>
      <c r="CB114" t="s">
        <v>1159</v>
      </c>
      <c r="CC114" s="31">
        <v>2504.0699999999997</v>
      </c>
    </row>
    <row r="115" spans="1:81" x14ac:dyDescent="0.25">
      <c r="A115" s="30" t="s">
        <v>417</v>
      </c>
      <c r="B115" s="4">
        <v>10743</v>
      </c>
      <c r="C115" s="1" t="s">
        <v>381</v>
      </c>
      <c r="D115" s="21">
        <v>31</v>
      </c>
      <c r="E115" s="4">
        <v>33</v>
      </c>
      <c r="F115" s="22">
        <v>46</v>
      </c>
      <c r="G115" s="4">
        <v>10542</v>
      </c>
      <c r="H115" s="4">
        <v>11147</v>
      </c>
      <c r="I115" s="4">
        <v>11308</v>
      </c>
      <c r="J115" s="4">
        <v>11405</v>
      </c>
      <c r="K115" s="22">
        <v>2551</v>
      </c>
      <c r="L115" s="21">
        <v>346</v>
      </c>
      <c r="M115" s="4">
        <v>352</v>
      </c>
      <c r="N115" s="4">
        <v>354</v>
      </c>
      <c r="O115" s="4">
        <v>320</v>
      </c>
      <c r="P115" s="4">
        <v>349</v>
      </c>
      <c r="Q115" s="4">
        <v>362</v>
      </c>
      <c r="R115" s="4">
        <v>343</v>
      </c>
      <c r="S115" s="22">
        <v>391</v>
      </c>
      <c r="T115" s="23">
        <v>187</v>
      </c>
      <c r="U115" s="2">
        <v>175</v>
      </c>
      <c r="V115" s="3">
        <v>211</v>
      </c>
      <c r="W115" s="23">
        <v>9</v>
      </c>
      <c r="X115" s="2">
        <v>13</v>
      </c>
      <c r="Y115" s="3">
        <v>27</v>
      </c>
      <c r="Z115" s="2">
        <v>29</v>
      </c>
      <c r="AA115" s="2">
        <v>27</v>
      </c>
      <c r="AB115" s="2">
        <v>23</v>
      </c>
      <c r="AC115" s="23">
        <v>284</v>
      </c>
      <c r="AD115" s="2">
        <v>307</v>
      </c>
      <c r="AE115" s="4">
        <v>289</v>
      </c>
      <c r="AF115" s="4">
        <v>261</v>
      </c>
      <c r="AG115" s="4">
        <v>287</v>
      </c>
      <c r="AH115" s="22">
        <v>272</v>
      </c>
      <c r="AI115" s="4">
        <v>280</v>
      </c>
      <c r="AJ115" s="4">
        <v>304</v>
      </c>
      <c r="AK115" s="4">
        <v>356</v>
      </c>
      <c r="AL115" s="4">
        <v>291</v>
      </c>
      <c r="AM115" s="4">
        <v>293</v>
      </c>
      <c r="AN115" s="2">
        <v>331</v>
      </c>
      <c r="AO115" s="21">
        <v>34</v>
      </c>
      <c r="AP115" s="4">
        <v>38</v>
      </c>
      <c r="AQ115" s="4">
        <v>5668</v>
      </c>
      <c r="AR115" s="4">
        <v>5482</v>
      </c>
      <c r="AS115" s="4">
        <v>53</v>
      </c>
      <c r="AT115" s="4">
        <v>48</v>
      </c>
      <c r="AU115" s="4">
        <v>0</v>
      </c>
      <c r="AV115" s="4">
        <v>0</v>
      </c>
      <c r="AW115" s="4">
        <v>15</v>
      </c>
      <c r="AX115" s="22">
        <v>14</v>
      </c>
      <c r="AY115" s="23">
        <v>2</v>
      </c>
      <c r="AZ115" s="2">
        <v>3</v>
      </c>
      <c r="BA115" s="4">
        <v>0</v>
      </c>
      <c r="BB115" s="3">
        <v>2</v>
      </c>
      <c r="BC115" s="24">
        <v>142</v>
      </c>
      <c r="BD115" s="2">
        <v>128</v>
      </c>
      <c r="BE115" s="2">
        <v>0</v>
      </c>
      <c r="BF115" s="2">
        <v>81</v>
      </c>
      <c r="BG115" s="2">
        <v>157</v>
      </c>
      <c r="BH115" s="2">
        <v>352</v>
      </c>
      <c r="BI115" s="2">
        <v>234</v>
      </c>
      <c r="BJ115" s="2">
        <v>309</v>
      </c>
      <c r="BK115" s="2">
        <f>SUM(Tabel1[[#This Row],[Vacc '[1877']]:[Vacc '[1879']]])/3/(SUM(Tabel1[[#This Row],[Pop_Size '[1877']]:[Pop_Size '[1878']]])/2)</f>
        <v>2.6571661842202922E-2</v>
      </c>
      <c r="BL115" s="23">
        <v>45</v>
      </c>
      <c r="BM115" s="2">
        <v>0</v>
      </c>
      <c r="BN115" s="2">
        <v>29</v>
      </c>
      <c r="BO115" s="2">
        <v>34</v>
      </c>
      <c r="BP115" s="3">
        <f>(SUM(Tabel1[[#This Row],[Tdlr_Vacc '[1867']]:[Tdlr_Vacc '[1870']]])/4)/(SUM(Tabel1[[#This Row],[Births '[1866']]:[Births '[1870']]])/5*2)</f>
        <v>3.9221382916908777E-2</v>
      </c>
      <c r="BQ115" s="2">
        <v>23</v>
      </c>
      <c r="BR115" s="2">
        <v>14</v>
      </c>
      <c r="BS115" s="2">
        <v>14</v>
      </c>
      <c r="BT115" s="3">
        <f>SUM(Tabel1[[#This Row],[Inf_Vacc '[1877']]:[Inf_Vacc '[1879']]])/3/(SUM(Tabel1[[#This Row],[Births '[1877']]:[Births '[1879']]])/3)</f>
        <v>4.6532846715328473E-2</v>
      </c>
      <c r="BU115" s="23">
        <v>589</v>
      </c>
      <c r="BV115" s="2">
        <v>0.45708029197080291</v>
      </c>
      <c r="BW115" s="3">
        <v>0.1270826527278667</v>
      </c>
      <c r="BX115" s="2">
        <v>1906.366210045662</v>
      </c>
      <c r="BY115" s="2" t="s">
        <v>1307</v>
      </c>
      <c r="BZ115" s="3" t="s">
        <v>1311</v>
      </c>
      <c r="CA115">
        <v>15</v>
      </c>
      <c r="CB115" t="s">
        <v>1158</v>
      </c>
      <c r="CC115" s="31">
        <v>33455.800000000003</v>
      </c>
    </row>
    <row r="116" spans="1:81" x14ac:dyDescent="0.25">
      <c r="A116" s="30" t="s">
        <v>418</v>
      </c>
      <c r="B116" s="4">
        <v>10436</v>
      </c>
      <c r="C116" s="1" t="s">
        <v>381</v>
      </c>
      <c r="D116" s="21">
        <v>17</v>
      </c>
      <c r="E116" s="4">
        <v>14</v>
      </c>
      <c r="F116" s="22">
        <v>27</v>
      </c>
      <c r="G116" s="4">
        <v>5334</v>
      </c>
      <c r="H116" s="4">
        <v>5024</v>
      </c>
      <c r="I116" s="4">
        <v>5066</v>
      </c>
      <c r="J116" s="4">
        <v>5012</v>
      </c>
      <c r="K116" s="22">
        <v>1180</v>
      </c>
      <c r="L116" s="21">
        <v>150</v>
      </c>
      <c r="M116" s="4">
        <v>134</v>
      </c>
      <c r="N116" s="4">
        <v>144</v>
      </c>
      <c r="O116" s="4">
        <v>123</v>
      </c>
      <c r="P116" s="4">
        <v>129</v>
      </c>
      <c r="Q116" s="4">
        <v>132</v>
      </c>
      <c r="R116" s="4">
        <v>161</v>
      </c>
      <c r="S116" s="22">
        <v>132</v>
      </c>
      <c r="T116" s="23">
        <v>59</v>
      </c>
      <c r="U116" s="2">
        <v>83</v>
      </c>
      <c r="V116" s="3">
        <v>65</v>
      </c>
      <c r="W116" s="23">
        <v>2</v>
      </c>
      <c r="X116" s="2">
        <v>2</v>
      </c>
      <c r="Y116" s="3">
        <v>3</v>
      </c>
      <c r="Z116" s="2">
        <v>19</v>
      </c>
      <c r="AA116" s="2">
        <v>13</v>
      </c>
      <c r="AB116" s="2">
        <v>10</v>
      </c>
      <c r="AC116" s="23">
        <v>64</v>
      </c>
      <c r="AD116" s="2">
        <v>95</v>
      </c>
      <c r="AE116" s="4">
        <v>110</v>
      </c>
      <c r="AF116" s="4">
        <v>73</v>
      </c>
      <c r="AG116" s="4">
        <v>81</v>
      </c>
      <c r="AH116" s="22">
        <v>100</v>
      </c>
      <c r="AI116" s="4">
        <v>94</v>
      </c>
      <c r="AJ116" s="4">
        <v>82</v>
      </c>
      <c r="AK116" s="4">
        <v>121</v>
      </c>
      <c r="AL116" s="4">
        <v>90</v>
      </c>
      <c r="AM116" s="4">
        <v>107</v>
      </c>
      <c r="AN116" s="2">
        <v>133</v>
      </c>
      <c r="AO116" s="21">
        <v>11</v>
      </c>
      <c r="AP116" s="4">
        <v>12</v>
      </c>
      <c r="AQ116" s="4">
        <v>1157</v>
      </c>
      <c r="AR116" s="4">
        <v>1116</v>
      </c>
      <c r="AS116" s="4">
        <v>1353</v>
      </c>
      <c r="AT116" s="4">
        <v>1274</v>
      </c>
      <c r="AU116" s="4">
        <v>0</v>
      </c>
      <c r="AV116" s="4">
        <v>0</v>
      </c>
      <c r="AW116" s="4">
        <v>38</v>
      </c>
      <c r="AX116" s="22">
        <v>41</v>
      </c>
      <c r="AY116" s="23">
        <v>1</v>
      </c>
      <c r="AZ116" s="2">
        <v>1</v>
      </c>
      <c r="BA116" s="4">
        <v>0</v>
      </c>
      <c r="BB116" s="3">
        <v>1</v>
      </c>
      <c r="BC116" s="24">
        <v>61</v>
      </c>
      <c r="BD116" s="2">
        <v>181</v>
      </c>
      <c r="BE116" s="2">
        <v>132</v>
      </c>
      <c r="BF116" s="2">
        <v>86</v>
      </c>
      <c r="BG116" s="2">
        <v>103</v>
      </c>
      <c r="BH116" s="2">
        <v>123</v>
      </c>
      <c r="BI116" s="2">
        <v>61</v>
      </c>
      <c r="BJ116" s="2">
        <v>78</v>
      </c>
      <c r="BK116" s="2">
        <f>SUM(Tabel1[[#This Row],[Vacc '[1877']]:[Vacc '[1879']]])/3/(SUM(Tabel1[[#This Row],[Pop_Size '[1877']]:[Pop_Size '[1878']]])/2)</f>
        <v>1.7310868847043276E-2</v>
      </c>
      <c r="BL116" s="23">
        <v>121</v>
      </c>
      <c r="BM116" s="2">
        <v>107</v>
      </c>
      <c r="BN116" s="2">
        <v>72</v>
      </c>
      <c r="BO116" s="2">
        <v>87</v>
      </c>
      <c r="BP116" s="3">
        <f>(SUM(Tabel1[[#This Row],[Tdlr_Vacc '[1867']]:[Tdlr_Vacc '[1870']]])/4)/(SUM(Tabel1[[#This Row],[Births '[1866']]:[Births '[1870']]])/5*2)</f>
        <v>0.35569852941176472</v>
      </c>
      <c r="BQ116" s="2">
        <v>65</v>
      </c>
      <c r="BR116" s="2">
        <v>23</v>
      </c>
      <c r="BS116" s="2">
        <v>31</v>
      </c>
      <c r="BT116" s="3">
        <f>SUM(Tabel1[[#This Row],[Inf_Vacc '[1877']]:[Inf_Vacc '[1879']]])/3/(SUM(Tabel1[[#This Row],[Births '[1877']]:[Births '[1879']]])/3)</f>
        <v>0.28000000000000003</v>
      </c>
      <c r="BU116" s="23">
        <v>329</v>
      </c>
      <c r="BV116" s="2">
        <v>0.63023893458676072</v>
      </c>
      <c r="BW116" s="3">
        <v>0.21694290976058933</v>
      </c>
      <c r="BY116" s="2" t="s">
        <v>1307</v>
      </c>
      <c r="BZ116" s="3" t="s">
        <v>1311</v>
      </c>
      <c r="CA116">
        <v>13</v>
      </c>
      <c r="CB116" t="s">
        <v>1158</v>
      </c>
      <c r="CC116" s="31">
        <v>11868.11</v>
      </c>
    </row>
    <row r="117" spans="1:81" x14ac:dyDescent="0.25">
      <c r="A117" s="30" t="s">
        <v>419</v>
      </c>
      <c r="B117" s="4">
        <v>11113</v>
      </c>
      <c r="C117" s="1" t="s">
        <v>381</v>
      </c>
      <c r="D117" s="21">
        <v>13</v>
      </c>
      <c r="E117" s="4">
        <v>22</v>
      </c>
      <c r="F117" s="22">
        <v>20</v>
      </c>
      <c r="G117" s="4">
        <v>2445</v>
      </c>
      <c r="H117" s="4">
        <v>2637</v>
      </c>
      <c r="I117" s="4">
        <v>2669</v>
      </c>
      <c r="J117" s="4">
        <v>2615</v>
      </c>
      <c r="K117" s="22">
        <v>578</v>
      </c>
      <c r="L117" s="21">
        <v>85</v>
      </c>
      <c r="M117" s="4">
        <v>81</v>
      </c>
      <c r="N117" s="4">
        <v>78</v>
      </c>
      <c r="O117" s="4">
        <v>83</v>
      </c>
      <c r="P117" s="4">
        <v>101</v>
      </c>
      <c r="Q117" s="4">
        <v>91</v>
      </c>
      <c r="R117" s="4">
        <v>94</v>
      </c>
      <c r="S117" s="22">
        <v>98</v>
      </c>
      <c r="T117" s="23">
        <v>47</v>
      </c>
      <c r="U117" s="2">
        <v>44</v>
      </c>
      <c r="V117" s="3">
        <v>52</v>
      </c>
      <c r="W117" s="23">
        <v>1</v>
      </c>
      <c r="X117" s="2">
        <v>1</v>
      </c>
      <c r="Y117" s="3">
        <v>2</v>
      </c>
      <c r="Z117" s="2">
        <v>5</v>
      </c>
      <c r="AA117" s="2">
        <v>2</v>
      </c>
      <c r="AB117" s="2">
        <v>7</v>
      </c>
      <c r="AC117" s="23">
        <v>36</v>
      </c>
      <c r="AD117" s="2">
        <v>56</v>
      </c>
      <c r="AE117" s="4">
        <v>51</v>
      </c>
      <c r="AF117" s="4">
        <v>37</v>
      </c>
      <c r="AG117" s="4">
        <v>71</v>
      </c>
      <c r="AH117" s="22">
        <v>62</v>
      </c>
      <c r="AI117" s="4">
        <v>70</v>
      </c>
      <c r="AJ117" s="4">
        <v>60</v>
      </c>
      <c r="AK117" s="4">
        <v>72</v>
      </c>
      <c r="AL117" s="4">
        <v>70</v>
      </c>
      <c r="AM117" s="4">
        <v>67</v>
      </c>
      <c r="AN117" s="2">
        <v>78</v>
      </c>
      <c r="AO117" s="21">
        <v>15</v>
      </c>
      <c r="AP117" s="4">
        <v>16</v>
      </c>
      <c r="AQ117" s="4">
        <v>1209</v>
      </c>
      <c r="AR117" s="4">
        <v>1220</v>
      </c>
      <c r="AS117" s="4">
        <v>5</v>
      </c>
      <c r="AT117" s="4">
        <v>3</v>
      </c>
      <c r="AU117" s="4">
        <v>0</v>
      </c>
      <c r="AV117" s="4">
        <v>0</v>
      </c>
      <c r="AW117" s="4">
        <v>63</v>
      </c>
      <c r="AX117" s="22">
        <v>53</v>
      </c>
      <c r="AY117" s="23">
        <v>2</v>
      </c>
      <c r="AZ117" s="4">
        <v>0</v>
      </c>
      <c r="BA117" s="4">
        <v>0</v>
      </c>
      <c r="BB117" s="3">
        <v>1</v>
      </c>
      <c r="BC117" s="24">
        <v>49</v>
      </c>
      <c r="BD117" s="2">
        <v>40</v>
      </c>
      <c r="BE117" s="2">
        <v>64</v>
      </c>
      <c r="BF117" s="2">
        <v>43</v>
      </c>
      <c r="BG117" s="2">
        <v>72</v>
      </c>
      <c r="BH117" s="2">
        <v>87</v>
      </c>
      <c r="BI117" s="2">
        <v>62</v>
      </c>
      <c r="BJ117" s="2">
        <v>48</v>
      </c>
      <c r="BK117" s="2">
        <f>SUM(Tabel1[[#This Row],[Vacc '[1877']]:[Vacc '[1879']]])/3/(SUM(Tabel1[[#This Row],[Pop_Size '[1877']]:[Pop_Size '[1878']]])/2)</f>
        <v>2.4751853247895465E-2</v>
      </c>
      <c r="BL117" s="23">
        <v>12</v>
      </c>
      <c r="BM117" s="2">
        <v>-9999</v>
      </c>
      <c r="BN117" s="2">
        <v>18</v>
      </c>
      <c r="BO117" s="2">
        <v>10</v>
      </c>
      <c r="BP117" s="3">
        <f>(Tabel1[[#This Row],[Tdlr_Vacc '[1867']]]+SUM(Tabel1[[#This Row],[Tdlr_Vacc '[1869']]:[Tdlr_Vacc '[1870']]])/3)/(SUM(Tabel1[[#This Row],[Births '[1866']]:[Births '[1870']]])/5*2)</f>
        <v>0.12461059190031155</v>
      </c>
      <c r="BQ117" s="2">
        <v>7</v>
      </c>
      <c r="BR117" s="2">
        <v>11</v>
      </c>
      <c r="BS117" s="2">
        <v>0</v>
      </c>
      <c r="BT117" s="3">
        <f>SUM(Tabel1[[#This Row],[Inf_Vacc '[1877']]:[Inf_Vacc '[1879']]])/3/(SUM(Tabel1[[#This Row],[Births '[1877']]:[Births '[1879']]])/3)</f>
        <v>6.360424028268552E-2</v>
      </c>
      <c r="BU117" s="23">
        <v>157</v>
      </c>
      <c r="BV117" s="2">
        <v>0.17933296883542921</v>
      </c>
      <c r="BW117" s="3">
        <v>9.480122324159021E-2</v>
      </c>
      <c r="BY117" s="2" t="s">
        <v>1307</v>
      </c>
      <c r="BZ117" s="3" t="s">
        <v>1311</v>
      </c>
      <c r="CA117">
        <v>15</v>
      </c>
      <c r="CB117" t="s">
        <v>1159</v>
      </c>
      <c r="CC117" s="31">
        <v>920.125</v>
      </c>
    </row>
    <row r="118" spans="1:81" x14ac:dyDescent="0.25">
      <c r="A118" s="30" t="s">
        <v>420</v>
      </c>
      <c r="B118" s="4">
        <v>11188</v>
      </c>
      <c r="C118" s="1" t="s">
        <v>381</v>
      </c>
      <c r="D118" s="21">
        <v>18</v>
      </c>
      <c r="E118" s="4">
        <v>25</v>
      </c>
      <c r="F118" s="22">
        <v>15</v>
      </c>
      <c r="G118" s="4">
        <v>4818</v>
      </c>
      <c r="H118" s="4">
        <v>5441</v>
      </c>
      <c r="I118" s="4">
        <v>5551</v>
      </c>
      <c r="J118" s="4">
        <v>5531</v>
      </c>
      <c r="K118" s="22">
        <v>1245</v>
      </c>
      <c r="L118" s="21">
        <v>137</v>
      </c>
      <c r="M118" s="4">
        <v>158</v>
      </c>
      <c r="N118" s="4">
        <v>124</v>
      </c>
      <c r="O118" s="4">
        <v>140</v>
      </c>
      <c r="P118" s="4">
        <v>150</v>
      </c>
      <c r="Q118" s="4">
        <v>180</v>
      </c>
      <c r="R118" s="4">
        <v>187</v>
      </c>
      <c r="S118" s="22">
        <v>174</v>
      </c>
      <c r="T118" s="23">
        <v>106</v>
      </c>
      <c r="U118" s="2">
        <v>85</v>
      </c>
      <c r="V118" s="3">
        <v>89</v>
      </c>
      <c r="W118" s="23">
        <v>1</v>
      </c>
      <c r="X118" s="2">
        <v>10</v>
      </c>
      <c r="Y118" s="3">
        <v>5</v>
      </c>
      <c r="Z118" s="2">
        <v>6</v>
      </c>
      <c r="AA118" s="2">
        <v>7</v>
      </c>
      <c r="AB118" s="2">
        <v>11</v>
      </c>
      <c r="AC118" s="23">
        <v>297</v>
      </c>
      <c r="AD118" s="2">
        <v>306</v>
      </c>
      <c r="AE118" s="4">
        <v>346</v>
      </c>
      <c r="AF118" s="4">
        <v>286</v>
      </c>
      <c r="AG118" s="4">
        <v>264</v>
      </c>
      <c r="AH118" s="22">
        <v>336</v>
      </c>
      <c r="AI118" s="4">
        <v>218</v>
      </c>
      <c r="AJ118" s="4">
        <v>281</v>
      </c>
      <c r="AK118" s="4">
        <v>445</v>
      </c>
      <c r="AL118" s="4">
        <v>224</v>
      </c>
      <c r="AM118" s="4">
        <v>269</v>
      </c>
      <c r="AN118" s="2">
        <v>403</v>
      </c>
      <c r="AO118" s="21">
        <v>0</v>
      </c>
      <c r="AP118" s="4">
        <v>0</v>
      </c>
      <c r="AQ118" s="4">
        <v>1050</v>
      </c>
      <c r="AR118" s="4">
        <v>922</v>
      </c>
      <c r="AS118" s="4">
        <v>1818</v>
      </c>
      <c r="AT118" s="4">
        <v>1707</v>
      </c>
      <c r="AU118" s="4">
        <v>0</v>
      </c>
      <c r="AV118" s="4">
        <v>0</v>
      </c>
      <c r="AW118" s="4">
        <v>8</v>
      </c>
      <c r="AX118" s="22">
        <v>5</v>
      </c>
      <c r="AY118" s="23">
        <v>1</v>
      </c>
      <c r="AZ118" s="2">
        <v>2</v>
      </c>
      <c r="BA118" s="4">
        <v>0</v>
      </c>
      <c r="BB118" s="3">
        <v>1</v>
      </c>
      <c r="BC118" s="24">
        <v>118</v>
      </c>
      <c r="BD118" s="2">
        <v>72</v>
      </c>
      <c r="BE118" s="2">
        <v>54</v>
      </c>
      <c r="BF118" s="2">
        <v>77</v>
      </c>
      <c r="BG118" s="2">
        <v>167</v>
      </c>
      <c r="BH118" s="2">
        <v>147</v>
      </c>
      <c r="BI118" s="2">
        <v>59</v>
      </c>
      <c r="BJ118" s="2">
        <v>87</v>
      </c>
      <c r="BK118" s="2">
        <f>SUM(Tabel1[[#This Row],[Vacc '[1877']]:[Vacc '[1879']]])/3/(SUM(Tabel1[[#This Row],[Pop_Size '[1877']]:[Pop_Size '[1878']]])/2)</f>
        <v>1.7770499757399322E-2</v>
      </c>
      <c r="BL118" s="23">
        <v>42</v>
      </c>
      <c r="BM118" s="2">
        <v>43</v>
      </c>
      <c r="BN118" s="2">
        <v>70</v>
      </c>
      <c r="BO118" s="2">
        <v>86</v>
      </c>
      <c r="BP118" s="3">
        <f>(SUM(Tabel1[[#This Row],[Tdlr_Vacc '[1867']]:[Tdlr_Vacc '[1870']]])/4)/(SUM(Tabel1[[#This Row],[Births '[1866']]:[Births '[1870']]])/5*2)</f>
        <v>0.21244710860366711</v>
      </c>
      <c r="BQ118" s="2">
        <v>12</v>
      </c>
      <c r="BR118" s="2">
        <v>11</v>
      </c>
      <c r="BS118" s="2">
        <v>0</v>
      </c>
      <c r="BT118" s="3">
        <f>SUM(Tabel1[[#This Row],[Inf_Vacc '[1877']]:[Inf_Vacc '[1879']]])/3/(SUM(Tabel1[[#This Row],[Births '[1877']]:[Births '[1879']]])/3)</f>
        <v>4.2513863216266171E-2</v>
      </c>
      <c r="BU118" s="23">
        <v>319</v>
      </c>
      <c r="BV118" s="2">
        <v>0.45326001571091906</v>
      </c>
      <c r="BW118" s="3">
        <v>0.41527817000847217</v>
      </c>
      <c r="BY118" s="2" t="s">
        <v>1307</v>
      </c>
      <c r="BZ118" s="3" t="s">
        <v>1311</v>
      </c>
      <c r="CA118">
        <v>31</v>
      </c>
      <c r="CB118" t="s">
        <v>1159</v>
      </c>
      <c r="CC118" s="31">
        <v>5335.02</v>
      </c>
    </row>
    <row r="119" spans="1:81" x14ac:dyDescent="0.25">
      <c r="A119" s="30" t="s">
        <v>421</v>
      </c>
      <c r="B119" s="4">
        <v>10940</v>
      </c>
      <c r="C119" s="1" t="s">
        <v>381</v>
      </c>
      <c r="D119" s="21">
        <v>15</v>
      </c>
      <c r="E119" s="4">
        <v>32</v>
      </c>
      <c r="F119" s="22">
        <v>44</v>
      </c>
      <c r="G119" s="4">
        <v>7666</v>
      </c>
      <c r="H119" s="4">
        <v>7842</v>
      </c>
      <c r="I119" s="4">
        <v>7905</v>
      </c>
      <c r="J119" s="4">
        <v>7863</v>
      </c>
      <c r="K119" s="22">
        <v>1728</v>
      </c>
      <c r="L119" s="21">
        <v>252</v>
      </c>
      <c r="M119" s="4">
        <v>243</v>
      </c>
      <c r="N119" s="4">
        <v>237</v>
      </c>
      <c r="O119" s="4">
        <v>238</v>
      </c>
      <c r="P119" s="4">
        <v>273</v>
      </c>
      <c r="Q119" s="4">
        <v>272</v>
      </c>
      <c r="R119" s="4">
        <v>267</v>
      </c>
      <c r="S119" s="22">
        <v>283</v>
      </c>
      <c r="T119" s="23">
        <v>134</v>
      </c>
      <c r="U119" s="2">
        <v>137</v>
      </c>
      <c r="V119" s="3">
        <v>150</v>
      </c>
      <c r="W119" s="23">
        <v>14</v>
      </c>
      <c r="X119" s="2">
        <v>10</v>
      </c>
      <c r="Y119" s="3">
        <v>5</v>
      </c>
      <c r="Z119" s="2">
        <v>17</v>
      </c>
      <c r="AA119" s="2">
        <v>23</v>
      </c>
      <c r="AB119" s="2">
        <v>27</v>
      </c>
      <c r="AC119" s="23">
        <v>125</v>
      </c>
      <c r="AD119" s="2">
        <v>173</v>
      </c>
      <c r="AE119" s="4">
        <v>177</v>
      </c>
      <c r="AF119" s="4">
        <v>110</v>
      </c>
      <c r="AG119" s="4">
        <v>163</v>
      </c>
      <c r="AH119" s="22">
        <v>133</v>
      </c>
      <c r="AI119" s="4">
        <v>155</v>
      </c>
      <c r="AJ119" s="4">
        <v>188</v>
      </c>
      <c r="AK119" s="4">
        <v>197</v>
      </c>
      <c r="AL119" s="4">
        <v>145</v>
      </c>
      <c r="AM119" s="4">
        <v>163</v>
      </c>
      <c r="AN119" s="2">
        <v>175</v>
      </c>
      <c r="AO119" s="21">
        <v>38</v>
      </c>
      <c r="AP119" s="4">
        <v>40</v>
      </c>
      <c r="AQ119" s="4">
        <v>3489</v>
      </c>
      <c r="AR119" s="4">
        <v>3324</v>
      </c>
      <c r="AS119" s="4">
        <v>477</v>
      </c>
      <c r="AT119" s="4">
        <v>460</v>
      </c>
      <c r="AU119" s="4">
        <v>0</v>
      </c>
      <c r="AV119" s="4">
        <v>0</v>
      </c>
      <c r="AW119" s="4">
        <v>9</v>
      </c>
      <c r="AX119" s="22">
        <v>6</v>
      </c>
      <c r="AY119" s="23">
        <v>2</v>
      </c>
      <c r="AZ119" s="2">
        <v>1</v>
      </c>
      <c r="BA119" s="4">
        <v>0</v>
      </c>
      <c r="BB119" s="3">
        <v>2</v>
      </c>
      <c r="BC119" s="24">
        <v>251</v>
      </c>
      <c r="BD119" s="2">
        <v>249</v>
      </c>
      <c r="BE119" s="2">
        <v>230</v>
      </c>
      <c r="BF119" s="2">
        <v>203</v>
      </c>
      <c r="BG119" s="2">
        <v>159</v>
      </c>
      <c r="BH119" s="2">
        <v>310</v>
      </c>
      <c r="BI119" s="2">
        <v>221</v>
      </c>
      <c r="BJ119" s="2">
        <v>190</v>
      </c>
      <c r="BK119" s="2">
        <f>SUM(Tabel1[[#This Row],[Vacc '[1877']]:[Vacc '[1879']]])/3/(SUM(Tabel1[[#This Row],[Pop_Size '[1877']]:[Pop_Size '[1878']]])/2)</f>
        <v>3.0524332677123685E-2</v>
      </c>
      <c r="BL119" s="23">
        <v>125</v>
      </c>
      <c r="BM119" s="2">
        <v>105</v>
      </c>
      <c r="BN119" s="2">
        <v>116</v>
      </c>
      <c r="BO119" s="2">
        <v>89</v>
      </c>
      <c r="BP119" s="3">
        <f>(SUM(Tabel1[[#This Row],[Tdlr_Vacc '[1867']]:[Tdlr_Vacc '[1870']]])/4)/(SUM(Tabel1[[#This Row],[Births '[1866']]:[Births '[1870']]])/5*2)</f>
        <v>0.21872485921158488</v>
      </c>
      <c r="BQ119" s="2">
        <v>53</v>
      </c>
      <c r="BR119" s="2">
        <v>20</v>
      </c>
      <c r="BS119" s="2">
        <v>11</v>
      </c>
      <c r="BT119" s="3">
        <f>SUM(Tabel1[[#This Row],[Inf_Vacc '[1877']]:[Inf_Vacc '[1879']]])/3/(SUM(Tabel1[[#This Row],[Births '[1877']]:[Births '[1879']]])/3)</f>
        <v>0.10218978102189781</v>
      </c>
      <c r="BU119" s="23">
        <v>445</v>
      </c>
      <c r="BV119" s="2">
        <v>0.51069682151589246</v>
      </c>
      <c r="BW119" s="3">
        <v>0.4260596546310832</v>
      </c>
      <c r="BY119" s="2" t="s">
        <v>1307</v>
      </c>
      <c r="BZ119" s="3" t="s">
        <v>1311</v>
      </c>
      <c r="CA119">
        <v>15</v>
      </c>
      <c r="CB119" t="s">
        <v>1158</v>
      </c>
      <c r="CC119" s="31">
        <v>15769.72</v>
      </c>
    </row>
    <row r="120" spans="1:81" x14ac:dyDescent="0.25">
      <c r="A120" s="30" t="s">
        <v>422</v>
      </c>
      <c r="B120" s="4">
        <v>10732</v>
      </c>
      <c r="C120" s="1" t="s">
        <v>381</v>
      </c>
      <c r="D120" s="21">
        <v>15</v>
      </c>
      <c r="E120" s="4">
        <v>15</v>
      </c>
      <c r="F120" s="22">
        <v>6</v>
      </c>
      <c r="G120" s="4">
        <v>5102</v>
      </c>
      <c r="H120" s="4">
        <v>5123</v>
      </c>
      <c r="I120" s="4">
        <v>5152</v>
      </c>
      <c r="J120" s="4">
        <v>5245</v>
      </c>
      <c r="K120" s="22">
        <v>1160</v>
      </c>
      <c r="L120" s="21">
        <v>180</v>
      </c>
      <c r="M120" s="4">
        <v>144</v>
      </c>
      <c r="N120" s="4">
        <v>164</v>
      </c>
      <c r="O120" s="4">
        <v>148</v>
      </c>
      <c r="P120" s="4">
        <v>167</v>
      </c>
      <c r="Q120" s="4">
        <v>180</v>
      </c>
      <c r="R120" s="4">
        <v>130</v>
      </c>
      <c r="S120" s="22">
        <v>179</v>
      </c>
      <c r="T120" s="23">
        <v>84</v>
      </c>
      <c r="U120" s="2">
        <v>64</v>
      </c>
      <c r="V120" s="3">
        <v>82</v>
      </c>
      <c r="W120" s="23">
        <v>1</v>
      </c>
      <c r="X120" s="2">
        <v>3</v>
      </c>
      <c r="Y120" s="3">
        <v>3</v>
      </c>
      <c r="Z120" s="2">
        <v>3</v>
      </c>
      <c r="AA120" s="2">
        <v>5</v>
      </c>
      <c r="AB120" s="2">
        <v>14</v>
      </c>
      <c r="AC120" s="23">
        <v>70</v>
      </c>
      <c r="AD120" s="2">
        <v>107</v>
      </c>
      <c r="AE120" s="4">
        <v>124</v>
      </c>
      <c r="AF120" s="4">
        <v>75</v>
      </c>
      <c r="AG120" s="4">
        <v>88</v>
      </c>
      <c r="AH120" s="22">
        <v>96</v>
      </c>
      <c r="AI120" s="4">
        <v>102</v>
      </c>
      <c r="AJ120" s="4">
        <v>108</v>
      </c>
      <c r="AK120" s="4">
        <v>113</v>
      </c>
      <c r="AL120" s="4">
        <v>95</v>
      </c>
      <c r="AM120" s="4">
        <v>99</v>
      </c>
      <c r="AN120" s="2">
        <v>92</v>
      </c>
      <c r="AO120" s="21">
        <v>2</v>
      </c>
      <c r="AP120" s="4">
        <v>0</v>
      </c>
      <c r="AQ120" s="4">
        <v>2650</v>
      </c>
      <c r="AR120" s="4">
        <v>2547</v>
      </c>
      <c r="AS120" s="4">
        <v>15</v>
      </c>
      <c r="AT120" s="4">
        <v>7</v>
      </c>
      <c r="AU120" s="4">
        <v>0</v>
      </c>
      <c r="AV120" s="4">
        <v>0</v>
      </c>
      <c r="AW120" s="4">
        <v>5</v>
      </c>
      <c r="AX120" s="22">
        <v>4</v>
      </c>
      <c r="AY120" s="23">
        <v>2</v>
      </c>
      <c r="AZ120" s="2">
        <v>2</v>
      </c>
      <c r="BA120" s="4">
        <v>0</v>
      </c>
      <c r="BB120" s="3">
        <v>2</v>
      </c>
      <c r="BC120" s="24">
        <v>115</v>
      </c>
      <c r="BD120" s="2">
        <v>112</v>
      </c>
      <c r="BE120" s="2">
        <v>81</v>
      </c>
      <c r="BF120" s="2">
        <v>215</v>
      </c>
      <c r="BG120" s="2">
        <v>98</v>
      </c>
      <c r="BH120" s="2">
        <v>101</v>
      </c>
      <c r="BI120" s="2">
        <v>94</v>
      </c>
      <c r="BJ120" s="2">
        <v>158</v>
      </c>
      <c r="BK120" s="2">
        <f>SUM(Tabel1[[#This Row],[Vacc '[1877']]:[Vacc '[1879']]])/3/(SUM(Tabel1[[#This Row],[Pop_Size '[1877']]:[Pop_Size '[1878']]])/2)</f>
        <v>2.2903487429034874E-2</v>
      </c>
      <c r="BL120" s="23">
        <v>12</v>
      </c>
      <c r="BM120" s="2">
        <v>8</v>
      </c>
      <c r="BN120" s="2">
        <v>28</v>
      </c>
      <c r="BO120" s="2">
        <v>24</v>
      </c>
      <c r="BP120" s="3">
        <f>(SUM(Tabel1[[#This Row],[Tdlr_Vacc '[1867']]:[Tdlr_Vacc '[1870']]])/4)/(SUM(Tabel1[[#This Row],[Births '[1866']]:[Births '[1870']]])/5*2)</f>
        <v>5.6039850560398508E-2</v>
      </c>
      <c r="BQ120" s="2">
        <v>4</v>
      </c>
      <c r="BR120" s="2">
        <v>2</v>
      </c>
      <c r="BS120" s="2">
        <v>7</v>
      </c>
      <c r="BT120" s="3">
        <f>SUM(Tabel1[[#This Row],[Inf_Vacc '[1877']]:[Inf_Vacc '[1879']]])/3/(SUM(Tabel1[[#This Row],[Births '[1877']]:[Births '[1879']]])/3)</f>
        <v>2.6584867075664619E-2</v>
      </c>
      <c r="BU120" s="23">
        <v>252</v>
      </c>
      <c r="BV120" s="2">
        <v>0.43647604327666151</v>
      </c>
      <c r="BW120" s="3">
        <v>0.37081070960494289</v>
      </c>
      <c r="BY120" s="2" t="s">
        <v>1307</v>
      </c>
      <c r="BZ120" s="3" t="s">
        <v>1311</v>
      </c>
      <c r="CA120">
        <v>15</v>
      </c>
      <c r="CB120" t="s">
        <v>1158</v>
      </c>
      <c r="CC120" s="31">
        <v>20813.89</v>
      </c>
    </row>
    <row r="121" spans="1:81" x14ac:dyDescent="0.25">
      <c r="A121" s="30" t="s">
        <v>423</v>
      </c>
      <c r="B121" s="4">
        <v>11092</v>
      </c>
      <c r="C121" s="1" t="s">
        <v>381</v>
      </c>
      <c r="D121" s="21">
        <v>7</v>
      </c>
      <c r="E121" s="4">
        <v>4</v>
      </c>
      <c r="F121" s="22">
        <v>8</v>
      </c>
      <c r="G121" s="4">
        <v>978</v>
      </c>
      <c r="H121" s="4">
        <v>1046</v>
      </c>
      <c r="I121" s="4">
        <v>1051</v>
      </c>
      <c r="J121" s="4">
        <v>1066</v>
      </c>
      <c r="K121" s="22">
        <v>214</v>
      </c>
      <c r="L121" s="21">
        <v>27</v>
      </c>
      <c r="M121" s="4">
        <v>29</v>
      </c>
      <c r="N121" s="4">
        <v>32</v>
      </c>
      <c r="O121" s="4">
        <v>28</v>
      </c>
      <c r="P121" s="4">
        <v>38</v>
      </c>
      <c r="Q121" s="4">
        <v>31</v>
      </c>
      <c r="R121" s="4">
        <v>38</v>
      </c>
      <c r="S121" s="22">
        <v>40</v>
      </c>
      <c r="T121" s="23">
        <v>16</v>
      </c>
      <c r="U121" s="2">
        <v>25</v>
      </c>
      <c r="V121" s="3">
        <v>27</v>
      </c>
      <c r="W121" s="23">
        <v>1</v>
      </c>
      <c r="X121" s="2">
        <v>0</v>
      </c>
      <c r="Y121" s="3">
        <v>0</v>
      </c>
      <c r="Z121" s="2">
        <v>0</v>
      </c>
      <c r="AA121" s="2">
        <v>2</v>
      </c>
      <c r="AB121" s="2">
        <v>1</v>
      </c>
      <c r="AC121" s="23">
        <v>27</v>
      </c>
      <c r="AD121" s="2">
        <v>34</v>
      </c>
      <c r="AE121" s="4">
        <v>25</v>
      </c>
      <c r="AF121" s="4">
        <v>29</v>
      </c>
      <c r="AG121" s="4">
        <v>34</v>
      </c>
      <c r="AH121" s="22">
        <v>34</v>
      </c>
      <c r="AI121" s="4">
        <v>41</v>
      </c>
      <c r="AJ121" s="4">
        <v>36</v>
      </c>
      <c r="AK121" s="4">
        <v>36</v>
      </c>
      <c r="AL121" s="4">
        <v>41</v>
      </c>
      <c r="AM121" s="4">
        <v>43</v>
      </c>
      <c r="AN121" s="2">
        <v>27</v>
      </c>
      <c r="AO121" s="21">
        <v>0</v>
      </c>
      <c r="AP121" s="4">
        <v>0</v>
      </c>
      <c r="AQ121" s="4">
        <v>563</v>
      </c>
      <c r="AR121" s="4">
        <v>500</v>
      </c>
      <c r="AS121" s="4">
        <v>0</v>
      </c>
      <c r="AT121" s="4">
        <v>3</v>
      </c>
      <c r="AU121" s="4">
        <v>0</v>
      </c>
      <c r="AV121" s="4">
        <v>0</v>
      </c>
      <c r="AW121" s="4">
        <v>0</v>
      </c>
      <c r="AX121" s="22">
        <v>0</v>
      </c>
      <c r="AY121" s="21">
        <v>0</v>
      </c>
      <c r="AZ121" s="4">
        <v>0</v>
      </c>
      <c r="BA121" s="4">
        <v>0</v>
      </c>
      <c r="BB121" s="3">
        <v>0</v>
      </c>
      <c r="BC121" s="24">
        <v>0</v>
      </c>
      <c r="BD121" s="2">
        <v>63</v>
      </c>
      <c r="BE121" s="2">
        <v>3</v>
      </c>
      <c r="BF121" s="2">
        <v>55</v>
      </c>
      <c r="BG121" s="2">
        <v>32</v>
      </c>
      <c r="BH121" s="2">
        <v>48</v>
      </c>
      <c r="BI121" s="2">
        <v>12</v>
      </c>
      <c r="BJ121" s="2">
        <v>28</v>
      </c>
      <c r="BK121" s="2">
        <f>SUM(Tabel1[[#This Row],[Vacc '[1877']]:[Vacc '[1879']]])/3/(SUM(Tabel1[[#This Row],[Pop_Size '[1877']]:[Pop_Size '[1878']]])/2)</f>
        <v>2.7976474328405658E-2</v>
      </c>
      <c r="BL121" s="23">
        <v>25</v>
      </c>
      <c r="BM121" s="2">
        <v>3</v>
      </c>
      <c r="BN121" s="2">
        <v>23</v>
      </c>
      <c r="BO121" s="2">
        <v>20</v>
      </c>
      <c r="BP121" s="3">
        <f>(SUM(Tabel1[[#This Row],[Tdlr_Vacc '[1867']]:[Tdlr_Vacc '[1870']]])/4)/(SUM(Tabel1[[#This Row],[Births '[1866']]:[Births '[1870']]])/5*2)</f>
        <v>0.28814935064935066</v>
      </c>
      <c r="BQ121" s="2">
        <v>8</v>
      </c>
      <c r="BR121" s="2">
        <v>4</v>
      </c>
      <c r="BS121" s="2">
        <v>5</v>
      </c>
      <c r="BT121" s="3">
        <f>SUM(Tabel1[[#This Row],[Inf_Vacc '[1877']]:[Inf_Vacc '[1879']]])/3/(SUM(Tabel1[[#This Row],[Births '[1877']]:[Births '[1879']]])/3)</f>
        <v>0.15596330275229359</v>
      </c>
      <c r="BU121" s="23">
        <v>59</v>
      </c>
      <c r="BV121" s="2">
        <v>0.56756756756756754</v>
      </c>
      <c r="BW121" s="3">
        <v>0.44892473118279569</v>
      </c>
      <c r="BY121" s="2" t="s">
        <v>1307</v>
      </c>
      <c r="BZ121" s="3" t="s">
        <v>1311</v>
      </c>
      <c r="CA121">
        <v>31</v>
      </c>
      <c r="CB121" t="s">
        <v>1159</v>
      </c>
      <c r="CC121" s="31">
        <v>509.17</v>
      </c>
    </row>
    <row r="122" spans="1:81" x14ac:dyDescent="0.25">
      <c r="A122" s="30" t="s">
        <v>424</v>
      </c>
      <c r="B122" s="4">
        <v>10471</v>
      </c>
      <c r="C122" s="1" t="s">
        <v>381</v>
      </c>
      <c r="D122" s="21">
        <v>4</v>
      </c>
      <c r="E122" s="4">
        <v>6</v>
      </c>
      <c r="F122" s="22">
        <v>6</v>
      </c>
      <c r="G122" s="4">
        <v>2028</v>
      </c>
      <c r="H122" s="4">
        <v>1965</v>
      </c>
      <c r="I122" s="4">
        <v>1979</v>
      </c>
      <c r="J122" s="4">
        <v>1946</v>
      </c>
      <c r="K122" s="22">
        <v>437</v>
      </c>
      <c r="L122" s="21">
        <v>46</v>
      </c>
      <c r="M122" s="4">
        <v>53</v>
      </c>
      <c r="N122" s="4">
        <v>47</v>
      </c>
      <c r="O122" s="4">
        <v>54</v>
      </c>
      <c r="P122" s="4">
        <v>53</v>
      </c>
      <c r="Q122" s="4">
        <v>47</v>
      </c>
      <c r="R122" s="4">
        <v>58</v>
      </c>
      <c r="S122" s="22">
        <v>51</v>
      </c>
      <c r="T122" s="23">
        <v>22</v>
      </c>
      <c r="U122" s="2">
        <v>34</v>
      </c>
      <c r="V122" s="3">
        <v>27</v>
      </c>
      <c r="W122" s="23">
        <v>0</v>
      </c>
      <c r="X122" s="2">
        <v>0</v>
      </c>
      <c r="Y122" s="3">
        <v>0</v>
      </c>
      <c r="Z122" s="2">
        <v>3</v>
      </c>
      <c r="AA122" s="2">
        <v>0</v>
      </c>
      <c r="AB122" s="2">
        <v>2</v>
      </c>
      <c r="AC122" s="23">
        <v>34</v>
      </c>
      <c r="AD122" s="2">
        <v>35</v>
      </c>
      <c r="AE122" s="4">
        <v>34</v>
      </c>
      <c r="AF122" s="4">
        <v>36</v>
      </c>
      <c r="AG122" s="4">
        <v>24</v>
      </c>
      <c r="AH122" s="22">
        <v>31</v>
      </c>
      <c r="AI122" s="4">
        <v>32</v>
      </c>
      <c r="AJ122" s="4">
        <v>43</v>
      </c>
      <c r="AK122" s="4">
        <v>51</v>
      </c>
      <c r="AL122" s="4">
        <v>36</v>
      </c>
      <c r="AM122" s="4">
        <v>28</v>
      </c>
      <c r="AN122" s="2">
        <v>51</v>
      </c>
      <c r="AO122" s="21">
        <v>0</v>
      </c>
      <c r="AP122" s="4">
        <v>0</v>
      </c>
      <c r="AQ122" s="4">
        <v>43</v>
      </c>
      <c r="AR122" s="4">
        <v>57</v>
      </c>
      <c r="AS122" s="4">
        <v>969</v>
      </c>
      <c r="AT122" s="4">
        <v>877</v>
      </c>
      <c r="AU122" s="4">
        <v>0</v>
      </c>
      <c r="AV122" s="4">
        <v>0</v>
      </c>
      <c r="AW122" s="4">
        <v>0</v>
      </c>
      <c r="AX122" s="22">
        <v>0</v>
      </c>
      <c r="AY122" s="23">
        <v>1</v>
      </c>
      <c r="AZ122" s="4">
        <v>0</v>
      </c>
      <c r="BA122" s="4">
        <v>0</v>
      </c>
      <c r="BB122" s="3">
        <v>0</v>
      </c>
      <c r="BC122" s="24">
        <v>56</v>
      </c>
      <c r="BD122" s="2">
        <v>45</v>
      </c>
      <c r="BE122" s="2">
        <v>49</v>
      </c>
      <c r="BF122" s="2">
        <v>50</v>
      </c>
      <c r="BG122" s="2">
        <v>40</v>
      </c>
      <c r="BH122" s="2">
        <v>34</v>
      </c>
      <c r="BI122" s="2">
        <v>70</v>
      </c>
      <c r="BJ122" s="2">
        <v>0</v>
      </c>
      <c r="BK122" s="2">
        <f>SUM(Tabel1[[#This Row],[Vacc '[1877']]:[Vacc '[1879']]])/3/(SUM(Tabel1[[#This Row],[Pop_Size '[1877']]:[Pop_Size '[1878']]])/2)</f>
        <v>1.7579445571331981E-2</v>
      </c>
      <c r="BL122" s="23">
        <v>45</v>
      </c>
      <c r="BM122" s="2">
        <v>49</v>
      </c>
      <c r="BN122" s="2">
        <v>50</v>
      </c>
      <c r="BO122" s="2">
        <v>39</v>
      </c>
      <c r="BP122" s="3">
        <f>(SUM(Tabel1[[#This Row],[Tdlr_Vacc '[1867']]:[Tdlr_Vacc '[1870']]])/4)/(SUM(Tabel1[[#This Row],[Births '[1866']]:[Births '[1870']]])/5*2)</f>
        <v>0.45207509881422925</v>
      </c>
      <c r="BQ122" s="2">
        <v>18</v>
      </c>
      <c r="BR122" s="2">
        <v>21</v>
      </c>
      <c r="BS122" s="2">
        <v>0</v>
      </c>
      <c r="BT122" s="3">
        <f>SUM(Tabel1[[#This Row],[Inf_Vacc '[1877']]:[Inf_Vacc '[1879']]])/3/(SUM(Tabel1[[#This Row],[Births '[1877']]:[Births '[1879']]])/3)</f>
        <v>0.25</v>
      </c>
      <c r="BU122" s="23">
        <v>158</v>
      </c>
      <c r="BV122" s="2">
        <v>0.53128689492325853</v>
      </c>
      <c r="BW122" s="3">
        <v>0.43731532292106373</v>
      </c>
      <c r="BY122" s="2" t="s">
        <v>1307</v>
      </c>
      <c r="BZ122" s="3" t="s">
        <v>1311</v>
      </c>
      <c r="CA122">
        <v>31</v>
      </c>
      <c r="CB122" t="s">
        <v>1159</v>
      </c>
      <c r="CC122" s="31">
        <v>2518.9050000000002</v>
      </c>
    </row>
    <row r="123" spans="1:81" x14ac:dyDescent="0.25">
      <c r="A123" s="30" t="s">
        <v>425</v>
      </c>
      <c r="B123" s="4">
        <v>10037</v>
      </c>
      <c r="C123" s="1" t="s">
        <v>381</v>
      </c>
      <c r="D123" s="21">
        <v>10</v>
      </c>
      <c r="E123" s="4">
        <v>7</v>
      </c>
      <c r="F123" s="22">
        <v>8</v>
      </c>
      <c r="G123" s="4">
        <v>1520</v>
      </c>
      <c r="H123" s="4">
        <v>1551</v>
      </c>
      <c r="I123" s="4">
        <v>1565</v>
      </c>
      <c r="J123" s="4">
        <v>1643</v>
      </c>
      <c r="K123" s="22">
        <v>346</v>
      </c>
      <c r="L123" s="21">
        <v>49</v>
      </c>
      <c r="M123" s="4">
        <v>63</v>
      </c>
      <c r="N123" s="4">
        <v>58</v>
      </c>
      <c r="O123" s="4">
        <v>63</v>
      </c>
      <c r="P123" s="4">
        <v>50</v>
      </c>
      <c r="Q123" s="4">
        <v>53</v>
      </c>
      <c r="R123" s="4">
        <v>65</v>
      </c>
      <c r="S123" s="22">
        <v>58</v>
      </c>
      <c r="T123" s="23">
        <v>26</v>
      </c>
      <c r="U123" s="2">
        <v>42</v>
      </c>
      <c r="V123" s="3">
        <v>28</v>
      </c>
      <c r="W123" s="23">
        <v>0</v>
      </c>
      <c r="X123" s="2">
        <v>1</v>
      </c>
      <c r="Y123" s="3">
        <v>0</v>
      </c>
      <c r="Z123" s="2">
        <v>2</v>
      </c>
      <c r="AA123" s="2">
        <v>1</v>
      </c>
      <c r="AB123" s="2">
        <v>2</v>
      </c>
      <c r="AC123" s="23">
        <v>11</v>
      </c>
      <c r="AD123" s="2">
        <v>32</v>
      </c>
      <c r="AE123" s="4">
        <v>62</v>
      </c>
      <c r="AF123" s="4">
        <v>23</v>
      </c>
      <c r="AG123" s="4">
        <v>40</v>
      </c>
      <c r="AH123" s="22">
        <v>68</v>
      </c>
      <c r="AI123" s="4">
        <v>21</v>
      </c>
      <c r="AJ123" s="4">
        <v>40</v>
      </c>
      <c r="AK123" s="4">
        <v>35</v>
      </c>
      <c r="AL123" s="4">
        <v>30</v>
      </c>
      <c r="AM123" s="4">
        <v>48</v>
      </c>
      <c r="AN123" s="2">
        <v>45</v>
      </c>
      <c r="AO123" s="21">
        <v>100</v>
      </c>
      <c r="AP123" s="4">
        <v>104</v>
      </c>
      <c r="AQ123" s="4">
        <v>720</v>
      </c>
      <c r="AR123" s="4">
        <v>689</v>
      </c>
      <c r="AS123" s="4">
        <v>16</v>
      </c>
      <c r="AT123" s="4">
        <v>14</v>
      </c>
      <c r="AU123" s="4">
        <v>0</v>
      </c>
      <c r="AV123" s="4">
        <v>0</v>
      </c>
      <c r="AW123" s="4">
        <v>0</v>
      </c>
      <c r="AX123" s="22">
        <v>0</v>
      </c>
      <c r="AY123" s="21">
        <v>0</v>
      </c>
      <c r="AZ123" s="2">
        <v>1</v>
      </c>
      <c r="BA123" s="4">
        <v>0</v>
      </c>
      <c r="BB123" s="3">
        <v>0</v>
      </c>
      <c r="BC123" s="24">
        <v>0</v>
      </c>
      <c r="BD123" s="2">
        <v>0</v>
      </c>
      <c r="BE123" s="2">
        <v>0</v>
      </c>
      <c r="BF123" s="2">
        <v>8</v>
      </c>
      <c r="BG123" s="2">
        <v>0</v>
      </c>
      <c r="BH123" s="2">
        <v>29</v>
      </c>
      <c r="BI123" s="2">
        <v>38</v>
      </c>
      <c r="BJ123" s="2">
        <v>33</v>
      </c>
      <c r="BK123" s="2">
        <f>SUM(Tabel1[[#This Row],[Vacc '[1877']]:[Vacc '[1879']]])/3/(SUM(Tabel1[[#This Row],[Pop_Size '[1877']]:[Pop_Size '[1878']]])/2)</f>
        <v>2.1394950791613181E-2</v>
      </c>
      <c r="BL123" s="23">
        <v>0</v>
      </c>
      <c r="BM123" s="2">
        <v>0</v>
      </c>
      <c r="BN123" s="2">
        <v>0</v>
      </c>
      <c r="BO123" s="2">
        <v>0</v>
      </c>
      <c r="BP123" s="3">
        <f>(SUM(Tabel1[[#This Row],[Tdlr_Vacc '[1867']]:[Tdlr_Vacc '[1870']]])/4)/(SUM(Tabel1[[#This Row],[Births '[1866']]:[Births '[1870']]])/5*2)</f>
        <v>0</v>
      </c>
      <c r="BQ123" s="2">
        <v>0</v>
      </c>
      <c r="BR123" s="2">
        <v>0</v>
      </c>
      <c r="BS123" s="2">
        <v>0</v>
      </c>
      <c r="BT123" s="3">
        <f>SUM(Tabel1[[#This Row],[Inf_Vacc '[1877']]:[Inf_Vacc '[1879']]])/3/(SUM(Tabel1[[#This Row],[Births '[1877']]:[Births '[1879']]])/3)</f>
        <v>0</v>
      </c>
      <c r="BU123" s="23">
        <v>83</v>
      </c>
      <c r="BV123" s="2">
        <v>0.57121661721068251</v>
      </c>
      <c r="BW123" s="3">
        <v>0.47269890795631825</v>
      </c>
      <c r="BY123" s="2" t="s">
        <v>1307</v>
      </c>
      <c r="BZ123" s="3" t="s">
        <v>1311</v>
      </c>
      <c r="CA123">
        <v>31</v>
      </c>
      <c r="CB123" t="s">
        <v>1159</v>
      </c>
      <c r="CC123" s="31">
        <v>1109.9449999999999</v>
      </c>
    </row>
    <row r="124" spans="1:81" x14ac:dyDescent="0.25">
      <c r="A124" s="30" t="s">
        <v>426</v>
      </c>
      <c r="B124" s="4">
        <v>10881</v>
      </c>
      <c r="C124" s="1" t="s">
        <v>381</v>
      </c>
      <c r="D124" s="21">
        <v>15</v>
      </c>
      <c r="E124" s="4">
        <v>12</v>
      </c>
      <c r="F124" s="22">
        <v>8</v>
      </c>
      <c r="G124" s="4">
        <v>2377</v>
      </c>
      <c r="H124" s="4">
        <v>2543</v>
      </c>
      <c r="I124" s="4">
        <v>2551</v>
      </c>
      <c r="J124" s="4">
        <v>2570</v>
      </c>
      <c r="K124" s="22">
        <v>546</v>
      </c>
      <c r="L124" s="21">
        <v>83</v>
      </c>
      <c r="M124" s="4">
        <v>84</v>
      </c>
      <c r="N124" s="4">
        <v>93</v>
      </c>
      <c r="O124" s="4">
        <v>99</v>
      </c>
      <c r="P124" s="4">
        <v>87</v>
      </c>
      <c r="Q124" s="4">
        <v>99</v>
      </c>
      <c r="R124" s="4">
        <v>95</v>
      </c>
      <c r="S124" s="22">
        <v>103</v>
      </c>
      <c r="T124" s="23">
        <v>53</v>
      </c>
      <c r="U124" s="2">
        <v>41</v>
      </c>
      <c r="V124" s="3">
        <v>49</v>
      </c>
      <c r="W124" s="23">
        <v>5</v>
      </c>
      <c r="X124" s="2">
        <v>1</v>
      </c>
      <c r="Y124" s="3">
        <v>5</v>
      </c>
      <c r="Z124" s="2">
        <v>1</v>
      </c>
      <c r="AA124" s="2">
        <v>2</v>
      </c>
      <c r="AB124" s="2">
        <v>2</v>
      </c>
      <c r="AC124" s="23">
        <v>54</v>
      </c>
      <c r="AD124" s="2">
        <v>48</v>
      </c>
      <c r="AE124" s="4">
        <v>62</v>
      </c>
      <c r="AF124" s="4">
        <v>76</v>
      </c>
      <c r="AG124" s="4">
        <v>54</v>
      </c>
      <c r="AH124" s="22">
        <v>88</v>
      </c>
      <c r="AI124" s="4">
        <v>51</v>
      </c>
      <c r="AJ124" s="4">
        <v>68</v>
      </c>
      <c r="AK124" s="4">
        <v>81</v>
      </c>
      <c r="AL124" s="4">
        <v>85</v>
      </c>
      <c r="AM124" s="4">
        <v>76</v>
      </c>
      <c r="AN124" s="2">
        <v>88</v>
      </c>
      <c r="AO124" s="21">
        <v>3</v>
      </c>
      <c r="AP124" s="4">
        <v>2</v>
      </c>
      <c r="AQ124" s="4">
        <v>1315</v>
      </c>
      <c r="AR124" s="4">
        <v>1235</v>
      </c>
      <c r="AS124" s="4">
        <v>1</v>
      </c>
      <c r="AT124" s="4">
        <v>2</v>
      </c>
      <c r="AU124" s="4">
        <v>0</v>
      </c>
      <c r="AV124" s="4">
        <v>0</v>
      </c>
      <c r="AW124" s="4">
        <v>8</v>
      </c>
      <c r="AX124" s="22">
        <v>4</v>
      </c>
      <c r="AY124" s="23">
        <v>1</v>
      </c>
      <c r="AZ124" s="4">
        <v>0</v>
      </c>
      <c r="BA124" s="4">
        <v>0</v>
      </c>
      <c r="BB124" s="3">
        <v>1</v>
      </c>
      <c r="BC124" s="24">
        <v>4</v>
      </c>
      <c r="BD124" s="2">
        <v>0</v>
      </c>
      <c r="BE124" s="2">
        <v>18</v>
      </c>
      <c r="BF124" s="2">
        <v>19</v>
      </c>
      <c r="BG124" s="2">
        <v>16</v>
      </c>
      <c r="BH124" s="2">
        <v>89</v>
      </c>
      <c r="BI124" s="2">
        <v>42</v>
      </c>
      <c r="BJ124" s="2">
        <v>47</v>
      </c>
      <c r="BK124" s="2">
        <f>SUM(Tabel1[[#This Row],[Vacc '[1877']]:[Vacc '[1879']]])/3/(SUM(Tabel1[[#This Row],[Pop_Size '[1877']]:[Pop_Size '[1878']]])/2)</f>
        <v>2.329538018583955E-2</v>
      </c>
      <c r="BL124" s="23">
        <v>0</v>
      </c>
      <c r="BM124" s="2">
        <v>3</v>
      </c>
      <c r="BN124" s="2">
        <v>7</v>
      </c>
      <c r="BO124" s="2">
        <v>6</v>
      </c>
      <c r="BP124" s="3">
        <f>(SUM(Tabel1[[#This Row],[Tdlr_Vacc '[1867']]:[Tdlr_Vacc '[1870']]])/4)/(SUM(Tabel1[[#This Row],[Births '[1866']]:[Births '[1870']]])/5*2)</f>
        <v>2.2421524663677129E-2</v>
      </c>
      <c r="BQ124" s="2">
        <v>0</v>
      </c>
      <c r="BR124" s="2">
        <v>0</v>
      </c>
      <c r="BS124" s="2">
        <v>0</v>
      </c>
      <c r="BT124" s="3">
        <f>SUM(Tabel1[[#This Row],[Inf_Vacc '[1877']]:[Inf_Vacc '[1879']]])/3/(SUM(Tabel1[[#This Row],[Births '[1877']]:[Births '[1879']]])/3)</f>
        <v>0</v>
      </c>
      <c r="BU124" s="23">
        <v>137</v>
      </c>
      <c r="BV124" s="2">
        <v>0.54798761609907121</v>
      </c>
      <c r="BW124" s="3">
        <v>0.43601488691669055</v>
      </c>
      <c r="BY124" s="2" t="s">
        <v>1307</v>
      </c>
      <c r="BZ124" s="3" t="s">
        <v>1311</v>
      </c>
      <c r="CA124">
        <v>31</v>
      </c>
      <c r="CB124" t="s">
        <v>1159</v>
      </c>
      <c r="CC124" s="31">
        <v>1789.9749999999999</v>
      </c>
    </row>
    <row r="125" spans="1:81" x14ac:dyDescent="0.25">
      <c r="A125" s="30" t="s">
        <v>427</v>
      </c>
      <c r="B125" s="4">
        <v>10260</v>
      </c>
      <c r="C125" s="1" t="s">
        <v>381</v>
      </c>
      <c r="D125" s="21">
        <v>15</v>
      </c>
      <c r="E125" s="4">
        <v>22</v>
      </c>
      <c r="F125" s="22">
        <v>17</v>
      </c>
      <c r="G125" s="4">
        <v>5877</v>
      </c>
      <c r="H125" s="4">
        <v>5723</v>
      </c>
      <c r="I125" s="4">
        <v>5759</v>
      </c>
      <c r="J125" s="4">
        <v>5803</v>
      </c>
      <c r="K125" s="22">
        <v>1310</v>
      </c>
      <c r="L125" s="21">
        <v>192</v>
      </c>
      <c r="M125" s="4">
        <v>166</v>
      </c>
      <c r="N125" s="4">
        <v>173</v>
      </c>
      <c r="O125" s="4">
        <v>154</v>
      </c>
      <c r="P125" s="4">
        <v>179</v>
      </c>
      <c r="Q125" s="4">
        <v>179</v>
      </c>
      <c r="R125" s="4">
        <v>169</v>
      </c>
      <c r="S125" s="22">
        <v>181</v>
      </c>
      <c r="T125" s="23">
        <v>94</v>
      </c>
      <c r="U125" s="2">
        <v>80</v>
      </c>
      <c r="V125" s="3">
        <v>81</v>
      </c>
      <c r="W125" s="23">
        <v>8</v>
      </c>
      <c r="X125" s="2">
        <v>4</v>
      </c>
      <c r="Y125" s="3">
        <v>2</v>
      </c>
      <c r="Z125" s="2">
        <v>17</v>
      </c>
      <c r="AA125" s="2">
        <v>10</v>
      </c>
      <c r="AB125" s="2">
        <v>17</v>
      </c>
      <c r="AC125" s="23">
        <v>153</v>
      </c>
      <c r="AD125" s="2">
        <v>143</v>
      </c>
      <c r="AE125" s="4">
        <v>132</v>
      </c>
      <c r="AF125" s="4">
        <v>128</v>
      </c>
      <c r="AG125" s="4">
        <v>100</v>
      </c>
      <c r="AH125" s="22">
        <v>133</v>
      </c>
      <c r="AI125" s="4">
        <v>131</v>
      </c>
      <c r="AJ125" s="4">
        <v>119</v>
      </c>
      <c r="AK125" s="4">
        <v>153</v>
      </c>
      <c r="AL125" s="4">
        <v>166</v>
      </c>
      <c r="AM125" s="4">
        <v>139</v>
      </c>
      <c r="AN125" s="2">
        <v>130</v>
      </c>
      <c r="AO125" s="21">
        <v>25</v>
      </c>
      <c r="AP125" s="4">
        <v>30</v>
      </c>
      <c r="AQ125" s="4">
        <v>722</v>
      </c>
      <c r="AR125" s="4">
        <v>699</v>
      </c>
      <c r="AS125" s="4">
        <v>2188</v>
      </c>
      <c r="AT125" s="4">
        <v>2080</v>
      </c>
      <c r="AU125" s="4">
        <v>0</v>
      </c>
      <c r="AV125" s="4">
        <v>0</v>
      </c>
      <c r="AW125" s="4">
        <v>26</v>
      </c>
      <c r="AX125" s="22">
        <v>26</v>
      </c>
      <c r="AY125" s="23">
        <v>1</v>
      </c>
      <c r="AZ125" s="2">
        <v>1</v>
      </c>
      <c r="BA125" s="4">
        <v>0</v>
      </c>
      <c r="BB125" s="3">
        <v>1</v>
      </c>
      <c r="BC125" s="24">
        <v>0</v>
      </c>
      <c r="BD125" s="2">
        <v>22</v>
      </c>
      <c r="BE125" s="2">
        <v>62</v>
      </c>
      <c r="BF125" s="2">
        <v>58</v>
      </c>
      <c r="BG125" s="2">
        <v>106</v>
      </c>
      <c r="BH125" s="2">
        <v>98</v>
      </c>
      <c r="BI125" s="2">
        <v>158</v>
      </c>
      <c r="BJ125" s="2">
        <v>160</v>
      </c>
      <c r="BK125" s="2">
        <f>SUM(Tabel1[[#This Row],[Vacc '[1877']]:[Vacc '[1879']]])/3/(SUM(Tabel1[[#This Row],[Pop_Size '[1877']]:[Pop_Size '[1878']]])/2)</f>
        <v>2.4153747895256341E-2</v>
      </c>
      <c r="BL125" s="23">
        <v>19</v>
      </c>
      <c r="BM125" s="2">
        <v>53</v>
      </c>
      <c r="BN125" s="2">
        <v>49</v>
      </c>
      <c r="BO125" s="2">
        <v>81</v>
      </c>
      <c r="BP125" s="3">
        <f>(SUM(Tabel1[[#This Row],[Tdlr_Vacc '[1867']]:[Tdlr_Vacc '[1870']]])/4)/(SUM(Tabel1[[#This Row],[Births '[1866']]:[Births '[1870']]])/5*2)</f>
        <v>0.14612268518518517</v>
      </c>
      <c r="BQ125" s="2">
        <v>53</v>
      </c>
      <c r="BR125" s="2">
        <v>75</v>
      </c>
      <c r="BS125" s="2">
        <v>74</v>
      </c>
      <c r="BT125" s="3">
        <f>SUM(Tabel1[[#This Row],[Inf_Vacc '[1877']]:[Inf_Vacc '[1879']]])/3/(SUM(Tabel1[[#This Row],[Births '[1877']]:[Births '[1879']]])/3)</f>
        <v>0.38185255198487705</v>
      </c>
      <c r="BU125" s="23">
        <v>360</v>
      </c>
      <c r="BV125" s="2">
        <v>0.44996967859308673</v>
      </c>
      <c r="BW125" s="3">
        <v>0.37016776075857039</v>
      </c>
      <c r="BY125" s="2" t="s">
        <v>1307</v>
      </c>
      <c r="BZ125" s="3" t="s">
        <v>1311</v>
      </c>
      <c r="CA125">
        <v>13</v>
      </c>
      <c r="CB125" t="s">
        <v>1158</v>
      </c>
      <c r="CC125" s="31">
        <v>6653.8</v>
      </c>
    </row>
    <row r="126" spans="1:81" x14ac:dyDescent="0.25">
      <c r="A126" s="30" t="s">
        <v>428</v>
      </c>
      <c r="B126" s="4">
        <v>10440</v>
      </c>
      <c r="C126" s="1" t="s">
        <v>381</v>
      </c>
      <c r="D126" s="21">
        <v>14</v>
      </c>
      <c r="E126" s="4">
        <v>8</v>
      </c>
      <c r="F126" s="22">
        <v>9</v>
      </c>
      <c r="G126" s="4">
        <v>2366</v>
      </c>
      <c r="H126" s="4">
        <v>2450</v>
      </c>
      <c r="I126" s="4">
        <v>2539</v>
      </c>
      <c r="J126" s="4">
        <v>2600</v>
      </c>
      <c r="K126" s="22">
        <v>568</v>
      </c>
      <c r="L126" s="21">
        <v>95</v>
      </c>
      <c r="M126" s="4">
        <v>75</v>
      </c>
      <c r="N126" s="4">
        <v>69</v>
      </c>
      <c r="O126" s="4">
        <v>69</v>
      </c>
      <c r="P126" s="4">
        <v>81</v>
      </c>
      <c r="Q126" s="4">
        <v>84</v>
      </c>
      <c r="R126" s="4">
        <v>91</v>
      </c>
      <c r="S126" s="22">
        <v>87</v>
      </c>
      <c r="T126" s="23">
        <v>50</v>
      </c>
      <c r="U126" s="2">
        <v>39</v>
      </c>
      <c r="V126" s="3">
        <v>45</v>
      </c>
      <c r="W126" s="23">
        <v>1</v>
      </c>
      <c r="X126" s="2">
        <v>0</v>
      </c>
      <c r="Y126" s="3">
        <v>2</v>
      </c>
      <c r="Z126" s="2">
        <v>5</v>
      </c>
      <c r="AA126" s="2">
        <v>4</v>
      </c>
      <c r="AB126" s="2">
        <v>5</v>
      </c>
      <c r="AC126" s="23">
        <v>41</v>
      </c>
      <c r="AD126" s="2">
        <v>74</v>
      </c>
      <c r="AE126" s="4">
        <v>65</v>
      </c>
      <c r="AF126" s="4">
        <v>56</v>
      </c>
      <c r="AG126" s="4">
        <v>70</v>
      </c>
      <c r="AH126" s="22">
        <v>70</v>
      </c>
      <c r="AI126" s="4">
        <v>57</v>
      </c>
      <c r="AJ126" s="4">
        <v>48</v>
      </c>
      <c r="AK126" s="4">
        <v>88</v>
      </c>
      <c r="AL126" s="4">
        <v>67</v>
      </c>
      <c r="AM126" s="4">
        <v>67</v>
      </c>
      <c r="AN126" s="2">
        <v>97</v>
      </c>
      <c r="AO126" s="21">
        <v>0</v>
      </c>
      <c r="AP126" s="4">
        <v>0</v>
      </c>
      <c r="AQ126" s="4">
        <v>96</v>
      </c>
      <c r="AR126" s="4">
        <v>102</v>
      </c>
      <c r="AS126" s="4">
        <v>1265</v>
      </c>
      <c r="AT126" s="4">
        <v>1129</v>
      </c>
      <c r="AU126" s="4">
        <v>0</v>
      </c>
      <c r="AV126" s="4">
        <v>0</v>
      </c>
      <c r="AW126" s="4">
        <v>3</v>
      </c>
      <c r="AX126" s="22">
        <v>2</v>
      </c>
      <c r="AY126" s="21">
        <v>0</v>
      </c>
      <c r="AZ126" s="2">
        <v>1</v>
      </c>
      <c r="BA126" s="4">
        <v>0</v>
      </c>
      <c r="BB126" s="3">
        <v>1</v>
      </c>
      <c r="BC126" s="24">
        <v>80</v>
      </c>
      <c r="BD126" s="2">
        <v>82</v>
      </c>
      <c r="BE126" s="2">
        <v>40</v>
      </c>
      <c r="BF126" s="2">
        <v>48</v>
      </c>
      <c r="BG126" s="2">
        <v>9</v>
      </c>
      <c r="BH126" s="2">
        <v>62</v>
      </c>
      <c r="BI126" s="2">
        <v>33</v>
      </c>
      <c r="BJ126" s="2">
        <v>98</v>
      </c>
      <c r="BK126" s="2">
        <f>SUM(Tabel1[[#This Row],[Vacc '[1877']]:[Vacc '[1879']]])/3/(SUM(Tabel1[[#This Row],[Pop_Size '[1877']]:[Pop_Size '[1878']]])/2)</f>
        <v>2.579007149061268E-2</v>
      </c>
      <c r="BL126" s="23">
        <v>56</v>
      </c>
      <c r="BM126" s="2">
        <v>33</v>
      </c>
      <c r="BN126" s="2">
        <v>27</v>
      </c>
      <c r="BO126" s="2">
        <v>7</v>
      </c>
      <c r="BP126" s="3">
        <f>(SUM(Tabel1[[#This Row],[Tdlr_Vacc '[1867']]:[Tdlr_Vacc '[1870']]])/4)/(SUM(Tabel1[[#This Row],[Births '[1866']]:[Births '[1870']]])/5*2)</f>
        <v>0.19762210796915167</v>
      </c>
      <c r="BQ126" s="2">
        <v>24</v>
      </c>
      <c r="BR126" s="2">
        <v>6</v>
      </c>
      <c r="BS126" s="2">
        <v>23</v>
      </c>
      <c r="BT126" s="3">
        <f>SUM(Tabel1[[#This Row],[Inf_Vacc '[1877']]:[Inf_Vacc '[1879']]])/3/(SUM(Tabel1[[#This Row],[Births '[1877']]:[Births '[1879']]])/3)</f>
        <v>0.20229007633587789</v>
      </c>
      <c r="BU126" s="23">
        <v>112</v>
      </c>
      <c r="BV126" s="2">
        <v>0.17224409448818898</v>
      </c>
      <c r="BW126" s="3">
        <v>0.44792375765827092</v>
      </c>
      <c r="BY126" s="2" t="s">
        <v>1307</v>
      </c>
      <c r="BZ126" s="3" t="s">
        <v>1311</v>
      </c>
      <c r="CA126">
        <v>31</v>
      </c>
      <c r="CB126" t="s">
        <v>1159</v>
      </c>
      <c r="CC126" s="31">
        <v>1300.02</v>
      </c>
    </row>
    <row r="127" spans="1:81" x14ac:dyDescent="0.25">
      <c r="A127" s="30" t="s">
        <v>429</v>
      </c>
      <c r="B127" s="4">
        <v>10085</v>
      </c>
      <c r="C127" s="1" t="s">
        <v>381</v>
      </c>
      <c r="D127" s="21">
        <v>16</v>
      </c>
      <c r="E127" s="4">
        <v>13</v>
      </c>
      <c r="F127" s="22">
        <v>23</v>
      </c>
      <c r="G127" s="4">
        <v>4177</v>
      </c>
      <c r="H127" s="4">
        <v>4213</v>
      </c>
      <c r="I127" s="4">
        <v>4271</v>
      </c>
      <c r="J127" s="4">
        <v>4247</v>
      </c>
      <c r="K127" s="22">
        <v>966</v>
      </c>
      <c r="L127" s="21">
        <v>136</v>
      </c>
      <c r="M127" s="4">
        <v>128</v>
      </c>
      <c r="N127" s="4">
        <v>142</v>
      </c>
      <c r="O127" s="4">
        <v>114</v>
      </c>
      <c r="P127" s="4">
        <v>121</v>
      </c>
      <c r="Q127" s="4">
        <v>132</v>
      </c>
      <c r="R127" s="4">
        <v>127</v>
      </c>
      <c r="S127" s="22">
        <v>126</v>
      </c>
      <c r="T127" s="23">
        <v>73</v>
      </c>
      <c r="U127" s="2">
        <v>60</v>
      </c>
      <c r="V127" s="3">
        <v>69</v>
      </c>
      <c r="W127" s="23">
        <v>0</v>
      </c>
      <c r="X127" s="2">
        <v>3</v>
      </c>
      <c r="Y127" s="3">
        <v>2</v>
      </c>
      <c r="Z127" s="2">
        <v>5</v>
      </c>
      <c r="AA127" s="2">
        <v>10</v>
      </c>
      <c r="AB127" s="2">
        <v>9</v>
      </c>
      <c r="AC127" s="23">
        <v>156</v>
      </c>
      <c r="AD127" s="2">
        <v>179</v>
      </c>
      <c r="AE127" s="4">
        <v>184</v>
      </c>
      <c r="AF127" s="4">
        <v>118</v>
      </c>
      <c r="AG127" s="4">
        <v>128</v>
      </c>
      <c r="AH127" s="22">
        <v>130</v>
      </c>
      <c r="AI127" s="4">
        <v>148</v>
      </c>
      <c r="AJ127" s="4">
        <v>175</v>
      </c>
      <c r="AK127" s="4">
        <v>224</v>
      </c>
      <c r="AL127" s="4">
        <v>148</v>
      </c>
      <c r="AM127" s="4">
        <v>125</v>
      </c>
      <c r="AN127" s="2">
        <v>176</v>
      </c>
      <c r="AO127" s="21">
        <v>18</v>
      </c>
      <c r="AP127" s="4">
        <v>18</v>
      </c>
      <c r="AQ127" s="4">
        <v>2148</v>
      </c>
      <c r="AR127" s="4">
        <v>1829</v>
      </c>
      <c r="AS127" s="4">
        <v>107</v>
      </c>
      <c r="AT127" s="4">
        <v>102</v>
      </c>
      <c r="AU127" s="4">
        <v>0</v>
      </c>
      <c r="AV127" s="4">
        <v>0</v>
      </c>
      <c r="AW127" s="4">
        <v>2</v>
      </c>
      <c r="AX127" s="22">
        <v>1</v>
      </c>
      <c r="AY127" s="21">
        <v>0</v>
      </c>
      <c r="AZ127" s="2">
        <v>2</v>
      </c>
      <c r="BA127" s="4">
        <v>0</v>
      </c>
      <c r="BB127" s="3">
        <v>0</v>
      </c>
      <c r="BC127" s="24">
        <v>78</v>
      </c>
      <c r="BD127" s="2">
        <v>20</v>
      </c>
      <c r="BE127" s="2">
        <v>134</v>
      </c>
      <c r="BF127" s="2">
        <v>64</v>
      </c>
      <c r="BG127" s="2">
        <v>111</v>
      </c>
      <c r="BH127" s="2">
        <v>104</v>
      </c>
      <c r="BI127" s="2">
        <v>64</v>
      </c>
      <c r="BJ127" s="2">
        <v>92</v>
      </c>
      <c r="BK127" s="2">
        <f>SUM(Tabel1[[#This Row],[Vacc '[1877']]:[Vacc '[1879']]])/3/(SUM(Tabel1[[#This Row],[Pop_Size '[1877']]:[Pop_Size '[1878']]])/2)</f>
        <v>2.043061449002043E-2</v>
      </c>
      <c r="BL127" s="23">
        <v>16</v>
      </c>
      <c r="BM127" s="2">
        <v>66</v>
      </c>
      <c r="BN127" s="2">
        <v>44</v>
      </c>
      <c r="BO127" s="2">
        <v>48</v>
      </c>
      <c r="BP127" s="3">
        <f>(SUM(Tabel1[[#This Row],[Tdlr_Vacc '[1867']]:[Tdlr_Vacc '[1870']]])/4)/(SUM(Tabel1[[#This Row],[Births '[1866']]:[Births '[1870']]])/5*2)</f>
        <v>0.16965678627145087</v>
      </c>
      <c r="BQ127" s="2">
        <v>10</v>
      </c>
      <c r="BR127" s="2">
        <v>8</v>
      </c>
      <c r="BS127" s="2">
        <v>15</v>
      </c>
      <c r="BT127" s="3">
        <f>SUM(Tabel1[[#This Row],[Inf_Vacc '[1877']]:[Inf_Vacc '[1879']]])/3/(SUM(Tabel1[[#This Row],[Births '[1877']]:[Births '[1879']]])/3)</f>
        <v>8.5714285714285701E-2</v>
      </c>
      <c r="BU127" s="23">
        <v>264</v>
      </c>
      <c r="BV127" s="2">
        <v>0.4552481692432872</v>
      </c>
      <c r="BW127" s="3">
        <v>0.32499203060248644</v>
      </c>
      <c r="BY127" s="2" t="s">
        <v>1307</v>
      </c>
      <c r="BZ127" s="3" t="s">
        <v>1311</v>
      </c>
      <c r="CA127">
        <v>14</v>
      </c>
      <c r="CB127" t="s">
        <v>1158</v>
      </c>
      <c r="CC127" s="31">
        <v>8814.24</v>
      </c>
    </row>
    <row r="128" spans="1:81" x14ac:dyDescent="0.25">
      <c r="A128" s="30" t="s">
        <v>430</v>
      </c>
      <c r="B128" s="4">
        <v>11094</v>
      </c>
      <c r="C128" s="1" t="s">
        <v>381</v>
      </c>
      <c r="D128" s="21">
        <v>9</v>
      </c>
      <c r="E128" s="4">
        <v>9</v>
      </c>
      <c r="F128" s="22">
        <v>8</v>
      </c>
      <c r="G128" s="4">
        <v>2497</v>
      </c>
      <c r="H128" s="4">
        <v>2446</v>
      </c>
      <c r="I128" s="4">
        <v>2418</v>
      </c>
      <c r="J128" s="4">
        <v>2388</v>
      </c>
      <c r="K128" s="22">
        <v>545</v>
      </c>
      <c r="L128" s="21">
        <v>63</v>
      </c>
      <c r="M128" s="4">
        <v>69</v>
      </c>
      <c r="N128" s="4">
        <v>58</v>
      </c>
      <c r="O128" s="4">
        <v>66</v>
      </c>
      <c r="P128" s="4">
        <v>57</v>
      </c>
      <c r="Q128" s="4">
        <v>68</v>
      </c>
      <c r="R128" s="4">
        <v>60</v>
      </c>
      <c r="S128" s="22">
        <v>60</v>
      </c>
      <c r="T128" s="23">
        <v>36</v>
      </c>
      <c r="U128" s="2">
        <v>32</v>
      </c>
      <c r="V128" s="3">
        <v>35</v>
      </c>
      <c r="W128" s="23">
        <v>1</v>
      </c>
      <c r="X128" s="2">
        <v>0</v>
      </c>
      <c r="Y128" s="3">
        <v>0</v>
      </c>
      <c r="Z128" s="2">
        <v>2</v>
      </c>
      <c r="AA128" s="2">
        <v>1</v>
      </c>
      <c r="AB128" s="2">
        <v>3</v>
      </c>
      <c r="AC128" s="23">
        <v>68</v>
      </c>
      <c r="AD128" s="2">
        <v>46</v>
      </c>
      <c r="AE128" s="4">
        <v>67</v>
      </c>
      <c r="AF128" s="4">
        <v>83</v>
      </c>
      <c r="AG128" s="4">
        <v>66</v>
      </c>
      <c r="AH128" s="22">
        <v>74</v>
      </c>
      <c r="AI128" s="4">
        <v>57</v>
      </c>
      <c r="AJ128" s="4">
        <v>63</v>
      </c>
      <c r="AK128" s="4">
        <v>65</v>
      </c>
      <c r="AL128" s="4">
        <v>70</v>
      </c>
      <c r="AM128" s="4">
        <v>79</v>
      </c>
      <c r="AN128" s="2">
        <v>74</v>
      </c>
      <c r="AO128" s="21">
        <v>0</v>
      </c>
      <c r="AP128" s="4">
        <v>0</v>
      </c>
      <c r="AQ128" s="4">
        <v>200</v>
      </c>
      <c r="AR128" s="4">
        <v>199</v>
      </c>
      <c r="AS128" s="4">
        <v>901</v>
      </c>
      <c r="AT128" s="4">
        <v>948</v>
      </c>
      <c r="AU128" s="4">
        <v>0</v>
      </c>
      <c r="AV128" s="4">
        <v>0</v>
      </c>
      <c r="AW128" s="4">
        <v>68</v>
      </c>
      <c r="AX128" s="22">
        <v>62</v>
      </c>
      <c r="AY128" s="23">
        <v>1</v>
      </c>
      <c r="AZ128" s="4">
        <v>0</v>
      </c>
      <c r="BA128" s="4">
        <v>0</v>
      </c>
      <c r="BB128" s="3">
        <v>1</v>
      </c>
      <c r="BC128" s="24">
        <v>78</v>
      </c>
      <c r="BD128" s="2">
        <v>83</v>
      </c>
      <c r="BE128" s="2">
        <v>63</v>
      </c>
      <c r="BF128" s="2">
        <v>71</v>
      </c>
      <c r="BG128" s="2">
        <v>80</v>
      </c>
      <c r="BH128" s="2">
        <v>64</v>
      </c>
      <c r="BI128" s="2">
        <v>68</v>
      </c>
      <c r="BJ128" s="2">
        <v>37</v>
      </c>
      <c r="BK128" s="2">
        <f>SUM(Tabel1[[#This Row],[Vacc '[1877']]:[Vacc '[1879']]])/3/(SUM(Tabel1[[#This Row],[Pop_Size '[1877']]:[Pop_Size '[1878']]])/2)</f>
        <v>2.3163377192982459E-2</v>
      </c>
      <c r="BL128" s="23">
        <v>77</v>
      </c>
      <c r="BM128" s="2">
        <v>58</v>
      </c>
      <c r="BN128" s="2">
        <v>59</v>
      </c>
      <c r="BO128" s="2">
        <v>70</v>
      </c>
      <c r="BP128" s="3">
        <f>(SUM(Tabel1[[#This Row],[Tdlr_Vacc '[1867']]:[Tdlr_Vacc '[1870']]])/4)/(SUM(Tabel1[[#This Row],[Births '[1866']]:[Births '[1870']]])/5*2)</f>
        <v>0.52715654952076674</v>
      </c>
      <c r="BQ128" s="2">
        <v>11</v>
      </c>
      <c r="BR128" s="2">
        <v>39</v>
      </c>
      <c r="BS128" s="2">
        <v>11</v>
      </c>
      <c r="BT128" s="3">
        <f>SUM(Tabel1[[#This Row],[Inf_Vacc '[1877']]:[Inf_Vacc '[1879']]])/3/(SUM(Tabel1[[#This Row],[Births '[1877']]:[Births '[1879']]])/3)</f>
        <v>0.32446808510638298</v>
      </c>
      <c r="BU128" s="23">
        <v>134</v>
      </c>
      <c r="BV128" s="2">
        <v>0.16435986159169549</v>
      </c>
      <c r="BW128" s="3">
        <v>0.3903345724907063</v>
      </c>
      <c r="BY128" s="2" t="s">
        <v>1307</v>
      </c>
      <c r="BZ128" s="3" t="s">
        <v>1311</v>
      </c>
      <c r="CA128">
        <v>13</v>
      </c>
      <c r="CB128" t="s">
        <v>1158</v>
      </c>
      <c r="CC128" s="31">
        <v>904.33500000000004</v>
      </c>
    </row>
    <row r="129" spans="1:81" x14ac:dyDescent="0.25">
      <c r="A129" s="30" t="s">
        <v>431</v>
      </c>
      <c r="B129" s="4">
        <v>10616</v>
      </c>
      <c r="C129" s="1" t="s">
        <v>381</v>
      </c>
      <c r="D129" s="21">
        <v>10</v>
      </c>
      <c r="E129" s="4">
        <v>14</v>
      </c>
      <c r="F129" s="22">
        <v>8</v>
      </c>
      <c r="G129" s="4">
        <v>4040</v>
      </c>
      <c r="H129" s="4">
        <v>4523</v>
      </c>
      <c r="I129" s="4">
        <v>4563</v>
      </c>
      <c r="J129" s="4">
        <v>4382</v>
      </c>
      <c r="K129" s="22">
        <v>989</v>
      </c>
      <c r="L129" s="21">
        <v>152</v>
      </c>
      <c r="M129" s="4">
        <v>136</v>
      </c>
      <c r="N129" s="4">
        <v>132</v>
      </c>
      <c r="O129" s="4">
        <v>126</v>
      </c>
      <c r="P129" s="4">
        <v>132</v>
      </c>
      <c r="Q129" s="4">
        <v>138</v>
      </c>
      <c r="R129" s="4">
        <v>136</v>
      </c>
      <c r="S129" s="22">
        <v>141</v>
      </c>
      <c r="T129" s="23">
        <v>73</v>
      </c>
      <c r="U129" s="2">
        <v>74</v>
      </c>
      <c r="V129" s="3">
        <v>65</v>
      </c>
      <c r="W129" s="23">
        <v>0</v>
      </c>
      <c r="X129" s="2">
        <v>2</v>
      </c>
      <c r="Y129" s="3">
        <v>2</v>
      </c>
      <c r="Z129" s="2">
        <v>8</v>
      </c>
      <c r="AA129" s="2">
        <v>6</v>
      </c>
      <c r="AB129" s="2">
        <v>21</v>
      </c>
      <c r="AC129" s="23">
        <v>70</v>
      </c>
      <c r="AD129" s="2">
        <v>68</v>
      </c>
      <c r="AE129" s="4">
        <v>85</v>
      </c>
      <c r="AF129" s="4">
        <v>88</v>
      </c>
      <c r="AG129" s="4">
        <v>72</v>
      </c>
      <c r="AH129" s="22">
        <v>106</v>
      </c>
      <c r="AI129" s="4">
        <v>73</v>
      </c>
      <c r="AJ129" s="4">
        <v>64</v>
      </c>
      <c r="AK129" s="4">
        <v>93</v>
      </c>
      <c r="AL129" s="4">
        <v>55</v>
      </c>
      <c r="AM129" s="4">
        <v>78</v>
      </c>
      <c r="AN129" s="2">
        <v>90</v>
      </c>
      <c r="AO129" s="21">
        <v>0</v>
      </c>
      <c r="AP129" s="4">
        <v>0</v>
      </c>
      <c r="AQ129" s="4">
        <v>78</v>
      </c>
      <c r="AR129" s="4">
        <v>76</v>
      </c>
      <c r="AS129" s="4">
        <v>2129</v>
      </c>
      <c r="AT129" s="4">
        <v>2081</v>
      </c>
      <c r="AU129" s="4">
        <v>0</v>
      </c>
      <c r="AV129" s="4">
        <v>0</v>
      </c>
      <c r="AW129" s="4">
        <v>0</v>
      </c>
      <c r="AX129" s="22">
        <v>0</v>
      </c>
      <c r="AY129" s="21">
        <v>0</v>
      </c>
      <c r="AZ129" s="2">
        <v>1</v>
      </c>
      <c r="BA129" s="4">
        <v>0</v>
      </c>
      <c r="BB129" s="3">
        <v>1</v>
      </c>
      <c r="BC129" s="24">
        <v>104</v>
      </c>
      <c r="BD129" s="2">
        <v>0</v>
      </c>
      <c r="BE129" s="2">
        <v>32</v>
      </c>
      <c r="BF129" s="2">
        <v>32</v>
      </c>
      <c r="BG129" s="2">
        <v>24</v>
      </c>
      <c r="BH129" s="2">
        <v>91</v>
      </c>
      <c r="BI129" s="2">
        <v>110</v>
      </c>
      <c r="BJ129" s="2">
        <v>124</v>
      </c>
      <c r="BK129" s="2">
        <f>SUM(Tabel1[[#This Row],[Vacc '[1877']]:[Vacc '[1879']]])/3/(SUM(Tabel1[[#This Row],[Pop_Size '[1877']]:[Pop_Size '[1878']]])/2)</f>
        <v>2.3846210286888252E-2</v>
      </c>
      <c r="BL129" s="23">
        <v>0</v>
      </c>
      <c r="BM129" s="2">
        <v>18</v>
      </c>
      <c r="BN129" s="2">
        <v>24</v>
      </c>
      <c r="BO129" s="2">
        <v>15</v>
      </c>
      <c r="BP129" s="3">
        <f>(SUM(Tabel1[[#This Row],[Tdlr_Vacc '[1867']]:[Tdlr_Vacc '[1870']]])/4)/(SUM(Tabel1[[#This Row],[Births '[1866']]:[Births '[1870']]])/5*2)</f>
        <v>5.2544247787610625E-2</v>
      </c>
      <c r="BQ129" s="2">
        <v>36</v>
      </c>
      <c r="BR129" s="2">
        <v>39</v>
      </c>
      <c r="BS129" s="2">
        <v>46</v>
      </c>
      <c r="BT129" s="3">
        <f>SUM(Tabel1[[#This Row],[Inf_Vacc '[1877']]:[Inf_Vacc '[1879']]])/3/(SUM(Tabel1[[#This Row],[Births '[1877']]:[Births '[1879']]])/3)</f>
        <v>0.29156626506024097</v>
      </c>
      <c r="BU129" s="23">
        <v>145</v>
      </c>
      <c r="BV129" s="2">
        <v>0.6144830473001256</v>
      </c>
      <c r="BW129" s="3">
        <v>0.39682762492981472</v>
      </c>
      <c r="BY129" s="2" t="s">
        <v>1307</v>
      </c>
      <c r="BZ129" s="3" t="s">
        <v>1311</v>
      </c>
      <c r="CA129">
        <v>31</v>
      </c>
      <c r="CB129" t="s">
        <v>1158</v>
      </c>
      <c r="CC129" s="31">
        <v>4581.0950000000003</v>
      </c>
    </row>
    <row r="130" spans="1:81" x14ac:dyDescent="0.25">
      <c r="A130" s="30" t="s">
        <v>432</v>
      </c>
      <c r="B130" s="4">
        <v>10125</v>
      </c>
      <c r="C130" s="1" t="s">
        <v>381</v>
      </c>
      <c r="D130" s="21">
        <v>7</v>
      </c>
      <c r="E130" s="4">
        <v>13</v>
      </c>
      <c r="F130" s="22">
        <v>18</v>
      </c>
      <c r="G130" s="4">
        <v>2288</v>
      </c>
      <c r="H130" s="4">
        <v>2142</v>
      </c>
      <c r="I130" s="4">
        <v>2122</v>
      </c>
      <c r="J130" s="4">
        <v>2090</v>
      </c>
      <c r="K130" s="22">
        <v>415</v>
      </c>
      <c r="L130" s="21">
        <v>77</v>
      </c>
      <c r="M130" s="4">
        <v>64</v>
      </c>
      <c r="N130" s="4">
        <v>80</v>
      </c>
      <c r="O130" s="4">
        <v>71</v>
      </c>
      <c r="P130" s="4">
        <v>68</v>
      </c>
      <c r="Q130" s="4">
        <v>75</v>
      </c>
      <c r="R130" s="4">
        <v>72</v>
      </c>
      <c r="S130" s="22">
        <v>65</v>
      </c>
      <c r="T130" s="23">
        <v>35</v>
      </c>
      <c r="U130" s="2">
        <v>36</v>
      </c>
      <c r="V130" s="3">
        <v>37</v>
      </c>
      <c r="W130" s="23">
        <v>1</v>
      </c>
      <c r="X130" s="2">
        <v>1</v>
      </c>
      <c r="Y130" s="3">
        <v>3</v>
      </c>
      <c r="Z130" s="2">
        <v>4</v>
      </c>
      <c r="AA130" s="2">
        <v>3</v>
      </c>
      <c r="AB130" s="2">
        <v>11</v>
      </c>
      <c r="AC130" s="23">
        <v>53</v>
      </c>
      <c r="AD130" s="2">
        <v>41</v>
      </c>
      <c r="AE130" s="4">
        <v>51</v>
      </c>
      <c r="AF130" s="4">
        <v>46</v>
      </c>
      <c r="AG130" s="4">
        <v>39</v>
      </c>
      <c r="AH130" s="22">
        <v>49</v>
      </c>
      <c r="AI130" s="4">
        <v>59</v>
      </c>
      <c r="AJ130" s="4">
        <v>53</v>
      </c>
      <c r="AK130" s="4">
        <v>76</v>
      </c>
      <c r="AL130" s="4">
        <v>64</v>
      </c>
      <c r="AM130" s="4">
        <v>63</v>
      </c>
      <c r="AN130" s="2">
        <v>76</v>
      </c>
      <c r="AO130" s="21">
        <v>37</v>
      </c>
      <c r="AP130" s="4">
        <v>32</v>
      </c>
      <c r="AQ130" s="4">
        <v>1090</v>
      </c>
      <c r="AR130" s="4">
        <v>918</v>
      </c>
      <c r="AS130" s="4">
        <v>5</v>
      </c>
      <c r="AT130" s="4">
        <v>4</v>
      </c>
      <c r="AU130" s="4">
        <v>0</v>
      </c>
      <c r="AV130" s="4">
        <v>0</v>
      </c>
      <c r="AW130" s="4">
        <v>1</v>
      </c>
      <c r="AX130" s="22">
        <v>0</v>
      </c>
      <c r="AY130" s="23">
        <v>1</v>
      </c>
      <c r="AZ130" s="4">
        <v>0</v>
      </c>
      <c r="BA130" s="4">
        <v>0</v>
      </c>
      <c r="BB130" s="3">
        <v>0</v>
      </c>
      <c r="BC130" s="24">
        <v>13</v>
      </c>
      <c r="BD130" s="2">
        <v>10</v>
      </c>
      <c r="BE130" s="2">
        <v>20</v>
      </c>
      <c r="BF130" s="2">
        <v>38</v>
      </c>
      <c r="BG130" s="2">
        <v>51</v>
      </c>
      <c r="BH130" s="2">
        <v>49</v>
      </c>
      <c r="BI130" s="2">
        <v>39</v>
      </c>
      <c r="BJ130" s="2">
        <v>43</v>
      </c>
      <c r="BK130" s="2">
        <f>SUM(Tabel1[[#This Row],[Vacc '[1877']]:[Vacc '[1879']]])/3/(SUM(Tabel1[[#This Row],[Pop_Size '[1877']]:[Pop_Size '[1878']]])/2)</f>
        <v>2.0481550969355847E-2</v>
      </c>
      <c r="BL130" s="23">
        <v>2</v>
      </c>
      <c r="BM130" s="2">
        <v>7</v>
      </c>
      <c r="BN130" s="2">
        <v>11</v>
      </c>
      <c r="BO130" s="2">
        <v>7</v>
      </c>
      <c r="BP130" s="3">
        <f>(SUM(Tabel1[[#This Row],[Tdlr_Vacc '[1867']]:[Tdlr_Vacc '[1870']]])/4)/(SUM(Tabel1[[#This Row],[Births '[1866']]:[Births '[1870']]])/5*2)</f>
        <v>4.6875E-2</v>
      </c>
      <c r="BQ130" s="2">
        <v>1</v>
      </c>
      <c r="BR130" s="2">
        <v>1</v>
      </c>
      <c r="BS130" s="2">
        <v>1</v>
      </c>
      <c r="BT130" s="3">
        <f>SUM(Tabel1[[#This Row],[Inf_Vacc '[1877']]:[Inf_Vacc '[1879']]])/3/(SUM(Tabel1[[#This Row],[Births '[1877']]:[Births '[1879']]])/3)</f>
        <v>1.4150943396226414E-2</v>
      </c>
      <c r="BU130" s="23">
        <v>120</v>
      </c>
      <c r="BV130" s="2">
        <v>0.51318681318681314</v>
      </c>
      <c r="BW130" s="3">
        <v>0.45619974608548458</v>
      </c>
      <c r="BY130" s="2" t="s">
        <v>1307</v>
      </c>
      <c r="BZ130" s="3" t="s">
        <v>1311</v>
      </c>
      <c r="CA130">
        <v>31</v>
      </c>
      <c r="CB130" t="s">
        <v>1159</v>
      </c>
      <c r="CC130" s="31">
        <v>2187.145</v>
      </c>
    </row>
    <row r="131" spans="1:81" x14ac:dyDescent="0.25">
      <c r="A131" s="30" t="s">
        <v>433</v>
      </c>
      <c r="B131" s="4">
        <v>10786</v>
      </c>
      <c r="C131" s="1" t="s">
        <v>381</v>
      </c>
      <c r="D131" s="21">
        <v>31</v>
      </c>
      <c r="E131" s="4">
        <v>33</v>
      </c>
      <c r="F131" s="22">
        <v>24</v>
      </c>
      <c r="G131" s="4">
        <v>6502</v>
      </c>
      <c r="H131" s="4">
        <v>6591</v>
      </c>
      <c r="I131" s="4">
        <v>6418</v>
      </c>
      <c r="J131" s="4">
        <v>6840</v>
      </c>
      <c r="K131" s="22">
        <v>1465</v>
      </c>
      <c r="L131" s="21">
        <v>203</v>
      </c>
      <c r="M131" s="4">
        <v>217</v>
      </c>
      <c r="N131" s="4">
        <v>208</v>
      </c>
      <c r="O131" s="4">
        <v>201</v>
      </c>
      <c r="P131" s="4">
        <v>232</v>
      </c>
      <c r="Q131" s="4">
        <v>227</v>
      </c>
      <c r="R131" s="4">
        <v>223</v>
      </c>
      <c r="S131" s="22">
        <v>246</v>
      </c>
      <c r="T131" s="23">
        <v>111</v>
      </c>
      <c r="U131" s="2">
        <v>113</v>
      </c>
      <c r="V131" s="3">
        <v>122</v>
      </c>
      <c r="W131" s="23">
        <v>10</v>
      </c>
      <c r="X131" s="2">
        <v>18</v>
      </c>
      <c r="Y131" s="3">
        <v>18</v>
      </c>
      <c r="Z131" s="2">
        <v>11</v>
      </c>
      <c r="AA131" s="2">
        <v>17</v>
      </c>
      <c r="AB131" s="2">
        <v>13</v>
      </c>
      <c r="AC131" s="23">
        <v>880</v>
      </c>
      <c r="AD131" s="2">
        <v>3073</v>
      </c>
      <c r="AE131" s="4">
        <v>3210</v>
      </c>
      <c r="AF131" s="4">
        <v>199</v>
      </c>
      <c r="AG131" s="4">
        <v>162</v>
      </c>
      <c r="AH131" s="22">
        <v>165</v>
      </c>
      <c r="AI131" s="4">
        <v>822</v>
      </c>
      <c r="AJ131" s="4">
        <v>3277</v>
      </c>
      <c r="AK131" s="4">
        <v>3124</v>
      </c>
      <c r="AL131" s="4">
        <v>224</v>
      </c>
      <c r="AM131" s="4">
        <v>229</v>
      </c>
      <c r="AN131" s="2">
        <v>225</v>
      </c>
      <c r="AO131" s="21">
        <v>60</v>
      </c>
      <c r="AP131" s="4">
        <v>66</v>
      </c>
      <c r="AQ131" s="4">
        <v>3001</v>
      </c>
      <c r="AR131" s="4">
        <v>2787</v>
      </c>
      <c r="AS131" s="4">
        <v>438</v>
      </c>
      <c r="AT131" s="4">
        <v>245</v>
      </c>
      <c r="AU131" s="4">
        <v>0</v>
      </c>
      <c r="AV131" s="4">
        <v>0</v>
      </c>
      <c r="AW131" s="4">
        <v>78</v>
      </c>
      <c r="AX131" s="22">
        <v>71</v>
      </c>
      <c r="AY131" s="23">
        <v>2</v>
      </c>
      <c r="AZ131" s="4">
        <v>0</v>
      </c>
      <c r="BA131" s="4">
        <v>0</v>
      </c>
      <c r="BB131" s="3">
        <v>2</v>
      </c>
      <c r="BC131" s="24">
        <v>220</v>
      </c>
      <c r="BD131" s="2">
        <v>143</v>
      </c>
      <c r="BE131" s="2">
        <v>206</v>
      </c>
      <c r="BF131" s="2">
        <v>224</v>
      </c>
      <c r="BG131" s="2">
        <v>285</v>
      </c>
      <c r="BH131" s="2">
        <v>182</v>
      </c>
      <c r="BI131" s="2">
        <v>181</v>
      </c>
      <c r="BJ131" s="2">
        <v>145</v>
      </c>
      <c r="BK131" s="2">
        <f>SUM(Tabel1[[#This Row],[Vacc '[1877']]:[Vacc '[1879']]])/3/(SUM(Tabel1[[#This Row],[Pop_Size '[1877']]:[Pop_Size '[1878']]])/2)</f>
        <v>2.6033259025802651E-2</v>
      </c>
      <c r="BL131" s="23">
        <v>70</v>
      </c>
      <c r="BM131" s="2">
        <v>79</v>
      </c>
      <c r="BN131" s="2">
        <v>87</v>
      </c>
      <c r="BO131" s="2">
        <v>43</v>
      </c>
      <c r="BP131" s="3">
        <f>(SUM(Tabel1[[#This Row],[Tdlr_Vacc '[1867']]:[Tdlr_Vacc '[1870']]])/4)/(SUM(Tabel1[[#This Row],[Births '[1866']]:[Births '[1870']]])/5*2)</f>
        <v>0.16434967012252594</v>
      </c>
      <c r="BQ131" s="2">
        <v>55</v>
      </c>
      <c r="BR131" s="2">
        <v>55</v>
      </c>
      <c r="BS131" s="2">
        <v>39</v>
      </c>
      <c r="BT131" s="3">
        <f>SUM(Tabel1[[#This Row],[Inf_Vacc '[1877']]:[Inf_Vacc '[1879']]])/3/(SUM(Tabel1[[#This Row],[Births '[1877']]:[Births '[1879']]])/3)</f>
        <v>0.21408045977011494</v>
      </c>
      <c r="BU131" s="23">
        <v>383</v>
      </c>
      <c r="BV131" s="2">
        <v>0.4421287681429103</v>
      </c>
      <c r="BW131" s="3">
        <v>0.40855359277460485</v>
      </c>
      <c r="BX131" s="2">
        <v>1896.5</v>
      </c>
      <c r="BY131" s="2" t="s">
        <v>1307</v>
      </c>
      <c r="BZ131" s="3" t="s">
        <v>1311</v>
      </c>
      <c r="CA131">
        <v>15</v>
      </c>
      <c r="CB131" t="s">
        <v>1158</v>
      </c>
      <c r="CC131" s="31">
        <v>3630.3850000000002</v>
      </c>
    </row>
    <row r="132" spans="1:81" x14ac:dyDescent="0.25">
      <c r="A132" s="30" t="s">
        <v>434</v>
      </c>
      <c r="B132" s="4">
        <v>10673</v>
      </c>
      <c r="C132" s="1" t="s">
        <v>381</v>
      </c>
      <c r="D132" s="21">
        <v>14</v>
      </c>
      <c r="E132" s="4">
        <v>16</v>
      </c>
      <c r="F132" s="22">
        <v>21</v>
      </c>
      <c r="G132" s="4">
        <v>2757</v>
      </c>
      <c r="H132" s="4">
        <v>2862</v>
      </c>
      <c r="I132" s="4">
        <v>2866</v>
      </c>
      <c r="J132" s="4">
        <v>2823</v>
      </c>
      <c r="K132" s="22">
        <v>574</v>
      </c>
      <c r="L132" s="21">
        <v>104</v>
      </c>
      <c r="M132" s="4">
        <v>109</v>
      </c>
      <c r="N132" s="4">
        <v>85</v>
      </c>
      <c r="O132" s="4">
        <v>103</v>
      </c>
      <c r="P132" s="4">
        <v>103</v>
      </c>
      <c r="Q132" s="4">
        <v>90</v>
      </c>
      <c r="R132" s="4">
        <v>116</v>
      </c>
      <c r="S132" s="22">
        <v>104</v>
      </c>
      <c r="T132" s="23">
        <v>44</v>
      </c>
      <c r="U132" s="2">
        <v>68</v>
      </c>
      <c r="V132" s="3">
        <v>51</v>
      </c>
      <c r="W132" s="23">
        <v>4</v>
      </c>
      <c r="X132" s="2">
        <v>2</v>
      </c>
      <c r="Y132" s="3">
        <v>2</v>
      </c>
      <c r="Z132" s="2">
        <v>4</v>
      </c>
      <c r="AA132" s="2">
        <v>4</v>
      </c>
      <c r="AB132" s="2">
        <v>8</v>
      </c>
      <c r="AC132" s="23">
        <v>41</v>
      </c>
      <c r="AD132" s="2">
        <v>57</v>
      </c>
      <c r="AE132" s="4">
        <v>51</v>
      </c>
      <c r="AF132" s="4">
        <v>56</v>
      </c>
      <c r="AG132" s="4">
        <v>77</v>
      </c>
      <c r="AH132" s="22">
        <v>75</v>
      </c>
      <c r="AI132" s="4">
        <v>50</v>
      </c>
      <c r="AJ132" s="4">
        <v>89</v>
      </c>
      <c r="AK132" s="4">
        <v>85</v>
      </c>
      <c r="AL132" s="4">
        <v>62</v>
      </c>
      <c r="AM132" s="4">
        <v>101</v>
      </c>
      <c r="AN132" s="2">
        <v>102</v>
      </c>
      <c r="AO132" s="21">
        <v>208</v>
      </c>
      <c r="AP132" s="4">
        <v>178</v>
      </c>
      <c r="AQ132" s="4">
        <v>1257</v>
      </c>
      <c r="AR132" s="4">
        <v>1119</v>
      </c>
      <c r="AS132" s="4">
        <v>12</v>
      </c>
      <c r="AT132" s="4">
        <v>12</v>
      </c>
      <c r="AU132" s="4">
        <v>4</v>
      </c>
      <c r="AV132" s="4">
        <v>2</v>
      </c>
      <c r="AW132" s="4">
        <v>9</v>
      </c>
      <c r="AX132" s="22">
        <v>8</v>
      </c>
      <c r="AY132" s="23">
        <v>1</v>
      </c>
      <c r="AZ132" s="4">
        <v>0</v>
      </c>
      <c r="BA132" s="4">
        <v>0</v>
      </c>
      <c r="BB132" s="3">
        <v>1</v>
      </c>
      <c r="BC132" s="24">
        <v>0</v>
      </c>
      <c r="BD132" s="2">
        <v>80</v>
      </c>
      <c r="BE132" s="2">
        <v>87</v>
      </c>
      <c r="BF132" s="2">
        <v>27</v>
      </c>
      <c r="BG132" s="2">
        <v>0</v>
      </c>
      <c r="BH132" s="2">
        <v>89</v>
      </c>
      <c r="BI132" s="2">
        <v>52</v>
      </c>
      <c r="BJ132" s="2">
        <v>85</v>
      </c>
      <c r="BK132" s="2">
        <f>SUM(Tabel1[[#This Row],[Vacc '[1877']]:[Vacc '[1879']]])/3/(SUM(Tabel1[[#This Row],[Pop_Size '[1877']]:[Pop_Size '[1878']]])/2)</f>
        <v>2.6303538175046555E-2</v>
      </c>
      <c r="BL132" s="23">
        <v>15</v>
      </c>
      <c r="BM132" s="2">
        <v>3</v>
      </c>
      <c r="BN132" s="2">
        <v>2</v>
      </c>
      <c r="BO132" s="2">
        <v>0</v>
      </c>
      <c r="BP132" s="3">
        <f>(SUM(Tabel1[[#This Row],[Tdlr_Vacc '[1867']]:[Tdlr_Vacc '[1870']]])/4)/(SUM(Tabel1[[#This Row],[Births '[1866']]:[Births '[1870']]])/5*2)</f>
        <v>2.4801587301587304E-2</v>
      </c>
      <c r="BQ132" s="2">
        <v>6</v>
      </c>
      <c r="BR132" s="2">
        <v>1</v>
      </c>
      <c r="BS132" s="2">
        <v>1</v>
      </c>
      <c r="BT132" s="3">
        <f>SUM(Tabel1[[#This Row],[Inf_Vacc '[1877']]:[Inf_Vacc '[1879']]])/3/(SUM(Tabel1[[#This Row],[Births '[1877']]:[Births '[1879']]])/3)</f>
        <v>2.5806451612903226E-2</v>
      </c>
      <c r="BU132" s="23">
        <v>112</v>
      </c>
      <c r="BV132" s="2">
        <v>0.1338757396449704</v>
      </c>
      <c r="BW132" s="3">
        <v>0.39908132937044044</v>
      </c>
      <c r="BX132" s="2">
        <v>1893.0027397260274</v>
      </c>
      <c r="BY132" s="2" t="s">
        <v>1307</v>
      </c>
      <c r="BZ132" s="3" t="s">
        <v>1311</v>
      </c>
      <c r="CA132">
        <v>15</v>
      </c>
      <c r="CB132" t="s">
        <v>1158</v>
      </c>
      <c r="CC132" s="31">
        <v>1210.48</v>
      </c>
    </row>
    <row r="133" spans="1:81" x14ac:dyDescent="0.25">
      <c r="A133" s="30" t="s">
        <v>435</v>
      </c>
      <c r="B133" s="4">
        <v>10982</v>
      </c>
      <c r="C133" s="1" t="s">
        <v>381</v>
      </c>
      <c r="D133" s="21">
        <v>14</v>
      </c>
      <c r="E133" s="4">
        <v>16</v>
      </c>
      <c r="F133" s="22">
        <v>17</v>
      </c>
      <c r="G133" s="4">
        <v>1615</v>
      </c>
      <c r="H133" s="4">
        <v>1670</v>
      </c>
      <c r="I133" s="4">
        <v>1682</v>
      </c>
      <c r="J133" s="4">
        <v>1627</v>
      </c>
      <c r="K133" s="22">
        <v>363</v>
      </c>
      <c r="L133" s="21">
        <v>75</v>
      </c>
      <c r="M133" s="4">
        <v>63</v>
      </c>
      <c r="N133" s="4">
        <v>66</v>
      </c>
      <c r="O133" s="4">
        <v>80</v>
      </c>
      <c r="P133" s="4">
        <v>61</v>
      </c>
      <c r="Q133" s="4">
        <v>64</v>
      </c>
      <c r="R133" s="4">
        <v>55</v>
      </c>
      <c r="S133" s="22">
        <v>63</v>
      </c>
      <c r="T133" s="23">
        <v>29</v>
      </c>
      <c r="U133" s="2">
        <v>24</v>
      </c>
      <c r="V133" s="3">
        <v>35</v>
      </c>
      <c r="W133" s="23">
        <v>2</v>
      </c>
      <c r="X133" s="2">
        <v>0</v>
      </c>
      <c r="Y133" s="3">
        <v>2</v>
      </c>
      <c r="Z133" s="2">
        <v>2</v>
      </c>
      <c r="AA133" s="2">
        <v>4</v>
      </c>
      <c r="AB133" s="2">
        <v>7</v>
      </c>
      <c r="AC133" s="23">
        <v>18</v>
      </c>
      <c r="AD133" s="2">
        <v>12</v>
      </c>
      <c r="AE133" s="4">
        <v>20</v>
      </c>
      <c r="AF133" s="4">
        <v>20</v>
      </c>
      <c r="AG133" s="4">
        <v>19</v>
      </c>
      <c r="AH133" s="22">
        <v>17</v>
      </c>
      <c r="AI133" s="4">
        <v>21</v>
      </c>
      <c r="AJ133" s="4">
        <v>14</v>
      </c>
      <c r="AK133" s="4">
        <v>20</v>
      </c>
      <c r="AL133" s="4">
        <v>25</v>
      </c>
      <c r="AM133" s="4">
        <v>19</v>
      </c>
      <c r="AN133" s="2">
        <v>40</v>
      </c>
      <c r="AO133" s="21">
        <v>6</v>
      </c>
      <c r="AP133" s="4">
        <v>3</v>
      </c>
      <c r="AQ133" s="4">
        <v>473</v>
      </c>
      <c r="AR133" s="4">
        <v>451</v>
      </c>
      <c r="AS133" s="4">
        <v>343</v>
      </c>
      <c r="AT133" s="4">
        <v>351</v>
      </c>
      <c r="AU133" s="4">
        <v>0</v>
      </c>
      <c r="AV133" s="4">
        <v>0</v>
      </c>
      <c r="AW133" s="4">
        <v>0</v>
      </c>
      <c r="AX133" s="22">
        <v>0</v>
      </c>
      <c r="AY133" s="21">
        <v>0</v>
      </c>
      <c r="AZ133" s="2">
        <v>1</v>
      </c>
      <c r="BA133" s="4">
        <v>0</v>
      </c>
      <c r="BB133" s="3">
        <v>0</v>
      </c>
      <c r="BC133" s="24">
        <v>0</v>
      </c>
      <c r="BD133" s="2">
        <v>0</v>
      </c>
      <c r="BE133" s="2">
        <v>0</v>
      </c>
      <c r="BF133" s="2">
        <v>34</v>
      </c>
      <c r="BG133" s="2">
        <v>0</v>
      </c>
      <c r="BH133" s="2">
        <v>49</v>
      </c>
      <c r="BI133" s="2">
        <v>63</v>
      </c>
      <c r="BJ133" s="2">
        <v>0</v>
      </c>
      <c r="BK133" s="2">
        <f>SUM(Tabel1[[#This Row],[Vacc '[1877']]:[Vacc '[1879']]])/3/(SUM(Tabel1[[#This Row],[Pop_Size '[1877']]:[Pop_Size '[1878']]])/2)</f>
        <v>2.2275258552108195E-2</v>
      </c>
      <c r="BL133" s="23">
        <v>0</v>
      </c>
      <c r="BM133" s="2">
        <v>0</v>
      </c>
      <c r="BN133" s="2">
        <v>22</v>
      </c>
      <c r="BO133" s="2">
        <v>0</v>
      </c>
      <c r="BP133" s="3">
        <f>(SUM(Tabel1[[#This Row],[Tdlr_Vacc '[1867']]:[Tdlr_Vacc '[1870']]])/4)/(SUM(Tabel1[[#This Row],[Births '[1866']]:[Births '[1870']]])/5*2)</f>
        <v>3.9855072463768113E-2</v>
      </c>
      <c r="BQ133" s="2">
        <v>2</v>
      </c>
      <c r="BR133" s="2">
        <v>0</v>
      </c>
      <c r="BS133" s="2">
        <v>0</v>
      </c>
      <c r="BT133" s="3">
        <f>SUM(Tabel1[[#This Row],[Inf_Vacc '[1877']]:[Inf_Vacc '[1879']]])/3/(SUM(Tabel1[[#This Row],[Births '[1877']]:[Births '[1879']]])/3)</f>
        <v>1.0989010989010988E-2</v>
      </c>
      <c r="BU133" s="23">
        <v>109</v>
      </c>
      <c r="BV133" s="2">
        <v>0.58893871449925261</v>
      </c>
      <c r="BW133" s="3">
        <v>0.41832884097035039</v>
      </c>
      <c r="BY133" s="2" t="s">
        <v>1307</v>
      </c>
      <c r="BZ133" s="3" t="s">
        <v>1311</v>
      </c>
      <c r="CA133">
        <v>31</v>
      </c>
      <c r="CB133" t="s">
        <v>1159</v>
      </c>
      <c r="CC133" s="31">
        <v>1222.7149999999999</v>
      </c>
    </row>
    <row r="134" spans="1:81" x14ac:dyDescent="0.25">
      <c r="A134" s="30" t="s">
        <v>436</v>
      </c>
      <c r="B134" s="4">
        <v>10291</v>
      </c>
      <c r="C134" s="1" t="s">
        <v>381</v>
      </c>
      <c r="D134" s="21">
        <v>29</v>
      </c>
      <c r="E134" s="4">
        <v>26</v>
      </c>
      <c r="F134" s="22">
        <v>46</v>
      </c>
      <c r="G134" s="4">
        <v>5373</v>
      </c>
      <c r="H134" s="4">
        <v>5285</v>
      </c>
      <c r="I134" s="4">
        <v>5320</v>
      </c>
      <c r="J134" s="4">
        <v>5367</v>
      </c>
      <c r="K134" s="22">
        <v>1171</v>
      </c>
      <c r="L134" s="21">
        <v>201</v>
      </c>
      <c r="M134" s="4">
        <v>191</v>
      </c>
      <c r="N134" s="4">
        <v>192</v>
      </c>
      <c r="O134" s="4">
        <v>190</v>
      </c>
      <c r="P134" s="4">
        <v>192</v>
      </c>
      <c r="Q134" s="4">
        <v>187</v>
      </c>
      <c r="R134" s="4">
        <v>195</v>
      </c>
      <c r="S134" s="22">
        <v>191</v>
      </c>
      <c r="T134" s="23">
        <v>99</v>
      </c>
      <c r="U134" s="2">
        <v>108</v>
      </c>
      <c r="V134" s="3">
        <v>104</v>
      </c>
      <c r="W134" s="23">
        <v>2</v>
      </c>
      <c r="X134" s="2">
        <v>3</v>
      </c>
      <c r="Y134" s="3">
        <v>5</v>
      </c>
      <c r="Z134" s="2">
        <v>7</v>
      </c>
      <c r="AA134" s="2">
        <v>8</v>
      </c>
      <c r="AB134" s="2">
        <v>15</v>
      </c>
      <c r="AC134" s="23">
        <v>79</v>
      </c>
      <c r="AD134" s="2">
        <v>84</v>
      </c>
      <c r="AE134" s="4">
        <v>127</v>
      </c>
      <c r="AF134" s="4">
        <v>76</v>
      </c>
      <c r="AG134" s="4">
        <v>84</v>
      </c>
      <c r="AH134" s="22">
        <v>136</v>
      </c>
      <c r="AI134" s="4">
        <v>111</v>
      </c>
      <c r="AJ134" s="4">
        <v>104</v>
      </c>
      <c r="AK134" s="4">
        <v>169</v>
      </c>
      <c r="AL134" s="4">
        <v>121</v>
      </c>
      <c r="AM134" s="4">
        <v>111</v>
      </c>
      <c r="AN134" s="2">
        <v>173</v>
      </c>
      <c r="AO134" s="21">
        <v>533</v>
      </c>
      <c r="AP134" s="4">
        <v>517</v>
      </c>
      <c r="AQ134" s="4">
        <v>2236</v>
      </c>
      <c r="AR134" s="4">
        <v>2039</v>
      </c>
      <c r="AS134" s="4">
        <v>5</v>
      </c>
      <c r="AT134" s="4">
        <v>1</v>
      </c>
      <c r="AU134" s="4">
        <v>0</v>
      </c>
      <c r="AV134" s="4">
        <v>0</v>
      </c>
      <c r="AW134" s="4">
        <v>7</v>
      </c>
      <c r="AX134" s="22">
        <v>8</v>
      </c>
      <c r="AY134" s="23">
        <v>1</v>
      </c>
      <c r="AZ134" s="4">
        <v>0</v>
      </c>
      <c r="BA134" s="4">
        <v>0</v>
      </c>
      <c r="BB134" s="3">
        <v>0</v>
      </c>
      <c r="BC134" s="24">
        <v>158</v>
      </c>
      <c r="BD134" s="2">
        <v>156</v>
      </c>
      <c r="BE134" s="2">
        <v>222</v>
      </c>
      <c r="BF134" s="2">
        <v>12</v>
      </c>
      <c r="BG134" s="2">
        <v>192</v>
      </c>
      <c r="BH134" s="2">
        <v>171</v>
      </c>
      <c r="BI134" s="2">
        <v>124</v>
      </c>
      <c r="BJ134" s="2">
        <v>120</v>
      </c>
      <c r="BK134" s="2">
        <f>SUM(Tabel1[[#This Row],[Vacc '[1877']]:[Vacc '[1879']]])/3/(SUM(Tabel1[[#This Row],[Pop_Size '[1877']]:[Pop_Size '[1878']]])/2)</f>
        <v>2.6088323118026089E-2</v>
      </c>
      <c r="BL134" s="23">
        <v>156</v>
      </c>
      <c r="BM134" s="2">
        <v>13</v>
      </c>
      <c r="BN134" s="2">
        <v>2</v>
      </c>
      <c r="BO134" s="2">
        <v>0</v>
      </c>
      <c r="BP134" s="3">
        <f>(SUM(Tabel1[[#This Row],[Tdlr_Vacc '[1867']]:[Tdlr_Vacc '[1870']]])/4)/(SUM(Tabel1[[#This Row],[Births '[1866']]:[Births '[1870']]])/5*2)</f>
        <v>0.11063664596273293</v>
      </c>
      <c r="BQ134" s="2">
        <v>1</v>
      </c>
      <c r="BR134" s="2">
        <v>7</v>
      </c>
      <c r="BS134" s="2">
        <v>1</v>
      </c>
      <c r="BT134" s="3">
        <f>SUM(Tabel1[[#This Row],[Inf_Vacc '[1877']]:[Inf_Vacc '[1879']]])/3/(SUM(Tabel1[[#This Row],[Births '[1877']]:[Births '[1879']]])/3)</f>
        <v>1.5706806282722512E-2</v>
      </c>
      <c r="BU134" s="23">
        <v>284</v>
      </c>
      <c r="BV134" s="2">
        <v>0.51924528301886796</v>
      </c>
      <c r="BW134" s="3">
        <v>0.39299955693398314</v>
      </c>
      <c r="BX134" s="2">
        <v>1908.5</v>
      </c>
      <c r="BY134" s="2" t="s">
        <v>1307</v>
      </c>
      <c r="BZ134" s="3" t="s">
        <v>1311</v>
      </c>
      <c r="CA134">
        <v>15</v>
      </c>
      <c r="CB134" t="s">
        <v>1158</v>
      </c>
      <c r="CC134" s="31">
        <v>7778.9449999999997</v>
      </c>
    </row>
    <row r="135" spans="1:81" x14ac:dyDescent="0.25">
      <c r="A135" s="30" t="s">
        <v>437</v>
      </c>
      <c r="B135" s="4">
        <v>10067</v>
      </c>
      <c r="C135" s="1" t="s">
        <v>381</v>
      </c>
      <c r="D135" s="21">
        <v>8</v>
      </c>
      <c r="E135" s="4">
        <v>8</v>
      </c>
      <c r="F135" s="22">
        <v>17</v>
      </c>
      <c r="G135" s="4">
        <v>922</v>
      </c>
      <c r="H135" s="4">
        <v>1047</v>
      </c>
      <c r="I135" s="4">
        <v>1086</v>
      </c>
      <c r="J135" s="4">
        <v>1115</v>
      </c>
      <c r="K135" s="22">
        <v>222</v>
      </c>
      <c r="L135" s="21">
        <v>37</v>
      </c>
      <c r="M135" s="4">
        <v>33</v>
      </c>
      <c r="N135" s="4">
        <v>39</v>
      </c>
      <c r="O135" s="4">
        <v>27</v>
      </c>
      <c r="P135" s="4">
        <v>43</v>
      </c>
      <c r="Q135" s="4">
        <v>36</v>
      </c>
      <c r="R135" s="4">
        <v>41</v>
      </c>
      <c r="S135" s="22">
        <v>47</v>
      </c>
      <c r="T135" s="23">
        <v>21</v>
      </c>
      <c r="U135" s="2">
        <v>21</v>
      </c>
      <c r="V135" s="3">
        <v>17</v>
      </c>
      <c r="W135" s="23">
        <v>0</v>
      </c>
      <c r="X135" s="2">
        <v>0</v>
      </c>
      <c r="Y135" s="3">
        <v>1</v>
      </c>
      <c r="Z135" s="2">
        <v>2</v>
      </c>
      <c r="AA135" s="2">
        <v>1</v>
      </c>
      <c r="AB135" s="2">
        <v>0</v>
      </c>
      <c r="AC135" s="23">
        <v>53</v>
      </c>
      <c r="AD135" s="2">
        <v>64</v>
      </c>
      <c r="AE135" s="4">
        <v>47</v>
      </c>
      <c r="AF135" s="4">
        <v>58</v>
      </c>
      <c r="AG135" s="4">
        <v>51</v>
      </c>
      <c r="AH135" s="22">
        <v>52</v>
      </c>
      <c r="AI135" s="4">
        <v>56</v>
      </c>
      <c r="AJ135" s="4">
        <v>48</v>
      </c>
      <c r="AK135" s="4">
        <v>41</v>
      </c>
      <c r="AL135" s="4">
        <v>52</v>
      </c>
      <c r="AM135" s="4">
        <v>45</v>
      </c>
      <c r="AN135" s="2">
        <v>53</v>
      </c>
      <c r="AO135" s="21">
        <v>5</v>
      </c>
      <c r="AP135" s="4">
        <v>3</v>
      </c>
      <c r="AQ135" s="4">
        <v>529</v>
      </c>
      <c r="AR135" s="4">
        <v>456</v>
      </c>
      <c r="AS135" s="4">
        <v>62</v>
      </c>
      <c r="AT135" s="4">
        <v>60</v>
      </c>
      <c r="AU135" s="4">
        <v>0</v>
      </c>
      <c r="AV135" s="4">
        <v>0</v>
      </c>
      <c r="AW135" s="4">
        <v>0</v>
      </c>
      <c r="AX135" s="22">
        <v>0</v>
      </c>
      <c r="AY135" s="21">
        <v>0</v>
      </c>
      <c r="AZ135" s="4">
        <v>0</v>
      </c>
      <c r="BA135" s="4">
        <v>0</v>
      </c>
      <c r="BB135" s="3">
        <v>0</v>
      </c>
      <c r="BC135" s="24">
        <v>0</v>
      </c>
      <c r="BD135" s="2">
        <v>53</v>
      </c>
      <c r="BE135" s="2">
        <v>8</v>
      </c>
      <c r="BF135" s="2">
        <v>25</v>
      </c>
      <c r="BG135" s="2">
        <v>23</v>
      </c>
      <c r="BH135" s="2">
        <v>6</v>
      </c>
      <c r="BI135" s="2">
        <v>72</v>
      </c>
      <c r="BJ135" s="2">
        <v>30</v>
      </c>
      <c r="BK135" s="2">
        <f>SUM(Tabel1[[#This Row],[Vacc '[1877']]:[Vacc '[1879']]])/3/(SUM(Tabel1[[#This Row],[Pop_Size '[1877']]:[Pop_Size '[1878']]])/2)</f>
        <v>3.3755274261603373E-2</v>
      </c>
      <c r="BL135" s="23">
        <v>19</v>
      </c>
      <c r="BM135" s="2">
        <v>5</v>
      </c>
      <c r="BN135" s="2">
        <v>7</v>
      </c>
      <c r="BO135" s="2">
        <v>6</v>
      </c>
      <c r="BP135" s="3">
        <f>(SUM(Tabel1[[#This Row],[Tdlr_Vacc '[1867']]:[Tdlr_Vacc '[1870']]])/4)/(SUM(Tabel1[[#This Row],[Births '[1866']]:[Births '[1870']]])/5*2)</f>
        <v>0.12918994413407822</v>
      </c>
      <c r="BQ135" s="2">
        <v>0</v>
      </c>
      <c r="BR135" s="2">
        <v>7</v>
      </c>
      <c r="BS135" s="2">
        <v>1</v>
      </c>
      <c r="BT135" s="3">
        <f>SUM(Tabel1[[#This Row],[Inf_Vacc '[1877']]:[Inf_Vacc '[1879']]])/3/(SUM(Tabel1[[#This Row],[Births '[1877']]:[Births '[1879']]])/3)</f>
        <v>6.4516129032258063E-2</v>
      </c>
      <c r="BU135" s="23">
        <v>42</v>
      </c>
      <c r="BV135" s="2">
        <v>0.28504672897196259</v>
      </c>
      <c r="BW135" s="3">
        <v>0.67921440261865795</v>
      </c>
      <c r="BY135" s="2" t="s">
        <v>1307</v>
      </c>
      <c r="BZ135" s="3" t="s">
        <v>1311</v>
      </c>
      <c r="CA135">
        <v>31</v>
      </c>
      <c r="CB135" t="s">
        <v>1159</v>
      </c>
      <c r="CC135" s="31">
        <v>703.59</v>
      </c>
    </row>
    <row r="136" spans="1:81" x14ac:dyDescent="0.25">
      <c r="A136" s="30" t="s">
        <v>438</v>
      </c>
      <c r="B136" s="4">
        <v>11162</v>
      </c>
      <c r="C136" s="1" t="s">
        <v>381</v>
      </c>
      <c r="D136" s="21">
        <v>0</v>
      </c>
      <c r="E136" s="4">
        <v>2</v>
      </c>
      <c r="F136" s="22">
        <v>0</v>
      </c>
      <c r="G136" s="4">
        <v>230</v>
      </c>
      <c r="H136" s="4">
        <v>249</v>
      </c>
      <c r="I136" s="4">
        <v>232</v>
      </c>
      <c r="J136" s="4">
        <v>217</v>
      </c>
      <c r="K136" s="22">
        <v>57</v>
      </c>
      <c r="L136" s="21">
        <v>2</v>
      </c>
      <c r="M136" s="4">
        <v>4</v>
      </c>
      <c r="N136" s="4">
        <v>4</v>
      </c>
      <c r="O136" s="4">
        <v>2</v>
      </c>
      <c r="P136" s="4">
        <v>7</v>
      </c>
      <c r="Q136" s="4">
        <v>10</v>
      </c>
      <c r="R136" s="4">
        <v>4</v>
      </c>
      <c r="S136" s="22">
        <v>8</v>
      </c>
      <c r="T136" s="23">
        <v>3</v>
      </c>
      <c r="U136" s="2">
        <v>1</v>
      </c>
      <c r="V136" s="3">
        <v>6</v>
      </c>
      <c r="W136" s="23">
        <v>0</v>
      </c>
      <c r="X136" s="2">
        <v>0</v>
      </c>
      <c r="Y136" s="3">
        <v>0</v>
      </c>
      <c r="Z136" s="2">
        <v>2</v>
      </c>
      <c r="AA136" s="2">
        <v>1</v>
      </c>
      <c r="AB136" s="2">
        <v>1</v>
      </c>
      <c r="AC136" s="23">
        <v>11</v>
      </c>
      <c r="AD136" s="2">
        <v>11</v>
      </c>
      <c r="AE136" s="4">
        <v>12</v>
      </c>
      <c r="AF136" s="4">
        <v>23</v>
      </c>
      <c r="AG136" s="4">
        <v>7</v>
      </c>
      <c r="AH136" s="22">
        <v>9</v>
      </c>
      <c r="AI136" s="4">
        <v>11</v>
      </c>
      <c r="AJ136" s="4">
        <v>15</v>
      </c>
      <c r="AK136" s="4">
        <v>15</v>
      </c>
      <c r="AL136" s="4">
        <v>22</v>
      </c>
      <c r="AM136" s="4">
        <v>20</v>
      </c>
      <c r="AN136" s="2">
        <v>11</v>
      </c>
      <c r="AO136" s="21">
        <v>0</v>
      </c>
      <c r="AP136" s="4">
        <v>0</v>
      </c>
      <c r="AQ136" s="4">
        <v>105</v>
      </c>
      <c r="AR136" s="4">
        <v>107</v>
      </c>
      <c r="AS136" s="4">
        <v>2</v>
      </c>
      <c r="AT136" s="4">
        <v>2</v>
      </c>
      <c r="AU136" s="4">
        <v>0</v>
      </c>
      <c r="AV136" s="4">
        <v>0</v>
      </c>
      <c r="AW136" s="4">
        <v>0</v>
      </c>
      <c r="AX136" s="22">
        <v>0</v>
      </c>
      <c r="AY136" s="21">
        <v>0</v>
      </c>
      <c r="AZ136" s="4">
        <v>0</v>
      </c>
      <c r="BA136" s="4">
        <v>0</v>
      </c>
      <c r="BB136" s="3">
        <v>0</v>
      </c>
      <c r="BC136" s="24">
        <v>0</v>
      </c>
      <c r="BD136" s="2">
        <v>0</v>
      </c>
      <c r="BE136" s="2">
        <v>0</v>
      </c>
      <c r="BF136" s="2">
        <v>8</v>
      </c>
      <c r="BG136" s="2">
        <v>0</v>
      </c>
      <c r="BH136" s="2">
        <v>21</v>
      </c>
      <c r="BI136" s="2">
        <v>0</v>
      </c>
      <c r="BJ136" s="2">
        <v>14</v>
      </c>
      <c r="BK136" s="2">
        <f>SUM(Tabel1[[#This Row],[Vacc '[1877']]:[Vacc '[1879']]])/3/(SUM(Tabel1[[#This Row],[Pop_Size '[1877']]:[Pop_Size '[1878']]])/2)</f>
        <v>4.851004851004851E-2</v>
      </c>
      <c r="BL136" s="23">
        <v>0</v>
      </c>
      <c r="BM136" s="2">
        <v>0</v>
      </c>
      <c r="BN136" s="2">
        <v>3</v>
      </c>
      <c r="BO136" s="2">
        <v>0</v>
      </c>
      <c r="BP136" s="3">
        <f>(SUM(Tabel1[[#This Row],[Tdlr_Vacc '[1867']]:[Tdlr_Vacc '[1870']]])/4)/(SUM(Tabel1[[#This Row],[Births '[1866']]:[Births '[1870']]])/5*2)</f>
        <v>9.8684210526315791E-2</v>
      </c>
      <c r="BQ136" s="2">
        <v>5</v>
      </c>
      <c r="BR136" s="2">
        <v>0</v>
      </c>
      <c r="BS136" s="2">
        <v>0</v>
      </c>
      <c r="BT136" s="3">
        <f>SUM(Tabel1[[#This Row],[Inf_Vacc '[1877']]:[Inf_Vacc '[1879']]])/3/(SUM(Tabel1[[#This Row],[Births '[1877']]:[Births '[1879']]])/3)</f>
        <v>0.22727272727272729</v>
      </c>
      <c r="BU136" s="23">
        <v>18</v>
      </c>
      <c r="BV136" s="2">
        <v>0.40697674418604651</v>
      </c>
      <c r="BW136" s="3">
        <v>0.34722222222222221</v>
      </c>
      <c r="BY136" s="2" t="s">
        <v>1307</v>
      </c>
      <c r="BZ136" s="3" t="s">
        <v>1311</v>
      </c>
      <c r="CA136">
        <v>31</v>
      </c>
      <c r="CB136" t="s">
        <v>1159</v>
      </c>
      <c r="CC136" s="31">
        <v>295.245</v>
      </c>
    </row>
    <row r="137" spans="1:81" x14ac:dyDescent="0.25">
      <c r="A137" s="30" t="s">
        <v>165</v>
      </c>
      <c r="B137" s="4">
        <v>10359</v>
      </c>
      <c r="C137" s="1" t="s">
        <v>381</v>
      </c>
      <c r="D137" s="21">
        <v>17</v>
      </c>
      <c r="E137" s="4">
        <v>25</v>
      </c>
      <c r="F137" s="22">
        <v>13</v>
      </c>
      <c r="G137" s="4">
        <v>3467</v>
      </c>
      <c r="H137" s="4">
        <v>3498</v>
      </c>
      <c r="I137" s="4">
        <v>3504</v>
      </c>
      <c r="J137" s="4">
        <v>3494</v>
      </c>
      <c r="K137" s="22">
        <v>778</v>
      </c>
      <c r="L137" s="21">
        <v>108</v>
      </c>
      <c r="M137" s="4">
        <v>110</v>
      </c>
      <c r="N137" s="4">
        <v>90</v>
      </c>
      <c r="O137" s="4">
        <v>114</v>
      </c>
      <c r="P137" s="4">
        <v>113</v>
      </c>
      <c r="Q137" s="4">
        <v>112</v>
      </c>
      <c r="R137" s="4">
        <v>102</v>
      </c>
      <c r="S137" s="22">
        <v>166</v>
      </c>
      <c r="T137" s="23">
        <v>57</v>
      </c>
      <c r="U137" s="2">
        <v>46</v>
      </c>
      <c r="V137" s="3">
        <v>58</v>
      </c>
      <c r="W137" s="23">
        <v>3</v>
      </c>
      <c r="X137" s="2">
        <v>1</v>
      </c>
      <c r="Y137" s="3">
        <v>2</v>
      </c>
      <c r="Z137" s="2">
        <v>6</v>
      </c>
      <c r="AA137" s="2">
        <v>6</v>
      </c>
      <c r="AB137" s="2">
        <v>6</v>
      </c>
      <c r="AC137" s="23">
        <v>58</v>
      </c>
      <c r="AD137" s="2">
        <v>109</v>
      </c>
      <c r="AE137" s="4">
        <v>83</v>
      </c>
      <c r="AF137" s="4">
        <v>53</v>
      </c>
      <c r="AG137" s="4">
        <v>83</v>
      </c>
      <c r="AH137" s="22">
        <v>69</v>
      </c>
      <c r="AI137" s="4">
        <v>73</v>
      </c>
      <c r="AJ137" s="4">
        <v>120</v>
      </c>
      <c r="AK137" s="4">
        <v>99</v>
      </c>
      <c r="AL137" s="4">
        <v>75</v>
      </c>
      <c r="AM137" s="4">
        <v>98</v>
      </c>
      <c r="AN137" s="2">
        <v>110</v>
      </c>
      <c r="AO137" s="21">
        <v>0</v>
      </c>
      <c r="AP137" s="4">
        <v>0</v>
      </c>
      <c r="AQ137" s="4">
        <v>1204</v>
      </c>
      <c r="AR137" s="4">
        <v>1110</v>
      </c>
      <c r="AS137" s="4">
        <v>566</v>
      </c>
      <c r="AT137" s="4">
        <v>558</v>
      </c>
      <c r="AU137" s="4">
        <v>0</v>
      </c>
      <c r="AV137" s="4">
        <v>0</v>
      </c>
      <c r="AW137" s="4">
        <v>27</v>
      </c>
      <c r="AX137" s="22">
        <v>21</v>
      </c>
      <c r="AY137" s="23">
        <v>1</v>
      </c>
      <c r="AZ137" s="2">
        <v>1</v>
      </c>
      <c r="BA137" s="4">
        <v>0</v>
      </c>
      <c r="BB137" s="3">
        <v>1</v>
      </c>
      <c r="BC137" s="24">
        <v>109</v>
      </c>
      <c r="BD137" s="2">
        <v>55</v>
      </c>
      <c r="BE137" s="2">
        <v>79</v>
      </c>
      <c r="BF137" s="2">
        <v>74</v>
      </c>
      <c r="BG137" s="2">
        <v>60</v>
      </c>
      <c r="BH137" s="2">
        <v>86</v>
      </c>
      <c r="BI137" s="2">
        <v>82</v>
      </c>
      <c r="BJ137" s="2">
        <v>87</v>
      </c>
      <c r="BK137" s="2">
        <f>SUM(Tabel1[[#This Row],[Vacc '[1877']]:[Vacc '[1879']]])/3/(SUM(Tabel1[[#This Row],[Pop_Size '[1877']]:[Pop_Size '[1878']]])/2)</f>
        <v>2.42787774921451E-2</v>
      </c>
      <c r="BL137" s="23">
        <v>36</v>
      </c>
      <c r="BM137" s="2">
        <v>46</v>
      </c>
      <c r="BN137" s="2">
        <v>43</v>
      </c>
      <c r="BO137" s="2">
        <v>42</v>
      </c>
      <c r="BP137" s="3">
        <f>(SUM(Tabel1[[#This Row],[Tdlr_Vacc '[1867']]:[Tdlr_Vacc '[1870']]])/4)/(SUM(Tabel1[[#This Row],[Births '[1866']]:[Births '[1870']]])/5*2)</f>
        <v>0.19509345794392524</v>
      </c>
      <c r="BQ137" s="2">
        <v>33</v>
      </c>
      <c r="BR137" s="2">
        <v>36</v>
      </c>
      <c r="BS137" s="2">
        <v>21</v>
      </c>
      <c r="BT137" s="3">
        <f>SUM(Tabel1[[#This Row],[Inf_Vacc '[1877']]:[Inf_Vacc '[1879']]])/3/(SUM(Tabel1[[#This Row],[Births '[1877']]:[Births '[1879']]])/3)</f>
        <v>0.23684210526315788</v>
      </c>
      <c r="BU137" s="23">
        <v>215</v>
      </c>
      <c r="BV137" s="2">
        <v>0.65881561238223418</v>
      </c>
      <c r="BW137" s="3">
        <v>0.3828125</v>
      </c>
      <c r="BY137" s="2" t="s">
        <v>1307</v>
      </c>
      <c r="BZ137" s="3" t="s">
        <v>1311</v>
      </c>
      <c r="CA137">
        <v>14</v>
      </c>
      <c r="CB137" t="s">
        <v>1158</v>
      </c>
      <c r="CC137" s="31">
        <v>4878.8549999999996</v>
      </c>
    </row>
    <row r="138" spans="1:81" x14ac:dyDescent="0.25">
      <c r="A138" s="30" t="s">
        <v>439</v>
      </c>
      <c r="B138" s="4">
        <v>10819</v>
      </c>
      <c r="C138" s="1" t="s">
        <v>381</v>
      </c>
      <c r="D138" s="21">
        <v>10</v>
      </c>
      <c r="E138" s="4">
        <v>13</v>
      </c>
      <c r="F138" s="22">
        <v>10</v>
      </c>
      <c r="G138" s="4">
        <v>2978</v>
      </c>
      <c r="H138" s="4">
        <v>3256</v>
      </c>
      <c r="I138" s="4">
        <v>3316</v>
      </c>
      <c r="J138" s="4">
        <v>3477</v>
      </c>
      <c r="K138" s="22">
        <v>814</v>
      </c>
      <c r="L138" s="21">
        <v>81</v>
      </c>
      <c r="M138" s="4">
        <v>82</v>
      </c>
      <c r="N138" s="4">
        <v>90</v>
      </c>
      <c r="O138" s="4">
        <v>93</v>
      </c>
      <c r="P138" s="4">
        <v>88</v>
      </c>
      <c r="Q138" s="4">
        <v>110</v>
      </c>
      <c r="R138" s="4">
        <v>84</v>
      </c>
      <c r="S138" s="22">
        <v>99</v>
      </c>
      <c r="T138" s="23">
        <v>47</v>
      </c>
      <c r="U138" s="2">
        <v>39</v>
      </c>
      <c r="V138" s="3">
        <v>53</v>
      </c>
      <c r="W138" s="23">
        <v>3</v>
      </c>
      <c r="X138" s="2">
        <v>1</v>
      </c>
      <c r="Y138" s="3">
        <v>1</v>
      </c>
      <c r="Z138" s="2">
        <v>7</v>
      </c>
      <c r="AA138" s="2">
        <v>4</v>
      </c>
      <c r="AB138" s="2">
        <v>6</v>
      </c>
      <c r="AC138" s="23">
        <v>99</v>
      </c>
      <c r="AD138" s="2">
        <v>133</v>
      </c>
      <c r="AE138" s="4">
        <v>104</v>
      </c>
      <c r="AF138" s="4">
        <v>72</v>
      </c>
      <c r="AG138" s="4">
        <v>122</v>
      </c>
      <c r="AH138" s="22">
        <v>149</v>
      </c>
      <c r="AI138" s="4">
        <v>116</v>
      </c>
      <c r="AJ138" s="4">
        <v>103</v>
      </c>
      <c r="AK138" s="4">
        <v>79</v>
      </c>
      <c r="AL138" s="4">
        <v>92</v>
      </c>
      <c r="AM138" s="4">
        <v>120</v>
      </c>
      <c r="AN138" s="2">
        <v>80</v>
      </c>
      <c r="AO138" s="21">
        <v>0</v>
      </c>
      <c r="AP138" s="4">
        <v>0</v>
      </c>
      <c r="AQ138" s="4">
        <v>266</v>
      </c>
      <c r="AR138" s="4">
        <v>240</v>
      </c>
      <c r="AS138" s="4">
        <v>1510</v>
      </c>
      <c r="AT138" s="4">
        <v>1451</v>
      </c>
      <c r="AU138" s="4">
        <v>0</v>
      </c>
      <c r="AV138" s="4">
        <v>0</v>
      </c>
      <c r="AW138" s="4">
        <v>1</v>
      </c>
      <c r="AX138" s="22">
        <v>1</v>
      </c>
      <c r="AY138" s="21">
        <v>0</v>
      </c>
      <c r="AZ138" s="2">
        <v>1</v>
      </c>
      <c r="BA138" s="4">
        <v>0</v>
      </c>
      <c r="BB138" s="3">
        <v>1</v>
      </c>
      <c r="BC138" s="24">
        <v>0</v>
      </c>
      <c r="BD138" s="2">
        <v>0</v>
      </c>
      <c r="BE138" s="2">
        <v>142</v>
      </c>
      <c r="BF138" s="2">
        <v>0</v>
      </c>
      <c r="BG138" s="2">
        <v>144</v>
      </c>
      <c r="BH138" s="2">
        <v>100</v>
      </c>
      <c r="BI138" s="2">
        <v>101</v>
      </c>
      <c r="BJ138" s="2">
        <v>80</v>
      </c>
      <c r="BK138" s="2">
        <f>SUM(Tabel1[[#This Row],[Vacc '[1877']]:[Vacc '[1879']]])/3/(SUM(Tabel1[[#This Row],[Pop_Size '[1877']]:[Pop_Size '[1878']]])/2)</f>
        <v>2.8504767701359304E-2</v>
      </c>
      <c r="BL138" s="23">
        <v>0</v>
      </c>
      <c r="BM138" s="2">
        <v>-9999</v>
      </c>
      <c r="BN138" s="2">
        <v>0</v>
      </c>
      <c r="BO138" s="2">
        <v>10</v>
      </c>
      <c r="BP138" s="3">
        <f>(Tabel1[[#This Row],[Tdlr_Vacc '[1867']]]+SUM(Tabel1[[#This Row],[Tdlr_Vacc '[1869']]:[Tdlr_Vacc '[1870']]])/3)/(SUM(Tabel1[[#This Row],[Births '[1866']]:[Births '[1870']]])/5*2)</f>
        <v>1.9201228878648235E-2</v>
      </c>
      <c r="BQ138" s="2">
        <v>39</v>
      </c>
      <c r="BR138" s="2">
        <v>40</v>
      </c>
      <c r="BS138" s="2">
        <v>26</v>
      </c>
      <c r="BT138" s="3">
        <f>SUM(Tabel1[[#This Row],[Inf_Vacc '[1877']]:[Inf_Vacc '[1879']]])/3/(SUM(Tabel1[[#This Row],[Births '[1877']]:[Births '[1879']]])/3)</f>
        <v>0.35836177474402731</v>
      </c>
      <c r="BU138" s="23">
        <v>141</v>
      </c>
      <c r="BV138" s="2">
        <v>0.20012787723785166</v>
      </c>
      <c r="BW138" s="3">
        <v>0.42647732478240952</v>
      </c>
      <c r="BY138" s="2" t="s">
        <v>1307</v>
      </c>
      <c r="BZ138" s="3" t="s">
        <v>1311</v>
      </c>
      <c r="CA138">
        <v>31</v>
      </c>
      <c r="CB138" t="s">
        <v>1159</v>
      </c>
      <c r="CC138" s="31">
        <v>3038.9250000000002</v>
      </c>
    </row>
    <row r="139" spans="1:81" x14ac:dyDescent="0.25">
      <c r="A139" s="30" t="s">
        <v>440</v>
      </c>
      <c r="B139" s="4">
        <v>11266</v>
      </c>
      <c r="C139" s="1" t="s">
        <v>381</v>
      </c>
      <c r="D139" s="21">
        <v>7</v>
      </c>
      <c r="E139" s="4">
        <v>10</v>
      </c>
      <c r="F139" s="22">
        <v>13</v>
      </c>
      <c r="G139" s="4">
        <v>1852</v>
      </c>
      <c r="H139" s="4">
        <v>1827</v>
      </c>
      <c r="I139" s="4">
        <v>1899</v>
      </c>
      <c r="J139" s="4">
        <v>1901</v>
      </c>
      <c r="K139" s="22">
        <v>381</v>
      </c>
      <c r="L139" s="21">
        <v>72</v>
      </c>
      <c r="M139" s="4">
        <v>84</v>
      </c>
      <c r="N139" s="4">
        <v>64</v>
      </c>
      <c r="O139" s="4">
        <v>67</v>
      </c>
      <c r="P139" s="4">
        <v>75</v>
      </c>
      <c r="Q139" s="4">
        <v>47</v>
      </c>
      <c r="R139" s="4">
        <v>66</v>
      </c>
      <c r="S139" s="22">
        <v>80</v>
      </c>
      <c r="T139" s="23">
        <v>21</v>
      </c>
      <c r="U139" s="2">
        <v>36</v>
      </c>
      <c r="V139" s="3">
        <v>36</v>
      </c>
      <c r="W139" s="23">
        <v>3</v>
      </c>
      <c r="X139" s="2">
        <v>1</v>
      </c>
      <c r="Y139" s="3">
        <v>4</v>
      </c>
      <c r="Z139" s="2">
        <v>3</v>
      </c>
      <c r="AA139" s="2">
        <v>3</v>
      </c>
      <c r="AB139" s="2">
        <v>3</v>
      </c>
      <c r="AC139" s="23">
        <v>57</v>
      </c>
      <c r="AD139" s="2">
        <v>74</v>
      </c>
      <c r="AE139" s="4">
        <v>78</v>
      </c>
      <c r="AF139" s="4">
        <v>41</v>
      </c>
      <c r="AG139" s="4">
        <v>75</v>
      </c>
      <c r="AH139" s="22">
        <v>83</v>
      </c>
      <c r="AI139" s="4">
        <v>52</v>
      </c>
      <c r="AJ139" s="4">
        <v>56</v>
      </c>
      <c r="AK139" s="4">
        <v>102</v>
      </c>
      <c r="AL139" s="4">
        <v>49</v>
      </c>
      <c r="AM139" s="4">
        <v>51</v>
      </c>
      <c r="AN139" s="2">
        <v>105</v>
      </c>
      <c r="AO139" s="21">
        <v>173</v>
      </c>
      <c r="AP139" s="4">
        <v>168</v>
      </c>
      <c r="AQ139" s="4">
        <v>786</v>
      </c>
      <c r="AR139" s="4">
        <v>706</v>
      </c>
      <c r="AS139" s="4">
        <v>22</v>
      </c>
      <c r="AT139" s="4">
        <v>16</v>
      </c>
      <c r="AU139" s="4">
        <v>0</v>
      </c>
      <c r="AV139" s="4">
        <v>0</v>
      </c>
      <c r="AW139" s="4">
        <v>11</v>
      </c>
      <c r="AX139" s="22">
        <v>9</v>
      </c>
      <c r="AY139" s="21">
        <v>0</v>
      </c>
      <c r="AZ139" s="2">
        <v>1</v>
      </c>
      <c r="BA139" s="4">
        <v>0</v>
      </c>
      <c r="BB139" s="3">
        <v>0</v>
      </c>
      <c r="BC139" s="24">
        <v>0</v>
      </c>
      <c r="BD139" s="2">
        <v>3</v>
      </c>
      <c r="BE139" s="2">
        <v>24</v>
      </c>
      <c r="BF139" s="2">
        <v>8</v>
      </c>
      <c r="BG139" s="2">
        <v>0</v>
      </c>
      <c r="BH139" s="2">
        <v>27</v>
      </c>
      <c r="BI139" s="2">
        <v>36</v>
      </c>
      <c r="BJ139" s="2">
        <v>29</v>
      </c>
      <c r="BK139" s="2">
        <f>SUM(Tabel1[[#This Row],[Vacc '[1877']]:[Vacc '[1879']]])/3/(SUM(Tabel1[[#This Row],[Pop_Size '[1877']]:[Pop_Size '[1878']]])/2)</f>
        <v>1.646090534979424E-2</v>
      </c>
      <c r="BL139" s="23">
        <v>3</v>
      </c>
      <c r="BM139" s="2">
        <v>12</v>
      </c>
      <c r="BN139" s="2">
        <v>6</v>
      </c>
      <c r="BO139" s="2">
        <v>0</v>
      </c>
      <c r="BP139" s="3">
        <f>(SUM(Tabel1[[#This Row],[Tdlr_Vacc '[1867']]:[Tdlr_Vacc '[1870']]])/4)/(SUM(Tabel1[[#This Row],[Births '[1866']]:[Births '[1870']]])/5*2)</f>
        <v>3.6256906077348064E-2</v>
      </c>
      <c r="BQ139" s="2">
        <v>4</v>
      </c>
      <c r="BR139" s="2">
        <v>4</v>
      </c>
      <c r="BS139" s="2">
        <v>4</v>
      </c>
      <c r="BT139" s="3">
        <f>SUM(Tabel1[[#This Row],[Inf_Vacc '[1877']]:[Inf_Vacc '[1879']]])/3/(SUM(Tabel1[[#This Row],[Births '[1877']]:[Births '[1879']]])/3)</f>
        <v>6.2176165803108814E-2</v>
      </c>
      <c r="BU139" s="23">
        <v>109</v>
      </c>
      <c r="BV139" s="2">
        <v>0.56143344709897613</v>
      </c>
      <c r="BW139" s="3">
        <v>0.45993031358885017</v>
      </c>
      <c r="BY139" s="2" t="s">
        <v>1307</v>
      </c>
      <c r="BZ139" s="3" t="s">
        <v>1311</v>
      </c>
      <c r="CA139">
        <v>31</v>
      </c>
      <c r="CB139" t="s">
        <v>1159</v>
      </c>
      <c r="CC139" s="31">
        <v>2273.4499999999998</v>
      </c>
    </row>
    <row r="140" spans="1:81" x14ac:dyDescent="0.25">
      <c r="A140" s="30" t="s">
        <v>441</v>
      </c>
      <c r="B140" s="4">
        <v>10290</v>
      </c>
      <c r="C140" s="1" t="s">
        <v>381</v>
      </c>
      <c r="D140" s="21">
        <v>12</v>
      </c>
      <c r="E140" s="4">
        <v>12</v>
      </c>
      <c r="F140" s="22">
        <v>13</v>
      </c>
      <c r="G140" s="4">
        <v>2900</v>
      </c>
      <c r="H140" s="4">
        <v>3052</v>
      </c>
      <c r="I140" s="4">
        <v>3059</v>
      </c>
      <c r="J140" s="4">
        <v>3090</v>
      </c>
      <c r="K140" s="22">
        <v>701</v>
      </c>
      <c r="L140" s="21">
        <v>108</v>
      </c>
      <c r="M140" s="4">
        <v>88</v>
      </c>
      <c r="N140" s="4">
        <v>93</v>
      </c>
      <c r="O140" s="4">
        <v>95</v>
      </c>
      <c r="P140" s="4">
        <v>81</v>
      </c>
      <c r="Q140" s="4">
        <v>117</v>
      </c>
      <c r="R140" s="4">
        <v>93</v>
      </c>
      <c r="S140" s="22">
        <v>100</v>
      </c>
      <c r="T140" s="23">
        <v>52</v>
      </c>
      <c r="U140" s="2">
        <v>47</v>
      </c>
      <c r="V140" s="3">
        <v>53</v>
      </c>
      <c r="W140" s="23">
        <v>1</v>
      </c>
      <c r="X140" s="2">
        <v>1</v>
      </c>
      <c r="Y140" s="3">
        <v>3</v>
      </c>
      <c r="Z140" s="2">
        <v>9</v>
      </c>
      <c r="AA140" s="2">
        <v>4</v>
      </c>
      <c r="AB140" s="2">
        <v>7</v>
      </c>
      <c r="AC140" s="23">
        <v>84</v>
      </c>
      <c r="AD140" s="2">
        <v>72</v>
      </c>
      <c r="AE140" s="4">
        <v>80</v>
      </c>
      <c r="AF140" s="4">
        <v>75</v>
      </c>
      <c r="AG140" s="4">
        <v>82</v>
      </c>
      <c r="AH140" s="22">
        <v>107</v>
      </c>
      <c r="AI140" s="4">
        <v>109</v>
      </c>
      <c r="AJ140" s="4">
        <v>89</v>
      </c>
      <c r="AK140" s="4">
        <v>108</v>
      </c>
      <c r="AL140" s="4">
        <v>113</v>
      </c>
      <c r="AM140" s="4">
        <v>103</v>
      </c>
      <c r="AN140" s="2">
        <v>109</v>
      </c>
      <c r="AO140" s="21">
        <v>0</v>
      </c>
      <c r="AP140" s="4">
        <v>0</v>
      </c>
      <c r="AQ140" s="4">
        <v>797</v>
      </c>
      <c r="AR140" s="4">
        <v>815</v>
      </c>
      <c r="AS140" s="4">
        <v>764</v>
      </c>
      <c r="AT140" s="4">
        <v>711</v>
      </c>
      <c r="AU140" s="4">
        <v>0</v>
      </c>
      <c r="AV140" s="4">
        <v>0</v>
      </c>
      <c r="AW140" s="4">
        <v>0</v>
      </c>
      <c r="AX140" s="22">
        <v>0</v>
      </c>
      <c r="AY140" s="21">
        <v>0</v>
      </c>
      <c r="AZ140" s="2">
        <v>1</v>
      </c>
      <c r="BA140" s="4">
        <v>0</v>
      </c>
      <c r="BB140" s="3">
        <v>1</v>
      </c>
      <c r="BC140" s="24">
        <v>0</v>
      </c>
      <c r="BD140" s="2">
        <v>74</v>
      </c>
      <c r="BE140" s="2">
        <v>40</v>
      </c>
      <c r="BF140" s="2">
        <v>78</v>
      </c>
      <c r="BG140" s="2">
        <v>45</v>
      </c>
      <c r="BH140" s="2">
        <v>46</v>
      </c>
      <c r="BI140" s="2">
        <v>86</v>
      </c>
      <c r="BJ140" s="2">
        <v>104</v>
      </c>
      <c r="BK140" s="2">
        <f>SUM(Tabel1[[#This Row],[Vacc '[1877']]:[Vacc '[1879']]])/3/(SUM(Tabel1[[#This Row],[Pop_Size '[1877']]:[Pop_Size '[1878']]])/2)</f>
        <v>2.5745922653139148E-2</v>
      </c>
      <c r="BL140" s="23">
        <v>56</v>
      </c>
      <c r="BM140" s="2">
        <v>28</v>
      </c>
      <c r="BN140" s="2">
        <v>53</v>
      </c>
      <c r="BO140" s="2">
        <v>23</v>
      </c>
      <c r="BP140" s="3">
        <f>(SUM(Tabel1[[#This Row],[Tdlr_Vacc '[1867']]:[Tdlr_Vacc '[1870']]])/4)/(SUM(Tabel1[[#This Row],[Births '[1866']]:[Births '[1870']]])/5*2)</f>
        <v>0.21505376344086022</v>
      </c>
      <c r="BQ140" s="2">
        <v>10</v>
      </c>
      <c r="BR140" s="2">
        <v>28</v>
      </c>
      <c r="BS140" s="2">
        <v>12</v>
      </c>
      <c r="BT140" s="3">
        <f>SUM(Tabel1[[#This Row],[Inf_Vacc '[1877']]:[Inf_Vacc '[1879']]])/3/(SUM(Tabel1[[#This Row],[Births '[1877']]:[Births '[1879']]])/3)</f>
        <v>0.16129032258064518</v>
      </c>
      <c r="BU140" s="23">
        <v>177</v>
      </c>
      <c r="BV140" s="2">
        <v>0.38262322472848787</v>
      </c>
      <c r="BW140" s="3">
        <v>0.41411327762302691</v>
      </c>
      <c r="BY140" s="2" t="s">
        <v>1307</v>
      </c>
      <c r="BZ140" s="3" t="s">
        <v>1311</v>
      </c>
      <c r="CA140">
        <v>31</v>
      </c>
      <c r="CB140" t="s">
        <v>1159</v>
      </c>
      <c r="CC140" s="31">
        <v>3220.73</v>
      </c>
    </row>
    <row r="141" spans="1:81" x14ac:dyDescent="0.25">
      <c r="A141" s="30" t="s">
        <v>442</v>
      </c>
      <c r="B141" s="4">
        <v>10600</v>
      </c>
      <c r="C141" s="1" t="s">
        <v>381</v>
      </c>
      <c r="D141" s="21">
        <v>10</v>
      </c>
      <c r="E141" s="4">
        <v>6</v>
      </c>
      <c r="F141" s="22">
        <v>1</v>
      </c>
      <c r="G141" s="4">
        <v>1435</v>
      </c>
      <c r="H141" s="4">
        <v>1507</v>
      </c>
      <c r="I141" s="4">
        <v>1532</v>
      </c>
      <c r="J141" s="4">
        <v>1508</v>
      </c>
      <c r="K141" s="22">
        <v>317</v>
      </c>
      <c r="L141" s="21">
        <v>52</v>
      </c>
      <c r="M141" s="4">
        <v>44</v>
      </c>
      <c r="N141" s="4">
        <v>43</v>
      </c>
      <c r="O141" s="4">
        <v>41</v>
      </c>
      <c r="P141" s="4">
        <v>41</v>
      </c>
      <c r="Q141" s="4">
        <v>60</v>
      </c>
      <c r="R141" s="4">
        <v>55</v>
      </c>
      <c r="S141" s="22">
        <v>54</v>
      </c>
      <c r="T141" s="23">
        <v>27</v>
      </c>
      <c r="U141" s="2">
        <v>24</v>
      </c>
      <c r="V141" s="3">
        <v>25</v>
      </c>
      <c r="W141" s="23">
        <v>0</v>
      </c>
      <c r="X141" s="2">
        <v>1</v>
      </c>
      <c r="Y141" s="3">
        <v>0</v>
      </c>
      <c r="Z141" s="2">
        <v>4</v>
      </c>
      <c r="AA141" s="2">
        <v>4</v>
      </c>
      <c r="AB141" s="2">
        <v>6</v>
      </c>
      <c r="AC141" s="23">
        <v>24</v>
      </c>
      <c r="AD141" s="2">
        <v>37</v>
      </c>
      <c r="AE141" s="4">
        <v>40</v>
      </c>
      <c r="AF141" s="4">
        <v>34</v>
      </c>
      <c r="AG141" s="4">
        <v>33</v>
      </c>
      <c r="AH141" s="22">
        <v>33</v>
      </c>
      <c r="AI141" s="4">
        <v>47</v>
      </c>
      <c r="AJ141" s="4">
        <v>32</v>
      </c>
      <c r="AK141" s="4">
        <v>50</v>
      </c>
      <c r="AL141" s="4">
        <v>40</v>
      </c>
      <c r="AM141" s="4">
        <v>43</v>
      </c>
      <c r="AN141" s="2">
        <v>56</v>
      </c>
      <c r="AO141" s="21">
        <v>0</v>
      </c>
      <c r="AP141" s="4">
        <v>0</v>
      </c>
      <c r="AQ141" s="4">
        <v>17</v>
      </c>
      <c r="AR141" s="4">
        <v>12</v>
      </c>
      <c r="AS141" s="4">
        <v>734</v>
      </c>
      <c r="AT141" s="4">
        <v>744</v>
      </c>
      <c r="AU141" s="4">
        <v>0</v>
      </c>
      <c r="AV141" s="4">
        <v>0</v>
      </c>
      <c r="AW141" s="4">
        <v>0</v>
      </c>
      <c r="AX141" s="22">
        <v>0</v>
      </c>
      <c r="AY141" s="21">
        <v>0</v>
      </c>
      <c r="AZ141" s="4">
        <v>0</v>
      </c>
      <c r="BA141" s="4">
        <v>0</v>
      </c>
      <c r="BB141" s="3">
        <v>0</v>
      </c>
      <c r="BC141" s="24">
        <v>30</v>
      </c>
      <c r="BD141" s="2">
        <v>7</v>
      </c>
      <c r="BE141" s="2">
        <v>44</v>
      </c>
      <c r="BF141" s="2">
        <v>28</v>
      </c>
      <c r="BG141" s="2">
        <v>34</v>
      </c>
      <c r="BH141" s="2">
        <v>0</v>
      </c>
      <c r="BI141" s="2">
        <v>96</v>
      </c>
      <c r="BJ141" s="2">
        <v>47</v>
      </c>
      <c r="BK141" s="2">
        <f>SUM(Tabel1[[#This Row],[Vacc '[1877']]:[Vacc '[1879']]])/3/(SUM(Tabel1[[#This Row],[Pop_Size '[1877']]:[Pop_Size '[1878']]])/2)</f>
        <v>3.1369968191290995E-2</v>
      </c>
      <c r="BL141" s="23">
        <v>7</v>
      </c>
      <c r="BM141" s="2">
        <v>34</v>
      </c>
      <c r="BN141" s="2">
        <v>25</v>
      </c>
      <c r="BO141" s="2">
        <v>28</v>
      </c>
      <c r="BP141" s="3">
        <f>(SUM(Tabel1[[#This Row],[Tdlr_Vacc '[1867']]:[Tdlr_Vacc '[1870']]])/4)/(SUM(Tabel1[[#This Row],[Births '[1866']]:[Births '[1870']]])/5*2)</f>
        <v>0.26583710407239819</v>
      </c>
      <c r="BQ141" s="2">
        <v>0</v>
      </c>
      <c r="BR141" s="2">
        <v>28</v>
      </c>
      <c r="BS141" s="2">
        <v>27</v>
      </c>
      <c r="BT141" s="3">
        <f>SUM(Tabel1[[#This Row],[Inf_Vacc '[1877']]:[Inf_Vacc '[1879']]])/3/(SUM(Tabel1[[#This Row],[Births '[1877']]:[Births '[1879']]])/3)</f>
        <v>0.32544378698224846</v>
      </c>
      <c r="BU141" s="23">
        <v>97</v>
      </c>
      <c r="BV141" s="2">
        <v>0.81492537313432833</v>
      </c>
      <c r="BW141" s="3">
        <v>0.34152334152334152</v>
      </c>
      <c r="BY141" s="2" t="s">
        <v>1307</v>
      </c>
      <c r="BZ141" s="3" t="s">
        <v>1311</v>
      </c>
      <c r="CA141">
        <v>31</v>
      </c>
      <c r="CB141" t="s">
        <v>1158</v>
      </c>
      <c r="CC141" s="31">
        <v>2080.395</v>
      </c>
    </row>
    <row r="142" spans="1:81" x14ac:dyDescent="0.25">
      <c r="A142" s="30" t="s">
        <v>443</v>
      </c>
      <c r="B142" s="4">
        <v>11358</v>
      </c>
      <c r="C142" s="1" t="s">
        <v>381</v>
      </c>
      <c r="D142" s="21">
        <v>5</v>
      </c>
      <c r="E142" s="4">
        <v>4</v>
      </c>
      <c r="F142" s="22">
        <v>2</v>
      </c>
      <c r="G142" s="4">
        <v>862</v>
      </c>
      <c r="H142" s="4">
        <v>855</v>
      </c>
      <c r="I142" s="4">
        <v>875</v>
      </c>
      <c r="J142" s="4">
        <v>871</v>
      </c>
      <c r="K142" s="22">
        <v>187</v>
      </c>
      <c r="L142" s="21">
        <v>24</v>
      </c>
      <c r="M142" s="4">
        <v>36</v>
      </c>
      <c r="N142" s="4">
        <v>25</v>
      </c>
      <c r="O142" s="4">
        <v>33</v>
      </c>
      <c r="P142" s="4">
        <v>33</v>
      </c>
      <c r="Q142" s="4">
        <v>33</v>
      </c>
      <c r="R142" s="4">
        <v>29</v>
      </c>
      <c r="S142" s="22">
        <v>34</v>
      </c>
      <c r="T142" s="23">
        <v>13</v>
      </c>
      <c r="U142" s="2">
        <v>13</v>
      </c>
      <c r="V142" s="3">
        <v>19</v>
      </c>
      <c r="W142" s="23">
        <v>1</v>
      </c>
      <c r="X142" s="2">
        <v>1</v>
      </c>
      <c r="Y142" s="3">
        <v>0</v>
      </c>
      <c r="Z142" s="2">
        <v>0</v>
      </c>
      <c r="AA142" s="2">
        <v>4</v>
      </c>
      <c r="AB142" s="2">
        <v>1</v>
      </c>
      <c r="AC142" s="23">
        <v>31</v>
      </c>
      <c r="AD142" s="2">
        <v>34</v>
      </c>
      <c r="AE142" s="4">
        <v>33</v>
      </c>
      <c r="AF142" s="4">
        <v>15</v>
      </c>
      <c r="AG142" s="4">
        <v>30</v>
      </c>
      <c r="AH142" s="22">
        <v>36</v>
      </c>
      <c r="AI142" s="4">
        <v>34</v>
      </c>
      <c r="AJ142" s="4">
        <v>36</v>
      </c>
      <c r="AK142" s="4">
        <v>39</v>
      </c>
      <c r="AL142" s="4">
        <v>11</v>
      </c>
      <c r="AM142" s="4">
        <v>22</v>
      </c>
      <c r="AN142" s="2">
        <v>41</v>
      </c>
      <c r="AO142" s="21">
        <v>0</v>
      </c>
      <c r="AP142" s="4">
        <v>0</v>
      </c>
      <c r="AQ142" s="4">
        <v>392</v>
      </c>
      <c r="AR142" s="4">
        <v>378</v>
      </c>
      <c r="AS142" s="4">
        <v>58</v>
      </c>
      <c r="AT142" s="4">
        <v>43</v>
      </c>
      <c r="AU142" s="4">
        <v>0</v>
      </c>
      <c r="AV142" s="4">
        <v>0</v>
      </c>
      <c r="AW142" s="4">
        <v>0</v>
      </c>
      <c r="AX142" s="22">
        <v>0</v>
      </c>
      <c r="AY142" s="21">
        <v>0</v>
      </c>
      <c r="AZ142" s="4">
        <v>0</v>
      </c>
      <c r="BA142" s="4">
        <v>0</v>
      </c>
      <c r="BB142" s="3">
        <v>0</v>
      </c>
      <c r="BC142" s="24">
        <v>0</v>
      </c>
      <c r="BD142" s="2">
        <v>59</v>
      </c>
      <c r="BE142" s="2">
        <v>27</v>
      </c>
      <c r="BF142" s="2">
        <v>41</v>
      </c>
      <c r="BG142" s="2">
        <v>16</v>
      </c>
      <c r="BH142" s="2">
        <v>28</v>
      </c>
      <c r="BI142" s="2">
        <v>24</v>
      </c>
      <c r="BJ142" s="2">
        <v>24</v>
      </c>
      <c r="BK142" s="2">
        <f>SUM(Tabel1[[#This Row],[Vacc '[1877']]:[Vacc '[1879']]])/3/(SUM(Tabel1[[#This Row],[Pop_Size '[1877']]:[Pop_Size '[1878']]])/2)</f>
        <v>2.9287090558766857E-2</v>
      </c>
      <c r="BL142" s="23">
        <v>8</v>
      </c>
      <c r="BM142" s="2">
        <v>3</v>
      </c>
      <c r="BN142" s="2">
        <v>4</v>
      </c>
      <c r="BO142" s="2">
        <v>3</v>
      </c>
      <c r="BP142" s="3">
        <f>(SUM(Tabel1[[#This Row],[Tdlr_Vacc '[1867']]:[Tdlr_Vacc '[1870']]])/4)/(SUM(Tabel1[[#This Row],[Births '[1866']]:[Births '[1870']]])/5*2)</f>
        <v>7.4503311258278151E-2</v>
      </c>
      <c r="BQ142" s="2">
        <v>2</v>
      </c>
      <c r="BR142" s="2">
        <v>4</v>
      </c>
      <c r="BS142" s="2">
        <v>0</v>
      </c>
      <c r="BT142" s="3">
        <f>SUM(Tabel1[[#This Row],[Inf_Vacc '[1877']]:[Inf_Vacc '[1879']]])/3/(SUM(Tabel1[[#This Row],[Births '[1877']]:[Births '[1879']]])/3)</f>
        <v>6.25E-2</v>
      </c>
      <c r="BU142" s="23">
        <v>40</v>
      </c>
      <c r="BV142" s="2">
        <v>0.6825</v>
      </c>
      <c r="BW142" s="3">
        <v>0.4218146718146718</v>
      </c>
      <c r="BY142" s="2" t="s">
        <v>1307</v>
      </c>
      <c r="BZ142" s="3" t="s">
        <v>1311</v>
      </c>
      <c r="CA142">
        <v>15</v>
      </c>
      <c r="CB142" t="s">
        <v>1158</v>
      </c>
      <c r="CC142" s="31">
        <v>831.875</v>
      </c>
    </row>
    <row r="143" spans="1:81" x14ac:dyDescent="0.25">
      <c r="A143" s="30" t="s">
        <v>444</v>
      </c>
      <c r="B143" s="4">
        <v>10607</v>
      </c>
      <c r="C143" s="1" t="s">
        <v>381</v>
      </c>
      <c r="D143" s="21">
        <v>1</v>
      </c>
      <c r="E143" s="4">
        <v>2</v>
      </c>
      <c r="F143" s="22">
        <v>3</v>
      </c>
      <c r="G143" s="4">
        <v>1004</v>
      </c>
      <c r="H143" s="4">
        <v>953</v>
      </c>
      <c r="I143" s="4">
        <v>939</v>
      </c>
      <c r="J143" s="4">
        <v>914</v>
      </c>
      <c r="K143" s="22">
        <v>187</v>
      </c>
      <c r="L143" s="21">
        <v>38</v>
      </c>
      <c r="M143" s="4">
        <v>30</v>
      </c>
      <c r="N143" s="4">
        <v>28</v>
      </c>
      <c r="O143" s="4">
        <v>33</v>
      </c>
      <c r="P143" s="4">
        <v>26</v>
      </c>
      <c r="Q143" s="4">
        <v>40</v>
      </c>
      <c r="R143" s="4">
        <v>32</v>
      </c>
      <c r="S143" s="22">
        <v>30</v>
      </c>
      <c r="T143" s="23">
        <v>21</v>
      </c>
      <c r="U143" s="2">
        <v>17</v>
      </c>
      <c r="V143" s="3">
        <v>10</v>
      </c>
      <c r="W143" s="23">
        <v>1</v>
      </c>
      <c r="X143" s="2">
        <v>1</v>
      </c>
      <c r="Y143" s="3">
        <v>0</v>
      </c>
      <c r="Z143" s="2">
        <v>1</v>
      </c>
      <c r="AA143" s="2">
        <v>0</v>
      </c>
      <c r="AB143" s="2">
        <v>0</v>
      </c>
      <c r="AC143" s="23">
        <v>15</v>
      </c>
      <c r="AD143" s="2">
        <v>18</v>
      </c>
      <c r="AE143" s="4">
        <v>19</v>
      </c>
      <c r="AF143" s="4">
        <v>21</v>
      </c>
      <c r="AG143" s="4">
        <v>16</v>
      </c>
      <c r="AH143" s="22">
        <v>29</v>
      </c>
      <c r="AI143" s="4">
        <v>29</v>
      </c>
      <c r="AJ143" s="4">
        <v>25</v>
      </c>
      <c r="AK143" s="4">
        <v>29</v>
      </c>
      <c r="AL143" s="4">
        <v>17</v>
      </c>
      <c r="AM143" s="4">
        <v>39</v>
      </c>
      <c r="AN143" s="2">
        <v>42</v>
      </c>
      <c r="AO143" s="21">
        <v>0</v>
      </c>
      <c r="AP143" s="4">
        <v>0</v>
      </c>
      <c r="AQ143" s="4">
        <v>54</v>
      </c>
      <c r="AR143" s="4">
        <v>44</v>
      </c>
      <c r="AS143" s="4">
        <v>429</v>
      </c>
      <c r="AT143" s="4">
        <v>380</v>
      </c>
      <c r="AU143" s="4">
        <v>0</v>
      </c>
      <c r="AV143" s="4">
        <v>0</v>
      </c>
      <c r="AW143" s="4">
        <v>3</v>
      </c>
      <c r="AX143" s="22">
        <v>4</v>
      </c>
      <c r="AY143" s="21">
        <v>0</v>
      </c>
      <c r="AZ143" s="2">
        <v>1</v>
      </c>
      <c r="BA143" s="4">
        <v>0</v>
      </c>
      <c r="BB143" s="3">
        <v>0</v>
      </c>
      <c r="BC143" s="24">
        <v>32</v>
      </c>
      <c r="BD143" s="2">
        <v>23</v>
      </c>
      <c r="BE143" s="2">
        <v>22</v>
      </c>
      <c r="BF143" s="2">
        <v>21</v>
      </c>
      <c r="BG143" s="2">
        <v>0</v>
      </c>
      <c r="BH143" s="2">
        <v>19</v>
      </c>
      <c r="BI143" s="2">
        <v>13</v>
      </c>
      <c r="BJ143" s="2">
        <v>0</v>
      </c>
      <c r="BK143" s="2">
        <f>SUM(Tabel1[[#This Row],[Vacc '[1877']]:[Vacc '[1879']]])/3/(SUM(Tabel1[[#This Row],[Pop_Size '[1877']]:[Pop_Size '[1878']]])/2)</f>
        <v>1.1275546159267088E-2</v>
      </c>
      <c r="BL143" s="23">
        <v>19</v>
      </c>
      <c r="BM143" s="2">
        <v>21</v>
      </c>
      <c r="BN143" s="2">
        <v>19</v>
      </c>
      <c r="BO143" s="2">
        <v>0</v>
      </c>
      <c r="BP143" s="3">
        <f>(SUM(Tabel1[[#This Row],[Tdlr_Vacc '[1867']]:[Tdlr_Vacc '[1870']]])/4)/(SUM(Tabel1[[#This Row],[Births '[1866']]:[Births '[1870']]])/5*2)</f>
        <v>0.23790322580645162</v>
      </c>
      <c r="BQ143" s="2">
        <v>6</v>
      </c>
      <c r="BR143" s="2">
        <v>1</v>
      </c>
      <c r="BS143" s="2">
        <v>0</v>
      </c>
      <c r="BT143" s="3">
        <f>SUM(Tabel1[[#This Row],[Inf_Vacc '[1877']]:[Inf_Vacc '[1879']]])/3/(SUM(Tabel1[[#This Row],[Births '[1877']]:[Births '[1879']]])/3)</f>
        <v>6.8627450980392163E-2</v>
      </c>
      <c r="BU143" s="23">
        <v>68</v>
      </c>
      <c r="BV143" s="2">
        <v>0.80094786729857825</v>
      </c>
      <c r="BW143" s="3">
        <v>0.28720930232558139</v>
      </c>
      <c r="BY143" s="2" t="s">
        <v>1307</v>
      </c>
      <c r="BZ143" s="3" t="s">
        <v>1311</v>
      </c>
      <c r="CA143">
        <v>31</v>
      </c>
      <c r="CB143" t="s">
        <v>1159</v>
      </c>
      <c r="CC143" s="31">
        <v>1182.675</v>
      </c>
    </row>
    <row r="144" spans="1:81" x14ac:dyDescent="0.25">
      <c r="A144" s="30" t="s">
        <v>445</v>
      </c>
      <c r="B144" s="4">
        <v>11047</v>
      </c>
      <c r="C144" s="1" t="s">
        <v>381</v>
      </c>
      <c r="D144" s="21">
        <v>23</v>
      </c>
      <c r="E144" s="4">
        <v>16</v>
      </c>
      <c r="F144" s="22">
        <v>14</v>
      </c>
      <c r="G144" s="4">
        <v>3615</v>
      </c>
      <c r="H144" s="4">
        <v>3768</v>
      </c>
      <c r="I144" s="4">
        <v>3795</v>
      </c>
      <c r="J144" s="4">
        <v>3780</v>
      </c>
      <c r="K144" s="22">
        <v>831</v>
      </c>
      <c r="L144" s="21">
        <v>97</v>
      </c>
      <c r="M144" s="4">
        <v>118</v>
      </c>
      <c r="N144" s="4">
        <v>128</v>
      </c>
      <c r="O144" s="4">
        <v>108</v>
      </c>
      <c r="P144" s="4">
        <v>111</v>
      </c>
      <c r="Q144" s="4">
        <v>126</v>
      </c>
      <c r="R144" s="4">
        <v>118</v>
      </c>
      <c r="S144" s="22">
        <v>132</v>
      </c>
      <c r="T144" s="23">
        <v>60</v>
      </c>
      <c r="U144" s="2">
        <v>61</v>
      </c>
      <c r="V144" s="3">
        <v>64</v>
      </c>
      <c r="W144" s="23">
        <v>1</v>
      </c>
      <c r="X144" s="2">
        <v>1</v>
      </c>
      <c r="Y144" s="3">
        <v>1</v>
      </c>
      <c r="Z144" s="2">
        <v>4</v>
      </c>
      <c r="AA144" s="2">
        <v>6</v>
      </c>
      <c r="AB144" s="2">
        <v>10</v>
      </c>
      <c r="AC144" s="23">
        <v>71</v>
      </c>
      <c r="AD144" s="2">
        <v>72</v>
      </c>
      <c r="AE144" s="4">
        <v>93</v>
      </c>
      <c r="AF144" s="4">
        <v>56</v>
      </c>
      <c r="AG144" s="4">
        <v>59</v>
      </c>
      <c r="AH144" s="22">
        <v>100</v>
      </c>
      <c r="AI144" s="4">
        <v>83</v>
      </c>
      <c r="AJ144" s="4">
        <v>88</v>
      </c>
      <c r="AK144" s="4">
        <v>115</v>
      </c>
      <c r="AL144" s="4">
        <v>68</v>
      </c>
      <c r="AM144" s="4">
        <v>72</v>
      </c>
      <c r="AN144" s="2">
        <v>118</v>
      </c>
      <c r="AO144" s="21">
        <v>0</v>
      </c>
      <c r="AP144" s="4">
        <v>0</v>
      </c>
      <c r="AQ144" s="4">
        <v>89</v>
      </c>
      <c r="AR144" s="4">
        <v>98</v>
      </c>
      <c r="AS144" s="4">
        <v>1852</v>
      </c>
      <c r="AT144" s="4">
        <v>1721</v>
      </c>
      <c r="AU144" s="4">
        <v>0</v>
      </c>
      <c r="AV144" s="4">
        <v>0</v>
      </c>
      <c r="AW144" s="4">
        <v>4</v>
      </c>
      <c r="AX144" s="22">
        <v>4</v>
      </c>
      <c r="AY144" s="23">
        <v>1</v>
      </c>
      <c r="AZ144" s="4">
        <v>0</v>
      </c>
      <c r="BA144" s="4">
        <v>0</v>
      </c>
      <c r="BB144" s="3">
        <v>1</v>
      </c>
      <c r="BC144" s="24">
        <v>123</v>
      </c>
      <c r="BD144" s="2">
        <v>39</v>
      </c>
      <c r="BE144" s="2">
        <v>19</v>
      </c>
      <c r="BF144" s="2">
        <v>149</v>
      </c>
      <c r="BG144" s="2">
        <v>13</v>
      </c>
      <c r="BH144" s="2">
        <v>102</v>
      </c>
      <c r="BI144" s="2">
        <v>83</v>
      </c>
      <c r="BJ144" s="2">
        <v>127</v>
      </c>
      <c r="BK144" s="2">
        <f>SUM(Tabel1[[#This Row],[Vacc '[1877']]:[Vacc '[1879']]])/3/(SUM(Tabel1[[#This Row],[Pop_Size '[1877']]:[Pop_Size '[1878']]])/2)</f>
        <v>2.7502313896601877E-2</v>
      </c>
      <c r="BL144" s="23">
        <v>22</v>
      </c>
      <c r="BM144" s="2">
        <v>9</v>
      </c>
      <c r="BN144" s="2">
        <v>52</v>
      </c>
      <c r="BO144" s="2">
        <v>4</v>
      </c>
      <c r="BP144" s="3">
        <f>(SUM(Tabel1[[#This Row],[Tdlr_Vacc '[1867']]:[Tdlr_Vacc '[1870']]])/4)/(SUM(Tabel1[[#This Row],[Births '[1866']]:[Births '[1870']]])/5*2)</f>
        <v>9.6752669039145908E-2</v>
      </c>
      <c r="BQ144" s="2">
        <v>30</v>
      </c>
      <c r="BR144" s="2">
        <v>7</v>
      </c>
      <c r="BS144" s="2">
        <v>20</v>
      </c>
      <c r="BT144" s="3">
        <f>SUM(Tabel1[[#This Row],[Inf_Vacc '[1877']]:[Inf_Vacc '[1879']]])/3/(SUM(Tabel1[[#This Row],[Births '[1877']]:[Births '[1879']]])/3)</f>
        <v>0.15159574468085107</v>
      </c>
      <c r="BU144" s="23">
        <v>207</v>
      </c>
      <c r="BV144" s="2">
        <v>0.38372837924407432</v>
      </c>
      <c r="BW144" s="3">
        <v>0.43284604842393787</v>
      </c>
      <c r="BY144" s="2" t="s">
        <v>1307</v>
      </c>
      <c r="BZ144" s="3" t="s">
        <v>1311</v>
      </c>
      <c r="CA144">
        <v>31</v>
      </c>
      <c r="CB144" t="s">
        <v>1159</v>
      </c>
      <c r="CC144" s="31">
        <v>1727.835</v>
      </c>
    </row>
    <row r="145" spans="1:81" x14ac:dyDescent="0.25">
      <c r="A145" s="30" t="s">
        <v>446</v>
      </c>
      <c r="B145" s="4">
        <v>11235</v>
      </c>
      <c r="C145" s="1" t="s">
        <v>381</v>
      </c>
      <c r="D145" s="21">
        <v>18</v>
      </c>
      <c r="E145" s="4">
        <v>9</v>
      </c>
      <c r="F145" s="22">
        <v>11</v>
      </c>
      <c r="G145" s="4">
        <v>3156</v>
      </c>
      <c r="H145" s="4">
        <v>3233</v>
      </c>
      <c r="I145" s="4">
        <v>3245</v>
      </c>
      <c r="J145" s="4">
        <v>3268</v>
      </c>
      <c r="K145" s="22">
        <v>759</v>
      </c>
      <c r="L145" s="21">
        <v>93</v>
      </c>
      <c r="M145" s="4">
        <v>107</v>
      </c>
      <c r="N145" s="4">
        <v>91</v>
      </c>
      <c r="O145" s="4">
        <v>104</v>
      </c>
      <c r="P145" s="4">
        <v>100</v>
      </c>
      <c r="Q145" s="4">
        <v>95</v>
      </c>
      <c r="R145" s="4">
        <v>83</v>
      </c>
      <c r="S145" s="22">
        <v>94</v>
      </c>
      <c r="T145" s="23">
        <v>44</v>
      </c>
      <c r="U145" s="2">
        <v>40</v>
      </c>
      <c r="V145" s="3">
        <v>42</v>
      </c>
      <c r="W145" s="23">
        <v>3</v>
      </c>
      <c r="X145" s="2">
        <v>1</v>
      </c>
      <c r="Y145" s="3">
        <v>4</v>
      </c>
      <c r="Z145" s="2">
        <v>7</v>
      </c>
      <c r="AA145" s="2">
        <v>9</v>
      </c>
      <c r="AB145" s="2">
        <v>2</v>
      </c>
      <c r="AC145" s="23">
        <v>102</v>
      </c>
      <c r="AD145" s="2">
        <v>93</v>
      </c>
      <c r="AE145" s="4">
        <v>100</v>
      </c>
      <c r="AF145" s="4">
        <v>89</v>
      </c>
      <c r="AG145" s="4">
        <v>99</v>
      </c>
      <c r="AH145" s="22">
        <v>105</v>
      </c>
      <c r="AI145" s="4">
        <v>99</v>
      </c>
      <c r="AJ145" s="4">
        <v>96</v>
      </c>
      <c r="AK145" s="4">
        <v>99</v>
      </c>
      <c r="AL145" s="4">
        <v>112</v>
      </c>
      <c r="AM145" s="4">
        <v>102</v>
      </c>
      <c r="AN145" s="2">
        <v>123</v>
      </c>
      <c r="AO145" s="21">
        <v>0</v>
      </c>
      <c r="AP145" s="4">
        <v>0</v>
      </c>
      <c r="AQ145" s="4">
        <v>1367</v>
      </c>
      <c r="AR145" s="4">
        <v>1246</v>
      </c>
      <c r="AS145" s="4">
        <v>342</v>
      </c>
      <c r="AT145" s="4">
        <v>306</v>
      </c>
      <c r="AU145" s="4">
        <v>0</v>
      </c>
      <c r="AV145" s="4">
        <v>0</v>
      </c>
      <c r="AW145" s="4">
        <v>0</v>
      </c>
      <c r="AX145" s="22">
        <v>0</v>
      </c>
      <c r="AY145" s="21">
        <v>0</v>
      </c>
      <c r="AZ145" s="2">
        <v>2</v>
      </c>
      <c r="BA145" s="4">
        <v>0</v>
      </c>
      <c r="BB145" s="3">
        <v>0</v>
      </c>
      <c r="BC145" s="24">
        <v>37</v>
      </c>
      <c r="BD145" s="2">
        <v>67</v>
      </c>
      <c r="BE145" s="2">
        <v>61</v>
      </c>
      <c r="BF145" s="2">
        <v>43</v>
      </c>
      <c r="BG145" s="2">
        <v>67</v>
      </c>
      <c r="BH145" s="2">
        <v>83</v>
      </c>
      <c r="BI145" s="2">
        <v>63</v>
      </c>
      <c r="BJ145" s="2">
        <v>83</v>
      </c>
      <c r="BK145" s="2">
        <f>SUM(Tabel1[[#This Row],[Vacc '[1877']]:[Vacc '[1879']]])/3/(SUM(Tabel1[[#This Row],[Pop_Size '[1877']]:[Pop_Size '[1878']]])/2)</f>
        <v>2.3566944530204793E-2</v>
      </c>
      <c r="BL145" s="23">
        <v>56</v>
      </c>
      <c r="BM145" s="2">
        <v>58</v>
      </c>
      <c r="BN145" s="2">
        <v>40</v>
      </c>
      <c r="BO145" s="2">
        <v>54</v>
      </c>
      <c r="BP145" s="3">
        <f>(SUM(Tabel1[[#This Row],[Tdlr_Vacc '[1867']]:[Tdlr_Vacc '[1870']]])/4)/(SUM(Tabel1[[#This Row],[Births '[1866']]:[Births '[1870']]])/5*2)</f>
        <v>0.26262626262626265</v>
      </c>
      <c r="BQ145" s="2">
        <v>8</v>
      </c>
      <c r="BR145" s="2">
        <v>32</v>
      </c>
      <c r="BS145" s="2">
        <v>30</v>
      </c>
      <c r="BT145" s="3">
        <f>SUM(Tabel1[[#This Row],[Inf_Vacc '[1877']]:[Inf_Vacc '[1879']]])/3/(SUM(Tabel1[[#This Row],[Births '[1877']]:[Births '[1879']]])/3)</f>
        <v>0.25735294117647056</v>
      </c>
      <c r="BU145" s="23">
        <v>185</v>
      </c>
      <c r="BV145" s="2">
        <v>0.47634408602150535</v>
      </c>
      <c r="BW145" s="3">
        <v>0.35261707988980717</v>
      </c>
      <c r="BY145" s="2" t="s">
        <v>1307</v>
      </c>
      <c r="BZ145" s="3" t="s">
        <v>1311</v>
      </c>
      <c r="CA145">
        <v>14</v>
      </c>
      <c r="CB145" t="s">
        <v>1159</v>
      </c>
      <c r="CC145" s="31">
        <v>4591.4549999999999</v>
      </c>
    </row>
    <row r="146" spans="1:81" x14ac:dyDescent="0.25">
      <c r="A146" s="30" t="s">
        <v>447</v>
      </c>
      <c r="B146" s="4">
        <v>11432</v>
      </c>
      <c r="C146" s="1" t="s">
        <v>381</v>
      </c>
      <c r="D146" s="21">
        <v>4</v>
      </c>
      <c r="E146" s="4">
        <v>13</v>
      </c>
      <c r="F146" s="22">
        <v>2</v>
      </c>
      <c r="G146" s="4">
        <v>627</v>
      </c>
      <c r="H146" s="4">
        <v>660</v>
      </c>
      <c r="I146" s="4">
        <v>647</v>
      </c>
      <c r="J146" s="4">
        <v>611</v>
      </c>
      <c r="K146" s="22">
        <v>131</v>
      </c>
      <c r="L146" s="21">
        <v>18</v>
      </c>
      <c r="M146" s="4">
        <v>23</v>
      </c>
      <c r="N146" s="4">
        <v>16</v>
      </c>
      <c r="O146" s="4">
        <v>18</v>
      </c>
      <c r="P146" s="4">
        <v>18</v>
      </c>
      <c r="Q146" s="4">
        <v>24</v>
      </c>
      <c r="R146" s="4">
        <v>20</v>
      </c>
      <c r="S146" s="22">
        <v>18</v>
      </c>
      <c r="T146" s="23">
        <v>15</v>
      </c>
      <c r="U146" s="2">
        <v>9</v>
      </c>
      <c r="V146" s="3">
        <v>5</v>
      </c>
      <c r="W146" s="23">
        <v>2</v>
      </c>
      <c r="X146" s="2">
        <v>1</v>
      </c>
      <c r="Y146" s="3">
        <v>0</v>
      </c>
      <c r="Z146" s="2">
        <v>2</v>
      </c>
      <c r="AA146" s="2">
        <v>2</v>
      </c>
      <c r="AB146" s="2">
        <v>1</v>
      </c>
      <c r="AC146" s="23">
        <v>21</v>
      </c>
      <c r="AD146" s="2">
        <v>10</v>
      </c>
      <c r="AE146" s="4">
        <v>18</v>
      </c>
      <c r="AF146" s="4">
        <v>21</v>
      </c>
      <c r="AG146" s="4">
        <v>10</v>
      </c>
      <c r="AH146" s="22">
        <v>15</v>
      </c>
      <c r="AI146" s="4">
        <v>21</v>
      </c>
      <c r="AJ146" s="4">
        <v>14</v>
      </c>
      <c r="AK146" s="4">
        <v>7</v>
      </c>
      <c r="AL146" s="4">
        <v>14</v>
      </c>
      <c r="AM146" s="4">
        <v>13</v>
      </c>
      <c r="AN146" s="2">
        <v>17</v>
      </c>
      <c r="AO146" s="21">
        <v>0</v>
      </c>
      <c r="AP146" s="4">
        <v>0</v>
      </c>
      <c r="AQ146" s="4">
        <v>191</v>
      </c>
      <c r="AR146" s="4">
        <v>171</v>
      </c>
      <c r="AS146" s="4">
        <v>137</v>
      </c>
      <c r="AT146" s="4">
        <v>108</v>
      </c>
      <c r="AU146" s="4">
        <v>0</v>
      </c>
      <c r="AV146" s="4">
        <v>0</v>
      </c>
      <c r="AW146" s="4">
        <v>0</v>
      </c>
      <c r="AX146" s="22">
        <v>0</v>
      </c>
      <c r="AY146" s="21">
        <v>0</v>
      </c>
      <c r="AZ146" s="4">
        <v>0</v>
      </c>
      <c r="BA146" s="4">
        <v>0</v>
      </c>
      <c r="BB146" s="3">
        <v>0</v>
      </c>
      <c r="BC146" s="24">
        <v>0</v>
      </c>
      <c r="BD146" s="2">
        <v>0</v>
      </c>
      <c r="BE146" s="2">
        <v>0</v>
      </c>
      <c r="BF146" s="2">
        <v>2</v>
      </c>
      <c r="BG146" s="2">
        <v>0</v>
      </c>
      <c r="BH146" s="2">
        <v>15</v>
      </c>
      <c r="BI146" s="2">
        <v>9</v>
      </c>
      <c r="BJ146" s="2">
        <v>18</v>
      </c>
      <c r="BK146" s="2">
        <f>SUM(Tabel1[[#This Row],[Vacc '[1877']]:[Vacc '[1879']]])/3/(SUM(Tabel1[[#This Row],[Pop_Size '[1877']]:[Pop_Size '[1878']]])/2)</f>
        <v>2.1423106350420811E-2</v>
      </c>
      <c r="BL146" s="23">
        <v>0</v>
      </c>
      <c r="BM146" s="2">
        <v>0</v>
      </c>
      <c r="BN146" s="2">
        <v>1</v>
      </c>
      <c r="BO146" s="2">
        <v>0</v>
      </c>
      <c r="BP146" s="3">
        <f>(SUM(Tabel1[[#This Row],[Tdlr_Vacc '[1867']]:[Tdlr_Vacc '[1870']]])/4)/(SUM(Tabel1[[#This Row],[Births '[1866']]:[Births '[1870']]])/5*2)</f>
        <v>6.720430107526881E-3</v>
      </c>
      <c r="BQ146" s="2">
        <v>0</v>
      </c>
      <c r="BR146" s="2">
        <v>1</v>
      </c>
      <c r="BS146" s="2">
        <v>0</v>
      </c>
      <c r="BT146" s="3">
        <f>SUM(Tabel1[[#This Row],[Inf_Vacc '[1877']]:[Inf_Vacc '[1879']]])/3/(SUM(Tabel1[[#This Row],[Births '[1877']]:[Births '[1879']]])/3)</f>
        <v>1.6129032258064516E-2</v>
      </c>
      <c r="BU146" s="23">
        <v>31</v>
      </c>
      <c r="BV146" s="2">
        <v>0.58498023715415015</v>
      </c>
      <c r="BW146" s="3">
        <v>0.34285714285714286</v>
      </c>
      <c r="BY146" s="2" t="s">
        <v>1307</v>
      </c>
      <c r="BZ146" s="3" t="s">
        <v>1311</v>
      </c>
      <c r="CA146">
        <v>31</v>
      </c>
      <c r="CB146" t="s">
        <v>1159</v>
      </c>
      <c r="CC146" s="31">
        <v>534.95000000000005</v>
      </c>
    </row>
    <row r="147" spans="1:81" x14ac:dyDescent="0.25">
      <c r="A147" s="30" t="s">
        <v>490</v>
      </c>
      <c r="B147" s="4">
        <v>11430</v>
      </c>
      <c r="C147" s="1" t="s">
        <v>381</v>
      </c>
      <c r="D147" s="21">
        <v>2</v>
      </c>
      <c r="E147" s="4">
        <v>3</v>
      </c>
      <c r="F147" s="22">
        <v>1</v>
      </c>
      <c r="G147" s="4">
        <v>526</v>
      </c>
      <c r="H147" s="4">
        <v>553</v>
      </c>
      <c r="I147" s="4">
        <v>565</v>
      </c>
      <c r="J147" s="4">
        <v>600</v>
      </c>
      <c r="K147" s="22">
        <v>124</v>
      </c>
      <c r="L147" s="21">
        <v>19</v>
      </c>
      <c r="M147" s="4">
        <v>17</v>
      </c>
      <c r="N147" s="4">
        <v>18</v>
      </c>
      <c r="O147" s="4">
        <v>20</v>
      </c>
      <c r="P147" s="4">
        <v>19</v>
      </c>
      <c r="Q147" s="4">
        <v>19</v>
      </c>
      <c r="R147" s="4">
        <v>16</v>
      </c>
      <c r="S147" s="22">
        <v>20</v>
      </c>
      <c r="T147" s="23">
        <v>11</v>
      </c>
      <c r="U147" s="2">
        <v>8</v>
      </c>
      <c r="V147" s="3">
        <v>15</v>
      </c>
      <c r="W147" s="23">
        <v>0</v>
      </c>
      <c r="X147" s="2">
        <v>0</v>
      </c>
      <c r="Y147" s="3">
        <v>0</v>
      </c>
      <c r="Z147" s="2">
        <v>1</v>
      </c>
      <c r="AA147" s="2">
        <v>2</v>
      </c>
      <c r="AB147" s="2">
        <v>0</v>
      </c>
      <c r="AC147" s="23">
        <v>9</v>
      </c>
      <c r="AD147" s="2">
        <v>12</v>
      </c>
      <c r="AE147" s="4">
        <v>25</v>
      </c>
      <c r="AF147" s="4">
        <v>11</v>
      </c>
      <c r="AG147" s="4">
        <v>15</v>
      </c>
      <c r="AH147" s="22">
        <v>26</v>
      </c>
      <c r="AI147" s="4">
        <v>15</v>
      </c>
      <c r="AJ147" s="4">
        <v>10</v>
      </c>
      <c r="AK147" s="4">
        <v>12</v>
      </c>
      <c r="AL147" s="4">
        <v>24</v>
      </c>
      <c r="AM147" s="4">
        <v>13</v>
      </c>
      <c r="AN147" s="2">
        <v>16</v>
      </c>
      <c r="AO147" s="21">
        <v>0</v>
      </c>
      <c r="AP147" s="4">
        <v>0</v>
      </c>
      <c r="AQ147" s="4">
        <v>306</v>
      </c>
      <c r="AR147" s="4">
        <v>266</v>
      </c>
      <c r="AS147" s="4">
        <v>14</v>
      </c>
      <c r="AT147" s="4">
        <v>14</v>
      </c>
      <c r="AU147" s="4">
        <v>0</v>
      </c>
      <c r="AV147" s="4">
        <v>0</v>
      </c>
      <c r="AW147" s="4">
        <v>0</v>
      </c>
      <c r="AX147" s="22">
        <v>0</v>
      </c>
      <c r="AY147" s="21">
        <v>0</v>
      </c>
      <c r="AZ147" s="2">
        <v>1</v>
      </c>
      <c r="BA147" s="4">
        <v>0</v>
      </c>
      <c r="BB147" s="3">
        <v>0</v>
      </c>
      <c r="BC147" s="24">
        <v>0</v>
      </c>
      <c r="BD147" s="2">
        <v>0</v>
      </c>
      <c r="BE147" s="2">
        <v>33</v>
      </c>
      <c r="BF147" s="2">
        <v>25</v>
      </c>
      <c r="BG147" s="2">
        <v>8</v>
      </c>
      <c r="BH147" s="2">
        <v>26</v>
      </c>
      <c r="BI147" s="2">
        <v>15</v>
      </c>
      <c r="BJ147" s="2">
        <v>11</v>
      </c>
      <c r="BK147" s="2">
        <f>SUM(Tabel1[[#This Row],[Vacc '[1877']]:[Vacc '[1879']]])/3/(SUM(Tabel1[[#This Row],[Pop_Size '[1877']]:[Pop_Size '[1878']]])/2)</f>
        <v>3.1007751937984496E-2</v>
      </c>
      <c r="BL147" s="23">
        <v>0</v>
      </c>
      <c r="BM147" s="2">
        <v>14</v>
      </c>
      <c r="BN147" s="2">
        <v>11</v>
      </c>
      <c r="BO147" s="2">
        <v>8</v>
      </c>
      <c r="BP147" s="3">
        <f>(SUM(Tabel1[[#This Row],[Tdlr_Vacc '[1867']]:[Tdlr_Vacc '[1870']]])/4)/(SUM(Tabel1[[#This Row],[Births '[1866']]:[Births '[1870']]])/5*2)</f>
        <v>0.22177419354838707</v>
      </c>
      <c r="BQ147" s="2">
        <v>3</v>
      </c>
      <c r="BR147" s="2">
        <v>11</v>
      </c>
      <c r="BS147" s="2">
        <v>6</v>
      </c>
      <c r="BT147" s="3">
        <f>SUM(Tabel1[[#This Row],[Inf_Vacc '[1877']]:[Inf_Vacc '[1879']]])/3/(SUM(Tabel1[[#This Row],[Births '[1877']]:[Births '[1879']]])/3)</f>
        <v>0.3636363636363637</v>
      </c>
      <c r="BU147" s="23">
        <v>32</v>
      </c>
      <c r="BV147" s="2">
        <v>0.49056603773584906</v>
      </c>
      <c r="BW147" s="3">
        <v>0.38581314878892736</v>
      </c>
      <c r="BY147" s="2" t="s">
        <v>1307</v>
      </c>
      <c r="BZ147" s="3" t="s">
        <v>1311</v>
      </c>
      <c r="CA147">
        <v>31</v>
      </c>
      <c r="CB147" t="s">
        <v>1159</v>
      </c>
      <c r="CC147" s="31">
        <v>679.65499999999997</v>
      </c>
    </row>
    <row r="148" spans="1:81" x14ac:dyDescent="0.25">
      <c r="A148" s="30" t="s">
        <v>448</v>
      </c>
      <c r="B148" s="4">
        <v>10791</v>
      </c>
      <c r="C148" s="1" t="s">
        <v>381</v>
      </c>
      <c r="D148" s="21">
        <v>2</v>
      </c>
      <c r="E148" s="4">
        <v>2</v>
      </c>
      <c r="F148" s="22">
        <v>4</v>
      </c>
      <c r="G148" s="4">
        <v>948</v>
      </c>
      <c r="H148" s="4">
        <v>926</v>
      </c>
      <c r="I148" s="4">
        <v>933</v>
      </c>
      <c r="J148" s="4">
        <v>937</v>
      </c>
      <c r="K148" s="22">
        <v>195</v>
      </c>
      <c r="L148" s="21">
        <v>33</v>
      </c>
      <c r="M148" s="4">
        <v>40</v>
      </c>
      <c r="N148" s="4">
        <v>28</v>
      </c>
      <c r="O148" s="4">
        <v>29</v>
      </c>
      <c r="P148" s="4">
        <v>38</v>
      </c>
      <c r="Q148" s="4">
        <v>34</v>
      </c>
      <c r="R148" s="4">
        <v>23</v>
      </c>
      <c r="S148" s="22">
        <v>26</v>
      </c>
      <c r="T148" s="23">
        <v>14</v>
      </c>
      <c r="U148" s="2">
        <v>8</v>
      </c>
      <c r="V148" s="3">
        <v>11</v>
      </c>
      <c r="W148" s="23">
        <v>1</v>
      </c>
      <c r="X148" s="2">
        <v>0</v>
      </c>
      <c r="Y148" s="3">
        <v>1</v>
      </c>
      <c r="Z148" s="2">
        <v>0</v>
      </c>
      <c r="AA148" s="2">
        <v>1</v>
      </c>
      <c r="AB148" s="2">
        <v>3</v>
      </c>
      <c r="AC148" s="23">
        <v>14</v>
      </c>
      <c r="AD148" s="2">
        <v>12</v>
      </c>
      <c r="AE148" s="4">
        <v>17</v>
      </c>
      <c r="AF148" s="4">
        <v>19</v>
      </c>
      <c r="AG148" s="4">
        <v>13</v>
      </c>
      <c r="AH148" s="22">
        <v>21</v>
      </c>
      <c r="AI148" s="4">
        <v>17</v>
      </c>
      <c r="AJ148" s="4">
        <v>11</v>
      </c>
      <c r="AK148" s="4">
        <v>19</v>
      </c>
      <c r="AL148" s="4">
        <v>23</v>
      </c>
      <c r="AM148" s="4">
        <v>19</v>
      </c>
      <c r="AN148" s="2">
        <v>24</v>
      </c>
      <c r="AO148" s="21">
        <v>0</v>
      </c>
      <c r="AP148" s="4">
        <v>5</v>
      </c>
      <c r="AQ148" s="4">
        <v>496</v>
      </c>
      <c r="AR148" s="4">
        <v>428</v>
      </c>
      <c r="AS148" s="4">
        <v>5</v>
      </c>
      <c r="AT148" s="4">
        <v>3</v>
      </c>
      <c r="AU148" s="4">
        <v>0</v>
      </c>
      <c r="AV148" s="4">
        <v>0</v>
      </c>
      <c r="AW148" s="4">
        <v>0</v>
      </c>
      <c r="AX148" s="22">
        <v>0</v>
      </c>
      <c r="AY148" s="21">
        <v>0</v>
      </c>
      <c r="AZ148" s="2">
        <v>2</v>
      </c>
      <c r="BA148" s="4">
        <v>0</v>
      </c>
      <c r="BB148" s="3">
        <v>0</v>
      </c>
      <c r="BC148" s="24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25</v>
      </c>
      <c r="BI148" s="2">
        <v>20</v>
      </c>
      <c r="BJ148" s="2">
        <v>26</v>
      </c>
      <c r="BK148" s="2">
        <f>SUM(Tabel1[[#This Row],[Vacc '[1877']]:[Vacc '[1879']]])/3/(SUM(Tabel1[[#This Row],[Pop_Size '[1877']]:[Pop_Size '[1878']]])/2)</f>
        <v>2.5461717769410079E-2</v>
      </c>
      <c r="BL148" s="23">
        <v>0</v>
      </c>
      <c r="BM148" s="2">
        <v>0</v>
      </c>
      <c r="BN148" s="2">
        <v>0</v>
      </c>
      <c r="BO148" s="2">
        <v>0</v>
      </c>
      <c r="BP148" s="3">
        <f>(SUM(Tabel1[[#This Row],[Tdlr_Vacc '[1867']]:[Tdlr_Vacc '[1870']]])/4)/(SUM(Tabel1[[#This Row],[Births '[1866']]:[Births '[1870']]])/5*2)</f>
        <v>0</v>
      </c>
      <c r="BQ148" s="2">
        <v>0</v>
      </c>
      <c r="BR148" s="2">
        <v>0</v>
      </c>
      <c r="BS148" s="2">
        <v>0</v>
      </c>
      <c r="BT148" s="3">
        <f>SUM(Tabel1[[#This Row],[Inf_Vacc '[1877']]:[Inf_Vacc '[1879']]])/3/(SUM(Tabel1[[#This Row],[Births '[1877']]:[Births '[1879']]])/3)</f>
        <v>0</v>
      </c>
      <c r="BU148" s="23">
        <v>64</v>
      </c>
      <c r="BV148" s="2">
        <v>0.7763496143958869</v>
      </c>
      <c r="BW148" s="3">
        <v>0.46253746253746253</v>
      </c>
      <c r="BY148" s="2" t="s">
        <v>1307</v>
      </c>
      <c r="BZ148" s="3" t="s">
        <v>1311</v>
      </c>
      <c r="CA148">
        <v>31</v>
      </c>
      <c r="CB148" t="s">
        <v>1159</v>
      </c>
      <c r="CC148" s="31">
        <v>1573.3050000000001</v>
      </c>
    </row>
    <row r="149" spans="1:81" x14ac:dyDescent="0.25">
      <c r="A149" s="30" t="s">
        <v>449</v>
      </c>
      <c r="B149" s="4">
        <v>10916</v>
      </c>
      <c r="C149" s="1" t="s">
        <v>381</v>
      </c>
      <c r="D149" s="21">
        <v>13</v>
      </c>
      <c r="E149" s="4">
        <v>16</v>
      </c>
      <c r="F149" s="22">
        <v>8</v>
      </c>
      <c r="G149" s="4">
        <v>2395</v>
      </c>
      <c r="H149" s="4">
        <v>2655</v>
      </c>
      <c r="I149" s="4">
        <v>2662</v>
      </c>
      <c r="J149" s="4">
        <v>2662</v>
      </c>
      <c r="K149" s="22">
        <v>554</v>
      </c>
      <c r="L149" s="21">
        <v>98</v>
      </c>
      <c r="M149" s="4">
        <v>83</v>
      </c>
      <c r="N149" s="4">
        <v>86</v>
      </c>
      <c r="O149" s="4">
        <v>83</v>
      </c>
      <c r="P149" s="4">
        <v>87</v>
      </c>
      <c r="Q149" s="4">
        <v>91</v>
      </c>
      <c r="R149" s="4">
        <v>101</v>
      </c>
      <c r="S149" s="22">
        <v>92</v>
      </c>
      <c r="T149" s="23">
        <v>45</v>
      </c>
      <c r="U149" s="2">
        <v>51</v>
      </c>
      <c r="V149" s="3">
        <v>51</v>
      </c>
      <c r="W149" s="23">
        <v>0</v>
      </c>
      <c r="X149" s="2">
        <v>3</v>
      </c>
      <c r="Y149" s="3">
        <v>4</v>
      </c>
      <c r="Z149" s="2">
        <v>7</v>
      </c>
      <c r="AA149" s="2">
        <v>6</v>
      </c>
      <c r="AB149" s="2">
        <v>6</v>
      </c>
      <c r="AC149" s="23">
        <v>26</v>
      </c>
      <c r="AD149" s="2">
        <v>17</v>
      </c>
      <c r="AE149" s="4">
        <v>27</v>
      </c>
      <c r="AF149" s="4">
        <v>40</v>
      </c>
      <c r="AG149" s="4">
        <v>30</v>
      </c>
      <c r="AH149" s="22">
        <v>42</v>
      </c>
      <c r="AI149" s="4">
        <v>35</v>
      </c>
      <c r="AJ149" s="4">
        <v>43</v>
      </c>
      <c r="AK149" s="4">
        <v>47</v>
      </c>
      <c r="AL149" s="4">
        <v>41</v>
      </c>
      <c r="AM149" s="4">
        <v>46</v>
      </c>
      <c r="AN149" s="2">
        <v>61</v>
      </c>
      <c r="AO149" s="21">
        <v>0</v>
      </c>
      <c r="AP149" s="4">
        <v>0</v>
      </c>
      <c r="AQ149" s="4">
        <v>1394</v>
      </c>
      <c r="AR149" s="4">
        <v>1209</v>
      </c>
      <c r="AS149" s="4">
        <v>18</v>
      </c>
      <c r="AT149" s="4">
        <v>19</v>
      </c>
      <c r="AU149" s="4">
        <v>0</v>
      </c>
      <c r="AV149" s="4">
        <v>0</v>
      </c>
      <c r="AW149" s="4">
        <v>1</v>
      </c>
      <c r="AX149" s="22">
        <v>3</v>
      </c>
      <c r="AY149" s="21">
        <v>0</v>
      </c>
      <c r="AZ149" s="2">
        <v>1</v>
      </c>
      <c r="BA149" s="4">
        <v>0</v>
      </c>
      <c r="BB149" s="3">
        <v>0</v>
      </c>
      <c r="BC149" s="24">
        <v>0</v>
      </c>
      <c r="BD149" s="2">
        <v>24</v>
      </c>
      <c r="BE149" s="2">
        <v>75</v>
      </c>
      <c r="BF149" s="2">
        <v>59</v>
      </c>
      <c r="BG149" s="2">
        <v>4</v>
      </c>
      <c r="BH149" s="2">
        <v>52</v>
      </c>
      <c r="BI149" s="2">
        <v>52</v>
      </c>
      <c r="BJ149" s="2">
        <v>80</v>
      </c>
      <c r="BK149" s="2">
        <f>SUM(Tabel1[[#This Row],[Vacc '[1877']]:[Vacc '[1879']]])/3/(SUM(Tabel1[[#This Row],[Pop_Size '[1877']]:[Pop_Size '[1878']]])/2)</f>
        <v>2.3070653877499844E-2</v>
      </c>
      <c r="BL149" s="23">
        <v>6</v>
      </c>
      <c r="BM149" s="2">
        <v>38</v>
      </c>
      <c r="BN149" s="2">
        <v>17</v>
      </c>
      <c r="BO149" s="2">
        <v>4</v>
      </c>
      <c r="BP149" s="3">
        <f>(SUM(Tabel1[[#This Row],[Tdlr_Vacc '[1867']]:[Tdlr_Vacc '[1870']]])/4)/(SUM(Tabel1[[#This Row],[Births '[1866']]:[Births '[1870']]])/5*2)</f>
        <v>9.2963386727688779E-2</v>
      </c>
      <c r="BQ149" s="2">
        <v>0</v>
      </c>
      <c r="BR149" s="2">
        <v>12</v>
      </c>
      <c r="BS149" s="2">
        <v>4</v>
      </c>
      <c r="BT149" s="3">
        <f>SUM(Tabel1[[#This Row],[Inf_Vacc '[1877']]:[Inf_Vacc '[1879']]])/3/(SUM(Tabel1[[#This Row],[Births '[1877']]:[Births '[1879']]])/3)</f>
        <v>5.6338028169014079E-2</v>
      </c>
      <c r="BU149" s="23">
        <v>145</v>
      </c>
      <c r="BV149" s="2">
        <v>0.36260162601626017</v>
      </c>
      <c r="BW149" s="3">
        <v>0.42019450800915331</v>
      </c>
      <c r="BY149" s="2" t="s">
        <v>1307</v>
      </c>
      <c r="BZ149" s="3" t="s">
        <v>1311</v>
      </c>
      <c r="CA149">
        <v>31</v>
      </c>
      <c r="CB149" t="s">
        <v>1159</v>
      </c>
      <c r="CC149" s="31">
        <v>1654.875</v>
      </c>
    </row>
    <row r="150" spans="1:81" x14ac:dyDescent="0.25">
      <c r="A150" s="30" t="s">
        <v>450</v>
      </c>
      <c r="B150" s="4">
        <v>10098</v>
      </c>
      <c r="C150" s="1" t="s">
        <v>381</v>
      </c>
      <c r="D150" s="21">
        <v>11</v>
      </c>
      <c r="E150" s="4">
        <v>9</v>
      </c>
      <c r="F150" s="22">
        <v>18</v>
      </c>
      <c r="G150" s="4">
        <v>3922</v>
      </c>
      <c r="H150" s="4">
        <v>4003</v>
      </c>
      <c r="I150" s="4">
        <v>3983</v>
      </c>
      <c r="J150" s="4">
        <v>3984</v>
      </c>
      <c r="K150" s="22">
        <v>945</v>
      </c>
      <c r="L150" s="21">
        <v>112</v>
      </c>
      <c r="M150" s="4">
        <v>119</v>
      </c>
      <c r="N150" s="4">
        <v>118</v>
      </c>
      <c r="O150" s="4">
        <v>104</v>
      </c>
      <c r="P150" s="4">
        <v>120</v>
      </c>
      <c r="Q150" s="4">
        <v>127</v>
      </c>
      <c r="R150" s="4">
        <v>102</v>
      </c>
      <c r="S150" s="22">
        <v>102</v>
      </c>
      <c r="T150" s="23">
        <v>61</v>
      </c>
      <c r="U150" s="2">
        <v>54</v>
      </c>
      <c r="V150" s="3">
        <v>61</v>
      </c>
      <c r="W150" s="23">
        <v>1</v>
      </c>
      <c r="X150" s="2">
        <v>0</v>
      </c>
      <c r="Y150" s="3">
        <v>0</v>
      </c>
      <c r="Z150" s="2">
        <v>4</v>
      </c>
      <c r="AA150" s="2">
        <v>3</v>
      </c>
      <c r="AB150" s="2">
        <v>5</v>
      </c>
      <c r="AC150" s="23">
        <v>95</v>
      </c>
      <c r="AD150" s="2">
        <v>84</v>
      </c>
      <c r="AE150" s="4">
        <v>76</v>
      </c>
      <c r="AF150" s="4">
        <v>73</v>
      </c>
      <c r="AG150" s="4">
        <v>60</v>
      </c>
      <c r="AH150" s="22">
        <v>85</v>
      </c>
      <c r="AI150" s="4">
        <v>106</v>
      </c>
      <c r="AJ150" s="4">
        <v>98</v>
      </c>
      <c r="AK150" s="4">
        <v>89</v>
      </c>
      <c r="AL150" s="4">
        <v>89</v>
      </c>
      <c r="AM150" s="4">
        <v>93</v>
      </c>
      <c r="AN150" s="2">
        <v>85</v>
      </c>
      <c r="AO150" s="21">
        <v>23</v>
      </c>
      <c r="AP150" s="4">
        <v>26</v>
      </c>
      <c r="AQ150" s="4">
        <v>1984</v>
      </c>
      <c r="AR150" s="4">
        <v>1832</v>
      </c>
      <c r="AS150" s="4">
        <v>30</v>
      </c>
      <c r="AT150" s="4">
        <v>33</v>
      </c>
      <c r="AU150" s="4">
        <v>0</v>
      </c>
      <c r="AV150" s="4">
        <v>0</v>
      </c>
      <c r="AW150" s="4">
        <v>0</v>
      </c>
      <c r="AX150" s="22">
        <v>0</v>
      </c>
      <c r="AY150" s="21">
        <v>0</v>
      </c>
      <c r="AZ150" s="2">
        <v>1</v>
      </c>
      <c r="BA150" s="4">
        <v>0</v>
      </c>
      <c r="BB150" s="3">
        <v>1</v>
      </c>
      <c r="BC150" s="24">
        <v>43</v>
      </c>
      <c r="BD150" s="2">
        <v>107</v>
      </c>
      <c r="BE150" s="2">
        <v>87</v>
      </c>
      <c r="BF150" s="2">
        <v>86</v>
      </c>
      <c r="BG150" s="2">
        <v>95</v>
      </c>
      <c r="BH150" s="2">
        <v>78</v>
      </c>
      <c r="BI150" s="2">
        <v>0</v>
      </c>
      <c r="BJ150" s="2">
        <v>66</v>
      </c>
      <c r="BK150" s="2">
        <f>SUM(Tabel1[[#This Row],[Vacc '[1877']]:[Vacc '[1879']]])/3/(SUM(Tabel1[[#This Row],[Pop_Size '[1877']]:[Pop_Size '[1878']]])/2)</f>
        <v>1.2021036814425245E-2</v>
      </c>
      <c r="BL150" s="23">
        <v>66</v>
      </c>
      <c r="BM150" s="2">
        <v>60</v>
      </c>
      <c r="BN150" s="2">
        <v>59</v>
      </c>
      <c r="BO150" s="2">
        <v>66</v>
      </c>
      <c r="BP150" s="3">
        <f>(SUM(Tabel1[[#This Row],[Tdlr_Vacc '[1867']]:[Tdlr_Vacc '[1870']]])/4)/(SUM(Tabel1[[#This Row],[Births '[1866']]:[Births '[1870']]])/5*2)</f>
        <v>0.27377835951134383</v>
      </c>
      <c r="BQ150" s="2">
        <v>36</v>
      </c>
      <c r="BR150" s="2">
        <v>0</v>
      </c>
      <c r="BS150" s="2">
        <v>32</v>
      </c>
      <c r="BT150" s="3">
        <f>SUM(Tabel1[[#This Row],[Inf_Vacc '[1877']]:[Inf_Vacc '[1879']]])/3/(SUM(Tabel1[[#This Row],[Births '[1877']]:[Births '[1879']]])/3)</f>
        <v>0.20543806646525681</v>
      </c>
      <c r="BU150" s="23">
        <v>219</v>
      </c>
      <c r="BV150" s="2">
        <v>0.86654275092936806</v>
      </c>
      <c r="BW150" s="3">
        <v>0.15833651278138114</v>
      </c>
      <c r="BY150" s="2" t="s">
        <v>1307</v>
      </c>
      <c r="BZ150" s="3" t="s">
        <v>1311</v>
      </c>
      <c r="CA150">
        <v>14</v>
      </c>
      <c r="CB150" t="s">
        <v>1158</v>
      </c>
      <c r="CC150" s="31">
        <v>10632.325000000001</v>
      </c>
    </row>
    <row r="151" spans="1:81" x14ac:dyDescent="0.25">
      <c r="A151" s="30" t="s">
        <v>451</v>
      </c>
      <c r="B151" s="4">
        <v>10242</v>
      </c>
      <c r="C151" s="1" t="s">
        <v>381</v>
      </c>
      <c r="D151" s="21">
        <v>11</v>
      </c>
      <c r="E151" s="4">
        <v>14</v>
      </c>
      <c r="F151" s="22">
        <v>18</v>
      </c>
      <c r="G151" s="4">
        <v>3682</v>
      </c>
      <c r="H151" s="4">
        <v>3828</v>
      </c>
      <c r="I151" s="4">
        <v>3893</v>
      </c>
      <c r="J151" s="4">
        <v>3923</v>
      </c>
      <c r="K151" s="22">
        <v>959</v>
      </c>
      <c r="L151" s="21">
        <v>95</v>
      </c>
      <c r="M151" s="4">
        <v>90</v>
      </c>
      <c r="N151" s="4">
        <v>81</v>
      </c>
      <c r="O151" s="4">
        <v>77</v>
      </c>
      <c r="P151" s="4">
        <v>85</v>
      </c>
      <c r="Q151" s="4">
        <v>104</v>
      </c>
      <c r="R151" s="4">
        <v>103</v>
      </c>
      <c r="S151" s="22">
        <v>114</v>
      </c>
      <c r="T151" s="23">
        <v>55</v>
      </c>
      <c r="U151" s="2">
        <v>54</v>
      </c>
      <c r="V151" s="3">
        <v>52</v>
      </c>
      <c r="W151" s="23">
        <v>1</v>
      </c>
      <c r="X151" s="2">
        <v>0</v>
      </c>
      <c r="Y151" s="3">
        <v>1</v>
      </c>
      <c r="Z151" s="2">
        <v>7</v>
      </c>
      <c r="AA151" s="2">
        <v>9</v>
      </c>
      <c r="AB151" s="2">
        <v>6</v>
      </c>
      <c r="AC151" s="23">
        <v>115</v>
      </c>
      <c r="AD151" s="2">
        <v>156</v>
      </c>
      <c r="AE151" s="4">
        <v>117</v>
      </c>
      <c r="AF151" s="4">
        <v>114</v>
      </c>
      <c r="AG151" s="4">
        <v>118</v>
      </c>
      <c r="AH151" s="22">
        <v>111</v>
      </c>
      <c r="AI151" s="4">
        <v>78</v>
      </c>
      <c r="AJ151" s="4">
        <v>130</v>
      </c>
      <c r="AK151" s="4">
        <v>115</v>
      </c>
      <c r="AL151" s="4">
        <v>89</v>
      </c>
      <c r="AM151" s="4">
        <v>98</v>
      </c>
      <c r="AN151" s="2">
        <v>86</v>
      </c>
      <c r="AO151" s="21">
        <v>4</v>
      </c>
      <c r="AP151" s="4">
        <v>6</v>
      </c>
      <c r="AQ151" s="4">
        <v>206</v>
      </c>
      <c r="AR151" s="4">
        <v>197</v>
      </c>
      <c r="AS151" s="4">
        <v>1784</v>
      </c>
      <c r="AT151" s="4">
        <v>1721</v>
      </c>
      <c r="AU151" s="4">
        <v>0</v>
      </c>
      <c r="AV151" s="4">
        <v>0</v>
      </c>
      <c r="AW151" s="4">
        <v>3</v>
      </c>
      <c r="AX151" s="22">
        <v>1</v>
      </c>
      <c r="AY151" s="21">
        <v>0</v>
      </c>
      <c r="AZ151" s="2">
        <v>1</v>
      </c>
      <c r="BA151" s="4">
        <v>0</v>
      </c>
      <c r="BB151" s="3">
        <v>1</v>
      </c>
      <c r="BC151" s="24">
        <v>64</v>
      </c>
      <c r="BD151" s="2">
        <v>80</v>
      </c>
      <c r="BE151" s="2">
        <v>91</v>
      </c>
      <c r="BF151" s="2">
        <v>70</v>
      </c>
      <c r="BG151" s="2">
        <v>40</v>
      </c>
      <c r="BH151" s="2">
        <v>75</v>
      </c>
      <c r="BI151" s="2">
        <v>0</v>
      </c>
      <c r="BJ151" s="2">
        <v>106</v>
      </c>
      <c r="BK151" s="2">
        <f>SUM(Tabel1[[#This Row],[Vacc '[1877']]:[Vacc '[1879']]])/3/(SUM(Tabel1[[#This Row],[Pop_Size '[1877']]:[Pop_Size '[1878']]])/2)</f>
        <v>1.5628372835988429E-2</v>
      </c>
      <c r="BL151" s="23">
        <v>74</v>
      </c>
      <c r="BM151" s="2">
        <v>83</v>
      </c>
      <c r="BN151" s="2">
        <v>68</v>
      </c>
      <c r="BO151" s="2">
        <v>32</v>
      </c>
      <c r="BP151" s="3">
        <f>(SUM(Tabel1[[#This Row],[Tdlr_Vacc '[1867']]:[Tdlr_Vacc '[1870']]])/4)/(SUM(Tabel1[[#This Row],[Births '[1866']]:[Births '[1870']]])/5*2)</f>
        <v>0.3752920560747664</v>
      </c>
      <c r="BQ151" s="2">
        <v>46</v>
      </c>
      <c r="BR151" s="2">
        <v>0</v>
      </c>
      <c r="BS151" s="2">
        <v>52</v>
      </c>
      <c r="BT151" s="3">
        <f>SUM(Tabel1[[#This Row],[Inf_Vacc '[1877']]:[Inf_Vacc '[1879']]])/3/(SUM(Tabel1[[#This Row],[Births '[1877']]:[Births '[1879']]])/3)</f>
        <v>0.30529595015576322</v>
      </c>
      <c r="BU151" s="23">
        <v>230</v>
      </c>
      <c r="BV151" s="2">
        <v>0.68667835232252405</v>
      </c>
      <c r="BW151" s="3">
        <v>0.28757799205899037</v>
      </c>
      <c r="BY151" s="2" t="s">
        <v>1307</v>
      </c>
      <c r="BZ151" s="3" t="s">
        <v>1311</v>
      </c>
      <c r="CA151">
        <v>13</v>
      </c>
      <c r="CB151" t="s">
        <v>1158</v>
      </c>
      <c r="CC151" s="31">
        <v>7455.11</v>
      </c>
    </row>
    <row r="152" spans="1:81" x14ac:dyDescent="0.25">
      <c r="A152" s="30" t="s">
        <v>452</v>
      </c>
      <c r="B152" s="4">
        <v>11093</v>
      </c>
      <c r="C152" s="1" t="s">
        <v>381</v>
      </c>
      <c r="D152" s="21">
        <v>18</v>
      </c>
      <c r="E152" s="4">
        <v>22</v>
      </c>
      <c r="F152" s="22">
        <v>23</v>
      </c>
      <c r="G152" s="4">
        <v>3819</v>
      </c>
      <c r="H152" s="4">
        <v>3982</v>
      </c>
      <c r="I152" s="4">
        <v>4037</v>
      </c>
      <c r="J152" s="4">
        <v>4104</v>
      </c>
      <c r="K152" s="22">
        <v>852</v>
      </c>
      <c r="L152" s="21">
        <v>143</v>
      </c>
      <c r="M152" s="4">
        <v>141</v>
      </c>
      <c r="N152" s="4">
        <v>117</v>
      </c>
      <c r="O152" s="4">
        <v>137</v>
      </c>
      <c r="P152" s="4">
        <v>125</v>
      </c>
      <c r="Q152" s="4">
        <v>157</v>
      </c>
      <c r="R152" s="4">
        <v>141</v>
      </c>
      <c r="S152" s="22">
        <v>165</v>
      </c>
      <c r="T152" s="23">
        <v>81</v>
      </c>
      <c r="U152" s="2">
        <v>66</v>
      </c>
      <c r="V152" s="3">
        <v>100</v>
      </c>
      <c r="W152" s="23">
        <v>7</v>
      </c>
      <c r="X152" s="2">
        <v>9</v>
      </c>
      <c r="Y152" s="3">
        <v>17</v>
      </c>
      <c r="Z152" s="2">
        <v>1</v>
      </c>
      <c r="AA152" s="2">
        <v>8</v>
      </c>
      <c r="AB152" s="2">
        <v>7</v>
      </c>
      <c r="AC152" s="23">
        <v>63</v>
      </c>
      <c r="AD152" s="2">
        <v>91</v>
      </c>
      <c r="AE152" s="4">
        <v>93</v>
      </c>
      <c r="AF152" s="4">
        <v>99</v>
      </c>
      <c r="AG152" s="4">
        <v>104</v>
      </c>
      <c r="AH152" s="22">
        <v>129</v>
      </c>
      <c r="AI152" s="4">
        <v>114</v>
      </c>
      <c r="AJ152" s="4">
        <v>90</v>
      </c>
      <c r="AK152" s="4">
        <v>112</v>
      </c>
      <c r="AL152" s="4">
        <v>122</v>
      </c>
      <c r="AM152" s="4">
        <v>117</v>
      </c>
      <c r="AN152" s="2">
        <v>147</v>
      </c>
      <c r="AO152" s="21">
        <v>11</v>
      </c>
      <c r="AP152" s="4">
        <v>11</v>
      </c>
      <c r="AQ152" s="4">
        <v>2058</v>
      </c>
      <c r="AR152" s="4">
        <v>1914</v>
      </c>
      <c r="AS152" s="4">
        <v>43</v>
      </c>
      <c r="AT152" s="4">
        <v>33</v>
      </c>
      <c r="AU152" s="4">
        <v>0</v>
      </c>
      <c r="AV152" s="4">
        <v>0</v>
      </c>
      <c r="AW152" s="4">
        <v>15</v>
      </c>
      <c r="AX152" s="22">
        <v>15</v>
      </c>
      <c r="AY152" s="23">
        <v>1</v>
      </c>
      <c r="AZ152" s="4">
        <v>0</v>
      </c>
      <c r="BA152" s="4">
        <v>0</v>
      </c>
      <c r="BB152" s="3">
        <v>1</v>
      </c>
      <c r="BC152" s="24">
        <v>70</v>
      </c>
      <c r="BD152" s="2">
        <v>136</v>
      </c>
      <c r="BE152" s="2">
        <v>90</v>
      </c>
      <c r="BF152" s="2">
        <v>94</v>
      </c>
      <c r="BG152" s="2">
        <v>143</v>
      </c>
      <c r="BH152" s="2">
        <v>107</v>
      </c>
      <c r="BI152" s="2">
        <v>0</v>
      </c>
      <c r="BJ152" s="2">
        <v>113</v>
      </c>
      <c r="BK152" s="2">
        <f>SUM(Tabel1[[#This Row],[Vacc '[1877']]:[Vacc '[1879']]])/3/(SUM(Tabel1[[#This Row],[Pop_Size '[1877']]:[Pop_Size '[1878']]])/2)</f>
        <v>1.8289894833104708E-2</v>
      </c>
      <c r="BL152" s="23">
        <v>65</v>
      </c>
      <c r="BM152" s="2">
        <v>54</v>
      </c>
      <c r="BN152" s="2">
        <v>51</v>
      </c>
      <c r="BO152" s="2">
        <v>77</v>
      </c>
      <c r="BP152" s="3">
        <f>(SUM(Tabel1[[#This Row],[Tdlr_Vacc '[1867']]:[Tdlr_Vacc '[1870']]])/4)/(SUM(Tabel1[[#This Row],[Births '[1866']]:[Births '[1870']]])/5*2)</f>
        <v>0.23284313725490197</v>
      </c>
      <c r="BQ152" s="2">
        <v>25</v>
      </c>
      <c r="BR152" s="2">
        <v>0</v>
      </c>
      <c r="BS152" s="2">
        <v>34</v>
      </c>
      <c r="BT152" s="3">
        <f>SUM(Tabel1[[#This Row],[Inf_Vacc '[1877']]:[Inf_Vacc '[1879']]])/3/(SUM(Tabel1[[#This Row],[Births '[1877']]:[Births '[1879']]])/3)</f>
        <v>0.12742980561555076</v>
      </c>
      <c r="BU152" s="23">
        <v>244</v>
      </c>
      <c r="BV152" s="2">
        <v>0.59743433109346367</v>
      </c>
      <c r="BW152" s="3">
        <v>0.44762127958753223</v>
      </c>
      <c r="BY152" s="2" t="s">
        <v>1307</v>
      </c>
      <c r="BZ152" s="3" t="s">
        <v>1311</v>
      </c>
      <c r="CA152">
        <v>31</v>
      </c>
      <c r="CB152" t="s">
        <v>1159</v>
      </c>
      <c r="CC152" s="31">
        <v>3869.41</v>
      </c>
    </row>
    <row r="153" spans="1:81" x14ac:dyDescent="0.25">
      <c r="A153" s="30" t="s">
        <v>453</v>
      </c>
      <c r="B153" s="4">
        <v>11263</v>
      </c>
      <c r="C153" s="1" t="s">
        <v>381</v>
      </c>
      <c r="D153" s="21">
        <v>14</v>
      </c>
      <c r="E153" s="4">
        <v>7</v>
      </c>
      <c r="F153" s="22">
        <v>9</v>
      </c>
      <c r="G153" s="4">
        <v>2519</v>
      </c>
      <c r="H153" s="4">
        <v>2783</v>
      </c>
      <c r="I153" s="4">
        <v>2865</v>
      </c>
      <c r="J153" s="4">
        <v>2906</v>
      </c>
      <c r="K153" s="22">
        <v>711</v>
      </c>
      <c r="L153" s="21">
        <v>88</v>
      </c>
      <c r="M153" s="4">
        <v>87</v>
      </c>
      <c r="N153" s="4">
        <v>80</v>
      </c>
      <c r="O153" s="4">
        <v>72</v>
      </c>
      <c r="P153" s="4">
        <v>78</v>
      </c>
      <c r="Q153" s="4">
        <v>84</v>
      </c>
      <c r="R153" s="4">
        <v>87</v>
      </c>
      <c r="S153" s="22">
        <v>86</v>
      </c>
      <c r="T153" s="23">
        <v>36</v>
      </c>
      <c r="U153" s="2">
        <v>42</v>
      </c>
      <c r="V153" s="3">
        <v>52</v>
      </c>
      <c r="W153" s="23">
        <v>4</v>
      </c>
      <c r="X153" s="2">
        <v>3</v>
      </c>
      <c r="Y153" s="3">
        <v>2</v>
      </c>
      <c r="Z153" s="2">
        <v>6</v>
      </c>
      <c r="AA153" s="2">
        <v>3</v>
      </c>
      <c r="AB153" s="2">
        <v>10</v>
      </c>
      <c r="AC153" s="23">
        <v>117</v>
      </c>
      <c r="AD153" s="2">
        <v>131</v>
      </c>
      <c r="AE153" s="4">
        <v>98</v>
      </c>
      <c r="AF153" s="4">
        <v>125</v>
      </c>
      <c r="AG153" s="4">
        <v>111</v>
      </c>
      <c r="AH153" s="22">
        <v>123</v>
      </c>
      <c r="AI153" s="4">
        <v>88</v>
      </c>
      <c r="AJ153" s="4">
        <v>95</v>
      </c>
      <c r="AK153" s="4">
        <v>98</v>
      </c>
      <c r="AL153" s="4">
        <v>112</v>
      </c>
      <c r="AM153" s="4">
        <v>94</v>
      </c>
      <c r="AN153" s="2">
        <v>90</v>
      </c>
      <c r="AO153" s="21">
        <v>6</v>
      </c>
      <c r="AP153" s="4">
        <v>4</v>
      </c>
      <c r="AQ153" s="4">
        <v>1250</v>
      </c>
      <c r="AR153" s="4">
        <v>1323</v>
      </c>
      <c r="AS153" s="4">
        <v>16</v>
      </c>
      <c r="AT153" s="4">
        <v>12</v>
      </c>
      <c r="AU153" s="4">
        <v>0</v>
      </c>
      <c r="AV153" s="4">
        <v>2</v>
      </c>
      <c r="AW153" s="4">
        <v>31</v>
      </c>
      <c r="AX153" s="22">
        <v>36</v>
      </c>
      <c r="AY153" s="23">
        <v>2</v>
      </c>
      <c r="AZ153" s="4">
        <v>0</v>
      </c>
      <c r="BA153" s="4">
        <v>0</v>
      </c>
      <c r="BB153" s="3">
        <v>1</v>
      </c>
      <c r="BC153" s="24">
        <v>68</v>
      </c>
      <c r="BD153" s="2">
        <v>70</v>
      </c>
      <c r="BE153" s="2">
        <v>61</v>
      </c>
      <c r="BF153" s="2">
        <v>78</v>
      </c>
      <c r="BG153" s="2">
        <v>105</v>
      </c>
      <c r="BH153" s="2">
        <v>72</v>
      </c>
      <c r="BI153" s="2">
        <v>0</v>
      </c>
      <c r="BJ153" s="2">
        <v>68</v>
      </c>
      <c r="BK153" s="2">
        <f>SUM(Tabel1[[#This Row],[Vacc '[1877']]:[Vacc '[1879']]])/3/(SUM(Tabel1[[#This Row],[Pop_Size '[1877']]:[Pop_Size '[1878']]])/2)</f>
        <v>1.652502360717658E-2</v>
      </c>
      <c r="BL153" s="23">
        <v>52</v>
      </c>
      <c r="BM153" s="2">
        <v>43</v>
      </c>
      <c r="BN153" s="2">
        <v>59</v>
      </c>
      <c r="BO153" s="2">
        <v>57</v>
      </c>
      <c r="BP153" s="3">
        <f>(SUM(Tabel1[[#This Row],[Tdlr_Vacc '[1867']]:[Tdlr_Vacc '[1870']]])/4)/(SUM(Tabel1[[#This Row],[Births '[1866']]:[Births '[1870']]])/5*2)</f>
        <v>0.32561728395061729</v>
      </c>
      <c r="BQ153" s="2">
        <v>45</v>
      </c>
      <c r="BR153" s="2">
        <v>0</v>
      </c>
      <c r="BS153" s="2">
        <v>38</v>
      </c>
      <c r="BT153" s="3">
        <f>SUM(Tabel1[[#This Row],[Inf_Vacc '[1877']]:[Inf_Vacc '[1879']]])/3/(SUM(Tabel1[[#This Row],[Births '[1877']]:[Births '[1879']]])/3)</f>
        <v>0.32295719844357978</v>
      </c>
      <c r="BU153" s="23">
        <v>170</v>
      </c>
      <c r="BV153" s="2">
        <v>0.21624365482233501</v>
      </c>
      <c r="BW153" s="3">
        <v>0.34239802224969096</v>
      </c>
      <c r="BY153" s="2" t="s">
        <v>1307</v>
      </c>
      <c r="BZ153" s="3" t="s">
        <v>1311</v>
      </c>
      <c r="CA153">
        <v>14</v>
      </c>
      <c r="CB153" t="s">
        <v>1158</v>
      </c>
      <c r="CC153" s="31">
        <v>2289.27</v>
      </c>
    </row>
    <row r="154" spans="1:81" x14ac:dyDescent="0.25">
      <c r="A154" s="30" t="s">
        <v>454</v>
      </c>
      <c r="B154" s="4">
        <v>10300</v>
      </c>
      <c r="C154" s="1" t="s">
        <v>381</v>
      </c>
      <c r="D154" s="21">
        <v>17</v>
      </c>
      <c r="E154" s="4">
        <v>10</v>
      </c>
      <c r="F154" s="22">
        <v>13</v>
      </c>
      <c r="G154" s="4">
        <v>3420</v>
      </c>
      <c r="H154" s="4">
        <v>3614</v>
      </c>
      <c r="I154" s="4">
        <v>3648</v>
      </c>
      <c r="J154" s="4">
        <v>3647</v>
      </c>
      <c r="K154" s="22">
        <v>781</v>
      </c>
      <c r="L154" s="21">
        <v>109</v>
      </c>
      <c r="M154" s="4">
        <v>104</v>
      </c>
      <c r="N154" s="4">
        <v>121</v>
      </c>
      <c r="O154" s="4">
        <v>112</v>
      </c>
      <c r="P154" s="4">
        <v>119</v>
      </c>
      <c r="Q154" s="4">
        <v>111</v>
      </c>
      <c r="R154" s="4">
        <v>116</v>
      </c>
      <c r="S154" s="22">
        <v>111</v>
      </c>
      <c r="T154" s="23">
        <v>61</v>
      </c>
      <c r="U154" s="2">
        <v>53</v>
      </c>
      <c r="V154" s="3">
        <v>69</v>
      </c>
      <c r="W154" s="23">
        <v>4</v>
      </c>
      <c r="X154" s="2">
        <v>5</v>
      </c>
      <c r="Y154" s="3">
        <v>3</v>
      </c>
      <c r="Z154" s="2">
        <v>9</v>
      </c>
      <c r="AA154" s="2">
        <v>10</v>
      </c>
      <c r="AB154" s="2">
        <v>7</v>
      </c>
      <c r="AC154" s="23">
        <v>79</v>
      </c>
      <c r="AD154" s="2">
        <v>99</v>
      </c>
      <c r="AE154" s="4">
        <v>104</v>
      </c>
      <c r="AF154" s="4">
        <v>99</v>
      </c>
      <c r="AG154" s="4">
        <v>110</v>
      </c>
      <c r="AH154" s="22">
        <v>114</v>
      </c>
      <c r="AI154" s="4">
        <v>75</v>
      </c>
      <c r="AJ154" s="4">
        <v>92</v>
      </c>
      <c r="AK154" s="4">
        <v>130</v>
      </c>
      <c r="AL154" s="4">
        <v>100</v>
      </c>
      <c r="AM154" s="4">
        <v>122</v>
      </c>
      <c r="AN154" s="2">
        <v>129</v>
      </c>
      <c r="AO154" s="21">
        <v>0</v>
      </c>
      <c r="AP154" s="4">
        <v>1</v>
      </c>
      <c r="AQ154" s="4">
        <v>1777</v>
      </c>
      <c r="AR154" s="4">
        <v>1590</v>
      </c>
      <c r="AS154" s="4">
        <v>151</v>
      </c>
      <c r="AT154" s="4">
        <v>123</v>
      </c>
      <c r="AU154" s="4">
        <v>0</v>
      </c>
      <c r="AV154" s="4">
        <v>0</v>
      </c>
      <c r="AW154" s="4">
        <v>0</v>
      </c>
      <c r="AX154" s="22">
        <v>0</v>
      </c>
      <c r="AY154" s="23">
        <v>1</v>
      </c>
      <c r="AZ154" s="4">
        <v>0</v>
      </c>
      <c r="BA154" s="4">
        <v>0</v>
      </c>
      <c r="BB154" s="3">
        <v>1</v>
      </c>
      <c r="BC154" s="24">
        <v>116</v>
      </c>
      <c r="BD154" s="2">
        <v>36</v>
      </c>
      <c r="BE154" s="2">
        <v>60</v>
      </c>
      <c r="BF154" s="2">
        <v>113</v>
      </c>
      <c r="BG154" s="2">
        <v>81</v>
      </c>
      <c r="BH154" s="2">
        <v>144</v>
      </c>
      <c r="BI154" s="2">
        <v>101</v>
      </c>
      <c r="BJ154" s="2">
        <v>88</v>
      </c>
      <c r="BK154" s="2">
        <f>SUM(Tabel1[[#This Row],[Vacc '[1877']]:[Vacc '[1879']]])/3/(SUM(Tabel1[[#This Row],[Pop_Size '[1877']]:[Pop_Size '[1878']]])/2)</f>
        <v>3.057009088405398E-2</v>
      </c>
      <c r="BL154" s="23">
        <v>27</v>
      </c>
      <c r="BM154" s="2">
        <v>34</v>
      </c>
      <c r="BN154" s="2">
        <v>64</v>
      </c>
      <c r="BO154" s="2">
        <v>49</v>
      </c>
      <c r="BP154" s="3">
        <f>(SUM(Tabel1[[#This Row],[Tdlr_Vacc '[1867']]:[Tdlr_Vacc '[1870']]])/4)/(SUM(Tabel1[[#This Row],[Births '[1866']]:[Births '[1870']]])/5*2)</f>
        <v>0.19247787610619468</v>
      </c>
      <c r="BQ154" s="2">
        <v>34</v>
      </c>
      <c r="BR154" s="2">
        <v>42</v>
      </c>
      <c r="BS154" s="2">
        <v>15</v>
      </c>
      <c r="BT154" s="3">
        <f>SUM(Tabel1[[#This Row],[Inf_Vacc '[1877']]:[Inf_Vacc '[1879']]])/3/(SUM(Tabel1[[#This Row],[Births '[1877']]:[Births '[1879']]])/3)</f>
        <v>0.26923076923076922</v>
      </c>
      <c r="BU154" s="23">
        <v>192</v>
      </c>
      <c r="BV154" s="2">
        <v>0.50353243416827231</v>
      </c>
      <c r="BW154" s="3">
        <v>0.44786788267192507</v>
      </c>
      <c r="BY154" s="2" t="s">
        <v>1307</v>
      </c>
      <c r="BZ154" s="3" t="s">
        <v>1311</v>
      </c>
      <c r="CA154">
        <v>31</v>
      </c>
      <c r="CB154" t="s">
        <v>1159</v>
      </c>
      <c r="CC154" s="31">
        <v>3791.57</v>
      </c>
    </row>
    <row r="155" spans="1:81" x14ac:dyDescent="0.25">
      <c r="A155" s="30" t="s">
        <v>455</v>
      </c>
      <c r="B155" s="4">
        <v>10072</v>
      </c>
      <c r="C155" s="1" t="s">
        <v>381</v>
      </c>
      <c r="D155" s="21">
        <v>8</v>
      </c>
      <c r="E155" s="4">
        <v>8</v>
      </c>
      <c r="F155" s="22">
        <v>7</v>
      </c>
      <c r="G155" s="4">
        <v>2042</v>
      </c>
      <c r="H155" s="4">
        <v>2425</v>
      </c>
      <c r="I155" s="4">
        <v>2460</v>
      </c>
      <c r="J155" s="4">
        <v>2506</v>
      </c>
      <c r="K155" s="22">
        <v>556</v>
      </c>
      <c r="L155" s="21">
        <v>66</v>
      </c>
      <c r="M155" s="4">
        <v>65</v>
      </c>
      <c r="N155" s="4">
        <v>79</v>
      </c>
      <c r="O155" s="4">
        <v>60</v>
      </c>
      <c r="P155" s="4">
        <v>75</v>
      </c>
      <c r="Q155" s="4">
        <v>76</v>
      </c>
      <c r="R155" s="4">
        <v>88</v>
      </c>
      <c r="S155" s="22">
        <v>85</v>
      </c>
      <c r="T155" s="23">
        <v>38</v>
      </c>
      <c r="U155" s="2">
        <v>53</v>
      </c>
      <c r="V155" s="3">
        <v>36</v>
      </c>
      <c r="W155" s="23">
        <v>0</v>
      </c>
      <c r="X155" s="2">
        <v>1</v>
      </c>
      <c r="Y155" s="3">
        <v>4</v>
      </c>
      <c r="Z155" s="2">
        <v>1</v>
      </c>
      <c r="AA155" s="2">
        <v>3</v>
      </c>
      <c r="AB155" s="2">
        <v>2</v>
      </c>
      <c r="AC155" s="23">
        <v>47</v>
      </c>
      <c r="AD155" s="2">
        <v>34</v>
      </c>
      <c r="AE155" s="4">
        <v>47</v>
      </c>
      <c r="AF155" s="4">
        <v>42</v>
      </c>
      <c r="AG155" s="4">
        <v>48</v>
      </c>
      <c r="AH155" s="22">
        <v>61</v>
      </c>
      <c r="AI155" s="4">
        <v>34</v>
      </c>
      <c r="AJ155" s="4">
        <v>49</v>
      </c>
      <c r="AK155" s="4">
        <v>50</v>
      </c>
      <c r="AL155" s="4">
        <v>38</v>
      </c>
      <c r="AM155" s="4">
        <v>51</v>
      </c>
      <c r="AN155" s="2">
        <v>61</v>
      </c>
      <c r="AO155" s="21">
        <v>0</v>
      </c>
      <c r="AP155" s="4">
        <v>0</v>
      </c>
      <c r="AQ155" s="4">
        <v>39</v>
      </c>
      <c r="AR155" s="4">
        <v>31</v>
      </c>
      <c r="AS155" s="4">
        <v>1249</v>
      </c>
      <c r="AT155" s="4">
        <v>1177</v>
      </c>
      <c r="AU155" s="4">
        <v>0</v>
      </c>
      <c r="AV155" s="4">
        <v>0</v>
      </c>
      <c r="AW155" s="4">
        <v>4</v>
      </c>
      <c r="AX155" s="22">
        <v>5</v>
      </c>
      <c r="AY155" s="21">
        <v>0</v>
      </c>
      <c r="AZ155" s="2">
        <v>1</v>
      </c>
      <c r="BA155" s="4">
        <v>0</v>
      </c>
      <c r="BB155" s="3">
        <v>0</v>
      </c>
      <c r="BC155" s="24">
        <v>30</v>
      </c>
      <c r="BD155" s="2">
        <v>83</v>
      </c>
      <c r="BE155" s="2">
        <v>54</v>
      </c>
      <c r="BF155" s="2">
        <v>54</v>
      </c>
      <c r="BG155" s="2">
        <v>54</v>
      </c>
      <c r="BH155" s="2">
        <v>52</v>
      </c>
      <c r="BI155" s="2">
        <v>75</v>
      </c>
      <c r="BJ155" s="2">
        <v>57</v>
      </c>
      <c r="BK155" s="2">
        <f>SUM(Tabel1[[#This Row],[Vacc '[1877']]:[Vacc '[1879']]])/3/(SUM(Tabel1[[#This Row],[Pop_Size '[1877']]:[Pop_Size '[1878']]])/2)</f>
        <v>2.5110883657454796E-2</v>
      </c>
      <c r="BL155" s="23">
        <v>56</v>
      </c>
      <c r="BM155" s="2">
        <v>45</v>
      </c>
      <c r="BN155" s="2">
        <v>46</v>
      </c>
      <c r="BO155" s="2">
        <v>45</v>
      </c>
      <c r="BP155" s="3">
        <f>(SUM(Tabel1[[#This Row],[Tdlr_Vacc '[1867']]:[Tdlr_Vacc '[1870']]])/4)/(SUM(Tabel1[[#This Row],[Births '[1866']]:[Births '[1870']]])/5*2)</f>
        <v>0.34782608695652173</v>
      </c>
      <c r="BQ155" s="2">
        <v>17</v>
      </c>
      <c r="BR155" s="2">
        <v>26</v>
      </c>
      <c r="BS155" s="2">
        <v>22</v>
      </c>
      <c r="BT155" s="3">
        <f>SUM(Tabel1[[#This Row],[Inf_Vacc '[1877']]:[Inf_Vacc '[1879']]])/3/(SUM(Tabel1[[#This Row],[Births '[1877']]:[Births '[1879']]])/3)</f>
        <v>0.26104417670682734</v>
      </c>
      <c r="BU155" s="23">
        <v>85</v>
      </c>
      <c r="BV155" s="2">
        <v>0.20253164556962025</v>
      </c>
      <c r="BW155" s="3">
        <v>0.44142896704513984</v>
      </c>
      <c r="BY155" s="2" t="s">
        <v>1307</v>
      </c>
      <c r="BZ155" s="3" t="s">
        <v>1311</v>
      </c>
      <c r="CA155">
        <v>31</v>
      </c>
      <c r="CB155" t="s">
        <v>1159</v>
      </c>
      <c r="CC155" s="31">
        <v>868.47500000000002</v>
      </c>
    </row>
    <row r="156" spans="1:81" x14ac:dyDescent="0.25">
      <c r="A156" s="30" t="s">
        <v>456</v>
      </c>
      <c r="B156" s="4">
        <v>10310</v>
      </c>
      <c r="C156" s="1" t="s">
        <v>381</v>
      </c>
      <c r="D156" s="21">
        <v>3</v>
      </c>
      <c r="E156" s="4">
        <v>7</v>
      </c>
      <c r="F156" s="22">
        <v>6</v>
      </c>
      <c r="G156" s="4">
        <v>631</v>
      </c>
      <c r="H156" s="4">
        <v>698</v>
      </c>
      <c r="I156" s="4">
        <v>687</v>
      </c>
      <c r="J156" s="4">
        <v>748</v>
      </c>
      <c r="K156" s="22">
        <v>159</v>
      </c>
      <c r="L156" s="21">
        <v>24</v>
      </c>
      <c r="M156" s="4">
        <v>29</v>
      </c>
      <c r="N156" s="4">
        <v>20</v>
      </c>
      <c r="O156" s="4">
        <v>26</v>
      </c>
      <c r="P156" s="4">
        <v>19</v>
      </c>
      <c r="Q156" s="4">
        <v>32</v>
      </c>
      <c r="R156" s="4">
        <v>28</v>
      </c>
      <c r="S156" s="22">
        <v>28</v>
      </c>
      <c r="T156" s="23">
        <v>20</v>
      </c>
      <c r="U156" s="2">
        <v>18</v>
      </c>
      <c r="V156" s="3">
        <v>16</v>
      </c>
      <c r="W156" s="23">
        <v>1</v>
      </c>
      <c r="X156" s="2">
        <v>0</v>
      </c>
      <c r="Y156" s="3">
        <v>1</v>
      </c>
      <c r="Z156" s="2">
        <v>3</v>
      </c>
      <c r="AA156" s="2">
        <v>1</v>
      </c>
      <c r="AB156" s="2">
        <v>4</v>
      </c>
      <c r="AC156" s="23">
        <v>22</v>
      </c>
      <c r="AD156" s="2">
        <v>11</v>
      </c>
      <c r="AE156" s="4">
        <v>33</v>
      </c>
      <c r="AF156" s="4">
        <v>21</v>
      </c>
      <c r="AG156" s="4">
        <v>12</v>
      </c>
      <c r="AH156" s="22">
        <v>36</v>
      </c>
      <c r="AI156" s="4">
        <v>22</v>
      </c>
      <c r="AJ156" s="4">
        <v>22</v>
      </c>
      <c r="AK156" s="4">
        <v>15</v>
      </c>
      <c r="AL156" s="4">
        <v>26</v>
      </c>
      <c r="AM156" s="4">
        <v>20</v>
      </c>
      <c r="AN156" s="2">
        <v>11</v>
      </c>
      <c r="AO156" s="21">
        <v>11</v>
      </c>
      <c r="AP156" s="4">
        <v>12</v>
      </c>
      <c r="AQ156" s="4">
        <v>355</v>
      </c>
      <c r="AR156" s="4">
        <v>367</v>
      </c>
      <c r="AS156" s="4">
        <v>0</v>
      </c>
      <c r="AT156" s="4">
        <v>1</v>
      </c>
      <c r="AU156" s="4">
        <v>0</v>
      </c>
      <c r="AV156" s="4">
        <v>0</v>
      </c>
      <c r="AW156" s="4">
        <v>0</v>
      </c>
      <c r="AX156" s="22">
        <v>0</v>
      </c>
      <c r="AY156" s="21">
        <v>0</v>
      </c>
      <c r="AZ156" s="4">
        <v>0</v>
      </c>
      <c r="BA156" s="4">
        <v>0</v>
      </c>
      <c r="BB156" s="3">
        <v>0</v>
      </c>
      <c r="BC156" s="24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18</v>
      </c>
      <c r="BI156" s="2">
        <v>17</v>
      </c>
      <c r="BJ156" s="2">
        <v>27</v>
      </c>
      <c r="BK156" s="2">
        <f>SUM(Tabel1[[#This Row],[Vacc '[1877']]:[Vacc '[1879']]])/3/(SUM(Tabel1[[#This Row],[Pop_Size '[1877']]:[Pop_Size '[1878']]])/2)</f>
        <v>2.9843561973525876E-2</v>
      </c>
      <c r="BL156" s="23">
        <v>0</v>
      </c>
      <c r="BM156" s="2">
        <v>0</v>
      </c>
      <c r="BN156" s="2">
        <v>0</v>
      </c>
      <c r="BO156" s="2">
        <v>0</v>
      </c>
      <c r="BP156" s="3">
        <f>(SUM(Tabel1[[#This Row],[Tdlr_Vacc '[1867']]:[Tdlr_Vacc '[1870']]])/4)/(SUM(Tabel1[[#This Row],[Births '[1866']]:[Births '[1870']]])/5*2)</f>
        <v>0</v>
      </c>
      <c r="BQ156" s="2">
        <v>0</v>
      </c>
      <c r="BR156" s="2">
        <v>0</v>
      </c>
      <c r="BS156" s="2">
        <v>0</v>
      </c>
      <c r="BT156" s="3">
        <f>SUM(Tabel1[[#This Row],[Inf_Vacc '[1877']]:[Inf_Vacc '[1879']]])/3/(SUM(Tabel1[[#This Row],[Births '[1877']]:[Births '[1879']]])/3)</f>
        <v>0</v>
      </c>
      <c r="BU156" s="23">
        <v>52</v>
      </c>
      <c r="BV156" s="2">
        <v>0.49853372434017595</v>
      </c>
      <c r="BW156" s="3">
        <v>0.45714285714285713</v>
      </c>
      <c r="BY156" s="2" t="s">
        <v>1307</v>
      </c>
      <c r="BZ156" s="3" t="s">
        <v>1311</v>
      </c>
      <c r="CA156">
        <v>31</v>
      </c>
      <c r="CB156" t="s">
        <v>1159</v>
      </c>
      <c r="CC156" s="31">
        <v>628.61500000000001</v>
      </c>
    </row>
    <row r="157" spans="1:81" x14ac:dyDescent="0.25">
      <c r="A157" s="30" t="s">
        <v>457</v>
      </c>
      <c r="B157" s="4">
        <v>10367</v>
      </c>
      <c r="C157" s="1" t="s">
        <v>381</v>
      </c>
      <c r="D157" s="21">
        <v>13</v>
      </c>
      <c r="E157" s="4">
        <v>12</v>
      </c>
      <c r="F157" s="22">
        <v>11</v>
      </c>
      <c r="G157" s="4">
        <v>3073</v>
      </c>
      <c r="H157" s="4">
        <v>3156</v>
      </c>
      <c r="I157" s="4">
        <v>3154</v>
      </c>
      <c r="J157" s="4">
        <v>3186</v>
      </c>
      <c r="K157" s="22">
        <v>713</v>
      </c>
      <c r="L157" s="21">
        <v>104</v>
      </c>
      <c r="M157" s="4">
        <v>101</v>
      </c>
      <c r="N157" s="4">
        <v>98</v>
      </c>
      <c r="O157" s="4">
        <v>84</v>
      </c>
      <c r="P157" s="4">
        <v>83</v>
      </c>
      <c r="Q157" s="4">
        <v>98</v>
      </c>
      <c r="R157" s="4">
        <v>96</v>
      </c>
      <c r="S157" s="22">
        <v>121</v>
      </c>
      <c r="T157" s="23">
        <v>56</v>
      </c>
      <c r="U157" s="2">
        <v>50</v>
      </c>
      <c r="V157" s="3">
        <v>63</v>
      </c>
      <c r="W157" s="23">
        <v>6</v>
      </c>
      <c r="X157" s="2">
        <v>3</v>
      </c>
      <c r="Y157" s="3">
        <v>2</v>
      </c>
      <c r="Z157" s="2">
        <v>1</v>
      </c>
      <c r="AA157" s="2">
        <v>8</v>
      </c>
      <c r="AB157" s="2">
        <v>6</v>
      </c>
      <c r="AC157" s="23">
        <v>71</v>
      </c>
      <c r="AD157" s="2">
        <v>51</v>
      </c>
      <c r="AE157" s="4">
        <v>87</v>
      </c>
      <c r="AF157" s="4">
        <v>84</v>
      </c>
      <c r="AG157" s="4">
        <v>47</v>
      </c>
      <c r="AH157" s="22">
        <v>85</v>
      </c>
      <c r="AI157" s="4">
        <v>69</v>
      </c>
      <c r="AJ157" s="4">
        <v>71</v>
      </c>
      <c r="AK157" s="4">
        <v>101</v>
      </c>
      <c r="AL157" s="4">
        <v>55</v>
      </c>
      <c r="AM157" s="4">
        <v>54</v>
      </c>
      <c r="AN157" s="2">
        <v>81</v>
      </c>
      <c r="AO157" s="21">
        <v>7</v>
      </c>
      <c r="AP157" s="4">
        <v>6</v>
      </c>
      <c r="AQ157" s="4">
        <v>1371</v>
      </c>
      <c r="AR157" s="4">
        <v>1293</v>
      </c>
      <c r="AS157" s="4">
        <v>261</v>
      </c>
      <c r="AT157" s="4">
        <v>236</v>
      </c>
      <c r="AU157" s="4">
        <v>0</v>
      </c>
      <c r="AV157" s="4">
        <v>0</v>
      </c>
      <c r="AW157" s="4">
        <v>2</v>
      </c>
      <c r="AX157" s="22">
        <v>0</v>
      </c>
      <c r="AY157" s="21">
        <v>0</v>
      </c>
      <c r="AZ157" s="2">
        <v>2</v>
      </c>
      <c r="BA157" s="4">
        <v>0</v>
      </c>
      <c r="BB157" s="3">
        <v>0</v>
      </c>
      <c r="BC157" s="24">
        <v>88</v>
      </c>
      <c r="BD157" s="2">
        <v>58</v>
      </c>
      <c r="BE157" s="2">
        <v>89</v>
      </c>
      <c r="BF157" s="2">
        <v>111</v>
      </c>
      <c r="BG157" s="2">
        <v>108</v>
      </c>
      <c r="BH157" s="2">
        <v>82</v>
      </c>
      <c r="BI157" s="2">
        <v>93</v>
      </c>
      <c r="BJ157" s="2">
        <v>74</v>
      </c>
      <c r="BK157" s="2">
        <f>SUM(Tabel1[[#This Row],[Vacc '[1877']]:[Vacc '[1879']]])/3/(SUM(Tabel1[[#This Row],[Pop_Size '[1877']]:[Pop_Size '[1878']]])/2)</f>
        <v>2.630744849445325E-2</v>
      </c>
      <c r="BL157" s="23">
        <v>43</v>
      </c>
      <c r="BM157" s="2">
        <v>61</v>
      </c>
      <c r="BN157" s="2">
        <v>60</v>
      </c>
      <c r="BO157" s="2">
        <v>82</v>
      </c>
      <c r="BP157" s="3">
        <f>(SUM(Tabel1[[#This Row],[Tdlr_Vacc '[1867']]:[Tdlr_Vacc '[1870']]])/4)/(SUM(Tabel1[[#This Row],[Births '[1866']]:[Births '[1870']]])/5*2)</f>
        <v>0.3271276595744681</v>
      </c>
      <c r="BQ157" s="2">
        <v>35</v>
      </c>
      <c r="BR157" s="2">
        <v>50</v>
      </c>
      <c r="BS157" s="2">
        <v>42</v>
      </c>
      <c r="BT157" s="3">
        <f>SUM(Tabel1[[#This Row],[Inf_Vacc '[1877']]:[Inf_Vacc '[1879']]])/3/(SUM(Tabel1[[#This Row],[Births '[1877']]:[Births '[1879']]])/3)</f>
        <v>0.40317460317460319</v>
      </c>
      <c r="BU157" s="23">
        <v>119</v>
      </c>
      <c r="BV157" s="2">
        <v>0.36358024691358026</v>
      </c>
      <c r="BW157" s="3">
        <v>0.40505397448478903</v>
      </c>
      <c r="BY157" s="2" t="s">
        <v>1307</v>
      </c>
      <c r="BZ157" s="3" t="s">
        <v>1311</v>
      </c>
      <c r="CA157">
        <v>13</v>
      </c>
      <c r="CB157" t="s">
        <v>1158</v>
      </c>
      <c r="CC157" s="31">
        <v>4420.3999999999996</v>
      </c>
    </row>
    <row r="158" spans="1:81" x14ac:dyDescent="0.25">
      <c r="A158" s="30" t="s">
        <v>458</v>
      </c>
      <c r="B158" s="4">
        <v>10446</v>
      </c>
      <c r="C158" s="1" t="s">
        <v>381</v>
      </c>
      <c r="D158" s="21">
        <v>28</v>
      </c>
      <c r="E158" s="4">
        <v>20</v>
      </c>
      <c r="F158" s="22">
        <v>37</v>
      </c>
      <c r="G158" s="4">
        <v>7612</v>
      </c>
      <c r="H158" s="4">
        <v>7678</v>
      </c>
      <c r="I158" s="4">
        <v>7680</v>
      </c>
      <c r="J158" s="4">
        <v>7602</v>
      </c>
      <c r="K158" s="22">
        <v>1667</v>
      </c>
      <c r="L158" s="21">
        <v>243</v>
      </c>
      <c r="M158" s="4">
        <v>223</v>
      </c>
      <c r="N158" s="4">
        <v>214</v>
      </c>
      <c r="O158" s="4">
        <v>223</v>
      </c>
      <c r="P158" s="4">
        <v>240</v>
      </c>
      <c r="Q158" s="4">
        <v>254</v>
      </c>
      <c r="R158" s="4">
        <v>235</v>
      </c>
      <c r="S158" s="22">
        <v>229</v>
      </c>
      <c r="T158" s="23">
        <v>119</v>
      </c>
      <c r="U158" s="2">
        <v>122</v>
      </c>
      <c r="V158" s="3">
        <v>116</v>
      </c>
      <c r="W158" s="23">
        <v>2</v>
      </c>
      <c r="X158" s="2">
        <v>8</v>
      </c>
      <c r="Y158" s="3">
        <v>8</v>
      </c>
      <c r="Z158" s="2">
        <v>11</v>
      </c>
      <c r="AA158" s="2">
        <v>11</v>
      </c>
      <c r="AB158" s="2">
        <v>10</v>
      </c>
      <c r="AC158" s="23">
        <v>143</v>
      </c>
      <c r="AD158" s="2">
        <v>161</v>
      </c>
      <c r="AE158" s="4">
        <v>177</v>
      </c>
      <c r="AF158" s="4">
        <v>129</v>
      </c>
      <c r="AG158" s="4">
        <v>119</v>
      </c>
      <c r="AH158" s="22">
        <v>161</v>
      </c>
      <c r="AI158" s="4">
        <v>210</v>
      </c>
      <c r="AJ158" s="4">
        <v>193</v>
      </c>
      <c r="AK158" s="4">
        <v>189</v>
      </c>
      <c r="AL158" s="4">
        <v>182</v>
      </c>
      <c r="AM158" s="4">
        <v>180</v>
      </c>
      <c r="AN158" s="2">
        <v>183</v>
      </c>
      <c r="AO158" s="21">
        <v>10</v>
      </c>
      <c r="AP158" s="4">
        <v>9</v>
      </c>
      <c r="AQ158" s="4">
        <v>3421</v>
      </c>
      <c r="AR158" s="4">
        <v>3345</v>
      </c>
      <c r="AS158" s="4">
        <v>327</v>
      </c>
      <c r="AT158" s="4">
        <v>320</v>
      </c>
      <c r="AU158" s="4">
        <v>0</v>
      </c>
      <c r="AV158" s="4">
        <v>0</v>
      </c>
      <c r="AW158" s="4">
        <v>77</v>
      </c>
      <c r="AX158" s="22">
        <v>79</v>
      </c>
      <c r="AY158" s="23">
        <v>1</v>
      </c>
      <c r="AZ158" s="2">
        <v>1</v>
      </c>
      <c r="BA158" s="4">
        <v>0</v>
      </c>
      <c r="BB158" s="3">
        <v>2</v>
      </c>
      <c r="BC158" s="24">
        <v>0</v>
      </c>
      <c r="BD158" s="2">
        <v>172</v>
      </c>
      <c r="BE158" s="2">
        <v>160</v>
      </c>
      <c r="BF158" s="2">
        <v>95</v>
      </c>
      <c r="BG158" s="2">
        <v>142</v>
      </c>
      <c r="BH158" s="2">
        <v>246</v>
      </c>
      <c r="BI158" s="2">
        <v>188</v>
      </c>
      <c r="BJ158" s="2">
        <v>151</v>
      </c>
      <c r="BK158" s="2">
        <f>SUM(Tabel1[[#This Row],[Vacc '[1877']]:[Vacc '[1879']]])/3/(SUM(Tabel1[[#This Row],[Pop_Size '[1877']]:[Pop_Size '[1878']]])/2)</f>
        <v>2.5393931501497592E-2</v>
      </c>
      <c r="BL158" s="23">
        <v>12</v>
      </c>
      <c r="BM158" s="2">
        <v>12</v>
      </c>
      <c r="BN158" s="2">
        <v>9</v>
      </c>
      <c r="BO158" s="2">
        <v>11</v>
      </c>
      <c r="BP158" s="3">
        <f>(SUM(Tabel1[[#This Row],[Tdlr_Vacc '[1867']]:[Tdlr_Vacc '[1870']]])/4)/(SUM(Tabel1[[#This Row],[Births '[1866']]:[Births '[1870']]])/5*2)</f>
        <v>2.4059492563429572E-2</v>
      </c>
      <c r="BQ158" s="2">
        <v>12</v>
      </c>
      <c r="BR158" s="2">
        <v>3</v>
      </c>
      <c r="BS158" s="2">
        <v>2</v>
      </c>
      <c r="BT158" s="3">
        <f>SUM(Tabel1[[#This Row],[Inf_Vacc '[1877']]:[Inf_Vacc '[1879']]])/3/(SUM(Tabel1[[#This Row],[Births '[1877']]:[Births '[1879']]])/3)</f>
        <v>2.3676880222841225E-2</v>
      </c>
      <c r="BU158" s="23">
        <v>379</v>
      </c>
      <c r="BV158" s="2">
        <v>0.49349381912817175</v>
      </c>
      <c r="BW158" s="3">
        <v>0.42475258787396203</v>
      </c>
      <c r="BX158" s="2">
        <v>1898.6694063926941</v>
      </c>
      <c r="BY158" s="2" t="s">
        <v>1307</v>
      </c>
      <c r="BZ158" s="3" t="s">
        <v>1311</v>
      </c>
      <c r="CA158">
        <v>15</v>
      </c>
      <c r="CB158" t="s">
        <v>1158</v>
      </c>
      <c r="CC158" s="31">
        <v>6474.875</v>
      </c>
    </row>
    <row r="159" spans="1:81" x14ac:dyDescent="0.25">
      <c r="A159" s="30" t="s">
        <v>459</v>
      </c>
      <c r="B159" s="4">
        <v>11209</v>
      </c>
      <c r="C159" s="1" t="s">
        <v>381</v>
      </c>
      <c r="D159" s="21">
        <v>132</v>
      </c>
      <c r="E159" s="4">
        <v>151</v>
      </c>
      <c r="F159" s="22">
        <v>188</v>
      </c>
      <c r="G159" s="4">
        <v>22860</v>
      </c>
      <c r="H159" s="4">
        <v>23859</v>
      </c>
      <c r="I159" s="4">
        <v>24251</v>
      </c>
      <c r="J159" s="4">
        <v>24980</v>
      </c>
      <c r="K159" s="22">
        <v>6254</v>
      </c>
      <c r="L159" s="21">
        <v>662</v>
      </c>
      <c r="M159" s="4">
        <v>743</v>
      </c>
      <c r="N159" s="4">
        <v>707</v>
      </c>
      <c r="O159" s="4">
        <v>736</v>
      </c>
      <c r="P159" s="4">
        <v>715</v>
      </c>
      <c r="Q159" s="4">
        <v>796</v>
      </c>
      <c r="R159" s="4">
        <v>817</v>
      </c>
      <c r="S159" s="22">
        <v>878</v>
      </c>
      <c r="T159" s="23">
        <v>402</v>
      </c>
      <c r="U159" s="2">
        <v>384</v>
      </c>
      <c r="V159" s="3">
        <v>452</v>
      </c>
      <c r="W159" s="23">
        <v>24</v>
      </c>
      <c r="X159" s="2">
        <v>34</v>
      </c>
      <c r="Y159" s="3">
        <v>30</v>
      </c>
      <c r="Z159" s="2">
        <v>46</v>
      </c>
      <c r="AA159" s="2">
        <v>58</v>
      </c>
      <c r="AB159" s="2">
        <v>51</v>
      </c>
      <c r="AC159" s="23">
        <v>771</v>
      </c>
      <c r="AD159" s="2">
        <v>837</v>
      </c>
      <c r="AE159" s="4">
        <v>990</v>
      </c>
      <c r="AF159" s="4">
        <v>815</v>
      </c>
      <c r="AG159" s="4">
        <v>872</v>
      </c>
      <c r="AH159" s="22">
        <v>1003</v>
      </c>
      <c r="AI159" s="4">
        <v>695</v>
      </c>
      <c r="AJ159" s="4">
        <v>724</v>
      </c>
      <c r="AK159" s="4">
        <v>737</v>
      </c>
      <c r="AL159" s="4">
        <v>742</v>
      </c>
      <c r="AM159" s="4">
        <v>828</v>
      </c>
      <c r="AN159" s="2">
        <v>824</v>
      </c>
      <c r="AO159" s="21">
        <v>23</v>
      </c>
      <c r="AP159" s="4">
        <v>14</v>
      </c>
      <c r="AQ159" s="4">
        <v>2752</v>
      </c>
      <c r="AR159" s="4">
        <v>3178</v>
      </c>
      <c r="AS159" s="4">
        <v>8483</v>
      </c>
      <c r="AT159" s="4">
        <v>9613</v>
      </c>
      <c r="AU159" s="4">
        <v>0</v>
      </c>
      <c r="AV159" s="4">
        <v>0</v>
      </c>
      <c r="AW159" s="4">
        <v>174</v>
      </c>
      <c r="AX159" s="22">
        <v>177</v>
      </c>
      <c r="AY159" s="23">
        <v>7</v>
      </c>
      <c r="AZ159" s="2">
        <v>2</v>
      </c>
      <c r="BA159" s="2">
        <v>2</v>
      </c>
      <c r="BB159" s="3">
        <v>6</v>
      </c>
      <c r="BC159" s="24">
        <v>0</v>
      </c>
      <c r="BD159" s="2">
        <v>376</v>
      </c>
      <c r="BE159" s="2">
        <v>434</v>
      </c>
      <c r="BF159" s="2">
        <v>354</v>
      </c>
      <c r="BG159" s="2">
        <v>409</v>
      </c>
      <c r="BH159" s="2">
        <v>454</v>
      </c>
      <c r="BI159" s="2">
        <v>531</v>
      </c>
      <c r="BJ159" s="2">
        <v>436</v>
      </c>
      <c r="BK159" s="2">
        <f>SUM(Tabel1[[#This Row],[Vacc '[1877']]:[Vacc '[1879']]])/3/(SUM(Tabel1[[#This Row],[Pop_Size '[1877']]:[Pop_Size '[1878']]])/2)</f>
        <v>1.9690985935010046E-2</v>
      </c>
      <c r="BL159" s="23">
        <v>253</v>
      </c>
      <c r="BM159" s="2">
        <v>246</v>
      </c>
      <c r="BN159" s="2">
        <v>187</v>
      </c>
      <c r="BO159" s="2">
        <v>199</v>
      </c>
      <c r="BP159" s="3">
        <f>(SUM(Tabel1[[#This Row],[Tdlr_Vacc '[1867']]:[Tdlr_Vacc '[1870']]])/4)/(SUM(Tabel1[[#This Row],[Births '[1866']]:[Births '[1870']]])/5*2)</f>
        <v>0.15524136963233229</v>
      </c>
      <c r="BQ159" s="2">
        <v>0</v>
      </c>
      <c r="BR159" s="2">
        <v>0</v>
      </c>
      <c r="BS159" s="2">
        <v>0</v>
      </c>
      <c r="BT159" s="3">
        <f>SUM(Tabel1[[#This Row],[Inf_Vacc '[1877']]:[Inf_Vacc '[1879']]])/3/(SUM(Tabel1[[#This Row],[Births '[1877']]:[Births '[1879']]])/3)</f>
        <v>0</v>
      </c>
      <c r="BU159" s="23">
        <v>1188</v>
      </c>
      <c r="BV159" s="2">
        <v>5.970595564415649E-2</v>
      </c>
      <c r="BW159" s="3">
        <v>0.36170010006194309</v>
      </c>
      <c r="BX159" s="2">
        <v>1879.5833333333333</v>
      </c>
      <c r="BY159" s="2" t="s">
        <v>1307</v>
      </c>
      <c r="BZ159" s="3" t="s">
        <v>1312</v>
      </c>
      <c r="CA159">
        <v>32</v>
      </c>
      <c r="CB159" t="s">
        <v>1158</v>
      </c>
      <c r="CC159" s="31">
        <v>4040.8449999999998</v>
      </c>
    </row>
    <row r="160" spans="1:81" x14ac:dyDescent="0.25">
      <c r="A160" s="30" t="s">
        <v>460</v>
      </c>
      <c r="B160" s="4">
        <v>11106</v>
      </c>
      <c r="C160" s="1" t="s">
        <v>381</v>
      </c>
      <c r="D160" s="21">
        <v>20</v>
      </c>
      <c r="E160" s="4">
        <v>23</v>
      </c>
      <c r="F160" s="22">
        <v>21</v>
      </c>
      <c r="G160" s="4">
        <v>4741</v>
      </c>
      <c r="H160" s="4">
        <v>4874</v>
      </c>
      <c r="I160" s="4">
        <v>4944</v>
      </c>
      <c r="J160" s="4">
        <v>4963</v>
      </c>
      <c r="K160" s="22">
        <v>1167</v>
      </c>
      <c r="L160" s="21">
        <v>139</v>
      </c>
      <c r="M160" s="4">
        <v>139</v>
      </c>
      <c r="N160" s="4">
        <v>161</v>
      </c>
      <c r="O160" s="4">
        <v>131</v>
      </c>
      <c r="P160" s="4">
        <v>160</v>
      </c>
      <c r="Q160" s="4">
        <v>149</v>
      </c>
      <c r="R160" s="4">
        <v>165</v>
      </c>
      <c r="S160" s="22">
        <v>154</v>
      </c>
      <c r="T160" s="23">
        <v>74</v>
      </c>
      <c r="U160" s="2">
        <v>90</v>
      </c>
      <c r="V160" s="3">
        <v>77</v>
      </c>
      <c r="W160" s="23">
        <v>3</v>
      </c>
      <c r="X160" s="2">
        <v>2</v>
      </c>
      <c r="Y160" s="3">
        <v>1</v>
      </c>
      <c r="Z160" s="2">
        <v>8</v>
      </c>
      <c r="AA160" s="2">
        <v>9</v>
      </c>
      <c r="AB160" s="2">
        <v>11</v>
      </c>
      <c r="AC160" s="23">
        <v>98</v>
      </c>
      <c r="AD160" s="2">
        <v>90</v>
      </c>
      <c r="AE160" s="4">
        <v>121</v>
      </c>
      <c r="AF160" s="4">
        <v>81</v>
      </c>
      <c r="AG160" s="4">
        <v>90</v>
      </c>
      <c r="AH160" s="22">
        <v>104</v>
      </c>
      <c r="AI160" s="4">
        <v>97</v>
      </c>
      <c r="AJ160" s="4">
        <v>84</v>
      </c>
      <c r="AK160" s="4">
        <v>130</v>
      </c>
      <c r="AL160" s="4">
        <v>93</v>
      </c>
      <c r="AM160" s="4">
        <v>88</v>
      </c>
      <c r="AN160" s="2">
        <v>127</v>
      </c>
      <c r="AO160" s="21">
        <v>213</v>
      </c>
      <c r="AP160" s="4">
        <v>183</v>
      </c>
      <c r="AQ160" s="4">
        <v>2219</v>
      </c>
      <c r="AR160" s="4">
        <v>2138</v>
      </c>
      <c r="AS160" s="4">
        <v>97</v>
      </c>
      <c r="AT160" s="4">
        <v>107</v>
      </c>
      <c r="AU160" s="4">
        <v>0</v>
      </c>
      <c r="AV160" s="4">
        <v>0</v>
      </c>
      <c r="AW160" s="4">
        <v>1</v>
      </c>
      <c r="AX160" s="22">
        <v>1</v>
      </c>
      <c r="AY160" s="21">
        <v>0</v>
      </c>
      <c r="AZ160" s="2">
        <v>2</v>
      </c>
      <c r="BA160" s="4">
        <v>0</v>
      </c>
      <c r="BB160" s="3">
        <v>2</v>
      </c>
      <c r="BC160" s="24">
        <v>0</v>
      </c>
      <c r="BD160" s="2">
        <v>116</v>
      </c>
      <c r="BE160" s="2">
        <v>40</v>
      </c>
      <c r="BF160" s="2">
        <v>153</v>
      </c>
      <c r="BG160" s="2">
        <v>97</v>
      </c>
      <c r="BH160" s="2">
        <v>85</v>
      </c>
      <c r="BI160" s="2">
        <v>100</v>
      </c>
      <c r="BJ160" s="2">
        <v>69</v>
      </c>
      <c r="BK160" s="2">
        <f>SUM(Tabel1[[#This Row],[Vacc '[1877']]:[Vacc '[1879']]])/3/(SUM(Tabel1[[#This Row],[Pop_Size '[1877']]:[Pop_Size '[1878']]])/2)</f>
        <v>1.7247232973450127E-2</v>
      </c>
      <c r="BL160" s="23">
        <v>14</v>
      </c>
      <c r="BM160" s="2">
        <v>5</v>
      </c>
      <c r="BN160" s="2">
        <v>8</v>
      </c>
      <c r="BO160" s="2">
        <v>10</v>
      </c>
      <c r="BP160" s="3">
        <f>(SUM(Tabel1[[#This Row],[Tdlr_Vacc '[1867']]:[Tdlr_Vacc '[1870']]])/4)/(SUM(Tabel1[[#This Row],[Births '[1866']]:[Births '[1870']]])/5*2)</f>
        <v>3.1678082191780824E-2</v>
      </c>
      <c r="BQ160" s="2">
        <v>2</v>
      </c>
      <c r="BR160" s="2">
        <v>4</v>
      </c>
      <c r="BS160" s="2">
        <v>0</v>
      </c>
      <c r="BT160" s="3">
        <f>SUM(Tabel1[[#This Row],[Inf_Vacc '[1877']]:[Inf_Vacc '[1879']]])/3/(SUM(Tabel1[[#This Row],[Births '[1877']]:[Births '[1879']]])/3)</f>
        <v>1.282051282051282E-2</v>
      </c>
      <c r="BU160" s="23">
        <v>246</v>
      </c>
      <c r="BV160" s="2">
        <v>0.77923894795747062</v>
      </c>
      <c r="BW160" s="3">
        <v>0.22244017261671242</v>
      </c>
      <c r="BX160" s="2">
        <v>1908.5</v>
      </c>
      <c r="BY160" s="2" t="s">
        <v>1307</v>
      </c>
      <c r="BZ160" s="3" t="s">
        <v>1311</v>
      </c>
      <c r="CA160">
        <v>15</v>
      </c>
      <c r="CB160" t="s">
        <v>1158</v>
      </c>
      <c r="CC160" s="31">
        <v>8736.6849999999995</v>
      </c>
    </row>
    <row r="161" spans="1:81" x14ac:dyDescent="0.25">
      <c r="A161" s="30" t="s">
        <v>461</v>
      </c>
      <c r="B161" s="4">
        <v>10829</v>
      </c>
      <c r="C161" s="1" t="s">
        <v>381</v>
      </c>
      <c r="D161" s="21">
        <v>6</v>
      </c>
      <c r="E161" s="4">
        <v>3</v>
      </c>
      <c r="F161" s="22">
        <v>2</v>
      </c>
      <c r="G161" s="4">
        <v>1204</v>
      </c>
      <c r="H161" s="4">
        <v>1230</v>
      </c>
      <c r="I161" s="4">
        <v>1229</v>
      </c>
      <c r="J161" s="4">
        <v>1241</v>
      </c>
      <c r="K161" s="22">
        <v>278</v>
      </c>
      <c r="L161" s="21">
        <v>42</v>
      </c>
      <c r="M161" s="4">
        <v>46</v>
      </c>
      <c r="N161" s="4">
        <v>38</v>
      </c>
      <c r="O161" s="4">
        <v>35</v>
      </c>
      <c r="P161" s="4">
        <v>32</v>
      </c>
      <c r="Q161" s="4">
        <v>43</v>
      </c>
      <c r="R161" s="4">
        <v>31</v>
      </c>
      <c r="S161" s="22">
        <v>33</v>
      </c>
      <c r="T161" s="23">
        <v>22</v>
      </c>
      <c r="U161" s="2">
        <v>13</v>
      </c>
      <c r="V161" s="3">
        <v>16</v>
      </c>
      <c r="W161" s="23">
        <v>2</v>
      </c>
      <c r="X161" s="2">
        <v>2</v>
      </c>
      <c r="Y161" s="3">
        <v>1</v>
      </c>
      <c r="Z161" s="2">
        <v>4</v>
      </c>
      <c r="AA161" s="2">
        <v>2</v>
      </c>
      <c r="AB161" s="2">
        <v>4</v>
      </c>
      <c r="AC161" s="23">
        <v>29</v>
      </c>
      <c r="AD161" s="2">
        <v>13</v>
      </c>
      <c r="AE161" s="4">
        <v>32</v>
      </c>
      <c r="AF161" s="4">
        <v>27</v>
      </c>
      <c r="AG161" s="4">
        <v>31</v>
      </c>
      <c r="AH161" s="22">
        <v>36</v>
      </c>
      <c r="AI161" s="4">
        <v>25</v>
      </c>
      <c r="AJ161" s="4">
        <v>23</v>
      </c>
      <c r="AK161" s="4">
        <v>33</v>
      </c>
      <c r="AL161" s="4">
        <v>35</v>
      </c>
      <c r="AM161" s="4">
        <v>35</v>
      </c>
      <c r="AN161" s="2">
        <v>35</v>
      </c>
      <c r="AO161" s="21">
        <v>1</v>
      </c>
      <c r="AP161" s="4">
        <v>0</v>
      </c>
      <c r="AQ161" s="4">
        <v>593</v>
      </c>
      <c r="AR161" s="4">
        <v>554</v>
      </c>
      <c r="AS161" s="4">
        <v>34</v>
      </c>
      <c r="AT161" s="4">
        <v>29</v>
      </c>
      <c r="AU161" s="4">
        <v>0</v>
      </c>
      <c r="AV161" s="4">
        <v>0</v>
      </c>
      <c r="AW161" s="4">
        <v>14</v>
      </c>
      <c r="AX161" s="22">
        <v>12</v>
      </c>
      <c r="AY161" s="21">
        <v>0</v>
      </c>
      <c r="AZ161" s="4">
        <v>0</v>
      </c>
      <c r="BA161" s="4">
        <v>0</v>
      </c>
      <c r="BB161" s="3">
        <v>0</v>
      </c>
      <c r="BC161" s="24">
        <v>0</v>
      </c>
      <c r="BD161" s="2">
        <v>66</v>
      </c>
      <c r="BE161" s="2">
        <v>0</v>
      </c>
      <c r="BF161" s="2">
        <v>34</v>
      </c>
      <c r="BG161" s="2">
        <v>30</v>
      </c>
      <c r="BH161" s="2">
        <v>36</v>
      </c>
      <c r="BI161" s="2">
        <v>30</v>
      </c>
      <c r="BJ161" s="2">
        <v>42</v>
      </c>
      <c r="BK161" s="2">
        <f>SUM(Tabel1[[#This Row],[Vacc '[1877']]:[Vacc '[1879']]])/3/(SUM(Tabel1[[#This Row],[Pop_Size '[1877']]:[Pop_Size '[1878']]])/2)</f>
        <v>2.9280195201301342E-2</v>
      </c>
      <c r="BL161" s="23">
        <v>29</v>
      </c>
      <c r="BM161" s="2">
        <v>0</v>
      </c>
      <c r="BN161" s="2">
        <v>19</v>
      </c>
      <c r="BO161" s="2">
        <v>10</v>
      </c>
      <c r="BP161" s="3">
        <f>(SUM(Tabel1[[#This Row],[Tdlr_Vacc '[1867']]:[Tdlr_Vacc '[1870']]])/4)/(SUM(Tabel1[[#This Row],[Births '[1866']]:[Births '[1870']]])/5*2)</f>
        <v>0.18782383419689119</v>
      </c>
      <c r="BQ161" s="2">
        <v>4</v>
      </c>
      <c r="BR161" s="2">
        <v>1</v>
      </c>
      <c r="BS161" s="2">
        <v>9</v>
      </c>
      <c r="BT161" s="3">
        <f>SUM(Tabel1[[#This Row],[Inf_Vacc '[1877']]:[Inf_Vacc '[1879']]])/3/(SUM(Tabel1[[#This Row],[Births '[1877']]:[Births '[1879']]])/3)</f>
        <v>0.13084112149532712</v>
      </c>
      <c r="BU161" s="23">
        <v>87</v>
      </c>
      <c r="BV161" s="2">
        <v>0.69402985074626866</v>
      </c>
      <c r="BW161" s="3">
        <v>0.38228438228438227</v>
      </c>
      <c r="BY161" s="2" t="s">
        <v>1307</v>
      </c>
      <c r="BZ161" s="3" t="s">
        <v>1311</v>
      </c>
      <c r="CA161">
        <v>31</v>
      </c>
      <c r="CB161" t="s">
        <v>1159</v>
      </c>
      <c r="CC161" s="31">
        <v>1631.44</v>
      </c>
    </row>
    <row r="162" spans="1:81" x14ac:dyDescent="0.25">
      <c r="A162" s="30" t="s">
        <v>462</v>
      </c>
      <c r="B162" s="4">
        <v>10952</v>
      </c>
      <c r="C162" s="1" t="s">
        <v>381</v>
      </c>
      <c r="D162" s="21">
        <v>3</v>
      </c>
      <c r="E162" s="4">
        <v>4</v>
      </c>
      <c r="F162" s="22">
        <v>7</v>
      </c>
      <c r="G162" s="4">
        <v>1580</v>
      </c>
      <c r="H162" s="4">
        <v>1635</v>
      </c>
      <c r="I162" s="4">
        <v>1657</v>
      </c>
      <c r="J162" s="4">
        <v>1665</v>
      </c>
      <c r="K162" s="22">
        <v>359</v>
      </c>
      <c r="L162" s="21">
        <v>50</v>
      </c>
      <c r="M162" s="4">
        <v>41</v>
      </c>
      <c r="N162" s="4">
        <v>49</v>
      </c>
      <c r="O162" s="4">
        <v>49</v>
      </c>
      <c r="P162" s="4">
        <v>50</v>
      </c>
      <c r="Q162" s="4">
        <v>58</v>
      </c>
      <c r="R162" s="4">
        <v>59</v>
      </c>
      <c r="S162" s="22">
        <v>48</v>
      </c>
      <c r="T162" s="23">
        <v>35</v>
      </c>
      <c r="U162" s="2">
        <v>33</v>
      </c>
      <c r="V162" s="3">
        <v>29</v>
      </c>
      <c r="W162" s="23">
        <v>0</v>
      </c>
      <c r="X162" s="2">
        <v>2</v>
      </c>
      <c r="Y162" s="3">
        <v>1</v>
      </c>
      <c r="Z162" s="2">
        <v>2</v>
      </c>
      <c r="AA162" s="2">
        <v>1</v>
      </c>
      <c r="AB162" s="2">
        <v>2</v>
      </c>
      <c r="AC162" s="23">
        <v>37</v>
      </c>
      <c r="AD162" s="2">
        <v>33</v>
      </c>
      <c r="AE162" s="4">
        <v>63</v>
      </c>
      <c r="AF162" s="4">
        <v>21</v>
      </c>
      <c r="AG162" s="4">
        <v>34</v>
      </c>
      <c r="AH162" s="22">
        <v>55</v>
      </c>
      <c r="AI162" s="4">
        <v>26</v>
      </c>
      <c r="AJ162" s="4">
        <v>38</v>
      </c>
      <c r="AK162" s="4">
        <v>63</v>
      </c>
      <c r="AL162" s="4">
        <v>29</v>
      </c>
      <c r="AM162" s="4">
        <v>32</v>
      </c>
      <c r="AN162" s="2">
        <v>49</v>
      </c>
      <c r="AO162" s="21">
        <v>0</v>
      </c>
      <c r="AP162" s="4">
        <v>0</v>
      </c>
      <c r="AQ162" s="4">
        <v>48</v>
      </c>
      <c r="AR162" s="4">
        <v>35</v>
      </c>
      <c r="AS162" s="4">
        <v>824</v>
      </c>
      <c r="AT162" s="4">
        <v>758</v>
      </c>
      <c r="AU162" s="4">
        <v>0</v>
      </c>
      <c r="AV162" s="4">
        <v>0</v>
      </c>
      <c r="AW162" s="4">
        <v>0</v>
      </c>
      <c r="AX162" s="22">
        <v>0</v>
      </c>
      <c r="AY162" s="21">
        <v>0</v>
      </c>
      <c r="AZ162" s="4">
        <v>0</v>
      </c>
      <c r="BA162" s="4">
        <v>0</v>
      </c>
      <c r="BB162" s="3">
        <v>0</v>
      </c>
      <c r="BC162" s="24">
        <v>22</v>
      </c>
      <c r="BD162" s="2">
        <v>0</v>
      </c>
      <c r="BE162" s="2">
        <v>62</v>
      </c>
      <c r="BF162" s="2">
        <v>16</v>
      </c>
      <c r="BG162" s="2">
        <v>34</v>
      </c>
      <c r="BH162" s="2">
        <v>44</v>
      </c>
      <c r="BI162" s="2">
        <v>55</v>
      </c>
      <c r="BJ162" s="2">
        <v>34</v>
      </c>
      <c r="BK162" s="2">
        <f>SUM(Tabel1[[#This Row],[Vacc '[1877']]:[Vacc '[1879']]])/3/(SUM(Tabel1[[#This Row],[Pop_Size '[1877']]:[Pop_Size '[1878']]])/2)</f>
        <v>2.6933981368975294E-2</v>
      </c>
      <c r="BL162" s="23">
        <v>0</v>
      </c>
      <c r="BM162" s="2">
        <v>47</v>
      </c>
      <c r="BN162" s="2">
        <v>11</v>
      </c>
      <c r="BO162" s="2">
        <v>20</v>
      </c>
      <c r="BP162" s="3">
        <f>(SUM(Tabel1[[#This Row],[Tdlr_Vacc '[1867']]:[Tdlr_Vacc '[1870']]])/4)/(SUM(Tabel1[[#This Row],[Births '[1866']]:[Births '[1870']]])/5*2)</f>
        <v>0.20397489539748956</v>
      </c>
      <c r="BQ162" s="2">
        <v>17</v>
      </c>
      <c r="BR162" s="2">
        <v>20</v>
      </c>
      <c r="BS162" s="2">
        <v>9</v>
      </c>
      <c r="BT162" s="3">
        <f>SUM(Tabel1[[#This Row],[Inf_Vacc '[1877']]:[Inf_Vacc '[1879']]])/3/(SUM(Tabel1[[#This Row],[Births '[1877']]:[Births '[1879']]])/3)</f>
        <v>0.27878787878787881</v>
      </c>
      <c r="BU162" s="23">
        <v>106</v>
      </c>
      <c r="BV162" s="2">
        <v>0.80915032679738563</v>
      </c>
      <c r="BW162" s="3">
        <v>0.36953165208440558</v>
      </c>
      <c r="BY162" s="2" t="s">
        <v>1307</v>
      </c>
      <c r="BZ162" s="3" t="s">
        <v>1311</v>
      </c>
      <c r="CA162">
        <v>31</v>
      </c>
      <c r="CB162" t="s">
        <v>1159</v>
      </c>
      <c r="CC162" s="31">
        <v>1983.77</v>
      </c>
    </row>
    <row r="163" spans="1:81" x14ac:dyDescent="0.25">
      <c r="A163" s="30" t="s">
        <v>463</v>
      </c>
      <c r="B163" s="4">
        <v>10518</v>
      </c>
      <c r="C163" s="1" t="s">
        <v>381</v>
      </c>
      <c r="D163" s="21">
        <v>2</v>
      </c>
      <c r="E163" s="4">
        <v>3</v>
      </c>
      <c r="F163" s="22">
        <v>4</v>
      </c>
      <c r="G163" s="4">
        <v>1006</v>
      </c>
      <c r="H163" s="4">
        <v>1093</v>
      </c>
      <c r="I163" s="4">
        <v>1040</v>
      </c>
      <c r="J163" s="4">
        <v>967</v>
      </c>
      <c r="K163" s="22">
        <v>212</v>
      </c>
      <c r="L163" s="21">
        <v>32</v>
      </c>
      <c r="M163" s="4">
        <v>34</v>
      </c>
      <c r="N163" s="4">
        <v>26</v>
      </c>
      <c r="O163" s="4">
        <v>41</v>
      </c>
      <c r="P163" s="4">
        <v>21</v>
      </c>
      <c r="Q163" s="4">
        <v>35</v>
      </c>
      <c r="R163" s="4">
        <v>25</v>
      </c>
      <c r="S163" s="22">
        <v>31</v>
      </c>
      <c r="T163" s="23">
        <v>15</v>
      </c>
      <c r="U163" s="2">
        <v>16</v>
      </c>
      <c r="V163" s="3">
        <v>14</v>
      </c>
      <c r="W163" s="23">
        <v>0</v>
      </c>
      <c r="X163" s="2">
        <v>1</v>
      </c>
      <c r="Y163" s="3">
        <v>2</v>
      </c>
      <c r="Z163" s="2">
        <v>1</v>
      </c>
      <c r="AA163" s="2">
        <v>3</v>
      </c>
      <c r="AB163" s="2">
        <v>4</v>
      </c>
      <c r="AC163" s="23">
        <v>45</v>
      </c>
      <c r="AD163" s="2">
        <v>36</v>
      </c>
      <c r="AE163" s="4">
        <v>35</v>
      </c>
      <c r="AF163" s="4">
        <v>32</v>
      </c>
      <c r="AG163" s="4">
        <v>30</v>
      </c>
      <c r="AH163" s="22">
        <v>23</v>
      </c>
      <c r="AI163" s="4">
        <v>45</v>
      </c>
      <c r="AJ163" s="4">
        <v>77</v>
      </c>
      <c r="AK163" s="4">
        <v>61</v>
      </c>
      <c r="AL163" s="4">
        <v>31</v>
      </c>
      <c r="AM163" s="4">
        <v>47</v>
      </c>
      <c r="AN163" s="2">
        <v>40</v>
      </c>
      <c r="AO163" s="21">
        <v>0</v>
      </c>
      <c r="AP163" s="4">
        <v>0</v>
      </c>
      <c r="AQ163" s="4">
        <v>4</v>
      </c>
      <c r="AR163" s="4">
        <v>0</v>
      </c>
      <c r="AS163" s="4">
        <v>497</v>
      </c>
      <c r="AT163" s="4">
        <v>466</v>
      </c>
      <c r="AU163" s="4">
        <v>0</v>
      </c>
      <c r="AV163" s="4">
        <v>0</v>
      </c>
      <c r="AW163" s="4">
        <v>0</v>
      </c>
      <c r="AX163" s="22">
        <v>0</v>
      </c>
      <c r="AY163" s="21">
        <v>0</v>
      </c>
      <c r="AZ163" s="4">
        <v>0</v>
      </c>
      <c r="BA163" s="4">
        <v>0</v>
      </c>
      <c r="BB163" s="3">
        <v>0</v>
      </c>
      <c r="BC163" s="24">
        <v>43</v>
      </c>
      <c r="BD163" s="2">
        <v>5</v>
      </c>
      <c r="BE163" s="2">
        <v>45</v>
      </c>
      <c r="BF163" s="2">
        <v>2</v>
      </c>
      <c r="BG163" s="2">
        <v>4</v>
      </c>
      <c r="BH163" s="2">
        <v>10</v>
      </c>
      <c r="BI163" s="2">
        <v>42</v>
      </c>
      <c r="BJ163" s="2">
        <v>26</v>
      </c>
      <c r="BK163" s="2">
        <f>SUM(Tabel1[[#This Row],[Vacc '[1877']]:[Vacc '[1879']]])/3/(SUM(Tabel1[[#This Row],[Pop_Size '[1877']]:[Pop_Size '[1878']]])/2)</f>
        <v>2.4378809188935771E-2</v>
      </c>
      <c r="BL163" s="23">
        <v>4</v>
      </c>
      <c r="BM163" s="2">
        <v>22</v>
      </c>
      <c r="BN163" s="2">
        <v>0</v>
      </c>
      <c r="BO163" s="2">
        <v>4</v>
      </c>
      <c r="BP163" s="3">
        <f>(SUM(Tabel1[[#This Row],[Tdlr_Vacc '[1867']]:[Tdlr_Vacc '[1870']]])/4)/(SUM(Tabel1[[#This Row],[Births '[1866']]:[Births '[1870']]])/5*2)</f>
        <v>0.12175324675324675</v>
      </c>
      <c r="BQ163" s="2">
        <v>4</v>
      </c>
      <c r="BR163" s="2">
        <v>5</v>
      </c>
      <c r="BS163" s="2">
        <v>3</v>
      </c>
      <c r="BT163" s="3">
        <f>SUM(Tabel1[[#This Row],[Inf_Vacc '[1877']]:[Inf_Vacc '[1879']]])/3/(SUM(Tabel1[[#This Row],[Births '[1877']]:[Births '[1879']]])/3)</f>
        <v>0.13186813186813187</v>
      </c>
      <c r="BU163" s="23">
        <v>49</v>
      </c>
      <c r="BV163" s="2">
        <v>0.26484018264840181</v>
      </c>
      <c r="BW163" s="3">
        <v>0.42782152230971127</v>
      </c>
      <c r="BY163" s="2" t="s">
        <v>1307</v>
      </c>
      <c r="BZ163" s="3" t="s">
        <v>1311</v>
      </c>
      <c r="CA163">
        <v>31</v>
      </c>
      <c r="CB163" t="s">
        <v>1159</v>
      </c>
      <c r="CC163" s="31">
        <v>1025.5450000000001</v>
      </c>
    </row>
    <row r="164" spans="1:81" x14ac:dyDescent="0.25">
      <c r="A164" s="30" t="s">
        <v>464</v>
      </c>
      <c r="B164" s="4">
        <v>10135</v>
      </c>
      <c r="C164" s="1" t="s">
        <v>381</v>
      </c>
      <c r="D164" s="21">
        <v>11</v>
      </c>
      <c r="E164" s="4">
        <v>8</v>
      </c>
      <c r="F164" s="22">
        <v>10</v>
      </c>
      <c r="G164" s="4">
        <v>945</v>
      </c>
      <c r="H164" s="4">
        <v>959</v>
      </c>
      <c r="I164" s="4">
        <v>962</v>
      </c>
      <c r="J164" s="4">
        <v>952</v>
      </c>
      <c r="K164" s="22">
        <v>198</v>
      </c>
      <c r="L164" s="21">
        <v>40</v>
      </c>
      <c r="M164" s="4">
        <v>38</v>
      </c>
      <c r="N164" s="4">
        <v>32</v>
      </c>
      <c r="O164" s="4">
        <v>42</v>
      </c>
      <c r="P164" s="4">
        <v>31</v>
      </c>
      <c r="Q164" s="4">
        <v>38</v>
      </c>
      <c r="R164" s="4">
        <v>39</v>
      </c>
      <c r="S164" s="22">
        <v>40</v>
      </c>
      <c r="T164" s="23">
        <v>28</v>
      </c>
      <c r="U164" s="2">
        <v>18</v>
      </c>
      <c r="V164" s="3">
        <v>18</v>
      </c>
      <c r="W164" s="23">
        <v>2</v>
      </c>
      <c r="X164" s="2">
        <v>2</v>
      </c>
      <c r="Y164" s="3">
        <v>6</v>
      </c>
      <c r="Z164" s="2">
        <v>4</v>
      </c>
      <c r="AA164" s="2">
        <v>4</v>
      </c>
      <c r="AB164" s="2">
        <v>4</v>
      </c>
      <c r="AC164" s="23">
        <v>20</v>
      </c>
      <c r="AD164" s="2">
        <v>14</v>
      </c>
      <c r="AE164" s="4">
        <v>26</v>
      </c>
      <c r="AF164" s="4">
        <v>28</v>
      </c>
      <c r="AG164" s="4">
        <v>32</v>
      </c>
      <c r="AH164" s="22">
        <v>36</v>
      </c>
      <c r="AI164" s="4">
        <v>25</v>
      </c>
      <c r="AJ164" s="4">
        <v>22</v>
      </c>
      <c r="AK164" s="4">
        <v>44</v>
      </c>
      <c r="AL164" s="4">
        <v>41</v>
      </c>
      <c r="AM164" s="4">
        <v>39</v>
      </c>
      <c r="AN164" s="2">
        <v>47</v>
      </c>
      <c r="AO164" s="21">
        <v>17</v>
      </c>
      <c r="AP164" s="4">
        <v>18</v>
      </c>
      <c r="AQ164" s="4">
        <v>469</v>
      </c>
      <c r="AR164" s="4">
        <v>430</v>
      </c>
      <c r="AS164" s="4">
        <v>4</v>
      </c>
      <c r="AT164" s="4">
        <v>2</v>
      </c>
      <c r="AU164" s="4">
        <v>0</v>
      </c>
      <c r="AV164" s="4">
        <v>0</v>
      </c>
      <c r="AW164" s="4">
        <v>2</v>
      </c>
      <c r="AX164" s="22">
        <v>5</v>
      </c>
      <c r="AY164" s="21">
        <v>0</v>
      </c>
      <c r="AZ164" s="4">
        <v>0</v>
      </c>
      <c r="BA164" s="4">
        <v>0</v>
      </c>
      <c r="BB164" s="3">
        <v>0</v>
      </c>
      <c r="BC164" s="24">
        <v>0</v>
      </c>
      <c r="BD164" s="2">
        <v>0</v>
      </c>
      <c r="BE164" s="2">
        <v>0</v>
      </c>
      <c r="BF164" s="2">
        <v>15</v>
      </c>
      <c r="BG164" s="2">
        <v>56</v>
      </c>
      <c r="BH164" s="2">
        <v>22</v>
      </c>
      <c r="BI164" s="2">
        <v>16</v>
      </c>
      <c r="BJ164" s="2">
        <v>40</v>
      </c>
      <c r="BK164" s="2">
        <f>SUM(Tabel1[[#This Row],[Vacc '[1877']]:[Vacc '[1879']]])/3/(SUM(Tabel1[[#This Row],[Pop_Size '[1877']]:[Pop_Size '[1878']]])/2)</f>
        <v>2.7069234773555439E-2</v>
      </c>
      <c r="BL164" s="23">
        <v>0</v>
      </c>
      <c r="BM164" s="2">
        <v>0</v>
      </c>
      <c r="BN164" s="2">
        <v>0</v>
      </c>
      <c r="BO164" s="2">
        <v>1</v>
      </c>
      <c r="BP164" s="3">
        <f>(SUM(Tabel1[[#This Row],[Tdlr_Vacc '[1867']]:[Tdlr_Vacc '[1870']]])/4)/(SUM(Tabel1[[#This Row],[Births '[1866']]:[Births '[1870']]])/5*2)</f>
        <v>3.4153005464480873E-3</v>
      </c>
      <c r="BQ164" s="2">
        <v>0</v>
      </c>
      <c r="BR164" s="2">
        <v>0</v>
      </c>
      <c r="BS164" s="2">
        <v>0</v>
      </c>
      <c r="BT164" s="3">
        <f>SUM(Tabel1[[#This Row],[Inf_Vacc '[1877']]:[Inf_Vacc '[1879']]])/3/(SUM(Tabel1[[#This Row],[Births '[1877']]:[Births '[1879']]])/3)</f>
        <v>0</v>
      </c>
      <c r="BU164" s="23">
        <v>64</v>
      </c>
      <c r="BV164" s="2">
        <v>0.72222222222222221</v>
      </c>
      <c r="BW164" s="3">
        <v>0.46454545454545454</v>
      </c>
      <c r="BY164" s="2" t="s">
        <v>1307</v>
      </c>
      <c r="BZ164" s="3" t="s">
        <v>1311</v>
      </c>
      <c r="CA164">
        <v>31</v>
      </c>
      <c r="CB164" t="s">
        <v>1159</v>
      </c>
      <c r="CC164" s="31">
        <v>1581.19</v>
      </c>
    </row>
    <row r="165" spans="1:81" x14ac:dyDescent="0.25">
      <c r="A165" s="30" t="s">
        <v>465</v>
      </c>
      <c r="B165" s="4">
        <v>11109</v>
      </c>
      <c r="C165" s="1" t="s">
        <v>381</v>
      </c>
      <c r="D165" s="21">
        <v>17</v>
      </c>
      <c r="E165" s="4">
        <v>22</v>
      </c>
      <c r="F165" s="22">
        <v>20</v>
      </c>
      <c r="G165" s="4">
        <v>4387</v>
      </c>
      <c r="H165" s="4">
        <v>4670</v>
      </c>
      <c r="I165" s="4">
        <v>4777</v>
      </c>
      <c r="J165" s="4">
        <v>4665</v>
      </c>
      <c r="K165" s="22">
        <v>1019</v>
      </c>
      <c r="L165" s="21">
        <v>152</v>
      </c>
      <c r="M165" s="4">
        <v>140</v>
      </c>
      <c r="N165" s="4">
        <v>150</v>
      </c>
      <c r="O165" s="4">
        <v>131</v>
      </c>
      <c r="P165" s="4">
        <v>170</v>
      </c>
      <c r="Q165" s="4">
        <v>156</v>
      </c>
      <c r="R165" s="4">
        <v>149</v>
      </c>
      <c r="S165" s="22">
        <v>157</v>
      </c>
      <c r="T165" s="23">
        <v>80</v>
      </c>
      <c r="U165" s="2">
        <v>77</v>
      </c>
      <c r="V165" s="3">
        <v>87</v>
      </c>
      <c r="W165" s="23">
        <v>8</v>
      </c>
      <c r="X165" s="2">
        <v>2</v>
      </c>
      <c r="Y165" s="3">
        <v>4</v>
      </c>
      <c r="Z165" s="2">
        <v>9</v>
      </c>
      <c r="AA165" s="2">
        <v>3</v>
      </c>
      <c r="AB165" s="2">
        <v>9</v>
      </c>
      <c r="AC165" s="23">
        <v>239</v>
      </c>
      <c r="AD165" s="2">
        <v>206</v>
      </c>
      <c r="AE165" s="4">
        <v>217</v>
      </c>
      <c r="AF165" s="4">
        <v>168</v>
      </c>
      <c r="AG165" s="4">
        <v>155</v>
      </c>
      <c r="AH165" s="22">
        <v>140</v>
      </c>
      <c r="AI165" s="4">
        <v>176</v>
      </c>
      <c r="AJ165" s="4">
        <v>195</v>
      </c>
      <c r="AK165" s="4">
        <v>185</v>
      </c>
      <c r="AL165" s="4">
        <v>131</v>
      </c>
      <c r="AM165" s="4">
        <v>120</v>
      </c>
      <c r="AN165" s="2">
        <v>123</v>
      </c>
      <c r="AO165" s="21">
        <v>67</v>
      </c>
      <c r="AP165" s="4">
        <v>56</v>
      </c>
      <c r="AQ165" s="4">
        <v>2238</v>
      </c>
      <c r="AR165" s="4">
        <v>2049</v>
      </c>
      <c r="AS165" s="4">
        <v>142</v>
      </c>
      <c r="AT165" s="4">
        <v>84</v>
      </c>
      <c r="AU165" s="4">
        <v>0</v>
      </c>
      <c r="AV165" s="4">
        <v>1</v>
      </c>
      <c r="AW165" s="4">
        <v>6</v>
      </c>
      <c r="AX165" s="22">
        <v>2</v>
      </c>
      <c r="AY165" s="23">
        <v>1</v>
      </c>
      <c r="AZ165" s="2">
        <v>1</v>
      </c>
      <c r="BA165" s="4">
        <v>0</v>
      </c>
      <c r="BB165" s="3">
        <v>1</v>
      </c>
      <c r="BC165" s="24">
        <v>74</v>
      </c>
      <c r="BD165" s="2">
        <v>8</v>
      </c>
      <c r="BE165" s="2">
        <v>3</v>
      </c>
      <c r="BF165" s="2">
        <v>56</v>
      </c>
      <c r="BG165" s="2">
        <v>15</v>
      </c>
      <c r="BH165" s="2">
        <v>115</v>
      </c>
      <c r="BI165" s="2">
        <v>155</v>
      </c>
      <c r="BJ165" s="2">
        <v>92</v>
      </c>
      <c r="BK165" s="2">
        <f>SUM(Tabel1[[#This Row],[Vacc '[1877']]:[Vacc '[1879']]])/3/(SUM(Tabel1[[#This Row],[Pop_Size '[1877']]:[Pop_Size '[1878']]])/2)</f>
        <v>2.5546028721640027E-2</v>
      </c>
      <c r="BL165" s="23">
        <v>-9999</v>
      </c>
      <c r="BM165" s="2">
        <v>1</v>
      </c>
      <c r="BN165" s="2">
        <v>3</v>
      </c>
      <c r="BO165" s="2">
        <v>1</v>
      </c>
      <c r="BP165" s="3">
        <f>(SUM(Tabel1[[#This Row],[Tdlr_Vacc '[1868']]:[Tdlr_Vacc '[1870']]])/3)/(SUM(Tabel1[[#This Row],[Births '[1866']]:[Births '[1870']]])/5*2)</f>
        <v>5.6078959174517724E-3</v>
      </c>
      <c r="BQ165" s="2">
        <v>2</v>
      </c>
      <c r="BR165" s="2">
        <v>7</v>
      </c>
      <c r="BS165" s="2">
        <v>0</v>
      </c>
      <c r="BT165" s="3">
        <f>SUM(Tabel1[[#This Row],[Inf_Vacc '[1877']]:[Inf_Vacc '[1879']]])/3/(SUM(Tabel1[[#This Row],[Births '[1877']]:[Births '[1879']]])/3)</f>
        <v>1.948051948051948E-2</v>
      </c>
      <c r="BU165" s="23">
        <v>207</v>
      </c>
      <c r="BV165" s="2">
        <v>0.68926123381568927</v>
      </c>
      <c r="BW165" s="3">
        <v>0.36135957066189622</v>
      </c>
      <c r="BY165" s="2" t="s">
        <v>1307</v>
      </c>
      <c r="BZ165" s="3" t="s">
        <v>1311</v>
      </c>
      <c r="CA165">
        <v>15</v>
      </c>
      <c r="CB165" t="s">
        <v>1158</v>
      </c>
      <c r="CC165" s="31">
        <v>8481.65</v>
      </c>
    </row>
    <row r="166" spans="1:81" x14ac:dyDescent="0.25">
      <c r="A166" s="30" t="s">
        <v>466</v>
      </c>
      <c r="B166" s="4">
        <v>11325</v>
      </c>
      <c r="C166" s="1" t="s">
        <v>381</v>
      </c>
      <c r="D166" s="21">
        <v>23</v>
      </c>
      <c r="E166" s="4">
        <v>30</v>
      </c>
      <c r="F166" s="22">
        <v>26</v>
      </c>
      <c r="G166" s="4">
        <v>4459</v>
      </c>
      <c r="H166" s="4">
        <v>5312</v>
      </c>
      <c r="I166" s="4">
        <v>5450</v>
      </c>
      <c r="J166" s="4">
        <v>5588</v>
      </c>
      <c r="K166" s="22">
        <v>1314</v>
      </c>
      <c r="L166" s="21">
        <v>167</v>
      </c>
      <c r="M166" s="4">
        <v>166</v>
      </c>
      <c r="N166" s="4">
        <v>166</v>
      </c>
      <c r="O166" s="4">
        <v>133</v>
      </c>
      <c r="P166" s="4">
        <v>160</v>
      </c>
      <c r="Q166" s="4">
        <v>197</v>
      </c>
      <c r="R166" s="4">
        <v>212</v>
      </c>
      <c r="S166" s="22">
        <v>232</v>
      </c>
      <c r="T166" s="23">
        <v>99</v>
      </c>
      <c r="U166" s="2">
        <v>98</v>
      </c>
      <c r="V166" s="3">
        <v>128</v>
      </c>
      <c r="W166" s="23">
        <v>10</v>
      </c>
      <c r="X166" s="2">
        <v>9</v>
      </c>
      <c r="Y166" s="3">
        <v>6</v>
      </c>
      <c r="Z166" s="2">
        <v>6</v>
      </c>
      <c r="AA166" s="2">
        <v>6</v>
      </c>
      <c r="AB166" s="2">
        <v>8</v>
      </c>
      <c r="AC166" s="23">
        <v>262</v>
      </c>
      <c r="AD166" s="2">
        <v>216</v>
      </c>
      <c r="AE166" s="4">
        <v>236</v>
      </c>
      <c r="AF166" s="4">
        <v>261</v>
      </c>
      <c r="AG166" s="4">
        <v>215</v>
      </c>
      <c r="AH166" s="22">
        <v>254</v>
      </c>
      <c r="AI166" s="4">
        <v>225</v>
      </c>
      <c r="AJ166" s="4">
        <v>214</v>
      </c>
      <c r="AK166" s="4">
        <v>235</v>
      </c>
      <c r="AL166" s="4">
        <v>236</v>
      </c>
      <c r="AM166" s="4">
        <v>190</v>
      </c>
      <c r="AN166" s="2">
        <v>245</v>
      </c>
      <c r="AO166" s="21">
        <v>2</v>
      </c>
      <c r="AP166" s="4">
        <v>5</v>
      </c>
      <c r="AQ166" s="4">
        <v>1944</v>
      </c>
      <c r="AR166" s="4">
        <v>2021</v>
      </c>
      <c r="AS166" s="4">
        <v>707</v>
      </c>
      <c r="AT166" s="4">
        <v>710</v>
      </c>
      <c r="AU166" s="4">
        <v>0</v>
      </c>
      <c r="AV166" s="4">
        <v>0</v>
      </c>
      <c r="AW166" s="4">
        <v>23</v>
      </c>
      <c r="AX166" s="22">
        <v>19</v>
      </c>
      <c r="AY166" s="23">
        <v>5</v>
      </c>
      <c r="AZ166" s="4">
        <v>0</v>
      </c>
      <c r="BA166" s="4">
        <v>0</v>
      </c>
      <c r="BB166" s="3">
        <v>2</v>
      </c>
      <c r="BC166" s="24">
        <v>102</v>
      </c>
      <c r="BD166" s="2">
        <v>105</v>
      </c>
      <c r="BE166" s="2">
        <v>79</v>
      </c>
      <c r="BF166" s="2">
        <v>86</v>
      </c>
      <c r="BG166" s="2">
        <v>56</v>
      </c>
      <c r="BH166" s="2">
        <v>121</v>
      </c>
      <c r="BI166" s="2">
        <v>181</v>
      </c>
      <c r="BJ166" s="2">
        <v>157</v>
      </c>
      <c r="BK166" s="2">
        <f>SUM(Tabel1[[#This Row],[Vacc '[1877']]:[Vacc '[1879']]])/3/(SUM(Tabel1[[#This Row],[Pop_Size '[1877']]:[Pop_Size '[1878']]])/2)</f>
        <v>2.8433376695781453E-2</v>
      </c>
      <c r="BL166" s="23">
        <v>57</v>
      </c>
      <c r="BM166" s="2">
        <v>32</v>
      </c>
      <c r="BN166" s="2">
        <v>46</v>
      </c>
      <c r="BO166" s="2">
        <v>31</v>
      </c>
      <c r="BP166" s="3">
        <f>(SUM(Tabel1[[#This Row],[Tdlr_Vacc '[1867']]:[Tdlr_Vacc '[1870']]])/4)/(SUM(Tabel1[[#This Row],[Births '[1866']]:[Births '[1870']]])/5*2)</f>
        <v>0.13099747474747475</v>
      </c>
      <c r="BQ166" s="2">
        <v>12</v>
      </c>
      <c r="BR166" s="2">
        <v>31</v>
      </c>
      <c r="BS166" s="2">
        <v>12</v>
      </c>
      <c r="BT166" s="3">
        <f>SUM(Tabel1[[#This Row],[Inf_Vacc '[1877']]:[Inf_Vacc '[1879']]])/3/(SUM(Tabel1[[#This Row],[Births '[1877']]:[Births '[1879']]])/3)</f>
        <v>8.5803432137285487E-2</v>
      </c>
      <c r="BU166" s="23">
        <v>268</v>
      </c>
      <c r="BV166" s="2">
        <v>0.13610798650168729</v>
      </c>
      <c r="BW166" s="3">
        <v>0.37837073354704887</v>
      </c>
      <c r="BX166" s="2">
        <v>1909.0860730593608</v>
      </c>
      <c r="BY166" s="2" t="s">
        <v>1307</v>
      </c>
      <c r="BZ166" s="3" t="s">
        <v>1311</v>
      </c>
      <c r="CA166">
        <v>32</v>
      </c>
      <c r="CB166" t="s">
        <v>1158</v>
      </c>
      <c r="CC166" s="31">
        <v>2886.8649999999998</v>
      </c>
    </row>
    <row r="167" spans="1:81" x14ac:dyDescent="0.25">
      <c r="A167" s="30" t="s">
        <v>467</v>
      </c>
      <c r="B167" s="4">
        <v>11355</v>
      </c>
      <c r="C167" s="1" t="s">
        <v>381</v>
      </c>
      <c r="D167" s="21">
        <v>53</v>
      </c>
      <c r="E167" s="4">
        <v>41</v>
      </c>
      <c r="F167" s="22">
        <v>55</v>
      </c>
      <c r="G167" s="4">
        <v>9622</v>
      </c>
      <c r="H167" s="4">
        <v>10841</v>
      </c>
      <c r="I167" s="4">
        <v>11050</v>
      </c>
      <c r="J167" s="4">
        <v>11498</v>
      </c>
      <c r="K167" s="22">
        <v>2758</v>
      </c>
      <c r="L167" s="21">
        <v>341</v>
      </c>
      <c r="M167" s="4">
        <v>318</v>
      </c>
      <c r="N167" s="4">
        <v>336</v>
      </c>
      <c r="O167" s="4">
        <v>298</v>
      </c>
      <c r="P167" s="4">
        <v>328</v>
      </c>
      <c r="Q167" s="4">
        <v>403</v>
      </c>
      <c r="R167" s="4">
        <v>430</v>
      </c>
      <c r="S167" s="22">
        <v>395</v>
      </c>
      <c r="T167" s="23">
        <v>218</v>
      </c>
      <c r="U167" s="2">
        <v>210</v>
      </c>
      <c r="V167" s="3">
        <v>206</v>
      </c>
      <c r="W167" s="23">
        <v>18</v>
      </c>
      <c r="X167" s="2">
        <v>15</v>
      </c>
      <c r="Y167" s="3">
        <v>9</v>
      </c>
      <c r="Z167" s="2">
        <v>23</v>
      </c>
      <c r="AA167" s="2">
        <v>22</v>
      </c>
      <c r="AB167" s="2">
        <v>32</v>
      </c>
      <c r="AC167" s="23">
        <v>387</v>
      </c>
      <c r="AD167" s="2">
        <v>375</v>
      </c>
      <c r="AE167" s="4">
        <v>412</v>
      </c>
      <c r="AF167" s="4">
        <v>492</v>
      </c>
      <c r="AG167" s="4">
        <v>425</v>
      </c>
      <c r="AH167" s="22">
        <v>458</v>
      </c>
      <c r="AI167" s="4">
        <v>377</v>
      </c>
      <c r="AJ167" s="4">
        <v>372</v>
      </c>
      <c r="AK167" s="4">
        <v>392</v>
      </c>
      <c r="AL167" s="4">
        <v>432</v>
      </c>
      <c r="AM167" s="4">
        <v>436</v>
      </c>
      <c r="AN167" s="2">
        <v>428</v>
      </c>
      <c r="AO167" s="21">
        <v>70</v>
      </c>
      <c r="AP167" s="4">
        <v>83</v>
      </c>
      <c r="AQ167" s="4">
        <v>4458</v>
      </c>
      <c r="AR167" s="4">
        <v>4577</v>
      </c>
      <c r="AS167" s="4">
        <v>1030</v>
      </c>
      <c r="AT167" s="4">
        <v>1042</v>
      </c>
      <c r="AU167" s="4">
        <v>0</v>
      </c>
      <c r="AV167" s="4">
        <v>0</v>
      </c>
      <c r="AW167" s="4">
        <v>23</v>
      </c>
      <c r="AX167" s="22">
        <v>33</v>
      </c>
      <c r="AY167" s="23">
        <v>6</v>
      </c>
      <c r="AZ167" s="2">
        <v>1</v>
      </c>
      <c r="BA167" s="4">
        <v>0</v>
      </c>
      <c r="BB167" s="3">
        <v>3</v>
      </c>
      <c r="BC167" s="24">
        <v>192</v>
      </c>
      <c r="BD167" s="2">
        <v>211</v>
      </c>
      <c r="BE167" s="2">
        <v>859</v>
      </c>
      <c r="BF167" s="2">
        <v>231</v>
      </c>
      <c r="BG167" s="2">
        <v>185</v>
      </c>
      <c r="BH167" s="2">
        <v>278</v>
      </c>
      <c r="BI167" s="2">
        <v>264</v>
      </c>
      <c r="BJ167" s="2">
        <v>341</v>
      </c>
      <c r="BK167" s="2">
        <f>SUM(Tabel1[[#This Row],[Vacc '[1877']]:[Vacc '[1879']]])/3/(SUM(Tabel1[[#This Row],[Pop_Size '[1877']]:[Pop_Size '[1878']]])/2)</f>
        <v>2.6890807485572456E-2</v>
      </c>
      <c r="BL167" s="23">
        <v>113</v>
      </c>
      <c r="BM167" s="2">
        <v>223</v>
      </c>
      <c r="BN167" s="2">
        <v>138</v>
      </c>
      <c r="BO167" s="2">
        <v>118</v>
      </c>
      <c r="BP167" s="3">
        <f>(SUM(Tabel1[[#This Row],[Tdlr_Vacc '[1867']]:[Tdlr_Vacc '[1870']]])/4)/(SUM(Tabel1[[#This Row],[Births '[1866']]:[Births '[1870']]])/5*2)</f>
        <v>0.22825416409623689</v>
      </c>
      <c r="BQ167" s="2">
        <v>82</v>
      </c>
      <c r="BR167" s="2">
        <v>70</v>
      </c>
      <c r="BS167" s="2">
        <v>107</v>
      </c>
      <c r="BT167" s="3">
        <f>SUM(Tabel1[[#This Row],[Inf_Vacc '[1877']]:[Inf_Vacc '[1879']]])/3/(SUM(Tabel1[[#This Row],[Births '[1877']]:[Births '[1879']]])/3)</f>
        <v>0.21091205211726385</v>
      </c>
      <c r="BU167" s="23">
        <v>619</v>
      </c>
      <c r="BV167" s="2">
        <v>0.14663827198052937</v>
      </c>
      <c r="BW167" s="3">
        <v>0.38814285714285712</v>
      </c>
      <c r="BX167" s="2">
        <v>1899.1216894977169</v>
      </c>
      <c r="BY167" s="2" t="s">
        <v>1307</v>
      </c>
      <c r="BZ167" s="3" t="s">
        <v>1311</v>
      </c>
      <c r="CA167">
        <v>32</v>
      </c>
      <c r="CB167" t="s">
        <v>1158</v>
      </c>
      <c r="CC167" s="31">
        <v>7826.4449999999997</v>
      </c>
    </row>
    <row r="168" spans="1:81" x14ac:dyDescent="0.25">
      <c r="A168" s="30" t="s">
        <v>468</v>
      </c>
      <c r="B168" s="4">
        <v>10684</v>
      </c>
      <c r="C168" s="1" t="s">
        <v>381</v>
      </c>
      <c r="D168" s="21">
        <v>0</v>
      </c>
      <c r="E168" s="4">
        <v>4</v>
      </c>
      <c r="F168" s="22">
        <v>1</v>
      </c>
      <c r="G168" s="4">
        <v>490</v>
      </c>
      <c r="H168" s="4">
        <v>488</v>
      </c>
      <c r="I168" s="4">
        <v>469</v>
      </c>
      <c r="J168" s="4">
        <v>490</v>
      </c>
      <c r="K168" s="22">
        <v>118</v>
      </c>
      <c r="L168" s="21">
        <v>20</v>
      </c>
      <c r="M168" s="4">
        <v>11</v>
      </c>
      <c r="N168" s="4">
        <v>11</v>
      </c>
      <c r="O168" s="4">
        <v>15</v>
      </c>
      <c r="P168" s="4">
        <v>14</v>
      </c>
      <c r="Q168" s="4">
        <v>11</v>
      </c>
      <c r="R168" s="4">
        <v>6</v>
      </c>
      <c r="S168" s="22">
        <v>16</v>
      </c>
      <c r="T168" s="23">
        <v>8</v>
      </c>
      <c r="U168" s="2">
        <v>3</v>
      </c>
      <c r="V168" s="3">
        <v>6</v>
      </c>
      <c r="W168" s="23">
        <v>0</v>
      </c>
      <c r="X168" s="2">
        <v>1</v>
      </c>
      <c r="Y168" s="3">
        <v>0</v>
      </c>
      <c r="Z168" s="2">
        <v>1</v>
      </c>
      <c r="AA168" s="2">
        <v>0</v>
      </c>
      <c r="AB168" s="2">
        <v>0</v>
      </c>
      <c r="AC168" s="23">
        <v>28</v>
      </c>
      <c r="AD168" s="2">
        <v>20</v>
      </c>
      <c r="AE168" s="4">
        <v>24</v>
      </c>
      <c r="AF168" s="4">
        <v>40</v>
      </c>
      <c r="AG168" s="4">
        <v>26</v>
      </c>
      <c r="AH168" s="22">
        <v>36</v>
      </c>
      <c r="AI168" s="4">
        <v>30</v>
      </c>
      <c r="AJ168" s="4">
        <v>28</v>
      </c>
      <c r="AK168" s="4">
        <v>20</v>
      </c>
      <c r="AL168" s="4">
        <v>36</v>
      </c>
      <c r="AM168" s="4">
        <v>32</v>
      </c>
      <c r="AN168" s="2">
        <v>32</v>
      </c>
      <c r="AO168" s="21">
        <v>1</v>
      </c>
      <c r="AP168" s="4">
        <v>2</v>
      </c>
      <c r="AQ168" s="4">
        <v>230</v>
      </c>
      <c r="AR168" s="4">
        <v>216</v>
      </c>
      <c r="AS168" s="4">
        <v>14</v>
      </c>
      <c r="AT168" s="4">
        <v>12</v>
      </c>
      <c r="AU168" s="4">
        <v>0</v>
      </c>
      <c r="AV168" s="4">
        <v>0</v>
      </c>
      <c r="AW168" s="4">
        <v>0</v>
      </c>
      <c r="AX168" s="22">
        <v>0</v>
      </c>
      <c r="AY168" s="21">
        <v>0</v>
      </c>
      <c r="AZ168" s="4">
        <v>0</v>
      </c>
      <c r="BA168" s="4">
        <v>0</v>
      </c>
      <c r="BB168" s="3">
        <v>0</v>
      </c>
      <c r="BC168" s="24">
        <v>0</v>
      </c>
      <c r="BD168" s="2">
        <v>0</v>
      </c>
      <c r="BE168" s="2">
        <v>19</v>
      </c>
      <c r="BF168" s="2">
        <v>7</v>
      </c>
      <c r="BG168" s="2">
        <v>3</v>
      </c>
      <c r="BH168" s="2">
        <v>0</v>
      </c>
      <c r="BI168" s="2">
        <v>12</v>
      </c>
      <c r="BJ168" s="2">
        <v>4</v>
      </c>
      <c r="BK168" s="2">
        <f>SUM(Tabel1[[#This Row],[Vacc '[1877']]:[Vacc '[1879']]])/3/(SUM(Tabel1[[#This Row],[Pop_Size '[1877']]:[Pop_Size '[1878']]])/2)</f>
        <v>1.1145942180424938E-2</v>
      </c>
      <c r="BL168" s="23">
        <v>0</v>
      </c>
      <c r="BM168" s="2">
        <v>10</v>
      </c>
      <c r="BN168" s="2">
        <v>6</v>
      </c>
      <c r="BO168" s="2">
        <v>3</v>
      </c>
      <c r="BP168" s="3">
        <f>(SUM(Tabel1[[#This Row],[Tdlr_Vacc '[1867']]:[Tdlr_Vacc '[1870']]])/4)/(SUM(Tabel1[[#This Row],[Births '[1866']]:[Births '[1870']]])/5*2)</f>
        <v>0.16725352112676056</v>
      </c>
      <c r="BQ168" s="2">
        <v>0</v>
      </c>
      <c r="BR168" s="2">
        <v>6</v>
      </c>
      <c r="BS168" s="2">
        <v>2</v>
      </c>
      <c r="BT168" s="3">
        <f>SUM(Tabel1[[#This Row],[Inf_Vacc '[1877']]:[Inf_Vacc '[1879']]])/3/(SUM(Tabel1[[#This Row],[Births '[1877']]:[Births '[1879']]])/3)</f>
        <v>0.2424242424242424</v>
      </c>
      <c r="BU168" s="23">
        <v>31</v>
      </c>
      <c r="BV168" s="2">
        <v>0.24571428571428572</v>
      </c>
      <c r="BW168" s="3">
        <v>0.3347457627118644</v>
      </c>
      <c r="BX168" s="2">
        <v>1887.4018264840183</v>
      </c>
      <c r="BY168" s="2" t="s">
        <v>1307</v>
      </c>
      <c r="BZ168" s="3" t="s">
        <v>1311</v>
      </c>
      <c r="CA168">
        <v>32</v>
      </c>
      <c r="CB168" t="s">
        <v>1158</v>
      </c>
      <c r="CC168" s="31">
        <v>2829.3850000000002</v>
      </c>
    </row>
    <row r="169" spans="1:81" x14ac:dyDescent="0.25">
      <c r="A169" s="30" t="s">
        <v>469</v>
      </c>
      <c r="B169" s="4">
        <v>10860</v>
      </c>
      <c r="C169" s="1" t="s">
        <v>381</v>
      </c>
      <c r="D169" s="21">
        <v>6</v>
      </c>
      <c r="E169" s="4">
        <v>17</v>
      </c>
      <c r="F169" s="22">
        <v>8</v>
      </c>
      <c r="G169" s="4">
        <v>1288</v>
      </c>
      <c r="H169" s="4">
        <v>1188</v>
      </c>
      <c r="I169" s="4">
        <v>1179</v>
      </c>
      <c r="J169" s="4">
        <v>1166</v>
      </c>
      <c r="K169" s="22">
        <v>242</v>
      </c>
      <c r="L169" s="21">
        <v>56</v>
      </c>
      <c r="M169" s="4">
        <v>41</v>
      </c>
      <c r="N169" s="4">
        <v>53</v>
      </c>
      <c r="O169" s="4">
        <v>44</v>
      </c>
      <c r="P169" s="4">
        <v>44</v>
      </c>
      <c r="Q169" s="4">
        <v>44</v>
      </c>
      <c r="R169" s="4">
        <v>44</v>
      </c>
      <c r="S169" s="22">
        <v>41</v>
      </c>
      <c r="T169" s="23">
        <v>28</v>
      </c>
      <c r="U169" s="2">
        <v>21</v>
      </c>
      <c r="V169" s="3">
        <v>22</v>
      </c>
      <c r="W169" s="23">
        <v>1</v>
      </c>
      <c r="X169" s="2">
        <v>0</v>
      </c>
      <c r="Y169" s="3">
        <v>0</v>
      </c>
      <c r="Z169" s="2">
        <v>0</v>
      </c>
      <c r="AA169" s="2">
        <v>1</v>
      </c>
      <c r="AB169" s="2">
        <v>1</v>
      </c>
      <c r="AC169" s="23">
        <v>20</v>
      </c>
      <c r="AD169" s="2">
        <v>18</v>
      </c>
      <c r="AE169" s="4">
        <v>26</v>
      </c>
      <c r="AF169" s="4">
        <v>31</v>
      </c>
      <c r="AG169" s="4">
        <v>13</v>
      </c>
      <c r="AH169" s="22">
        <v>29</v>
      </c>
      <c r="AI169" s="4">
        <v>30</v>
      </c>
      <c r="AJ169" s="4">
        <v>26</v>
      </c>
      <c r="AK169" s="4">
        <v>32</v>
      </c>
      <c r="AL169" s="4">
        <v>36</v>
      </c>
      <c r="AM169" s="4">
        <v>29</v>
      </c>
      <c r="AN169" s="2">
        <v>46</v>
      </c>
      <c r="AO169" s="21">
        <v>0</v>
      </c>
      <c r="AP169" s="4">
        <v>0</v>
      </c>
      <c r="AQ169" s="4">
        <v>362</v>
      </c>
      <c r="AR169" s="4">
        <v>330</v>
      </c>
      <c r="AS169" s="4">
        <v>252</v>
      </c>
      <c r="AT169" s="4">
        <v>209</v>
      </c>
      <c r="AU169" s="4">
        <v>0</v>
      </c>
      <c r="AV169" s="4">
        <v>0</v>
      </c>
      <c r="AW169" s="4">
        <v>5</v>
      </c>
      <c r="AX169" s="22">
        <v>8</v>
      </c>
      <c r="AY169" s="23">
        <v>1</v>
      </c>
      <c r="AZ169" s="4">
        <v>0</v>
      </c>
      <c r="BA169" s="4">
        <v>0</v>
      </c>
      <c r="BB169" s="3">
        <v>0</v>
      </c>
      <c r="BC169" s="24">
        <v>0</v>
      </c>
      <c r="BD169" s="2">
        <v>6</v>
      </c>
      <c r="BE169" s="2">
        <v>0</v>
      </c>
      <c r="BF169" s="2">
        <v>37</v>
      </c>
      <c r="BG169" s="2">
        <v>49</v>
      </c>
      <c r="BH169" s="2">
        <v>43</v>
      </c>
      <c r="BI169" s="2">
        <v>8</v>
      </c>
      <c r="BJ169" s="2">
        <v>27</v>
      </c>
      <c r="BK169" s="2">
        <f>SUM(Tabel1[[#This Row],[Vacc '[1877']]:[Vacc '[1879']]])/3/(SUM(Tabel1[[#This Row],[Pop_Size '[1877']]:[Pop_Size '[1878']]])/2)</f>
        <v>2.1968736797634135E-2</v>
      </c>
      <c r="BL169" s="23">
        <v>2</v>
      </c>
      <c r="BM169" s="2">
        <v>0</v>
      </c>
      <c r="BN169" s="2">
        <v>19</v>
      </c>
      <c r="BO169" s="2">
        <v>2</v>
      </c>
      <c r="BP169" s="3">
        <f>(SUM(Tabel1[[#This Row],[Tdlr_Vacc '[1867']]:[Tdlr_Vacc '[1870']]])/4)/(SUM(Tabel1[[#This Row],[Births '[1866']]:[Births '[1870']]])/5*2)</f>
        <v>6.0399159663865547E-2</v>
      </c>
      <c r="BQ169" s="2">
        <v>1</v>
      </c>
      <c r="BR169" s="2">
        <v>0</v>
      </c>
      <c r="BS169" s="2">
        <v>2</v>
      </c>
      <c r="BT169" s="3">
        <f>SUM(Tabel1[[#This Row],[Inf_Vacc '[1877']]:[Inf_Vacc '[1879']]])/3/(SUM(Tabel1[[#This Row],[Births '[1877']]:[Births '[1879']]])/3)</f>
        <v>2.3255813953488372E-2</v>
      </c>
      <c r="BU169" s="23">
        <v>70</v>
      </c>
      <c r="BV169" s="2">
        <v>0.44444444444444442</v>
      </c>
      <c r="BW169" s="3">
        <v>0.43582306018854244</v>
      </c>
      <c r="BY169" s="2" t="s">
        <v>1307</v>
      </c>
      <c r="BZ169" s="3" t="s">
        <v>1311</v>
      </c>
      <c r="CA169">
        <v>31</v>
      </c>
      <c r="CB169" t="s">
        <v>1159</v>
      </c>
      <c r="CC169" s="31">
        <v>742.69500000000005</v>
      </c>
    </row>
    <row r="170" spans="1:81" x14ac:dyDescent="0.25">
      <c r="A170" s="30" t="s">
        <v>470</v>
      </c>
      <c r="B170" s="4">
        <v>10879</v>
      </c>
      <c r="C170" s="1" t="s">
        <v>381</v>
      </c>
      <c r="D170" s="21">
        <v>7</v>
      </c>
      <c r="E170" s="4">
        <v>9</v>
      </c>
      <c r="F170" s="22">
        <v>7</v>
      </c>
      <c r="G170" s="4">
        <v>2705</v>
      </c>
      <c r="H170" s="4">
        <v>2587</v>
      </c>
      <c r="I170" s="4">
        <v>2640</v>
      </c>
      <c r="J170" s="4">
        <v>2682</v>
      </c>
      <c r="K170" s="22">
        <v>621</v>
      </c>
      <c r="L170" s="21">
        <v>78</v>
      </c>
      <c r="M170" s="4">
        <v>92</v>
      </c>
      <c r="N170" s="4">
        <v>83</v>
      </c>
      <c r="O170" s="4">
        <v>85</v>
      </c>
      <c r="P170" s="4">
        <v>70</v>
      </c>
      <c r="Q170" s="4">
        <v>72</v>
      </c>
      <c r="R170" s="4">
        <v>67</v>
      </c>
      <c r="S170" s="22">
        <v>88</v>
      </c>
      <c r="T170" s="23">
        <v>36</v>
      </c>
      <c r="U170" s="2">
        <v>32</v>
      </c>
      <c r="V170" s="3">
        <v>51</v>
      </c>
      <c r="W170" s="23">
        <v>0</v>
      </c>
      <c r="X170" s="2">
        <v>1</v>
      </c>
      <c r="Y170" s="3">
        <v>1</v>
      </c>
      <c r="Z170" s="2">
        <v>2</v>
      </c>
      <c r="AA170" s="2">
        <v>7</v>
      </c>
      <c r="AB170" s="2">
        <v>4</v>
      </c>
      <c r="AC170" s="23">
        <v>46</v>
      </c>
      <c r="AD170" s="2">
        <v>74</v>
      </c>
      <c r="AE170" s="4">
        <v>57</v>
      </c>
      <c r="AF170" s="4">
        <v>47</v>
      </c>
      <c r="AG170" s="4">
        <v>59</v>
      </c>
      <c r="AH170" s="22">
        <v>55</v>
      </c>
      <c r="AI170" s="4">
        <v>59</v>
      </c>
      <c r="AJ170" s="4">
        <v>44</v>
      </c>
      <c r="AK170" s="4">
        <v>57</v>
      </c>
      <c r="AL170" s="4">
        <v>61</v>
      </c>
      <c r="AM170" s="4">
        <v>48</v>
      </c>
      <c r="AN170" s="2">
        <v>61</v>
      </c>
      <c r="AO170" s="21">
        <v>0</v>
      </c>
      <c r="AP170" s="4">
        <v>0</v>
      </c>
      <c r="AQ170" s="4">
        <v>1012</v>
      </c>
      <c r="AR170" s="4">
        <v>964</v>
      </c>
      <c r="AS170" s="4">
        <v>354</v>
      </c>
      <c r="AT170" s="4">
        <v>321</v>
      </c>
      <c r="AU170" s="4">
        <v>0</v>
      </c>
      <c r="AV170" s="4">
        <v>0</v>
      </c>
      <c r="AW170" s="4">
        <v>6</v>
      </c>
      <c r="AX170" s="22">
        <v>8</v>
      </c>
      <c r="AY170" s="21">
        <v>0</v>
      </c>
      <c r="AZ170" s="2">
        <v>1</v>
      </c>
      <c r="BA170" s="4">
        <v>0</v>
      </c>
      <c r="BB170" s="3">
        <v>0</v>
      </c>
      <c r="BC170" s="24">
        <v>84</v>
      </c>
      <c r="BD170" s="2">
        <v>71</v>
      </c>
      <c r="BE170" s="2">
        <v>70</v>
      </c>
      <c r="BF170" s="2">
        <v>99</v>
      </c>
      <c r="BG170" s="2">
        <v>63</v>
      </c>
      <c r="BH170" s="2">
        <v>108</v>
      </c>
      <c r="BI170" s="2">
        <v>72</v>
      </c>
      <c r="BJ170" s="2">
        <v>88</v>
      </c>
      <c r="BK170" s="2">
        <f>SUM(Tabel1[[#This Row],[Vacc '[1877']]:[Vacc '[1879']]])/3/(SUM(Tabel1[[#This Row],[Pop_Size '[1877']]:[Pop_Size '[1878']]])/2)</f>
        <v>3.4181493527198521E-2</v>
      </c>
      <c r="BL170" s="23">
        <v>59</v>
      </c>
      <c r="BM170" s="2">
        <v>52</v>
      </c>
      <c r="BN170" s="2">
        <v>76</v>
      </c>
      <c r="BO170" s="2">
        <v>58</v>
      </c>
      <c r="BP170" s="3">
        <f>(SUM(Tabel1[[#This Row],[Tdlr_Vacc '[1867']]:[Tdlr_Vacc '[1870']]])/4)/(SUM(Tabel1[[#This Row],[Births '[1866']]:[Births '[1870']]])/5*2)</f>
        <v>0.37530637254901961</v>
      </c>
      <c r="BQ170" s="2">
        <v>54</v>
      </c>
      <c r="BR170" s="2">
        <v>24</v>
      </c>
      <c r="BS170" s="2">
        <v>12</v>
      </c>
      <c r="BT170" s="3">
        <f>SUM(Tabel1[[#This Row],[Inf_Vacc '[1877']]:[Inf_Vacc '[1879']]])/3/(SUM(Tabel1[[#This Row],[Births '[1877']]:[Births '[1879']]])/3)</f>
        <v>0.3964757709251101</v>
      </c>
      <c r="BU170" s="23">
        <v>79</v>
      </c>
      <c r="BV170" s="2">
        <v>0.73813559322033895</v>
      </c>
      <c r="BW170" s="3">
        <v>0.41340411413404116</v>
      </c>
      <c r="BY170" s="2" t="s">
        <v>1307</v>
      </c>
      <c r="BZ170" s="3" t="s">
        <v>1311</v>
      </c>
      <c r="CA170">
        <v>14</v>
      </c>
      <c r="CB170" t="s">
        <v>1158</v>
      </c>
      <c r="CC170" s="31">
        <v>6526.4549999999999</v>
      </c>
    </row>
    <row r="171" spans="1:81" x14ac:dyDescent="0.25">
      <c r="A171" s="30" t="s">
        <v>471</v>
      </c>
      <c r="B171" s="4">
        <v>11146</v>
      </c>
      <c r="C171" s="1" t="s">
        <v>381</v>
      </c>
      <c r="D171" s="21">
        <v>3</v>
      </c>
      <c r="E171" s="4">
        <v>5</v>
      </c>
      <c r="F171" s="22">
        <v>4</v>
      </c>
      <c r="G171" s="4">
        <v>1427</v>
      </c>
      <c r="H171" s="4">
        <v>1398</v>
      </c>
      <c r="I171" s="4">
        <v>1384</v>
      </c>
      <c r="J171" s="4">
        <v>1309</v>
      </c>
      <c r="K171" s="22">
        <v>257</v>
      </c>
      <c r="L171" s="21">
        <v>44</v>
      </c>
      <c r="M171" s="4">
        <v>42</v>
      </c>
      <c r="N171" s="4">
        <v>46</v>
      </c>
      <c r="O171" s="4">
        <v>45</v>
      </c>
      <c r="P171" s="4">
        <v>47</v>
      </c>
      <c r="Q171" s="4">
        <v>39</v>
      </c>
      <c r="R171" s="4">
        <v>37</v>
      </c>
      <c r="S171" s="22">
        <v>37</v>
      </c>
      <c r="T171" s="23">
        <v>20</v>
      </c>
      <c r="U171" s="2">
        <v>17</v>
      </c>
      <c r="V171" s="3">
        <v>21</v>
      </c>
      <c r="W171" s="23">
        <v>1</v>
      </c>
      <c r="X171" s="2">
        <v>1</v>
      </c>
      <c r="Y171" s="3">
        <v>2</v>
      </c>
      <c r="Z171" s="2">
        <v>4</v>
      </c>
      <c r="AA171" s="2">
        <v>0</v>
      </c>
      <c r="AB171" s="2">
        <v>5</v>
      </c>
      <c r="AC171" s="23">
        <v>53</v>
      </c>
      <c r="AD171" s="2">
        <v>46</v>
      </c>
      <c r="AE171" s="4">
        <v>52</v>
      </c>
      <c r="AF171" s="4">
        <v>41</v>
      </c>
      <c r="AG171" s="4">
        <v>39</v>
      </c>
      <c r="AH171" s="22">
        <v>37</v>
      </c>
      <c r="AI171" s="4">
        <v>69</v>
      </c>
      <c r="AJ171" s="4">
        <v>58</v>
      </c>
      <c r="AK171" s="4">
        <v>71</v>
      </c>
      <c r="AL171" s="4">
        <v>58</v>
      </c>
      <c r="AM171" s="4">
        <v>53</v>
      </c>
      <c r="AN171" s="2">
        <v>74</v>
      </c>
      <c r="AO171" s="21">
        <v>0</v>
      </c>
      <c r="AP171" s="4">
        <v>0</v>
      </c>
      <c r="AQ171" s="4">
        <v>676</v>
      </c>
      <c r="AR171" s="4">
        <v>595</v>
      </c>
      <c r="AS171" s="4">
        <v>16</v>
      </c>
      <c r="AT171" s="4">
        <v>14</v>
      </c>
      <c r="AU171" s="4">
        <v>0</v>
      </c>
      <c r="AV171" s="4">
        <v>0</v>
      </c>
      <c r="AW171" s="4">
        <v>3</v>
      </c>
      <c r="AX171" s="22">
        <v>1</v>
      </c>
      <c r="AY171" s="23">
        <v>1</v>
      </c>
      <c r="AZ171" s="4">
        <v>0</v>
      </c>
      <c r="BA171" s="4">
        <v>0</v>
      </c>
      <c r="BB171" s="3">
        <v>1</v>
      </c>
      <c r="BC171" s="24">
        <v>76</v>
      </c>
      <c r="BD171" s="2">
        <v>0</v>
      </c>
      <c r="BE171" s="2">
        <v>101</v>
      </c>
      <c r="BF171" s="2">
        <v>38</v>
      </c>
      <c r="BG171" s="2">
        <v>36</v>
      </c>
      <c r="BH171" s="2">
        <v>33</v>
      </c>
      <c r="BI171" s="2">
        <v>23</v>
      </c>
      <c r="BJ171" s="2">
        <v>32</v>
      </c>
      <c r="BK171" s="2">
        <f>SUM(Tabel1[[#This Row],[Vacc '[1877']]:[Vacc '[1879']]])/3/(SUM(Tabel1[[#This Row],[Pop_Size '[1877']]:[Pop_Size '[1878']]])/2)</f>
        <v>2.1087946321591181E-2</v>
      </c>
      <c r="BL171" s="23">
        <v>0</v>
      </c>
      <c r="BM171" s="2">
        <v>16</v>
      </c>
      <c r="BN171" s="2">
        <v>19</v>
      </c>
      <c r="BO171" s="2">
        <v>2</v>
      </c>
      <c r="BP171" s="3">
        <f>(SUM(Tabel1[[#This Row],[Tdlr_Vacc '[1867']]:[Tdlr_Vacc '[1870']]])/4)/(SUM(Tabel1[[#This Row],[Births '[1866']]:[Births '[1870']]])/5*2)</f>
        <v>0.10323660714285715</v>
      </c>
      <c r="BQ171" s="2">
        <v>1</v>
      </c>
      <c r="BR171" s="2">
        <v>3</v>
      </c>
      <c r="BS171" s="2">
        <v>0</v>
      </c>
      <c r="BT171" s="3">
        <f>SUM(Tabel1[[#This Row],[Inf_Vacc '[1877']]:[Inf_Vacc '[1879']]])/3/(SUM(Tabel1[[#This Row],[Births '[1877']]:[Births '[1879']]])/3)</f>
        <v>3.5398230088495575E-2</v>
      </c>
      <c r="BU171" s="23">
        <v>89</v>
      </c>
      <c r="BV171" s="2">
        <v>0.44698544698544701</v>
      </c>
      <c r="BW171" s="3">
        <v>0.42582417582417581</v>
      </c>
      <c r="BY171" s="2" t="s">
        <v>1307</v>
      </c>
      <c r="BZ171" s="3" t="s">
        <v>1311</v>
      </c>
      <c r="CA171">
        <v>15</v>
      </c>
      <c r="CB171" t="s">
        <v>1158</v>
      </c>
      <c r="CC171" s="31">
        <v>1268.915</v>
      </c>
    </row>
    <row r="172" spans="1:81" x14ac:dyDescent="0.25">
      <c r="A172" s="30" t="s">
        <v>472</v>
      </c>
      <c r="B172" s="4">
        <v>10497</v>
      </c>
      <c r="C172" s="1" t="s">
        <v>381</v>
      </c>
      <c r="D172" s="21">
        <v>10</v>
      </c>
      <c r="E172" s="4">
        <v>14</v>
      </c>
      <c r="F172" s="22">
        <v>22</v>
      </c>
      <c r="G172" s="4">
        <v>3468</v>
      </c>
      <c r="H172" s="4">
        <v>3583</v>
      </c>
      <c r="I172" s="4">
        <v>3632</v>
      </c>
      <c r="J172" s="4">
        <v>3656</v>
      </c>
      <c r="K172" s="22">
        <v>815</v>
      </c>
      <c r="L172" s="21">
        <v>106</v>
      </c>
      <c r="M172" s="4">
        <v>104</v>
      </c>
      <c r="N172" s="4">
        <v>92</v>
      </c>
      <c r="O172" s="4">
        <v>91</v>
      </c>
      <c r="P172" s="4">
        <v>117</v>
      </c>
      <c r="Q172" s="4">
        <v>104</v>
      </c>
      <c r="R172" s="4">
        <v>102</v>
      </c>
      <c r="S172" s="22">
        <v>114</v>
      </c>
      <c r="T172" s="23">
        <v>56</v>
      </c>
      <c r="U172" s="2">
        <v>47</v>
      </c>
      <c r="V172" s="3">
        <v>56</v>
      </c>
      <c r="W172" s="23">
        <v>1</v>
      </c>
      <c r="X172" s="2">
        <v>1</v>
      </c>
      <c r="Y172" s="3">
        <v>6</v>
      </c>
      <c r="Z172" s="2">
        <v>4</v>
      </c>
      <c r="AA172" s="2">
        <v>10</v>
      </c>
      <c r="AB172" s="2">
        <v>11</v>
      </c>
      <c r="AC172" s="23">
        <v>106</v>
      </c>
      <c r="AD172" s="2">
        <v>122</v>
      </c>
      <c r="AE172" s="4">
        <v>104</v>
      </c>
      <c r="AF172" s="4">
        <v>91</v>
      </c>
      <c r="AG172" s="4">
        <v>85</v>
      </c>
      <c r="AH172" s="22">
        <v>102</v>
      </c>
      <c r="AI172" s="4">
        <v>84</v>
      </c>
      <c r="AJ172" s="4">
        <v>107</v>
      </c>
      <c r="AK172" s="4">
        <v>119</v>
      </c>
      <c r="AL172" s="4">
        <v>82</v>
      </c>
      <c r="AM172" s="4">
        <v>103</v>
      </c>
      <c r="AN172" s="2">
        <v>95</v>
      </c>
      <c r="AO172" s="21">
        <v>2</v>
      </c>
      <c r="AP172" s="4">
        <v>4</v>
      </c>
      <c r="AQ172" s="4">
        <v>1033</v>
      </c>
      <c r="AR172" s="4">
        <v>966</v>
      </c>
      <c r="AS172" s="4">
        <v>845</v>
      </c>
      <c r="AT172" s="4">
        <v>783</v>
      </c>
      <c r="AU172" s="4">
        <v>0</v>
      </c>
      <c r="AV172" s="4">
        <v>0</v>
      </c>
      <c r="AW172" s="4">
        <v>12</v>
      </c>
      <c r="AX172" s="22">
        <v>9</v>
      </c>
      <c r="AY172" s="21">
        <v>0</v>
      </c>
      <c r="AZ172" s="2">
        <v>1</v>
      </c>
      <c r="BA172" s="4">
        <v>0</v>
      </c>
      <c r="BB172" s="3">
        <v>1</v>
      </c>
      <c r="BC172" s="24">
        <v>106</v>
      </c>
      <c r="BD172" s="2">
        <v>67</v>
      </c>
      <c r="BE172" s="2">
        <v>0</v>
      </c>
      <c r="BF172" s="2">
        <v>140</v>
      </c>
      <c r="BG172" s="2">
        <v>0</v>
      </c>
      <c r="BH172" s="2">
        <v>56</v>
      </c>
      <c r="BI172" s="2">
        <v>86</v>
      </c>
      <c r="BJ172" s="2">
        <v>74</v>
      </c>
      <c r="BK172" s="2">
        <f>SUM(Tabel1[[#This Row],[Vacc '[1877']]:[Vacc '[1879']]])/3/(SUM(Tabel1[[#This Row],[Pop_Size '[1877']]:[Pop_Size '[1878']]])/2)</f>
        <v>1.995841995841996E-2</v>
      </c>
      <c r="BL172" s="23">
        <v>39</v>
      </c>
      <c r="BM172" s="2">
        <v>0</v>
      </c>
      <c r="BN172" s="2">
        <v>73</v>
      </c>
      <c r="BO172" s="2">
        <v>0</v>
      </c>
      <c r="BP172" s="3">
        <f>(SUM(Tabel1[[#This Row],[Tdlr_Vacc '[1867']]:[Tdlr_Vacc '[1870']]])/4)/(SUM(Tabel1[[#This Row],[Births '[1866']]:[Births '[1870']]])/5*2)</f>
        <v>0.13725490196078433</v>
      </c>
      <c r="BQ172" s="2">
        <v>18</v>
      </c>
      <c r="BR172" s="2">
        <v>22</v>
      </c>
      <c r="BS172" s="2">
        <v>19</v>
      </c>
      <c r="BT172" s="3">
        <f>SUM(Tabel1[[#This Row],[Inf_Vacc '[1877']]:[Inf_Vacc '[1879']]])/3/(SUM(Tabel1[[#This Row],[Births '[1877']]:[Births '[1879']]])/3)</f>
        <v>0.18437500000000001</v>
      </c>
      <c r="BU172" s="23">
        <v>279</v>
      </c>
      <c r="BV172" s="2">
        <v>0.77955801104972378</v>
      </c>
      <c r="BW172" s="3">
        <v>0.25175526579739216</v>
      </c>
      <c r="BY172" s="2" t="s">
        <v>1307</v>
      </c>
      <c r="BZ172" s="3" t="s">
        <v>1311</v>
      </c>
      <c r="CA172">
        <v>14</v>
      </c>
      <c r="CB172" t="s">
        <v>1159</v>
      </c>
      <c r="CC172" s="31">
        <v>4730.1750000000002</v>
      </c>
    </row>
    <row r="173" spans="1:81" x14ac:dyDescent="0.25">
      <c r="A173" s="30" t="s">
        <v>473</v>
      </c>
      <c r="B173" s="4">
        <v>10027</v>
      </c>
      <c r="C173" s="1" t="s">
        <v>381</v>
      </c>
      <c r="D173" s="21">
        <v>51</v>
      </c>
      <c r="E173" s="4">
        <v>51</v>
      </c>
      <c r="F173" s="22">
        <v>50</v>
      </c>
      <c r="G173" s="4">
        <v>8288</v>
      </c>
      <c r="H173" s="4">
        <v>8882</v>
      </c>
      <c r="I173" s="4">
        <v>8960</v>
      </c>
      <c r="J173" s="4">
        <v>8933</v>
      </c>
      <c r="K173" s="22">
        <v>2215</v>
      </c>
      <c r="L173" s="21">
        <v>262</v>
      </c>
      <c r="M173" s="4">
        <v>258</v>
      </c>
      <c r="N173" s="4">
        <v>300</v>
      </c>
      <c r="O173" s="4">
        <v>277</v>
      </c>
      <c r="P173" s="4">
        <v>268</v>
      </c>
      <c r="Q173" s="4">
        <v>311</v>
      </c>
      <c r="R173" s="4">
        <v>277</v>
      </c>
      <c r="S173" s="22">
        <v>337</v>
      </c>
      <c r="T173" s="23">
        <v>170</v>
      </c>
      <c r="U173" s="2">
        <v>145</v>
      </c>
      <c r="V173" s="3">
        <v>193</v>
      </c>
      <c r="W173" s="23">
        <v>13</v>
      </c>
      <c r="X173" s="2">
        <v>10</v>
      </c>
      <c r="Y173" s="3">
        <v>9</v>
      </c>
      <c r="Z173" s="2">
        <v>14</v>
      </c>
      <c r="AA173" s="2">
        <v>9</v>
      </c>
      <c r="AB173" s="2">
        <v>16</v>
      </c>
      <c r="AC173" s="23">
        <v>235</v>
      </c>
      <c r="AD173" s="2">
        <v>271</v>
      </c>
      <c r="AE173" s="4">
        <v>369</v>
      </c>
      <c r="AF173" s="4">
        <v>290</v>
      </c>
      <c r="AG173" s="4">
        <v>303</v>
      </c>
      <c r="AH173" s="22">
        <v>375</v>
      </c>
      <c r="AI173" s="4">
        <v>295</v>
      </c>
      <c r="AJ173" s="4">
        <v>306</v>
      </c>
      <c r="AK173" s="4">
        <v>337</v>
      </c>
      <c r="AL173" s="4">
        <v>354</v>
      </c>
      <c r="AM173" s="4">
        <v>297</v>
      </c>
      <c r="AN173" s="2">
        <v>436</v>
      </c>
      <c r="AO173" s="21">
        <v>51</v>
      </c>
      <c r="AP173" s="4">
        <v>70</v>
      </c>
      <c r="AQ173" s="4">
        <v>2759</v>
      </c>
      <c r="AR173" s="4">
        <v>2969</v>
      </c>
      <c r="AS173" s="4">
        <v>1316</v>
      </c>
      <c r="AT173" s="4">
        <v>1413</v>
      </c>
      <c r="AU173" s="4">
        <v>2</v>
      </c>
      <c r="AV173" s="4">
        <v>0</v>
      </c>
      <c r="AW173" s="4">
        <v>140</v>
      </c>
      <c r="AX173" s="22">
        <v>121</v>
      </c>
      <c r="AY173" s="23">
        <v>3</v>
      </c>
      <c r="AZ173" s="2">
        <v>1</v>
      </c>
      <c r="BA173" s="4">
        <v>0</v>
      </c>
      <c r="BB173" s="3">
        <v>1</v>
      </c>
      <c r="BC173" s="24">
        <v>147</v>
      </c>
      <c r="BD173" s="2">
        <v>242</v>
      </c>
      <c r="BE173" s="2">
        <v>218</v>
      </c>
      <c r="BF173" s="2">
        <v>199</v>
      </c>
      <c r="BG173" s="2">
        <v>267</v>
      </c>
      <c r="BH173" s="2">
        <v>329</v>
      </c>
      <c r="BI173" s="2">
        <v>249</v>
      </c>
      <c r="BJ173" s="2">
        <v>268</v>
      </c>
      <c r="BK173" s="2">
        <f>SUM(Tabel1[[#This Row],[Vacc '[1877']]:[Vacc '[1879']]])/3/(SUM(Tabel1[[#This Row],[Pop_Size '[1877']]:[Pop_Size '[1878']]])/2)</f>
        <v>3.1610805963457014E-2</v>
      </c>
      <c r="BL173" s="23">
        <v>135</v>
      </c>
      <c r="BM173" s="2">
        <v>134</v>
      </c>
      <c r="BN173" s="2">
        <v>156</v>
      </c>
      <c r="BO173" s="2">
        <v>187</v>
      </c>
      <c r="BP173" s="3">
        <f>(SUM(Tabel1[[#This Row],[Tdlr_Vacc '[1867']]:[Tdlr_Vacc '[1870']]])/4)/(SUM(Tabel1[[#This Row],[Births '[1866']]:[Births '[1870']]])/5*2)</f>
        <v>0.28021978021978022</v>
      </c>
      <c r="BQ173" s="2">
        <v>111</v>
      </c>
      <c r="BR173" s="2">
        <v>69</v>
      </c>
      <c r="BS173" s="2">
        <v>95</v>
      </c>
      <c r="BT173" s="3">
        <f>SUM(Tabel1[[#This Row],[Inf_Vacc '[1877']]:[Inf_Vacc '[1879']]])/3/(SUM(Tabel1[[#This Row],[Births '[1877']]:[Births '[1879']]])/3)</f>
        <v>0.29729729729729731</v>
      </c>
      <c r="BU173" s="23">
        <v>478</v>
      </c>
      <c r="BV173" s="2">
        <v>7.8751500600240096E-2</v>
      </c>
      <c r="BW173" s="3">
        <v>0.39153901103262162</v>
      </c>
      <c r="BX173" s="2">
        <v>1890.3184931506848</v>
      </c>
      <c r="BY173" s="2" t="s">
        <v>1307</v>
      </c>
      <c r="BZ173" s="3" t="s">
        <v>1311</v>
      </c>
      <c r="CA173">
        <v>31</v>
      </c>
      <c r="CB173" t="s">
        <v>1159</v>
      </c>
      <c r="CC173" s="31">
        <v>1271.6300000000001</v>
      </c>
    </row>
    <row r="174" spans="1:81" x14ac:dyDescent="0.25">
      <c r="A174" s="30" t="s">
        <v>474</v>
      </c>
      <c r="B174" s="4">
        <v>10408</v>
      </c>
      <c r="C174" s="1" t="s">
        <v>381</v>
      </c>
      <c r="D174" s="21">
        <v>17</v>
      </c>
      <c r="E174" s="4">
        <v>16</v>
      </c>
      <c r="F174" s="22">
        <v>17</v>
      </c>
      <c r="G174" s="4">
        <v>3311</v>
      </c>
      <c r="H174" s="4">
        <v>3348</v>
      </c>
      <c r="I174" s="4">
        <v>3441</v>
      </c>
      <c r="J174" s="4">
        <v>3205</v>
      </c>
      <c r="K174" s="22">
        <v>764</v>
      </c>
      <c r="L174" s="21">
        <v>69</v>
      </c>
      <c r="M174" s="4">
        <v>83</v>
      </c>
      <c r="N174" s="4">
        <v>76</v>
      </c>
      <c r="O174" s="4">
        <v>81</v>
      </c>
      <c r="P174" s="4">
        <v>80</v>
      </c>
      <c r="Q174" s="4">
        <v>121</v>
      </c>
      <c r="R174" s="4">
        <v>104</v>
      </c>
      <c r="S174" s="22">
        <v>106</v>
      </c>
      <c r="T174" s="23">
        <v>72</v>
      </c>
      <c r="U174" s="2">
        <v>52</v>
      </c>
      <c r="V174" s="3">
        <v>53</v>
      </c>
      <c r="W174" s="23">
        <v>2</v>
      </c>
      <c r="X174" s="2">
        <v>2</v>
      </c>
      <c r="Y174" s="3">
        <v>1</v>
      </c>
      <c r="Z174" s="2">
        <v>5</v>
      </c>
      <c r="AA174" s="2">
        <v>6</v>
      </c>
      <c r="AB174" s="2">
        <v>13</v>
      </c>
      <c r="AC174" s="23">
        <v>155</v>
      </c>
      <c r="AD174" s="2">
        <v>120</v>
      </c>
      <c r="AE174" s="4">
        <v>110</v>
      </c>
      <c r="AF174" s="4">
        <v>156</v>
      </c>
      <c r="AG174" s="4">
        <v>120</v>
      </c>
      <c r="AH174" s="22">
        <v>122</v>
      </c>
      <c r="AI174" s="4">
        <v>98</v>
      </c>
      <c r="AJ174" s="4">
        <v>93</v>
      </c>
      <c r="AK174" s="4">
        <v>151</v>
      </c>
      <c r="AL174" s="4">
        <v>127</v>
      </c>
      <c r="AM174" s="4">
        <v>92</v>
      </c>
      <c r="AN174" s="2">
        <v>157</v>
      </c>
      <c r="AO174" s="21">
        <v>0</v>
      </c>
      <c r="AP174" s="4">
        <v>0</v>
      </c>
      <c r="AQ174" s="4">
        <v>142</v>
      </c>
      <c r="AR174" s="4">
        <v>162</v>
      </c>
      <c r="AS174" s="4">
        <v>1452</v>
      </c>
      <c r="AT174" s="4">
        <v>1435</v>
      </c>
      <c r="AU174" s="4">
        <v>0</v>
      </c>
      <c r="AV174" s="4">
        <v>0</v>
      </c>
      <c r="AW174" s="4">
        <v>0</v>
      </c>
      <c r="AX174" s="22">
        <v>0</v>
      </c>
      <c r="AY174" s="23">
        <v>1</v>
      </c>
      <c r="AZ174" s="4">
        <v>0</v>
      </c>
      <c r="BA174" s="4">
        <v>0</v>
      </c>
      <c r="BB174" s="3">
        <v>1</v>
      </c>
      <c r="BC174" s="24">
        <v>48</v>
      </c>
      <c r="BD174" s="2">
        <v>78</v>
      </c>
      <c r="BE174" s="2">
        <v>73</v>
      </c>
      <c r="BF174" s="2">
        <v>62</v>
      </c>
      <c r="BG174" s="2">
        <v>64</v>
      </c>
      <c r="BH174" s="2">
        <v>107</v>
      </c>
      <c r="BI174" s="2">
        <v>84</v>
      </c>
      <c r="BJ174" s="2">
        <v>90</v>
      </c>
      <c r="BK174" s="2">
        <f>SUM(Tabel1[[#This Row],[Vacc '[1877']]:[Vacc '[1879']]])/3/(SUM(Tabel1[[#This Row],[Pop_Size '[1877']]:[Pop_Size '[1878']]])/2)</f>
        <v>2.7593656404968823E-2</v>
      </c>
      <c r="BL174" s="23">
        <v>66</v>
      </c>
      <c r="BM174" s="2">
        <v>64</v>
      </c>
      <c r="BN174" s="2">
        <v>62</v>
      </c>
      <c r="BO174" s="2">
        <v>52</v>
      </c>
      <c r="BP174" s="3">
        <f>(SUM(Tabel1[[#This Row],[Tdlr_Vacc '[1867']]:[Tdlr_Vacc '[1870']]])/4)/(SUM(Tabel1[[#This Row],[Births '[1866']]:[Births '[1870']]])/5*2)</f>
        <v>0.39203084832904883</v>
      </c>
      <c r="BQ174" s="2">
        <v>87</v>
      </c>
      <c r="BR174" s="2">
        <v>55</v>
      </c>
      <c r="BS174" s="2">
        <v>20</v>
      </c>
      <c r="BT174" s="3">
        <f>SUM(Tabel1[[#This Row],[Inf_Vacc '[1877']]:[Inf_Vacc '[1879']]])/3/(SUM(Tabel1[[#This Row],[Births '[1877']]:[Births '[1879']]])/3)</f>
        <v>0.48942598187311182</v>
      </c>
      <c r="BU174" s="23">
        <v>169</v>
      </c>
      <c r="BV174" s="2">
        <v>0.20102798400913763</v>
      </c>
      <c r="BW174" s="3">
        <v>0.34861821903787105</v>
      </c>
      <c r="BY174" s="2" t="s">
        <v>1307</v>
      </c>
      <c r="BZ174" s="3" t="s">
        <v>1311</v>
      </c>
      <c r="CA174">
        <v>31</v>
      </c>
      <c r="CB174" t="s">
        <v>1159</v>
      </c>
      <c r="CC174" s="31">
        <v>3391.5250000000001</v>
      </c>
    </row>
    <row r="175" spans="1:81" x14ac:dyDescent="0.25">
      <c r="A175" s="30" t="s">
        <v>475</v>
      </c>
      <c r="B175" s="4">
        <v>11071</v>
      </c>
      <c r="C175" s="1" t="s">
        <v>381</v>
      </c>
      <c r="D175" s="21">
        <v>11</v>
      </c>
      <c r="E175" s="4">
        <v>15</v>
      </c>
      <c r="F175" s="22">
        <v>15</v>
      </c>
      <c r="G175" s="4">
        <v>4710</v>
      </c>
      <c r="H175" s="4">
        <v>4930</v>
      </c>
      <c r="I175" s="4">
        <v>5012</v>
      </c>
      <c r="J175" s="4">
        <v>5030</v>
      </c>
      <c r="K175" s="22">
        <v>1254</v>
      </c>
      <c r="L175" s="21">
        <v>128</v>
      </c>
      <c r="M175" s="4">
        <v>140</v>
      </c>
      <c r="N175" s="4">
        <v>140</v>
      </c>
      <c r="O175" s="4">
        <v>131</v>
      </c>
      <c r="P175" s="4">
        <v>140</v>
      </c>
      <c r="Q175" s="4">
        <v>148</v>
      </c>
      <c r="R175" s="4">
        <v>163</v>
      </c>
      <c r="S175" s="22">
        <v>138</v>
      </c>
      <c r="T175" s="23">
        <v>77</v>
      </c>
      <c r="U175" s="2">
        <v>89</v>
      </c>
      <c r="V175" s="3">
        <v>65</v>
      </c>
      <c r="W175" s="23">
        <v>4</v>
      </c>
      <c r="X175" s="2">
        <v>3</v>
      </c>
      <c r="Y175" s="3">
        <v>3</v>
      </c>
      <c r="Z175" s="2">
        <v>6</v>
      </c>
      <c r="AA175" s="2">
        <v>6</v>
      </c>
      <c r="AB175" s="2">
        <v>7</v>
      </c>
      <c r="AC175" s="23">
        <v>126</v>
      </c>
      <c r="AD175" s="2">
        <v>137</v>
      </c>
      <c r="AE175" s="4">
        <v>153</v>
      </c>
      <c r="AF175" s="4">
        <v>243</v>
      </c>
      <c r="AG175" s="4">
        <v>217</v>
      </c>
      <c r="AH175" s="22">
        <v>231</v>
      </c>
      <c r="AI175" s="4">
        <v>128</v>
      </c>
      <c r="AJ175" s="4">
        <v>146</v>
      </c>
      <c r="AK175" s="4">
        <v>165</v>
      </c>
      <c r="AL175" s="4">
        <v>239</v>
      </c>
      <c r="AM175" s="4">
        <v>228</v>
      </c>
      <c r="AN175" s="2">
        <v>263</v>
      </c>
      <c r="AO175" s="21">
        <v>0</v>
      </c>
      <c r="AP175" s="4">
        <v>3</v>
      </c>
      <c r="AQ175" s="4">
        <v>1380</v>
      </c>
      <c r="AR175" s="4">
        <v>1594</v>
      </c>
      <c r="AS175" s="4">
        <v>1056</v>
      </c>
      <c r="AT175" s="4">
        <v>951</v>
      </c>
      <c r="AU175" s="4">
        <v>0</v>
      </c>
      <c r="AV175" s="4">
        <v>0</v>
      </c>
      <c r="AW175" s="4">
        <v>3</v>
      </c>
      <c r="AX175" s="22">
        <v>2</v>
      </c>
      <c r="AY175" s="21">
        <v>0</v>
      </c>
      <c r="AZ175" s="2">
        <v>3</v>
      </c>
      <c r="BA175" s="4">
        <v>0</v>
      </c>
      <c r="BB175" s="3">
        <v>0</v>
      </c>
      <c r="BC175" s="24">
        <v>152</v>
      </c>
      <c r="BD175" s="2">
        <v>80</v>
      </c>
      <c r="BE175" s="2">
        <v>61</v>
      </c>
      <c r="BF175" s="2">
        <v>113</v>
      </c>
      <c r="BG175" s="2">
        <v>0</v>
      </c>
      <c r="BH175" s="2">
        <v>200</v>
      </c>
      <c r="BI175" s="2">
        <v>38</v>
      </c>
      <c r="BJ175" s="2">
        <v>138</v>
      </c>
      <c r="BK175" s="2">
        <f>SUM(Tabel1[[#This Row],[Vacc '[1877']]:[Vacc '[1879']]])/3/(SUM(Tabel1[[#This Row],[Pop_Size '[1877']]:[Pop_Size '[1878']]])/2)</f>
        <v>2.5212901495339637E-2</v>
      </c>
      <c r="BL175" s="23">
        <v>40</v>
      </c>
      <c r="BM175" s="2">
        <v>25</v>
      </c>
      <c r="BN175" s="2">
        <v>45</v>
      </c>
      <c r="BO175" s="2">
        <v>0</v>
      </c>
      <c r="BP175" s="3">
        <f>(SUM(Tabel1[[#This Row],[Tdlr_Vacc '[1867']]:[Tdlr_Vacc '[1870']]])/4)/(SUM(Tabel1[[#This Row],[Births '[1866']]:[Births '[1870']]])/5*2)</f>
        <v>0.10125184094256258</v>
      </c>
      <c r="BQ175" s="2">
        <v>20</v>
      </c>
      <c r="BR175" s="2">
        <v>1</v>
      </c>
      <c r="BS175" s="2">
        <v>13</v>
      </c>
      <c r="BT175" s="3">
        <f>SUM(Tabel1[[#This Row],[Inf_Vacc '[1877']]:[Inf_Vacc '[1879']]])/3/(SUM(Tabel1[[#This Row],[Births '[1877']]:[Births '[1879']]])/3)</f>
        <v>7.5723830734966607E-2</v>
      </c>
      <c r="BU175" s="23">
        <v>269</v>
      </c>
      <c r="BV175" s="2">
        <v>0.50106269925611047</v>
      </c>
      <c r="BW175" s="3">
        <v>0.4096162736939436</v>
      </c>
      <c r="BY175" s="2" t="s">
        <v>1307</v>
      </c>
      <c r="BZ175" s="3" t="s">
        <v>1311</v>
      </c>
      <c r="CA175">
        <v>31</v>
      </c>
      <c r="CB175" t="s">
        <v>1159</v>
      </c>
      <c r="CC175" s="31">
        <v>4649.8950000000004</v>
      </c>
    </row>
    <row r="176" spans="1:81" x14ac:dyDescent="0.25">
      <c r="A176" s="30" t="s">
        <v>476</v>
      </c>
      <c r="B176" s="4">
        <v>11064</v>
      </c>
      <c r="C176" s="1" t="s">
        <v>381</v>
      </c>
      <c r="D176" s="21">
        <v>3</v>
      </c>
      <c r="E176" s="4">
        <v>4</v>
      </c>
      <c r="F176" s="22">
        <v>5</v>
      </c>
      <c r="G176" s="4">
        <v>1074</v>
      </c>
      <c r="H176" s="4">
        <v>1077</v>
      </c>
      <c r="I176" s="4">
        <v>1091</v>
      </c>
      <c r="J176" s="4">
        <v>1096</v>
      </c>
      <c r="K176" s="22">
        <v>222</v>
      </c>
      <c r="L176" s="21">
        <v>44</v>
      </c>
      <c r="M176" s="4">
        <v>37</v>
      </c>
      <c r="N176" s="4">
        <v>40</v>
      </c>
      <c r="O176" s="4">
        <v>41</v>
      </c>
      <c r="P176" s="4">
        <v>37</v>
      </c>
      <c r="Q176" s="4">
        <v>32</v>
      </c>
      <c r="R176" s="4">
        <v>28</v>
      </c>
      <c r="S176" s="22">
        <v>35</v>
      </c>
      <c r="T176" s="23">
        <v>21</v>
      </c>
      <c r="U176" s="2">
        <v>13</v>
      </c>
      <c r="V176" s="3">
        <v>22</v>
      </c>
      <c r="W176" s="23">
        <v>1</v>
      </c>
      <c r="X176" s="2">
        <v>3</v>
      </c>
      <c r="Y176" s="3">
        <v>1</v>
      </c>
      <c r="Z176" s="2">
        <v>2</v>
      </c>
      <c r="AA176" s="2">
        <v>0</v>
      </c>
      <c r="AB176" s="2">
        <v>1</v>
      </c>
      <c r="AC176" s="23">
        <v>15</v>
      </c>
      <c r="AD176" s="2">
        <v>15</v>
      </c>
      <c r="AE176" s="4">
        <v>24</v>
      </c>
      <c r="AF176" s="4">
        <v>21</v>
      </c>
      <c r="AG176" s="4">
        <v>27</v>
      </c>
      <c r="AH176" s="22">
        <v>33</v>
      </c>
      <c r="AI176" s="4">
        <v>17</v>
      </c>
      <c r="AJ176" s="4">
        <v>15</v>
      </c>
      <c r="AK176" s="4">
        <v>31</v>
      </c>
      <c r="AL176" s="4">
        <v>23</v>
      </c>
      <c r="AM176" s="4">
        <v>16</v>
      </c>
      <c r="AN176" s="2">
        <v>37</v>
      </c>
      <c r="AO176" s="21">
        <v>0</v>
      </c>
      <c r="AP176" s="4">
        <v>0</v>
      </c>
      <c r="AQ176" s="4">
        <v>413</v>
      </c>
      <c r="AR176" s="4">
        <v>370</v>
      </c>
      <c r="AS176" s="4">
        <v>152</v>
      </c>
      <c r="AT176" s="4">
        <v>153</v>
      </c>
      <c r="AU176" s="4">
        <v>0</v>
      </c>
      <c r="AV176" s="4">
        <v>0</v>
      </c>
      <c r="AW176" s="4">
        <v>4</v>
      </c>
      <c r="AX176" s="22">
        <v>4</v>
      </c>
      <c r="AY176" s="21">
        <v>0</v>
      </c>
      <c r="AZ176" s="2">
        <v>1</v>
      </c>
      <c r="BA176" s="4">
        <v>0</v>
      </c>
      <c r="BB176" s="3">
        <v>0</v>
      </c>
      <c r="BC176" s="24">
        <v>0</v>
      </c>
      <c r="BD176" s="2">
        <v>52</v>
      </c>
      <c r="BE176" s="2">
        <v>38</v>
      </c>
      <c r="BF176" s="2">
        <v>22</v>
      </c>
      <c r="BG176" s="2">
        <v>24</v>
      </c>
      <c r="BH176" s="2">
        <v>16</v>
      </c>
      <c r="BI176" s="2">
        <v>32</v>
      </c>
      <c r="BJ176" s="2">
        <v>37</v>
      </c>
      <c r="BK176" s="2">
        <f>SUM(Tabel1[[#This Row],[Vacc '[1877']]:[Vacc '[1879']]])/3/(SUM(Tabel1[[#This Row],[Pop_Size '[1877']]:[Pop_Size '[1878']]])/2)</f>
        <v>2.6137761377613776E-2</v>
      </c>
      <c r="BL176" s="23">
        <v>19</v>
      </c>
      <c r="BM176" s="2">
        <v>26</v>
      </c>
      <c r="BN176" s="2">
        <v>18</v>
      </c>
      <c r="BO176" s="2">
        <v>16</v>
      </c>
      <c r="BP176" s="3">
        <f>(SUM(Tabel1[[#This Row],[Tdlr_Vacc '[1867']]:[Tdlr_Vacc '[1870']]])/4)/(SUM(Tabel1[[#This Row],[Births '[1866']]:[Births '[1870']]])/5*2)</f>
        <v>0.24811557788944724</v>
      </c>
      <c r="BQ176" s="2">
        <v>1</v>
      </c>
      <c r="BR176" s="2">
        <v>7</v>
      </c>
      <c r="BS176" s="2">
        <v>4</v>
      </c>
      <c r="BT176" s="3">
        <f>SUM(Tabel1[[#This Row],[Inf_Vacc '[1877']]:[Inf_Vacc '[1879']]])/3/(SUM(Tabel1[[#This Row],[Births '[1877']]:[Births '[1879']]])/3)</f>
        <v>0.12631578947368421</v>
      </c>
      <c r="BU176" s="23">
        <v>62</v>
      </c>
      <c r="BV176" s="2">
        <v>0.63358778625954193</v>
      </c>
      <c r="BW176" s="3">
        <v>0.45658263305322128</v>
      </c>
      <c r="BY176" s="2" t="s">
        <v>1307</v>
      </c>
      <c r="BZ176" s="3" t="s">
        <v>1311</v>
      </c>
      <c r="CA176">
        <v>31</v>
      </c>
      <c r="CB176" t="s">
        <v>1159</v>
      </c>
      <c r="CC176" s="31">
        <v>1178.05</v>
      </c>
    </row>
    <row r="177" spans="1:81" x14ac:dyDescent="0.25">
      <c r="A177" s="30" t="s">
        <v>477</v>
      </c>
      <c r="B177" s="4">
        <v>10912</v>
      </c>
      <c r="C177" s="1" t="s">
        <v>381</v>
      </c>
      <c r="D177" s="21">
        <v>25</v>
      </c>
      <c r="E177" s="4">
        <v>25</v>
      </c>
      <c r="F177" s="22">
        <v>46</v>
      </c>
      <c r="G177" s="4">
        <v>9054</v>
      </c>
      <c r="H177" s="4">
        <v>8875</v>
      </c>
      <c r="I177" s="4">
        <v>8844</v>
      </c>
      <c r="J177" s="4">
        <v>8926</v>
      </c>
      <c r="K177" s="22">
        <v>2034</v>
      </c>
      <c r="L177" s="21">
        <v>250</v>
      </c>
      <c r="M177" s="4">
        <v>294</v>
      </c>
      <c r="N177" s="4">
        <v>266</v>
      </c>
      <c r="O177" s="4">
        <v>280</v>
      </c>
      <c r="P177" s="4">
        <v>264</v>
      </c>
      <c r="Q177" s="4">
        <v>273</v>
      </c>
      <c r="R177" s="4">
        <v>277</v>
      </c>
      <c r="S177" s="22">
        <v>277</v>
      </c>
      <c r="T177" s="23">
        <v>136</v>
      </c>
      <c r="U177" s="2">
        <v>153</v>
      </c>
      <c r="V177" s="3">
        <v>152</v>
      </c>
      <c r="W177" s="23">
        <v>5</v>
      </c>
      <c r="X177" s="2">
        <v>7</v>
      </c>
      <c r="Y177" s="3">
        <v>5</v>
      </c>
      <c r="Z177" s="2">
        <v>14</v>
      </c>
      <c r="AA177" s="2">
        <v>15</v>
      </c>
      <c r="AB177" s="2">
        <v>22</v>
      </c>
      <c r="AC177" s="23">
        <v>250</v>
      </c>
      <c r="AD177" s="2">
        <v>221</v>
      </c>
      <c r="AE177" s="4">
        <v>233</v>
      </c>
      <c r="AF177" s="4">
        <v>213</v>
      </c>
      <c r="AG177" s="4">
        <v>212</v>
      </c>
      <c r="AH177" s="22">
        <v>249</v>
      </c>
      <c r="AI177" s="4">
        <v>296</v>
      </c>
      <c r="AJ177" s="4">
        <v>281</v>
      </c>
      <c r="AK177" s="4">
        <v>275</v>
      </c>
      <c r="AL177" s="4">
        <v>292</v>
      </c>
      <c r="AM177" s="4">
        <v>271</v>
      </c>
      <c r="AN177" s="2">
        <v>279</v>
      </c>
      <c r="AO177" s="21">
        <v>14</v>
      </c>
      <c r="AP177" s="4">
        <v>12</v>
      </c>
      <c r="AQ177" s="4">
        <v>3591</v>
      </c>
      <c r="AR177" s="4">
        <v>3231</v>
      </c>
      <c r="AS177" s="4">
        <v>1033</v>
      </c>
      <c r="AT177" s="4">
        <v>979</v>
      </c>
      <c r="AU177" s="4">
        <v>0</v>
      </c>
      <c r="AV177" s="4">
        <v>0</v>
      </c>
      <c r="AW177" s="4">
        <v>16</v>
      </c>
      <c r="AX177" s="22">
        <v>10</v>
      </c>
      <c r="AY177" s="23">
        <v>1</v>
      </c>
      <c r="AZ177" s="2">
        <v>2</v>
      </c>
      <c r="BA177" s="4">
        <v>0</v>
      </c>
      <c r="BB177" s="3">
        <v>2</v>
      </c>
      <c r="BC177" s="24">
        <v>179</v>
      </c>
      <c r="BD177" s="2">
        <v>265</v>
      </c>
      <c r="BE177" s="2">
        <v>170</v>
      </c>
      <c r="BF177" s="2">
        <v>153</v>
      </c>
      <c r="BG177" s="2">
        <v>265</v>
      </c>
      <c r="BH177" s="2">
        <v>222</v>
      </c>
      <c r="BI177" s="2">
        <v>200</v>
      </c>
      <c r="BJ177" s="2">
        <v>222</v>
      </c>
      <c r="BK177" s="2">
        <f>SUM(Tabel1[[#This Row],[Vacc '[1877']]:[Vacc '[1879']]])/3/(SUM(Tabel1[[#This Row],[Pop_Size '[1877']]:[Pop_Size '[1878']]])/2)</f>
        <v>2.4230110803845212E-2</v>
      </c>
      <c r="BL177" s="23">
        <v>51</v>
      </c>
      <c r="BM177" s="2">
        <v>53</v>
      </c>
      <c r="BN177" s="2">
        <v>32</v>
      </c>
      <c r="BO177" s="2">
        <v>68</v>
      </c>
      <c r="BP177" s="3">
        <f>(SUM(Tabel1[[#This Row],[Tdlr_Vacc '[1867']]:[Tdlr_Vacc '[1870']]])/4)/(SUM(Tabel1[[#This Row],[Births '[1866']]:[Births '[1870']]])/5*2)</f>
        <v>9.4165435745937956E-2</v>
      </c>
      <c r="BQ177" s="2">
        <v>22</v>
      </c>
      <c r="BR177" s="2">
        <v>38</v>
      </c>
      <c r="BS177" s="2">
        <v>25</v>
      </c>
      <c r="BT177" s="3">
        <f>SUM(Tabel1[[#This Row],[Inf_Vacc '[1877']]:[Inf_Vacc '[1879']]])/3/(SUM(Tabel1[[#This Row],[Births '[1877']]:[Births '[1879']]])/3)</f>
        <v>0.10278113663845223</v>
      </c>
      <c r="BU177" s="23">
        <v>584</v>
      </c>
      <c r="BV177" s="2">
        <v>0.63700371601799333</v>
      </c>
      <c r="BW177" s="3">
        <v>0.29897423067300477</v>
      </c>
      <c r="BY177" s="2" t="s">
        <v>1307</v>
      </c>
      <c r="BZ177" s="3" t="s">
        <v>1311</v>
      </c>
      <c r="CA177">
        <v>15</v>
      </c>
      <c r="CB177" t="s">
        <v>1158</v>
      </c>
      <c r="CC177" s="31">
        <v>12216.16</v>
      </c>
    </row>
    <row r="178" spans="1:81" x14ac:dyDescent="0.25">
      <c r="A178" s="30" t="s">
        <v>478</v>
      </c>
      <c r="B178" s="4">
        <v>10957</v>
      </c>
      <c r="C178" s="1" t="s">
        <v>381</v>
      </c>
      <c r="D178" s="21">
        <v>8</v>
      </c>
      <c r="E178" s="4">
        <v>11</v>
      </c>
      <c r="F178" s="22">
        <v>8</v>
      </c>
      <c r="G178" s="4">
        <v>2882</v>
      </c>
      <c r="H178" s="4">
        <v>2738</v>
      </c>
      <c r="I178" s="4">
        <v>2775</v>
      </c>
      <c r="J178" s="4">
        <v>2803</v>
      </c>
      <c r="K178" s="22">
        <v>660</v>
      </c>
      <c r="L178" s="21">
        <v>74</v>
      </c>
      <c r="M178" s="4">
        <v>74</v>
      </c>
      <c r="N178" s="4">
        <v>73</v>
      </c>
      <c r="O178" s="4">
        <v>70</v>
      </c>
      <c r="P178" s="4">
        <v>66</v>
      </c>
      <c r="Q178" s="4">
        <v>76</v>
      </c>
      <c r="R178" s="4">
        <v>86</v>
      </c>
      <c r="S178" s="22">
        <v>72</v>
      </c>
      <c r="T178" s="23">
        <v>46</v>
      </c>
      <c r="U178" s="2">
        <v>39</v>
      </c>
      <c r="V178" s="3">
        <v>42</v>
      </c>
      <c r="W178" s="23">
        <v>5</v>
      </c>
      <c r="X178" s="2">
        <v>2</v>
      </c>
      <c r="Y178" s="3">
        <v>1</v>
      </c>
      <c r="Z178" s="2">
        <v>7</v>
      </c>
      <c r="AA178" s="2">
        <v>9</v>
      </c>
      <c r="AB178" s="2">
        <v>11</v>
      </c>
      <c r="AC178" s="23">
        <v>52</v>
      </c>
      <c r="AD178" s="2">
        <v>111</v>
      </c>
      <c r="AE178" s="4">
        <v>84</v>
      </c>
      <c r="AF178" s="4">
        <v>72</v>
      </c>
      <c r="AG178" s="4">
        <v>74</v>
      </c>
      <c r="AH178" s="22">
        <v>92</v>
      </c>
      <c r="AI178" s="4">
        <v>65</v>
      </c>
      <c r="AJ178" s="4">
        <v>83</v>
      </c>
      <c r="AK178" s="4">
        <v>83</v>
      </c>
      <c r="AL178" s="4">
        <v>82</v>
      </c>
      <c r="AM178" s="4">
        <v>90</v>
      </c>
      <c r="AN178" s="2">
        <v>90</v>
      </c>
      <c r="AO178" s="21">
        <v>0</v>
      </c>
      <c r="AP178" s="4">
        <v>1</v>
      </c>
      <c r="AQ178" s="4">
        <v>1247</v>
      </c>
      <c r="AR178" s="4">
        <v>1153</v>
      </c>
      <c r="AS178" s="4">
        <v>185</v>
      </c>
      <c r="AT178" s="4">
        <v>184</v>
      </c>
      <c r="AU178" s="4">
        <v>0</v>
      </c>
      <c r="AV178" s="4">
        <v>0</v>
      </c>
      <c r="AW178" s="4">
        <v>11</v>
      </c>
      <c r="AX178" s="22">
        <v>9</v>
      </c>
      <c r="AY178" s="23">
        <v>1</v>
      </c>
      <c r="AZ178" s="2">
        <v>1</v>
      </c>
      <c r="BA178" s="4">
        <v>0</v>
      </c>
      <c r="BB178" s="3">
        <v>1</v>
      </c>
      <c r="BC178" s="24">
        <v>43</v>
      </c>
      <c r="BD178" s="2">
        <v>150</v>
      </c>
      <c r="BE178" s="2">
        <v>67</v>
      </c>
      <c r="BF178" s="2">
        <v>57</v>
      </c>
      <c r="BG178" s="2">
        <v>55</v>
      </c>
      <c r="BH178" s="2">
        <v>81</v>
      </c>
      <c r="BI178" s="2">
        <v>60</v>
      </c>
      <c r="BJ178" s="2">
        <v>55</v>
      </c>
      <c r="BK178" s="2">
        <f>SUM(Tabel1[[#This Row],[Vacc '[1877']]:[Vacc '[1879']]])/3/(SUM(Tabel1[[#This Row],[Pop_Size '[1877']]:[Pop_Size '[1878']]])/2)</f>
        <v>2.3701553902896182E-2</v>
      </c>
      <c r="BL178" s="23">
        <v>98</v>
      </c>
      <c r="BM178" s="2">
        <v>56</v>
      </c>
      <c r="BN178" s="2">
        <v>46</v>
      </c>
      <c r="BO178" s="2">
        <v>40</v>
      </c>
      <c r="BP178" s="3">
        <f>(SUM(Tabel1[[#This Row],[Tdlr_Vacc '[1867']]:[Tdlr_Vacc '[1870']]])/4)/(SUM(Tabel1[[#This Row],[Births '[1866']]:[Births '[1870']]])/5*2)</f>
        <v>0.42016806722689071</v>
      </c>
      <c r="BQ178" s="2">
        <v>37</v>
      </c>
      <c r="BR178" s="2">
        <v>26</v>
      </c>
      <c r="BS178" s="2">
        <v>20</v>
      </c>
      <c r="BT178" s="3">
        <f>SUM(Tabel1[[#This Row],[Inf_Vacc '[1877']]:[Inf_Vacc '[1879']]])/3/(SUM(Tabel1[[#This Row],[Births '[1877']]:[Births '[1879']]])/3)</f>
        <v>0.35470085470085472</v>
      </c>
      <c r="BU178" s="23">
        <v>142</v>
      </c>
      <c r="BV178" s="2">
        <v>0.65351506456241037</v>
      </c>
      <c r="BW178" s="3">
        <v>0.37492957746478872</v>
      </c>
      <c r="BY178" s="2" t="s">
        <v>1307</v>
      </c>
      <c r="BZ178" s="3" t="s">
        <v>1311</v>
      </c>
      <c r="CA178">
        <v>14</v>
      </c>
      <c r="CB178" t="s">
        <v>1158</v>
      </c>
      <c r="CC178" s="31">
        <v>5786.19</v>
      </c>
    </row>
    <row r="179" spans="1:81" x14ac:dyDescent="0.25">
      <c r="A179" s="30" t="s">
        <v>479</v>
      </c>
      <c r="B179" s="4">
        <v>11376</v>
      </c>
      <c r="C179" s="1" t="s">
        <v>381</v>
      </c>
      <c r="D179" s="21">
        <v>14</v>
      </c>
      <c r="E179" s="4">
        <v>15</v>
      </c>
      <c r="F179" s="22">
        <v>13</v>
      </c>
      <c r="G179" s="4">
        <v>1364</v>
      </c>
      <c r="H179" s="4">
        <v>1465</v>
      </c>
      <c r="I179" s="4">
        <v>1492</v>
      </c>
      <c r="J179" s="4">
        <v>1444</v>
      </c>
      <c r="K179" s="22">
        <v>298</v>
      </c>
      <c r="L179" s="21">
        <v>54</v>
      </c>
      <c r="M179" s="4">
        <v>55</v>
      </c>
      <c r="N179" s="4">
        <v>46</v>
      </c>
      <c r="O179" s="4">
        <v>57</v>
      </c>
      <c r="P179" s="4">
        <v>53</v>
      </c>
      <c r="Q179" s="4">
        <v>52</v>
      </c>
      <c r="R179" s="4">
        <v>59</v>
      </c>
      <c r="S179" s="22">
        <v>62</v>
      </c>
      <c r="T179" s="23">
        <v>24</v>
      </c>
      <c r="U179" s="2">
        <v>31</v>
      </c>
      <c r="V179" s="3">
        <v>34</v>
      </c>
      <c r="W179" s="23">
        <v>0</v>
      </c>
      <c r="X179" s="2">
        <v>0</v>
      </c>
      <c r="Y179" s="3">
        <v>1</v>
      </c>
      <c r="Z179" s="2">
        <v>5</v>
      </c>
      <c r="AA179" s="2">
        <v>6</v>
      </c>
      <c r="AB179" s="2">
        <v>6</v>
      </c>
      <c r="AC179" s="23">
        <v>22</v>
      </c>
      <c r="AD179" s="2">
        <v>27</v>
      </c>
      <c r="AE179" s="4">
        <v>19</v>
      </c>
      <c r="AF179" s="4">
        <v>24</v>
      </c>
      <c r="AG179" s="4">
        <v>36</v>
      </c>
      <c r="AH179" s="22">
        <v>26</v>
      </c>
      <c r="AI179" s="4">
        <v>35</v>
      </c>
      <c r="AJ179" s="4">
        <v>26</v>
      </c>
      <c r="AK179" s="4">
        <v>52</v>
      </c>
      <c r="AL179" s="4">
        <v>36</v>
      </c>
      <c r="AM179" s="4">
        <v>32</v>
      </c>
      <c r="AN179" s="2">
        <v>60</v>
      </c>
      <c r="AO179" s="21">
        <v>42</v>
      </c>
      <c r="AP179" s="4">
        <v>37</v>
      </c>
      <c r="AQ179" s="4">
        <v>693</v>
      </c>
      <c r="AR179" s="4">
        <v>646</v>
      </c>
      <c r="AS179" s="4">
        <v>13</v>
      </c>
      <c r="AT179" s="4">
        <v>12</v>
      </c>
      <c r="AU179" s="4">
        <v>0</v>
      </c>
      <c r="AV179" s="4">
        <v>0</v>
      </c>
      <c r="AW179" s="4">
        <v>0</v>
      </c>
      <c r="AX179" s="22">
        <v>0</v>
      </c>
      <c r="AY179" s="21">
        <v>0</v>
      </c>
      <c r="AZ179" s="4">
        <v>0</v>
      </c>
      <c r="BA179" s="4">
        <v>0</v>
      </c>
      <c r="BB179" s="3">
        <v>0</v>
      </c>
      <c r="BC179" s="24">
        <v>0</v>
      </c>
      <c r="BD179" s="2">
        <v>0</v>
      </c>
      <c r="BE179" s="2">
        <v>77</v>
      </c>
      <c r="BF179" s="2">
        <v>14</v>
      </c>
      <c r="BG179" s="2">
        <v>9</v>
      </c>
      <c r="BH179" s="2">
        <v>30</v>
      </c>
      <c r="BI179" s="2">
        <v>18</v>
      </c>
      <c r="BJ179" s="2">
        <v>19</v>
      </c>
      <c r="BK179" s="2">
        <f>SUM(Tabel1[[#This Row],[Vacc '[1877']]:[Vacc '[1879']]])/3/(SUM(Tabel1[[#This Row],[Pop_Size '[1877']]:[Pop_Size '[1878']]])/2)</f>
        <v>1.5105399616728665E-2</v>
      </c>
      <c r="BL179" s="23">
        <v>0</v>
      </c>
      <c r="BM179" s="2">
        <v>15</v>
      </c>
      <c r="BN179" s="2">
        <v>1</v>
      </c>
      <c r="BO179" s="2">
        <v>0</v>
      </c>
      <c r="BP179" s="3">
        <f>(SUM(Tabel1[[#This Row],[Tdlr_Vacc '[1867']]:[Tdlr_Vacc '[1870']]])/4)/(SUM(Tabel1[[#This Row],[Births '[1866']]:[Births '[1870']]])/5*2)</f>
        <v>3.7735849056603772E-2</v>
      </c>
      <c r="BQ179" s="2">
        <v>0</v>
      </c>
      <c r="BR179" s="2">
        <v>0</v>
      </c>
      <c r="BS179" s="2">
        <v>1</v>
      </c>
      <c r="BT179" s="3">
        <f>SUM(Tabel1[[#This Row],[Inf_Vacc '[1877']]:[Inf_Vacc '[1879']]])/3/(SUM(Tabel1[[#This Row],[Births '[1877']]:[Births '[1879']]])/3)</f>
        <v>5.7803468208092483E-3</v>
      </c>
      <c r="BU179" s="23">
        <v>59</v>
      </c>
      <c r="BV179" s="2">
        <v>0.56756756756756754</v>
      </c>
      <c r="BW179" s="3">
        <v>0.45915136162127929</v>
      </c>
      <c r="BY179" s="2" t="s">
        <v>1307</v>
      </c>
      <c r="BZ179" s="3" t="s">
        <v>1311</v>
      </c>
      <c r="CA179">
        <v>31</v>
      </c>
      <c r="CB179" t="s">
        <v>1159</v>
      </c>
      <c r="CC179" s="31">
        <v>2762.9949999999999</v>
      </c>
    </row>
    <row r="180" spans="1:81" x14ac:dyDescent="0.25">
      <c r="A180" s="30" t="s">
        <v>480</v>
      </c>
      <c r="B180" s="4">
        <v>10238</v>
      </c>
      <c r="C180" s="1" t="s">
        <v>381</v>
      </c>
      <c r="D180" s="21">
        <v>4</v>
      </c>
      <c r="E180" s="4">
        <v>9</v>
      </c>
      <c r="F180" s="22">
        <v>5</v>
      </c>
      <c r="G180" s="4">
        <v>1233</v>
      </c>
      <c r="H180" s="4">
        <v>1255</v>
      </c>
      <c r="I180" s="4">
        <v>1255</v>
      </c>
      <c r="J180" s="4">
        <v>1257</v>
      </c>
      <c r="K180" s="22">
        <v>255</v>
      </c>
      <c r="L180" s="21">
        <v>51</v>
      </c>
      <c r="M180" s="4">
        <v>48</v>
      </c>
      <c r="N180" s="4">
        <v>48</v>
      </c>
      <c r="O180" s="4">
        <v>46</v>
      </c>
      <c r="P180" s="4">
        <v>45</v>
      </c>
      <c r="Q180" s="4">
        <v>34</v>
      </c>
      <c r="R180" s="4">
        <v>34</v>
      </c>
      <c r="S180" s="22">
        <v>37</v>
      </c>
      <c r="T180" s="23">
        <v>13</v>
      </c>
      <c r="U180" s="2">
        <v>12</v>
      </c>
      <c r="V180" s="3">
        <v>23</v>
      </c>
      <c r="W180" s="23">
        <v>0</v>
      </c>
      <c r="X180" s="2">
        <v>2</v>
      </c>
      <c r="Y180" s="3">
        <v>1</v>
      </c>
      <c r="Z180" s="2">
        <v>3</v>
      </c>
      <c r="AA180" s="2">
        <v>1</v>
      </c>
      <c r="AB180" s="2">
        <v>1</v>
      </c>
      <c r="AC180" s="23">
        <v>22</v>
      </c>
      <c r="AD180" s="2">
        <v>25</v>
      </c>
      <c r="AE180" s="4">
        <v>20</v>
      </c>
      <c r="AF180" s="4">
        <v>32</v>
      </c>
      <c r="AG180" s="4">
        <v>48</v>
      </c>
      <c r="AH180" s="22">
        <v>33</v>
      </c>
      <c r="AI180" s="4">
        <v>34</v>
      </c>
      <c r="AJ180" s="4">
        <v>27</v>
      </c>
      <c r="AK180" s="4">
        <v>31</v>
      </c>
      <c r="AL180" s="4">
        <v>47</v>
      </c>
      <c r="AM180" s="4">
        <v>45</v>
      </c>
      <c r="AN180" s="2">
        <v>43</v>
      </c>
      <c r="AO180" s="21">
        <v>0</v>
      </c>
      <c r="AP180" s="4">
        <v>0</v>
      </c>
      <c r="AQ180" s="4">
        <v>665</v>
      </c>
      <c r="AR180" s="4">
        <v>563</v>
      </c>
      <c r="AS180" s="4">
        <v>7</v>
      </c>
      <c r="AT180" s="4">
        <v>10</v>
      </c>
      <c r="AU180" s="4">
        <v>0</v>
      </c>
      <c r="AV180" s="4">
        <v>0</v>
      </c>
      <c r="AW180" s="4">
        <v>4</v>
      </c>
      <c r="AX180" s="22">
        <v>5</v>
      </c>
      <c r="AY180" s="21">
        <v>0</v>
      </c>
      <c r="AZ180" s="2">
        <v>1</v>
      </c>
      <c r="BA180" s="4">
        <v>0</v>
      </c>
      <c r="BB180" s="3">
        <v>0</v>
      </c>
      <c r="BC180" s="24">
        <v>39</v>
      </c>
      <c r="BD180" s="2">
        <v>0</v>
      </c>
      <c r="BE180" s="2">
        <v>0</v>
      </c>
      <c r="BF180" s="2">
        <v>62</v>
      </c>
      <c r="BG180" s="2">
        <v>20</v>
      </c>
      <c r="BH180" s="2">
        <v>33</v>
      </c>
      <c r="BI180" s="2">
        <v>21</v>
      </c>
      <c r="BJ180" s="2">
        <v>35</v>
      </c>
      <c r="BK180" s="2">
        <f>SUM(Tabel1[[#This Row],[Vacc '[1877']]:[Vacc '[1879']]])/3/(SUM(Tabel1[[#This Row],[Pop_Size '[1877']]:[Pop_Size '[1878']]])/2)</f>
        <v>2.3638778220451528E-2</v>
      </c>
      <c r="BL180" s="23">
        <v>0</v>
      </c>
      <c r="BM180" s="2">
        <v>0</v>
      </c>
      <c r="BN180" s="2">
        <v>15</v>
      </c>
      <c r="BO180" s="2">
        <v>7</v>
      </c>
      <c r="BP180" s="3">
        <f>(SUM(Tabel1[[#This Row],[Tdlr_Vacc '[1867']]:[Tdlr_Vacc '[1870']]])/4)/(SUM(Tabel1[[#This Row],[Births '[1866']]:[Births '[1870']]])/5*2)</f>
        <v>5.7773109243697475E-2</v>
      </c>
      <c r="BQ180" s="2">
        <v>0</v>
      </c>
      <c r="BR180" s="2">
        <v>4</v>
      </c>
      <c r="BS180" s="2">
        <v>1</v>
      </c>
      <c r="BT180" s="3">
        <f>SUM(Tabel1[[#This Row],[Inf_Vacc '[1877']]:[Inf_Vacc '[1879']]])/3/(SUM(Tabel1[[#This Row],[Births '[1877']]:[Births '[1879']]])/3)</f>
        <v>4.7619047619047623E-2</v>
      </c>
      <c r="BU180" s="23">
        <v>71</v>
      </c>
      <c r="BV180" s="2">
        <v>0.57494407158836691</v>
      </c>
      <c r="BW180" s="3">
        <v>0.45127850725639251</v>
      </c>
      <c r="BY180" s="2" t="s">
        <v>1307</v>
      </c>
      <c r="BZ180" s="3" t="s">
        <v>1311</v>
      </c>
      <c r="CA180">
        <v>31</v>
      </c>
      <c r="CB180" t="s">
        <v>1159</v>
      </c>
      <c r="CC180" s="31">
        <v>1549.2449999999999</v>
      </c>
    </row>
    <row r="181" spans="1:81" x14ac:dyDescent="0.25">
      <c r="A181" s="30" t="s">
        <v>481</v>
      </c>
      <c r="B181" s="4">
        <v>10201</v>
      </c>
      <c r="C181" s="1" t="s">
        <v>381</v>
      </c>
      <c r="D181" s="21">
        <v>2</v>
      </c>
      <c r="E181" s="4">
        <v>10</v>
      </c>
      <c r="F181" s="22">
        <v>7</v>
      </c>
      <c r="G181" s="4">
        <v>1425</v>
      </c>
      <c r="H181" s="4">
        <v>1535</v>
      </c>
      <c r="I181" s="4">
        <v>1515</v>
      </c>
      <c r="J181" s="4">
        <v>1530</v>
      </c>
      <c r="K181" s="22">
        <v>335</v>
      </c>
      <c r="L181" s="21">
        <v>43</v>
      </c>
      <c r="M181" s="4">
        <v>48</v>
      </c>
      <c r="N181" s="4">
        <v>52</v>
      </c>
      <c r="O181" s="4">
        <v>46</v>
      </c>
      <c r="P181" s="4">
        <v>53</v>
      </c>
      <c r="Q181" s="4">
        <v>53</v>
      </c>
      <c r="R181" s="4">
        <v>37</v>
      </c>
      <c r="S181" s="22">
        <v>78</v>
      </c>
      <c r="T181" s="23">
        <v>27</v>
      </c>
      <c r="U181" s="2">
        <v>20</v>
      </c>
      <c r="V181" s="3">
        <v>39</v>
      </c>
      <c r="W181" s="23">
        <v>3</v>
      </c>
      <c r="X181" s="2">
        <v>3</v>
      </c>
      <c r="Y181" s="3">
        <v>3</v>
      </c>
      <c r="Z181" s="2">
        <v>3</v>
      </c>
      <c r="AA181" s="2">
        <v>3</v>
      </c>
      <c r="AB181" s="2">
        <v>2</v>
      </c>
      <c r="AC181" s="23">
        <v>58</v>
      </c>
      <c r="AD181" s="2">
        <v>55</v>
      </c>
      <c r="AE181" s="4">
        <v>78</v>
      </c>
      <c r="AF181" s="4">
        <v>66</v>
      </c>
      <c r="AG181" s="4">
        <v>59</v>
      </c>
      <c r="AH181" s="22">
        <v>82</v>
      </c>
      <c r="AI181" s="4">
        <v>41</v>
      </c>
      <c r="AJ181" s="4">
        <v>69</v>
      </c>
      <c r="AK181" s="4">
        <v>96</v>
      </c>
      <c r="AL181" s="4">
        <v>46</v>
      </c>
      <c r="AM181" s="4">
        <v>68</v>
      </c>
      <c r="AN181" s="2">
        <v>126</v>
      </c>
      <c r="AO181" s="21">
        <v>0</v>
      </c>
      <c r="AP181" s="4">
        <v>0</v>
      </c>
      <c r="AQ181" s="4">
        <v>700</v>
      </c>
      <c r="AR181" s="4">
        <v>680</v>
      </c>
      <c r="AS181" s="4">
        <v>84</v>
      </c>
      <c r="AT181" s="4">
        <v>61</v>
      </c>
      <c r="AU181" s="4">
        <v>0</v>
      </c>
      <c r="AV181" s="4">
        <v>0</v>
      </c>
      <c r="AW181" s="4">
        <v>0</v>
      </c>
      <c r="AX181" s="22">
        <v>0</v>
      </c>
      <c r="AY181" s="23">
        <v>1</v>
      </c>
      <c r="AZ181" s="2">
        <v>1</v>
      </c>
      <c r="BA181" s="4">
        <v>0</v>
      </c>
      <c r="BB181" s="3">
        <v>0</v>
      </c>
      <c r="BC181" s="24">
        <v>29</v>
      </c>
      <c r="BD181" s="2">
        <v>15</v>
      </c>
      <c r="BE181" s="2">
        <v>16</v>
      </c>
      <c r="BF181" s="2">
        <v>32</v>
      </c>
      <c r="BG181" s="2">
        <v>22</v>
      </c>
      <c r="BH181" s="2">
        <v>24</v>
      </c>
      <c r="BI181" s="2">
        <v>24</v>
      </c>
      <c r="BJ181" s="2">
        <v>26</v>
      </c>
      <c r="BK181" s="2">
        <f>SUM(Tabel1[[#This Row],[Vacc '[1877']]:[Vacc '[1879']]])/3/(SUM(Tabel1[[#This Row],[Pop_Size '[1877']]:[Pop_Size '[1878']]])/2)</f>
        <v>1.6174863387978144E-2</v>
      </c>
      <c r="BL181" s="23">
        <v>12</v>
      </c>
      <c r="BM181" s="2">
        <v>11</v>
      </c>
      <c r="BN181" s="2">
        <v>21</v>
      </c>
      <c r="BO181" s="2">
        <v>16</v>
      </c>
      <c r="BP181" s="3">
        <f>(SUM(Tabel1[[#This Row],[Tdlr_Vacc '[1867']]:[Tdlr_Vacc '[1870']]])/4)/(SUM(Tabel1[[#This Row],[Births '[1866']]:[Births '[1870']]])/5*2)</f>
        <v>0.15495867768595042</v>
      </c>
      <c r="BQ181" s="2">
        <v>5</v>
      </c>
      <c r="BR181" s="2">
        <v>10</v>
      </c>
      <c r="BS181" s="2">
        <v>2</v>
      </c>
      <c r="BT181" s="3">
        <f>SUM(Tabel1[[#This Row],[Inf_Vacc '[1877']]:[Inf_Vacc '[1879']]])/3/(SUM(Tabel1[[#This Row],[Births '[1877']]:[Births '[1879']]])/3)</f>
        <v>0.10119047619047619</v>
      </c>
      <c r="BU181" s="23">
        <v>89</v>
      </c>
      <c r="BV181" s="2">
        <v>0.65238095238095239</v>
      </c>
      <c r="BW181" s="3">
        <v>0.40176991150442476</v>
      </c>
      <c r="BY181" s="2" t="s">
        <v>1307</v>
      </c>
      <c r="BZ181" s="3" t="s">
        <v>1311</v>
      </c>
      <c r="CA181">
        <v>31</v>
      </c>
      <c r="CB181" t="s">
        <v>1159</v>
      </c>
      <c r="CC181" s="31">
        <v>1328.075</v>
      </c>
    </row>
    <row r="182" spans="1:81" x14ac:dyDescent="0.25">
      <c r="A182" s="30" t="s">
        <v>482</v>
      </c>
      <c r="B182" s="4">
        <v>11010</v>
      </c>
      <c r="C182" s="1" t="s">
        <v>381</v>
      </c>
      <c r="D182" s="21">
        <v>29</v>
      </c>
      <c r="E182" s="4">
        <v>20</v>
      </c>
      <c r="F182" s="22">
        <v>49</v>
      </c>
      <c r="G182" s="4">
        <v>5881</v>
      </c>
      <c r="H182" s="4">
        <v>6239</v>
      </c>
      <c r="I182" s="4">
        <v>6351</v>
      </c>
      <c r="J182" s="4">
        <v>6305</v>
      </c>
      <c r="K182" s="22">
        <v>1536</v>
      </c>
      <c r="L182" s="21">
        <v>197</v>
      </c>
      <c r="M182" s="4">
        <v>193</v>
      </c>
      <c r="N182" s="4">
        <v>191</v>
      </c>
      <c r="O182" s="4">
        <v>196</v>
      </c>
      <c r="P182" s="4">
        <v>205</v>
      </c>
      <c r="Q182" s="4">
        <v>194</v>
      </c>
      <c r="R182" s="4">
        <v>190</v>
      </c>
      <c r="S182" s="22">
        <v>223</v>
      </c>
      <c r="T182" s="23">
        <v>102</v>
      </c>
      <c r="U182" s="2">
        <v>96</v>
      </c>
      <c r="V182" s="3">
        <v>121</v>
      </c>
      <c r="W182" s="23">
        <v>2</v>
      </c>
      <c r="X182" s="2">
        <v>4</v>
      </c>
      <c r="Y182" s="3">
        <v>4</v>
      </c>
      <c r="Z182" s="2">
        <v>11</v>
      </c>
      <c r="AA182" s="2">
        <v>12</v>
      </c>
      <c r="AB182" s="2">
        <v>8</v>
      </c>
      <c r="AC182" s="23">
        <v>236</v>
      </c>
      <c r="AD182" s="2">
        <v>216</v>
      </c>
      <c r="AE182" s="4">
        <v>242</v>
      </c>
      <c r="AF182" s="4">
        <v>193</v>
      </c>
      <c r="AG182" s="4">
        <v>222</v>
      </c>
      <c r="AH182" s="22">
        <v>269</v>
      </c>
      <c r="AI182" s="4">
        <v>205</v>
      </c>
      <c r="AJ182" s="4">
        <v>191</v>
      </c>
      <c r="AK182" s="4">
        <v>215</v>
      </c>
      <c r="AL182" s="4">
        <v>237</v>
      </c>
      <c r="AM182" s="4">
        <v>222</v>
      </c>
      <c r="AN182" s="2">
        <v>214</v>
      </c>
      <c r="AO182" s="21">
        <v>0</v>
      </c>
      <c r="AP182" s="4">
        <v>0</v>
      </c>
      <c r="AQ182" s="4">
        <v>2359</v>
      </c>
      <c r="AR182" s="4">
        <v>2445</v>
      </c>
      <c r="AS182" s="4">
        <v>638</v>
      </c>
      <c r="AT182" s="4">
        <v>626</v>
      </c>
      <c r="AU182" s="4">
        <v>1</v>
      </c>
      <c r="AV182" s="4">
        <v>0</v>
      </c>
      <c r="AW182" s="4">
        <v>43</v>
      </c>
      <c r="AX182" s="22">
        <v>43</v>
      </c>
      <c r="AY182" s="23">
        <v>3</v>
      </c>
      <c r="AZ182" s="2">
        <v>1</v>
      </c>
      <c r="BA182" s="4">
        <v>0</v>
      </c>
      <c r="BB182" s="3">
        <v>2</v>
      </c>
      <c r="BC182" s="24">
        <v>240</v>
      </c>
      <c r="BD182" s="2">
        <v>114</v>
      </c>
      <c r="BE182" s="2">
        <v>158</v>
      </c>
      <c r="BF182" s="2">
        <v>123</v>
      </c>
      <c r="BG182" s="2">
        <v>142</v>
      </c>
      <c r="BH182" s="2">
        <v>175</v>
      </c>
      <c r="BI182" s="2">
        <v>96</v>
      </c>
      <c r="BJ182" s="2">
        <v>162</v>
      </c>
      <c r="BK182" s="2">
        <f>SUM(Tabel1[[#This Row],[Vacc '[1877']]:[Vacc '[1879']]])/3/(SUM(Tabel1[[#This Row],[Pop_Size '[1877']]:[Pop_Size '[1878']]])/2)</f>
        <v>2.2928249933809902E-2</v>
      </c>
      <c r="BL182" s="23">
        <v>60</v>
      </c>
      <c r="BM182" s="2">
        <v>89</v>
      </c>
      <c r="BN182" s="2">
        <v>61</v>
      </c>
      <c r="BO182" s="2">
        <v>79</v>
      </c>
      <c r="BP182" s="3">
        <f>(SUM(Tabel1[[#This Row],[Tdlr_Vacc '[1867']]:[Tdlr_Vacc '[1870']]])/4)/(SUM(Tabel1[[#This Row],[Births '[1866']]:[Births '[1870']]])/5*2)</f>
        <v>0.18393584521384929</v>
      </c>
      <c r="BQ182" s="2">
        <v>58</v>
      </c>
      <c r="BR182" s="2">
        <v>18</v>
      </c>
      <c r="BS182" s="2">
        <v>32</v>
      </c>
      <c r="BT182" s="3">
        <f>SUM(Tabel1[[#This Row],[Inf_Vacc '[1877']]:[Inf_Vacc '[1879']]])/3/(SUM(Tabel1[[#This Row],[Births '[1877']]:[Births '[1879']]])/3)</f>
        <v>0.17792421746293244</v>
      </c>
      <c r="BU182" s="23">
        <v>305</v>
      </c>
      <c r="BV182" s="2">
        <v>0.13561320754716982</v>
      </c>
      <c r="BW182" s="3">
        <v>0.39908982983775226</v>
      </c>
      <c r="BX182" s="2">
        <v>1898.291095890411</v>
      </c>
      <c r="BY182" s="2" t="s">
        <v>1307</v>
      </c>
      <c r="BZ182" s="3" t="s">
        <v>1311</v>
      </c>
      <c r="CA182">
        <v>32</v>
      </c>
      <c r="CB182" t="s">
        <v>1158</v>
      </c>
      <c r="CC182" s="31">
        <v>2947.7149999999997</v>
      </c>
    </row>
    <row r="183" spans="1:81" x14ac:dyDescent="0.25">
      <c r="A183" s="30" t="s">
        <v>483</v>
      </c>
      <c r="B183" s="4">
        <v>10042</v>
      </c>
      <c r="C183" s="1" t="s">
        <v>381</v>
      </c>
      <c r="D183" s="21">
        <v>17</v>
      </c>
      <c r="E183" s="4">
        <v>11</v>
      </c>
      <c r="F183" s="22">
        <v>13</v>
      </c>
      <c r="G183" s="4">
        <v>4728</v>
      </c>
      <c r="H183" s="4">
        <v>4726</v>
      </c>
      <c r="I183" s="4">
        <v>4769</v>
      </c>
      <c r="J183" s="4">
        <v>4741</v>
      </c>
      <c r="K183" s="22">
        <v>1104</v>
      </c>
      <c r="L183" s="21">
        <v>143</v>
      </c>
      <c r="M183" s="4">
        <v>140</v>
      </c>
      <c r="N183" s="4">
        <v>131</v>
      </c>
      <c r="O183" s="4">
        <v>114</v>
      </c>
      <c r="P183" s="4">
        <v>119</v>
      </c>
      <c r="Q183" s="4">
        <v>128</v>
      </c>
      <c r="R183" s="4">
        <v>131</v>
      </c>
      <c r="S183" s="22">
        <v>144</v>
      </c>
      <c r="T183" s="23">
        <v>58</v>
      </c>
      <c r="U183" s="2">
        <v>61</v>
      </c>
      <c r="V183" s="3">
        <v>76</v>
      </c>
      <c r="W183" s="23">
        <v>1</v>
      </c>
      <c r="X183" s="2">
        <v>2</v>
      </c>
      <c r="Y183" s="3">
        <v>1</v>
      </c>
      <c r="Z183" s="2">
        <v>4</v>
      </c>
      <c r="AA183" s="2">
        <v>8</v>
      </c>
      <c r="AB183" s="2">
        <v>14</v>
      </c>
      <c r="AC183" s="23">
        <v>65</v>
      </c>
      <c r="AD183" s="2">
        <v>52</v>
      </c>
      <c r="AE183" s="4">
        <v>66</v>
      </c>
      <c r="AF183" s="4">
        <v>59</v>
      </c>
      <c r="AG183" s="4">
        <v>61</v>
      </c>
      <c r="AH183" s="22">
        <v>66</v>
      </c>
      <c r="AI183" s="4">
        <v>104</v>
      </c>
      <c r="AJ183" s="4">
        <v>51</v>
      </c>
      <c r="AK183" s="4">
        <v>57</v>
      </c>
      <c r="AL183" s="4">
        <v>98</v>
      </c>
      <c r="AM183" s="4">
        <v>65</v>
      </c>
      <c r="AN183" s="2">
        <v>75</v>
      </c>
      <c r="AO183" s="21">
        <v>0</v>
      </c>
      <c r="AP183" s="4">
        <v>0</v>
      </c>
      <c r="AQ183" s="4">
        <v>147</v>
      </c>
      <c r="AR183" s="4">
        <v>172</v>
      </c>
      <c r="AS183" s="4">
        <v>2275</v>
      </c>
      <c r="AT183" s="4">
        <v>2137</v>
      </c>
      <c r="AU183" s="4">
        <v>0</v>
      </c>
      <c r="AV183" s="4">
        <v>0</v>
      </c>
      <c r="AW183" s="4">
        <v>3</v>
      </c>
      <c r="AX183" s="22">
        <v>7</v>
      </c>
      <c r="AY183" s="23">
        <v>1</v>
      </c>
      <c r="AZ183" s="4">
        <v>0</v>
      </c>
      <c r="BA183" s="4">
        <v>0</v>
      </c>
      <c r="BB183" s="3">
        <v>0</v>
      </c>
      <c r="BC183" s="24">
        <v>255</v>
      </c>
      <c r="BD183" s="2">
        <v>7</v>
      </c>
      <c r="BE183" s="2">
        <v>53</v>
      </c>
      <c r="BF183" s="2">
        <v>44</v>
      </c>
      <c r="BG183" s="2">
        <v>42</v>
      </c>
      <c r="BH183" s="2">
        <v>58</v>
      </c>
      <c r="BI183" s="2">
        <v>176</v>
      </c>
      <c r="BJ183" s="2">
        <v>110</v>
      </c>
      <c r="BK183" s="2">
        <f>SUM(Tabel1[[#This Row],[Vacc '[1877']]:[Vacc '[1879']]])/3/(SUM(Tabel1[[#This Row],[Pop_Size '[1877']]:[Pop_Size '[1878']]])/2)</f>
        <v>2.4153063015622259E-2</v>
      </c>
      <c r="BL183" s="23">
        <v>5</v>
      </c>
      <c r="BM183" s="2">
        <v>29</v>
      </c>
      <c r="BN183" s="2">
        <v>12</v>
      </c>
      <c r="BO183" s="2">
        <v>19</v>
      </c>
      <c r="BP183" s="3">
        <f>(SUM(Tabel1[[#This Row],[Tdlr_Vacc '[1867']]:[Tdlr_Vacc '[1870']]])/4)/(SUM(Tabel1[[#This Row],[Births '[1866']]:[Births '[1870']]])/5*2)</f>
        <v>6.2789799072642968E-2</v>
      </c>
      <c r="BQ183" s="2">
        <v>2</v>
      </c>
      <c r="BR183" s="2">
        <v>13</v>
      </c>
      <c r="BS183" s="2">
        <v>5</v>
      </c>
      <c r="BT183" s="3">
        <f>SUM(Tabel1[[#This Row],[Inf_Vacc '[1877']]:[Inf_Vacc '[1879']]])/3/(SUM(Tabel1[[#This Row],[Births '[1877']]:[Births '[1879']]])/3)</f>
        <v>4.9627791563275431E-2</v>
      </c>
      <c r="BU183" s="23">
        <v>253</v>
      </c>
      <c r="BV183" s="2">
        <v>0.25925925925925924</v>
      </c>
      <c r="BW183" s="3">
        <v>0.42914515203671832</v>
      </c>
      <c r="BY183" s="2" t="s">
        <v>1307</v>
      </c>
      <c r="BZ183" s="3" t="s">
        <v>1311</v>
      </c>
      <c r="CA183">
        <v>31</v>
      </c>
      <c r="CB183" t="s">
        <v>1159</v>
      </c>
      <c r="CC183" s="31">
        <v>2912.09</v>
      </c>
    </row>
    <row r="184" spans="1:81" x14ac:dyDescent="0.25">
      <c r="A184" s="30" t="s">
        <v>484</v>
      </c>
      <c r="B184" s="4">
        <v>10838</v>
      </c>
      <c r="C184" s="1" t="s">
        <v>381</v>
      </c>
      <c r="D184" s="21">
        <v>10</v>
      </c>
      <c r="E184" s="4">
        <v>14</v>
      </c>
      <c r="F184" s="22">
        <v>2</v>
      </c>
      <c r="G184" s="4">
        <v>2533</v>
      </c>
      <c r="H184" s="4">
        <v>2480</v>
      </c>
      <c r="I184" s="4">
        <v>2500</v>
      </c>
      <c r="J184" s="4">
        <v>2493</v>
      </c>
      <c r="K184" s="22">
        <v>630</v>
      </c>
      <c r="L184" s="21">
        <v>81</v>
      </c>
      <c r="M184" s="4">
        <v>87</v>
      </c>
      <c r="N184" s="4">
        <v>68</v>
      </c>
      <c r="O184" s="4">
        <v>86</v>
      </c>
      <c r="P184" s="4">
        <v>71</v>
      </c>
      <c r="Q184" s="4">
        <v>73</v>
      </c>
      <c r="R184" s="4">
        <v>80</v>
      </c>
      <c r="S184" s="22">
        <v>71</v>
      </c>
      <c r="T184" s="23">
        <v>35</v>
      </c>
      <c r="U184" s="2">
        <v>48</v>
      </c>
      <c r="V184" s="3">
        <v>36</v>
      </c>
      <c r="W184" s="23">
        <v>2</v>
      </c>
      <c r="X184" s="2">
        <v>0</v>
      </c>
      <c r="Y184" s="3">
        <v>0</v>
      </c>
      <c r="Z184" s="2">
        <v>3</v>
      </c>
      <c r="AA184" s="2">
        <v>6</v>
      </c>
      <c r="AB184" s="2">
        <v>2</v>
      </c>
      <c r="AC184" s="23">
        <v>92</v>
      </c>
      <c r="AD184" s="2">
        <v>117</v>
      </c>
      <c r="AE184" s="4">
        <v>86</v>
      </c>
      <c r="AF184" s="4">
        <v>108</v>
      </c>
      <c r="AG184" s="4">
        <v>133</v>
      </c>
      <c r="AH184" s="22">
        <v>108</v>
      </c>
      <c r="AI184" s="4">
        <v>104</v>
      </c>
      <c r="AJ184" s="4">
        <v>125</v>
      </c>
      <c r="AK184" s="4">
        <v>108</v>
      </c>
      <c r="AL184" s="4">
        <v>123</v>
      </c>
      <c r="AM184" s="4">
        <v>129</v>
      </c>
      <c r="AN184" s="2">
        <v>127</v>
      </c>
      <c r="AO184" s="21">
        <v>4</v>
      </c>
      <c r="AP184" s="4">
        <v>8</v>
      </c>
      <c r="AQ184" s="4">
        <v>1044</v>
      </c>
      <c r="AR184" s="4">
        <v>1009</v>
      </c>
      <c r="AS184" s="4">
        <v>206</v>
      </c>
      <c r="AT184" s="4">
        <v>191</v>
      </c>
      <c r="AU184" s="4">
        <v>0</v>
      </c>
      <c r="AV184" s="4">
        <v>0</v>
      </c>
      <c r="AW184" s="4">
        <v>0</v>
      </c>
      <c r="AX184" s="22">
        <v>0</v>
      </c>
      <c r="AY184" s="23">
        <v>1</v>
      </c>
      <c r="AZ184" s="4">
        <v>0</v>
      </c>
      <c r="BA184" s="4">
        <v>0</v>
      </c>
      <c r="BB184" s="3">
        <v>0</v>
      </c>
      <c r="BC184" s="24">
        <v>2</v>
      </c>
      <c r="BD184" s="2">
        <v>37</v>
      </c>
      <c r="BE184" s="2">
        <v>19</v>
      </c>
      <c r="BF184" s="2">
        <v>32</v>
      </c>
      <c r="BG184" s="2">
        <v>17</v>
      </c>
      <c r="BH184" s="2">
        <v>28</v>
      </c>
      <c r="BI184" s="2">
        <v>81</v>
      </c>
      <c r="BJ184" s="2">
        <v>31</v>
      </c>
      <c r="BK184" s="2">
        <f>SUM(Tabel1[[#This Row],[Vacc '[1877']]:[Vacc '[1879']]])/3/(SUM(Tabel1[[#This Row],[Pop_Size '[1877']]:[Pop_Size '[1878']]])/2)</f>
        <v>1.8741633199464525E-2</v>
      </c>
      <c r="BL184" s="23">
        <v>-9999</v>
      </c>
      <c r="BM184" s="2">
        <v>6</v>
      </c>
      <c r="BN184" s="2">
        <v>10</v>
      </c>
      <c r="BO184" s="2">
        <v>9</v>
      </c>
      <c r="BP184" s="3">
        <f>(SUM(Tabel1[[#This Row],[Tdlr_Vacc '[1868']]:[Tdlr_Vacc '[1870']]])/3)/(SUM(Tabel1[[#This Row],[Births '[1866']]:[Births '[1870']]])/5*2)</f>
        <v>5.301102629346905E-2</v>
      </c>
      <c r="BQ184" s="2">
        <v>6</v>
      </c>
      <c r="BR184" s="2">
        <v>21</v>
      </c>
      <c r="BS184" s="2">
        <v>0</v>
      </c>
      <c r="BT184" s="3">
        <f>SUM(Tabel1[[#This Row],[Inf_Vacc '[1877']]:[Inf_Vacc '[1879']]])/3/(SUM(Tabel1[[#This Row],[Births '[1877']]:[Births '[1879']]])/3)</f>
        <v>0.12053571428571427</v>
      </c>
      <c r="BU184" s="23">
        <v>163</v>
      </c>
      <c r="BV184" s="2">
        <v>0.55166931637519878</v>
      </c>
      <c r="BW184" s="3">
        <v>0.40201415351115949</v>
      </c>
      <c r="BY184" s="2" t="s">
        <v>1307</v>
      </c>
      <c r="BZ184" s="3" t="s">
        <v>1311</v>
      </c>
      <c r="CA184">
        <v>14</v>
      </c>
      <c r="CB184" t="s">
        <v>1158</v>
      </c>
      <c r="CC184" s="31">
        <v>3653.085</v>
      </c>
    </row>
    <row r="185" spans="1:81" x14ac:dyDescent="0.25">
      <c r="A185" s="30" t="s">
        <v>485</v>
      </c>
      <c r="B185" s="4">
        <v>11116</v>
      </c>
      <c r="C185" s="1" t="s">
        <v>381</v>
      </c>
      <c r="D185" s="21">
        <v>11</v>
      </c>
      <c r="E185" s="4">
        <v>5</v>
      </c>
      <c r="F185" s="22">
        <v>8</v>
      </c>
      <c r="G185" s="4">
        <v>2147</v>
      </c>
      <c r="H185" s="4">
        <v>2172</v>
      </c>
      <c r="I185" s="4">
        <v>2210</v>
      </c>
      <c r="J185" s="4">
        <v>2221</v>
      </c>
      <c r="K185" s="22">
        <v>457</v>
      </c>
      <c r="L185" s="21">
        <v>52</v>
      </c>
      <c r="M185" s="4">
        <v>81</v>
      </c>
      <c r="N185" s="4">
        <v>54</v>
      </c>
      <c r="O185" s="4">
        <v>79</v>
      </c>
      <c r="P185" s="4">
        <v>59</v>
      </c>
      <c r="Q185" s="4">
        <v>79</v>
      </c>
      <c r="R185" s="4">
        <v>74</v>
      </c>
      <c r="S185" s="22">
        <v>86</v>
      </c>
      <c r="T185" s="23">
        <v>36</v>
      </c>
      <c r="U185" s="2">
        <v>40</v>
      </c>
      <c r="V185" s="3">
        <v>42</v>
      </c>
      <c r="W185" s="23">
        <v>0</v>
      </c>
      <c r="X185" s="2">
        <v>2</v>
      </c>
      <c r="Y185" s="3">
        <v>3</v>
      </c>
      <c r="Z185" s="2">
        <v>6</v>
      </c>
      <c r="AA185" s="2">
        <v>3</v>
      </c>
      <c r="AB185" s="2">
        <v>2</v>
      </c>
      <c r="AC185" s="23">
        <v>52</v>
      </c>
      <c r="AD185" s="2">
        <v>61</v>
      </c>
      <c r="AE185" s="4">
        <v>56</v>
      </c>
      <c r="AF185" s="4">
        <v>53</v>
      </c>
      <c r="AG185" s="4">
        <v>56</v>
      </c>
      <c r="AH185" s="22">
        <v>67</v>
      </c>
      <c r="AI185" s="4">
        <v>56</v>
      </c>
      <c r="AJ185" s="4">
        <v>57</v>
      </c>
      <c r="AK185" s="4">
        <v>71</v>
      </c>
      <c r="AL185" s="4">
        <v>73</v>
      </c>
      <c r="AM185" s="4">
        <v>56</v>
      </c>
      <c r="AN185" s="2">
        <v>74</v>
      </c>
      <c r="AO185" s="21">
        <v>0</v>
      </c>
      <c r="AP185" s="4">
        <v>0</v>
      </c>
      <c r="AQ185" s="4">
        <v>92</v>
      </c>
      <c r="AR185" s="4">
        <v>76</v>
      </c>
      <c r="AS185" s="4">
        <v>1031</v>
      </c>
      <c r="AT185" s="4">
        <v>1011</v>
      </c>
      <c r="AU185" s="4">
        <v>0</v>
      </c>
      <c r="AV185" s="4">
        <v>0</v>
      </c>
      <c r="AW185" s="4">
        <v>4</v>
      </c>
      <c r="AX185" s="22">
        <v>6</v>
      </c>
      <c r="AY185" s="23">
        <v>1</v>
      </c>
      <c r="AZ185" s="4">
        <v>0</v>
      </c>
      <c r="BA185" s="4">
        <v>0</v>
      </c>
      <c r="BB185" s="3">
        <v>1</v>
      </c>
      <c r="BC185" s="24">
        <v>48</v>
      </c>
      <c r="BD185" s="2">
        <v>54</v>
      </c>
      <c r="BE185" s="2">
        <v>52</v>
      </c>
      <c r="BF185" s="2">
        <v>36</v>
      </c>
      <c r="BG185" s="2">
        <v>38</v>
      </c>
      <c r="BH185" s="2">
        <v>57</v>
      </c>
      <c r="BI185" s="2">
        <v>76</v>
      </c>
      <c r="BJ185" s="2">
        <v>53</v>
      </c>
      <c r="BK185" s="2">
        <f>SUM(Tabel1[[#This Row],[Vacc '[1877']]:[Vacc '[1879']]])/3/(SUM(Tabel1[[#This Row],[Pop_Size '[1877']]:[Pop_Size '[1878']]])/2)</f>
        <v>2.8297581013235967E-2</v>
      </c>
      <c r="BL185" s="23">
        <v>36</v>
      </c>
      <c r="BM185" s="2">
        <v>21</v>
      </c>
      <c r="BN185" s="2">
        <v>21</v>
      </c>
      <c r="BO185" s="2">
        <v>18</v>
      </c>
      <c r="BP185" s="3">
        <f>(SUM(Tabel1[[#This Row],[Tdlr_Vacc '[1867']]:[Tdlr_Vacc '[1870']]])/4)/(SUM(Tabel1[[#This Row],[Births '[1866']]:[Births '[1870']]])/5*2)</f>
        <v>0.18461538461538463</v>
      </c>
      <c r="BQ185" s="2">
        <v>22</v>
      </c>
      <c r="BR185" s="2">
        <v>17</v>
      </c>
      <c r="BS185" s="2">
        <v>7</v>
      </c>
      <c r="BT185" s="3">
        <f>SUM(Tabel1[[#This Row],[Inf_Vacc '[1877']]:[Inf_Vacc '[1879']]])/3/(SUM(Tabel1[[#This Row],[Births '[1877']]:[Births '[1879']]])/3)</f>
        <v>0.19246861924686193</v>
      </c>
      <c r="BU185" s="23">
        <v>107</v>
      </c>
      <c r="BV185" s="2">
        <v>0.65995525727069348</v>
      </c>
      <c r="BW185" s="3">
        <v>0.42499999999999999</v>
      </c>
      <c r="BY185" s="2" t="s">
        <v>1307</v>
      </c>
      <c r="BZ185" s="3" t="s">
        <v>1311</v>
      </c>
      <c r="CA185">
        <v>14</v>
      </c>
      <c r="CB185" t="s">
        <v>1158</v>
      </c>
      <c r="CC185" s="31">
        <v>2423.9949999999999</v>
      </c>
    </row>
    <row r="186" spans="1:81" x14ac:dyDescent="0.25">
      <c r="A186" s="30" t="s">
        <v>486</v>
      </c>
      <c r="B186" s="4">
        <v>11085</v>
      </c>
      <c r="C186" s="1" t="s">
        <v>381</v>
      </c>
      <c r="D186" s="21">
        <v>4</v>
      </c>
      <c r="E186" s="4">
        <v>5</v>
      </c>
      <c r="F186" s="22">
        <v>6</v>
      </c>
      <c r="G186" s="4">
        <v>1362</v>
      </c>
      <c r="H186" s="4">
        <v>1596</v>
      </c>
      <c r="I186" s="4">
        <v>1608</v>
      </c>
      <c r="J186" s="4">
        <v>1601</v>
      </c>
      <c r="K186" s="22">
        <v>337</v>
      </c>
      <c r="L186" s="21">
        <v>40</v>
      </c>
      <c r="M186" s="4">
        <v>57</v>
      </c>
      <c r="N186" s="4">
        <v>49</v>
      </c>
      <c r="O186" s="4">
        <v>52</v>
      </c>
      <c r="P186" s="4">
        <v>59</v>
      </c>
      <c r="Q186" s="4">
        <v>60</v>
      </c>
      <c r="R186" s="4">
        <v>56</v>
      </c>
      <c r="S186" s="22">
        <v>46</v>
      </c>
      <c r="T186" s="23">
        <v>31</v>
      </c>
      <c r="U186" s="2">
        <v>31</v>
      </c>
      <c r="V186" s="3">
        <v>24</v>
      </c>
      <c r="W186" s="23">
        <v>3</v>
      </c>
      <c r="X186" s="2">
        <v>2</v>
      </c>
      <c r="Y186" s="3">
        <v>1</v>
      </c>
      <c r="Z186" s="2">
        <v>3</v>
      </c>
      <c r="AA186" s="2">
        <v>3</v>
      </c>
      <c r="AB186" s="2">
        <v>2</v>
      </c>
      <c r="AC186" s="23">
        <v>50</v>
      </c>
      <c r="AD186" s="2">
        <v>66</v>
      </c>
      <c r="AE186" s="4">
        <v>52</v>
      </c>
      <c r="AF186" s="4">
        <v>42</v>
      </c>
      <c r="AG186" s="4">
        <v>57</v>
      </c>
      <c r="AH186" s="22">
        <v>37</v>
      </c>
      <c r="AI186" s="4">
        <v>53</v>
      </c>
      <c r="AJ186" s="4">
        <v>85</v>
      </c>
      <c r="AK186" s="4">
        <v>58</v>
      </c>
      <c r="AL186" s="4">
        <v>48</v>
      </c>
      <c r="AM186" s="4">
        <v>58</v>
      </c>
      <c r="AN186" s="2">
        <v>58</v>
      </c>
      <c r="AO186" s="21">
        <v>0</v>
      </c>
      <c r="AP186" s="4">
        <v>0</v>
      </c>
      <c r="AQ186" s="4">
        <v>253</v>
      </c>
      <c r="AR186" s="4">
        <v>259</v>
      </c>
      <c r="AS186" s="4">
        <v>565</v>
      </c>
      <c r="AT186" s="4">
        <v>518</v>
      </c>
      <c r="AU186" s="4">
        <v>0</v>
      </c>
      <c r="AV186" s="4">
        <v>0</v>
      </c>
      <c r="AW186" s="4">
        <v>0</v>
      </c>
      <c r="AX186" s="22">
        <v>0</v>
      </c>
      <c r="AY186" s="23">
        <v>1</v>
      </c>
      <c r="AZ186" s="4">
        <v>0</v>
      </c>
      <c r="BA186" s="4">
        <v>0</v>
      </c>
      <c r="BB186" s="3">
        <v>0</v>
      </c>
      <c r="BC186" s="24">
        <v>38</v>
      </c>
      <c r="BD186" s="2">
        <v>64</v>
      </c>
      <c r="BE186" s="2">
        <v>18</v>
      </c>
      <c r="BF186" s="2">
        <v>44</v>
      </c>
      <c r="BG186" s="2">
        <v>32</v>
      </c>
      <c r="BH186" s="2">
        <v>49</v>
      </c>
      <c r="BI186" s="2">
        <v>62</v>
      </c>
      <c r="BJ186" s="2">
        <v>30</v>
      </c>
      <c r="BK186" s="2">
        <f>SUM(Tabel1[[#This Row],[Vacc '[1877']]:[Vacc '[1879']]])/3/(SUM(Tabel1[[#This Row],[Pop_Size '[1877']]:[Pop_Size '[1878']]])/2)</f>
        <v>2.9338327091136079E-2</v>
      </c>
      <c r="BL186" s="23">
        <v>45</v>
      </c>
      <c r="BM186" s="2">
        <v>17</v>
      </c>
      <c r="BN186" s="2">
        <v>35</v>
      </c>
      <c r="BO186" s="2">
        <v>24</v>
      </c>
      <c r="BP186" s="3">
        <f>(SUM(Tabel1[[#This Row],[Tdlr_Vacc '[1867']]:[Tdlr_Vacc '[1870']]])/4)/(SUM(Tabel1[[#This Row],[Births '[1866']]:[Births '[1870']]])/5*2)</f>
        <v>0.29426070038910507</v>
      </c>
      <c r="BQ186" s="2">
        <v>19</v>
      </c>
      <c r="BR186" s="2">
        <v>15</v>
      </c>
      <c r="BS186" s="2">
        <v>11</v>
      </c>
      <c r="BT186" s="3">
        <f>SUM(Tabel1[[#This Row],[Inf_Vacc '[1877']]:[Inf_Vacc '[1879']]])/3/(SUM(Tabel1[[#This Row],[Births '[1877']]:[Births '[1879']]])/3)</f>
        <v>0.27777777777777779</v>
      </c>
      <c r="BU186" s="23">
        <v>89</v>
      </c>
      <c r="BV186" s="2">
        <v>0.26570048309178745</v>
      </c>
      <c r="BW186" s="3">
        <v>0.45444685466377438</v>
      </c>
      <c r="BY186" s="2" t="s">
        <v>1307</v>
      </c>
      <c r="BZ186" s="3" t="s">
        <v>1311</v>
      </c>
      <c r="CA186">
        <v>31</v>
      </c>
      <c r="CB186" t="s">
        <v>1159</v>
      </c>
      <c r="CC186" s="31">
        <v>681.91</v>
      </c>
    </row>
    <row r="187" spans="1:81" x14ac:dyDescent="0.25">
      <c r="A187" s="30" t="s">
        <v>489</v>
      </c>
      <c r="B187" s="4">
        <v>10723</v>
      </c>
      <c r="C187" s="1" t="s">
        <v>381</v>
      </c>
      <c r="D187" s="21">
        <v>10</v>
      </c>
      <c r="E187" s="4">
        <v>12</v>
      </c>
      <c r="F187" s="22">
        <v>16</v>
      </c>
      <c r="G187" s="4">
        <v>3229</v>
      </c>
      <c r="H187" s="4">
        <v>3524</v>
      </c>
      <c r="I187" s="4">
        <v>3558</v>
      </c>
      <c r="J187" s="4">
        <v>3471</v>
      </c>
      <c r="K187" s="22">
        <v>746</v>
      </c>
      <c r="L187" s="21">
        <v>88</v>
      </c>
      <c r="M187" s="4">
        <v>79</v>
      </c>
      <c r="N187" s="4">
        <v>84</v>
      </c>
      <c r="O187" s="4">
        <v>96</v>
      </c>
      <c r="P187" s="4">
        <v>90</v>
      </c>
      <c r="Q187" s="4">
        <v>104</v>
      </c>
      <c r="R187" s="4">
        <v>112</v>
      </c>
      <c r="S187" s="22">
        <v>123</v>
      </c>
      <c r="T187" s="23">
        <v>60</v>
      </c>
      <c r="U187" s="2">
        <v>70</v>
      </c>
      <c r="V187" s="3">
        <v>65</v>
      </c>
      <c r="W187" s="23">
        <v>3</v>
      </c>
      <c r="X187" s="2">
        <v>0</v>
      </c>
      <c r="Y187" s="3">
        <v>2</v>
      </c>
      <c r="Z187" s="2">
        <v>2</v>
      </c>
      <c r="AA187" s="2">
        <v>8</v>
      </c>
      <c r="AB187" s="2">
        <v>5</v>
      </c>
      <c r="AC187" s="23">
        <v>68</v>
      </c>
      <c r="AD187" s="2">
        <v>83</v>
      </c>
      <c r="AE187" s="4">
        <v>80</v>
      </c>
      <c r="AF187" s="4">
        <v>51</v>
      </c>
      <c r="AG187" s="4">
        <v>67</v>
      </c>
      <c r="AH187" s="22">
        <v>74</v>
      </c>
      <c r="AI187" s="4">
        <v>68</v>
      </c>
      <c r="AJ187" s="4">
        <v>82</v>
      </c>
      <c r="AK187" s="4">
        <v>78</v>
      </c>
      <c r="AL187" s="4">
        <v>60</v>
      </c>
      <c r="AM187" s="4">
        <v>69</v>
      </c>
      <c r="AN187" s="2">
        <v>62</v>
      </c>
      <c r="AO187" s="21">
        <v>0</v>
      </c>
      <c r="AP187" s="4">
        <v>0</v>
      </c>
      <c r="AQ187" s="4">
        <v>39</v>
      </c>
      <c r="AR187" s="4">
        <v>33</v>
      </c>
      <c r="AS187" s="4">
        <v>1728</v>
      </c>
      <c r="AT187" s="4">
        <v>1670</v>
      </c>
      <c r="AU187" s="4">
        <v>0</v>
      </c>
      <c r="AV187" s="4">
        <v>0</v>
      </c>
      <c r="AW187" s="4">
        <v>0</v>
      </c>
      <c r="AX187" s="22">
        <v>0</v>
      </c>
      <c r="AY187" s="23">
        <v>1</v>
      </c>
      <c r="AZ187" s="4">
        <v>0</v>
      </c>
      <c r="BA187" s="4">
        <v>0</v>
      </c>
      <c r="BB187" s="3">
        <v>1</v>
      </c>
      <c r="BC187" s="24">
        <v>125</v>
      </c>
      <c r="BD187" s="2">
        <v>0</v>
      </c>
      <c r="BE187" s="2">
        <v>62</v>
      </c>
      <c r="BF187" s="2">
        <v>0</v>
      </c>
      <c r="BG187" s="2">
        <v>4</v>
      </c>
      <c r="BH187" s="2">
        <v>89</v>
      </c>
      <c r="BI187" s="2">
        <v>104</v>
      </c>
      <c r="BJ187" s="2">
        <v>112</v>
      </c>
      <c r="BK187" s="2">
        <f>SUM(Tabel1[[#This Row],[Vacc '[1877']]:[Vacc '[1879']]])/3/(SUM(Tabel1[[#This Row],[Pop_Size '[1877']]:[Pop_Size '[1878']]])/2)</f>
        <v>2.8711286830462205E-2</v>
      </c>
      <c r="BL187" s="23">
        <v>0</v>
      </c>
      <c r="BM187" s="2">
        <v>23</v>
      </c>
      <c r="BN187" s="2">
        <v>0</v>
      </c>
      <c r="BO187" s="2">
        <v>3</v>
      </c>
      <c r="BP187" s="3">
        <f>(SUM(Tabel1[[#This Row],[Tdlr_Vacc '[1867']]:[Tdlr_Vacc '[1870']]])/4)/(SUM(Tabel1[[#This Row],[Births '[1866']]:[Births '[1870']]])/5*2)</f>
        <v>3.7185354691075513E-2</v>
      </c>
      <c r="BQ187" s="2">
        <v>22</v>
      </c>
      <c r="BR187" s="2">
        <v>4</v>
      </c>
      <c r="BS187" s="2">
        <v>20</v>
      </c>
      <c r="BT187" s="3">
        <f>SUM(Tabel1[[#This Row],[Inf_Vacc '[1877']]:[Inf_Vacc '[1879']]])/3/(SUM(Tabel1[[#This Row],[Births '[1877']]:[Births '[1879']]])/3)</f>
        <v>0.13569321533923304</v>
      </c>
      <c r="BU187" s="23">
        <v>178</v>
      </c>
      <c r="BV187" s="2">
        <v>0.62524916943521591</v>
      </c>
      <c r="BW187" s="3">
        <v>0.44232081911262799</v>
      </c>
      <c r="BY187" s="2" t="s">
        <v>1307</v>
      </c>
      <c r="BZ187" s="3" t="s">
        <v>1311</v>
      </c>
      <c r="CA187">
        <v>31</v>
      </c>
      <c r="CB187" t="s">
        <v>1158</v>
      </c>
      <c r="CC187" s="31">
        <v>3497.81</v>
      </c>
    </row>
    <row r="188" spans="1:81" x14ac:dyDescent="0.25">
      <c r="A188" s="30" t="s">
        <v>487</v>
      </c>
      <c r="B188" s="4">
        <v>11119</v>
      </c>
      <c r="C188" s="1" t="s">
        <v>381</v>
      </c>
      <c r="D188" s="21">
        <v>20</v>
      </c>
      <c r="E188" s="4">
        <v>30</v>
      </c>
      <c r="F188" s="22">
        <v>20</v>
      </c>
      <c r="G188" s="4">
        <v>7781</v>
      </c>
      <c r="H188" s="4">
        <v>7909</v>
      </c>
      <c r="I188" s="4">
        <v>8020</v>
      </c>
      <c r="J188" s="4">
        <v>8073</v>
      </c>
      <c r="K188" s="22">
        <v>1946</v>
      </c>
      <c r="L188" s="21">
        <v>216</v>
      </c>
      <c r="M188" s="4">
        <v>248</v>
      </c>
      <c r="N188" s="4">
        <v>240</v>
      </c>
      <c r="O188" s="4">
        <v>195</v>
      </c>
      <c r="P188" s="4">
        <v>229</v>
      </c>
      <c r="Q188" s="4">
        <v>244</v>
      </c>
      <c r="R188" s="4">
        <v>231</v>
      </c>
      <c r="S188" s="22">
        <v>233</v>
      </c>
      <c r="T188" s="23">
        <v>142</v>
      </c>
      <c r="U188" s="2">
        <v>116</v>
      </c>
      <c r="V188" s="3">
        <v>124</v>
      </c>
      <c r="W188" s="23">
        <v>3</v>
      </c>
      <c r="X188" s="2">
        <v>1</v>
      </c>
      <c r="Y188" s="3">
        <v>3</v>
      </c>
      <c r="Z188" s="2">
        <v>9</v>
      </c>
      <c r="AA188" s="2">
        <v>11</v>
      </c>
      <c r="AB188" s="2">
        <v>17</v>
      </c>
      <c r="AC188" s="23">
        <v>61</v>
      </c>
      <c r="AD188" s="2">
        <v>93</v>
      </c>
      <c r="AE188" s="4">
        <v>90</v>
      </c>
      <c r="AF188" s="4">
        <v>54</v>
      </c>
      <c r="AG188" s="4">
        <v>93</v>
      </c>
      <c r="AH188" s="22">
        <v>61</v>
      </c>
      <c r="AI188" s="4">
        <v>69</v>
      </c>
      <c r="AJ188" s="4">
        <v>76</v>
      </c>
      <c r="AK188" s="4">
        <v>103</v>
      </c>
      <c r="AL188" s="4">
        <v>59</v>
      </c>
      <c r="AM188" s="4">
        <v>54</v>
      </c>
      <c r="AN188" s="2">
        <v>106</v>
      </c>
      <c r="AO188" s="21">
        <v>50</v>
      </c>
      <c r="AP188" s="4">
        <v>54</v>
      </c>
      <c r="AQ188" s="4">
        <v>3405</v>
      </c>
      <c r="AR188" s="4">
        <v>3306</v>
      </c>
      <c r="AS188" s="4">
        <v>579</v>
      </c>
      <c r="AT188" s="4">
        <v>522</v>
      </c>
      <c r="AU188" s="4">
        <v>0</v>
      </c>
      <c r="AV188" s="4">
        <v>0</v>
      </c>
      <c r="AW188" s="4">
        <v>55</v>
      </c>
      <c r="AX188" s="22">
        <v>40</v>
      </c>
      <c r="AY188" s="23">
        <v>2</v>
      </c>
      <c r="AZ188" s="4">
        <v>0</v>
      </c>
      <c r="BA188" s="4">
        <v>0</v>
      </c>
      <c r="BB188" s="3">
        <v>1</v>
      </c>
      <c r="BC188" s="24">
        <v>150</v>
      </c>
      <c r="BD188" s="2">
        <v>133</v>
      </c>
      <c r="BE188" s="2">
        <v>131</v>
      </c>
      <c r="BF188" s="2">
        <v>115</v>
      </c>
      <c r="BG188" s="2">
        <v>97</v>
      </c>
      <c r="BH188" s="2">
        <v>251</v>
      </c>
      <c r="BI188" s="2">
        <v>181</v>
      </c>
      <c r="BJ188" s="2">
        <v>169</v>
      </c>
      <c r="BK188" s="2">
        <f>SUM(Tabel1[[#This Row],[Vacc '[1877']]:[Vacc '[1879']]])/3/(SUM(Tabel1[[#This Row],[Pop_Size '[1877']]:[Pop_Size '[1878']]])/2)</f>
        <v>2.5153284366040973E-2</v>
      </c>
      <c r="BL188" s="23">
        <v>114</v>
      </c>
      <c r="BM188" s="2">
        <v>76</v>
      </c>
      <c r="BN188" s="2">
        <v>66</v>
      </c>
      <c r="BO188" s="2">
        <v>71</v>
      </c>
      <c r="BP188" s="3">
        <f>(SUM(Tabel1[[#This Row],[Tdlr_Vacc '[1867']]:[Tdlr_Vacc '[1870']]])/4)/(SUM(Tabel1[[#This Row],[Births '[1866']]:[Births '[1870']]])/5*2)</f>
        <v>0.18118351063829788</v>
      </c>
      <c r="BQ188" s="2">
        <v>143</v>
      </c>
      <c r="BR188" s="2">
        <v>108</v>
      </c>
      <c r="BS188" s="2">
        <v>84</v>
      </c>
      <c r="BT188" s="3">
        <f>SUM(Tabel1[[#This Row],[Inf_Vacc '[1877']]:[Inf_Vacc '[1879']]])/3/(SUM(Tabel1[[#This Row],[Births '[1877']]:[Births '[1879']]])/3)</f>
        <v>0.4731638418079096</v>
      </c>
      <c r="BU188" s="23">
        <v>453</v>
      </c>
      <c r="BV188" s="2">
        <v>0.5012338062924121</v>
      </c>
      <c r="BW188" s="3">
        <v>0.29027805166633802</v>
      </c>
      <c r="BY188" s="2" t="s">
        <v>1307</v>
      </c>
      <c r="BZ188" s="3" t="s">
        <v>1311</v>
      </c>
      <c r="CA188">
        <v>13</v>
      </c>
      <c r="CB188" t="s">
        <v>1158</v>
      </c>
      <c r="CC188" s="31">
        <v>13833.155000000001</v>
      </c>
    </row>
    <row r="189" spans="1:81" x14ac:dyDescent="0.25">
      <c r="A189" s="30" t="s">
        <v>488</v>
      </c>
      <c r="B189" s="4">
        <v>10318</v>
      </c>
      <c r="C189" s="1" t="s">
        <v>381</v>
      </c>
      <c r="D189" s="21">
        <v>25</v>
      </c>
      <c r="E189" s="4">
        <v>23</v>
      </c>
      <c r="F189" s="22">
        <v>19</v>
      </c>
      <c r="G189" s="4">
        <v>6080</v>
      </c>
      <c r="H189" s="4">
        <v>5938</v>
      </c>
      <c r="I189" s="4">
        <v>5916</v>
      </c>
      <c r="J189" s="4">
        <v>6055</v>
      </c>
      <c r="K189" s="22">
        <v>1392</v>
      </c>
      <c r="L189" s="21">
        <v>171</v>
      </c>
      <c r="M189" s="4">
        <v>178</v>
      </c>
      <c r="N189" s="4">
        <v>200</v>
      </c>
      <c r="O189" s="4">
        <v>156</v>
      </c>
      <c r="P189" s="4">
        <v>180</v>
      </c>
      <c r="Q189" s="4">
        <v>183</v>
      </c>
      <c r="R189" s="4">
        <v>195</v>
      </c>
      <c r="S189" s="22">
        <v>193</v>
      </c>
      <c r="T189" s="23">
        <v>99</v>
      </c>
      <c r="U189" s="2">
        <v>107</v>
      </c>
      <c r="V189" s="3">
        <v>108</v>
      </c>
      <c r="W189" s="23">
        <v>2</v>
      </c>
      <c r="X189" s="2">
        <v>2</v>
      </c>
      <c r="Y189" s="3">
        <v>0</v>
      </c>
      <c r="Z189" s="2">
        <v>9</v>
      </c>
      <c r="AA189" s="2">
        <v>14</v>
      </c>
      <c r="AB189" s="2">
        <v>15</v>
      </c>
      <c r="AC189" s="23">
        <v>144</v>
      </c>
      <c r="AD189" s="2">
        <v>122</v>
      </c>
      <c r="AE189" s="4">
        <v>142</v>
      </c>
      <c r="AF189" s="4">
        <v>167</v>
      </c>
      <c r="AG189" s="4">
        <v>127</v>
      </c>
      <c r="AH189" s="22">
        <v>138</v>
      </c>
      <c r="AI189" s="4">
        <v>146</v>
      </c>
      <c r="AJ189" s="4">
        <v>152</v>
      </c>
      <c r="AK189" s="4">
        <v>139</v>
      </c>
      <c r="AL189" s="4">
        <v>171</v>
      </c>
      <c r="AM189" s="4">
        <v>156</v>
      </c>
      <c r="AN189" s="2">
        <v>156</v>
      </c>
      <c r="AO189" s="21">
        <v>131</v>
      </c>
      <c r="AP189" s="4">
        <v>100</v>
      </c>
      <c r="AQ189" s="4">
        <v>2059</v>
      </c>
      <c r="AR189" s="4">
        <v>1945</v>
      </c>
      <c r="AS189" s="4">
        <v>875</v>
      </c>
      <c r="AT189" s="4">
        <v>851</v>
      </c>
      <c r="AU189" s="4">
        <v>0</v>
      </c>
      <c r="AV189" s="4">
        <v>0</v>
      </c>
      <c r="AW189" s="4">
        <v>39</v>
      </c>
      <c r="AX189" s="22">
        <v>42</v>
      </c>
      <c r="AY189" s="21">
        <v>0</v>
      </c>
      <c r="AZ189" s="2">
        <v>2</v>
      </c>
      <c r="BA189" s="4">
        <v>0</v>
      </c>
      <c r="BB189" s="3">
        <v>2</v>
      </c>
      <c r="BC189" s="24">
        <v>180</v>
      </c>
      <c r="BD189" s="2">
        <v>187</v>
      </c>
      <c r="BE189" s="2">
        <v>148</v>
      </c>
      <c r="BF189" s="2">
        <v>150</v>
      </c>
      <c r="BG189" s="2">
        <v>154</v>
      </c>
      <c r="BH189" s="2">
        <v>167</v>
      </c>
      <c r="BI189" s="2">
        <v>144</v>
      </c>
      <c r="BJ189" s="2">
        <v>158</v>
      </c>
      <c r="BK189" s="2">
        <f>SUM(Tabel1[[#This Row],[Vacc '[1877']]:[Vacc '[1879']]])/3/(SUM(Tabel1[[#This Row],[Pop_Size '[1877']]:[Pop_Size '[1878']]])/2)</f>
        <v>2.6376469264945732E-2</v>
      </c>
      <c r="BL189" s="23">
        <v>133</v>
      </c>
      <c r="BM189" s="2">
        <v>109</v>
      </c>
      <c r="BN189" s="2">
        <v>107</v>
      </c>
      <c r="BO189" s="2">
        <v>105</v>
      </c>
      <c r="BP189" s="3">
        <f>(SUM(Tabel1[[#This Row],[Tdlr_Vacc '[1867']]:[Tdlr_Vacc '[1870']]])/4)/(SUM(Tabel1[[#This Row],[Births '[1866']]:[Births '[1870']]])/5*2)</f>
        <v>0.32062146892655369</v>
      </c>
      <c r="BQ189" s="2">
        <v>51</v>
      </c>
      <c r="BR189" s="2">
        <v>66</v>
      </c>
      <c r="BS189" s="2">
        <v>42</v>
      </c>
      <c r="BT189" s="3">
        <f>SUM(Tabel1[[#This Row],[Inf_Vacc '[1877']]:[Inf_Vacc '[1879']]])/3/(SUM(Tabel1[[#This Row],[Births '[1877']]:[Births '[1879']]])/3)</f>
        <v>0.27845884413309979</v>
      </c>
      <c r="BU189" s="23">
        <v>408</v>
      </c>
      <c r="BV189" s="2">
        <v>0.49467599634925463</v>
      </c>
      <c r="BW189" s="3">
        <v>0.38550756655252405</v>
      </c>
      <c r="BY189" s="2" t="s">
        <v>1307</v>
      </c>
      <c r="BZ189" s="3" t="s">
        <v>1311</v>
      </c>
      <c r="CA189">
        <v>13</v>
      </c>
      <c r="CB189" t="s">
        <v>1158</v>
      </c>
      <c r="CC189" s="31">
        <v>7361.3850000000002</v>
      </c>
    </row>
    <row r="190" spans="1:81" x14ac:dyDescent="0.25">
      <c r="A190" s="30" t="s">
        <v>491</v>
      </c>
      <c r="B190" s="4">
        <v>11159</v>
      </c>
      <c r="C190" s="1" t="s">
        <v>381</v>
      </c>
      <c r="D190" s="21">
        <v>13</v>
      </c>
      <c r="E190" s="4">
        <v>8</v>
      </c>
      <c r="F190" s="22">
        <v>8</v>
      </c>
      <c r="G190" s="4">
        <v>3703</v>
      </c>
      <c r="H190" s="4">
        <v>3731</v>
      </c>
      <c r="I190" s="4">
        <v>3722</v>
      </c>
      <c r="J190" s="4">
        <v>3677</v>
      </c>
      <c r="K190" s="22">
        <v>802</v>
      </c>
      <c r="L190" s="21">
        <v>112</v>
      </c>
      <c r="M190" s="4">
        <v>104</v>
      </c>
      <c r="N190" s="4">
        <v>110</v>
      </c>
      <c r="O190" s="4">
        <v>106</v>
      </c>
      <c r="P190" s="4">
        <v>115</v>
      </c>
      <c r="Q190" s="4">
        <v>127</v>
      </c>
      <c r="R190" s="4">
        <v>99</v>
      </c>
      <c r="S190" s="22">
        <v>110</v>
      </c>
      <c r="T190" s="23">
        <v>66</v>
      </c>
      <c r="U190" s="2">
        <v>50</v>
      </c>
      <c r="V190" s="3">
        <v>53</v>
      </c>
      <c r="W190" s="23">
        <v>2</v>
      </c>
      <c r="X190" s="2">
        <v>3</v>
      </c>
      <c r="Y190" s="3">
        <v>1</v>
      </c>
      <c r="Z190" s="2">
        <v>7</v>
      </c>
      <c r="AA190" s="2">
        <v>11</v>
      </c>
      <c r="AB190" s="2">
        <v>8</v>
      </c>
      <c r="AC190" s="23">
        <v>70</v>
      </c>
      <c r="AD190" s="2">
        <v>71</v>
      </c>
      <c r="AE190" s="4">
        <v>69</v>
      </c>
      <c r="AF190" s="4">
        <v>70</v>
      </c>
      <c r="AG190" s="4">
        <v>82</v>
      </c>
      <c r="AH190" s="22">
        <v>80</v>
      </c>
      <c r="AI190" s="4">
        <v>91</v>
      </c>
      <c r="AJ190" s="4">
        <v>102</v>
      </c>
      <c r="AK190" s="4">
        <v>109</v>
      </c>
      <c r="AL190" s="4">
        <v>90</v>
      </c>
      <c r="AM190" s="4">
        <v>99</v>
      </c>
      <c r="AN190" s="2">
        <v>94</v>
      </c>
      <c r="AO190" s="21">
        <v>9</v>
      </c>
      <c r="AP190" s="4">
        <v>8</v>
      </c>
      <c r="AQ190" s="4">
        <v>1518</v>
      </c>
      <c r="AR190" s="4">
        <v>1423</v>
      </c>
      <c r="AS190" s="4">
        <v>369</v>
      </c>
      <c r="AT190" s="4">
        <v>339</v>
      </c>
      <c r="AU190" s="4">
        <v>0</v>
      </c>
      <c r="AV190" s="4">
        <v>0</v>
      </c>
      <c r="AW190" s="4">
        <v>6</v>
      </c>
      <c r="AX190" s="22">
        <v>4</v>
      </c>
      <c r="AY190" s="21">
        <v>0</v>
      </c>
      <c r="AZ190" s="4">
        <v>0</v>
      </c>
      <c r="BA190" s="4">
        <v>0</v>
      </c>
      <c r="BB190" s="3">
        <v>1</v>
      </c>
      <c r="BC190" s="24">
        <v>119</v>
      </c>
      <c r="BD190" s="2">
        <v>74</v>
      </c>
      <c r="BE190" s="2">
        <v>97</v>
      </c>
      <c r="BF190" s="2">
        <v>92</v>
      </c>
      <c r="BG190" s="2">
        <v>63</v>
      </c>
      <c r="BH190" s="2">
        <v>94</v>
      </c>
      <c r="BI190" s="2">
        <v>99</v>
      </c>
      <c r="BJ190" s="2">
        <v>136</v>
      </c>
      <c r="BK190" s="2">
        <f>SUM(Tabel1[[#This Row],[Vacc '[1877']]:[Vacc '[1879']]])/3/(SUM(Tabel1[[#This Row],[Pop_Size '[1877']]:[Pop_Size '[1878']]])/2)</f>
        <v>2.9428865333870031E-2</v>
      </c>
      <c r="BL190" s="23">
        <v>36</v>
      </c>
      <c r="BM190" s="2">
        <v>47</v>
      </c>
      <c r="BN190" s="2">
        <v>32</v>
      </c>
      <c r="BO190" s="2">
        <v>32</v>
      </c>
      <c r="BP190" s="3">
        <f>(SUM(Tabel1[[#This Row],[Tdlr_Vacc '[1867']]:[Tdlr_Vacc '[1870']]])/4)/(SUM(Tabel1[[#This Row],[Births '[1866']]:[Births '[1870']]])/5*2)</f>
        <v>0.16796160877513711</v>
      </c>
      <c r="BQ190" s="2">
        <v>18</v>
      </c>
      <c r="BR190" s="2">
        <v>14</v>
      </c>
      <c r="BS190" s="2">
        <v>1</v>
      </c>
      <c r="BT190" s="3">
        <f>SUM(Tabel1[[#This Row],[Inf_Vacc '[1877']]:[Inf_Vacc '[1879']]])/3/(SUM(Tabel1[[#This Row],[Births '[1877']]:[Births '[1879']]])/3)</f>
        <v>9.8214285714285712E-2</v>
      </c>
      <c r="BU190" s="23">
        <v>210</v>
      </c>
      <c r="BV190" s="2">
        <v>0.76619433198380571</v>
      </c>
      <c r="BW190" s="3">
        <v>0.31238054788702485</v>
      </c>
      <c r="BY190" s="2" t="s">
        <v>1307</v>
      </c>
      <c r="BZ190" s="3" t="s">
        <v>1311</v>
      </c>
      <c r="CA190">
        <v>14</v>
      </c>
      <c r="CB190" t="s">
        <v>1158</v>
      </c>
      <c r="CC190" s="31">
        <v>8269.2800000000007</v>
      </c>
    </row>
    <row r="191" spans="1:81" x14ac:dyDescent="0.25">
      <c r="A191" s="30" t="s">
        <v>492</v>
      </c>
      <c r="B191" s="4">
        <v>10938</v>
      </c>
      <c r="C191" s="1" t="s">
        <v>381</v>
      </c>
      <c r="D191" s="21">
        <v>17</v>
      </c>
      <c r="E191" s="4">
        <v>15</v>
      </c>
      <c r="F191" s="22">
        <v>10</v>
      </c>
      <c r="G191" s="4">
        <v>3784</v>
      </c>
      <c r="H191" s="4">
        <v>4039</v>
      </c>
      <c r="I191" s="4">
        <v>4166</v>
      </c>
      <c r="J191" s="4">
        <v>4066</v>
      </c>
      <c r="K191" s="22">
        <v>867</v>
      </c>
      <c r="L191" s="21">
        <v>129</v>
      </c>
      <c r="M191" s="4">
        <v>117</v>
      </c>
      <c r="N191" s="4">
        <v>126</v>
      </c>
      <c r="O191" s="4">
        <v>115</v>
      </c>
      <c r="P191" s="4">
        <v>116</v>
      </c>
      <c r="Q191" s="4">
        <v>144</v>
      </c>
      <c r="R191" s="4">
        <v>130</v>
      </c>
      <c r="S191" s="22">
        <v>117</v>
      </c>
      <c r="T191" s="23">
        <v>74</v>
      </c>
      <c r="U191" s="2">
        <v>63</v>
      </c>
      <c r="V191" s="3">
        <v>45</v>
      </c>
      <c r="W191" s="23">
        <v>4</v>
      </c>
      <c r="X191" s="2">
        <v>4</v>
      </c>
      <c r="Y191" s="3">
        <v>5</v>
      </c>
      <c r="Z191" s="2">
        <v>9</v>
      </c>
      <c r="AA191" s="2">
        <v>11</v>
      </c>
      <c r="AB191" s="2">
        <v>11</v>
      </c>
      <c r="AC191" s="23">
        <v>114</v>
      </c>
      <c r="AD191" s="2">
        <v>170</v>
      </c>
      <c r="AE191" s="4">
        <v>110</v>
      </c>
      <c r="AF191" s="4">
        <v>115</v>
      </c>
      <c r="AG191" s="4">
        <v>128</v>
      </c>
      <c r="AH191" s="22">
        <v>90</v>
      </c>
      <c r="AI191" s="4">
        <v>106</v>
      </c>
      <c r="AJ191" s="4">
        <v>124</v>
      </c>
      <c r="AK191" s="4">
        <v>128</v>
      </c>
      <c r="AL191" s="4">
        <v>121</v>
      </c>
      <c r="AM191" s="4">
        <v>117</v>
      </c>
      <c r="AN191" s="2">
        <v>137</v>
      </c>
      <c r="AO191" s="21">
        <v>0</v>
      </c>
      <c r="AP191" s="4">
        <v>0</v>
      </c>
      <c r="AQ191" s="4">
        <v>174</v>
      </c>
      <c r="AR191" s="4">
        <v>165</v>
      </c>
      <c r="AS191" s="4">
        <v>1866</v>
      </c>
      <c r="AT191" s="4">
        <v>1756</v>
      </c>
      <c r="AU191" s="4">
        <v>0</v>
      </c>
      <c r="AV191" s="4">
        <v>0</v>
      </c>
      <c r="AW191" s="4">
        <v>43</v>
      </c>
      <c r="AX191" s="22">
        <v>46</v>
      </c>
      <c r="AY191" s="23">
        <v>1</v>
      </c>
      <c r="AZ191" s="4">
        <v>0</v>
      </c>
      <c r="BA191" s="4">
        <v>0</v>
      </c>
      <c r="BB191" s="3">
        <v>2</v>
      </c>
      <c r="BC191" s="24">
        <v>0</v>
      </c>
      <c r="BD191" s="2">
        <v>43</v>
      </c>
      <c r="BE191" s="2">
        <v>69</v>
      </c>
      <c r="BF191" s="2">
        <v>19</v>
      </c>
      <c r="BG191" s="2">
        <v>53</v>
      </c>
      <c r="BH191" s="2">
        <v>107</v>
      </c>
      <c r="BI191" s="2">
        <v>74</v>
      </c>
      <c r="BJ191" s="2">
        <v>122</v>
      </c>
      <c r="BK191" s="2">
        <f>SUM(Tabel1[[#This Row],[Vacc '[1877']]:[Vacc '[1879']]])/3/(SUM(Tabel1[[#This Row],[Pop_Size '[1877']]:[Pop_Size '[1878']]])/2)</f>
        <v>2.4619134673979279E-2</v>
      </c>
      <c r="BL191" s="23">
        <v>36</v>
      </c>
      <c r="BM191" s="2">
        <v>41</v>
      </c>
      <c r="BN191" s="2">
        <v>11</v>
      </c>
      <c r="BO191" s="2">
        <v>32</v>
      </c>
      <c r="BP191" s="3">
        <f>(SUM(Tabel1[[#This Row],[Tdlr_Vacc '[1867']]:[Tdlr_Vacc '[1870']]])/4)/(SUM(Tabel1[[#This Row],[Births '[1866']]:[Births '[1870']]])/5*2)</f>
        <v>0.12437810945273632</v>
      </c>
      <c r="BQ191" s="2">
        <v>15</v>
      </c>
      <c r="BR191" s="2">
        <v>7</v>
      </c>
      <c r="BS191" s="2">
        <v>16</v>
      </c>
      <c r="BT191" s="3">
        <f>SUM(Tabel1[[#This Row],[Inf_Vacc '[1877']]:[Inf_Vacc '[1879']]])/3/(SUM(Tabel1[[#This Row],[Births '[1877']]:[Births '[1879']]])/3)</f>
        <v>9.718670076726342E-2</v>
      </c>
      <c r="BU191" s="23">
        <v>191</v>
      </c>
      <c r="BV191" s="2">
        <v>0.42788461538461536</v>
      </c>
      <c r="BW191" s="3">
        <v>0.39291966543474033</v>
      </c>
      <c r="BY191" s="2" t="s">
        <v>1307</v>
      </c>
      <c r="BZ191" s="3" t="s">
        <v>1311</v>
      </c>
      <c r="CA191">
        <v>31</v>
      </c>
      <c r="CB191" t="s">
        <v>1159</v>
      </c>
      <c r="CC191" s="31">
        <v>2865.66</v>
      </c>
    </row>
    <row r="192" spans="1:81" x14ac:dyDescent="0.25">
      <c r="A192" s="30" t="s">
        <v>493</v>
      </c>
      <c r="B192" s="4">
        <v>10897</v>
      </c>
      <c r="C192" s="1" t="s">
        <v>381</v>
      </c>
      <c r="D192" s="21">
        <v>8</v>
      </c>
      <c r="E192" s="4">
        <v>9</v>
      </c>
      <c r="F192" s="22">
        <v>3</v>
      </c>
      <c r="G192" s="4">
        <v>2216</v>
      </c>
      <c r="H192" s="4">
        <v>2336</v>
      </c>
      <c r="I192" s="4">
        <v>2319</v>
      </c>
      <c r="J192" s="4">
        <v>2367</v>
      </c>
      <c r="K192" s="22">
        <v>512</v>
      </c>
      <c r="L192" s="21">
        <v>74</v>
      </c>
      <c r="M192" s="4">
        <v>84</v>
      </c>
      <c r="N192" s="4">
        <v>70</v>
      </c>
      <c r="O192" s="4">
        <v>64</v>
      </c>
      <c r="P192" s="4">
        <v>91</v>
      </c>
      <c r="Q192" s="4">
        <v>84</v>
      </c>
      <c r="R192" s="4">
        <v>80</v>
      </c>
      <c r="S192" s="22">
        <v>84</v>
      </c>
      <c r="T192" s="23">
        <v>36</v>
      </c>
      <c r="U192" s="2">
        <v>40</v>
      </c>
      <c r="V192" s="3">
        <v>39</v>
      </c>
      <c r="W192" s="23">
        <v>0</v>
      </c>
      <c r="X192" s="2">
        <v>3</v>
      </c>
      <c r="Y192" s="3">
        <v>2</v>
      </c>
      <c r="Z192" s="2">
        <v>4</v>
      </c>
      <c r="AA192" s="2">
        <v>3</v>
      </c>
      <c r="AB192" s="2">
        <v>5</v>
      </c>
      <c r="AC192" s="23">
        <v>38</v>
      </c>
      <c r="AD192" s="2">
        <v>35</v>
      </c>
      <c r="AE192" s="4">
        <v>59</v>
      </c>
      <c r="AF192" s="4">
        <v>49</v>
      </c>
      <c r="AG192" s="4">
        <v>41</v>
      </c>
      <c r="AH192" s="22">
        <v>77</v>
      </c>
      <c r="AI192" s="4">
        <v>48</v>
      </c>
      <c r="AJ192" s="4">
        <v>65</v>
      </c>
      <c r="AK192" s="4">
        <v>69</v>
      </c>
      <c r="AL192" s="4">
        <v>78</v>
      </c>
      <c r="AM192" s="4">
        <v>69</v>
      </c>
      <c r="AN192" s="2">
        <v>83</v>
      </c>
      <c r="AO192" s="21">
        <v>0</v>
      </c>
      <c r="AP192" s="4">
        <v>0</v>
      </c>
      <c r="AQ192" s="4">
        <v>1180</v>
      </c>
      <c r="AR192" s="4">
        <v>1138</v>
      </c>
      <c r="AS192" s="4">
        <v>27</v>
      </c>
      <c r="AT192" s="4">
        <v>20</v>
      </c>
      <c r="AU192" s="4">
        <v>0</v>
      </c>
      <c r="AV192" s="4">
        <v>0</v>
      </c>
      <c r="AW192" s="4">
        <v>0</v>
      </c>
      <c r="AX192" s="22">
        <v>0</v>
      </c>
      <c r="AY192" s="21">
        <v>0</v>
      </c>
      <c r="AZ192" s="4">
        <v>0</v>
      </c>
      <c r="BA192" s="4">
        <v>0</v>
      </c>
      <c r="BB192" s="3">
        <v>0</v>
      </c>
      <c r="BC192" s="24">
        <v>43</v>
      </c>
      <c r="BD192" s="2">
        <v>55</v>
      </c>
      <c r="BE192" s="2">
        <v>76</v>
      </c>
      <c r="BF192" s="2">
        <v>41</v>
      </c>
      <c r="BG192" s="2">
        <v>35</v>
      </c>
      <c r="BH192" s="2">
        <v>52</v>
      </c>
      <c r="BI192" s="2">
        <v>56</v>
      </c>
      <c r="BJ192" s="2">
        <v>61</v>
      </c>
      <c r="BK192" s="2">
        <f>SUM(Tabel1[[#This Row],[Vacc '[1877']]:[Vacc '[1879']]])/3/(SUM(Tabel1[[#This Row],[Pop_Size '[1877']]:[Pop_Size '[1878']]])/2)</f>
        <v>2.4203365556749016E-2</v>
      </c>
      <c r="BL192" s="23">
        <v>42</v>
      </c>
      <c r="BM192" s="2">
        <v>37</v>
      </c>
      <c r="BN192" s="2">
        <v>27</v>
      </c>
      <c r="BO192" s="2">
        <v>28</v>
      </c>
      <c r="BP192" s="3">
        <f>(SUM(Tabel1[[#This Row],[Tdlr_Vacc '[1867']]:[Tdlr_Vacc '[1870']]])/4)/(SUM(Tabel1[[#This Row],[Births '[1866']]:[Births '[1870']]])/5*2)</f>
        <v>0.21866840731070497</v>
      </c>
      <c r="BQ192" s="2">
        <v>17</v>
      </c>
      <c r="BR192" s="2">
        <v>16</v>
      </c>
      <c r="BS192" s="2">
        <v>17</v>
      </c>
      <c r="BT192" s="3">
        <f>SUM(Tabel1[[#This Row],[Inf_Vacc '[1877']]:[Inf_Vacc '[1879']]])/3/(SUM(Tabel1[[#This Row],[Births '[1877']]:[Births '[1879']]])/3)</f>
        <v>0.20161290322580647</v>
      </c>
      <c r="BU192" s="23">
        <v>123</v>
      </c>
      <c r="BV192" s="2">
        <v>0.72584269662921352</v>
      </c>
      <c r="BW192" s="3">
        <v>0.44072164948453607</v>
      </c>
      <c r="BY192" s="2" t="s">
        <v>1307</v>
      </c>
      <c r="BZ192" s="3" t="s">
        <v>1311</v>
      </c>
      <c r="CA192">
        <v>31</v>
      </c>
      <c r="CB192" t="s">
        <v>1159</v>
      </c>
      <c r="CC192" s="31">
        <v>2274.33</v>
      </c>
    </row>
    <row r="193" spans="1:81" x14ac:dyDescent="0.25">
      <c r="A193" s="30" t="s">
        <v>494</v>
      </c>
      <c r="B193" s="4">
        <v>11036</v>
      </c>
      <c r="C193" s="1" t="s">
        <v>381</v>
      </c>
      <c r="D193" s="21">
        <v>8</v>
      </c>
      <c r="E193" s="4">
        <v>9</v>
      </c>
      <c r="F193" s="22">
        <v>9</v>
      </c>
      <c r="G193" s="4">
        <v>756</v>
      </c>
      <c r="H193" s="4">
        <v>769</v>
      </c>
      <c r="I193" s="4">
        <v>756</v>
      </c>
      <c r="J193" s="4">
        <v>781</v>
      </c>
      <c r="K193" s="22">
        <v>162</v>
      </c>
      <c r="L193" s="21">
        <v>32</v>
      </c>
      <c r="M193" s="4">
        <v>34</v>
      </c>
      <c r="N193" s="4">
        <v>38</v>
      </c>
      <c r="O193" s="4">
        <v>21</v>
      </c>
      <c r="P193" s="4">
        <v>35</v>
      </c>
      <c r="Q193" s="4">
        <v>38</v>
      </c>
      <c r="R193" s="4">
        <v>25</v>
      </c>
      <c r="S193" s="22">
        <v>45</v>
      </c>
      <c r="T193" s="23">
        <v>18</v>
      </c>
      <c r="U193" s="2">
        <v>11</v>
      </c>
      <c r="V193" s="3">
        <v>33</v>
      </c>
      <c r="W193" s="23">
        <v>2</v>
      </c>
      <c r="X193" s="2">
        <v>1</v>
      </c>
      <c r="Y193" s="3">
        <v>0</v>
      </c>
      <c r="Z193" s="2">
        <v>0</v>
      </c>
      <c r="AA193" s="2">
        <v>3</v>
      </c>
      <c r="AB193" s="2">
        <v>3</v>
      </c>
      <c r="AC193" s="23">
        <v>18</v>
      </c>
      <c r="AD193" s="2">
        <v>14</v>
      </c>
      <c r="AE193" s="4">
        <v>16</v>
      </c>
      <c r="AF193" s="4">
        <v>22</v>
      </c>
      <c r="AG193" s="4">
        <v>20</v>
      </c>
      <c r="AH193" s="22">
        <v>31</v>
      </c>
      <c r="AI193" s="4">
        <v>31</v>
      </c>
      <c r="AJ193" s="4">
        <v>21</v>
      </c>
      <c r="AK193" s="4">
        <v>18</v>
      </c>
      <c r="AL193" s="4">
        <v>43</v>
      </c>
      <c r="AM193" s="4">
        <v>29</v>
      </c>
      <c r="AN193" s="2">
        <v>28</v>
      </c>
      <c r="AO193" s="21">
        <v>118</v>
      </c>
      <c r="AP193" s="4">
        <v>93</v>
      </c>
      <c r="AQ193" s="4">
        <v>315</v>
      </c>
      <c r="AR193" s="4">
        <v>254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22">
        <v>0</v>
      </c>
      <c r="AY193" s="21">
        <v>0</v>
      </c>
      <c r="AZ193" s="4">
        <v>0</v>
      </c>
      <c r="BA193" s="4">
        <v>0</v>
      </c>
      <c r="BB193" s="3">
        <v>0</v>
      </c>
      <c r="BC193" s="24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10</v>
      </c>
      <c r="BI193" s="2">
        <v>19</v>
      </c>
      <c r="BJ193" s="2">
        <v>24</v>
      </c>
      <c r="BK193" s="2">
        <f>SUM(Tabel1[[#This Row],[Vacc '[1877']]:[Vacc '[1879']]])/3/(SUM(Tabel1[[#This Row],[Pop_Size '[1877']]:[Pop_Size '[1878']]])/2)</f>
        <v>2.3169398907103827E-2</v>
      </c>
      <c r="BL193" s="23">
        <v>0</v>
      </c>
      <c r="BM193" s="2">
        <v>0</v>
      </c>
      <c r="BN193" s="2">
        <v>0</v>
      </c>
      <c r="BO193" s="2">
        <v>0</v>
      </c>
      <c r="BP193" s="3">
        <f>(SUM(Tabel1[[#This Row],[Tdlr_Vacc '[1867']]:[Tdlr_Vacc '[1870']]])/4)/(SUM(Tabel1[[#This Row],[Births '[1866']]:[Births '[1870']]])/5*2)</f>
        <v>0</v>
      </c>
      <c r="BQ193" s="2">
        <v>0</v>
      </c>
      <c r="BR193" s="2">
        <v>0</v>
      </c>
      <c r="BS193" s="2">
        <v>0</v>
      </c>
      <c r="BT193" s="3">
        <f>SUM(Tabel1[[#This Row],[Inf_Vacc '[1877']]:[Inf_Vacc '[1879']]])/3/(SUM(Tabel1[[#This Row],[Births '[1877']]:[Births '[1879']]])/3)</f>
        <v>0</v>
      </c>
      <c r="BU193" s="23">
        <v>33</v>
      </c>
      <c r="BV193" s="2">
        <v>0.64560439560439564</v>
      </c>
      <c r="BW193" s="3">
        <v>0.46138002059732236</v>
      </c>
      <c r="BY193" s="2" t="s">
        <v>1307</v>
      </c>
      <c r="BZ193" s="3" t="s">
        <v>1311</v>
      </c>
      <c r="CA193">
        <v>31</v>
      </c>
      <c r="CB193" t="s">
        <v>1159</v>
      </c>
      <c r="CC193" s="31">
        <v>684.51499999999999</v>
      </c>
    </row>
    <row r="194" spans="1:81" x14ac:dyDescent="0.25">
      <c r="A194" s="30" t="s">
        <v>495</v>
      </c>
      <c r="B194" s="4">
        <v>10254</v>
      </c>
      <c r="C194" s="1" t="s">
        <v>381</v>
      </c>
      <c r="D194" s="21">
        <v>70</v>
      </c>
      <c r="E194" s="4">
        <v>64</v>
      </c>
      <c r="F194" s="22">
        <v>97</v>
      </c>
      <c r="G194" s="4">
        <v>15332</v>
      </c>
      <c r="H194" s="4">
        <v>14641</v>
      </c>
      <c r="I194" s="4">
        <v>14658</v>
      </c>
      <c r="J194" s="4">
        <v>14822</v>
      </c>
      <c r="K194" s="22">
        <v>3685</v>
      </c>
      <c r="L194" s="21">
        <v>477</v>
      </c>
      <c r="M194" s="4">
        <v>482</v>
      </c>
      <c r="N194" s="4">
        <v>469</v>
      </c>
      <c r="O194" s="4">
        <v>452</v>
      </c>
      <c r="P194" s="4">
        <v>472</v>
      </c>
      <c r="Q194" s="4">
        <v>476</v>
      </c>
      <c r="R194" s="4">
        <v>459</v>
      </c>
      <c r="S194" s="22">
        <v>499</v>
      </c>
      <c r="T194" s="23">
        <v>245</v>
      </c>
      <c r="U194" s="2">
        <v>238</v>
      </c>
      <c r="V194" s="3">
        <v>257</v>
      </c>
      <c r="W194" s="23">
        <v>13</v>
      </c>
      <c r="X194" s="2">
        <v>28</v>
      </c>
      <c r="Y194" s="3">
        <v>15</v>
      </c>
      <c r="Z194" s="2">
        <v>23</v>
      </c>
      <c r="AA194" s="2">
        <v>29</v>
      </c>
      <c r="AB194" s="2">
        <v>28</v>
      </c>
      <c r="AC194" s="23">
        <v>513</v>
      </c>
      <c r="AD194" s="2">
        <v>516</v>
      </c>
      <c r="AE194" s="4">
        <v>505</v>
      </c>
      <c r="AF194" s="4">
        <v>571</v>
      </c>
      <c r="AG194" s="4">
        <v>538</v>
      </c>
      <c r="AH194" s="22">
        <v>557</v>
      </c>
      <c r="AI194" s="4">
        <v>507</v>
      </c>
      <c r="AJ194" s="4">
        <v>546</v>
      </c>
      <c r="AK194" s="4">
        <v>542</v>
      </c>
      <c r="AL194" s="4">
        <v>600</v>
      </c>
      <c r="AM194" s="4">
        <v>626</v>
      </c>
      <c r="AN194" s="2">
        <v>574</v>
      </c>
      <c r="AO194" s="21">
        <v>97</v>
      </c>
      <c r="AP194" s="4">
        <v>103</v>
      </c>
      <c r="AQ194" s="4">
        <v>5355</v>
      </c>
      <c r="AR194" s="4">
        <v>5836</v>
      </c>
      <c r="AS194" s="4">
        <v>1189</v>
      </c>
      <c r="AT194" s="4">
        <v>1292</v>
      </c>
      <c r="AU194" s="4">
        <v>0</v>
      </c>
      <c r="AV194" s="4">
        <v>0</v>
      </c>
      <c r="AW194" s="4">
        <v>207</v>
      </c>
      <c r="AX194" s="22">
        <v>227</v>
      </c>
      <c r="AY194" s="23">
        <v>7</v>
      </c>
      <c r="AZ194" s="2">
        <v>1</v>
      </c>
      <c r="BA194" s="4">
        <v>0</v>
      </c>
      <c r="BB194" s="3">
        <v>4</v>
      </c>
      <c r="BC194" s="24">
        <v>0</v>
      </c>
      <c r="BD194" s="2">
        <v>214</v>
      </c>
      <c r="BE194" s="2">
        <v>144</v>
      </c>
      <c r="BF194" s="2">
        <v>379</v>
      </c>
      <c r="BG194" s="2">
        <v>269</v>
      </c>
      <c r="BH194" s="2">
        <v>454</v>
      </c>
      <c r="BI194" s="2">
        <v>337</v>
      </c>
      <c r="BJ194" s="2">
        <v>381</v>
      </c>
      <c r="BK194" s="2">
        <f>SUM(Tabel1[[#This Row],[Vacc '[1877']]:[Vacc '[1879']]])/3/(SUM(Tabel1[[#This Row],[Pop_Size '[1877']]:[Pop_Size '[1878']]])/2)</f>
        <v>2.6667576822872227E-2</v>
      </c>
      <c r="BL194" s="23">
        <v>-9999</v>
      </c>
      <c r="BM194" s="2">
        <v>-9999</v>
      </c>
      <c r="BN194" s="2">
        <v>186</v>
      </c>
      <c r="BO194" s="2">
        <v>47</v>
      </c>
      <c r="BP194" s="3">
        <f>(SUM(Tabel1[[#This Row],[Tdlr_Vacc '[1869']]:[Tdlr_Vacc '[1870']]])/2)/(SUM(Tabel1[[#This Row],[Births '[1866']]:[Births '[1870']]])/5*2)</f>
        <v>0.12383078231292517</v>
      </c>
      <c r="BQ194" s="2">
        <v>35</v>
      </c>
      <c r="BR194" s="2">
        <v>82</v>
      </c>
      <c r="BS194" s="2">
        <v>88</v>
      </c>
      <c r="BT194" s="3">
        <f>SUM(Tabel1[[#This Row],[Inf_Vacc '[1877']]:[Inf_Vacc '[1879']]])/3/(SUM(Tabel1[[#This Row],[Births '[1877']]:[Births '[1879']]])/3)</f>
        <v>0.14295676429567641</v>
      </c>
      <c r="BU194" s="23">
        <v>828</v>
      </c>
      <c r="BV194" s="2">
        <v>5.9404543530407791E-2</v>
      </c>
      <c r="BW194" s="3">
        <v>0.37746891002194588</v>
      </c>
      <c r="BX194" s="2">
        <v>1889.3360730593608</v>
      </c>
      <c r="BY194" s="2" t="s">
        <v>1307</v>
      </c>
      <c r="BZ194" s="3" t="s">
        <v>1311</v>
      </c>
      <c r="CA194">
        <v>14</v>
      </c>
      <c r="CB194" t="s">
        <v>1159</v>
      </c>
      <c r="CC194" s="31">
        <v>1116.615</v>
      </c>
    </row>
    <row r="195" spans="1:81" x14ac:dyDescent="0.25">
      <c r="A195" s="6" t="s">
        <v>80</v>
      </c>
      <c r="B195" s="4">
        <v>10996</v>
      </c>
      <c r="C195" s="1" t="s">
        <v>81</v>
      </c>
      <c r="D195" s="21">
        <v>10</v>
      </c>
      <c r="E195" s="4">
        <v>8</v>
      </c>
      <c r="F195" s="22">
        <v>6</v>
      </c>
      <c r="G195" s="4">
        <v>1341</v>
      </c>
      <c r="H195" s="4">
        <v>1487</v>
      </c>
      <c r="I195" s="4">
        <v>1500</v>
      </c>
      <c r="J195" s="4">
        <v>1416</v>
      </c>
      <c r="K195" s="22">
        <v>340</v>
      </c>
      <c r="L195" s="21">
        <v>54</v>
      </c>
      <c r="M195" s="4">
        <v>48</v>
      </c>
      <c r="N195" s="4">
        <v>55</v>
      </c>
      <c r="O195" s="4">
        <v>51</v>
      </c>
      <c r="P195" s="4">
        <v>50</v>
      </c>
      <c r="Q195" s="4">
        <v>49</v>
      </c>
      <c r="R195" s="4">
        <v>67</v>
      </c>
      <c r="S195" s="22">
        <v>48</v>
      </c>
      <c r="T195" s="23">
        <v>30</v>
      </c>
      <c r="U195" s="2">
        <v>35</v>
      </c>
      <c r="V195" s="3">
        <v>31</v>
      </c>
      <c r="W195" s="23">
        <v>-8888</v>
      </c>
      <c r="X195" s="2">
        <v>1</v>
      </c>
      <c r="Y195" s="3">
        <v>1</v>
      </c>
      <c r="Z195" s="2">
        <v>5</v>
      </c>
      <c r="AA195" s="2">
        <v>4</v>
      </c>
      <c r="AB195" s="2">
        <v>1</v>
      </c>
      <c r="AC195" s="23">
        <v>45</v>
      </c>
      <c r="AD195" s="2">
        <v>57</v>
      </c>
      <c r="AE195" s="4">
        <v>69</v>
      </c>
      <c r="AF195" s="4">
        <v>48</v>
      </c>
      <c r="AG195" s="4">
        <v>56</v>
      </c>
      <c r="AH195" s="22">
        <v>57</v>
      </c>
      <c r="AI195" s="4">
        <v>45</v>
      </c>
      <c r="AJ195" s="4">
        <v>73</v>
      </c>
      <c r="AK195" s="4">
        <v>89</v>
      </c>
      <c r="AL195" s="4">
        <v>51</v>
      </c>
      <c r="AM195" s="4">
        <v>59</v>
      </c>
      <c r="AN195" s="2">
        <v>87</v>
      </c>
      <c r="AO195" s="21">
        <v>199</v>
      </c>
      <c r="AP195" s="4">
        <v>180</v>
      </c>
      <c r="AQ195" s="4">
        <v>501</v>
      </c>
      <c r="AR195" s="4">
        <v>513</v>
      </c>
      <c r="AS195" s="4">
        <v>2</v>
      </c>
      <c r="AT195" s="4">
        <v>1</v>
      </c>
      <c r="AU195" s="4">
        <v>0</v>
      </c>
      <c r="AV195" s="4">
        <v>0</v>
      </c>
      <c r="AW195" s="4">
        <v>0</v>
      </c>
      <c r="AX195" s="22">
        <v>0</v>
      </c>
      <c r="AY195" s="21">
        <v>0</v>
      </c>
      <c r="AZ195" s="2">
        <v>1</v>
      </c>
      <c r="BA195" s="4">
        <v>0</v>
      </c>
      <c r="BB195" s="3">
        <v>1</v>
      </c>
      <c r="BC195" s="24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36</v>
      </c>
      <c r="BI195" s="2">
        <v>46</v>
      </c>
      <c r="BJ195" s="2">
        <v>40</v>
      </c>
      <c r="BK195" s="2">
        <f>SUM(Tabel1[[#This Row],[Vacc '[1877']]:[Vacc '[1879']]])/3/(SUM(Tabel1[[#This Row],[Pop_Size '[1877']]:[Pop_Size '[1878']]])/2)</f>
        <v>2.7229103894654612E-2</v>
      </c>
      <c r="BL195" s="23">
        <v>0</v>
      </c>
      <c r="BM195" s="2">
        <v>0</v>
      </c>
      <c r="BN195" s="2">
        <v>0</v>
      </c>
      <c r="BO195" s="2">
        <v>0</v>
      </c>
      <c r="BP195" s="3">
        <f>(SUM(Tabel1[[#This Row],[Tdlr_Vacc '[1867']]:[Tdlr_Vacc '[1870']]])/4)/(SUM(Tabel1[[#This Row],[Births '[1866']]:[Births '[1870']]])/5*2)</f>
        <v>0</v>
      </c>
      <c r="BQ195" s="2">
        <v>0</v>
      </c>
      <c r="BR195" s="2">
        <v>2</v>
      </c>
      <c r="BS195" s="2">
        <v>0</v>
      </c>
      <c r="BT195" s="3">
        <f>SUM(Tabel1[[#This Row],[Inf_Vacc '[1877']]:[Inf_Vacc '[1879']]])/3/(SUM(Tabel1[[#This Row],[Births '[1877']]:[Births '[1879']]])/3)</f>
        <v>1.2195121951219513E-2</v>
      </c>
      <c r="BU195" s="23">
        <v>97</v>
      </c>
      <c r="BV195" s="2">
        <v>0.5334821428571429</v>
      </c>
      <c r="BW195" s="3">
        <v>0.40563991323210413</v>
      </c>
      <c r="BY195" s="2" t="s">
        <v>1307</v>
      </c>
      <c r="BZ195" s="3" t="s">
        <v>1311</v>
      </c>
      <c r="CA195">
        <v>3</v>
      </c>
      <c r="CB195" t="s">
        <v>1159</v>
      </c>
      <c r="CC195" s="31">
        <v>2252.84</v>
      </c>
    </row>
    <row r="196" spans="1:81" x14ac:dyDescent="0.25">
      <c r="A196" s="6" t="s">
        <v>82</v>
      </c>
      <c r="B196" s="4">
        <v>10999</v>
      </c>
      <c r="C196" s="1" t="s">
        <v>81</v>
      </c>
      <c r="D196" s="21">
        <v>9</v>
      </c>
      <c r="E196" s="4">
        <v>7</v>
      </c>
      <c r="F196" s="22">
        <v>9</v>
      </c>
      <c r="G196" s="4">
        <v>2292</v>
      </c>
      <c r="H196" s="4">
        <v>2233</v>
      </c>
      <c r="I196" s="4">
        <v>2262</v>
      </c>
      <c r="J196" s="4">
        <v>2135</v>
      </c>
      <c r="K196" s="22">
        <v>533</v>
      </c>
      <c r="L196" s="21">
        <v>70</v>
      </c>
      <c r="M196" s="4">
        <v>82</v>
      </c>
      <c r="N196" s="4">
        <v>75</v>
      </c>
      <c r="O196" s="4">
        <v>65</v>
      </c>
      <c r="P196" s="4">
        <v>89</v>
      </c>
      <c r="Q196" s="4">
        <v>68</v>
      </c>
      <c r="R196" s="4">
        <v>71</v>
      </c>
      <c r="S196" s="22">
        <v>69</v>
      </c>
      <c r="T196" s="23">
        <v>38</v>
      </c>
      <c r="U196" s="2">
        <v>37</v>
      </c>
      <c r="V196" s="3">
        <v>28</v>
      </c>
      <c r="W196" s="23">
        <v>-8888</v>
      </c>
      <c r="X196" s="2">
        <v>0</v>
      </c>
      <c r="Y196" s="3">
        <v>1</v>
      </c>
      <c r="Z196" s="2">
        <v>5</v>
      </c>
      <c r="AA196" s="2">
        <v>3</v>
      </c>
      <c r="AB196" s="2">
        <v>6</v>
      </c>
      <c r="AC196" s="23">
        <v>86</v>
      </c>
      <c r="AD196" s="2">
        <v>110</v>
      </c>
      <c r="AE196" s="4">
        <v>93</v>
      </c>
      <c r="AF196" s="4">
        <v>79</v>
      </c>
      <c r="AG196" s="4">
        <v>86</v>
      </c>
      <c r="AH196" s="22">
        <v>90</v>
      </c>
      <c r="AI196" s="4">
        <v>116</v>
      </c>
      <c r="AJ196" s="4">
        <v>105</v>
      </c>
      <c r="AK196" s="4">
        <v>121</v>
      </c>
      <c r="AL196" s="4">
        <v>105</v>
      </c>
      <c r="AM196" s="4">
        <v>83</v>
      </c>
      <c r="AN196" s="2">
        <v>124</v>
      </c>
      <c r="AO196" s="21">
        <v>257</v>
      </c>
      <c r="AP196" s="4">
        <v>235</v>
      </c>
      <c r="AQ196" s="4">
        <v>733</v>
      </c>
      <c r="AR196" s="4">
        <v>747</v>
      </c>
      <c r="AS196" s="4">
        <v>25</v>
      </c>
      <c r="AT196" s="4">
        <v>24</v>
      </c>
      <c r="AU196" s="4">
        <v>0</v>
      </c>
      <c r="AV196" s="4">
        <v>0</v>
      </c>
      <c r="AW196" s="4">
        <v>8</v>
      </c>
      <c r="AX196" s="22">
        <v>9</v>
      </c>
      <c r="AY196" s="23">
        <v>1</v>
      </c>
      <c r="AZ196" s="2">
        <v>2</v>
      </c>
      <c r="BA196" s="4">
        <v>0</v>
      </c>
      <c r="BB196" s="3">
        <v>0</v>
      </c>
      <c r="BC196" s="24">
        <v>44</v>
      </c>
      <c r="BD196" s="2">
        <v>0</v>
      </c>
      <c r="BE196" s="2">
        <v>0</v>
      </c>
      <c r="BF196" s="2">
        <v>56</v>
      </c>
      <c r="BG196" s="2">
        <v>51</v>
      </c>
      <c r="BH196" s="2">
        <v>27</v>
      </c>
      <c r="BI196" s="2">
        <v>50</v>
      </c>
      <c r="BJ196" s="2">
        <v>54</v>
      </c>
      <c r="BK196" s="2">
        <f>SUM(Tabel1[[#This Row],[Vacc '[1877']]:[Vacc '[1879']]])/3/(SUM(Tabel1[[#This Row],[Pop_Size '[1877']]:[Pop_Size '[1878']]])/2)</f>
        <v>1.9428995179829441E-2</v>
      </c>
      <c r="BL196" s="23">
        <v>0</v>
      </c>
      <c r="BM196" s="2">
        <v>0</v>
      </c>
      <c r="BN196" s="2">
        <v>13</v>
      </c>
      <c r="BO196" s="2">
        <v>1</v>
      </c>
      <c r="BP196" s="3">
        <f>(SUM(Tabel1[[#This Row],[Tdlr_Vacc '[1867']]:[Tdlr_Vacc '[1870']]])/4)/(SUM(Tabel1[[#This Row],[Births '[1866']]:[Births '[1870']]])/5*2)</f>
        <v>2.2965879265091863E-2</v>
      </c>
      <c r="BQ196" s="2">
        <v>0</v>
      </c>
      <c r="BR196" s="2">
        <v>1</v>
      </c>
      <c r="BS196" s="2">
        <v>0</v>
      </c>
      <c r="BT196" s="3">
        <f>SUM(Tabel1[[#This Row],[Inf_Vacc '[1877']]:[Inf_Vacc '[1879']]])/3/(SUM(Tabel1[[#This Row],[Births '[1877']]:[Births '[1879']]])/3)</f>
        <v>4.807692307692308E-3</v>
      </c>
      <c r="BU196" s="23">
        <v>165</v>
      </c>
      <c r="BV196" s="2">
        <v>0.53566229985443958</v>
      </c>
      <c r="BW196" s="3">
        <v>0.39348249027237353</v>
      </c>
      <c r="BY196" s="2" t="s">
        <v>1307</v>
      </c>
      <c r="BZ196" s="3" t="s">
        <v>1311</v>
      </c>
      <c r="CA196">
        <v>3</v>
      </c>
      <c r="CB196" t="s">
        <v>1159</v>
      </c>
      <c r="CC196" s="31">
        <v>3073.0549999999998</v>
      </c>
    </row>
    <row r="197" spans="1:81" x14ac:dyDescent="0.25">
      <c r="A197" s="6" t="s">
        <v>83</v>
      </c>
      <c r="B197" s="4">
        <v>10886</v>
      </c>
      <c r="C197" s="1" t="s">
        <v>81</v>
      </c>
      <c r="D197" s="21">
        <v>28</v>
      </c>
      <c r="E197" s="4">
        <v>29</v>
      </c>
      <c r="F197" s="22">
        <v>21</v>
      </c>
      <c r="G197" s="4">
        <v>3693</v>
      </c>
      <c r="H197" s="4">
        <v>4112</v>
      </c>
      <c r="I197" s="4">
        <v>4122</v>
      </c>
      <c r="J197" s="4">
        <v>4060</v>
      </c>
      <c r="K197" s="22">
        <v>1035</v>
      </c>
      <c r="L197" s="21">
        <v>109</v>
      </c>
      <c r="M197" s="4">
        <v>140</v>
      </c>
      <c r="N197" s="4">
        <v>114</v>
      </c>
      <c r="O197" s="4">
        <v>105</v>
      </c>
      <c r="P197" s="4">
        <v>125</v>
      </c>
      <c r="Q197" s="4">
        <v>141</v>
      </c>
      <c r="R197" s="4">
        <v>136</v>
      </c>
      <c r="S197" s="22">
        <v>141</v>
      </c>
      <c r="T197" s="23">
        <v>72</v>
      </c>
      <c r="U197" s="2">
        <v>65</v>
      </c>
      <c r="V197" s="3">
        <v>79</v>
      </c>
      <c r="W197" s="23">
        <v>-8888</v>
      </c>
      <c r="X197" s="2">
        <v>2</v>
      </c>
      <c r="Y197" s="3">
        <v>7</v>
      </c>
      <c r="Z197" s="2">
        <v>8</v>
      </c>
      <c r="AA197" s="2">
        <v>7</v>
      </c>
      <c r="AB197" s="2">
        <v>4</v>
      </c>
      <c r="AC197" s="23">
        <v>141</v>
      </c>
      <c r="AD197" s="2">
        <v>153</v>
      </c>
      <c r="AE197" s="4">
        <v>177</v>
      </c>
      <c r="AF197" s="4">
        <v>107</v>
      </c>
      <c r="AG197" s="4">
        <v>116</v>
      </c>
      <c r="AH197" s="22">
        <v>167</v>
      </c>
      <c r="AI197" s="4">
        <v>136</v>
      </c>
      <c r="AJ197" s="4">
        <v>154</v>
      </c>
      <c r="AK197" s="4">
        <v>169</v>
      </c>
      <c r="AL197" s="4">
        <v>108</v>
      </c>
      <c r="AM197" s="4">
        <v>143</v>
      </c>
      <c r="AN197" s="2">
        <v>125</v>
      </c>
      <c r="AO197" s="21">
        <v>285</v>
      </c>
      <c r="AP197" s="4">
        <v>311</v>
      </c>
      <c r="AQ197" s="4">
        <v>1450</v>
      </c>
      <c r="AR197" s="4">
        <v>1549</v>
      </c>
      <c r="AS197" s="4">
        <v>116</v>
      </c>
      <c r="AT197" s="4">
        <v>109</v>
      </c>
      <c r="AU197" s="4">
        <v>0</v>
      </c>
      <c r="AV197" s="4">
        <v>0</v>
      </c>
      <c r="AW197" s="4">
        <v>91</v>
      </c>
      <c r="AX197" s="22">
        <v>89</v>
      </c>
      <c r="AY197" s="23">
        <v>2</v>
      </c>
      <c r="AZ197" s="4">
        <v>0</v>
      </c>
      <c r="BA197" s="4">
        <v>0</v>
      </c>
      <c r="BB197" s="3">
        <v>1</v>
      </c>
      <c r="BC197" s="24">
        <v>0</v>
      </c>
      <c r="BD197" s="2">
        <v>87</v>
      </c>
      <c r="BE197" s="2">
        <v>4</v>
      </c>
      <c r="BF197" s="2">
        <v>74</v>
      </c>
      <c r="BG197" s="2">
        <v>3</v>
      </c>
      <c r="BH197" s="2">
        <v>160</v>
      </c>
      <c r="BI197" s="2">
        <v>77</v>
      </c>
      <c r="BJ197" s="2">
        <v>111</v>
      </c>
      <c r="BK197" s="2">
        <f>SUM(Tabel1[[#This Row],[Vacc '[1877']]:[Vacc '[1879']]])/3/(SUM(Tabel1[[#This Row],[Pop_Size '[1877']]:[Pop_Size '[1878']]])/2)</f>
        <v>2.8175856205975226E-2</v>
      </c>
      <c r="BL197" s="23">
        <v>64</v>
      </c>
      <c r="BM197" s="2">
        <v>4</v>
      </c>
      <c r="BN197" s="2">
        <v>62</v>
      </c>
      <c r="BO197" s="2">
        <v>3</v>
      </c>
      <c r="BP197" s="3">
        <f>(SUM(Tabel1[[#This Row],[Tdlr_Vacc '[1867']]:[Tdlr_Vacc '[1870']]])/4)/(SUM(Tabel1[[#This Row],[Births '[1866']]:[Births '[1870']]])/5*2)</f>
        <v>0.140177065767285</v>
      </c>
      <c r="BQ197" s="2">
        <v>7</v>
      </c>
      <c r="BR197" s="2">
        <v>2</v>
      </c>
      <c r="BS197" s="2">
        <v>1</v>
      </c>
      <c r="BT197" s="3">
        <f>SUM(Tabel1[[#This Row],[Inf_Vacc '[1877']]:[Inf_Vacc '[1879']]])/3/(SUM(Tabel1[[#This Row],[Births '[1877']]:[Births '[1879']]])/3)</f>
        <v>2.3923444976076555E-2</v>
      </c>
      <c r="BU197" s="23">
        <v>297</v>
      </c>
      <c r="BV197" s="2">
        <v>0.16723218613669413</v>
      </c>
      <c r="BW197" s="3">
        <v>0.38929695697796435</v>
      </c>
      <c r="BY197" s="2" t="s">
        <v>1307</v>
      </c>
      <c r="BZ197" s="3" t="s">
        <v>1311</v>
      </c>
      <c r="CA197">
        <v>1</v>
      </c>
      <c r="CB197" t="s">
        <v>1159</v>
      </c>
      <c r="CC197" s="31">
        <v>2472.88</v>
      </c>
    </row>
    <row r="198" spans="1:81" x14ac:dyDescent="0.25">
      <c r="A198" s="6" t="s">
        <v>84</v>
      </c>
      <c r="B198" s="4">
        <v>10539</v>
      </c>
      <c r="C198" s="1" t="s">
        <v>81</v>
      </c>
      <c r="D198" s="21">
        <v>13</v>
      </c>
      <c r="E198" s="4">
        <v>7</v>
      </c>
      <c r="F198" s="22">
        <v>7</v>
      </c>
      <c r="G198" s="4">
        <v>2406</v>
      </c>
      <c r="H198" s="4">
        <v>2488</v>
      </c>
      <c r="I198" s="4">
        <v>2523</v>
      </c>
      <c r="J198" s="4">
        <v>2349</v>
      </c>
      <c r="K198" s="22">
        <v>554</v>
      </c>
      <c r="L198" s="21">
        <v>91</v>
      </c>
      <c r="M198" s="4">
        <v>87</v>
      </c>
      <c r="N198" s="4">
        <v>82</v>
      </c>
      <c r="O198" s="4">
        <v>73</v>
      </c>
      <c r="P198" s="4">
        <v>82</v>
      </c>
      <c r="Q198" s="4">
        <v>85</v>
      </c>
      <c r="R198" s="4">
        <v>85</v>
      </c>
      <c r="S198" s="22">
        <v>85</v>
      </c>
      <c r="T198" s="23">
        <v>43</v>
      </c>
      <c r="U198" s="2">
        <v>53</v>
      </c>
      <c r="V198" s="3">
        <v>44</v>
      </c>
      <c r="W198" s="23">
        <v>-8888</v>
      </c>
      <c r="X198" s="2">
        <v>5</v>
      </c>
      <c r="Y198" s="3">
        <v>3</v>
      </c>
      <c r="Z198" s="2">
        <v>9</v>
      </c>
      <c r="AA198" s="2">
        <v>5</v>
      </c>
      <c r="AB198" s="2">
        <v>5</v>
      </c>
      <c r="AC198" s="23">
        <v>70</v>
      </c>
      <c r="AD198" s="2">
        <v>67</v>
      </c>
      <c r="AE198" s="4">
        <v>90</v>
      </c>
      <c r="AF198" s="4">
        <v>63</v>
      </c>
      <c r="AG198" s="4">
        <v>50</v>
      </c>
      <c r="AH198" s="22">
        <v>81</v>
      </c>
      <c r="AI198" s="4">
        <v>68</v>
      </c>
      <c r="AJ198" s="4">
        <v>73</v>
      </c>
      <c r="AK198" s="4">
        <v>96</v>
      </c>
      <c r="AL198" s="4">
        <v>57</v>
      </c>
      <c r="AM198" s="4">
        <v>68</v>
      </c>
      <c r="AN198" s="2">
        <v>97</v>
      </c>
      <c r="AO198" s="21">
        <v>272</v>
      </c>
      <c r="AP198" s="4">
        <v>258</v>
      </c>
      <c r="AQ198" s="4">
        <v>862</v>
      </c>
      <c r="AR198" s="4">
        <v>852</v>
      </c>
      <c r="AS198" s="4">
        <v>9</v>
      </c>
      <c r="AT198" s="4">
        <v>2</v>
      </c>
      <c r="AU198" s="4">
        <v>0</v>
      </c>
      <c r="AV198" s="4">
        <v>0</v>
      </c>
      <c r="AW198" s="4">
        <v>1</v>
      </c>
      <c r="AX198" s="22">
        <v>0</v>
      </c>
      <c r="AY198" s="23">
        <v>1</v>
      </c>
      <c r="AZ198" s="4">
        <v>0</v>
      </c>
      <c r="BA198" s="4">
        <v>0</v>
      </c>
      <c r="BB198" s="3">
        <v>1</v>
      </c>
      <c r="BC198" s="24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76</v>
      </c>
      <c r="BI198" s="2">
        <v>45</v>
      </c>
      <c r="BJ198" s="2">
        <v>24</v>
      </c>
      <c r="BK198" s="2">
        <f>SUM(Tabel1[[#This Row],[Vacc '[1877']]:[Vacc '[1879']]])/3/(SUM(Tabel1[[#This Row],[Pop_Size '[1877']]:[Pop_Size '[1878']]])/2)</f>
        <v>1.9290893367923903E-2</v>
      </c>
      <c r="BL198" s="23">
        <v>0</v>
      </c>
      <c r="BM198" s="2">
        <v>0</v>
      </c>
      <c r="BN198" s="2">
        <v>0</v>
      </c>
      <c r="BO198" s="2">
        <v>0</v>
      </c>
      <c r="BP198" s="3">
        <f>(SUM(Tabel1[[#This Row],[Tdlr_Vacc '[1867']]:[Tdlr_Vacc '[1870']]])/4)/(SUM(Tabel1[[#This Row],[Births '[1866']]:[Births '[1870']]])/5*2)</f>
        <v>0</v>
      </c>
      <c r="BQ198" s="2">
        <v>1</v>
      </c>
      <c r="BR198" s="2">
        <v>0</v>
      </c>
      <c r="BS198" s="2">
        <v>0</v>
      </c>
      <c r="BT198" s="3">
        <f>SUM(Tabel1[[#This Row],[Inf_Vacc '[1877']]:[Inf_Vacc '[1879']]])/3/(SUM(Tabel1[[#This Row],[Births '[1877']]:[Births '[1879']]])/3)</f>
        <v>3.9215686274509803E-3</v>
      </c>
      <c r="BU198" s="23">
        <v>170</v>
      </c>
      <c r="BV198" s="2">
        <v>0.59982253771073646</v>
      </c>
      <c r="BW198" s="3">
        <v>0.33959101575595041</v>
      </c>
      <c r="BY198" s="2" t="s">
        <v>1307</v>
      </c>
      <c r="BZ198" s="3" t="s">
        <v>1311</v>
      </c>
      <c r="CA198">
        <v>1</v>
      </c>
      <c r="CB198" t="s">
        <v>1159</v>
      </c>
      <c r="CC198" s="31">
        <v>3279.145</v>
      </c>
    </row>
    <row r="199" spans="1:81" x14ac:dyDescent="0.25">
      <c r="A199" s="6" t="s">
        <v>85</v>
      </c>
      <c r="B199" s="4">
        <v>10425</v>
      </c>
      <c r="C199" s="1" t="s">
        <v>81</v>
      </c>
      <c r="D199" s="21">
        <v>34</v>
      </c>
      <c r="E199" s="4">
        <v>37</v>
      </c>
      <c r="F199" s="22">
        <v>34</v>
      </c>
      <c r="G199" s="4">
        <v>4123</v>
      </c>
      <c r="H199" s="4">
        <v>4723</v>
      </c>
      <c r="I199" s="4">
        <v>4768</v>
      </c>
      <c r="J199" s="4">
        <v>4929</v>
      </c>
      <c r="K199" s="22">
        <v>1214</v>
      </c>
      <c r="L199" s="21">
        <v>144</v>
      </c>
      <c r="M199" s="4">
        <v>142</v>
      </c>
      <c r="N199" s="4">
        <v>154</v>
      </c>
      <c r="O199" s="4">
        <v>126</v>
      </c>
      <c r="P199" s="4">
        <v>153</v>
      </c>
      <c r="Q199" s="4">
        <v>171</v>
      </c>
      <c r="R199" s="4">
        <v>195</v>
      </c>
      <c r="S199" s="22">
        <v>209</v>
      </c>
      <c r="T199" s="23">
        <v>96</v>
      </c>
      <c r="U199" s="2">
        <v>96</v>
      </c>
      <c r="V199" s="3">
        <v>112</v>
      </c>
      <c r="W199" s="23">
        <v>-8888</v>
      </c>
      <c r="X199" s="2">
        <v>4</v>
      </c>
      <c r="Y199" s="3">
        <v>6</v>
      </c>
      <c r="Z199" s="2">
        <v>7</v>
      </c>
      <c r="AA199" s="2">
        <v>15</v>
      </c>
      <c r="AB199" s="2">
        <v>15</v>
      </c>
      <c r="AC199" s="23">
        <v>194</v>
      </c>
      <c r="AD199" s="2">
        <v>158</v>
      </c>
      <c r="AE199" s="4">
        <v>180</v>
      </c>
      <c r="AF199" s="4">
        <v>140</v>
      </c>
      <c r="AG199" s="4">
        <v>121</v>
      </c>
      <c r="AH199" s="22">
        <v>148</v>
      </c>
      <c r="AI199" s="4">
        <v>159</v>
      </c>
      <c r="AJ199" s="4">
        <v>173</v>
      </c>
      <c r="AK199" s="4">
        <v>221</v>
      </c>
      <c r="AL199" s="4">
        <v>144</v>
      </c>
      <c r="AM199" s="4">
        <v>133</v>
      </c>
      <c r="AN199" s="2">
        <v>180</v>
      </c>
      <c r="AO199" s="21">
        <v>528</v>
      </c>
      <c r="AP199" s="4">
        <v>532</v>
      </c>
      <c r="AQ199" s="4">
        <v>1687</v>
      </c>
      <c r="AR199" s="4">
        <v>1684</v>
      </c>
      <c r="AS199" s="4">
        <v>188</v>
      </c>
      <c r="AT199" s="4">
        <v>190</v>
      </c>
      <c r="AU199" s="4">
        <v>0</v>
      </c>
      <c r="AV199" s="4">
        <v>0</v>
      </c>
      <c r="AW199" s="4">
        <v>10</v>
      </c>
      <c r="AX199" s="22">
        <v>9</v>
      </c>
      <c r="AY199" s="23">
        <v>2</v>
      </c>
      <c r="AZ199" s="2">
        <v>1</v>
      </c>
      <c r="BA199" s="4">
        <v>0</v>
      </c>
      <c r="BB199" s="3">
        <v>1</v>
      </c>
      <c r="BC199" s="24">
        <v>0</v>
      </c>
      <c r="BD199" s="2">
        <v>2</v>
      </c>
      <c r="BE199" s="2">
        <v>0</v>
      </c>
      <c r="BF199" s="2">
        <v>5</v>
      </c>
      <c r="BG199" s="2">
        <v>0</v>
      </c>
      <c r="BH199" s="2">
        <v>150</v>
      </c>
      <c r="BI199" s="2">
        <v>90</v>
      </c>
      <c r="BJ199" s="2">
        <v>135</v>
      </c>
      <c r="BK199" s="2">
        <f>SUM(Tabel1[[#This Row],[Vacc '[1877']]:[Vacc '[1879']]])/3/(SUM(Tabel1[[#This Row],[Pop_Size '[1877']]:[Pop_Size '[1878']]])/2)</f>
        <v>2.634074386260668E-2</v>
      </c>
      <c r="BL199" s="23">
        <v>0</v>
      </c>
      <c r="BM199" s="2">
        <v>0</v>
      </c>
      <c r="BN199" s="2">
        <v>0</v>
      </c>
      <c r="BO199" s="2">
        <v>0</v>
      </c>
      <c r="BP199" s="3">
        <f>(SUM(Tabel1[[#This Row],[Tdlr_Vacc '[1867']]:[Tdlr_Vacc '[1870']]])/4)/(SUM(Tabel1[[#This Row],[Births '[1866']]:[Births '[1870']]])/5*2)</f>
        <v>0</v>
      </c>
      <c r="BQ199" s="2">
        <v>0</v>
      </c>
      <c r="BR199" s="2">
        <v>1</v>
      </c>
      <c r="BS199" s="2">
        <v>0</v>
      </c>
      <c r="BT199" s="3">
        <f>SUM(Tabel1[[#This Row],[Inf_Vacc '[1877']]:[Inf_Vacc '[1879']]])/3/(SUM(Tabel1[[#This Row],[Births '[1877']]:[Births '[1879']]])/3)</f>
        <v>1.7391304347826088E-3</v>
      </c>
      <c r="BU199" s="23">
        <v>372</v>
      </c>
      <c r="BV199" s="2">
        <v>0.40143964562569212</v>
      </c>
      <c r="BW199" s="3">
        <v>0.40491022352510075</v>
      </c>
      <c r="BY199" s="2" t="s">
        <v>1307</v>
      </c>
      <c r="BZ199" s="3" t="s">
        <v>1311</v>
      </c>
      <c r="CA199">
        <v>1</v>
      </c>
      <c r="CB199" t="s">
        <v>1159</v>
      </c>
      <c r="CC199" s="31">
        <v>5064.9549999999999</v>
      </c>
    </row>
    <row r="200" spans="1:81" x14ac:dyDescent="0.25">
      <c r="A200" s="6" t="s">
        <v>86</v>
      </c>
      <c r="B200" s="4">
        <v>11043</v>
      </c>
      <c r="C200" s="1" t="s">
        <v>81</v>
      </c>
      <c r="D200" s="21">
        <v>27</v>
      </c>
      <c r="E200" s="4">
        <v>39</v>
      </c>
      <c r="F200" s="22">
        <v>21</v>
      </c>
      <c r="G200" s="4">
        <v>3787</v>
      </c>
      <c r="H200" s="4">
        <v>3998</v>
      </c>
      <c r="I200" s="4">
        <v>4030</v>
      </c>
      <c r="J200" s="4">
        <v>4061</v>
      </c>
      <c r="K200" s="22">
        <v>932</v>
      </c>
      <c r="L200" s="21">
        <v>138</v>
      </c>
      <c r="M200" s="4">
        <v>142</v>
      </c>
      <c r="N200" s="4">
        <v>126</v>
      </c>
      <c r="O200" s="4">
        <v>130</v>
      </c>
      <c r="P200" s="4">
        <v>133</v>
      </c>
      <c r="Q200" s="4">
        <v>165</v>
      </c>
      <c r="R200" s="4">
        <v>166</v>
      </c>
      <c r="S200" s="22">
        <v>173</v>
      </c>
      <c r="T200" s="23">
        <v>83</v>
      </c>
      <c r="U200" s="2">
        <v>86</v>
      </c>
      <c r="V200" s="3">
        <v>90</v>
      </c>
      <c r="W200" s="23">
        <v>-8888</v>
      </c>
      <c r="X200" s="2">
        <v>12</v>
      </c>
      <c r="Y200" s="3">
        <v>8</v>
      </c>
      <c r="Z200" s="2">
        <v>5</v>
      </c>
      <c r="AA200" s="2">
        <v>5</v>
      </c>
      <c r="AB200" s="2">
        <v>5</v>
      </c>
      <c r="AC200" s="23">
        <v>129</v>
      </c>
      <c r="AD200" s="2">
        <v>122</v>
      </c>
      <c r="AE200" s="4">
        <v>97</v>
      </c>
      <c r="AF200" s="4">
        <v>115</v>
      </c>
      <c r="AG200" s="4">
        <v>105</v>
      </c>
      <c r="AH200" s="22">
        <v>82</v>
      </c>
      <c r="AI200" s="4">
        <v>149</v>
      </c>
      <c r="AJ200" s="4">
        <v>140</v>
      </c>
      <c r="AK200" s="4">
        <v>147</v>
      </c>
      <c r="AL200" s="4">
        <v>137</v>
      </c>
      <c r="AM200" s="4">
        <v>116</v>
      </c>
      <c r="AN200" s="2">
        <v>132</v>
      </c>
      <c r="AO200" s="21">
        <v>11</v>
      </c>
      <c r="AP200" s="4">
        <v>12</v>
      </c>
      <c r="AQ200" s="4">
        <v>1947</v>
      </c>
      <c r="AR200" s="4">
        <v>1919</v>
      </c>
      <c r="AS200" s="4">
        <v>11</v>
      </c>
      <c r="AT200" s="4">
        <v>12</v>
      </c>
      <c r="AU200" s="4">
        <v>0</v>
      </c>
      <c r="AV200" s="4">
        <v>0</v>
      </c>
      <c r="AW200" s="4">
        <v>15</v>
      </c>
      <c r="AX200" s="22">
        <v>27</v>
      </c>
      <c r="AY200" s="23">
        <v>1</v>
      </c>
      <c r="AZ200" s="4">
        <v>0</v>
      </c>
      <c r="BA200" s="4">
        <v>0</v>
      </c>
      <c r="BB200" s="3">
        <v>1</v>
      </c>
      <c r="BC200" s="24">
        <v>28</v>
      </c>
      <c r="BD200" s="2">
        <v>58</v>
      </c>
      <c r="BE200" s="2">
        <v>136</v>
      </c>
      <c r="BF200" s="2">
        <v>101</v>
      </c>
      <c r="BG200" s="2">
        <v>48</v>
      </c>
      <c r="BH200" s="2">
        <v>81</v>
      </c>
      <c r="BI200" s="2">
        <v>140</v>
      </c>
      <c r="BJ200" s="2">
        <v>106</v>
      </c>
      <c r="BK200" s="2">
        <f>SUM(Tabel1[[#This Row],[Vacc '[1877']]:[Vacc '[1879']]])/3/(SUM(Tabel1[[#This Row],[Pop_Size '[1877']]:[Pop_Size '[1878']]])/2)</f>
        <v>2.7154957648231191E-2</v>
      </c>
      <c r="BL200" s="23">
        <v>-9999</v>
      </c>
      <c r="BM200" s="2">
        <v>15</v>
      </c>
      <c r="BN200" s="2">
        <v>28</v>
      </c>
      <c r="BO200" s="2">
        <v>31</v>
      </c>
      <c r="BP200" s="3">
        <f>(SUM(Tabel1[[#This Row],[Tdlr_Vacc '[1868']]:[Tdlr_Vacc '[1870']]])/3)/(SUM(Tabel1[[#This Row],[Births '[1866']]:[Births '[1870']]])/5*2)</f>
        <v>9.2177379172894869E-2</v>
      </c>
      <c r="BQ200" s="2">
        <v>19</v>
      </c>
      <c r="BR200" s="2">
        <v>3</v>
      </c>
      <c r="BS200" s="2">
        <v>12</v>
      </c>
      <c r="BT200" s="3">
        <f>SUM(Tabel1[[#This Row],[Inf_Vacc '[1877']]:[Inf_Vacc '[1879']]])/3/(SUM(Tabel1[[#This Row],[Births '[1877']]:[Births '[1879']]])/3)</f>
        <v>6.746031746031747E-2</v>
      </c>
      <c r="BU200" s="23">
        <v>202</v>
      </c>
      <c r="BV200" s="2">
        <v>0.55247122545700744</v>
      </c>
      <c r="BW200" s="3">
        <v>0.37140933572710949</v>
      </c>
      <c r="BY200" s="2" t="s">
        <v>1307</v>
      </c>
      <c r="BZ200" s="3" t="s">
        <v>1311</v>
      </c>
      <c r="CA200">
        <v>1</v>
      </c>
      <c r="CB200" t="s">
        <v>1159</v>
      </c>
      <c r="CC200" s="31">
        <v>4953.3999999999996</v>
      </c>
    </row>
    <row r="201" spans="1:81" x14ac:dyDescent="0.25">
      <c r="A201" s="6" t="s">
        <v>87</v>
      </c>
      <c r="B201" s="4">
        <v>10340</v>
      </c>
      <c r="C201" s="1" t="s">
        <v>81</v>
      </c>
      <c r="D201" s="21">
        <v>6</v>
      </c>
      <c r="E201" s="4">
        <v>9</v>
      </c>
      <c r="F201" s="22">
        <v>10</v>
      </c>
      <c r="G201" s="4">
        <v>3852</v>
      </c>
      <c r="H201" s="4">
        <v>4093</v>
      </c>
      <c r="I201" s="4">
        <v>4142</v>
      </c>
      <c r="J201" s="4">
        <v>4215</v>
      </c>
      <c r="K201" s="22">
        <v>892</v>
      </c>
      <c r="L201" s="21">
        <v>131</v>
      </c>
      <c r="M201" s="4">
        <v>135</v>
      </c>
      <c r="N201" s="4">
        <v>107</v>
      </c>
      <c r="O201" s="4">
        <v>139</v>
      </c>
      <c r="P201" s="4">
        <v>133</v>
      </c>
      <c r="Q201" s="4">
        <v>121</v>
      </c>
      <c r="R201" s="4">
        <v>146</v>
      </c>
      <c r="S201" s="22">
        <v>150</v>
      </c>
      <c r="T201" s="23">
        <v>61</v>
      </c>
      <c r="U201" s="2">
        <v>69</v>
      </c>
      <c r="V201" s="3">
        <v>75</v>
      </c>
      <c r="W201" s="23">
        <v>-8888</v>
      </c>
      <c r="X201" s="2">
        <v>4</v>
      </c>
      <c r="Y201" s="3">
        <v>9</v>
      </c>
      <c r="Z201" s="2">
        <v>8</v>
      </c>
      <c r="AA201" s="2">
        <v>8</v>
      </c>
      <c r="AB201" s="2">
        <v>6</v>
      </c>
      <c r="AC201" s="23">
        <v>104</v>
      </c>
      <c r="AD201" s="2">
        <v>108</v>
      </c>
      <c r="AE201" s="4">
        <v>95</v>
      </c>
      <c r="AF201" s="4">
        <v>82</v>
      </c>
      <c r="AG201" s="4">
        <v>68</v>
      </c>
      <c r="AH201" s="22">
        <v>88</v>
      </c>
      <c r="AI201" s="4">
        <v>117</v>
      </c>
      <c r="AJ201" s="4">
        <v>110</v>
      </c>
      <c r="AK201" s="4">
        <v>96</v>
      </c>
      <c r="AL201" s="4">
        <v>109</v>
      </c>
      <c r="AM201" s="4">
        <v>93</v>
      </c>
      <c r="AN201" s="2">
        <v>100</v>
      </c>
      <c r="AO201" s="21">
        <v>26</v>
      </c>
      <c r="AP201" s="4">
        <v>17</v>
      </c>
      <c r="AQ201" s="4">
        <v>2011</v>
      </c>
      <c r="AR201" s="4">
        <v>2078</v>
      </c>
      <c r="AS201" s="4">
        <v>9</v>
      </c>
      <c r="AT201" s="4">
        <v>7</v>
      </c>
      <c r="AU201" s="4">
        <v>0</v>
      </c>
      <c r="AV201" s="4">
        <v>0</v>
      </c>
      <c r="AW201" s="4">
        <v>28</v>
      </c>
      <c r="AX201" s="22">
        <v>26</v>
      </c>
      <c r="AY201" s="23">
        <v>2</v>
      </c>
      <c r="AZ201" s="2">
        <v>2</v>
      </c>
      <c r="BA201" s="4">
        <v>0</v>
      </c>
      <c r="BB201" s="3">
        <v>0</v>
      </c>
      <c r="BC201" s="24">
        <v>31</v>
      </c>
      <c r="BD201" s="2">
        <v>61</v>
      </c>
      <c r="BE201" s="2">
        <v>71</v>
      </c>
      <c r="BF201" s="2">
        <v>59</v>
      </c>
      <c r="BG201" s="2">
        <v>90</v>
      </c>
      <c r="BH201" s="2">
        <v>154</v>
      </c>
      <c r="BI201" s="2">
        <v>103</v>
      </c>
      <c r="BJ201" s="2">
        <v>110</v>
      </c>
      <c r="BK201" s="2">
        <f>SUM(Tabel1[[#This Row],[Vacc '[1877']]:[Vacc '[1879']]])/3/(SUM(Tabel1[[#This Row],[Pop_Size '[1877']]:[Pop_Size '[1878']]])/2)</f>
        <v>2.9710584901841731E-2</v>
      </c>
      <c r="BL201" s="23">
        <v>-9999</v>
      </c>
      <c r="BM201" s="2">
        <v>11</v>
      </c>
      <c r="BN201" s="2">
        <v>25</v>
      </c>
      <c r="BO201" s="2">
        <v>35</v>
      </c>
      <c r="BP201" s="3">
        <f>(SUM(Tabel1[[#This Row],[Tdlr_Vacc '[1868']]:[Tdlr_Vacc '[1870']]])/3)/(SUM(Tabel1[[#This Row],[Births '[1866']]:[Births '[1870']]])/5*2)</f>
        <v>9.1731266149870802E-2</v>
      </c>
      <c r="BQ201" s="2">
        <v>5</v>
      </c>
      <c r="BR201" s="2">
        <v>12</v>
      </c>
      <c r="BS201" s="2">
        <v>12</v>
      </c>
      <c r="BT201" s="3">
        <f>SUM(Tabel1[[#This Row],[Inf_Vacc '[1877']]:[Inf_Vacc '[1879']]])/3/(SUM(Tabel1[[#This Row],[Births '[1877']]:[Births '[1879']]])/3)</f>
        <v>6.9544364508393283E-2</v>
      </c>
      <c r="BU201" s="23">
        <v>156</v>
      </c>
      <c r="BV201" s="2">
        <v>0.51679306608884079</v>
      </c>
      <c r="BW201" s="3">
        <v>0.41804788213627991</v>
      </c>
      <c r="BY201" s="2" t="s">
        <v>1307</v>
      </c>
      <c r="BZ201" s="3" t="s">
        <v>1311</v>
      </c>
      <c r="CA201">
        <v>1</v>
      </c>
      <c r="CB201" t="s">
        <v>1158</v>
      </c>
      <c r="CC201" s="31">
        <v>9015.0049999999992</v>
      </c>
    </row>
    <row r="202" spans="1:81" x14ac:dyDescent="0.25">
      <c r="A202" s="6" t="s">
        <v>88</v>
      </c>
      <c r="B202" s="4">
        <v>11294</v>
      </c>
      <c r="C202" s="1" t="s">
        <v>81</v>
      </c>
      <c r="D202" s="21">
        <v>15</v>
      </c>
      <c r="E202" s="4">
        <v>19</v>
      </c>
      <c r="F202" s="22">
        <v>15</v>
      </c>
      <c r="G202" s="4">
        <v>3748</v>
      </c>
      <c r="H202" s="4">
        <v>3698</v>
      </c>
      <c r="I202" s="4">
        <v>3740</v>
      </c>
      <c r="J202" s="4">
        <v>3697</v>
      </c>
      <c r="K202" s="22">
        <v>844</v>
      </c>
      <c r="L202" s="21">
        <v>141</v>
      </c>
      <c r="M202" s="4">
        <v>106</v>
      </c>
      <c r="N202" s="4">
        <v>136</v>
      </c>
      <c r="O202" s="4">
        <v>117</v>
      </c>
      <c r="P202" s="4">
        <v>112</v>
      </c>
      <c r="Q202" s="4">
        <v>125</v>
      </c>
      <c r="R202" s="4">
        <v>160</v>
      </c>
      <c r="S202" s="22">
        <v>141</v>
      </c>
      <c r="T202" s="23">
        <v>67</v>
      </c>
      <c r="U202" s="2">
        <v>84</v>
      </c>
      <c r="V202" s="3">
        <v>86</v>
      </c>
      <c r="W202" s="23">
        <v>-8888</v>
      </c>
      <c r="X202" s="2">
        <v>13</v>
      </c>
      <c r="Y202" s="3">
        <v>1</v>
      </c>
      <c r="Z202" s="2">
        <v>11</v>
      </c>
      <c r="AA202" s="2">
        <v>13</v>
      </c>
      <c r="AB202" s="2">
        <v>8</v>
      </c>
      <c r="AC202" s="23">
        <v>64</v>
      </c>
      <c r="AD202" s="2">
        <v>63</v>
      </c>
      <c r="AE202" s="4">
        <v>57</v>
      </c>
      <c r="AF202" s="4">
        <v>58</v>
      </c>
      <c r="AG202" s="4">
        <v>64</v>
      </c>
      <c r="AH202" s="22">
        <v>48</v>
      </c>
      <c r="AI202" s="4">
        <v>92</v>
      </c>
      <c r="AJ202" s="4">
        <v>94</v>
      </c>
      <c r="AK202" s="4">
        <v>65</v>
      </c>
      <c r="AL202" s="4">
        <v>81</v>
      </c>
      <c r="AM202" s="4">
        <v>85</v>
      </c>
      <c r="AN202" s="2">
        <v>91</v>
      </c>
      <c r="AO202" s="21">
        <v>431</v>
      </c>
      <c r="AP202" s="4">
        <v>390</v>
      </c>
      <c r="AQ202" s="4">
        <v>1431</v>
      </c>
      <c r="AR202" s="4">
        <v>1406</v>
      </c>
      <c r="AS202" s="4">
        <v>5</v>
      </c>
      <c r="AT202" s="4">
        <v>2</v>
      </c>
      <c r="AU202" s="4">
        <v>0</v>
      </c>
      <c r="AV202" s="4">
        <v>0</v>
      </c>
      <c r="AW202" s="4">
        <v>7</v>
      </c>
      <c r="AX202" s="22">
        <v>5</v>
      </c>
      <c r="AY202" s="21">
        <v>0</v>
      </c>
      <c r="AZ202" s="2">
        <v>1</v>
      </c>
      <c r="BA202" s="4">
        <v>0</v>
      </c>
      <c r="BB202" s="3">
        <v>0</v>
      </c>
      <c r="BC202" s="24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106</v>
      </c>
      <c r="BI202" s="2">
        <v>113</v>
      </c>
      <c r="BJ202" s="2">
        <v>102</v>
      </c>
      <c r="BK202" s="2">
        <f>SUM(Tabel1[[#This Row],[Vacc '[1877']]:[Vacc '[1879']]])/3/(SUM(Tabel1[[#This Row],[Pop_Size '[1877']]:[Pop_Size '[1878']]])/2)</f>
        <v>2.8771175047055661E-2</v>
      </c>
      <c r="BL202" s="23">
        <v>0</v>
      </c>
      <c r="BM202" s="2">
        <v>0</v>
      </c>
      <c r="BN202" s="2">
        <v>0</v>
      </c>
      <c r="BO202" s="2">
        <v>0</v>
      </c>
      <c r="BP202" s="3">
        <f>(SUM(Tabel1[[#This Row],[Tdlr_Vacc '[1867']]:[Tdlr_Vacc '[1870']]])/4)/(SUM(Tabel1[[#This Row],[Births '[1866']]:[Births '[1870']]])/5*2)</f>
        <v>0</v>
      </c>
      <c r="BQ202" s="2">
        <v>0</v>
      </c>
      <c r="BR202" s="2">
        <v>1</v>
      </c>
      <c r="BS202" s="2">
        <v>0</v>
      </c>
      <c r="BT202" s="3">
        <f>SUM(Tabel1[[#This Row],[Inf_Vacc '[1877']]:[Inf_Vacc '[1879']]])/3/(SUM(Tabel1[[#This Row],[Births '[1877']]:[Births '[1879']]])/3)</f>
        <v>2.3474178403755869E-3</v>
      </c>
      <c r="BU202" s="23">
        <v>227</v>
      </c>
      <c r="BV202" s="2">
        <v>0.54620689655172416</v>
      </c>
      <c r="BW202" s="3">
        <v>0.37569060773480661</v>
      </c>
      <c r="BY202" s="2" t="s">
        <v>1307</v>
      </c>
      <c r="BZ202" s="3" t="s">
        <v>1311</v>
      </c>
      <c r="CA202">
        <v>1</v>
      </c>
      <c r="CB202" t="s">
        <v>1159</v>
      </c>
      <c r="CC202" s="31">
        <v>4883.09</v>
      </c>
    </row>
    <row r="203" spans="1:81" x14ac:dyDescent="0.25">
      <c r="A203" s="6" t="s">
        <v>89</v>
      </c>
      <c r="B203" s="4">
        <v>10976</v>
      </c>
      <c r="C203" s="1" t="s">
        <v>81</v>
      </c>
      <c r="D203" s="21">
        <v>37</v>
      </c>
      <c r="E203" s="4">
        <v>46</v>
      </c>
      <c r="F203" s="22">
        <v>33</v>
      </c>
      <c r="G203" s="4">
        <v>5489</v>
      </c>
      <c r="H203" s="4">
        <v>5677</v>
      </c>
      <c r="I203" s="4">
        <v>5776</v>
      </c>
      <c r="J203" s="4">
        <v>5873</v>
      </c>
      <c r="K203" s="22">
        <v>1394</v>
      </c>
      <c r="L203" s="21">
        <v>180</v>
      </c>
      <c r="M203" s="4">
        <v>209</v>
      </c>
      <c r="N203" s="4">
        <v>197</v>
      </c>
      <c r="O203" s="4">
        <v>169</v>
      </c>
      <c r="P203" s="4">
        <v>189</v>
      </c>
      <c r="Q203" s="4">
        <v>250</v>
      </c>
      <c r="R203" s="4">
        <v>215</v>
      </c>
      <c r="S203" s="22">
        <v>226</v>
      </c>
      <c r="T203" s="23">
        <v>108</v>
      </c>
      <c r="U203" s="2">
        <v>117</v>
      </c>
      <c r="V203" s="3">
        <v>107</v>
      </c>
      <c r="W203" s="23">
        <v>-8888</v>
      </c>
      <c r="X203" s="2">
        <v>5</v>
      </c>
      <c r="Y203" s="3">
        <v>5</v>
      </c>
      <c r="Z203" s="2">
        <v>11</v>
      </c>
      <c r="AA203" s="2">
        <v>9</v>
      </c>
      <c r="AB203" s="2">
        <v>16</v>
      </c>
      <c r="AC203" s="23">
        <v>128</v>
      </c>
      <c r="AD203" s="2">
        <v>149</v>
      </c>
      <c r="AE203" s="4">
        <v>108</v>
      </c>
      <c r="AF203" s="4">
        <v>96</v>
      </c>
      <c r="AG203" s="4">
        <v>113</v>
      </c>
      <c r="AH203" s="22">
        <v>84</v>
      </c>
      <c r="AI203" s="4">
        <v>111</v>
      </c>
      <c r="AJ203" s="4">
        <v>129</v>
      </c>
      <c r="AK203" s="4">
        <v>177</v>
      </c>
      <c r="AL203" s="4">
        <v>98</v>
      </c>
      <c r="AM203" s="4">
        <v>109</v>
      </c>
      <c r="AN203" s="2">
        <v>166</v>
      </c>
      <c r="AO203" s="21">
        <v>345</v>
      </c>
      <c r="AP203" s="4">
        <v>378</v>
      </c>
      <c r="AQ203" s="4">
        <v>2363</v>
      </c>
      <c r="AR203" s="4">
        <v>2455</v>
      </c>
      <c r="AS203" s="4">
        <v>70</v>
      </c>
      <c r="AT203" s="4">
        <v>75</v>
      </c>
      <c r="AU203" s="4">
        <v>0</v>
      </c>
      <c r="AV203" s="4">
        <v>0</v>
      </c>
      <c r="AW203" s="4">
        <v>82</v>
      </c>
      <c r="AX203" s="22">
        <v>71</v>
      </c>
      <c r="AY203" s="23">
        <v>3</v>
      </c>
      <c r="AZ203" s="4">
        <v>0</v>
      </c>
      <c r="BA203" s="4">
        <v>0</v>
      </c>
      <c r="BB203" s="3">
        <v>1</v>
      </c>
      <c r="BC203" s="24">
        <v>0</v>
      </c>
      <c r="BD203" s="2">
        <v>0</v>
      </c>
      <c r="BE203" s="2">
        <v>87</v>
      </c>
      <c r="BF203" s="2">
        <v>0</v>
      </c>
      <c r="BG203" s="2">
        <v>0</v>
      </c>
      <c r="BH203" s="2">
        <v>161</v>
      </c>
      <c r="BI203" s="2">
        <v>37</v>
      </c>
      <c r="BJ203" s="2">
        <v>175</v>
      </c>
      <c r="BK203" s="2">
        <f>SUM(Tabel1[[#This Row],[Vacc '[1877']]:[Vacc '[1879']]])/3/(SUM(Tabel1[[#This Row],[Pop_Size '[1877']]:[Pop_Size '[1878']]])/2)</f>
        <v>2.1711924095579031E-2</v>
      </c>
      <c r="BL203" s="23">
        <v>0</v>
      </c>
      <c r="BM203" s="2">
        <v>40</v>
      </c>
      <c r="BN203" s="2">
        <v>0</v>
      </c>
      <c r="BO203" s="2">
        <v>0</v>
      </c>
      <c r="BP203" s="3">
        <f>(SUM(Tabel1[[#This Row],[Tdlr_Vacc '[1867']]:[Tdlr_Vacc '[1870']]])/4)/(SUM(Tabel1[[#This Row],[Births '[1866']]:[Births '[1870']]])/5*2)</f>
        <v>2.6483050847457626E-2</v>
      </c>
      <c r="BQ203" s="2">
        <v>6</v>
      </c>
      <c r="BR203" s="2">
        <v>6</v>
      </c>
      <c r="BS203" s="2">
        <v>4</v>
      </c>
      <c r="BT203" s="3">
        <f>SUM(Tabel1[[#This Row],[Inf_Vacc '[1877']]:[Inf_Vacc '[1879']]])/3/(SUM(Tabel1[[#This Row],[Births '[1877']]:[Births '[1879']]])/3)</f>
        <v>2.3154848046309694E-2</v>
      </c>
      <c r="BU203" s="23">
        <v>335</v>
      </c>
      <c r="BV203" s="2">
        <v>0.2158139534883721</v>
      </c>
      <c r="BW203" s="3">
        <v>0.40206980072663218</v>
      </c>
      <c r="BY203" s="2" t="s">
        <v>1307</v>
      </c>
      <c r="BZ203" s="3" t="s">
        <v>1311</v>
      </c>
      <c r="CA203">
        <v>1</v>
      </c>
      <c r="CB203" t="s">
        <v>1159</v>
      </c>
      <c r="CC203" s="31">
        <v>5048.4949999999999</v>
      </c>
    </row>
    <row r="204" spans="1:81" x14ac:dyDescent="0.25">
      <c r="A204" s="6" t="s">
        <v>90</v>
      </c>
      <c r="B204" s="4">
        <v>10904</v>
      </c>
      <c r="C204" s="1" t="s">
        <v>81</v>
      </c>
      <c r="D204" s="21">
        <v>16</v>
      </c>
      <c r="E204" s="4">
        <v>16</v>
      </c>
      <c r="F204" s="22">
        <v>14</v>
      </c>
      <c r="G204" s="4">
        <v>2689</v>
      </c>
      <c r="H204" s="4">
        <v>2844</v>
      </c>
      <c r="I204" s="4">
        <v>2945</v>
      </c>
      <c r="J204" s="4">
        <v>3001</v>
      </c>
      <c r="K204" s="22">
        <v>709</v>
      </c>
      <c r="L204" s="21">
        <v>102</v>
      </c>
      <c r="M204" s="4">
        <v>113</v>
      </c>
      <c r="N204" s="4">
        <v>100</v>
      </c>
      <c r="O204" s="4">
        <v>102</v>
      </c>
      <c r="P204" s="4">
        <v>112</v>
      </c>
      <c r="Q204" s="4">
        <v>104</v>
      </c>
      <c r="R204" s="4">
        <v>112</v>
      </c>
      <c r="S204" s="22">
        <v>123</v>
      </c>
      <c r="T204" s="23">
        <v>52</v>
      </c>
      <c r="U204" s="2">
        <v>68</v>
      </c>
      <c r="V204" s="3">
        <v>56</v>
      </c>
      <c r="W204" s="23">
        <v>-8888</v>
      </c>
      <c r="X204" s="2">
        <v>7</v>
      </c>
      <c r="Y204" s="3">
        <v>8</v>
      </c>
      <c r="Z204" s="2">
        <v>3</v>
      </c>
      <c r="AA204" s="2">
        <v>6</v>
      </c>
      <c r="AB204" s="2">
        <v>6</v>
      </c>
      <c r="AC204" s="23">
        <v>76</v>
      </c>
      <c r="AD204" s="2">
        <v>70</v>
      </c>
      <c r="AE204" s="4">
        <v>94</v>
      </c>
      <c r="AF204" s="4">
        <v>55</v>
      </c>
      <c r="AG204" s="4">
        <v>82</v>
      </c>
      <c r="AH204" s="22">
        <v>87</v>
      </c>
      <c r="AI204" s="4">
        <v>60</v>
      </c>
      <c r="AJ204" s="4">
        <v>55</v>
      </c>
      <c r="AK204" s="4">
        <v>93</v>
      </c>
      <c r="AL204" s="4">
        <v>47</v>
      </c>
      <c r="AM204" s="4">
        <v>50</v>
      </c>
      <c r="AN204" s="2">
        <v>88</v>
      </c>
      <c r="AO204" s="21">
        <v>304</v>
      </c>
      <c r="AP204" s="4">
        <v>315</v>
      </c>
      <c r="AQ204" s="4">
        <v>1033</v>
      </c>
      <c r="AR204" s="4">
        <v>1053</v>
      </c>
      <c r="AS204" s="4">
        <v>96</v>
      </c>
      <c r="AT204" s="4">
        <v>88</v>
      </c>
      <c r="AU204" s="4">
        <v>0</v>
      </c>
      <c r="AV204" s="4">
        <v>0</v>
      </c>
      <c r="AW204" s="4">
        <v>21</v>
      </c>
      <c r="AX204" s="22">
        <v>30</v>
      </c>
      <c r="AY204" s="23">
        <v>2</v>
      </c>
      <c r="AZ204" s="4">
        <v>0</v>
      </c>
      <c r="BA204" s="4">
        <v>0</v>
      </c>
      <c r="BB204" s="3">
        <v>1</v>
      </c>
      <c r="BC204" s="24">
        <v>0</v>
      </c>
      <c r="BD204" s="2">
        <v>9</v>
      </c>
      <c r="BE204" s="2">
        <v>20</v>
      </c>
      <c r="BF204" s="2">
        <v>22</v>
      </c>
      <c r="BG204" s="2">
        <v>0</v>
      </c>
      <c r="BH204" s="2">
        <v>71</v>
      </c>
      <c r="BI204" s="2">
        <v>67</v>
      </c>
      <c r="BJ204" s="2">
        <v>100</v>
      </c>
      <c r="BK204" s="2">
        <f>SUM(Tabel1[[#This Row],[Vacc '[1877']]:[Vacc '[1879']]])/3/(SUM(Tabel1[[#This Row],[Pop_Size '[1877']]:[Pop_Size '[1878']]])/2)</f>
        <v>2.7408303103587262E-2</v>
      </c>
      <c r="BL204" s="23">
        <v>0</v>
      </c>
      <c r="BM204" s="2">
        <v>10</v>
      </c>
      <c r="BN204" s="2">
        <v>10</v>
      </c>
      <c r="BO204" s="2">
        <v>0</v>
      </c>
      <c r="BP204" s="3">
        <f>(SUM(Tabel1[[#This Row],[Tdlr_Vacc '[1867']]:[Tdlr_Vacc '[1870']]])/4)/(SUM(Tabel1[[#This Row],[Births '[1866']]:[Births '[1870']]])/5*2)</f>
        <v>2.3629489603024575E-2</v>
      </c>
      <c r="BQ204" s="2">
        <v>0</v>
      </c>
      <c r="BR204" s="2">
        <v>0</v>
      </c>
      <c r="BS204" s="2">
        <v>1</v>
      </c>
      <c r="BT204" s="3">
        <f>SUM(Tabel1[[#This Row],[Inf_Vacc '[1877']]:[Inf_Vacc '[1879']]])/3/(SUM(Tabel1[[#This Row],[Births '[1877']]:[Births '[1879']]])/3)</f>
        <v>2.9498525073746312E-3</v>
      </c>
      <c r="BU204" s="23">
        <v>176</v>
      </c>
      <c r="BV204" s="2">
        <v>0.53779069767441856</v>
      </c>
      <c r="BW204" s="3">
        <v>0.20376712328767124</v>
      </c>
      <c r="BY204" s="2" t="s">
        <v>1307</v>
      </c>
      <c r="BZ204" s="3" t="s">
        <v>1311</v>
      </c>
      <c r="CA204">
        <v>1</v>
      </c>
      <c r="CB204" t="s">
        <v>1159</v>
      </c>
      <c r="CC204" s="31">
        <v>3091.42</v>
      </c>
    </row>
    <row r="205" spans="1:81" x14ac:dyDescent="0.25">
      <c r="A205" s="6" t="s">
        <v>91</v>
      </c>
      <c r="B205" s="4">
        <v>10136</v>
      </c>
      <c r="C205" s="1" t="s">
        <v>81</v>
      </c>
      <c r="D205" s="21">
        <v>6</v>
      </c>
      <c r="E205" s="4">
        <v>8</v>
      </c>
      <c r="F205" s="22">
        <v>7</v>
      </c>
      <c r="G205" s="4">
        <v>2182</v>
      </c>
      <c r="H205" s="4">
        <v>2252</v>
      </c>
      <c r="I205" s="4">
        <v>2246</v>
      </c>
      <c r="J205" s="4">
        <v>2152</v>
      </c>
      <c r="K205" s="22">
        <v>506</v>
      </c>
      <c r="L205" s="21">
        <v>89</v>
      </c>
      <c r="M205" s="4">
        <v>88</v>
      </c>
      <c r="N205" s="4">
        <v>87</v>
      </c>
      <c r="O205" s="4">
        <v>73</v>
      </c>
      <c r="P205" s="4">
        <v>84</v>
      </c>
      <c r="Q205" s="4">
        <v>88</v>
      </c>
      <c r="R205" s="4">
        <v>63</v>
      </c>
      <c r="S205" s="22">
        <v>80</v>
      </c>
      <c r="T205" s="23">
        <v>41</v>
      </c>
      <c r="U205" s="2">
        <v>33</v>
      </c>
      <c r="V205" s="3">
        <v>40</v>
      </c>
      <c r="W205" s="23">
        <v>-8888</v>
      </c>
      <c r="X205" s="2">
        <v>0</v>
      </c>
      <c r="Y205" s="3">
        <v>2</v>
      </c>
      <c r="Z205" s="2">
        <v>1</v>
      </c>
      <c r="AA205" s="2">
        <v>7</v>
      </c>
      <c r="AB205" s="2">
        <v>9</v>
      </c>
      <c r="AC205" s="23">
        <v>79</v>
      </c>
      <c r="AD205" s="2">
        <v>76</v>
      </c>
      <c r="AE205" s="4">
        <v>103</v>
      </c>
      <c r="AF205" s="4">
        <v>73</v>
      </c>
      <c r="AG205" s="4">
        <v>68</v>
      </c>
      <c r="AH205" s="22">
        <v>91</v>
      </c>
      <c r="AI205" s="4">
        <v>103</v>
      </c>
      <c r="AJ205" s="4">
        <v>101</v>
      </c>
      <c r="AK205" s="4">
        <v>119</v>
      </c>
      <c r="AL205" s="4">
        <v>86</v>
      </c>
      <c r="AM205" s="4">
        <v>71</v>
      </c>
      <c r="AN205" s="2">
        <v>113</v>
      </c>
      <c r="AO205" s="21">
        <v>251</v>
      </c>
      <c r="AP205" s="4">
        <v>275</v>
      </c>
      <c r="AQ205" s="4">
        <v>791</v>
      </c>
      <c r="AR205" s="4">
        <v>795</v>
      </c>
      <c r="AS205" s="4">
        <v>0</v>
      </c>
      <c r="AT205" s="4">
        <v>0</v>
      </c>
      <c r="AU205" s="4">
        <v>0</v>
      </c>
      <c r="AV205" s="4">
        <v>0</v>
      </c>
      <c r="AW205" s="4">
        <v>7</v>
      </c>
      <c r="AX205" s="22">
        <v>5</v>
      </c>
      <c r="AY205" s="21">
        <v>0</v>
      </c>
      <c r="AZ205" s="2">
        <v>1</v>
      </c>
      <c r="BA205" s="4">
        <v>0</v>
      </c>
      <c r="BB205" s="3">
        <v>1</v>
      </c>
      <c r="BC205" s="24">
        <v>0</v>
      </c>
      <c r="BD205" s="2">
        <v>0</v>
      </c>
      <c r="BE205" s="2">
        <v>0</v>
      </c>
      <c r="BF205" s="2">
        <v>37</v>
      </c>
      <c r="BG205" s="2">
        <v>0</v>
      </c>
      <c r="BH205" s="2">
        <v>89</v>
      </c>
      <c r="BI205" s="2">
        <v>72</v>
      </c>
      <c r="BJ205" s="2">
        <v>46</v>
      </c>
      <c r="BK205" s="2">
        <f>SUM(Tabel1[[#This Row],[Vacc '[1877']]:[Vacc '[1879']]])/3/(SUM(Tabel1[[#This Row],[Pop_Size '[1877']]:[Pop_Size '[1878']]])/2)</f>
        <v>3.0680302356602934E-2</v>
      </c>
      <c r="BL205" s="23">
        <v>0</v>
      </c>
      <c r="BM205" s="2">
        <v>0</v>
      </c>
      <c r="BN205" s="2">
        <v>3</v>
      </c>
      <c r="BO205" s="2">
        <v>0</v>
      </c>
      <c r="BP205" s="3">
        <f>(SUM(Tabel1[[#This Row],[Tdlr_Vacc '[1867']]:[Tdlr_Vacc '[1870']]])/4)/(SUM(Tabel1[[#This Row],[Births '[1866']]:[Births '[1870']]])/5*2)</f>
        <v>4.4536817102137768E-3</v>
      </c>
      <c r="BQ205" s="2">
        <v>0</v>
      </c>
      <c r="BR205" s="2">
        <v>0</v>
      </c>
      <c r="BS205" s="2">
        <v>0</v>
      </c>
      <c r="BT205" s="3">
        <f>SUM(Tabel1[[#This Row],[Inf_Vacc '[1877']]:[Inf_Vacc '[1879']]])/3/(SUM(Tabel1[[#This Row],[Births '[1877']]:[Births '[1879']]])/3)</f>
        <v>0</v>
      </c>
      <c r="BU205" s="23">
        <v>123</v>
      </c>
      <c r="BV205" s="2">
        <v>0.54613095238095233</v>
      </c>
      <c r="BW205" s="3">
        <v>0.39701969132517295</v>
      </c>
      <c r="BY205" s="2" t="s">
        <v>1307</v>
      </c>
      <c r="BZ205" s="3" t="s">
        <v>1311</v>
      </c>
      <c r="CA205">
        <v>3</v>
      </c>
      <c r="CB205" t="s">
        <v>1159</v>
      </c>
      <c r="CC205" s="31">
        <v>2343.14</v>
      </c>
    </row>
    <row r="206" spans="1:81" x14ac:dyDescent="0.25">
      <c r="A206" s="6" t="s">
        <v>92</v>
      </c>
      <c r="B206" s="4">
        <v>10212</v>
      </c>
      <c r="C206" s="1" t="s">
        <v>81</v>
      </c>
      <c r="D206" s="21">
        <v>25</v>
      </c>
      <c r="E206" s="4">
        <v>19</v>
      </c>
      <c r="F206" s="22">
        <v>15</v>
      </c>
      <c r="G206" s="4">
        <v>2266</v>
      </c>
      <c r="H206" s="4">
        <v>2858</v>
      </c>
      <c r="I206" s="4">
        <v>2903</v>
      </c>
      <c r="J206" s="4">
        <v>2833</v>
      </c>
      <c r="K206" s="22">
        <v>612</v>
      </c>
      <c r="L206" s="21">
        <v>66</v>
      </c>
      <c r="M206" s="4">
        <v>93</v>
      </c>
      <c r="N206" s="4">
        <v>68</v>
      </c>
      <c r="O206" s="4">
        <v>76</v>
      </c>
      <c r="P206" s="4">
        <v>96</v>
      </c>
      <c r="Q206" s="4">
        <v>121</v>
      </c>
      <c r="R206" s="4">
        <v>117</v>
      </c>
      <c r="S206" s="22">
        <v>131</v>
      </c>
      <c r="T206" s="23">
        <v>63</v>
      </c>
      <c r="U206" s="2">
        <v>69</v>
      </c>
      <c r="V206" s="3">
        <v>76</v>
      </c>
      <c r="W206" s="23">
        <v>-8888</v>
      </c>
      <c r="X206" s="2">
        <v>7</v>
      </c>
      <c r="Y206" s="3">
        <v>1</v>
      </c>
      <c r="Z206" s="2">
        <v>4</v>
      </c>
      <c r="AA206" s="2">
        <v>4</v>
      </c>
      <c r="AB206" s="2">
        <v>6</v>
      </c>
      <c r="AC206" s="23">
        <v>108</v>
      </c>
      <c r="AD206" s="2">
        <v>83</v>
      </c>
      <c r="AE206" s="4">
        <v>88</v>
      </c>
      <c r="AF206" s="4">
        <v>93</v>
      </c>
      <c r="AG206" s="4">
        <v>75</v>
      </c>
      <c r="AH206" s="22">
        <v>92</v>
      </c>
      <c r="AI206" s="4">
        <v>102</v>
      </c>
      <c r="AJ206" s="4">
        <v>99</v>
      </c>
      <c r="AK206" s="4">
        <v>98</v>
      </c>
      <c r="AL206" s="4">
        <v>75</v>
      </c>
      <c r="AM206" s="4">
        <v>79</v>
      </c>
      <c r="AN206" s="2">
        <v>85</v>
      </c>
      <c r="AO206" s="21">
        <v>20</v>
      </c>
      <c r="AP206" s="4">
        <v>22</v>
      </c>
      <c r="AQ206" s="4">
        <v>1434</v>
      </c>
      <c r="AR206" s="4">
        <v>1335</v>
      </c>
      <c r="AS206" s="4">
        <v>0</v>
      </c>
      <c r="AT206" s="4">
        <v>1</v>
      </c>
      <c r="AU206" s="4">
        <v>0</v>
      </c>
      <c r="AV206" s="4">
        <v>0</v>
      </c>
      <c r="AW206" s="4">
        <v>6</v>
      </c>
      <c r="AX206" s="22">
        <v>7</v>
      </c>
      <c r="AY206" s="23">
        <v>2</v>
      </c>
      <c r="AZ206" s="4">
        <v>0</v>
      </c>
      <c r="BA206" s="4">
        <v>0</v>
      </c>
      <c r="BB206" s="3">
        <v>0</v>
      </c>
      <c r="BC206" s="24">
        <v>68</v>
      </c>
      <c r="BD206" s="2">
        <v>88</v>
      </c>
      <c r="BE206" s="2">
        <v>24</v>
      </c>
      <c r="BF206" s="2">
        <v>100</v>
      </c>
      <c r="BG206" s="2">
        <v>58</v>
      </c>
      <c r="BH206" s="2">
        <v>86</v>
      </c>
      <c r="BI206" s="2">
        <v>90</v>
      </c>
      <c r="BJ206" s="2">
        <v>51</v>
      </c>
      <c r="BK206" s="2">
        <f>SUM(Tabel1[[#This Row],[Vacc '[1877']]:[Vacc '[1879']]])/3/(SUM(Tabel1[[#This Row],[Pop_Size '[1877']]:[Pop_Size '[1878']]])/2)</f>
        <v>2.6268587629462478E-2</v>
      </c>
      <c r="BL206" s="23">
        <v>46</v>
      </c>
      <c r="BM206" s="2">
        <v>18</v>
      </c>
      <c r="BN206" s="2">
        <v>37</v>
      </c>
      <c r="BO206" s="2">
        <v>28</v>
      </c>
      <c r="BP206" s="3">
        <f>(SUM(Tabel1[[#This Row],[Tdlr_Vacc '[1867']]:[Tdlr_Vacc '[1870']]])/4)/(SUM(Tabel1[[#This Row],[Births '[1866']]:[Births '[1870']]])/5*2)</f>
        <v>0.20206766917293234</v>
      </c>
      <c r="BQ206" s="2">
        <v>13</v>
      </c>
      <c r="BR206" s="2">
        <v>5</v>
      </c>
      <c r="BS206" s="2">
        <v>7</v>
      </c>
      <c r="BT206" s="3">
        <f>SUM(Tabel1[[#This Row],[Inf_Vacc '[1877']]:[Inf_Vacc '[1879']]])/3/(SUM(Tabel1[[#This Row],[Births '[1877']]:[Births '[1879']]])/3)</f>
        <v>6.7750677506775075E-2</v>
      </c>
      <c r="BU206" s="23">
        <v>131</v>
      </c>
      <c r="BV206" s="2">
        <v>0.55141037306642404</v>
      </c>
      <c r="BW206" s="3">
        <v>0.3967181467181467</v>
      </c>
      <c r="BY206" s="2" t="s">
        <v>1307</v>
      </c>
      <c r="BZ206" s="3" t="s">
        <v>1311</v>
      </c>
      <c r="CA206">
        <v>1</v>
      </c>
      <c r="CB206" t="s">
        <v>1159</v>
      </c>
      <c r="CC206" s="31">
        <v>3732.36</v>
      </c>
    </row>
    <row r="207" spans="1:81" x14ac:dyDescent="0.25">
      <c r="A207" s="6" t="s">
        <v>94</v>
      </c>
      <c r="B207" s="4">
        <v>10244</v>
      </c>
      <c r="C207" s="1" t="s">
        <v>81</v>
      </c>
      <c r="D207" s="21">
        <v>28</v>
      </c>
      <c r="E207" s="4">
        <v>11</v>
      </c>
      <c r="F207" s="22">
        <v>18</v>
      </c>
      <c r="G207" s="4">
        <v>3287</v>
      </c>
      <c r="H207" s="4">
        <v>3558</v>
      </c>
      <c r="I207" s="4">
        <v>3609</v>
      </c>
      <c r="J207" s="4">
        <v>3454</v>
      </c>
      <c r="K207" s="22">
        <v>808</v>
      </c>
      <c r="L207" s="21">
        <v>131</v>
      </c>
      <c r="M207" s="4">
        <v>112</v>
      </c>
      <c r="N207" s="4">
        <v>116</v>
      </c>
      <c r="O207" s="4">
        <v>113</v>
      </c>
      <c r="P207" s="4">
        <v>117</v>
      </c>
      <c r="Q207" s="4">
        <v>123</v>
      </c>
      <c r="R207" s="4">
        <v>109</v>
      </c>
      <c r="S207" s="22">
        <v>125</v>
      </c>
      <c r="T207" s="23">
        <v>69</v>
      </c>
      <c r="U207" s="2">
        <v>52</v>
      </c>
      <c r="V207" s="3">
        <v>66</v>
      </c>
      <c r="W207" s="23">
        <v>-8888</v>
      </c>
      <c r="X207" s="2">
        <v>7</v>
      </c>
      <c r="Y207" s="3">
        <v>6</v>
      </c>
      <c r="Z207" s="2">
        <v>5</v>
      </c>
      <c r="AA207" s="2">
        <v>2</v>
      </c>
      <c r="AB207" s="2">
        <v>4</v>
      </c>
      <c r="AC207" s="23">
        <v>170</v>
      </c>
      <c r="AD207" s="2">
        <v>135</v>
      </c>
      <c r="AE207" s="4">
        <v>167</v>
      </c>
      <c r="AF207" s="4">
        <v>136</v>
      </c>
      <c r="AG207" s="4">
        <v>112</v>
      </c>
      <c r="AH207" s="22">
        <v>142</v>
      </c>
      <c r="AI207" s="4">
        <v>165</v>
      </c>
      <c r="AJ207" s="4">
        <v>148</v>
      </c>
      <c r="AK207" s="4">
        <v>155</v>
      </c>
      <c r="AL207" s="4">
        <v>135</v>
      </c>
      <c r="AM207" s="4">
        <v>107</v>
      </c>
      <c r="AN207" s="2">
        <v>150</v>
      </c>
      <c r="AO207" s="21">
        <v>467</v>
      </c>
      <c r="AP207" s="4">
        <v>457</v>
      </c>
      <c r="AQ207" s="4">
        <v>1136</v>
      </c>
      <c r="AR207" s="4">
        <v>1151</v>
      </c>
      <c r="AS207" s="4">
        <v>12</v>
      </c>
      <c r="AT207" s="4">
        <v>6</v>
      </c>
      <c r="AU207" s="4">
        <v>0</v>
      </c>
      <c r="AV207" s="4">
        <v>0</v>
      </c>
      <c r="AW207" s="4">
        <v>24</v>
      </c>
      <c r="AX207" s="22">
        <v>21</v>
      </c>
      <c r="AY207" s="23">
        <v>1</v>
      </c>
      <c r="AZ207" s="2">
        <v>1</v>
      </c>
      <c r="BA207" s="4">
        <v>0</v>
      </c>
      <c r="BB207" s="3">
        <v>2</v>
      </c>
      <c r="BC207" s="24">
        <v>0</v>
      </c>
      <c r="BD207" s="2">
        <v>0</v>
      </c>
      <c r="BE207" s="2">
        <v>0</v>
      </c>
      <c r="BF207" s="2">
        <v>3</v>
      </c>
      <c r="BG207" s="2">
        <v>231</v>
      </c>
      <c r="BH207" s="2">
        <v>28</v>
      </c>
      <c r="BI207" s="2">
        <v>99</v>
      </c>
      <c r="BJ207" s="2">
        <v>81</v>
      </c>
      <c r="BK207" s="2">
        <f>SUM(Tabel1[[#This Row],[Vacc '[1877']]:[Vacc '[1879']]])/3/(SUM(Tabel1[[#This Row],[Pop_Size '[1877']]:[Pop_Size '[1878']]])/2)</f>
        <v>1.9347937305241616E-2</v>
      </c>
      <c r="BL207" s="23">
        <v>0</v>
      </c>
      <c r="BM207" s="2">
        <v>0</v>
      </c>
      <c r="BN207" s="2">
        <v>1</v>
      </c>
      <c r="BO207" s="2">
        <v>39</v>
      </c>
      <c r="BP207" s="3">
        <f>(SUM(Tabel1[[#This Row],[Tdlr_Vacc '[1867']]:[Tdlr_Vacc '[1870']]])/4)/(SUM(Tabel1[[#This Row],[Births '[1866']]:[Births '[1870']]])/5*2)</f>
        <v>4.2444821731748725E-2</v>
      </c>
      <c r="BQ207" s="2">
        <v>0</v>
      </c>
      <c r="BR207" s="2">
        <v>1</v>
      </c>
      <c r="BS207" s="2">
        <v>0</v>
      </c>
      <c r="BT207" s="3">
        <f>SUM(Tabel1[[#This Row],[Inf_Vacc '[1877']]:[Inf_Vacc '[1879']]])/3/(SUM(Tabel1[[#This Row],[Births '[1877']]:[Births '[1879']]])/3)</f>
        <v>2.8011204481792717E-3</v>
      </c>
      <c r="BU207" s="23">
        <v>203</v>
      </c>
      <c r="BV207" s="2">
        <v>0.38510808646917533</v>
      </c>
      <c r="BW207" s="3">
        <v>0.38777747328035078</v>
      </c>
      <c r="BY207" s="2" t="s">
        <v>1307</v>
      </c>
      <c r="BZ207" s="3" t="s">
        <v>1311</v>
      </c>
      <c r="CA207">
        <v>1</v>
      </c>
      <c r="CB207" t="s">
        <v>1159</v>
      </c>
      <c r="CC207" s="31">
        <v>3217.9749999999999</v>
      </c>
    </row>
    <row r="208" spans="1:81" x14ac:dyDescent="0.25">
      <c r="A208" s="6" t="s">
        <v>81</v>
      </c>
      <c r="B208" s="4">
        <v>10426</v>
      </c>
      <c r="C208" s="1" t="s">
        <v>81</v>
      </c>
      <c r="D208" s="21">
        <v>338</v>
      </c>
      <c r="E208" s="4">
        <v>336</v>
      </c>
      <c r="F208" s="22">
        <v>285</v>
      </c>
      <c r="G208" s="4">
        <v>37634</v>
      </c>
      <c r="H208" s="4">
        <v>41153</v>
      </c>
      <c r="I208" s="4">
        <v>42234</v>
      </c>
      <c r="J208" s="4">
        <v>46058</v>
      </c>
      <c r="K208" s="22">
        <v>12231</v>
      </c>
      <c r="L208" s="21">
        <v>1174</v>
      </c>
      <c r="M208" s="4">
        <v>1288</v>
      </c>
      <c r="N208" s="4">
        <v>1269</v>
      </c>
      <c r="O208" s="4">
        <v>1272</v>
      </c>
      <c r="P208" s="4">
        <v>1331</v>
      </c>
      <c r="Q208" s="4">
        <v>1540</v>
      </c>
      <c r="R208" s="4">
        <v>1656</v>
      </c>
      <c r="S208" s="22">
        <v>1662</v>
      </c>
      <c r="T208" s="23">
        <v>765</v>
      </c>
      <c r="U208" s="2">
        <v>820</v>
      </c>
      <c r="V208" s="3">
        <v>833</v>
      </c>
      <c r="W208" s="23">
        <v>-8888</v>
      </c>
      <c r="X208" s="2">
        <v>104</v>
      </c>
      <c r="Y208" s="3">
        <v>82</v>
      </c>
      <c r="Z208" s="2">
        <v>84</v>
      </c>
      <c r="AA208" s="2">
        <v>107</v>
      </c>
      <c r="AB208" s="2">
        <v>83</v>
      </c>
      <c r="AC208" s="23">
        <v>1123</v>
      </c>
      <c r="AD208" s="2">
        <v>1288</v>
      </c>
      <c r="AE208" s="4">
        <v>1494</v>
      </c>
      <c r="AF208" s="4">
        <v>1134</v>
      </c>
      <c r="AG208" s="4">
        <v>1222</v>
      </c>
      <c r="AH208" s="22">
        <v>1421</v>
      </c>
      <c r="AI208" s="4">
        <v>1078</v>
      </c>
      <c r="AJ208" s="4">
        <v>1009</v>
      </c>
      <c r="AK208" s="4">
        <v>1287</v>
      </c>
      <c r="AL208" s="4">
        <v>949</v>
      </c>
      <c r="AM208" s="4">
        <v>959</v>
      </c>
      <c r="AN208" s="2">
        <v>1244</v>
      </c>
      <c r="AO208" s="21">
        <v>481</v>
      </c>
      <c r="AP208" s="4">
        <v>635</v>
      </c>
      <c r="AQ208" s="4">
        <v>14751</v>
      </c>
      <c r="AR208" s="4">
        <v>16932</v>
      </c>
      <c r="AS208" s="4">
        <v>3268</v>
      </c>
      <c r="AT208" s="4">
        <v>3624</v>
      </c>
      <c r="AU208" s="4">
        <v>7</v>
      </c>
      <c r="AV208" s="4">
        <v>10</v>
      </c>
      <c r="AW208" s="4">
        <v>1011</v>
      </c>
      <c r="AX208" s="22">
        <v>1110</v>
      </c>
      <c r="AY208" s="23">
        <v>26</v>
      </c>
      <c r="AZ208" s="2">
        <v>2</v>
      </c>
      <c r="BA208" s="2">
        <v>3</v>
      </c>
      <c r="BB208" s="3">
        <v>23</v>
      </c>
      <c r="BC208" s="24">
        <v>378</v>
      </c>
      <c r="BD208" s="2">
        <v>538</v>
      </c>
      <c r="BE208" s="2">
        <v>566</v>
      </c>
      <c r="BF208" s="2">
        <v>608</v>
      </c>
      <c r="BG208" s="2">
        <v>924</v>
      </c>
      <c r="BH208" s="2">
        <v>956</v>
      </c>
      <c r="BI208" s="2">
        <v>964</v>
      </c>
      <c r="BJ208" s="2">
        <v>1003</v>
      </c>
      <c r="BK208" s="2">
        <f>SUM(Tabel1[[#This Row],[Vacc '[1877']]:[Vacc '[1879']]])/3/(SUM(Tabel1[[#This Row],[Pop_Size '[1877']]:[Pop_Size '[1878']]])/2)</f>
        <v>2.3368950395945012E-2</v>
      </c>
      <c r="BL208" s="23">
        <v>165</v>
      </c>
      <c r="BM208" s="2">
        <v>214</v>
      </c>
      <c r="BN208" s="2">
        <v>215</v>
      </c>
      <c r="BO208" s="2">
        <v>434</v>
      </c>
      <c r="BP208" s="3">
        <f>(SUM(Tabel1[[#This Row],[Tdlr_Vacc '[1867']]:[Tdlr_Vacc '[1870']]])/4)/(SUM(Tabel1[[#This Row],[Births '[1866']]:[Births '[1870']]])/5*2)</f>
        <v>0.10143669087464478</v>
      </c>
      <c r="BQ208" s="2">
        <v>236</v>
      </c>
      <c r="BR208" s="2">
        <v>0</v>
      </c>
      <c r="BS208" s="2">
        <v>127</v>
      </c>
      <c r="BT208" s="3">
        <f>SUM(Tabel1[[#This Row],[Inf_Vacc '[1877']]:[Inf_Vacc '[1879']]])/3/(SUM(Tabel1[[#This Row],[Births '[1877']]:[Births '[1879']]])/3)</f>
        <v>7.4722107863318246E-2</v>
      </c>
      <c r="BU208" s="23">
        <v>2130</v>
      </c>
      <c r="BV208" s="2">
        <v>9.9654397208334723E-3</v>
      </c>
      <c r="BW208" s="3">
        <v>0.35140302471750606</v>
      </c>
      <c r="BX208" s="2">
        <v>1881.1463470319634</v>
      </c>
      <c r="BY208" s="2" t="s">
        <v>1307</v>
      </c>
      <c r="BZ208" s="3" t="s">
        <v>1311</v>
      </c>
      <c r="CA208">
        <v>4</v>
      </c>
      <c r="CB208" t="s">
        <v>1159</v>
      </c>
      <c r="CC208" s="31">
        <v>2608.39</v>
      </c>
    </row>
    <row r="209" spans="1:81" x14ac:dyDescent="0.25">
      <c r="A209" s="6" t="s">
        <v>93</v>
      </c>
      <c r="B209" s="4">
        <v>11080</v>
      </c>
      <c r="C209" s="1" t="s">
        <v>81</v>
      </c>
      <c r="D209" s="21">
        <v>24</v>
      </c>
      <c r="E209" s="4">
        <v>14</v>
      </c>
      <c r="F209" s="22">
        <v>10</v>
      </c>
      <c r="G209" s="4">
        <v>4221</v>
      </c>
      <c r="H209" s="4">
        <v>4539</v>
      </c>
      <c r="I209" s="4">
        <v>4579</v>
      </c>
      <c r="J209" s="4">
        <v>4528</v>
      </c>
      <c r="K209" s="22">
        <v>982</v>
      </c>
      <c r="L209" s="21">
        <v>138</v>
      </c>
      <c r="M209" s="4">
        <v>129</v>
      </c>
      <c r="N209" s="4">
        <v>149</v>
      </c>
      <c r="O209" s="4">
        <v>127</v>
      </c>
      <c r="P209" s="4">
        <v>139</v>
      </c>
      <c r="Q209" s="4">
        <v>143</v>
      </c>
      <c r="R209" s="4">
        <v>139</v>
      </c>
      <c r="S209" s="22">
        <v>164</v>
      </c>
      <c r="T209" s="23">
        <v>66</v>
      </c>
      <c r="U209" s="2">
        <v>73</v>
      </c>
      <c r="V209" s="3">
        <v>68</v>
      </c>
      <c r="W209" s="23">
        <v>-8888</v>
      </c>
      <c r="X209" s="2">
        <v>2</v>
      </c>
      <c r="Y209" s="3">
        <v>5</v>
      </c>
      <c r="Z209" s="2">
        <v>14</v>
      </c>
      <c r="AA209" s="2">
        <v>6</v>
      </c>
      <c r="AB209" s="2">
        <v>8</v>
      </c>
      <c r="AC209" s="23">
        <v>138</v>
      </c>
      <c r="AD209" s="2">
        <v>132</v>
      </c>
      <c r="AE209" s="4">
        <v>163</v>
      </c>
      <c r="AF209" s="4">
        <v>129</v>
      </c>
      <c r="AG209" s="4">
        <v>103</v>
      </c>
      <c r="AH209" s="22">
        <v>114</v>
      </c>
      <c r="AI209" s="4">
        <v>120</v>
      </c>
      <c r="AJ209" s="4">
        <v>133</v>
      </c>
      <c r="AK209" s="4">
        <v>170</v>
      </c>
      <c r="AL209" s="4">
        <v>112</v>
      </c>
      <c r="AM209" s="4">
        <v>128</v>
      </c>
      <c r="AN209" s="2">
        <v>165</v>
      </c>
      <c r="AO209" s="21">
        <v>783</v>
      </c>
      <c r="AP209" s="4">
        <v>751</v>
      </c>
      <c r="AQ209" s="4">
        <v>1447</v>
      </c>
      <c r="AR209" s="4">
        <v>1405</v>
      </c>
      <c r="AS209" s="4">
        <v>8</v>
      </c>
      <c r="AT209" s="4">
        <v>3</v>
      </c>
      <c r="AU209" s="4">
        <v>0</v>
      </c>
      <c r="AV209" s="4">
        <v>0</v>
      </c>
      <c r="AW209" s="4">
        <v>0</v>
      </c>
      <c r="AX209" s="22">
        <v>0</v>
      </c>
      <c r="AY209" s="23">
        <v>1</v>
      </c>
      <c r="AZ209" s="4">
        <v>0</v>
      </c>
      <c r="BA209" s="4">
        <v>0</v>
      </c>
      <c r="BB209" s="3">
        <v>0</v>
      </c>
      <c r="BC209" s="24">
        <v>0</v>
      </c>
      <c r="BD209" s="2">
        <v>0</v>
      </c>
      <c r="BE209" s="2">
        <v>4</v>
      </c>
      <c r="BF209" s="2">
        <v>228</v>
      </c>
      <c r="BG209" s="2">
        <v>0</v>
      </c>
      <c r="BH209" s="2">
        <v>161</v>
      </c>
      <c r="BI209" s="2">
        <v>115</v>
      </c>
      <c r="BJ209" s="2">
        <v>106</v>
      </c>
      <c r="BK209" s="2">
        <f>SUM(Tabel1[[#This Row],[Vacc '[1877']]:[Vacc '[1879']]])/3/(SUM(Tabel1[[#This Row],[Pop_Size '[1877']]:[Pop_Size '[1878']]])/2)</f>
        <v>2.7930101630474519E-2</v>
      </c>
      <c r="BL209" s="23">
        <v>0</v>
      </c>
      <c r="BM209" s="2">
        <v>2</v>
      </c>
      <c r="BN209" s="2">
        <v>10</v>
      </c>
      <c r="BO209" s="2">
        <v>0</v>
      </c>
      <c r="BP209" s="3">
        <f>(SUM(Tabel1[[#This Row],[Tdlr_Vacc '[1867']]:[Tdlr_Vacc '[1870']]])/4)/(SUM(Tabel1[[#This Row],[Births '[1866']]:[Births '[1870']]])/5*2)</f>
        <v>1.0997067448680351E-2</v>
      </c>
      <c r="BQ209" s="2">
        <v>2</v>
      </c>
      <c r="BR209" s="2">
        <v>0</v>
      </c>
      <c r="BS209" s="2">
        <v>1</v>
      </c>
      <c r="BT209" s="3">
        <f>SUM(Tabel1[[#This Row],[Inf_Vacc '[1877']]:[Inf_Vacc '[1879']]])/3/(SUM(Tabel1[[#This Row],[Births '[1877']]:[Births '[1879']]])/3)</f>
        <v>6.7264573991031393E-3</v>
      </c>
      <c r="BU209" s="23">
        <v>221</v>
      </c>
      <c r="BV209" s="2">
        <v>0.62588473205257833</v>
      </c>
      <c r="BW209" s="3">
        <v>0.43612637362637363</v>
      </c>
      <c r="BY209" s="2" t="s">
        <v>1307</v>
      </c>
      <c r="BZ209" s="3" t="s">
        <v>1311</v>
      </c>
      <c r="CA209">
        <v>3</v>
      </c>
      <c r="CB209" t="s">
        <v>1158</v>
      </c>
      <c r="CC209" s="31">
        <v>6547.2749999999996</v>
      </c>
    </row>
    <row r="210" spans="1:81" x14ac:dyDescent="0.25">
      <c r="A210" s="6" t="s">
        <v>95</v>
      </c>
      <c r="B210" s="4">
        <v>11058</v>
      </c>
      <c r="C210" s="1" t="s">
        <v>81</v>
      </c>
      <c r="D210" s="21">
        <v>18</v>
      </c>
      <c r="E210" s="4">
        <v>11</v>
      </c>
      <c r="F210" s="22">
        <v>17</v>
      </c>
      <c r="G210" s="4">
        <v>3253</v>
      </c>
      <c r="H210" s="4">
        <v>3610</v>
      </c>
      <c r="I210" s="4">
        <v>3672</v>
      </c>
      <c r="J210" s="4">
        <v>3621</v>
      </c>
      <c r="K210" s="22">
        <v>861</v>
      </c>
      <c r="L210" s="21">
        <v>89</v>
      </c>
      <c r="M210" s="4">
        <v>95</v>
      </c>
      <c r="N210" s="4">
        <v>87</v>
      </c>
      <c r="O210" s="4">
        <v>106</v>
      </c>
      <c r="P210" s="4">
        <v>106</v>
      </c>
      <c r="Q210" s="4">
        <v>109</v>
      </c>
      <c r="R210" s="4">
        <v>127</v>
      </c>
      <c r="S210" s="22">
        <v>118</v>
      </c>
      <c r="T210" s="23">
        <v>47</v>
      </c>
      <c r="U210" s="2">
        <v>68</v>
      </c>
      <c r="V210" s="3">
        <v>52</v>
      </c>
      <c r="W210" s="23">
        <v>-8888</v>
      </c>
      <c r="X210" s="2">
        <v>5</v>
      </c>
      <c r="Y210" s="3">
        <v>3</v>
      </c>
      <c r="Z210" s="2">
        <v>2</v>
      </c>
      <c r="AA210" s="2">
        <v>10</v>
      </c>
      <c r="AB210" s="2">
        <v>10</v>
      </c>
      <c r="AC210" s="23">
        <v>141</v>
      </c>
      <c r="AD210" s="2">
        <v>151</v>
      </c>
      <c r="AE210" s="4">
        <v>180</v>
      </c>
      <c r="AF210" s="4">
        <v>136</v>
      </c>
      <c r="AG210" s="4">
        <v>144</v>
      </c>
      <c r="AH210" s="22">
        <v>170</v>
      </c>
      <c r="AI210" s="4">
        <v>140</v>
      </c>
      <c r="AJ210" s="4">
        <v>140</v>
      </c>
      <c r="AK210" s="4">
        <v>156</v>
      </c>
      <c r="AL210" s="4">
        <v>122</v>
      </c>
      <c r="AM210" s="4">
        <v>144</v>
      </c>
      <c r="AN210" s="2">
        <v>115</v>
      </c>
      <c r="AO210" s="21">
        <v>245</v>
      </c>
      <c r="AP210" s="4">
        <v>237</v>
      </c>
      <c r="AQ210" s="4">
        <v>1543</v>
      </c>
      <c r="AR210" s="4">
        <v>1513</v>
      </c>
      <c r="AS210" s="4">
        <v>24</v>
      </c>
      <c r="AT210" s="4">
        <v>14</v>
      </c>
      <c r="AU210" s="4">
        <v>0</v>
      </c>
      <c r="AV210" s="4">
        <v>0</v>
      </c>
      <c r="AW210" s="4">
        <v>8</v>
      </c>
      <c r="AX210" s="22">
        <v>8</v>
      </c>
      <c r="AY210" s="21">
        <v>0</v>
      </c>
      <c r="AZ210" s="2">
        <v>1</v>
      </c>
      <c r="BA210" s="4">
        <v>0</v>
      </c>
      <c r="BB210" s="3">
        <v>1</v>
      </c>
      <c r="BC210" s="24">
        <v>0</v>
      </c>
      <c r="BD210" s="2">
        <v>40</v>
      </c>
      <c r="BE210" s="2">
        <v>71</v>
      </c>
      <c r="BF210" s="2">
        <v>15</v>
      </c>
      <c r="BG210" s="2">
        <v>39</v>
      </c>
      <c r="BH210" s="2">
        <v>44</v>
      </c>
      <c r="BI210" s="2">
        <v>86</v>
      </c>
      <c r="BJ210" s="2">
        <v>96</v>
      </c>
      <c r="BK210" s="2">
        <f>SUM(Tabel1[[#This Row],[Vacc '[1877']]:[Vacc '[1879']]])/3/(SUM(Tabel1[[#This Row],[Pop_Size '[1877']]:[Pop_Size '[1878']]])/2)</f>
        <v>2.069028655131374E-2</v>
      </c>
      <c r="BL210" s="23">
        <v>-9999</v>
      </c>
      <c r="BM210" s="2">
        <v>11</v>
      </c>
      <c r="BN210" s="2">
        <v>0</v>
      </c>
      <c r="BO210" s="2">
        <v>-9999</v>
      </c>
      <c r="BP210" s="3">
        <f>(Tabel1[[#This Row],[Tdlr_Vacc '[1868']]]+Tabel1[[#This Row],[Tdlr_Vacc '[1869']]])/2/(SUM(Tabel1[[#This Row],[Births '[1866']]:[Births '[1870']]])/5*2)</f>
        <v>2.8467908902691512E-2</v>
      </c>
      <c r="BQ210" s="2">
        <v>2</v>
      </c>
      <c r="BR210" s="2">
        <v>9</v>
      </c>
      <c r="BS210" s="2">
        <v>5</v>
      </c>
      <c r="BT210" s="3">
        <f>SUM(Tabel1[[#This Row],[Inf_Vacc '[1877']]:[Inf_Vacc '[1879']]])/3/(SUM(Tabel1[[#This Row],[Births '[1877']]:[Births '[1879']]])/3)</f>
        <v>4.519774011299435E-2</v>
      </c>
      <c r="BU210" s="23">
        <v>173</v>
      </c>
      <c r="BV210" s="2">
        <v>0.39150227617602429</v>
      </c>
      <c r="BW210" s="3">
        <v>0.41531687372228338</v>
      </c>
      <c r="BX210" s="2">
        <v>1881.1463470319634</v>
      </c>
      <c r="BY210" s="2" t="s">
        <v>1307</v>
      </c>
      <c r="BZ210" s="3" t="s">
        <v>1311</v>
      </c>
      <c r="CA210">
        <v>3</v>
      </c>
      <c r="CB210" t="s">
        <v>1158</v>
      </c>
      <c r="CC210" s="31">
        <v>4831.8050000000003</v>
      </c>
    </row>
    <row r="211" spans="1:81" x14ac:dyDescent="0.25">
      <c r="A211" s="6" t="s">
        <v>96</v>
      </c>
      <c r="B211" s="4">
        <v>10410</v>
      </c>
      <c r="C211" s="1" t="s">
        <v>81</v>
      </c>
      <c r="D211" s="21">
        <v>46</v>
      </c>
      <c r="E211" s="4">
        <v>46</v>
      </c>
      <c r="F211" s="22">
        <v>29</v>
      </c>
      <c r="G211" s="4">
        <v>8129</v>
      </c>
      <c r="H211" s="4">
        <v>7793</v>
      </c>
      <c r="I211" s="4">
        <v>7786</v>
      </c>
      <c r="J211" s="4">
        <v>7930</v>
      </c>
      <c r="K211" s="22">
        <v>1772</v>
      </c>
      <c r="L211" s="21">
        <v>252</v>
      </c>
      <c r="M211" s="4">
        <v>222</v>
      </c>
      <c r="N211" s="4">
        <v>238</v>
      </c>
      <c r="O211" s="4">
        <v>252</v>
      </c>
      <c r="P211" s="4">
        <v>231</v>
      </c>
      <c r="Q211" s="4">
        <v>282</v>
      </c>
      <c r="R211" s="4">
        <v>280</v>
      </c>
      <c r="S211" s="22">
        <v>284</v>
      </c>
      <c r="T211" s="23">
        <v>142</v>
      </c>
      <c r="U211" s="2">
        <v>145</v>
      </c>
      <c r="V211" s="3">
        <v>154</v>
      </c>
      <c r="W211" s="23">
        <v>-8888</v>
      </c>
      <c r="X211" s="2">
        <v>5</v>
      </c>
      <c r="Y211" s="3">
        <v>1</v>
      </c>
      <c r="Z211" s="2">
        <v>17</v>
      </c>
      <c r="AA211" s="2">
        <v>24</v>
      </c>
      <c r="AB211" s="2">
        <v>22</v>
      </c>
      <c r="AC211" s="23">
        <v>196</v>
      </c>
      <c r="AD211" s="2">
        <v>207</v>
      </c>
      <c r="AE211" s="4">
        <v>222</v>
      </c>
      <c r="AF211" s="4">
        <v>209</v>
      </c>
      <c r="AG211" s="4">
        <v>208</v>
      </c>
      <c r="AH211" s="22">
        <v>210</v>
      </c>
      <c r="AI211" s="4">
        <v>222</v>
      </c>
      <c r="AJ211" s="4">
        <v>266</v>
      </c>
      <c r="AK211" s="4">
        <v>271</v>
      </c>
      <c r="AL211" s="4">
        <v>225</v>
      </c>
      <c r="AM211" s="4">
        <v>250</v>
      </c>
      <c r="AN211" s="2">
        <v>256</v>
      </c>
      <c r="AO211" s="21">
        <v>193</v>
      </c>
      <c r="AP211" s="4">
        <v>214</v>
      </c>
      <c r="AQ211" s="4">
        <v>2825</v>
      </c>
      <c r="AR211" s="4">
        <v>2869</v>
      </c>
      <c r="AS211" s="4">
        <v>566</v>
      </c>
      <c r="AT211" s="4">
        <v>507</v>
      </c>
      <c r="AU211" s="4">
        <v>2</v>
      </c>
      <c r="AV211" s="4">
        <v>2</v>
      </c>
      <c r="AW211" s="4">
        <v>79</v>
      </c>
      <c r="AX211" s="22">
        <v>77</v>
      </c>
      <c r="AY211" s="23">
        <v>3</v>
      </c>
      <c r="AZ211" s="2">
        <v>1</v>
      </c>
      <c r="BA211" s="4">
        <v>0</v>
      </c>
      <c r="BB211" s="3">
        <v>1</v>
      </c>
      <c r="BC211" s="24">
        <v>25</v>
      </c>
      <c r="BD211" s="2">
        <v>187</v>
      </c>
      <c r="BE211" s="2">
        <v>343</v>
      </c>
      <c r="BF211" s="2">
        <v>82</v>
      </c>
      <c r="BG211" s="2">
        <v>85</v>
      </c>
      <c r="BH211" s="2">
        <v>191</v>
      </c>
      <c r="BI211" s="2">
        <v>179</v>
      </c>
      <c r="BJ211" s="2">
        <v>271</v>
      </c>
      <c r="BK211" s="2">
        <f>SUM(Tabel1[[#This Row],[Vacc '[1877']]:[Vacc '[1879']]])/3/(SUM(Tabel1[[#This Row],[Pop_Size '[1877']]:[Pop_Size '[1878']]])/2)</f>
        <v>2.7430087510965616E-2</v>
      </c>
      <c r="BL211" s="23">
        <v>43</v>
      </c>
      <c r="BM211" s="2">
        <v>61</v>
      </c>
      <c r="BN211" s="2">
        <v>37</v>
      </c>
      <c r="BO211" s="2">
        <v>37</v>
      </c>
      <c r="BP211" s="3">
        <f>(SUM(Tabel1[[#This Row],[Tdlr_Vacc '[1867']]:[Tdlr_Vacc '[1870']]])/4)/(SUM(Tabel1[[#This Row],[Births '[1866']]:[Births '[1870']]])/5*2)</f>
        <v>9.3096234309623424E-2</v>
      </c>
      <c r="BQ211" s="2">
        <v>4</v>
      </c>
      <c r="BR211" s="2">
        <v>0</v>
      </c>
      <c r="BS211" s="2">
        <v>1</v>
      </c>
      <c r="BT211" s="3">
        <f>SUM(Tabel1[[#This Row],[Inf_Vacc '[1877']]:[Inf_Vacc '[1879']]])/3/(SUM(Tabel1[[#This Row],[Births '[1877']]:[Births '[1879']]])/3)</f>
        <v>5.9101654846335696E-3</v>
      </c>
      <c r="BU211" s="23">
        <v>435</v>
      </c>
      <c r="BV211" s="2">
        <v>0.2224848962437615</v>
      </c>
      <c r="BW211" s="3">
        <v>0.4113844496318908</v>
      </c>
      <c r="BY211" s="2" t="s">
        <v>1307</v>
      </c>
      <c r="BZ211" s="3" t="s">
        <v>1311</v>
      </c>
      <c r="CA211">
        <v>2</v>
      </c>
      <c r="CB211" t="s">
        <v>1159</v>
      </c>
      <c r="CC211" s="31">
        <v>5504.9949999999999</v>
      </c>
    </row>
    <row r="212" spans="1:81" x14ac:dyDescent="0.25">
      <c r="A212" s="6" t="s">
        <v>97</v>
      </c>
      <c r="B212" s="4">
        <v>10953</v>
      </c>
      <c r="C212" s="1" t="s">
        <v>81</v>
      </c>
      <c r="D212" s="21">
        <v>11</v>
      </c>
      <c r="E212" s="4">
        <v>7</v>
      </c>
      <c r="F212" s="22">
        <v>5</v>
      </c>
      <c r="G212" s="4">
        <v>1418</v>
      </c>
      <c r="H212" s="4">
        <v>1503</v>
      </c>
      <c r="I212" s="4">
        <v>1539</v>
      </c>
      <c r="J212" s="4">
        <v>1509</v>
      </c>
      <c r="K212" s="22">
        <v>365</v>
      </c>
      <c r="L212" s="21">
        <v>42</v>
      </c>
      <c r="M212" s="4">
        <v>59</v>
      </c>
      <c r="N212" s="4">
        <v>54</v>
      </c>
      <c r="O212" s="4">
        <v>46</v>
      </c>
      <c r="P212" s="4">
        <v>51</v>
      </c>
      <c r="Q212" s="4">
        <v>42</v>
      </c>
      <c r="R212" s="4">
        <v>61</v>
      </c>
      <c r="S212" s="22">
        <v>44</v>
      </c>
      <c r="T212" s="23">
        <v>24</v>
      </c>
      <c r="U212" s="2">
        <v>30</v>
      </c>
      <c r="V212" s="3">
        <v>23</v>
      </c>
      <c r="W212" s="23">
        <v>-8888</v>
      </c>
      <c r="X212" s="2">
        <v>1</v>
      </c>
      <c r="Y212" s="3">
        <v>0</v>
      </c>
      <c r="Z212" s="2">
        <v>3</v>
      </c>
      <c r="AA212" s="2">
        <v>2</v>
      </c>
      <c r="AB212" s="2">
        <v>3</v>
      </c>
      <c r="AC212" s="23">
        <v>98</v>
      </c>
      <c r="AD212" s="2">
        <v>96</v>
      </c>
      <c r="AE212" s="4">
        <v>104</v>
      </c>
      <c r="AF212" s="4">
        <v>85</v>
      </c>
      <c r="AG212" s="4">
        <v>90</v>
      </c>
      <c r="AH212" s="22">
        <v>88</v>
      </c>
      <c r="AI212" s="4">
        <v>69</v>
      </c>
      <c r="AJ212" s="4">
        <v>84</v>
      </c>
      <c r="AK212" s="4">
        <v>131</v>
      </c>
      <c r="AL212" s="4">
        <v>67</v>
      </c>
      <c r="AM212" s="4">
        <v>84</v>
      </c>
      <c r="AN212" s="2">
        <v>126</v>
      </c>
      <c r="AO212" s="21">
        <v>194</v>
      </c>
      <c r="AP212" s="4">
        <v>221</v>
      </c>
      <c r="AQ212" s="4">
        <v>498</v>
      </c>
      <c r="AR212" s="4">
        <v>483</v>
      </c>
      <c r="AS212" s="4">
        <v>3</v>
      </c>
      <c r="AT212" s="4">
        <v>2</v>
      </c>
      <c r="AU212" s="4">
        <v>0</v>
      </c>
      <c r="AV212" s="4">
        <v>0</v>
      </c>
      <c r="AW212" s="4">
        <v>1</v>
      </c>
      <c r="AX212" s="22">
        <v>2</v>
      </c>
      <c r="AY212" s="21">
        <v>0</v>
      </c>
      <c r="AZ212" s="4">
        <v>0</v>
      </c>
      <c r="BA212" s="4">
        <v>0</v>
      </c>
      <c r="BB212" s="3">
        <v>0</v>
      </c>
      <c r="BC212" s="24">
        <v>0</v>
      </c>
      <c r="BD212" s="2">
        <v>0</v>
      </c>
      <c r="BE212" s="2">
        <v>2</v>
      </c>
      <c r="BF212" s="2">
        <v>0</v>
      </c>
      <c r="BG212" s="2">
        <v>0</v>
      </c>
      <c r="BH212" s="2">
        <v>41</v>
      </c>
      <c r="BI212" s="2">
        <v>16</v>
      </c>
      <c r="BJ212" s="2">
        <v>15</v>
      </c>
      <c r="BK212" s="2">
        <f>SUM(Tabel1[[#This Row],[Vacc '[1877']]:[Vacc '[1879']]])/3/(SUM(Tabel1[[#This Row],[Pop_Size '[1877']]:[Pop_Size '[1878']]])/2)</f>
        <v>1.5779092702169626E-2</v>
      </c>
      <c r="BL212" s="23">
        <v>0</v>
      </c>
      <c r="BM212" s="2">
        <v>0</v>
      </c>
      <c r="BN212" s="2">
        <v>0</v>
      </c>
      <c r="BO212" s="2">
        <v>0</v>
      </c>
      <c r="BP212" s="3">
        <f>(SUM(Tabel1[[#This Row],[Tdlr_Vacc '[1867']]:[Tdlr_Vacc '[1870']]])/4)/(SUM(Tabel1[[#This Row],[Births '[1866']]:[Births '[1870']]])/5*2)</f>
        <v>0</v>
      </c>
      <c r="BQ212" s="2">
        <v>1</v>
      </c>
      <c r="BR212" s="2">
        <v>0</v>
      </c>
      <c r="BS212" s="2">
        <v>1</v>
      </c>
      <c r="BT212" s="3">
        <f>SUM(Tabel1[[#This Row],[Inf_Vacc '[1877']]:[Inf_Vacc '[1879']]])/3/(SUM(Tabel1[[#This Row],[Births '[1877']]:[Births '[1879']]])/3)</f>
        <v>1.3605442176870748E-2</v>
      </c>
      <c r="BU212" s="23">
        <v>170</v>
      </c>
      <c r="BV212" s="2">
        <v>0.25255972696245732</v>
      </c>
      <c r="BW212" s="3">
        <v>0.38333845680909928</v>
      </c>
      <c r="BY212" s="2" t="s">
        <v>1307</v>
      </c>
      <c r="BZ212" s="3" t="s">
        <v>1311</v>
      </c>
      <c r="CA212">
        <v>3</v>
      </c>
      <c r="CB212" t="s">
        <v>1159</v>
      </c>
      <c r="CC212" s="31">
        <v>1731.425</v>
      </c>
    </row>
    <row r="213" spans="1:81" x14ac:dyDescent="0.25">
      <c r="A213" s="6" t="s">
        <v>98</v>
      </c>
      <c r="B213" s="4">
        <v>10372</v>
      </c>
      <c r="C213" s="1" t="s">
        <v>81</v>
      </c>
      <c r="D213" s="21">
        <v>9</v>
      </c>
      <c r="E213" s="4">
        <v>12</v>
      </c>
      <c r="F213" s="22">
        <v>9</v>
      </c>
      <c r="G213" s="4">
        <v>2390</v>
      </c>
      <c r="H213" s="4">
        <v>2266</v>
      </c>
      <c r="I213" s="4">
        <v>2352</v>
      </c>
      <c r="J213" s="4">
        <v>2248</v>
      </c>
      <c r="K213" s="22">
        <v>548</v>
      </c>
      <c r="L213" s="21">
        <v>73</v>
      </c>
      <c r="M213" s="4">
        <v>85</v>
      </c>
      <c r="N213" s="4">
        <v>78</v>
      </c>
      <c r="O213" s="4">
        <v>73</v>
      </c>
      <c r="P213" s="4">
        <v>84</v>
      </c>
      <c r="Q213" s="4">
        <v>64</v>
      </c>
      <c r="R213" s="4">
        <v>85</v>
      </c>
      <c r="S213" s="22">
        <v>84</v>
      </c>
      <c r="T213" s="23">
        <v>35</v>
      </c>
      <c r="U213" s="2">
        <v>37</v>
      </c>
      <c r="V213" s="3">
        <v>46</v>
      </c>
      <c r="W213" s="23">
        <v>-8888</v>
      </c>
      <c r="X213" s="2">
        <v>3</v>
      </c>
      <c r="Y213" s="3">
        <v>4</v>
      </c>
      <c r="Z213" s="2">
        <v>7</v>
      </c>
      <c r="AA213" s="2">
        <v>4</v>
      </c>
      <c r="AB213" s="2">
        <v>7</v>
      </c>
      <c r="AC213" s="23">
        <v>89</v>
      </c>
      <c r="AD213" s="2">
        <v>98</v>
      </c>
      <c r="AE213" s="4">
        <v>155</v>
      </c>
      <c r="AF213" s="4">
        <v>60</v>
      </c>
      <c r="AG213" s="4">
        <v>82</v>
      </c>
      <c r="AH213" s="22">
        <v>175</v>
      </c>
      <c r="AI213" s="4">
        <v>96</v>
      </c>
      <c r="AJ213" s="4">
        <v>80</v>
      </c>
      <c r="AK213" s="4">
        <v>182</v>
      </c>
      <c r="AL213" s="4">
        <v>73</v>
      </c>
      <c r="AM213" s="4">
        <v>61</v>
      </c>
      <c r="AN213" s="2">
        <v>179</v>
      </c>
      <c r="AO213" s="21">
        <v>109</v>
      </c>
      <c r="AP213" s="4">
        <v>91</v>
      </c>
      <c r="AQ213" s="4">
        <v>950</v>
      </c>
      <c r="AR213" s="4">
        <v>971</v>
      </c>
      <c r="AS213" s="4">
        <v>30</v>
      </c>
      <c r="AT213" s="4">
        <v>33</v>
      </c>
      <c r="AU213" s="4">
        <v>0</v>
      </c>
      <c r="AV213" s="4">
        <v>0</v>
      </c>
      <c r="AW213" s="4">
        <v>5</v>
      </c>
      <c r="AX213" s="22">
        <v>4</v>
      </c>
      <c r="AY213" s="21">
        <v>0</v>
      </c>
      <c r="AZ213" s="4">
        <v>0</v>
      </c>
      <c r="BA213" s="4">
        <v>0</v>
      </c>
      <c r="BB213" s="3">
        <v>0</v>
      </c>
      <c r="BC213" s="24">
        <v>0</v>
      </c>
      <c r="BD213" s="2">
        <v>30</v>
      </c>
      <c r="BE213" s="2">
        <v>0</v>
      </c>
      <c r="BF213" s="2">
        <v>0</v>
      </c>
      <c r="BG213" s="2">
        <v>0</v>
      </c>
      <c r="BH213" s="2">
        <v>71</v>
      </c>
      <c r="BI213" s="2">
        <v>56</v>
      </c>
      <c r="BJ213" s="2">
        <v>25</v>
      </c>
      <c r="BK213" s="2">
        <f>SUM(Tabel1[[#This Row],[Vacc '[1877']]:[Vacc '[1879']]])/3/(SUM(Tabel1[[#This Row],[Pop_Size '[1877']]:[Pop_Size '[1878']]])/2)</f>
        <v>2.1943121120254077E-2</v>
      </c>
      <c r="BL213" s="23">
        <v>2</v>
      </c>
      <c r="BM213" s="2">
        <v>0</v>
      </c>
      <c r="BN213" s="2">
        <v>0</v>
      </c>
      <c r="BO213" s="2">
        <v>0</v>
      </c>
      <c r="BP213" s="3">
        <f>(SUM(Tabel1[[#This Row],[Tdlr_Vacc '[1867']]:[Tdlr_Vacc '[1870']]])/4)/(SUM(Tabel1[[#This Row],[Births '[1866']]:[Births '[1870']]])/5*2)</f>
        <v>3.1806615776081427E-3</v>
      </c>
      <c r="BQ213" s="2">
        <v>3</v>
      </c>
      <c r="BR213" s="2">
        <v>0</v>
      </c>
      <c r="BS213" s="2">
        <v>0</v>
      </c>
      <c r="BT213" s="3">
        <f>SUM(Tabel1[[#This Row],[Inf_Vacc '[1877']]:[Inf_Vacc '[1879']]])/3/(SUM(Tabel1[[#This Row],[Births '[1877']]:[Births '[1879']]])/3)</f>
        <v>1.2875536480686695E-2</v>
      </c>
      <c r="BU213" s="23">
        <v>139</v>
      </c>
      <c r="BV213" s="2">
        <v>0.65169769989047099</v>
      </c>
      <c r="BW213" s="3">
        <v>0.31234042553191488</v>
      </c>
      <c r="BY213" s="2" t="s">
        <v>1307</v>
      </c>
      <c r="BZ213" s="3" t="s">
        <v>1311</v>
      </c>
      <c r="CA213">
        <v>1</v>
      </c>
      <c r="CB213" t="s">
        <v>1159</v>
      </c>
      <c r="CC213" s="31">
        <v>3251.39</v>
      </c>
    </row>
    <row r="214" spans="1:81" x14ac:dyDescent="0.25">
      <c r="A214" s="6" t="s">
        <v>99</v>
      </c>
      <c r="B214" s="4">
        <v>10628</v>
      </c>
      <c r="C214" s="1" t="s">
        <v>81</v>
      </c>
      <c r="D214" s="21">
        <v>10</v>
      </c>
      <c r="E214" s="4">
        <v>11</v>
      </c>
      <c r="F214" s="22">
        <v>11</v>
      </c>
      <c r="G214" s="4">
        <v>1809</v>
      </c>
      <c r="H214" s="4">
        <v>2076</v>
      </c>
      <c r="I214" s="4">
        <v>2112</v>
      </c>
      <c r="J214" s="4">
        <v>2005</v>
      </c>
      <c r="K214" s="22">
        <v>467</v>
      </c>
      <c r="L214" s="21">
        <v>67</v>
      </c>
      <c r="M214" s="4">
        <v>65</v>
      </c>
      <c r="N214" s="4">
        <v>49</v>
      </c>
      <c r="O214" s="4">
        <v>76</v>
      </c>
      <c r="P214" s="4">
        <v>63</v>
      </c>
      <c r="Q214" s="4">
        <v>84</v>
      </c>
      <c r="R214" s="4">
        <v>82</v>
      </c>
      <c r="S214" s="22">
        <v>71</v>
      </c>
      <c r="T214" s="23">
        <v>39</v>
      </c>
      <c r="U214" s="2">
        <v>37</v>
      </c>
      <c r="V214" s="3">
        <v>32</v>
      </c>
      <c r="W214" s="23">
        <v>-8888</v>
      </c>
      <c r="X214" s="2">
        <v>0</v>
      </c>
      <c r="Y214" s="3">
        <v>4</v>
      </c>
      <c r="Z214" s="2">
        <v>2</v>
      </c>
      <c r="AA214" s="2">
        <v>4</v>
      </c>
      <c r="AB214" s="2">
        <v>5</v>
      </c>
      <c r="AC214" s="23">
        <v>54</v>
      </c>
      <c r="AD214" s="2">
        <v>72</v>
      </c>
      <c r="AE214" s="4">
        <v>34</v>
      </c>
      <c r="AF214" s="4">
        <v>39</v>
      </c>
      <c r="AG214" s="4">
        <v>59</v>
      </c>
      <c r="AH214" s="22">
        <v>37</v>
      </c>
      <c r="AI214" s="4">
        <v>38</v>
      </c>
      <c r="AJ214" s="4">
        <v>71</v>
      </c>
      <c r="AK214" s="4">
        <v>103</v>
      </c>
      <c r="AL214" s="4">
        <v>31</v>
      </c>
      <c r="AM214" s="4">
        <v>72</v>
      </c>
      <c r="AN214" s="2">
        <v>94</v>
      </c>
      <c r="AO214" s="21">
        <v>203</v>
      </c>
      <c r="AP214" s="4">
        <v>197</v>
      </c>
      <c r="AQ214" s="4">
        <v>440</v>
      </c>
      <c r="AR214" s="4">
        <v>443</v>
      </c>
      <c r="AS214" s="4">
        <v>356</v>
      </c>
      <c r="AT214" s="4">
        <v>336</v>
      </c>
      <c r="AU214" s="4">
        <v>0</v>
      </c>
      <c r="AV214" s="4">
        <v>0</v>
      </c>
      <c r="AW214" s="4">
        <v>1</v>
      </c>
      <c r="AX214" s="22">
        <v>1</v>
      </c>
      <c r="AY214" s="21">
        <v>0</v>
      </c>
      <c r="AZ214" s="4">
        <v>0</v>
      </c>
      <c r="BA214" s="4">
        <v>0</v>
      </c>
      <c r="BB214" s="3">
        <v>0</v>
      </c>
      <c r="BC214" s="24">
        <v>31</v>
      </c>
      <c r="BD214" s="2">
        <v>60</v>
      </c>
      <c r="BE214" s="2">
        <v>0</v>
      </c>
      <c r="BF214" s="2">
        <v>57</v>
      </c>
      <c r="BG214" s="2">
        <v>0</v>
      </c>
      <c r="BH214" s="2">
        <v>36</v>
      </c>
      <c r="BI214" s="2">
        <v>76</v>
      </c>
      <c r="BJ214" s="2">
        <v>50</v>
      </c>
      <c r="BK214" s="2">
        <f>SUM(Tabel1[[#This Row],[Vacc '[1877']]:[Vacc '[1879']]])/3/(SUM(Tabel1[[#This Row],[Pop_Size '[1877']]:[Pop_Size '[1878']]])/2)</f>
        <v>2.5787965616045846E-2</v>
      </c>
      <c r="BL214" s="23">
        <v>9</v>
      </c>
      <c r="BM214" s="2">
        <v>0</v>
      </c>
      <c r="BN214" s="2">
        <v>16</v>
      </c>
      <c r="BO214" s="2">
        <v>0</v>
      </c>
      <c r="BP214" s="3">
        <f>(SUM(Tabel1[[#This Row],[Tdlr_Vacc '[1867']]:[Tdlr_Vacc '[1870']]])/4)/(SUM(Tabel1[[#This Row],[Births '[1866']]:[Births '[1870']]])/5*2)</f>
        <v>4.8828125E-2</v>
      </c>
      <c r="BQ214" s="2">
        <v>0</v>
      </c>
      <c r="BR214" s="2">
        <v>0</v>
      </c>
      <c r="BS214" s="2">
        <v>1</v>
      </c>
      <c r="BT214" s="3">
        <f>SUM(Tabel1[[#This Row],[Inf_Vacc '[1877']]:[Inf_Vacc '[1879']]])/3/(SUM(Tabel1[[#This Row],[Births '[1877']]:[Births '[1879']]])/3)</f>
        <v>4.2194092827004216E-3</v>
      </c>
      <c r="BU214" s="23">
        <v>115</v>
      </c>
      <c r="BV214" s="2">
        <v>0.55608591885441527</v>
      </c>
      <c r="BW214" s="3">
        <v>0.34857401539157989</v>
      </c>
      <c r="BY214" s="2" t="s">
        <v>1307</v>
      </c>
      <c r="BZ214" s="3" t="s">
        <v>1311</v>
      </c>
      <c r="CA214">
        <v>1</v>
      </c>
      <c r="CB214" t="s">
        <v>1159</v>
      </c>
      <c r="CC214" s="31">
        <v>3066.8249999999998</v>
      </c>
    </row>
    <row r="215" spans="1:81" x14ac:dyDescent="0.25">
      <c r="A215" s="6" t="s">
        <v>100</v>
      </c>
      <c r="B215" s="4">
        <v>10604</v>
      </c>
      <c r="C215" s="1" t="s">
        <v>81</v>
      </c>
      <c r="D215" s="21">
        <v>19</v>
      </c>
      <c r="E215" s="4">
        <v>25</v>
      </c>
      <c r="F215" s="22">
        <v>23</v>
      </c>
      <c r="G215" s="4">
        <v>5156</v>
      </c>
      <c r="H215" s="4">
        <v>4887</v>
      </c>
      <c r="I215" s="4">
        <v>4948</v>
      </c>
      <c r="J215" s="4">
        <v>5296</v>
      </c>
      <c r="K215" s="22">
        <v>1203</v>
      </c>
      <c r="L215" s="21">
        <v>169</v>
      </c>
      <c r="M215" s="4">
        <v>170</v>
      </c>
      <c r="N215" s="4">
        <v>158</v>
      </c>
      <c r="O215" s="4">
        <v>137</v>
      </c>
      <c r="P215" s="4">
        <v>172</v>
      </c>
      <c r="Q215" s="4">
        <v>165</v>
      </c>
      <c r="R215" s="4">
        <v>164</v>
      </c>
      <c r="S215" s="22">
        <v>180</v>
      </c>
      <c r="T215" s="23">
        <v>71</v>
      </c>
      <c r="U215" s="2">
        <v>84</v>
      </c>
      <c r="V215" s="3">
        <v>84</v>
      </c>
      <c r="W215" s="23">
        <v>-8888</v>
      </c>
      <c r="X215" s="2">
        <v>8</v>
      </c>
      <c r="Y215" s="3">
        <v>14</v>
      </c>
      <c r="Z215" s="2">
        <v>12</v>
      </c>
      <c r="AA215" s="2">
        <v>9</v>
      </c>
      <c r="AB215" s="2">
        <v>14</v>
      </c>
      <c r="AC215" s="23">
        <v>184</v>
      </c>
      <c r="AD215" s="2">
        <v>151</v>
      </c>
      <c r="AE215" s="4">
        <v>115</v>
      </c>
      <c r="AF215" s="4">
        <v>185</v>
      </c>
      <c r="AG215" s="4">
        <v>123</v>
      </c>
      <c r="AH215" s="22">
        <v>105</v>
      </c>
      <c r="AI215" s="4">
        <v>156</v>
      </c>
      <c r="AJ215" s="4">
        <v>145</v>
      </c>
      <c r="AK215" s="4">
        <v>149</v>
      </c>
      <c r="AL215" s="4">
        <v>172</v>
      </c>
      <c r="AM215" s="4">
        <v>140</v>
      </c>
      <c r="AN215" s="2">
        <v>133</v>
      </c>
      <c r="AO215" s="21">
        <v>827</v>
      </c>
      <c r="AP215" s="4">
        <v>836</v>
      </c>
      <c r="AQ215" s="4">
        <v>1750</v>
      </c>
      <c r="AR215" s="4">
        <v>1706</v>
      </c>
      <c r="AS215" s="4">
        <v>3</v>
      </c>
      <c r="AT215" s="4">
        <v>2</v>
      </c>
      <c r="AU215" s="4">
        <v>0</v>
      </c>
      <c r="AV215" s="4">
        <v>0</v>
      </c>
      <c r="AW215" s="4">
        <v>70</v>
      </c>
      <c r="AX215" s="22">
        <v>67</v>
      </c>
      <c r="AY215" s="23">
        <v>1</v>
      </c>
      <c r="AZ215" s="4">
        <v>0</v>
      </c>
      <c r="BA215" s="4">
        <v>0</v>
      </c>
      <c r="BB215" s="3">
        <v>2</v>
      </c>
      <c r="BC215" s="24">
        <v>0</v>
      </c>
      <c r="BD215" s="2">
        <v>100</v>
      </c>
      <c r="BE215" s="2">
        <v>0</v>
      </c>
      <c r="BF215" s="2">
        <v>76</v>
      </c>
      <c r="BG215" s="2">
        <v>71</v>
      </c>
      <c r="BH215" s="2">
        <v>194</v>
      </c>
      <c r="BI215" s="2">
        <v>76</v>
      </c>
      <c r="BJ215" s="2">
        <v>137</v>
      </c>
      <c r="BK215" s="2">
        <f>SUM(Tabel1[[#This Row],[Vacc '[1877']]:[Vacc '[1879']]])/3/(SUM(Tabel1[[#This Row],[Pop_Size '[1877']]:[Pop_Size '[1878']]])/2)</f>
        <v>2.7588544314522959E-2</v>
      </c>
      <c r="BL215" s="23">
        <v>-9999</v>
      </c>
      <c r="BM215" s="2">
        <v>0</v>
      </c>
      <c r="BN215" s="2">
        <v>22</v>
      </c>
      <c r="BO215" s="2">
        <v>15</v>
      </c>
      <c r="BP215" s="3">
        <f>(SUM(Tabel1[[#This Row],[Tdlr_Vacc '[1868']]:[Tdlr_Vacc '[1870']]])/3)/(SUM(Tabel1[[#This Row],[Births '[1866']]:[Births '[1870']]])/5*2)</f>
        <v>3.8254755996691488E-2</v>
      </c>
      <c r="BQ215" s="2">
        <v>2</v>
      </c>
      <c r="BR215" s="2">
        <v>0</v>
      </c>
      <c r="BS215" s="2">
        <v>4</v>
      </c>
      <c r="BT215" s="3">
        <f>SUM(Tabel1[[#This Row],[Inf_Vacc '[1877']]:[Inf_Vacc '[1879']]])/3/(SUM(Tabel1[[#This Row],[Births '[1877']]:[Births '[1879']]])/3)</f>
        <v>1.1787819253438114E-2</v>
      </c>
      <c r="BU215" s="23">
        <v>207</v>
      </c>
      <c r="BV215" s="2">
        <v>0.58231707317073167</v>
      </c>
      <c r="BW215" s="3">
        <v>0.43463302752293576</v>
      </c>
      <c r="BY215" s="2" t="s">
        <v>1307</v>
      </c>
      <c r="BZ215" s="3" t="s">
        <v>1311</v>
      </c>
      <c r="CA215">
        <v>3</v>
      </c>
      <c r="CB215" t="s">
        <v>1158</v>
      </c>
      <c r="CC215" s="31">
        <v>6727.3050000000003</v>
      </c>
    </row>
    <row r="216" spans="1:81" x14ac:dyDescent="0.25">
      <c r="A216" s="6" t="s">
        <v>101</v>
      </c>
      <c r="B216" s="4">
        <v>11050</v>
      </c>
      <c r="C216" s="1" t="s">
        <v>81</v>
      </c>
      <c r="D216" s="21">
        <v>14</v>
      </c>
      <c r="E216" s="4">
        <v>13</v>
      </c>
      <c r="F216" s="22">
        <v>20</v>
      </c>
      <c r="G216" s="4">
        <v>3689</v>
      </c>
      <c r="H216" s="4">
        <v>3820</v>
      </c>
      <c r="I216" s="4">
        <v>3850</v>
      </c>
      <c r="J216" s="4">
        <v>3967</v>
      </c>
      <c r="K216" s="22">
        <v>956</v>
      </c>
      <c r="L216" s="21">
        <v>159</v>
      </c>
      <c r="M216" s="4">
        <v>143</v>
      </c>
      <c r="N216" s="4">
        <v>132</v>
      </c>
      <c r="O216" s="4">
        <v>133</v>
      </c>
      <c r="P216" s="4">
        <v>152</v>
      </c>
      <c r="Q216" s="4">
        <v>129</v>
      </c>
      <c r="R216" s="4">
        <v>125</v>
      </c>
      <c r="S216" s="22">
        <v>126</v>
      </c>
      <c r="T216" s="23">
        <v>69</v>
      </c>
      <c r="U216" s="2">
        <v>58</v>
      </c>
      <c r="V216" s="3">
        <v>56</v>
      </c>
      <c r="W216" s="23">
        <v>-8888</v>
      </c>
      <c r="X216" s="2">
        <v>5</v>
      </c>
      <c r="Y216" s="3">
        <v>2</v>
      </c>
      <c r="Z216" s="2">
        <v>8</v>
      </c>
      <c r="AA216" s="2">
        <v>3</v>
      </c>
      <c r="AB216" s="2">
        <v>8</v>
      </c>
      <c r="AC216" s="23">
        <v>84</v>
      </c>
      <c r="AD216" s="2">
        <v>103</v>
      </c>
      <c r="AE216" s="4">
        <v>84</v>
      </c>
      <c r="AF216" s="4">
        <v>71</v>
      </c>
      <c r="AG216" s="4">
        <v>90</v>
      </c>
      <c r="AH216" s="22">
        <v>63</v>
      </c>
      <c r="AI216" s="4">
        <v>104</v>
      </c>
      <c r="AJ216" s="4">
        <v>106</v>
      </c>
      <c r="AK216" s="4">
        <v>108</v>
      </c>
      <c r="AL216" s="4">
        <v>94</v>
      </c>
      <c r="AM216" s="4">
        <v>108</v>
      </c>
      <c r="AN216" s="2">
        <v>86</v>
      </c>
      <c r="AO216" s="21">
        <v>430</v>
      </c>
      <c r="AP216" s="4">
        <v>471</v>
      </c>
      <c r="AQ216" s="4">
        <v>1200</v>
      </c>
      <c r="AR216" s="4">
        <v>1180</v>
      </c>
      <c r="AS216" s="4">
        <v>248</v>
      </c>
      <c r="AT216" s="4">
        <v>267</v>
      </c>
      <c r="AU216" s="4">
        <v>0</v>
      </c>
      <c r="AV216" s="4">
        <v>0</v>
      </c>
      <c r="AW216" s="4">
        <v>17</v>
      </c>
      <c r="AX216" s="22">
        <v>17</v>
      </c>
      <c r="AY216" s="23">
        <v>3</v>
      </c>
      <c r="AZ216" s="4">
        <v>0</v>
      </c>
      <c r="BA216" s="4">
        <v>0</v>
      </c>
      <c r="BB216" s="3">
        <v>0</v>
      </c>
      <c r="BC216" s="24">
        <v>0</v>
      </c>
      <c r="BD216" s="2">
        <v>24</v>
      </c>
      <c r="BE216" s="2">
        <v>0</v>
      </c>
      <c r="BF216" s="2">
        <v>116</v>
      </c>
      <c r="BG216" s="2">
        <v>0</v>
      </c>
      <c r="BH216" s="2">
        <v>97</v>
      </c>
      <c r="BI216" s="2">
        <v>75</v>
      </c>
      <c r="BJ216" s="2">
        <v>100</v>
      </c>
      <c r="BK216" s="2">
        <f>SUM(Tabel1[[#This Row],[Vacc '[1877']]:[Vacc '[1879']]])/3/(SUM(Tabel1[[#This Row],[Pop_Size '[1877']]:[Pop_Size '[1878']]])/2)</f>
        <v>2.3641894828335508E-2</v>
      </c>
      <c r="BL216" s="23">
        <v>3</v>
      </c>
      <c r="BM216" s="2">
        <v>0</v>
      </c>
      <c r="BN216" s="2">
        <v>19</v>
      </c>
      <c r="BO216" s="2">
        <v>0</v>
      </c>
      <c r="BP216" s="3">
        <f>(SUM(Tabel1[[#This Row],[Tdlr_Vacc '[1867']]:[Tdlr_Vacc '[1870']]])/4)/(SUM(Tabel1[[#This Row],[Births '[1866']]:[Births '[1870']]])/5*2)</f>
        <v>1.9123783031988872E-2</v>
      </c>
      <c r="BQ216" s="2">
        <v>0</v>
      </c>
      <c r="BR216" s="2">
        <v>0</v>
      </c>
      <c r="BS216" s="2">
        <v>0</v>
      </c>
      <c r="BT216" s="3">
        <f>SUM(Tabel1[[#This Row],[Inf_Vacc '[1877']]:[Inf_Vacc '[1879']]])/3/(SUM(Tabel1[[#This Row],[Births '[1877']]:[Births '[1879']]])/3)</f>
        <v>0</v>
      </c>
      <c r="BU216" s="23">
        <v>251</v>
      </c>
      <c r="BV216" s="2">
        <v>0.49351415094339623</v>
      </c>
      <c r="BW216" s="3">
        <v>0.32433609055289508</v>
      </c>
      <c r="BY216" s="2" t="s">
        <v>1307</v>
      </c>
      <c r="BZ216" s="3" t="s">
        <v>1311</v>
      </c>
      <c r="CA216">
        <v>1</v>
      </c>
      <c r="CB216" t="s">
        <v>1159</v>
      </c>
      <c r="CC216" s="31">
        <v>3732.95</v>
      </c>
    </row>
    <row r="217" spans="1:81" x14ac:dyDescent="0.25">
      <c r="A217" s="6" t="s">
        <v>102</v>
      </c>
      <c r="B217" s="4">
        <v>10934</v>
      </c>
      <c r="C217" s="1" t="s">
        <v>81</v>
      </c>
      <c r="D217" s="21">
        <v>21</v>
      </c>
      <c r="E217" s="4">
        <v>15</v>
      </c>
      <c r="F217" s="22">
        <v>11</v>
      </c>
      <c r="G217" s="4">
        <v>2614</v>
      </c>
      <c r="H217" s="4">
        <v>2669</v>
      </c>
      <c r="I217" s="4">
        <v>2718</v>
      </c>
      <c r="J217" s="4">
        <v>2605</v>
      </c>
      <c r="K217" s="22">
        <v>632</v>
      </c>
      <c r="L217" s="21">
        <v>99</v>
      </c>
      <c r="M217" s="4">
        <v>65</v>
      </c>
      <c r="N217" s="4">
        <v>82</v>
      </c>
      <c r="O217" s="4">
        <v>72</v>
      </c>
      <c r="P217" s="4">
        <v>77</v>
      </c>
      <c r="Q217" s="4">
        <v>102</v>
      </c>
      <c r="R217" s="4">
        <v>94</v>
      </c>
      <c r="S217" s="22">
        <v>102</v>
      </c>
      <c r="T217" s="23">
        <v>58</v>
      </c>
      <c r="U217" s="2">
        <v>45</v>
      </c>
      <c r="V217" s="3">
        <v>55</v>
      </c>
      <c r="W217" s="23">
        <v>-8888</v>
      </c>
      <c r="X217" s="2">
        <v>5</v>
      </c>
      <c r="Y217" s="3">
        <v>3</v>
      </c>
      <c r="Z217" s="2">
        <v>4</v>
      </c>
      <c r="AA217" s="2">
        <v>6</v>
      </c>
      <c r="AB217" s="2">
        <v>9</v>
      </c>
      <c r="AC217" s="23">
        <v>87</v>
      </c>
      <c r="AD217" s="2">
        <v>75</v>
      </c>
      <c r="AE217" s="4">
        <v>84</v>
      </c>
      <c r="AF217" s="4">
        <v>70</v>
      </c>
      <c r="AG217" s="4">
        <v>72</v>
      </c>
      <c r="AH217" s="22">
        <v>83</v>
      </c>
      <c r="AI217" s="4">
        <v>77</v>
      </c>
      <c r="AJ217" s="4">
        <v>75</v>
      </c>
      <c r="AK217" s="4">
        <v>98</v>
      </c>
      <c r="AL217" s="4">
        <v>75</v>
      </c>
      <c r="AM217" s="4">
        <v>62</v>
      </c>
      <c r="AN217" s="2">
        <v>106</v>
      </c>
      <c r="AO217" s="21">
        <v>385</v>
      </c>
      <c r="AP217" s="4">
        <v>379</v>
      </c>
      <c r="AQ217" s="4">
        <v>824</v>
      </c>
      <c r="AR217" s="4">
        <v>858</v>
      </c>
      <c r="AS217" s="4">
        <v>16</v>
      </c>
      <c r="AT217" s="4">
        <v>10</v>
      </c>
      <c r="AU217" s="4">
        <v>0</v>
      </c>
      <c r="AV217" s="4">
        <v>0</v>
      </c>
      <c r="AW217" s="4">
        <v>23</v>
      </c>
      <c r="AX217" s="22">
        <v>18</v>
      </c>
      <c r="AY217" s="23">
        <v>1</v>
      </c>
      <c r="AZ217" s="2">
        <v>1</v>
      </c>
      <c r="BA217" s="4">
        <v>0</v>
      </c>
      <c r="BB217" s="3">
        <v>0</v>
      </c>
      <c r="BC217" s="24">
        <v>0</v>
      </c>
      <c r="BD217" s="2">
        <v>4</v>
      </c>
      <c r="BE217" s="2">
        <v>0</v>
      </c>
      <c r="BF217" s="2">
        <v>61</v>
      </c>
      <c r="BG217" s="2">
        <v>3</v>
      </c>
      <c r="BH217" s="2">
        <v>46</v>
      </c>
      <c r="BI217" s="2">
        <v>17</v>
      </c>
      <c r="BJ217" s="2">
        <v>85</v>
      </c>
      <c r="BK217" s="2">
        <f>SUM(Tabel1[[#This Row],[Vacc '[1877']]:[Vacc '[1879']]])/3/(SUM(Tabel1[[#This Row],[Pop_Size '[1877']]:[Pop_Size '[1878']]])/2)</f>
        <v>1.8315698285997155E-2</v>
      </c>
      <c r="BL217" s="23">
        <v>2</v>
      </c>
      <c r="BM217" s="2">
        <v>0</v>
      </c>
      <c r="BN217" s="2">
        <v>13</v>
      </c>
      <c r="BO217" s="2">
        <v>1</v>
      </c>
      <c r="BP217" s="3">
        <f>(SUM(Tabel1[[#This Row],[Tdlr_Vacc '[1867']]:[Tdlr_Vacc '[1870']]])/4)/(SUM(Tabel1[[#This Row],[Births '[1866']]:[Births '[1870']]])/5*2)</f>
        <v>2.5316455696202531E-2</v>
      </c>
      <c r="BQ217" s="2">
        <v>17</v>
      </c>
      <c r="BR217" s="2">
        <v>1</v>
      </c>
      <c r="BS217" s="2">
        <v>0</v>
      </c>
      <c r="BT217" s="3">
        <f>SUM(Tabel1[[#This Row],[Inf_Vacc '[1877']]:[Inf_Vacc '[1879']]])/3/(SUM(Tabel1[[#This Row],[Births '[1877']]:[Births '[1879']]])/3)</f>
        <v>6.0402684563758392E-2</v>
      </c>
      <c r="BU217" s="23">
        <v>176</v>
      </c>
      <c r="BV217" s="2">
        <v>0.41694915254237286</v>
      </c>
      <c r="BW217" s="3">
        <v>0.39474469991042105</v>
      </c>
      <c r="BY217" s="2" t="s">
        <v>1307</v>
      </c>
      <c r="BZ217" s="3" t="s">
        <v>1311</v>
      </c>
      <c r="CA217">
        <v>1</v>
      </c>
      <c r="CB217" t="s">
        <v>1159</v>
      </c>
      <c r="CC217" s="31">
        <v>2709.5650000000001</v>
      </c>
    </row>
    <row r="218" spans="1:81" x14ac:dyDescent="0.25">
      <c r="A218" s="6" t="s">
        <v>103</v>
      </c>
      <c r="B218" s="4">
        <v>11431</v>
      </c>
      <c r="C218" s="1" t="s">
        <v>81</v>
      </c>
      <c r="D218" s="21">
        <v>18</v>
      </c>
      <c r="E218" s="4">
        <v>11</v>
      </c>
      <c r="F218" s="22">
        <v>10</v>
      </c>
      <c r="G218" s="4">
        <v>3817</v>
      </c>
      <c r="H218" s="4">
        <v>3907</v>
      </c>
      <c r="I218" s="4">
        <v>3883</v>
      </c>
      <c r="J218" s="4">
        <v>3959</v>
      </c>
      <c r="K218" s="22">
        <v>861</v>
      </c>
      <c r="L218" s="21">
        <v>126</v>
      </c>
      <c r="M218" s="4">
        <v>141</v>
      </c>
      <c r="N218" s="4">
        <v>119</v>
      </c>
      <c r="O218" s="4">
        <v>126</v>
      </c>
      <c r="P218" s="4">
        <v>135</v>
      </c>
      <c r="Q218" s="4">
        <v>142</v>
      </c>
      <c r="R218" s="4">
        <v>144</v>
      </c>
      <c r="S218" s="22">
        <v>125</v>
      </c>
      <c r="T218" s="23">
        <v>69</v>
      </c>
      <c r="U218" s="2">
        <v>78</v>
      </c>
      <c r="V218" s="3">
        <v>72</v>
      </c>
      <c r="W218" s="23">
        <v>-8888</v>
      </c>
      <c r="X218" s="2">
        <v>9</v>
      </c>
      <c r="Y218" s="3">
        <v>3</v>
      </c>
      <c r="Z218" s="2">
        <v>3</v>
      </c>
      <c r="AA218" s="2">
        <v>5</v>
      </c>
      <c r="AB218" s="2">
        <v>13</v>
      </c>
      <c r="AC218" s="23">
        <v>91</v>
      </c>
      <c r="AD218" s="2">
        <v>87</v>
      </c>
      <c r="AE218" s="4">
        <v>88</v>
      </c>
      <c r="AF218" s="4">
        <v>99</v>
      </c>
      <c r="AG218" s="4">
        <v>73</v>
      </c>
      <c r="AH218" s="22">
        <v>63</v>
      </c>
      <c r="AI218" s="4">
        <v>142</v>
      </c>
      <c r="AJ218" s="4">
        <v>119</v>
      </c>
      <c r="AK218" s="4">
        <v>74</v>
      </c>
      <c r="AL218" s="4">
        <v>156</v>
      </c>
      <c r="AM218" s="4">
        <v>126</v>
      </c>
      <c r="AN218" s="2">
        <v>95</v>
      </c>
      <c r="AO218" s="21">
        <v>424</v>
      </c>
      <c r="AP218" s="4">
        <v>429</v>
      </c>
      <c r="AQ218" s="4">
        <v>1564</v>
      </c>
      <c r="AR218" s="4">
        <v>1502</v>
      </c>
      <c r="AS218" s="4">
        <v>3</v>
      </c>
      <c r="AT218" s="4">
        <v>1</v>
      </c>
      <c r="AU218" s="4">
        <v>0</v>
      </c>
      <c r="AV218" s="4">
        <v>0</v>
      </c>
      <c r="AW218" s="4">
        <v>0</v>
      </c>
      <c r="AX218" s="22">
        <v>0</v>
      </c>
      <c r="AY218" s="21">
        <v>0</v>
      </c>
      <c r="AZ218" s="2">
        <v>2</v>
      </c>
      <c r="BA218" s="4">
        <v>0</v>
      </c>
      <c r="BB218" s="3">
        <v>0</v>
      </c>
      <c r="BC218" s="24">
        <v>108</v>
      </c>
      <c r="BD218" s="2">
        <v>4</v>
      </c>
      <c r="BE218" s="2">
        <v>0</v>
      </c>
      <c r="BF218" s="2">
        <v>0</v>
      </c>
      <c r="BG218" s="2">
        <v>156</v>
      </c>
      <c r="BH218" s="2">
        <v>93</v>
      </c>
      <c r="BI218" s="2">
        <v>125</v>
      </c>
      <c r="BJ218" s="2">
        <v>56</v>
      </c>
      <c r="BK218" s="2">
        <f>SUM(Tabel1[[#This Row],[Vacc '[1877']]:[Vacc '[1879']]])/3/(SUM(Tabel1[[#This Row],[Pop_Size '[1877']]:[Pop_Size '[1878']]])/2)</f>
        <v>2.3448866067608043E-2</v>
      </c>
      <c r="BL218" s="23">
        <v>3</v>
      </c>
      <c r="BM218" s="2">
        <v>0</v>
      </c>
      <c r="BN218" s="2">
        <v>0</v>
      </c>
      <c r="BO218" s="2">
        <v>0</v>
      </c>
      <c r="BP218" s="3">
        <f>(SUM(Tabel1[[#This Row],[Tdlr_Vacc '[1867']]:[Tdlr_Vacc '[1870']]])/4)/(SUM(Tabel1[[#This Row],[Births '[1866']]:[Births '[1870']]])/5*2)</f>
        <v>2.8979907264296751E-3</v>
      </c>
      <c r="BQ218" s="2">
        <v>2</v>
      </c>
      <c r="BR218" s="2">
        <v>4</v>
      </c>
      <c r="BS218" s="2">
        <v>0</v>
      </c>
      <c r="BT218" s="3">
        <f>SUM(Tabel1[[#This Row],[Inf_Vacc '[1877']]:[Inf_Vacc '[1879']]])/3/(SUM(Tabel1[[#This Row],[Births '[1877']]:[Births '[1879']]])/3)</f>
        <v>1.4598540145985401E-2</v>
      </c>
      <c r="BU218" s="23">
        <v>126</v>
      </c>
      <c r="BV218" s="2">
        <v>0.7380668257756563</v>
      </c>
      <c r="BW218" s="3">
        <v>0.44453280318091454</v>
      </c>
      <c r="BY218" s="2" t="s">
        <v>1307</v>
      </c>
      <c r="BZ218" s="3" t="s">
        <v>1311</v>
      </c>
      <c r="CA218">
        <v>3</v>
      </c>
      <c r="CB218" t="s">
        <v>1158</v>
      </c>
      <c r="CC218" s="31">
        <v>6432.31</v>
      </c>
    </row>
    <row r="219" spans="1:81" x14ac:dyDescent="0.25">
      <c r="A219" s="6" t="s">
        <v>104</v>
      </c>
      <c r="B219" s="4">
        <v>10304</v>
      </c>
      <c r="C219" s="1" t="s">
        <v>81</v>
      </c>
      <c r="D219" s="21">
        <v>5</v>
      </c>
      <c r="E219" s="4">
        <v>4</v>
      </c>
      <c r="F219" s="22">
        <v>4</v>
      </c>
      <c r="G219" s="4">
        <v>1523</v>
      </c>
      <c r="H219" s="4">
        <v>1574</v>
      </c>
      <c r="I219" s="4">
        <v>1601</v>
      </c>
      <c r="J219" s="4">
        <v>1576</v>
      </c>
      <c r="K219" s="22">
        <v>359</v>
      </c>
      <c r="L219" s="21">
        <v>48</v>
      </c>
      <c r="M219" s="4">
        <v>44</v>
      </c>
      <c r="N219" s="4">
        <v>52</v>
      </c>
      <c r="O219" s="4">
        <v>54</v>
      </c>
      <c r="P219" s="4">
        <v>51</v>
      </c>
      <c r="Q219" s="4">
        <v>49</v>
      </c>
      <c r="R219" s="4">
        <v>51</v>
      </c>
      <c r="S219" s="22">
        <v>56</v>
      </c>
      <c r="T219" s="23">
        <v>28</v>
      </c>
      <c r="U219" s="2">
        <v>30</v>
      </c>
      <c r="V219" s="3">
        <v>25</v>
      </c>
      <c r="W219" s="23">
        <v>-8888</v>
      </c>
      <c r="X219" s="2">
        <v>2</v>
      </c>
      <c r="Y219" s="3">
        <v>1</v>
      </c>
      <c r="Z219" s="2">
        <v>1</v>
      </c>
      <c r="AA219" s="2">
        <v>3</v>
      </c>
      <c r="AB219" s="2">
        <v>9</v>
      </c>
      <c r="AC219" s="23">
        <v>28</v>
      </c>
      <c r="AD219" s="2">
        <v>23</v>
      </c>
      <c r="AE219" s="4">
        <v>35</v>
      </c>
      <c r="AF219" s="4">
        <v>39</v>
      </c>
      <c r="AG219" s="4">
        <v>24</v>
      </c>
      <c r="AH219" s="22">
        <v>25</v>
      </c>
      <c r="AI219" s="4">
        <v>53</v>
      </c>
      <c r="AJ219" s="4">
        <v>38</v>
      </c>
      <c r="AK219" s="4">
        <v>47</v>
      </c>
      <c r="AL219" s="4">
        <v>47</v>
      </c>
      <c r="AM219" s="4">
        <v>18</v>
      </c>
      <c r="AN219" s="2">
        <v>27</v>
      </c>
      <c r="AO219" s="21">
        <v>124</v>
      </c>
      <c r="AP219" s="4">
        <v>121</v>
      </c>
      <c r="AQ219" s="4">
        <v>612</v>
      </c>
      <c r="AR219" s="4">
        <v>665</v>
      </c>
      <c r="AS219" s="4">
        <v>10</v>
      </c>
      <c r="AT219" s="4">
        <v>10</v>
      </c>
      <c r="AU219" s="4">
        <v>0</v>
      </c>
      <c r="AV219" s="4">
        <v>0</v>
      </c>
      <c r="AW219" s="4">
        <v>1</v>
      </c>
      <c r="AX219" s="22">
        <v>2</v>
      </c>
      <c r="AY219" s="23">
        <v>1</v>
      </c>
      <c r="AZ219" s="4">
        <v>0</v>
      </c>
      <c r="BA219" s="4">
        <v>0</v>
      </c>
      <c r="BB219" s="3">
        <v>0</v>
      </c>
      <c r="BC219" s="24">
        <v>26</v>
      </c>
      <c r="BD219" s="2">
        <v>145</v>
      </c>
      <c r="BE219" s="2">
        <v>41</v>
      </c>
      <c r="BF219" s="2">
        <v>25</v>
      </c>
      <c r="BG219" s="2">
        <v>45</v>
      </c>
      <c r="BH219" s="2">
        <v>49</v>
      </c>
      <c r="BI219" s="2">
        <v>48</v>
      </c>
      <c r="BJ219" s="2">
        <v>39</v>
      </c>
      <c r="BK219" s="2">
        <f>SUM(Tabel1[[#This Row],[Vacc '[1877']]:[Vacc '[1879']]])/3/(SUM(Tabel1[[#This Row],[Pop_Size '[1877']]:[Pop_Size '[1878']]])/2)</f>
        <v>2.8556430446194228E-2</v>
      </c>
      <c r="BL219" s="23">
        <v>29</v>
      </c>
      <c r="BM219" s="2">
        <v>41</v>
      </c>
      <c r="BN219" s="2">
        <v>18</v>
      </c>
      <c r="BO219" s="2">
        <v>-9999</v>
      </c>
      <c r="BP219" s="3">
        <f>(SUM(Tabel1[[#This Row],[Tdlr_Vacc '[1867']]:[Tdlr_Vacc '[1869']]])/3)/(SUM(Tabel1[[#This Row],[Births '[1866']]:[Births '[1870']]])/5*2)</f>
        <v>0.29451137884872824</v>
      </c>
      <c r="BQ219" s="2">
        <v>8</v>
      </c>
      <c r="BR219" s="2">
        <v>0</v>
      </c>
      <c r="BS219" s="2">
        <v>13</v>
      </c>
      <c r="BT219" s="3">
        <f>SUM(Tabel1[[#This Row],[Inf_Vacc '[1877']]:[Inf_Vacc '[1879']]])/3/(SUM(Tabel1[[#This Row],[Births '[1877']]:[Births '[1879']]])/3)</f>
        <v>0.13461538461538461</v>
      </c>
      <c r="BU219" s="23">
        <v>75</v>
      </c>
      <c r="BV219" s="2">
        <v>0.51910828025477707</v>
      </c>
      <c r="BW219" s="3">
        <v>0.4</v>
      </c>
      <c r="BY219" s="2" t="s">
        <v>1307</v>
      </c>
      <c r="BZ219" s="3" t="s">
        <v>1311</v>
      </c>
      <c r="CA219">
        <v>1</v>
      </c>
      <c r="CB219" t="s">
        <v>1159</v>
      </c>
      <c r="CC219" s="31">
        <v>1805.94</v>
      </c>
    </row>
    <row r="220" spans="1:81" x14ac:dyDescent="0.25">
      <c r="A220" s="6" t="s">
        <v>105</v>
      </c>
      <c r="B220" s="4">
        <v>11199</v>
      </c>
      <c r="C220" s="1" t="s">
        <v>81</v>
      </c>
      <c r="D220" s="21">
        <v>17</v>
      </c>
      <c r="E220" s="4">
        <v>21</v>
      </c>
      <c r="F220" s="22">
        <v>10</v>
      </c>
      <c r="G220" s="4">
        <v>2198</v>
      </c>
      <c r="H220" s="4">
        <v>2338</v>
      </c>
      <c r="I220" s="4">
        <v>2373</v>
      </c>
      <c r="J220" s="4">
        <v>2397</v>
      </c>
      <c r="K220" s="22">
        <v>577</v>
      </c>
      <c r="L220" s="21">
        <v>84</v>
      </c>
      <c r="M220" s="4">
        <v>76</v>
      </c>
      <c r="N220" s="4">
        <v>78</v>
      </c>
      <c r="O220" s="4">
        <v>81</v>
      </c>
      <c r="P220" s="4">
        <v>69</v>
      </c>
      <c r="Q220" s="4">
        <v>92</v>
      </c>
      <c r="R220" s="4">
        <v>89</v>
      </c>
      <c r="S220" s="22">
        <v>85</v>
      </c>
      <c r="T220" s="23">
        <v>47</v>
      </c>
      <c r="U220" s="2">
        <v>43</v>
      </c>
      <c r="V220" s="3">
        <v>42</v>
      </c>
      <c r="W220" s="23">
        <v>-8888</v>
      </c>
      <c r="X220" s="2">
        <v>5</v>
      </c>
      <c r="Y220" s="3">
        <v>5</v>
      </c>
      <c r="Z220" s="2">
        <v>5</v>
      </c>
      <c r="AA220" s="2">
        <v>4</v>
      </c>
      <c r="AB220" s="2">
        <v>5</v>
      </c>
      <c r="AC220" s="23">
        <v>81</v>
      </c>
      <c r="AD220" s="2">
        <v>76</v>
      </c>
      <c r="AE220" s="4">
        <v>101</v>
      </c>
      <c r="AF220" s="4">
        <v>70</v>
      </c>
      <c r="AG220" s="4">
        <v>51</v>
      </c>
      <c r="AH220" s="22">
        <v>115</v>
      </c>
      <c r="AI220" s="4">
        <v>69</v>
      </c>
      <c r="AJ220" s="4">
        <v>56</v>
      </c>
      <c r="AK220" s="4">
        <v>115</v>
      </c>
      <c r="AL220" s="4">
        <v>64</v>
      </c>
      <c r="AM220" s="4">
        <v>54</v>
      </c>
      <c r="AN220" s="2">
        <v>91</v>
      </c>
      <c r="AO220" s="21">
        <v>482</v>
      </c>
      <c r="AP220" s="4">
        <v>519</v>
      </c>
      <c r="AQ220" s="4">
        <v>576</v>
      </c>
      <c r="AR220" s="4">
        <v>624</v>
      </c>
      <c r="AS220" s="4">
        <v>24</v>
      </c>
      <c r="AT220" s="4">
        <v>16</v>
      </c>
      <c r="AU220" s="4">
        <v>0</v>
      </c>
      <c r="AV220" s="4">
        <v>0</v>
      </c>
      <c r="AW220" s="4">
        <v>10</v>
      </c>
      <c r="AX220" s="22">
        <v>8</v>
      </c>
      <c r="AY220" s="23">
        <v>1</v>
      </c>
      <c r="AZ220" s="4">
        <v>0</v>
      </c>
      <c r="BA220" s="4">
        <v>0</v>
      </c>
      <c r="BB220" s="3">
        <v>1</v>
      </c>
      <c r="BC220" s="24">
        <v>143</v>
      </c>
      <c r="BD220" s="2">
        <v>0</v>
      </c>
      <c r="BE220" s="2">
        <v>0</v>
      </c>
      <c r="BF220" s="2">
        <v>20</v>
      </c>
      <c r="BG220" s="2">
        <v>28</v>
      </c>
      <c r="BH220" s="2">
        <v>96</v>
      </c>
      <c r="BI220" s="2">
        <v>73</v>
      </c>
      <c r="BJ220" s="2">
        <v>23</v>
      </c>
      <c r="BK220" s="2">
        <f>SUM(Tabel1[[#This Row],[Vacc '[1877']]:[Vacc '[1879']]])/3/(SUM(Tabel1[[#This Row],[Pop_Size '[1877']]:[Pop_Size '[1878']]])/2)</f>
        <v>2.7170452133305031E-2</v>
      </c>
      <c r="BL220" s="23">
        <v>0</v>
      </c>
      <c r="BM220" s="2">
        <v>0</v>
      </c>
      <c r="BN220" s="2">
        <v>0</v>
      </c>
      <c r="BO220" s="2">
        <v>1</v>
      </c>
      <c r="BP220" s="3">
        <f>(SUM(Tabel1[[#This Row],[Tdlr_Vacc '[1867']]:[Tdlr_Vacc '[1870']]])/4)/(SUM(Tabel1[[#This Row],[Births '[1866']]:[Births '[1870']]])/5*2)</f>
        <v>1.6108247422680414E-3</v>
      </c>
      <c r="BQ220" s="2">
        <v>0</v>
      </c>
      <c r="BR220" s="2">
        <v>5</v>
      </c>
      <c r="BS220" s="2">
        <v>6</v>
      </c>
      <c r="BT220" s="3">
        <f>SUM(Tabel1[[#This Row],[Inf_Vacc '[1877']]:[Inf_Vacc '[1879']]])/3/(SUM(Tabel1[[#This Row],[Births '[1877']]:[Births '[1879']]])/3)</f>
        <v>4.1353383458646614E-2</v>
      </c>
      <c r="BU220" s="23">
        <v>153</v>
      </c>
      <c r="BV220" s="2">
        <v>0.50747863247863245</v>
      </c>
      <c r="BW220" s="3">
        <v>0.358019801980198</v>
      </c>
      <c r="BY220" s="2" t="s">
        <v>1307</v>
      </c>
      <c r="BZ220" s="3" t="s">
        <v>1311</v>
      </c>
      <c r="CA220">
        <v>1</v>
      </c>
      <c r="CB220" t="s">
        <v>1159</v>
      </c>
      <c r="CC220" s="31">
        <v>2471.8000000000002</v>
      </c>
    </row>
    <row r="221" spans="1:81" x14ac:dyDescent="0.25">
      <c r="A221" s="6" t="s">
        <v>106</v>
      </c>
      <c r="B221" s="4">
        <v>10356</v>
      </c>
      <c r="C221" s="1" t="s">
        <v>81</v>
      </c>
      <c r="D221" s="21">
        <v>16</v>
      </c>
      <c r="E221" s="4">
        <v>19</v>
      </c>
      <c r="F221" s="22">
        <v>25</v>
      </c>
      <c r="G221" s="4">
        <v>3782</v>
      </c>
      <c r="H221" s="4">
        <v>3868</v>
      </c>
      <c r="I221" s="4">
        <v>3883</v>
      </c>
      <c r="J221" s="4">
        <v>3949</v>
      </c>
      <c r="K221" s="22">
        <v>797</v>
      </c>
      <c r="L221" s="21">
        <v>136</v>
      </c>
      <c r="M221" s="4">
        <v>147</v>
      </c>
      <c r="N221" s="4">
        <v>136</v>
      </c>
      <c r="O221" s="4">
        <v>122</v>
      </c>
      <c r="P221" s="4">
        <v>126</v>
      </c>
      <c r="Q221" s="4">
        <v>137</v>
      </c>
      <c r="R221" s="4">
        <v>130</v>
      </c>
      <c r="S221" s="22">
        <v>147</v>
      </c>
      <c r="T221" s="23">
        <v>62</v>
      </c>
      <c r="U221" s="2">
        <v>73</v>
      </c>
      <c r="V221" s="3">
        <v>75</v>
      </c>
      <c r="W221" s="23">
        <v>-8888</v>
      </c>
      <c r="X221" s="2">
        <v>9</v>
      </c>
      <c r="Y221" s="3">
        <v>9</v>
      </c>
      <c r="Z221" s="2">
        <v>5</v>
      </c>
      <c r="AA221" s="2">
        <v>7</v>
      </c>
      <c r="AB221" s="2">
        <v>9</v>
      </c>
      <c r="AC221" s="23">
        <v>98</v>
      </c>
      <c r="AD221" s="2">
        <v>86</v>
      </c>
      <c r="AE221" s="4">
        <v>109</v>
      </c>
      <c r="AF221" s="4">
        <v>98</v>
      </c>
      <c r="AG221" s="4">
        <v>81</v>
      </c>
      <c r="AH221" s="22">
        <v>90</v>
      </c>
      <c r="AI221" s="4">
        <v>114</v>
      </c>
      <c r="AJ221" s="4">
        <v>117</v>
      </c>
      <c r="AK221" s="4">
        <v>91</v>
      </c>
      <c r="AL221" s="4">
        <v>90</v>
      </c>
      <c r="AM221" s="4">
        <v>98</v>
      </c>
      <c r="AN221" s="2">
        <v>91</v>
      </c>
      <c r="AO221" s="21">
        <v>159</v>
      </c>
      <c r="AP221" s="4">
        <v>141</v>
      </c>
      <c r="AQ221" s="4">
        <v>1784</v>
      </c>
      <c r="AR221" s="4">
        <v>1764</v>
      </c>
      <c r="AS221" s="4">
        <v>10</v>
      </c>
      <c r="AT221" s="4">
        <v>7</v>
      </c>
      <c r="AU221" s="4">
        <v>0</v>
      </c>
      <c r="AV221" s="4">
        <v>0</v>
      </c>
      <c r="AW221" s="4">
        <v>18</v>
      </c>
      <c r="AX221" s="22">
        <v>10</v>
      </c>
      <c r="AY221" s="23">
        <v>2</v>
      </c>
      <c r="AZ221" s="2">
        <v>1</v>
      </c>
      <c r="BA221" s="4">
        <v>0</v>
      </c>
      <c r="BB221" s="3">
        <v>0</v>
      </c>
      <c r="BC221" s="24">
        <v>0</v>
      </c>
      <c r="BD221" s="2">
        <v>146</v>
      </c>
      <c r="BE221" s="2">
        <v>27</v>
      </c>
      <c r="BF221" s="2">
        <v>92</v>
      </c>
      <c r="BG221" s="2">
        <v>85</v>
      </c>
      <c r="BH221" s="2">
        <v>118</v>
      </c>
      <c r="BI221" s="2">
        <v>64</v>
      </c>
      <c r="BJ221" s="2">
        <v>100</v>
      </c>
      <c r="BK221" s="2">
        <f>SUM(Tabel1[[#This Row],[Vacc '[1877']]:[Vacc '[1879']]])/3/(SUM(Tabel1[[#This Row],[Pop_Size '[1877']]:[Pop_Size '[1878']]])/2)</f>
        <v>2.4254934847116501E-2</v>
      </c>
      <c r="BL221" s="23">
        <v>51</v>
      </c>
      <c r="BM221" s="2">
        <v>17</v>
      </c>
      <c r="BN221" s="2">
        <v>14</v>
      </c>
      <c r="BO221" s="2">
        <v>19</v>
      </c>
      <c r="BP221" s="3">
        <f>(SUM(Tabel1[[#This Row],[Tdlr_Vacc '[1867']]:[Tdlr_Vacc '[1870']]])/4)/(SUM(Tabel1[[#This Row],[Births '[1866']]:[Births '[1870']]])/5*2)</f>
        <v>9.4640179910044975E-2</v>
      </c>
      <c r="BQ221" s="2">
        <v>6</v>
      </c>
      <c r="BR221" s="2">
        <v>0</v>
      </c>
      <c r="BS221" s="2">
        <v>4</v>
      </c>
      <c r="BT221" s="3">
        <f>SUM(Tabel1[[#This Row],[Inf_Vacc '[1877']]:[Inf_Vacc '[1879']]])/3/(SUM(Tabel1[[#This Row],[Births '[1877']]:[Births '[1879']]])/3)</f>
        <v>2.4154589371980676E-2</v>
      </c>
      <c r="BU221" s="23">
        <v>155</v>
      </c>
      <c r="BV221" s="2">
        <v>0.56052474657125817</v>
      </c>
      <c r="BW221" s="3">
        <v>0.39210579042276095</v>
      </c>
      <c r="BY221" s="2" t="s">
        <v>1307</v>
      </c>
      <c r="BZ221" s="3" t="s">
        <v>1311</v>
      </c>
      <c r="CA221">
        <v>1</v>
      </c>
      <c r="CB221" t="s">
        <v>1159</v>
      </c>
      <c r="CC221" s="31">
        <v>4240.7250000000004</v>
      </c>
    </row>
    <row r="222" spans="1:81" x14ac:dyDescent="0.25">
      <c r="A222" s="6" t="s">
        <v>107</v>
      </c>
      <c r="B222" s="4">
        <v>10550</v>
      </c>
      <c r="C222" s="1" t="s">
        <v>81</v>
      </c>
      <c r="D222" s="21">
        <v>18</v>
      </c>
      <c r="E222" s="4">
        <v>18</v>
      </c>
      <c r="F222" s="22">
        <v>14</v>
      </c>
      <c r="G222" s="4">
        <v>2610</v>
      </c>
      <c r="H222" s="4">
        <v>2753</v>
      </c>
      <c r="I222" s="4">
        <v>2764</v>
      </c>
      <c r="J222" s="4">
        <v>2884</v>
      </c>
      <c r="K222" s="22">
        <v>639</v>
      </c>
      <c r="L222" s="21">
        <v>89</v>
      </c>
      <c r="M222" s="4">
        <v>92</v>
      </c>
      <c r="N222" s="4">
        <v>90</v>
      </c>
      <c r="O222" s="4">
        <v>104</v>
      </c>
      <c r="P222" s="4">
        <v>98</v>
      </c>
      <c r="Q222" s="4">
        <v>113</v>
      </c>
      <c r="R222" s="4">
        <v>118</v>
      </c>
      <c r="S222" s="22">
        <v>117</v>
      </c>
      <c r="T222" s="23">
        <v>58</v>
      </c>
      <c r="U222" s="2">
        <v>72</v>
      </c>
      <c r="V222" s="3">
        <v>63</v>
      </c>
      <c r="W222" s="23">
        <v>-8888</v>
      </c>
      <c r="X222" s="2">
        <v>10</v>
      </c>
      <c r="Y222" s="3">
        <v>11</v>
      </c>
      <c r="Z222" s="2">
        <v>5</v>
      </c>
      <c r="AA222" s="2">
        <v>5</v>
      </c>
      <c r="AB222" s="2">
        <v>8</v>
      </c>
      <c r="AC222" s="23">
        <v>89</v>
      </c>
      <c r="AD222" s="2">
        <v>78</v>
      </c>
      <c r="AE222" s="4">
        <v>90</v>
      </c>
      <c r="AF222" s="4">
        <v>84</v>
      </c>
      <c r="AG222" s="4">
        <v>61</v>
      </c>
      <c r="AH222" s="22">
        <v>92</v>
      </c>
      <c r="AI222" s="4">
        <v>123</v>
      </c>
      <c r="AJ222" s="4">
        <v>88</v>
      </c>
      <c r="AK222" s="4">
        <v>74</v>
      </c>
      <c r="AL222" s="4">
        <v>130</v>
      </c>
      <c r="AM222" s="4">
        <v>94</v>
      </c>
      <c r="AN222" s="2">
        <v>63</v>
      </c>
      <c r="AO222" s="21">
        <v>49</v>
      </c>
      <c r="AP222" s="4">
        <v>52</v>
      </c>
      <c r="AQ222" s="4">
        <v>1255</v>
      </c>
      <c r="AR222" s="4">
        <v>1230</v>
      </c>
      <c r="AS222" s="4">
        <v>76</v>
      </c>
      <c r="AT222" s="4">
        <v>51</v>
      </c>
      <c r="AU222" s="4">
        <v>0</v>
      </c>
      <c r="AV222" s="4">
        <v>0</v>
      </c>
      <c r="AW222" s="4">
        <v>32</v>
      </c>
      <c r="AX222" s="22">
        <v>29</v>
      </c>
      <c r="AY222" s="21">
        <v>0</v>
      </c>
      <c r="AZ222" s="2">
        <v>1</v>
      </c>
      <c r="BA222" s="4">
        <v>0</v>
      </c>
      <c r="BB222" s="3">
        <v>0</v>
      </c>
      <c r="BC222" s="24">
        <v>10</v>
      </c>
      <c r="BD222" s="2">
        <v>33</v>
      </c>
      <c r="BE222" s="2">
        <v>125</v>
      </c>
      <c r="BF222" s="2">
        <v>3</v>
      </c>
      <c r="BG222" s="2">
        <v>0</v>
      </c>
      <c r="BH222" s="2">
        <v>89</v>
      </c>
      <c r="BI222" s="2">
        <v>56</v>
      </c>
      <c r="BJ222" s="2">
        <v>93</v>
      </c>
      <c r="BK222" s="2">
        <f>SUM(Tabel1[[#This Row],[Vacc '[1877']]:[Vacc '[1879']]])/3/(SUM(Tabel1[[#This Row],[Pop_Size '[1877']]:[Pop_Size '[1878']]])/2)</f>
        <v>2.8759591565464322E-2</v>
      </c>
      <c r="BL222" s="23">
        <v>10</v>
      </c>
      <c r="BM222" s="2">
        <v>7</v>
      </c>
      <c r="BN222" s="2">
        <v>2</v>
      </c>
      <c r="BO222" s="2">
        <v>0</v>
      </c>
      <c r="BP222" s="3">
        <f>(SUM(Tabel1[[#This Row],[Tdlr_Vacc '[1867']]:[Tdlr_Vacc '[1870']]])/4)/(SUM(Tabel1[[#This Row],[Births '[1866']]:[Births '[1870']]])/5*2)</f>
        <v>2.5105708245243129E-2</v>
      </c>
      <c r="BQ222" s="2">
        <v>1</v>
      </c>
      <c r="BR222" s="2">
        <v>0</v>
      </c>
      <c r="BS222" s="2">
        <v>0</v>
      </c>
      <c r="BT222" s="3">
        <f>SUM(Tabel1[[#This Row],[Inf_Vacc '[1877']]:[Inf_Vacc '[1879']]])/3/(SUM(Tabel1[[#This Row],[Births '[1877']]:[Births '[1879']]])/3)</f>
        <v>2.8735632183908046E-3</v>
      </c>
      <c r="BU222" s="23">
        <v>119</v>
      </c>
      <c r="BV222" s="2">
        <v>0.2731239092495637</v>
      </c>
      <c r="BW222" s="3">
        <v>0.42537509871018692</v>
      </c>
      <c r="BY222" s="2" t="s">
        <v>1307</v>
      </c>
      <c r="BZ222" s="3" t="s">
        <v>1311</v>
      </c>
      <c r="CA222">
        <v>2</v>
      </c>
      <c r="CB222" t="s">
        <v>1159</v>
      </c>
      <c r="CC222" s="31">
        <v>2100.6849999999999</v>
      </c>
    </row>
    <row r="223" spans="1:81" x14ac:dyDescent="0.25">
      <c r="A223" s="6" t="s">
        <v>108</v>
      </c>
      <c r="B223" s="4">
        <v>10950</v>
      </c>
      <c r="C223" s="1" t="s">
        <v>81</v>
      </c>
      <c r="D223" s="21">
        <v>18</v>
      </c>
      <c r="E223" s="4">
        <v>24</v>
      </c>
      <c r="F223" s="22">
        <v>21</v>
      </c>
      <c r="G223" s="4">
        <v>5120</v>
      </c>
      <c r="H223" s="4">
        <v>5335</v>
      </c>
      <c r="I223" s="4">
        <v>5353</v>
      </c>
      <c r="J223" s="4">
        <v>5269</v>
      </c>
      <c r="K223" s="22">
        <v>1288</v>
      </c>
      <c r="L223" s="21">
        <v>166</v>
      </c>
      <c r="M223" s="4">
        <v>178</v>
      </c>
      <c r="N223" s="4">
        <v>156</v>
      </c>
      <c r="O223" s="4">
        <v>155</v>
      </c>
      <c r="P223" s="4">
        <v>165</v>
      </c>
      <c r="Q223" s="4">
        <v>165</v>
      </c>
      <c r="R223" s="4">
        <v>154</v>
      </c>
      <c r="S223" s="22">
        <v>199</v>
      </c>
      <c r="T223" s="23">
        <v>90</v>
      </c>
      <c r="U223" s="2">
        <v>88</v>
      </c>
      <c r="V223" s="3">
        <v>113</v>
      </c>
      <c r="W223" s="23">
        <v>-8888</v>
      </c>
      <c r="X223" s="2">
        <v>4</v>
      </c>
      <c r="Y223" s="3">
        <v>3</v>
      </c>
      <c r="Z223" s="2">
        <v>3</v>
      </c>
      <c r="AA223" s="2">
        <v>11</v>
      </c>
      <c r="AB223" s="2">
        <v>9</v>
      </c>
      <c r="AC223" s="23">
        <v>145</v>
      </c>
      <c r="AD223" s="2">
        <v>136</v>
      </c>
      <c r="AE223" s="4">
        <v>140</v>
      </c>
      <c r="AF223" s="4">
        <v>135</v>
      </c>
      <c r="AG223" s="4">
        <v>128</v>
      </c>
      <c r="AH223" s="22">
        <v>114</v>
      </c>
      <c r="AI223" s="4">
        <v>160</v>
      </c>
      <c r="AJ223" s="4">
        <v>143</v>
      </c>
      <c r="AK223" s="4">
        <v>139</v>
      </c>
      <c r="AL223" s="4">
        <v>161</v>
      </c>
      <c r="AM223" s="4">
        <v>143</v>
      </c>
      <c r="AN223" s="2">
        <v>129</v>
      </c>
      <c r="AO223" s="21">
        <v>386</v>
      </c>
      <c r="AP223" s="4">
        <v>359</v>
      </c>
      <c r="AQ223" s="4">
        <v>1771</v>
      </c>
      <c r="AR223" s="4">
        <v>1815</v>
      </c>
      <c r="AS223" s="4">
        <v>242</v>
      </c>
      <c r="AT223" s="4">
        <v>264</v>
      </c>
      <c r="AU223" s="4">
        <v>0</v>
      </c>
      <c r="AV223" s="4">
        <v>0</v>
      </c>
      <c r="AW223" s="4">
        <v>44</v>
      </c>
      <c r="AX223" s="22">
        <v>57</v>
      </c>
      <c r="AY223" s="23">
        <v>3</v>
      </c>
      <c r="AZ223" s="2">
        <v>1</v>
      </c>
      <c r="BA223" s="4">
        <v>0</v>
      </c>
      <c r="BB223" s="3">
        <v>0</v>
      </c>
      <c r="BC223" s="24">
        <v>78</v>
      </c>
      <c r="BD223" s="2">
        <v>284</v>
      </c>
      <c r="BE223" s="2">
        <v>48</v>
      </c>
      <c r="BF223" s="2">
        <v>50</v>
      </c>
      <c r="BG223" s="2">
        <v>68</v>
      </c>
      <c r="BH223" s="2">
        <v>229</v>
      </c>
      <c r="BI223" s="2">
        <v>161</v>
      </c>
      <c r="BJ223" s="2">
        <v>183</v>
      </c>
      <c r="BK223" s="2">
        <f>SUM(Tabel1[[#This Row],[Vacc '[1877']]:[Vacc '[1879']]])/3/(SUM(Tabel1[[#This Row],[Pop_Size '[1877']]:[Pop_Size '[1878']]])/2)</f>
        <v>3.5741017964071857E-2</v>
      </c>
      <c r="BL223" s="23">
        <v>68</v>
      </c>
      <c r="BM223" s="2">
        <v>24</v>
      </c>
      <c r="BN223" s="2">
        <v>35</v>
      </c>
      <c r="BO223" s="2">
        <v>42</v>
      </c>
      <c r="BP223" s="3">
        <f>(SUM(Tabel1[[#This Row],[Tdlr_Vacc '[1867']]:[Tdlr_Vacc '[1870']]])/4)/(SUM(Tabel1[[#This Row],[Births '[1866']]:[Births '[1870']]])/5*2)</f>
        <v>0.1288109756097561</v>
      </c>
      <c r="BQ223" s="2">
        <v>29</v>
      </c>
      <c r="BR223" s="2">
        <v>10</v>
      </c>
      <c r="BS223" s="2">
        <v>14</v>
      </c>
      <c r="BT223" s="3">
        <f>SUM(Tabel1[[#This Row],[Inf_Vacc '[1877']]:[Inf_Vacc '[1879']]])/3/(SUM(Tabel1[[#This Row],[Births '[1877']]:[Births '[1879']]])/3)</f>
        <v>0.10231660231660233</v>
      </c>
      <c r="BU223" s="23">
        <v>257</v>
      </c>
      <c r="BV223" s="2">
        <v>0.41038251366120221</v>
      </c>
      <c r="BW223" s="3">
        <v>0.41232394366197184</v>
      </c>
      <c r="BY223" s="2" t="s">
        <v>1307</v>
      </c>
      <c r="BZ223" s="3" t="s">
        <v>1311</v>
      </c>
      <c r="CA223">
        <v>2</v>
      </c>
      <c r="CB223" t="s">
        <v>1159</v>
      </c>
      <c r="CC223" s="31">
        <v>3153.875</v>
      </c>
    </row>
    <row r="224" spans="1:81" x14ac:dyDescent="0.25">
      <c r="A224" s="6" t="s">
        <v>109</v>
      </c>
      <c r="B224" s="4">
        <v>10008</v>
      </c>
      <c r="C224" s="1" t="s">
        <v>81</v>
      </c>
      <c r="D224" s="21">
        <v>14</v>
      </c>
      <c r="E224" s="4">
        <v>10</v>
      </c>
      <c r="F224" s="22">
        <v>7</v>
      </c>
      <c r="G224" s="4">
        <v>1210</v>
      </c>
      <c r="H224" s="4">
        <v>1349</v>
      </c>
      <c r="I224" s="4">
        <v>1321</v>
      </c>
      <c r="J224" s="4">
        <v>1357</v>
      </c>
      <c r="K224" s="22">
        <v>308</v>
      </c>
      <c r="L224" s="21">
        <v>37</v>
      </c>
      <c r="M224" s="4">
        <v>25</v>
      </c>
      <c r="N224" s="4">
        <v>29</v>
      </c>
      <c r="O224" s="4">
        <v>30</v>
      </c>
      <c r="P224" s="4">
        <v>46</v>
      </c>
      <c r="Q224" s="4">
        <v>65</v>
      </c>
      <c r="R224" s="4">
        <v>63</v>
      </c>
      <c r="S224" s="22">
        <v>66</v>
      </c>
      <c r="T224" s="23">
        <v>32</v>
      </c>
      <c r="U224" s="2">
        <v>36</v>
      </c>
      <c r="V224" s="3">
        <v>28</v>
      </c>
      <c r="W224" s="23">
        <v>-8888</v>
      </c>
      <c r="X224" s="2">
        <v>1</v>
      </c>
      <c r="Y224" s="3">
        <v>1</v>
      </c>
      <c r="Z224" s="2">
        <v>2</v>
      </c>
      <c r="AA224" s="2">
        <v>5</v>
      </c>
      <c r="AB224" s="2">
        <v>4</v>
      </c>
      <c r="AC224" s="23">
        <v>119</v>
      </c>
      <c r="AD224" s="2">
        <v>83</v>
      </c>
      <c r="AE224" s="4">
        <v>68</v>
      </c>
      <c r="AF224" s="4">
        <v>95</v>
      </c>
      <c r="AG224" s="4">
        <v>56</v>
      </c>
      <c r="AH224" s="22">
        <v>83</v>
      </c>
      <c r="AI224" s="4">
        <v>93</v>
      </c>
      <c r="AJ224" s="4">
        <v>111</v>
      </c>
      <c r="AK224" s="4">
        <v>80</v>
      </c>
      <c r="AL224" s="4">
        <v>81</v>
      </c>
      <c r="AM224" s="4">
        <v>85</v>
      </c>
      <c r="AN224" s="2">
        <v>64</v>
      </c>
      <c r="AO224" s="21">
        <v>16</v>
      </c>
      <c r="AP224" s="4">
        <v>12</v>
      </c>
      <c r="AQ224" s="4">
        <v>626</v>
      </c>
      <c r="AR224" s="4">
        <v>645</v>
      </c>
      <c r="AS224" s="4">
        <v>7</v>
      </c>
      <c r="AT224" s="4">
        <v>2</v>
      </c>
      <c r="AU224" s="4">
        <v>0</v>
      </c>
      <c r="AV224" s="4">
        <v>0</v>
      </c>
      <c r="AW224" s="4">
        <v>14</v>
      </c>
      <c r="AX224" s="22">
        <v>13</v>
      </c>
      <c r="AY224" s="23">
        <v>1</v>
      </c>
      <c r="AZ224" s="4">
        <v>0</v>
      </c>
      <c r="BA224" s="4">
        <v>0</v>
      </c>
      <c r="BB224" s="3">
        <v>0</v>
      </c>
      <c r="BC224" s="24">
        <v>0</v>
      </c>
      <c r="BD224" s="2">
        <v>68</v>
      </c>
      <c r="BE224" s="2">
        <v>276</v>
      </c>
      <c r="BF224" s="2">
        <v>16</v>
      </c>
      <c r="BG224" s="2">
        <v>22</v>
      </c>
      <c r="BH224" s="2">
        <v>47</v>
      </c>
      <c r="BI224" s="2">
        <v>52</v>
      </c>
      <c r="BJ224" s="2">
        <v>37</v>
      </c>
      <c r="BK224" s="2">
        <f>SUM(Tabel1[[#This Row],[Vacc '[1877']]:[Vacc '[1879']]])/3/(SUM(Tabel1[[#This Row],[Pop_Size '[1877']]:[Pop_Size '[1878']]])/2)</f>
        <v>3.3957553058676655E-2</v>
      </c>
      <c r="BL224" s="23">
        <v>27</v>
      </c>
      <c r="BM224" s="2">
        <v>15</v>
      </c>
      <c r="BN224" s="2">
        <v>13</v>
      </c>
      <c r="BO224" s="2">
        <v>14</v>
      </c>
      <c r="BP224" s="3">
        <f>(SUM(Tabel1[[#This Row],[Tdlr_Vacc '[1867']]:[Tdlr_Vacc '[1870']]])/4)/(SUM(Tabel1[[#This Row],[Births '[1866']]:[Births '[1870']]])/5*2)</f>
        <v>0.25823353293413176</v>
      </c>
      <c r="BQ224" s="2">
        <v>7</v>
      </c>
      <c r="BR224" s="2">
        <v>9</v>
      </c>
      <c r="BS224" s="2">
        <v>7</v>
      </c>
      <c r="BT224" s="3">
        <f>SUM(Tabel1[[#This Row],[Inf_Vacc '[1877']]:[Inf_Vacc '[1879']]])/3/(SUM(Tabel1[[#This Row],[Births '[1877']]:[Births '[1879']]])/3)</f>
        <v>0.11855670103092783</v>
      </c>
      <c r="BU224" s="23">
        <v>50</v>
      </c>
      <c r="BV224" s="2">
        <v>0.15796897038081806</v>
      </c>
      <c r="BW224" s="3">
        <v>0.39819004524886875</v>
      </c>
      <c r="BY224" s="2" t="s">
        <v>1307</v>
      </c>
      <c r="BZ224" s="3" t="s">
        <v>1311</v>
      </c>
      <c r="CA224">
        <v>1</v>
      </c>
      <c r="CB224" t="s">
        <v>1159</v>
      </c>
      <c r="CC224" s="31">
        <v>754.68</v>
      </c>
    </row>
    <row r="225" spans="1:81" x14ac:dyDescent="0.25">
      <c r="A225" s="6" t="s">
        <v>110</v>
      </c>
      <c r="B225" s="4">
        <v>10126</v>
      </c>
      <c r="C225" s="1" t="s">
        <v>81</v>
      </c>
      <c r="D225" s="21">
        <v>13</v>
      </c>
      <c r="E225" s="4">
        <v>16</v>
      </c>
      <c r="F225" s="22">
        <v>8</v>
      </c>
      <c r="G225" s="4">
        <v>1865</v>
      </c>
      <c r="H225" s="4">
        <v>2069</v>
      </c>
      <c r="I225" s="4">
        <v>2134</v>
      </c>
      <c r="J225" s="4">
        <v>2074</v>
      </c>
      <c r="K225" s="22">
        <v>514</v>
      </c>
      <c r="L225" s="21">
        <v>52</v>
      </c>
      <c r="M225" s="4">
        <v>68</v>
      </c>
      <c r="N225" s="4">
        <v>63</v>
      </c>
      <c r="O225" s="4">
        <v>48</v>
      </c>
      <c r="P225" s="4">
        <v>88</v>
      </c>
      <c r="Q225" s="4">
        <v>69</v>
      </c>
      <c r="R225" s="4">
        <v>82</v>
      </c>
      <c r="S225" s="22">
        <v>71</v>
      </c>
      <c r="T225" s="23">
        <v>36</v>
      </c>
      <c r="U225" s="2">
        <v>42</v>
      </c>
      <c r="V225" s="3">
        <v>39</v>
      </c>
      <c r="W225" s="23">
        <v>-8888</v>
      </c>
      <c r="X225" s="2">
        <v>2</v>
      </c>
      <c r="Y225" s="3">
        <v>4</v>
      </c>
      <c r="Z225" s="2">
        <v>1</v>
      </c>
      <c r="AA225" s="2">
        <v>1</v>
      </c>
      <c r="AB225" s="2">
        <v>10</v>
      </c>
      <c r="AC225" s="23">
        <v>104</v>
      </c>
      <c r="AD225" s="2">
        <v>115</v>
      </c>
      <c r="AE225" s="4">
        <v>96</v>
      </c>
      <c r="AF225" s="4">
        <v>88</v>
      </c>
      <c r="AG225" s="4">
        <v>83</v>
      </c>
      <c r="AH225" s="22">
        <v>70</v>
      </c>
      <c r="AI225" s="4">
        <v>88</v>
      </c>
      <c r="AJ225" s="4">
        <v>94</v>
      </c>
      <c r="AK225" s="4">
        <v>105</v>
      </c>
      <c r="AL225" s="4">
        <v>78</v>
      </c>
      <c r="AM225" s="4">
        <v>82</v>
      </c>
      <c r="AN225" s="2">
        <v>71</v>
      </c>
      <c r="AO225" s="21">
        <v>32</v>
      </c>
      <c r="AP225" s="4">
        <v>27</v>
      </c>
      <c r="AQ225" s="4">
        <v>998</v>
      </c>
      <c r="AR225" s="4">
        <v>988</v>
      </c>
      <c r="AS225" s="4">
        <v>1</v>
      </c>
      <c r="AT225" s="4">
        <v>0</v>
      </c>
      <c r="AU225" s="4">
        <v>0</v>
      </c>
      <c r="AV225" s="4">
        <v>0</v>
      </c>
      <c r="AW225" s="4">
        <v>2</v>
      </c>
      <c r="AX225" s="22">
        <v>1</v>
      </c>
      <c r="AY225" s="23">
        <v>2</v>
      </c>
      <c r="AZ225" s="4">
        <v>0</v>
      </c>
      <c r="BA225" s="4">
        <v>0</v>
      </c>
      <c r="BB225" s="3">
        <v>0</v>
      </c>
      <c r="BC225" s="24">
        <v>282</v>
      </c>
      <c r="BD225" s="2">
        <v>34</v>
      </c>
      <c r="BE225" s="2">
        <v>0</v>
      </c>
      <c r="BF225" s="2">
        <v>31</v>
      </c>
      <c r="BG225" s="2">
        <v>15</v>
      </c>
      <c r="BH225" s="2">
        <v>47</v>
      </c>
      <c r="BI225" s="2">
        <v>49</v>
      </c>
      <c r="BJ225" s="2">
        <v>39</v>
      </c>
      <c r="BK225" s="2">
        <f>SUM(Tabel1[[#This Row],[Vacc '[1877']]:[Vacc '[1879']]])/3/(SUM(Tabel1[[#This Row],[Pop_Size '[1877']]:[Pop_Size '[1878']]])/2)</f>
        <v>2.1413276231263382E-2</v>
      </c>
      <c r="BL225" s="23">
        <v>16</v>
      </c>
      <c r="BM225" s="2">
        <v>0</v>
      </c>
      <c r="BN225" s="2">
        <v>24</v>
      </c>
      <c r="BO225" s="2">
        <v>12</v>
      </c>
      <c r="BP225" s="3">
        <f>(SUM(Tabel1[[#This Row],[Tdlr_Vacc '[1867']]:[Tdlr_Vacc '[1870']]])/4)/(SUM(Tabel1[[#This Row],[Births '[1866']]:[Births '[1870']]])/5*2)</f>
        <v>0.10188087774294671</v>
      </c>
      <c r="BQ225" s="2">
        <v>0</v>
      </c>
      <c r="BR225" s="2">
        <v>1</v>
      </c>
      <c r="BS225" s="2">
        <v>0</v>
      </c>
      <c r="BT225" s="3">
        <f>SUM(Tabel1[[#This Row],[Inf_Vacc '[1877']]:[Inf_Vacc '[1879']]])/3/(SUM(Tabel1[[#This Row],[Births '[1877']]:[Births '[1879']]])/3)</f>
        <v>4.5045045045045045E-3</v>
      </c>
      <c r="BU225" s="23">
        <v>109</v>
      </c>
      <c r="BV225" s="2">
        <v>0.46995192307692307</v>
      </c>
      <c r="BW225" s="3">
        <v>0.39158163265306123</v>
      </c>
      <c r="BY225" s="2" t="s">
        <v>1307</v>
      </c>
      <c r="BZ225" s="3" t="s">
        <v>1311</v>
      </c>
      <c r="CA225">
        <v>1</v>
      </c>
      <c r="CB225" t="s">
        <v>1159</v>
      </c>
      <c r="CC225" s="31">
        <v>3518.3449999999998</v>
      </c>
    </row>
    <row r="226" spans="1:81" x14ac:dyDescent="0.25">
      <c r="A226" s="6" t="s">
        <v>111</v>
      </c>
      <c r="B226" s="4">
        <v>10814</v>
      </c>
      <c r="C226" s="1" t="s">
        <v>81</v>
      </c>
      <c r="D226" s="21">
        <v>9</v>
      </c>
      <c r="E226" s="4">
        <v>12</v>
      </c>
      <c r="F226" s="22">
        <v>10</v>
      </c>
      <c r="G226" s="4">
        <v>2236</v>
      </c>
      <c r="H226" s="4">
        <v>2414</v>
      </c>
      <c r="I226" s="4">
        <v>2443</v>
      </c>
      <c r="J226" s="4">
        <v>2400</v>
      </c>
      <c r="K226" s="22">
        <v>539</v>
      </c>
      <c r="L226" s="21">
        <v>68</v>
      </c>
      <c r="M226" s="4">
        <v>72</v>
      </c>
      <c r="N226" s="4">
        <v>56</v>
      </c>
      <c r="O226" s="4">
        <v>67</v>
      </c>
      <c r="P226" s="4">
        <v>81</v>
      </c>
      <c r="Q226" s="4">
        <v>82</v>
      </c>
      <c r="R226" s="4">
        <v>86</v>
      </c>
      <c r="S226" s="22">
        <v>84</v>
      </c>
      <c r="T226" s="23">
        <v>41</v>
      </c>
      <c r="U226" s="2">
        <v>42</v>
      </c>
      <c r="V226" s="3">
        <v>38</v>
      </c>
      <c r="W226" s="23">
        <v>-8888</v>
      </c>
      <c r="X226" s="2">
        <v>4</v>
      </c>
      <c r="Y226" s="3">
        <v>5</v>
      </c>
      <c r="Z226" s="2">
        <v>3</v>
      </c>
      <c r="AA226" s="2">
        <v>4</v>
      </c>
      <c r="AB226" s="2">
        <v>1</v>
      </c>
      <c r="AC226" s="23">
        <v>53</v>
      </c>
      <c r="AD226" s="2">
        <v>59</v>
      </c>
      <c r="AE226" s="4">
        <v>81</v>
      </c>
      <c r="AF226" s="4">
        <v>54</v>
      </c>
      <c r="AG226" s="4">
        <v>56</v>
      </c>
      <c r="AH226" s="22">
        <v>66</v>
      </c>
      <c r="AI226" s="4">
        <v>67</v>
      </c>
      <c r="AJ226" s="4">
        <v>63</v>
      </c>
      <c r="AK226" s="4">
        <v>64</v>
      </c>
      <c r="AL226" s="4">
        <v>81</v>
      </c>
      <c r="AM226" s="4">
        <v>59</v>
      </c>
      <c r="AN226" s="2">
        <v>76</v>
      </c>
      <c r="AO226" s="21">
        <v>24</v>
      </c>
      <c r="AP226" s="4">
        <v>21</v>
      </c>
      <c r="AQ226" s="4">
        <v>1083</v>
      </c>
      <c r="AR226" s="4">
        <v>1145</v>
      </c>
      <c r="AS226" s="4">
        <v>9</v>
      </c>
      <c r="AT226" s="4">
        <v>6</v>
      </c>
      <c r="AU226" s="4">
        <v>0</v>
      </c>
      <c r="AV226" s="4">
        <v>0</v>
      </c>
      <c r="AW226" s="4">
        <v>23</v>
      </c>
      <c r="AX226" s="22">
        <v>22</v>
      </c>
      <c r="AY226" s="23">
        <v>1</v>
      </c>
      <c r="AZ226" s="4">
        <v>0</v>
      </c>
      <c r="BA226" s="4">
        <v>0</v>
      </c>
      <c r="BB226" s="3">
        <v>0</v>
      </c>
      <c r="BC226" s="24">
        <v>68</v>
      </c>
      <c r="BD226" s="2">
        <v>51</v>
      </c>
      <c r="BE226" s="2">
        <v>23</v>
      </c>
      <c r="BF226" s="2">
        <v>47</v>
      </c>
      <c r="BG226" s="2">
        <v>55</v>
      </c>
      <c r="BH226" s="2">
        <v>85</v>
      </c>
      <c r="BI226" s="2">
        <v>70</v>
      </c>
      <c r="BJ226" s="2">
        <v>47</v>
      </c>
      <c r="BK226" s="2">
        <f>SUM(Tabel1[[#This Row],[Vacc '[1877']]:[Vacc '[1879']]])/3/(SUM(Tabel1[[#This Row],[Pop_Size '[1877']]:[Pop_Size '[1878']]])/2)</f>
        <v>2.7726305675657124E-2</v>
      </c>
      <c r="BL226" s="23">
        <v>25</v>
      </c>
      <c r="BM226" s="2">
        <v>21</v>
      </c>
      <c r="BN226" s="2">
        <v>28</v>
      </c>
      <c r="BO226" s="2">
        <v>45</v>
      </c>
      <c r="BP226" s="3">
        <f>(SUM(Tabel1[[#This Row],[Tdlr_Vacc '[1867']]:[Tdlr_Vacc '[1870']]])/4)/(SUM(Tabel1[[#This Row],[Births '[1866']]:[Births '[1870']]])/5*2)</f>
        <v>0.2162063953488372</v>
      </c>
      <c r="BQ226" s="2">
        <v>19</v>
      </c>
      <c r="BR226" s="2">
        <v>11</v>
      </c>
      <c r="BS226" s="2">
        <v>19</v>
      </c>
      <c r="BT226" s="3">
        <f>SUM(Tabel1[[#This Row],[Inf_Vacc '[1877']]:[Inf_Vacc '[1879']]])/3/(SUM(Tabel1[[#This Row],[Births '[1877']]:[Births '[1879']]])/3)</f>
        <v>0.19444444444444442</v>
      </c>
      <c r="BU226" s="23">
        <v>139</v>
      </c>
      <c r="BV226" s="2">
        <v>0.4497716894977169</v>
      </c>
      <c r="BW226" s="3">
        <v>0.40246493837654057</v>
      </c>
      <c r="BY226" s="2" t="s">
        <v>1307</v>
      </c>
      <c r="BZ226" s="3" t="s">
        <v>1311</v>
      </c>
      <c r="CA226">
        <v>1</v>
      </c>
      <c r="CB226" t="s">
        <v>1159</v>
      </c>
      <c r="CC226" s="31">
        <v>2528.7649999999999</v>
      </c>
    </row>
    <row r="227" spans="1:81" x14ac:dyDescent="0.25">
      <c r="A227" s="6" t="s">
        <v>112</v>
      </c>
      <c r="B227" s="4">
        <v>10979</v>
      </c>
      <c r="C227" s="1" t="s">
        <v>81</v>
      </c>
      <c r="D227" s="21">
        <v>15</v>
      </c>
      <c r="E227" s="4">
        <v>1</v>
      </c>
      <c r="F227" s="22">
        <v>5</v>
      </c>
      <c r="G227" s="4">
        <v>1330</v>
      </c>
      <c r="H227" s="4">
        <v>1503</v>
      </c>
      <c r="I227" s="4">
        <v>1527</v>
      </c>
      <c r="J227" s="4">
        <v>1381</v>
      </c>
      <c r="K227" s="22">
        <v>331</v>
      </c>
      <c r="L227" s="21">
        <v>30</v>
      </c>
      <c r="M227" s="4">
        <v>44</v>
      </c>
      <c r="N227" s="4">
        <v>47</v>
      </c>
      <c r="O227" s="4">
        <v>35</v>
      </c>
      <c r="P227" s="4">
        <v>50</v>
      </c>
      <c r="Q227" s="4">
        <v>48</v>
      </c>
      <c r="R227" s="4">
        <v>52</v>
      </c>
      <c r="S227" s="22">
        <v>41</v>
      </c>
      <c r="T227" s="23">
        <v>27</v>
      </c>
      <c r="U227" s="2">
        <v>28</v>
      </c>
      <c r="V227" s="3">
        <v>19</v>
      </c>
      <c r="W227" s="23">
        <v>-8888</v>
      </c>
      <c r="X227" s="2">
        <v>2</v>
      </c>
      <c r="Y227" s="3">
        <v>1</v>
      </c>
      <c r="Z227" s="2">
        <v>3</v>
      </c>
      <c r="AA227" s="2">
        <v>3</v>
      </c>
      <c r="AB227" s="2">
        <v>2</v>
      </c>
      <c r="AC227" s="23">
        <v>58</v>
      </c>
      <c r="AD227" s="2">
        <v>44</v>
      </c>
      <c r="AE227" s="4">
        <v>41</v>
      </c>
      <c r="AF227" s="4">
        <v>57</v>
      </c>
      <c r="AG227" s="4">
        <v>32</v>
      </c>
      <c r="AH227" s="22">
        <v>40</v>
      </c>
      <c r="AI227" s="4">
        <v>57</v>
      </c>
      <c r="AJ227" s="4">
        <v>51</v>
      </c>
      <c r="AK227" s="4">
        <v>45</v>
      </c>
      <c r="AL227" s="4">
        <v>65</v>
      </c>
      <c r="AM227" s="4">
        <v>38</v>
      </c>
      <c r="AN227" s="2">
        <v>33</v>
      </c>
      <c r="AO227" s="21">
        <v>18</v>
      </c>
      <c r="AP227" s="4">
        <v>14</v>
      </c>
      <c r="AQ227" s="4">
        <v>644</v>
      </c>
      <c r="AR227" s="4">
        <v>649</v>
      </c>
      <c r="AS227" s="4">
        <v>23</v>
      </c>
      <c r="AT227" s="4">
        <v>18</v>
      </c>
      <c r="AU227" s="4">
        <v>0</v>
      </c>
      <c r="AV227" s="4">
        <v>0</v>
      </c>
      <c r="AW227" s="4">
        <v>0</v>
      </c>
      <c r="AX227" s="22">
        <v>0</v>
      </c>
      <c r="AY227" s="21">
        <v>0</v>
      </c>
      <c r="AZ227" s="4">
        <v>0</v>
      </c>
      <c r="BA227" s="4">
        <v>0</v>
      </c>
      <c r="BB227" s="3">
        <v>0</v>
      </c>
      <c r="BC227" s="24">
        <v>0</v>
      </c>
      <c r="BD227" s="2">
        <v>16</v>
      </c>
      <c r="BE227" s="2">
        <v>55</v>
      </c>
      <c r="BF227" s="2">
        <v>30</v>
      </c>
      <c r="BG227" s="2">
        <v>24</v>
      </c>
      <c r="BH227" s="2">
        <v>24</v>
      </c>
      <c r="BI227" s="2">
        <v>15</v>
      </c>
      <c r="BJ227" s="2">
        <v>16</v>
      </c>
      <c r="BK227" s="2">
        <f>SUM(Tabel1[[#This Row],[Vacc '[1877']]:[Vacc '[1879']]])/3/(SUM(Tabel1[[#This Row],[Pop_Size '[1877']]:[Pop_Size '[1878']]])/2)</f>
        <v>1.2101210121012101E-2</v>
      </c>
      <c r="BL227" s="23">
        <v>0</v>
      </c>
      <c r="BM227" s="2">
        <v>1</v>
      </c>
      <c r="BN227" s="2">
        <v>1</v>
      </c>
      <c r="BO227" s="2">
        <v>1</v>
      </c>
      <c r="BP227" s="3">
        <f>(SUM(Tabel1[[#This Row],[Tdlr_Vacc '[1867']]:[Tdlr_Vacc '[1870']]])/4)/(SUM(Tabel1[[#This Row],[Births '[1866']]:[Births '[1870']]])/5*2)</f>
        <v>9.101941747572815E-3</v>
      </c>
      <c r="BQ227" s="2">
        <v>0</v>
      </c>
      <c r="BR227" s="2">
        <v>0</v>
      </c>
      <c r="BS227" s="2">
        <v>2</v>
      </c>
      <c r="BT227" s="3">
        <f>SUM(Tabel1[[#This Row],[Inf_Vacc '[1877']]:[Inf_Vacc '[1879']]])/3/(SUM(Tabel1[[#This Row],[Births '[1877']]:[Births '[1879']]])/3)</f>
        <v>1.4184397163120567E-2</v>
      </c>
      <c r="BU227" s="23">
        <v>102</v>
      </c>
      <c r="BV227" s="2">
        <v>0.57229832572298323</v>
      </c>
      <c r="BW227" s="3">
        <v>0.36114285714285715</v>
      </c>
      <c r="BY227" s="2" t="s">
        <v>1307</v>
      </c>
      <c r="BZ227" s="3" t="s">
        <v>1311</v>
      </c>
      <c r="CA227">
        <v>3</v>
      </c>
      <c r="CB227" t="s">
        <v>1159</v>
      </c>
      <c r="CC227" s="31">
        <v>2919.05</v>
      </c>
    </row>
    <row r="228" spans="1:81" x14ac:dyDescent="0.25">
      <c r="A228" s="6" t="s">
        <v>113</v>
      </c>
      <c r="B228" s="4">
        <v>10298</v>
      </c>
      <c r="C228" s="1" t="s">
        <v>81</v>
      </c>
      <c r="D228" s="21">
        <v>13</v>
      </c>
      <c r="E228" s="4">
        <v>13</v>
      </c>
      <c r="F228" s="22">
        <v>14</v>
      </c>
      <c r="G228" s="4">
        <v>2715</v>
      </c>
      <c r="H228" s="4">
        <v>2608</v>
      </c>
      <c r="I228" s="4">
        <v>2615</v>
      </c>
      <c r="J228" s="4">
        <v>2591</v>
      </c>
      <c r="K228" s="22">
        <v>622</v>
      </c>
      <c r="L228" s="21">
        <v>83</v>
      </c>
      <c r="M228" s="4">
        <v>94</v>
      </c>
      <c r="N228" s="4">
        <v>74</v>
      </c>
      <c r="O228" s="4">
        <v>78</v>
      </c>
      <c r="P228" s="4">
        <v>76</v>
      </c>
      <c r="Q228" s="4">
        <v>90</v>
      </c>
      <c r="R228" s="4">
        <v>94</v>
      </c>
      <c r="S228" s="22">
        <v>79</v>
      </c>
      <c r="T228" s="23">
        <v>42</v>
      </c>
      <c r="U228" s="2">
        <v>47</v>
      </c>
      <c r="V228" s="3">
        <v>38</v>
      </c>
      <c r="W228" s="23">
        <v>-8888</v>
      </c>
      <c r="X228" s="2">
        <v>2</v>
      </c>
      <c r="Y228" s="3">
        <v>1</v>
      </c>
      <c r="Z228" s="2">
        <v>7</v>
      </c>
      <c r="AA228" s="2">
        <v>11</v>
      </c>
      <c r="AB228" s="2">
        <v>8</v>
      </c>
      <c r="AC228" s="23">
        <v>102</v>
      </c>
      <c r="AD228" s="2">
        <v>103</v>
      </c>
      <c r="AE228" s="4">
        <v>151</v>
      </c>
      <c r="AF228" s="4">
        <v>78</v>
      </c>
      <c r="AG228" s="4">
        <v>73</v>
      </c>
      <c r="AH228" s="22">
        <v>116</v>
      </c>
      <c r="AI228" s="4">
        <v>80</v>
      </c>
      <c r="AJ228" s="4">
        <v>118</v>
      </c>
      <c r="AK228" s="4">
        <v>111</v>
      </c>
      <c r="AL228" s="4">
        <v>48</v>
      </c>
      <c r="AM228" s="4">
        <v>100</v>
      </c>
      <c r="AN228" s="2">
        <v>94</v>
      </c>
      <c r="AO228" s="21">
        <v>320</v>
      </c>
      <c r="AP228" s="4">
        <v>309</v>
      </c>
      <c r="AQ228" s="4">
        <v>920</v>
      </c>
      <c r="AR228" s="4">
        <v>909</v>
      </c>
      <c r="AS228" s="4">
        <v>0</v>
      </c>
      <c r="AT228" s="4">
        <v>3</v>
      </c>
      <c r="AU228" s="4">
        <v>0</v>
      </c>
      <c r="AV228" s="4">
        <v>0</v>
      </c>
      <c r="AW228" s="4">
        <v>2</v>
      </c>
      <c r="AX228" s="22">
        <v>4</v>
      </c>
      <c r="AY228" s="21">
        <v>0</v>
      </c>
      <c r="AZ228" s="2">
        <v>1</v>
      </c>
      <c r="BA228" s="4">
        <v>0</v>
      </c>
      <c r="BB228" s="3">
        <v>0</v>
      </c>
      <c r="BC228" s="24">
        <v>0</v>
      </c>
      <c r="BD228" s="2">
        <v>0</v>
      </c>
      <c r="BE228" s="2">
        <v>15</v>
      </c>
      <c r="BF228" s="2">
        <v>0</v>
      </c>
      <c r="BG228" s="2">
        <v>0</v>
      </c>
      <c r="BH228" s="2">
        <v>28</v>
      </c>
      <c r="BI228" s="2">
        <v>65</v>
      </c>
      <c r="BJ228" s="2">
        <v>31</v>
      </c>
      <c r="BK228" s="2">
        <f>SUM(Tabel1[[#This Row],[Vacc '[1877']]:[Vacc '[1879']]])/3/(SUM(Tabel1[[#This Row],[Pop_Size '[1877']]:[Pop_Size '[1878']]])/2)</f>
        <v>1.5827429957240412E-2</v>
      </c>
      <c r="BL228" s="23">
        <v>0</v>
      </c>
      <c r="BM228" s="2">
        <v>-9999</v>
      </c>
      <c r="BN228" s="2">
        <v>0</v>
      </c>
      <c r="BO228" s="2">
        <v>0</v>
      </c>
      <c r="BP228" s="3">
        <v>0</v>
      </c>
      <c r="BQ228" s="2">
        <v>0</v>
      </c>
      <c r="BR228" s="2">
        <v>1</v>
      </c>
      <c r="BS228" s="2">
        <v>1</v>
      </c>
      <c r="BT228" s="3">
        <f>SUM(Tabel1[[#This Row],[Inf_Vacc '[1877']]:[Inf_Vacc '[1879']]])/3/(SUM(Tabel1[[#This Row],[Births '[1877']]:[Births '[1879']]])/3)</f>
        <v>7.6045627376425846E-3</v>
      </c>
      <c r="BU228" s="23">
        <v>142</v>
      </c>
      <c r="BV228" s="2">
        <v>0.70345596432552959</v>
      </c>
      <c r="BW228" s="3">
        <v>0.40238196512122504</v>
      </c>
      <c r="BY228" s="2" t="s">
        <v>1307</v>
      </c>
      <c r="BZ228" s="3" t="s">
        <v>1311</v>
      </c>
      <c r="CA228">
        <v>1</v>
      </c>
      <c r="CB228" t="s">
        <v>1159</v>
      </c>
      <c r="CC228" s="31">
        <v>4174.8599999999997</v>
      </c>
    </row>
    <row r="229" spans="1:81" x14ac:dyDescent="0.25">
      <c r="A229" s="6" t="s">
        <v>114</v>
      </c>
      <c r="B229" s="4">
        <v>11332</v>
      </c>
      <c r="C229" s="1" t="s">
        <v>81</v>
      </c>
      <c r="D229" s="21">
        <v>9</v>
      </c>
      <c r="E229" s="4">
        <v>6</v>
      </c>
      <c r="F229" s="22">
        <v>5</v>
      </c>
      <c r="G229" s="4">
        <v>1230</v>
      </c>
      <c r="H229" s="4">
        <v>1297</v>
      </c>
      <c r="I229" s="4">
        <v>1303</v>
      </c>
      <c r="J229" s="4">
        <v>1273</v>
      </c>
      <c r="K229" s="22">
        <v>282</v>
      </c>
      <c r="L229" s="21">
        <v>43</v>
      </c>
      <c r="M229" s="4">
        <v>39</v>
      </c>
      <c r="N229" s="4">
        <v>43</v>
      </c>
      <c r="O229" s="4">
        <v>35</v>
      </c>
      <c r="P229" s="4">
        <v>43</v>
      </c>
      <c r="Q229" s="4">
        <v>50</v>
      </c>
      <c r="R229" s="4">
        <v>38</v>
      </c>
      <c r="S229" s="22">
        <v>50</v>
      </c>
      <c r="T229" s="23">
        <v>20</v>
      </c>
      <c r="U229" s="2">
        <v>10</v>
      </c>
      <c r="V229" s="3">
        <v>28</v>
      </c>
      <c r="W229" s="23">
        <v>-8888</v>
      </c>
      <c r="X229" s="2">
        <v>2</v>
      </c>
      <c r="Y229" s="3">
        <v>0</v>
      </c>
      <c r="Z229" s="2">
        <v>3</v>
      </c>
      <c r="AA229" s="2">
        <v>2</v>
      </c>
      <c r="AB229" s="2">
        <v>0</v>
      </c>
      <c r="AC229" s="23">
        <v>74</v>
      </c>
      <c r="AD229" s="2">
        <v>63</v>
      </c>
      <c r="AE229" s="4">
        <v>46</v>
      </c>
      <c r="AF229" s="4">
        <v>70</v>
      </c>
      <c r="AG229" s="4">
        <v>49</v>
      </c>
      <c r="AH229" s="22">
        <v>47</v>
      </c>
      <c r="AI229" s="4">
        <v>78</v>
      </c>
      <c r="AJ229" s="4">
        <v>69</v>
      </c>
      <c r="AK229" s="4">
        <v>67</v>
      </c>
      <c r="AL229" s="4">
        <v>48</v>
      </c>
      <c r="AM229" s="4">
        <v>56</v>
      </c>
      <c r="AN229" s="2">
        <v>57</v>
      </c>
      <c r="AO229" s="21">
        <v>234</v>
      </c>
      <c r="AP229" s="4">
        <v>232</v>
      </c>
      <c r="AQ229" s="4">
        <v>410</v>
      </c>
      <c r="AR229" s="4">
        <v>381</v>
      </c>
      <c r="AS229" s="4">
        <v>1</v>
      </c>
      <c r="AT229" s="4">
        <v>0</v>
      </c>
      <c r="AU229" s="4">
        <v>0</v>
      </c>
      <c r="AV229" s="4">
        <v>0</v>
      </c>
      <c r="AW229" s="4">
        <v>0</v>
      </c>
      <c r="AX229" s="22">
        <v>0</v>
      </c>
      <c r="AY229" s="21">
        <v>0</v>
      </c>
      <c r="AZ229" s="4">
        <v>0</v>
      </c>
      <c r="BA229" s="4">
        <v>0</v>
      </c>
      <c r="BB229" s="3">
        <v>0</v>
      </c>
      <c r="BC229" s="24">
        <v>0</v>
      </c>
      <c r="BD229" s="2">
        <v>0</v>
      </c>
      <c r="BE229" s="2">
        <v>0</v>
      </c>
      <c r="BF229" s="2">
        <v>54</v>
      </c>
      <c r="BG229" s="2">
        <v>0</v>
      </c>
      <c r="BH229" s="2">
        <v>26</v>
      </c>
      <c r="BI229" s="2">
        <v>17</v>
      </c>
      <c r="BJ229" s="2">
        <v>21</v>
      </c>
      <c r="BK229" s="2">
        <f>SUM(Tabel1[[#This Row],[Vacc '[1877']]:[Vacc '[1879']]])/3/(SUM(Tabel1[[#This Row],[Pop_Size '[1877']]:[Pop_Size '[1878']]])/2)</f>
        <v>1.641025641025641E-2</v>
      </c>
      <c r="BL229" s="23">
        <v>0</v>
      </c>
      <c r="BM229" s="2">
        <v>0</v>
      </c>
      <c r="BN229" s="2">
        <v>0</v>
      </c>
      <c r="BO229" s="2">
        <v>0</v>
      </c>
      <c r="BP229" s="3">
        <f>(SUM(Tabel1[[#This Row],[Tdlr_Vacc '[1867']]:[Tdlr_Vacc '[1870']]])/4)/(SUM(Tabel1[[#This Row],[Births '[1866']]:[Births '[1870']]])/5*2)</f>
        <v>0</v>
      </c>
      <c r="BQ229" s="2">
        <v>0</v>
      </c>
      <c r="BR229" s="2">
        <v>0</v>
      </c>
      <c r="BS229" s="2">
        <v>0</v>
      </c>
      <c r="BT229" s="3">
        <f>SUM(Tabel1[[#This Row],[Inf_Vacc '[1877']]:[Inf_Vacc '[1879']]])/3/(SUM(Tabel1[[#This Row],[Births '[1877']]:[Births '[1879']]])/3)</f>
        <v>0</v>
      </c>
      <c r="BU229" s="23">
        <v>87</v>
      </c>
      <c r="BV229" s="2">
        <v>0.5856079404466501</v>
      </c>
      <c r="BW229" s="3">
        <v>0.42776203966005666</v>
      </c>
      <c r="BY229" s="2" t="s">
        <v>1307</v>
      </c>
      <c r="BZ229" s="3" t="s">
        <v>1311</v>
      </c>
      <c r="CA229">
        <v>3</v>
      </c>
      <c r="CB229" t="s">
        <v>1159</v>
      </c>
      <c r="CC229" s="31">
        <v>2205.0250000000001</v>
      </c>
    </row>
    <row r="230" spans="1:81" x14ac:dyDescent="0.25">
      <c r="A230" s="6" t="s">
        <v>115</v>
      </c>
      <c r="B230" s="4">
        <v>10610</v>
      </c>
      <c r="C230" s="1" t="s">
        <v>81</v>
      </c>
      <c r="D230" s="21">
        <v>32</v>
      </c>
      <c r="E230" s="4">
        <v>48</v>
      </c>
      <c r="F230" s="22">
        <v>37</v>
      </c>
      <c r="G230" s="4">
        <v>5987</v>
      </c>
      <c r="H230" s="4">
        <v>7285</v>
      </c>
      <c r="I230" s="4">
        <v>7476</v>
      </c>
      <c r="J230" s="4">
        <v>7686</v>
      </c>
      <c r="K230" s="22">
        <v>1751</v>
      </c>
      <c r="L230" s="21">
        <v>215</v>
      </c>
      <c r="M230" s="4">
        <v>178</v>
      </c>
      <c r="N230" s="4">
        <v>205</v>
      </c>
      <c r="O230" s="4">
        <v>212</v>
      </c>
      <c r="P230" s="4">
        <v>195</v>
      </c>
      <c r="Q230" s="4">
        <v>272</v>
      </c>
      <c r="R230" s="4">
        <v>274</v>
      </c>
      <c r="S230" s="22">
        <v>299</v>
      </c>
      <c r="T230" s="23">
        <v>131</v>
      </c>
      <c r="U230" s="2">
        <v>139</v>
      </c>
      <c r="V230" s="3">
        <v>151</v>
      </c>
      <c r="W230" s="23">
        <v>-8888</v>
      </c>
      <c r="X230" s="2">
        <v>15</v>
      </c>
      <c r="Y230" s="3">
        <v>8</v>
      </c>
      <c r="Z230" s="2">
        <v>14</v>
      </c>
      <c r="AA230" s="2">
        <v>22</v>
      </c>
      <c r="AB230" s="2">
        <v>20</v>
      </c>
      <c r="AC230" s="23">
        <v>288</v>
      </c>
      <c r="AD230" s="2">
        <v>263</v>
      </c>
      <c r="AE230" s="4">
        <v>252</v>
      </c>
      <c r="AF230" s="4">
        <v>271</v>
      </c>
      <c r="AG230" s="4">
        <v>241</v>
      </c>
      <c r="AH230" s="22">
        <v>211</v>
      </c>
      <c r="AI230" s="4">
        <v>284</v>
      </c>
      <c r="AJ230" s="4">
        <v>211</v>
      </c>
      <c r="AK230" s="4">
        <v>237</v>
      </c>
      <c r="AL230" s="4">
        <v>281</v>
      </c>
      <c r="AM230" s="4">
        <v>223</v>
      </c>
      <c r="AN230" s="2">
        <v>224</v>
      </c>
      <c r="AO230" s="21">
        <v>638</v>
      </c>
      <c r="AP230" s="4">
        <v>665</v>
      </c>
      <c r="AQ230" s="4">
        <v>2472</v>
      </c>
      <c r="AR230" s="4">
        <v>2446</v>
      </c>
      <c r="AS230" s="4">
        <v>568</v>
      </c>
      <c r="AT230" s="4">
        <v>566</v>
      </c>
      <c r="AU230" s="4">
        <v>0</v>
      </c>
      <c r="AV230" s="4">
        <v>0</v>
      </c>
      <c r="AW230" s="4">
        <v>61</v>
      </c>
      <c r="AX230" s="22">
        <v>72</v>
      </c>
      <c r="AY230" s="23">
        <v>1</v>
      </c>
      <c r="AZ230" s="2">
        <v>3</v>
      </c>
      <c r="BA230" s="4">
        <v>0</v>
      </c>
      <c r="BB230" s="3">
        <v>0</v>
      </c>
      <c r="BC230" s="24">
        <v>153</v>
      </c>
      <c r="BD230" s="2">
        <v>446</v>
      </c>
      <c r="BE230" s="2">
        <v>0</v>
      </c>
      <c r="BF230" s="2">
        <v>0</v>
      </c>
      <c r="BG230" s="2">
        <v>0</v>
      </c>
      <c r="BH230" s="2">
        <v>241</v>
      </c>
      <c r="BI230" s="2">
        <v>190</v>
      </c>
      <c r="BJ230" s="2">
        <v>186</v>
      </c>
      <c r="BK230" s="2">
        <f>SUM(Tabel1[[#This Row],[Vacc '[1877']]:[Vacc '[1879']]])/3/(SUM(Tabel1[[#This Row],[Pop_Size '[1877']]:[Pop_Size '[1878']]])/2)</f>
        <v>2.786622405889393E-2</v>
      </c>
      <c r="BL230" s="23">
        <v>77</v>
      </c>
      <c r="BM230" s="2">
        <v>0</v>
      </c>
      <c r="BN230" s="2">
        <v>0</v>
      </c>
      <c r="BO230" s="2">
        <v>0</v>
      </c>
      <c r="BP230" s="3">
        <f>(SUM(Tabel1[[#This Row],[Tdlr_Vacc '[1867']]:[Tdlr_Vacc '[1870']]])/4)/(SUM(Tabel1[[#This Row],[Births '[1866']]:[Births '[1870']]])/5*2)</f>
        <v>4.788557213930348E-2</v>
      </c>
      <c r="BQ230" s="2">
        <v>0</v>
      </c>
      <c r="BR230" s="2">
        <v>3</v>
      </c>
      <c r="BS230" s="2">
        <v>1</v>
      </c>
      <c r="BT230" s="3">
        <f>SUM(Tabel1[[#This Row],[Inf_Vacc '[1877']]:[Inf_Vacc '[1879']]])/3/(SUM(Tabel1[[#This Row],[Births '[1877']]:[Births '[1879']]])/3)</f>
        <v>4.7337278106508868E-3</v>
      </c>
      <c r="BU230" s="23">
        <v>292</v>
      </c>
      <c r="BV230" s="2">
        <v>0.39547298740123854</v>
      </c>
      <c r="BW230" s="3">
        <v>0.4112623246771282</v>
      </c>
      <c r="BY230" s="2" t="s">
        <v>1307</v>
      </c>
      <c r="BZ230" s="3" t="s">
        <v>1311</v>
      </c>
      <c r="CA230">
        <v>2</v>
      </c>
      <c r="CB230" t="s">
        <v>1158</v>
      </c>
      <c r="CC230" s="31">
        <v>10848.02</v>
      </c>
    </row>
    <row r="231" spans="1:81" x14ac:dyDescent="0.25">
      <c r="A231" s="6" t="s">
        <v>116</v>
      </c>
      <c r="B231" s="4">
        <v>10848</v>
      </c>
      <c r="C231" s="1" t="s">
        <v>81</v>
      </c>
      <c r="D231" s="21">
        <v>10</v>
      </c>
      <c r="E231" s="4">
        <v>20</v>
      </c>
      <c r="F231" s="22">
        <v>23</v>
      </c>
      <c r="G231" s="4">
        <v>4868</v>
      </c>
      <c r="H231" s="4">
        <v>4962</v>
      </c>
      <c r="I231" s="4">
        <v>5021</v>
      </c>
      <c r="J231" s="4">
        <v>4888</v>
      </c>
      <c r="K231" s="22">
        <v>1157</v>
      </c>
      <c r="L231" s="21">
        <v>183</v>
      </c>
      <c r="M231" s="4">
        <v>163</v>
      </c>
      <c r="N231" s="4">
        <v>139</v>
      </c>
      <c r="O231" s="4">
        <v>163</v>
      </c>
      <c r="P231" s="4">
        <v>160</v>
      </c>
      <c r="Q231" s="4">
        <v>164</v>
      </c>
      <c r="R231" s="4">
        <v>156</v>
      </c>
      <c r="S231" s="22">
        <v>168</v>
      </c>
      <c r="T231" s="23">
        <v>86</v>
      </c>
      <c r="U231" s="2">
        <v>86</v>
      </c>
      <c r="V231" s="3">
        <v>93</v>
      </c>
      <c r="W231" s="23">
        <v>-8888</v>
      </c>
      <c r="X231" s="2">
        <v>3</v>
      </c>
      <c r="Y231" s="3">
        <v>4</v>
      </c>
      <c r="Z231" s="2">
        <v>9</v>
      </c>
      <c r="AA231" s="2">
        <v>7</v>
      </c>
      <c r="AB231" s="2">
        <v>9</v>
      </c>
      <c r="AC231" s="23">
        <v>122</v>
      </c>
      <c r="AD231" s="2">
        <v>135</v>
      </c>
      <c r="AE231" s="4">
        <v>129</v>
      </c>
      <c r="AF231" s="4">
        <v>131</v>
      </c>
      <c r="AG231" s="4">
        <v>142</v>
      </c>
      <c r="AH231" s="22">
        <v>94</v>
      </c>
      <c r="AI231" s="4">
        <v>139</v>
      </c>
      <c r="AJ231" s="4">
        <v>139</v>
      </c>
      <c r="AK231" s="4">
        <v>140</v>
      </c>
      <c r="AL231" s="4">
        <v>140</v>
      </c>
      <c r="AM231" s="4">
        <v>129</v>
      </c>
      <c r="AN231" s="2">
        <v>115</v>
      </c>
      <c r="AO231" s="21">
        <v>233</v>
      </c>
      <c r="AP231" s="4">
        <v>234</v>
      </c>
      <c r="AQ231" s="4">
        <v>1615</v>
      </c>
      <c r="AR231" s="4">
        <v>1776</v>
      </c>
      <c r="AS231" s="4">
        <v>242</v>
      </c>
      <c r="AT231" s="4">
        <v>249</v>
      </c>
      <c r="AU231" s="4">
        <v>0</v>
      </c>
      <c r="AV231" s="4">
        <v>0</v>
      </c>
      <c r="AW231" s="4">
        <v>133</v>
      </c>
      <c r="AX231" s="22">
        <v>124</v>
      </c>
      <c r="AY231" s="23">
        <v>2</v>
      </c>
      <c r="AZ231" s="2">
        <v>1</v>
      </c>
      <c r="BA231" s="4">
        <v>0</v>
      </c>
      <c r="BB231" s="3">
        <v>0</v>
      </c>
      <c r="BC231" s="24">
        <v>101</v>
      </c>
      <c r="BD231" s="2">
        <v>270</v>
      </c>
      <c r="BE231" s="2">
        <v>117</v>
      </c>
      <c r="BF231" s="2">
        <v>38</v>
      </c>
      <c r="BG231" s="2">
        <v>27</v>
      </c>
      <c r="BH231" s="2">
        <v>164</v>
      </c>
      <c r="BI231" s="2">
        <v>65</v>
      </c>
      <c r="BJ231" s="2">
        <v>83</v>
      </c>
      <c r="BK231" s="2">
        <f>SUM(Tabel1[[#This Row],[Vacc '[1877']]:[Vacc '[1879']]])/3/(SUM(Tabel1[[#This Row],[Pop_Size '[1877']]:[Pop_Size '[1878']]])/2)</f>
        <v>2.0835420214364419E-2</v>
      </c>
      <c r="BL231" s="23">
        <v>100</v>
      </c>
      <c r="BM231" s="2">
        <v>39</v>
      </c>
      <c r="BN231" s="2">
        <v>23</v>
      </c>
      <c r="BO231" s="2">
        <v>16</v>
      </c>
      <c r="BP231" s="3">
        <f>(SUM(Tabel1[[#This Row],[Tdlr_Vacc '[1867']]:[Tdlr_Vacc '[1870']]])/4)/(SUM(Tabel1[[#This Row],[Births '[1866']]:[Births '[1870']]])/5*2)</f>
        <v>0.13768564356435645</v>
      </c>
      <c r="BQ231" s="2">
        <v>32</v>
      </c>
      <c r="BR231" s="2">
        <v>10</v>
      </c>
      <c r="BS231" s="2">
        <v>14</v>
      </c>
      <c r="BT231" s="3">
        <f>SUM(Tabel1[[#This Row],[Inf_Vacc '[1877']]:[Inf_Vacc '[1879']]])/3/(SUM(Tabel1[[#This Row],[Births '[1877']]:[Births '[1879']]])/3)</f>
        <v>0.11475409836065575</v>
      </c>
      <c r="BU231" s="23">
        <v>242</v>
      </c>
      <c r="BV231" s="2">
        <v>0.18755760368663593</v>
      </c>
      <c r="BW231" s="3">
        <v>0.43821938704756624</v>
      </c>
      <c r="BY231" s="2" t="s">
        <v>1307</v>
      </c>
      <c r="BZ231" s="3" t="s">
        <v>1311</v>
      </c>
      <c r="CA231">
        <v>2</v>
      </c>
      <c r="CB231" t="s">
        <v>1159</v>
      </c>
      <c r="CC231" s="31">
        <v>1966.355</v>
      </c>
    </row>
    <row r="232" spans="1:81" x14ac:dyDescent="0.25">
      <c r="A232" s="6" t="s">
        <v>117</v>
      </c>
      <c r="B232" s="4">
        <v>10080</v>
      </c>
      <c r="C232" s="1" t="s">
        <v>81</v>
      </c>
      <c r="D232" s="21">
        <v>19</v>
      </c>
      <c r="E232" s="4">
        <v>16</v>
      </c>
      <c r="F232" s="22">
        <v>20</v>
      </c>
      <c r="G232" s="4">
        <v>4128</v>
      </c>
      <c r="H232" s="4">
        <v>4381</v>
      </c>
      <c r="I232" s="4">
        <v>4453</v>
      </c>
      <c r="J232" s="4">
        <v>4400</v>
      </c>
      <c r="K232" s="22">
        <v>1060</v>
      </c>
      <c r="L232" s="21">
        <v>125</v>
      </c>
      <c r="M232" s="4">
        <v>116</v>
      </c>
      <c r="N232" s="4">
        <v>122</v>
      </c>
      <c r="O232" s="4">
        <v>135</v>
      </c>
      <c r="P232" s="4">
        <v>125</v>
      </c>
      <c r="Q232" s="4">
        <v>150</v>
      </c>
      <c r="R232" s="4">
        <v>131</v>
      </c>
      <c r="S232" s="22">
        <v>152</v>
      </c>
      <c r="T232" s="23">
        <v>82</v>
      </c>
      <c r="U232" s="2">
        <v>70</v>
      </c>
      <c r="V232" s="3">
        <v>80</v>
      </c>
      <c r="W232" s="23">
        <v>-8888</v>
      </c>
      <c r="X232" s="2">
        <v>3</v>
      </c>
      <c r="Y232" s="3">
        <v>5</v>
      </c>
      <c r="Z232" s="2">
        <v>8</v>
      </c>
      <c r="AA232" s="2">
        <v>11</v>
      </c>
      <c r="AB232" s="2">
        <v>9</v>
      </c>
      <c r="AC232" s="23">
        <v>181</v>
      </c>
      <c r="AD232" s="2">
        <v>170</v>
      </c>
      <c r="AE232" s="4">
        <v>171</v>
      </c>
      <c r="AF232" s="4">
        <v>165</v>
      </c>
      <c r="AG232" s="4">
        <v>168</v>
      </c>
      <c r="AH232" s="22">
        <v>154</v>
      </c>
      <c r="AI232" s="4">
        <v>196</v>
      </c>
      <c r="AJ232" s="4">
        <v>162</v>
      </c>
      <c r="AK232" s="4">
        <v>167</v>
      </c>
      <c r="AL232" s="4">
        <v>215</v>
      </c>
      <c r="AM232" s="4">
        <v>155</v>
      </c>
      <c r="AN232" s="2">
        <v>138</v>
      </c>
      <c r="AO232" s="21">
        <v>163</v>
      </c>
      <c r="AP232" s="4">
        <v>180</v>
      </c>
      <c r="AQ232" s="4">
        <v>1309</v>
      </c>
      <c r="AR232" s="4">
        <v>1400</v>
      </c>
      <c r="AS232" s="4">
        <v>335</v>
      </c>
      <c r="AT232" s="4">
        <v>349</v>
      </c>
      <c r="AU232" s="4">
        <v>0</v>
      </c>
      <c r="AV232" s="4">
        <v>0</v>
      </c>
      <c r="AW232" s="4">
        <v>37</v>
      </c>
      <c r="AX232" s="22">
        <v>35</v>
      </c>
      <c r="AY232" s="23">
        <v>3</v>
      </c>
      <c r="AZ232" s="2">
        <v>1</v>
      </c>
      <c r="BA232" s="4">
        <v>0</v>
      </c>
      <c r="BB232" s="3">
        <v>2</v>
      </c>
      <c r="BC232" s="24">
        <v>0</v>
      </c>
      <c r="BD232" s="2">
        <v>31</v>
      </c>
      <c r="BE232" s="2">
        <v>13</v>
      </c>
      <c r="BF232" s="2">
        <v>32</v>
      </c>
      <c r="BG232" s="2">
        <v>13</v>
      </c>
      <c r="BH232" s="2">
        <v>65</v>
      </c>
      <c r="BI232" s="2">
        <v>68</v>
      </c>
      <c r="BJ232" s="2">
        <v>268</v>
      </c>
      <c r="BK232" s="2">
        <f>SUM(Tabel1[[#This Row],[Vacc '[1877']]:[Vacc '[1879']]])/3/(SUM(Tabel1[[#This Row],[Pop_Size '[1877']]:[Pop_Size '[1878']]])/2)</f>
        <v>3.0261867028903478E-2</v>
      </c>
      <c r="BL232" s="23">
        <v>5</v>
      </c>
      <c r="BM232" s="2">
        <v>7</v>
      </c>
      <c r="BN232" s="2">
        <v>10</v>
      </c>
      <c r="BO232" s="2">
        <v>5</v>
      </c>
      <c r="BP232" s="3">
        <f>(SUM(Tabel1[[#This Row],[Tdlr_Vacc '[1867']]:[Tdlr_Vacc '[1870']]])/4)/(SUM(Tabel1[[#This Row],[Births '[1866']]:[Births '[1870']]])/5*2)</f>
        <v>2.7086677367576244E-2</v>
      </c>
      <c r="BQ232" s="2">
        <v>2</v>
      </c>
      <c r="BR232" s="2">
        <v>0</v>
      </c>
      <c r="BS232" s="2">
        <v>0</v>
      </c>
      <c r="BT232" s="3">
        <f>SUM(Tabel1[[#This Row],[Inf_Vacc '[1877']]:[Inf_Vacc '[1879']]])/3/(SUM(Tabel1[[#This Row],[Births '[1877']]:[Births '[1879']]])/3)</f>
        <v>4.6189376443418004E-3</v>
      </c>
      <c r="BU232" s="23">
        <v>214</v>
      </c>
      <c r="BV232" s="2">
        <v>0.14858590122414522</v>
      </c>
      <c r="BW232" s="3">
        <v>0.40095361941915908</v>
      </c>
      <c r="BY232" s="2" t="s">
        <v>1307</v>
      </c>
      <c r="BZ232" s="3" t="s">
        <v>1311</v>
      </c>
      <c r="CA232">
        <v>2</v>
      </c>
      <c r="CB232" t="s">
        <v>1159</v>
      </c>
      <c r="CC232" s="31">
        <v>1379.46</v>
      </c>
    </row>
    <row r="233" spans="1:81" x14ac:dyDescent="0.25">
      <c r="A233" s="6" t="s">
        <v>118</v>
      </c>
      <c r="B233" s="4">
        <v>10711</v>
      </c>
      <c r="C233" s="1" t="s">
        <v>81</v>
      </c>
      <c r="D233" s="21">
        <v>18</v>
      </c>
      <c r="E233" s="4">
        <v>31</v>
      </c>
      <c r="F233" s="22">
        <v>27</v>
      </c>
      <c r="G233" s="4">
        <v>4619</v>
      </c>
      <c r="H233" s="4">
        <v>4509</v>
      </c>
      <c r="I233" s="4">
        <v>4528</v>
      </c>
      <c r="J233" s="4">
        <v>4711</v>
      </c>
      <c r="K233" s="22">
        <v>1049</v>
      </c>
      <c r="L233" s="21">
        <v>152</v>
      </c>
      <c r="M233" s="4">
        <v>157</v>
      </c>
      <c r="N233" s="4">
        <v>141</v>
      </c>
      <c r="O233" s="4">
        <v>139</v>
      </c>
      <c r="P233" s="4">
        <v>124</v>
      </c>
      <c r="Q233" s="4">
        <v>167</v>
      </c>
      <c r="R233" s="4">
        <v>153</v>
      </c>
      <c r="S233" s="22">
        <v>196</v>
      </c>
      <c r="T233" s="23">
        <v>94</v>
      </c>
      <c r="U233" s="2">
        <v>80</v>
      </c>
      <c r="V233" s="3">
        <v>100</v>
      </c>
      <c r="W233" s="23">
        <v>-8888</v>
      </c>
      <c r="X233" s="2">
        <v>9</v>
      </c>
      <c r="Y233" s="3">
        <v>6</v>
      </c>
      <c r="Z233" s="2">
        <v>3</v>
      </c>
      <c r="AA233" s="2">
        <v>7</v>
      </c>
      <c r="AB233" s="2">
        <v>3</v>
      </c>
      <c r="AC233" s="23">
        <v>172</v>
      </c>
      <c r="AD233" s="2">
        <v>156</v>
      </c>
      <c r="AE233" s="4">
        <v>155</v>
      </c>
      <c r="AF233" s="4">
        <v>169</v>
      </c>
      <c r="AG233" s="4">
        <v>125</v>
      </c>
      <c r="AH233" s="22">
        <v>158</v>
      </c>
      <c r="AI233" s="4">
        <v>172</v>
      </c>
      <c r="AJ233" s="4">
        <v>146</v>
      </c>
      <c r="AK233" s="4">
        <v>171</v>
      </c>
      <c r="AL233" s="4">
        <v>186</v>
      </c>
      <c r="AM233" s="4">
        <v>149</v>
      </c>
      <c r="AN233" s="2">
        <v>174</v>
      </c>
      <c r="AO233" s="21">
        <v>99</v>
      </c>
      <c r="AP233" s="4">
        <v>94</v>
      </c>
      <c r="AQ233" s="4">
        <v>2182</v>
      </c>
      <c r="AR233" s="4">
        <v>2157</v>
      </c>
      <c r="AS233" s="4">
        <v>0</v>
      </c>
      <c r="AT233" s="4">
        <v>0</v>
      </c>
      <c r="AU233" s="4">
        <v>0</v>
      </c>
      <c r="AV233" s="4">
        <v>0</v>
      </c>
      <c r="AW233" s="4">
        <v>9</v>
      </c>
      <c r="AX233" s="22">
        <v>11</v>
      </c>
      <c r="AY233" s="23">
        <v>2</v>
      </c>
      <c r="AZ233" s="4">
        <v>0</v>
      </c>
      <c r="BA233" s="4">
        <v>0</v>
      </c>
      <c r="BB233" s="3">
        <v>0</v>
      </c>
      <c r="BC233" s="24">
        <v>46</v>
      </c>
      <c r="BD233" s="2">
        <v>59</v>
      </c>
      <c r="BE233" s="2">
        <v>56</v>
      </c>
      <c r="BF233" s="2">
        <v>117</v>
      </c>
      <c r="BG233" s="2">
        <v>26</v>
      </c>
      <c r="BH233" s="2">
        <v>87</v>
      </c>
      <c r="BI233" s="2">
        <v>103</v>
      </c>
      <c r="BJ233" s="2">
        <v>105</v>
      </c>
      <c r="BK233" s="2">
        <f>SUM(Tabel1[[#This Row],[Vacc '[1877']]:[Vacc '[1879']]])/3/(SUM(Tabel1[[#This Row],[Pop_Size '[1877']]:[Pop_Size '[1878']]])/2)</f>
        <v>2.1762384272066688E-2</v>
      </c>
      <c r="BL233" s="23">
        <v>29</v>
      </c>
      <c r="BM233" s="2">
        <v>9</v>
      </c>
      <c r="BN233" s="2">
        <v>29</v>
      </c>
      <c r="BO233" s="2">
        <v>9</v>
      </c>
      <c r="BP233" s="3">
        <f>(SUM(Tabel1[[#This Row],[Tdlr_Vacc '[1867']]:[Tdlr_Vacc '[1870']]])/4)/(SUM(Tabel1[[#This Row],[Births '[1866']]:[Births '[1870']]])/5*2)</f>
        <v>6.6619915848527347E-2</v>
      </c>
      <c r="BQ233" s="2">
        <v>2</v>
      </c>
      <c r="BR233" s="2">
        <v>6</v>
      </c>
      <c r="BS233" s="2">
        <v>1</v>
      </c>
      <c r="BT233" s="3">
        <f>SUM(Tabel1[[#This Row],[Inf_Vacc '[1877']]:[Inf_Vacc '[1879']]])/3/(SUM(Tabel1[[#This Row],[Births '[1877']]:[Births '[1879']]])/3)</f>
        <v>1.7441860465116279E-2</v>
      </c>
      <c r="BU233" s="23">
        <v>212</v>
      </c>
      <c r="BV233" s="2">
        <v>0.43316831683168316</v>
      </c>
      <c r="BW233" s="3">
        <v>0.42414431082331172</v>
      </c>
      <c r="BY233" s="2" t="s">
        <v>1307</v>
      </c>
      <c r="BZ233" s="3" t="s">
        <v>1311</v>
      </c>
      <c r="CA233">
        <v>1</v>
      </c>
      <c r="CB233" t="s">
        <v>1159</v>
      </c>
      <c r="CC233" s="31">
        <v>4602.62</v>
      </c>
    </row>
    <row r="234" spans="1:81" x14ac:dyDescent="0.25">
      <c r="A234" s="6" t="s">
        <v>119</v>
      </c>
      <c r="B234" s="4">
        <v>10747</v>
      </c>
      <c r="C234" s="1" t="s">
        <v>81</v>
      </c>
      <c r="D234" s="21">
        <v>38</v>
      </c>
      <c r="E234" s="4">
        <v>61</v>
      </c>
      <c r="F234" s="22">
        <v>41</v>
      </c>
      <c r="G234" s="4">
        <v>7922</v>
      </c>
      <c r="H234" s="4">
        <v>8670</v>
      </c>
      <c r="I234" s="4">
        <v>8856</v>
      </c>
      <c r="J234" s="4">
        <v>9343</v>
      </c>
      <c r="K234" s="22">
        <v>2071</v>
      </c>
      <c r="L234" s="21">
        <v>230</v>
      </c>
      <c r="M234" s="4">
        <v>256</v>
      </c>
      <c r="N234" s="4">
        <v>247</v>
      </c>
      <c r="O234" s="4">
        <v>240</v>
      </c>
      <c r="P234" s="4">
        <v>263</v>
      </c>
      <c r="Q234" s="4">
        <v>314</v>
      </c>
      <c r="R234" s="4">
        <v>345</v>
      </c>
      <c r="S234" s="22">
        <v>365</v>
      </c>
      <c r="T234" s="23">
        <v>172</v>
      </c>
      <c r="U234" s="2">
        <v>167</v>
      </c>
      <c r="V234" s="3">
        <v>206</v>
      </c>
      <c r="W234" s="23">
        <v>-8888</v>
      </c>
      <c r="X234" s="2">
        <v>15</v>
      </c>
      <c r="Y234" s="3">
        <v>14</v>
      </c>
      <c r="Z234" s="2">
        <v>19</v>
      </c>
      <c r="AA234" s="2">
        <v>21</v>
      </c>
      <c r="AB234" s="2">
        <v>18</v>
      </c>
      <c r="AC234" s="23">
        <v>164</v>
      </c>
      <c r="AD234" s="2">
        <v>217</v>
      </c>
      <c r="AE234" s="4">
        <v>158</v>
      </c>
      <c r="AF234" s="4">
        <v>119</v>
      </c>
      <c r="AG234" s="4">
        <v>153</v>
      </c>
      <c r="AH234" s="22">
        <v>145</v>
      </c>
      <c r="AI234" s="4">
        <v>153</v>
      </c>
      <c r="AJ234" s="4">
        <v>172</v>
      </c>
      <c r="AK234" s="4">
        <v>189</v>
      </c>
      <c r="AL234" s="4">
        <v>134</v>
      </c>
      <c r="AM234" s="4">
        <v>153</v>
      </c>
      <c r="AN234" s="2">
        <v>167</v>
      </c>
      <c r="AO234" s="21">
        <v>618</v>
      </c>
      <c r="AP234" s="4">
        <v>579</v>
      </c>
      <c r="AQ234" s="4">
        <v>3881</v>
      </c>
      <c r="AR234" s="4">
        <v>3794</v>
      </c>
      <c r="AS234" s="4">
        <v>128</v>
      </c>
      <c r="AT234" s="4">
        <v>96</v>
      </c>
      <c r="AU234" s="4">
        <v>0</v>
      </c>
      <c r="AV234" s="4">
        <v>0</v>
      </c>
      <c r="AW234" s="4">
        <v>20</v>
      </c>
      <c r="AX234" s="22">
        <v>16</v>
      </c>
      <c r="AY234" s="23">
        <v>1</v>
      </c>
      <c r="AZ234" s="2">
        <v>2</v>
      </c>
      <c r="BA234" s="4">
        <v>0</v>
      </c>
      <c r="BB234" s="3">
        <v>1</v>
      </c>
      <c r="BC234" s="24">
        <v>360</v>
      </c>
      <c r="BD234" s="2">
        <v>56</v>
      </c>
      <c r="BE234" s="2">
        <v>0</v>
      </c>
      <c r="BF234" s="2">
        <v>0</v>
      </c>
      <c r="BG234" s="2">
        <v>4</v>
      </c>
      <c r="BH234" s="2">
        <v>286</v>
      </c>
      <c r="BI234" s="2">
        <v>277</v>
      </c>
      <c r="BJ234" s="2">
        <v>176</v>
      </c>
      <c r="BK234" s="2">
        <f>SUM(Tabel1[[#This Row],[Vacc '[1877']]:[Vacc '[1879']]])/3/(SUM(Tabel1[[#This Row],[Pop_Size '[1877']]:[Pop_Size '[1878']]])/2)</f>
        <v>2.8110616607706647E-2</v>
      </c>
      <c r="BL234" s="23">
        <v>12</v>
      </c>
      <c r="BM234" s="2">
        <v>0</v>
      </c>
      <c r="BN234" s="2">
        <v>0</v>
      </c>
      <c r="BO234" s="2">
        <v>1</v>
      </c>
      <c r="BP234" s="3">
        <f>(SUM(Tabel1[[#This Row],[Tdlr_Vacc '[1867']]:[Tdlr_Vacc '[1870']]])/4)/(SUM(Tabel1[[#This Row],[Births '[1866']]:[Births '[1870']]])/5*2)</f>
        <v>6.5736245954692556E-3</v>
      </c>
      <c r="BQ234" s="2">
        <v>0</v>
      </c>
      <c r="BR234" s="2">
        <v>4</v>
      </c>
      <c r="BS234" s="2">
        <v>0</v>
      </c>
      <c r="BT234" s="3">
        <f>SUM(Tabel1[[#This Row],[Inf_Vacc '[1877']]:[Inf_Vacc '[1879']]])/3/(SUM(Tabel1[[#This Row],[Births '[1877']]:[Births '[1879']]])/3)</f>
        <v>3.90625E-3</v>
      </c>
      <c r="BU234" s="23">
        <v>521</v>
      </c>
      <c r="BV234" s="2">
        <v>0.5776536312849162</v>
      </c>
      <c r="BW234" s="3">
        <v>0.42545731707317075</v>
      </c>
      <c r="BY234" s="2" t="s">
        <v>1307</v>
      </c>
      <c r="BZ234" s="3" t="s">
        <v>1311</v>
      </c>
      <c r="CA234">
        <v>2</v>
      </c>
      <c r="CB234" t="s">
        <v>1159</v>
      </c>
      <c r="CC234" s="31">
        <v>14854.584999999999</v>
      </c>
    </row>
    <row r="235" spans="1:81" x14ac:dyDescent="0.25">
      <c r="A235" s="6" t="s">
        <v>120</v>
      </c>
      <c r="B235" s="4">
        <v>10771</v>
      </c>
      <c r="C235" s="1" t="s">
        <v>81</v>
      </c>
      <c r="D235" s="21">
        <v>13</v>
      </c>
      <c r="E235" s="4">
        <v>6</v>
      </c>
      <c r="F235" s="22">
        <v>9</v>
      </c>
      <c r="G235" s="4">
        <v>2050</v>
      </c>
      <c r="H235" s="4">
        <v>2126</v>
      </c>
      <c r="I235" s="4">
        <v>2195</v>
      </c>
      <c r="J235" s="4">
        <v>2041</v>
      </c>
      <c r="K235" s="22">
        <v>470</v>
      </c>
      <c r="L235" s="21">
        <v>78</v>
      </c>
      <c r="M235" s="4">
        <v>69</v>
      </c>
      <c r="N235" s="4">
        <v>70</v>
      </c>
      <c r="O235" s="4">
        <v>67</v>
      </c>
      <c r="P235" s="4">
        <v>82</v>
      </c>
      <c r="Q235" s="4">
        <v>76</v>
      </c>
      <c r="R235" s="4">
        <v>63</v>
      </c>
      <c r="S235" s="22">
        <v>81</v>
      </c>
      <c r="T235" s="23">
        <v>47</v>
      </c>
      <c r="U235" s="2">
        <v>35</v>
      </c>
      <c r="V235" s="3">
        <v>40</v>
      </c>
      <c r="W235" s="23">
        <v>-8888</v>
      </c>
      <c r="X235" s="2">
        <v>1</v>
      </c>
      <c r="Y235" s="3">
        <v>3</v>
      </c>
      <c r="Z235" s="2">
        <v>6</v>
      </c>
      <c r="AA235" s="2">
        <v>4</v>
      </c>
      <c r="AB235" s="2">
        <v>4</v>
      </c>
      <c r="AC235" s="23">
        <v>67</v>
      </c>
      <c r="AD235" s="2">
        <v>75</v>
      </c>
      <c r="AE235" s="4">
        <v>74</v>
      </c>
      <c r="AF235" s="4">
        <v>67</v>
      </c>
      <c r="AG235" s="4">
        <v>63</v>
      </c>
      <c r="AH235" s="22">
        <v>66</v>
      </c>
      <c r="AI235" s="4">
        <v>81</v>
      </c>
      <c r="AJ235" s="4">
        <v>66</v>
      </c>
      <c r="AK235" s="4">
        <v>105</v>
      </c>
      <c r="AL235" s="4">
        <v>44</v>
      </c>
      <c r="AM235" s="4">
        <v>42</v>
      </c>
      <c r="AN235" s="2">
        <v>87</v>
      </c>
      <c r="AO235" s="21">
        <v>269</v>
      </c>
      <c r="AP235" s="4">
        <v>264</v>
      </c>
      <c r="AQ235" s="4">
        <v>726</v>
      </c>
      <c r="AR235" s="4">
        <v>696</v>
      </c>
      <c r="AS235" s="4">
        <v>0</v>
      </c>
      <c r="AT235" s="4">
        <v>1</v>
      </c>
      <c r="AU235" s="4">
        <v>0</v>
      </c>
      <c r="AV235" s="4">
        <v>0</v>
      </c>
      <c r="AW235" s="4">
        <v>5</v>
      </c>
      <c r="AX235" s="22">
        <v>7</v>
      </c>
      <c r="AY235" s="23">
        <v>1</v>
      </c>
      <c r="AZ235" s="4">
        <v>0</v>
      </c>
      <c r="BA235" s="4">
        <v>0</v>
      </c>
      <c r="BB235" s="3">
        <v>0</v>
      </c>
      <c r="BC235" s="24">
        <v>0</v>
      </c>
      <c r="BD235" s="2">
        <v>78</v>
      </c>
      <c r="BE235" s="2">
        <v>6</v>
      </c>
      <c r="BF235" s="2">
        <v>24</v>
      </c>
      <c r="BG235" s="2">
        <v>0</v>
      </c>
      <c r="BH235" s="2">
        <v>52</v>
      </c>
      <c r="BI235" s="2">
        <v>81</v>
      </c>
      <c r="BJ235" s="2">
        <v>-9999</v>
      </c>
      <c r="BK235" s="2">
        <f>SUM(Tabel1[[#This Row],[Vacc '[1877']]:[Vacc '[1878']]])/2/(SUM(Tabel1[[#This Row],[Pop_Size '[1877']]:[Pop_Size '[1878']]])/2)</f>
        <v>3.077991205739412E-2</v>
      </c>
      <c r="BL235" s="23">
        <v>-9999</v>
      </c>
      <c r="BM235" s="2">
        <v>-9999</v>
      </c>
      <c r="BN235" s="2">
        <v>2</v>
      </c>
      <c r="BO235" s="2">
        <v>0</v>
      </c>
      <c r="BP235" s="3">
        <f>(SUM(Tabel1[[#This Row],[Tdlr_Vacc '[1869']]:[Tdlr_Vacc '[1870']]])/2)/(SUM(Tabel1[[#This Row],[Births '[1866']]:[Births '[1870']]])/5*2)</f>
        <v>6.8306010928961746E-3</v>
      </c>
      <c r="BQ235" s="2">
        <v>0</v>
      </c>
      <c r="BR235" s="2">
        <v>0</v>
      </c>
      <c r="BS235" s="2">
        <v>0</v>
      </c>
      <c r="BT235" s="3">
        <f>SUM(Tabel1[[#This Row],[Inf_Vacc '[1877']]:[Inf_Vacc '[1879']]])/3/(SUM(Tabel1[[#This Row],[Births '[1877']]:[Births '[1879']]])/3)</f>
        <v>0</v>
      </c>
      <c r="BU235" s="23">
        <v>139</v>
      </c>
      <c r="BV235" s="2">
        <v>0.57560355781448536</v>
      </c>
      <c r="BW235" s="3">
        <v>0.42132196162046909</v>
      </c>
      <c r="BY235" s="2" t="s">
        <v>1307</v>
      </c>
      <c r="BZ235" s="3" t="s">
        <v>1311</v>
      </c>
      <c r="CA235">
        <v>1</v>
      </c>
      <c r="CB235" t="s">
        <v>1159</v>
      </c>
      <c r="CC235" s="31">
        <v>2514.59</v>
      </c>
    </row>
    <row r="236" spans="1:81" x14ac:dyDescent="0.25">
      <c r="A236" s="6" t="s">
        <v>121</v>
      </c>
      <c r="B236" s="4">
        <v>10891</v>
      </c>
      <c r="C236" s="1" t="s">
        <v>81</v>
      </c>
      <c r="D236" s="21">
        <v>25</v>
      </c>
      <c r="E236" s="4">
        <v>33</v>
      </c>
      <c r="F236" s="22">
        <v>30</v>
      </c>
      <c r="G236" s="4">
        <v>4155</v>
      </c>
      <c r="H236" s="4">
        <v>4715</v>
      </c>
      <c r="I236" s="4">
        <v>4829</v>
      </c>
      <c r="J236" s="4">
        <v>4874</v>
      </c>
      <c r="K236" s="22">
        <v>1121</v>
      </c>
      <c r="L236" s="21">
        <v>154</v>
      </c>
      <c r="M236" s="4">
        <v>148</v>
      </c>
      <c r="N236" s="4">
        <v>143</v>
      </c>
      <c r="O236" s="4">
        <v>142</v>
      </c>
      <c r="P236" s="4">
        <v>169</v>
      </c>
      <c r="Q236" s="4">
        <v>195</v>
      </c>
      <c r="R236" s="4">
        <v>189</v>
      </c>
      <c r="S236" s="22">
        <v>200</v>
      </c>
      <c r="T236" s="23">
        <v>94</v>
      </c>
      <c r="U236" s="2">
        <v>91</v>
      </c>
      <c r="V236" s="3">
        <v>94</v>
      </c>
      <c r="W236" s="23">
        <v>-8888</v>
      </c>
      <c r="X236" s="2">
        <v>4</v>
      </c>
      <c r="Y236" s="3">
        <v>2</v>
      </c>
      <c r="Z236" s="2">
        <v>6</v>
      </c>
      <c r="AA236" s="2">
        <v>11</v>
      </c>
      <c r="AB236" s="2">
        <v>10</v>
      </c>
      <c r="AC236" s="23">
        <v>122</v>
      </c>
      <c r="AD236" s="2">
        <v>136</v>
      </c>
      <c r="AE236" s="4">
        <v>97</v>
      </c>
      <c r="AF236" s="4">
        <v>116</v>
      </c>
      <c r="AG236" s="4">
        <v>122</v>
      </c>
      <c r="AH236" s="22">
        <v>85</v>
      </c>
      <c r="AI236" s="4">
        <v>144</v>
      </c>
      <c r="AJ236" s="4">
        <v>134</v>
      </c>
      <c r="AK236" s="4">
        <v>159</v>
      </c>
      <c r="AL236" s="4">
        <v>130</v>
      </c>
      <c r="AM236" s="4">
        <v>112</v>
      </c>
      <c r="AN236" s="2">
        <v>143</v>
      </c>
      <c r="AO236" s="21">
        <v>728</v>
      </c>
      <c r="AP236" s="4">
        <v>713</v>
      </c>
      <c r="AQ236" s="4">
        <v>1711</v>
      </c>
      <c r="AR236" s="4">
        <v>1642</v>
      </c>
      <c r="AS236" s="4">
        <v>4</v>
      </c>
      <c r="AT236" s="4">
        <v>2</v>
      </c>
      <c r="AU236" s="4">
        <v>0</v>
      </c>
      <c r="AV236" s="4">
        <v>0</v>
      </c>
      <c r="AW236" s="4">
        <v>6</v>
      </c>
      <c r="AX236" s="22">
        <v>4</v>
      </c>
      <c r="AY236" s="23">
        <v>2</v>
      </c>
      <c r="AZ236" s="4">
        <v>0</v>
      </c>
      <c r="BA236" s="4">
        <v>0</v>
      </c>
      <c r="BB236" s="3">
        <v>1</v>
      </c>
      <c r="BC236" s="24">
        <v>0</v>
      </c>
      <c r="BD236" s="2">
        <v>75</v>
      </c>
      <c r="BE236" s="2">
        <v>0</v>
      </c>
      <c r="BF236" s="2">
        <v>0</v>
      </c>
      <c r="BG236" s="2">
        <v>136</v>
      </c>
      <c r="BH236" s="2">
        <v>85</v>
      </c>
      <c r="BI236" s="2">
        <v>121</v>
      </c>
      <c r="BJ236" s="2">
        <v>161</v>
      </c>
      <c r="BK236" s="2">
        <f>SUM(Tabel1[[#This Row],[Vacc '[1877']]:[Vacc '[1879']]])/3/(SUM(Tabel1[[#This Row],[Pop_Size '[1877']]:[Pop_Size '[1878']]])/2)</f>
        <v>2.5635652416876223E-2</v>
      </c>
      <c r="BL236" s="23">
        <v>74</v>
      </c>
      <c r="BM236" s="2">
        <v>0</v>
      </c>
      <c r="BN236" s="2">
        <v>0</v>
      </c>
      <c r="BO236" s="2">
        <v>1</v>
      </c>
      <c r="BP236" s="3">
        <f>(SUM(Tabel1[[#This Row],[Tdlr_Vacc '[1867']]:[Tdlr_Vacc '[1870']]])/4)/(SUM(Tabel1[[#This Row],[Births '[1866']]:[Births '[1870']]])/5*2)</f>
        <v>6.2003968253968256E-2</v>
      </c>
      <c r="BQ236" s="2">
        <v>0</v>
      </c>
      <c r="BR236" s="2">
        <v>0</v>
      </c>
      <c r="BS236" s="2">
        <v>2</v>
      </c>
      <c r="BT236" s="3">
        <f>SUM(Tabel1[[#This Row],[Inf_Vacc '[1877']]:[Inf_Vacc '[1879']]])/3/(SUM(Tabel1[[#This Row],[Births '[1877']]:[Births '[1879']]])/3)</f>
        <v>3.4246575342465752E-3</v>
      </c>
      <c r="BU236" s="23">
        <v>314</v>
      </c>
      <c r="BV236" s="2">
        <v>0.52518756698821012</v>
      </c>
      <c r="BW236" s="3">
        <v>0.3819899730042422</v>
      </c>
      <c r="BY236" s="2" t="s">
        <v>1307</v>
      </c>
      <c r="BZ236" s="3" t="s">
        <v>1311</v>
      </c>
      <c r="CA236">
        <v>1</v>
      </c>
      <c r="CB236" t="s">
        <v>1159</v>
      </c>
      <c r="CC236" s="31">
        <v>5718.0450000000001</v>
      </c>
    </row>
    <row r="237" spans="1:81" x14ac:dyDescent="0.25">
      <c r="A237" s="6" t="s">
        <v>122</v>
      </c>
      <c r="B237" s="4">
        <v>11023</v>
      </c>
      <c r="C237" s="1" t="s">
        <v>81</v>
      </c>
      <c r="D237" s="21">
        <v>22</v>
      </c>
      <c r="E237" s="4">
        <v>15</v>
      </c>
      <c r="F237" s="22">
        <v>16</v>
      </c>
      <c r="G237" s="4">
        <v>2926</v>
      </c>
      <c r="H237" s="4">
        <v>3015</v>
      </c>
      <c r="I237" s="4">
        <v>3030</v>
      </c>
      <c r="J237" s="4">
        <v>3018</v>
      </c>
      <c r="K237" s="22">
        <v>700</v>
      </c>
      <c r="L237" s="21">
        <v>111</v>
      </c>
      <c r="M237" s="4">
        <v>99</v>
      </c>
      <c r="N237" s="4">
        <v>106</v>
      </c>
      <c r="O237" s="4">
        <v>105</v>
      </c>
      <c r="P237" s="4">
        <v>93</v>
      </c>
      <c r="Q237" s="4">
        <v>167</v>
      </c>
      <c r="R237" s="4">
        <v>151</v>
      </c>
      <c r="S237" s="22">
        <v>116</v>
      </c>
      <c r="T237" s="23">
        <v>81</v>
      </c>
      <c r="U237" s="2">
        <v>75</v>
      </c>
      <c r="V237" s="3">
        <v>53</v>
      </c>
      <c r="W237" s="23">
        <v>-8888</v>
      </c>
      <c r="X237" s="2">
        <v>3</v>
      </c>
      <c r="Y237" s="3">
        <v>1</v>
      </c>
      <c r="Z237" s="2">
        <v>6</v>
      </c>
      <c r="AA237" s="2">
        <v>9</v>
      </c>
      <c r="AB237" s="2">
        <v>8</v>
      </c>
      <c r="AC237" s="23">
        <v>96</v>
      </c>
      <c r="AD237" s="2">
        <v>73</v>
      </c>
      <c r="AE237" s="4">
        <v>70</v>
      </c>
      <c r="AF237" s="4">
        <v>74</v>
      </c>
      <c r="AG237" s="4">
        <v>60</v>
      </c>
      <c r="AH237" s="22">
        <v>59</v>
      </c>
      <c r="AI237" s="4">
        <v>98</v>
      </c>
      <c r="AJ237" s="4">
        <v>100</v>
      </c>
      <c r="AK237" s="4">
        <v>156</v>
      </c>
      <c r="AL237" s="4">
        <v>78</v>
      </c>
      <c r="AM237" s="4">
        <v>105</v>
      </c>
      <c r="AN237" s="2">
        <v>124</v>
      </c>
      <c r="AO237" s="21">
        <v>88</v>
      </c>
      <c r="AP237" s="4">
        <v>89</v>
      </c>
      <c r="AQ237" s="4">
        <v>1353</v>
      </c>
      <c r="AR237" s="4">
        <v>1435</v>
      </c>
      <c r="AS237" s="4">
        <v>0</v>
      </c>
      <c r="AT237" s="4">
        <v>0</v>
      </c>
      <c r="AU237" s="4">
        <v>0</v>
      </c>
      <c r="AV237" s="4">
        <v>0</v>
      </c>
      <c r="AW237" s="4">
        <v>9</v>
      </c>
      <c r="AX237" s="22">
        <v>8</v>
      </c>
      <c r="AY237" s="23">
        <v>1</v>
      </c>
      <c r="AZ237" s="4">
        <v>0</v>
      </c>
      <c r="BA237" s="4">
        <v>0</v>
      </c>
      <c r="BB237" s="3">
        <v>0</v>
      </c>
      <c r="BC237" s="24">
        <v>139</v>
      </c>
      <c r="BD237" s="2">
        <v>0</v>
      </c>
      <c r="BE237" s="2">
        <v>42</v>
      </c>
      <c r="BF237" s="2">
        <v>73</v>
      </c>
      <c r="BG237" s="2">
        <v>0</v>
      </c>
      <c r="BH237" s="2">
        <v>96</v>
      </c>
      <c r="BI237" s="2">
        <v>78</v>
      </c>
      <c r="BJ237" s="2">
        <v>35</v>
      </c>
      <c r="BK237" s="2">
        <f>SUM(Tabel1[[#This Row],[Vacc '[1877']]:[Vacc '[1879']]])/3/(SUM(Tabel1[[#This Row],[Pop_Size '[1877']]:[Pop_Size '[1878']]])/2)</f>
        <v>2.3049352081610148E-2</v>
      </c>
      <c r="BL237" s="23">
        <v>0</v>
      </c>
      <c r="BM237" s="2">
        <v>21</v>
      </c>
      <c r="BN237" s="2">
        <v>31</v>
      </c>
      <c r="BO237" s="2">
        <v>0</v>
      </c>
      <c r="BP237" s="3">
        <f>(SUM(Tabel1[[#This Row],[Tdlr_Vacc '[1867']]:[Tdlr_Vacc '[1870']]])/4)/(SUM(Tabel1[[#This Row],[Births '[1866']]:[Births '[1870']]])/5*2)</f>
        <v>6.3229571984435795E-2</v>
      </c>
      <c r="BQ237" s="2">
        <v>5</v>
      </c>
      <c r="BR237" s="2">
        <v>29</v>
      </c>
      <c r="BS237" s="2">
        <v>3</v>
      </c>
      <c r="BT237" s="3">
        <f>SUM(Tabel1[[#This Row],[Inf_Vacc '[1877']]:[Inf_Vacc '[1879']]])/3/(SUM(Tabel1[[#This Row],[Births '[1877']]:[Births '[1879']]])/3)</f>
        <v>8.5253456221198162E-2</v>
      </c>
      <c r="BU237" s="23">
        <v>148</v>
      </c>
      <c r="BV237" s="2">
        <v>0.56542056074766356</v>
      </c>
      <c r="BW237" s="3">
        <v>0.40509259259259262</v>
      </c>
      <c r="BY237" s="2" t="s">
        <v>1307</v>
      </c>
      <c r="BZ237" s="3" t="s">
        <v>1311</v>
      </c>
      <c r="CA237">
        <v>1</v>
      </c>
      <c r="CB237" t="s">
        <v>1159</v>
      </c>
      <c r="CC237" s="31">
        <v>4042.33</v>
      </c>
    </row>
    <row r="238" spans="1:81" x14ac:dyDescent="0.25">
      <c r="A238" s="6" t="s">
        <v>124</v>
      </c>
      <c r="B238" s="4">
        <v>11137</v>
      </c>
      <c r="C238" s="1" t="s">
        <v>81</v>
      </c>
      <c r="D238" s="21">
        <v>21</v>
      </c>
      <c r="E238" s="4">
        <v>14</v>
      </c>
      <c r="F238" s="22">
        <v>12</v>
      </c>
      <c r="G238" s="4">
        <v>3296</v>
      </c>
      <c r="H238" s="4">
        <v>3208</v>
      </c>
      <c r="I238" s="4">
        <v>3262</v>
      </c>
      <c r="J238" s="4">
        <v>3084</v>
      </c>
      <c r="K238" s="22">
        <v>763</v>
      </c>
      <c r="L238" s="21">
        <v>101</v>
      </c>
      <c r="M238" s="4">
        <v>89</v>
      </c>
      <c r="N238" s="4">
        <v>79</v>
      </c>
      <c r="O238" s="4">
        <v>77</v>
      </c>
      <c r="P238" s="4">
        <v>108</v>
      </c>
      <c r="Q238" s="4">
        <v>108</v>
      </c>
      <c r="R238" s="4">
        <v>106</v>
      </c>
      <c r="S238" s="22">
        <v>106</v>
      </c>
      <c r="T238" s="23">
        <v>58</v>
      </c>
      <c r="U238" s="2">
        <v>63</v>
      </c>
      <c r="V238" s="3">
        <v>64</v>
      </c>
      <c r="W238" s="23">
        <v>-8888</v>
      </c>
      <c r="X238" s="2">
        <v>12</v>
      </c>
      <c r="Y238" s="3">
        <v>11</v>
      </c>
      <c r="Z238" s="2">
        <v>8</v>
      </c>
      <c r="AA238" s="2">
        <v>6</v>
      </c>
      <c r="AB238" s="2">
        <v>8</v>
      </c>
      <c r="AC238" s="23">
        <v>118</v>
      </c>
      <c r="AD238" s="2">
        <v>93</v>
      </c>
      <c r="AE238" s="4">
        <v>151</v>
      </c>
      <c r="AF238" s="4">
        <v>114</v>
      </c>
      <c r="AG238" s="4">
        <v>97</v>
      </c>
      <c r="AH238" s="22">
        <v>101</v>
      </c>
      <c r="AI238" s="4">
        <v>114</v>
      </c>
      <c r="AJ238" s="4">
        <v>92</v>
      </c>
      <c r="AK238" s="4">
        <v>124</v>
      </c>
      <c r="AL238" s="4">
        <v>100</v>
      </c>
      <c r="AM238" s="4">
        <v>93</v>
      </c>
      <c r="AN238" s="2">
        <v>113</v>
      </c>
      <c r="AO238" s="21">
        <v>253</v>
      </c>
      <c r="AP238" s="4">
        <v>279</v>
      </c>
      <c r="AQ238" s="4">
        <v>901</v>
      </c>
      <c r="AR238" s="4">
        <v>940</v>
      </c>
      <c r="AS238" s="4">
        <v>259</v>
      </c>
      <c r="AT238" s="4">
        <v>267</v>
      </c>
      <c r="AU238" s="4">
        <v>0</v>
      </c>
      <c r="AV238" s="4">
        <v>0</v>
      </c>
      <c r="AW238" s="4">
        <v>29</v>
      </c>
      <c r="AX238" s="22">
        <v>21</v>
      </c>
      <c r="AY238" s="23">
        <v>2</v>
      </c>
      <c r="AZ238" s="4">
        <v>0</v>
      </c>
      <c r="BA238" s="4">
        <v>0</v>
      </c>
      <c r="BB238" s="3">
        <v>2</v>
      </c>
      <c r="BC238" s="24">
        <v>0</v>
      </c>
      <c r="BD238" s="2">
        <v>94</v>
      </c>
      <c r="BE238" s="2">
        <v>0</v>
      </c>
      <c r="BF238" s="2">
        <v>40</v>
      </c>
      <c r="BG238" s="2">
        <v>0</v>
      </c>
      <c r="BH238" s="2">
        <v>89</v>
      </c>
      <c r="BI238" s="2">
        <v>94</v>
      </c>
      <c r="BJ238" s="2">
        <v>69</v>
      </c>
      <c r="BK238" s="2">
        <f>SUM(Tabel1[[#This Row],[Vacc '[1877']]:[Vacc '[1879']]])/3/(SUM(Tabel1[[#This Row],[Pop_Size '[1877']]:[Pop_Size '[1878']]])/2)</f>
        <v>2.5965996908809894E-2</v>
      </c>
      <c r="BL238" s="23">
        <v>29</v>
      </c>
      <c r="BM238" s="2">
        <v>0</v>
      </c>
      <c r="BN238" s="2">
        <v>12</v>
      </c>
      <c r="BO238" s="2">
        <v>0</v>
      </c>
      <c r="BP238" s="3">
        <f>(SUM(Tabel1[[#This Row],[Tdlr_Vacc '[1867']]:[Tdlr_Vacc '[1870']]])/4)/(SUM(Tabel1[[#This Row],[Births '[1866']]:[Births '[1870']]])/5*2)</f>
        <v>5.6442731277533041E-2</v>
      </c>
      <c r="BQ238" s="2">
        <v>2</v>
      </c>
      <c r="BR238" s="2">
        <v>1</v>
      </c>
      <c r="BS238" s="2">
        <v>0</v>
      </c>
      <c r="BT238" s="3">
        <f>SUM(Tabel1[[#This Row],[Inf_Vacc '[1877']]:[Inf_Vacc '[1879']]])/3/(SUM(Tabel1[[#This Row],[Births '[1877']]:[Births '[1879']]])/3)</f>
        <v>9.3749999999999997E-3</v>
      </c>
      <c r="BU238" s="23">
        <v>163</v>
      </c>
      <c r="BV238" s="2">
        <v>0.44158415841584159</v>
      </c>
      <c r="BW238" s="3">
        <v>0.38293515358361774</v>
      </c>
      <c r="BY238" s="2" t="s">
        <v>1307</v>
      </c>
      <c r="BZ238" s="3" t="s">
        <v>1311</v>
      </c>
      <c r="CA238">
        <v>1</v>
      </c>
      <c r="CB238" t="s">
        <v>1159</v>
      </c>
      <c r="CC238" s="31">
        <v>2898.13</v>
      </c>
    </row>
    <row r="239" spans="1:81" x14ac:dyDescent="0.25">
      <c r="A239" s="6" t="s">
        <v>123</v>
      </c>
      <c r="B239" s="4">
        <v>10246</v>
      </c>
      <c r="C239" s="1" t="s">
        <v>81</v>
      </c>
      <c r="D239" s="21">
        <v>18</v>
      </c>
      <c r="E239" s="4">
        <v>21</v>
      </c>
      <c r="F239" s="22">
        <v>14</v>
      </c>
      <c r="G239" s="4">
        <v>3901</v>
      </c>
      <c r="H239" s="4">
        <v>3805</v>
      </c>
      <c r="I239" s="4">
        <v>3874</v>
      </c>
      <c r="J239" s="4">
        <v>3845</v>
      </c>
      <c r="K239" s="22">
        <v>865</v>
      </c>
      <c r="L239" s="21">
        <v>134</v>
      </c>
      <c r="M239" s="4">
        <v>132</v>
      </c>
      <c r="N239" s="4">
        <v>126</v>
      </c>
      <c r="O239" s="4">
        <v>119</v>
      </c>
      <c r="P239" s="4">
        <v>142</v>
      </c>
      <c r="Q239" s="4">
        <v>141</v>
      </c>
      <c r="R239" s="4">
        <v>144</v>
      </c>
      <c r="S239" s="22">
        <v>163</v>
      </c>
      <c r="T239" s="23">
        <v>65</v>
      </c>
      <c r="U239" s="2">
        <v>77</v>
      </c>
      <c r="V239" s="3">
        <v>87</v>
      </c>
      <c r="W239" s="23">
        <v>-8888</v>
      </c>
      <c r="X239" s="2">
        <v>8</v>
      </c>
      <c r="Y239" s="3">
        <v>8</v>
      </c>
      <c r="Z239" s="2">
        <v>6</v>
      </c>
      <c r="AA239" s="2">
        <v>11</v>
      </c>
      <c r="AB239" s="2">
        <v>11</v>
      </c>
      <c r="AC239" s="23">
        <v>116</v>
      </c>
      <c r="AD239" s="2">
        <v>95</v>
      </c>
      <c r="AE239" s="4">
        <v>101</v>
      </c>
      <c r="AF239" s="4">
        <v>91</v>
      </c>
      <c r="AG239" s="4">
        <v>77</v>
      </c>
      <c r="AH239" s="22">
        <v>87</v>
      </c>
      <c r="AI239" s="4">
        <v>102</v>
      </c>
      <c r="AJ239" s="4">
        <v>95</v>
      </c>
      <c r="AK239" s="4">
        <v>118</v>
      </c>
      <c r="AL239" s="4">
        <v>102</v>
      </c>
      <c r="AM239" s="4">
        <v>84</v>
      </c>
      <c r="AN239" s="2">
        <v>96</v>
      </c>
      <c r="AO239" s="21">
        <v>464</v>
      </c>
      <c r="AP239" s="4">
        <v>498</v>
      </c>
      <c r="AQ239" s="4">
        <v>1293</v>
      </c>
      <c r="AR239" s="4">
        <v>1322</v>
      </c>
      <c r="AS239" s="4">
        <v>55</v>
      </c>
      <c r="AT239" s="4">
        <v>59</v>
      </c>
      <c r="AU239" s="4">
        <v>0</v>
      </c>
      <c r="AV239" s="4">
        <v>0</v>
      </c>
      <c r="AW239" s="4">
        <v>0</v>
      </c>
      <c r="AX239" s="22">
        <v>0</v>
      </c>
      <c r="AY239" s="23">
        <v>2</v>
      </c>
      <c r="AZ239" s="4">
        <v>0</v>
      </c>
      <c r="BA239" s="4">
        <v>0</v>
      </c>
      <c r="BB239" s="3">
        <v>1</v>
      </c>
      <c r="BC239" s="24">
        <v>0</v>
      </c>
      <c r="BD239" s="2">
        <v>50</v>
      </c>
      <c r="BE239" s="2">
        <v>13</v>
      </c>
      <c r="BF239" s="2">
        <v>36</v>
      </c>
      <c r="BG239" s="2">
        <v>0</v>
      </c>
      <c r="BH239" s="2">
        <v>101</v>
      </c>
      <c r="BI239" s="2">
        <v>68</v>
      </c>
      <c r="BJ239" s="2">
        <v>114</v>
      </c>
      <c r="BK239" s="2">
        <f>SUM(Tabel1[[#This Row],[Vacc '[1877']]:[Vacc '[1879']]])/3/(SUM(Tabel1[[#This Row],[Pop_Size '[1877']]:[Pop_Size '[1878']]])/2)</f>
        <v>2.4569171333072883E-2</v>
      </c>
      <c r="BL239" s="23">
        <v>27</v>
      </c>
      <c r="BM239" s="2">
        <v>8</v>
      </c>
      <c r="BN239" s="2">
        <v>25</v>
      </c>
      <c r="BO239" s="2">
        <v>0</v>
      </c>
      <c r="BP239" s="3">
        <f>(SUM(Tabel1[[#This Row],[Tdlr_Vacc '[1867']]:[Tdlr_Vacc '[1870']]])/4)/(SUM(Tabel1[[#This Row],[Births '[1866']]:[Births '[1870']]])/5*2)</f>
        <v>5.7427258805513019E-2</v>
      </c>
      <c r="BQ239" s="2">
        <v>12</v>
      </c>
      <c r="BR239" s="2">
        <v>11</v>
      </c>
      <c r="BS239" s="2">
        <v>3</v>
      </c>
      <c r="BT239" s="3">
        <f>SUM(Tabel1[[#This Row],[Inf_Vacc '[1877']]:[Inf_Vacc '[1879']]])/3/(SUM(Tabel1[[#This Row],[Births '[1877']]:[Births '[1879']]])/3)</f>
        <v>5.8035714285714281E-2</v>
      </c>
      <c r="BU239" s="23">
        <v>225</v>
      </c>
      <c r="BV239" s="2">
        <v>0.62334675100632553</v>
      </c>
      <c r="BW239" s="3">
        <v>0.3537883531621791</v>
      </c>
      <c r="BY239" s="2" t="s">
        <v>1307</v>
      </c>
      <c r="BZ239" s="3" t="s">
        <v>1311</v>
      </c>
      <c r="CA239">
        <v>1</v>
      </c>
      <c r="CB239" t="s">
        <v>1159</v>
      </c>
      <c r="CC239" s="31">
        <v>5414.82</v>
      </c>
    </row>
    <row r="240" spans="1:81" x14ac:dyDescent="0.25">
      <c r="A240" s="6" t="s">
        <v>125</v>
      </c>
      <c r="B240" s="4">
        <v>10180</v>
      </c>
      <c r="C240" s="1" t="s">
        <v>81</v>
      </c>
      <c r="D240" s="21">
        <v>18</v>
      </c>
      <c r="E240" s="4">
        <v>12</v>
      </c>
      <c r="F240" s="22">
        <v>14</v>
      </c>
      <c r="G240" s="4">
        <v>2808</v>
      </c>
      <c r="H240" s="4">
        <v>3460</v>
      </c>
      <c r="I240" s="4">
        <v>3516</v>
      </c>
      <c r="J240" s="4">
        <v>3493</v>
      </c>
      <c r="K240" s="22">
        <v>825</v>
      </c>
      <c r="L240" s="21">
        <v>104</v>
      </c>
      <c r="M240" s="4">
        <v>106</v>
      </c>
      <c r="N240" s="4">
        <v>96</v>
      </c>
      <c r="O240" s="4">
        <v>83</v>
      </c>
      <c r="P240" s="4">
        <v>96</v>
      </c>
      <c r="Q240" s="4">
        <v>153</v>
      </c>
      <c r="R240" s="4">
        <v>125</v>
      </c>
      <c r="S240" s="22">
        <v>124</v>
      </c>
      <c r="T240" s="23">
        <v>79</v>
      </c>
      <c r="U240" s="2">
        <v>55</v>
      </c>
      <c r="V240" s="3">
        <v>66</v>
      </c>
      <c r="W240" s="23">
        <v>-8888</v>
      </c>
      <c r="X240" s="2">
        <v>2</v>
      </c>
      <c r="Y240" s="3">
        <v>4</v>
      </c>
      <c r="Z240" s="2">
        <v>7</v>
      </c>
      <c r="AA240" s="2">
        <v>8</v>
      </c>
      <c r="AB240" s="2">
        <v>9</v>
      </c>
      <c r="AC240" s="23">
        <v>100</v>
      </c>
      <c r="AD240" s="2">
        <v>132</v>
      </c>
      <c r="AE240" s="4">
        <v>115</v>
      </c>
      <c r="AF240" s="4">
        <v>91</v>
      </c>
      <c r="AG240" s="4">
        <v>104</v>
      </c>
      <c r="AH240" s="22">
        <v>100</v>
      </c>
      <c r="AI240" s="4">
        <v>143</v>
      </c>
      <c r="AJ240" s="4">
        <v>125</v>
      </c>
      <c r="AK240" s="4">
        <v>111</v>
      </c>
      <c r="AL240" s="4">
        <v>127</v>
      </c>
      <c r="AM240" s="4">
        <v>117</v>
      </c>
      <c r="AN240" s="2">
        <v>97</v>
      </c>
      <c r="AO240" s="21">
        <v>570</v>
      </c>
      <c r="AP240" s="4">
        <v>591</v>
      </c>
      <c r="AQ240" s="4">
        <v>1137</v>
      </c>
      <c r="AR240" s="4">
        <v>1106</v>
      </c>
      <c r="AS240" s="4">
        <v>19</v>
      </c>
      <c r="AT240" s="4">
        <v>10</v>
      </c>
      <c r="AU240" s="4">
        <v>0</v>
      </c>
      <c r="AV240" s="4">
        <v>0</v>
      </c>
      <c r="AW240" s="4">
        <v>7</v>
      </c>
      <c r="AX240" s="22">
        <v>4</v>
      </c>
      <c r="AY240" s="23">
        <v>1</v>
      </c>
      <c r="AZ240" s="2">
        <v>2</v>
      </c>
      <c r="BA240" s="4">
        <v>0</v>
      </c>
      <c r="BB240" s="3">
        <v>1</v>
      </c>
      <c r="BC240" s="24">
        <v>0</v>
      </c>
      <c r="BD240" s="2">
        <v>27</v>
      </c>
      <c r="BE240" s="2">
        <v>0</v>
      </c>
      <c r="BF240" s="2">
        <v>15</v>
      </c>
      <c r="BG240" s="2">
        <v>0</v>
      </c>
      <c r="BH240" s="2">
        <v>129</v>
      </c>
      <c r="BI240" s="2">
        <v>30</v>
      </c>
      <c r="BJ240" s="2">
        <v>110</v>
      </c>
      <c r="BK240" s="2">
        <f>SUM(Tabel1[[#This Row],[Vacc '[1877']]:[Vacc '[1879']]])/3/(SUM(Tabel1[[#This Row],[Pop_Size '[1877']]:[Pop_Size '[1878']]])/2)</f>
        <v>2.5707186544342508E-2</v>
      </c>
      <c r="BL240" s="23">
        <v>7</v>
      </c>
      <c r="BM240" s="2">
        <v>0</v>
      </c>
      <c r="BN240" s="2">
        <v>9</v>
      </c>
      <c r="BO240" s="2">
        <v>0</v>
      </c>
      <c r="BP240" s="3">
        <f>(SUM(Tabel1[[#This Row],[Tdlr_Vacc '[1867']]:[Tdlr_Vacc '[1870']]])/4)/(SUM(Tabel1[[#This Row],[Births '[1866']]:[Births '[1870']]])/5*2)</f>
        <v>2.0618556701030927E-2</v>
      </c>
      <c r="BQ240" s="2">
        <v>0</v>
      </c>
      <c r="BR240" s="2">
        <v>2</v>
      </c>
      <c r="BS240" s="2">
        <v>0</v>
      </c>
      <c r="BT240" s="3">
        <f>SUM(Tabel1[[#This Row],[Inf_Vacc '[1877']]:[Inf_Vacc '[1879']]])/3/(SUM(Tabel1[[#This Row],[Births '[1877']]:[Births '[1879']]])/3)</f>
        <v>4.9751243781094526E-3</v>
      </c>
      <c r="BU240" s="23">
        <v>179</v>
      </c>
      <c r="BV240" s="2">
        <v>0.51166290443942819</v>
      </c>
      <c r="BW240" s="3">
        <v>0.42169595110771579</v>
      </c>
      <c r="BY240" s="2" t="s">
        <v>1307</v>
      </c>
      <c r="BZ240" s="3" t="s">
        <v>1311</v>
      </c>
      <c r="CA240">
        <v>1</v>
      </c>
      <c r="CB240" t="s">
        <v>1159</v>
      </c>
      <c r="CC240" s="31">
        <v>3212.33</v>
      </c>
    </row>
    <row r="241" spans="1:81" x14ac:dyDescent="0.25">
      <c r="A241" s="6" t="s">
        <v>126</v>
      </c>
      <c r="B241" s="4">
        <v>11035</v>
      </c>
      <c r="C241" s="1" t="s">
        <v>81</v>
      </c>
      <c r="D241" s="21">
        <v>7</v>
      </c>
      <c r="E241" s="4">
        <v>2</v>
      </c>
      <c r="F241" s="22">
        <v>2</v>
      </c>
      <c r="G241" s="4">
        <v>1879</v>
      </c>
      <c r="H241" s="4">
        <v>1838</v>
      </c>
      <c r="I241" s="4">
        <v>1830</v>
      </c>
      <c r="J241" s="4">
        <v>1734</v>
      </c>
      <c r="K241" s="22">
        <v>425</v>
      </c>
      <c r="L241" s="21">
        <v>59</v>
      </c>
      <c r="M241" s="4">
        <v>55</v>
      </c>
      <c r="N241" s="4">
        <v>45</v>
      </c>
      <c r="O241" s="4">
        <v>50</v>
      </c>
      <c r="P241" s="4">
        <v>51</v>
      </c>
      <c r="Q241" s="4">
        <v>50</v>
      </c>
      <c r="R241" s="4">
        <v>60</v>
      </c>
      <c r="S241" s="22">
        <v>46</v>
      </c>
      <c r="T241" s="23">
        <v>25</v>
      </c>
      <c r="U241" s="2">
        <v>29</v>
      </c>
      <c r="V241" s="3">
        <v>23</v>
      </c>
      <c r="W241" s="23">
        <v>-8888</v>
      </c>
      <c r="X241" s="2">
        <v>7</v>
      </c>
      <c r="Y241" s="3">
        <v>2</v>
      </c>
      <c r="Z241" s="2">
        <v>4</v>
      </c>
      <c r="AA241" s="2">
        <v>2</v>
      </c>
      <c r="AB241" s="2">
        <v>3</v>
      </c>
      <c r="AC241" s="23">
        <v>53</v>
      </c>
      <c r="AD241" s="2">
        <v>62</v>
      </c>
      <c r="AE241" s="4">
        <v>97</v>
      </c>
      <c r="AF241" s="4">
        <v>53</v>
      </c>
      <c r="AG241" s="4">
        <v>46</v>
      </c>
      <c r="AH241" s="22">
        <v>95</v>
      </c>
      <c r="AI241" s="4">
        <v>72</v>
      </c>
      <c r="AJ241" s="4">
        <v>72</v>
      </c>
      <c r="AK241" s="4">
        <v>128</v>
      </c>
      <c r="AL241" s="4">
        <v>69</v>
      </c>
      <c r="AM241" s="4">
        <v>80</v>
      </c>
      <c r="AN241" s="2">
        <v>128</v>
      </c>
      <c r="AO241" s="21">
        <v>15</v>
      </c>
      <c r="AP241" s="4">
        <v>14</v>
      </c>
      <c r="AQ241" s="4">
        <v>730</v>
      </c>
      <c r="AR241" s="4">
        <v>734</v>
      </c>
      <c r="AS241" s="4">
        <v>75</v>
      </c>
      <c r="AT241" s="4">
        <v>88</v>
      </c>
      <c r="AU241" s="4">
        <v>0</v>
      </c>
      <c r="AV241" s="4">
        <v>0</v>
      </c>
      <c r="AW241" s="4">
        <v>8</v>
      </c>
      <c r="AX241" s="22">
        <v>8</v>
      </c>
      <c r="AY241" s="23">
        <v>1</v>
      </c>
      <c r="AZ241" s="4">
        <v>0</v>
      </c>
      <c r="BA241" s="4">
        <v>0</v>
      </c>
      <c r="BB241" s="3">
        <v>1</v>
      </c>
      <c r="BC241" s="24">
        <v>0</v>
      </c>
      <c r="BD241" s="2">
        <v>0</v>
      </c>
      <c r="BE241" s="2">
        <v>69</v>
      </c>
      <c r="BF241" s="2">
        <v>0</v>
      </c>
      <c r="BG241" s="2">
        <v>0</v>
      </c>
      <c r="BH241" s="2">
        <v>59</v>
      </c>
      <c r="BI241" s="2">
        <v>37</v>
      </c>
      <c r="BJ241" s="2">
        <v>24</v>
      </c>
      <c r="BK241" s="2">
        <f>SUM(Tabel1[[#This Row],[Vacc '[1877']]:[Vacc '[1879']]])/3/(SUM(Tabel1[[#This Row],[Pop_Size '[1877']]:[Pop_Size '[1878']]])/2)</f>
        <v>2.1810250817884406E-2</v>
      </c>
      <c r="BL241" s="23">
        <v>0</v>
      </c>
      <c r="BM241" s="2">
        <v>13</v>
      </c>
      <c r="BN241" s="2">
        <v>0</v>
      </c>
      <c r="BO241" s="2">
        <v>0</v>
      </c>
      <c r="BP241" s="3">
        <f>(SUM(Tabel1[[#This Row],[Tdlr_Vacc '[1867']]:[Tdlr_Vacc '[1870']]])/4)/(SUM(Tabel1[[#This Row],[Births '[1866']]:[Births '[1870']]])/5*2)</f>
        <v>3.125E-2</v>
      </c>
      <c r="BQ241" s="2">
        <v>1</v>
      </c>
      <c r="BR241" s="2">
        <v>0</v>
      </c>
      <c r="BS241" s="2">
        <v>0</v>
      </c>
      <c r="BT241" s="3">
        <f>SUM(Tabel1[[#This Row],[Inf_Vacc '[1877']]:[Inf_Vacc '[1879']]])/3/(SUM(Tabel1[[#This Row],[Births '[1877']]:[Births '[1879']]])/3)</f>
        <v>6.41025641025641E-3</v>
      </c>
      <c r="BU241" s="23">
        <v>94</v>
      </c>
      <c r="BV241" s="2">
        <v>0.5875634517766497</v>
      </c>
      <c r="BW241" s="3">
        <v>0.33285094066570187</v>
      </c>
      <c r="BY241" s="2" t="s">
        <v>1307</v>
      </c>
      <c r="BZ241" s="3" t="s">
        <v>1311</v>
      </c>
      <c r="CA241">
        <v>1</v>
      </c>
      <c r="CB241" t="s">
        <v>1159</v>
      </c>
      <c r="CC241" s="31">
        <v>3484.105</v>
      </c>
    </row>
    <row r="242" spans="1:81" x14ac:dyDescent="0.25">
      <c r="A242" s="6" t="s">
        <v>127</v>
      </c>
      <c r="B242" s="4">
        <v>11292</v>
      </c>
      <c r="C242" s="1" t="s">
        <v>81</v>
      </c>
      <c r="D242" s="21">
        <v>46</v>
      </c>
      <c r="E242" s="4">
        <v>34</v>
      </c>
      <c r="F242" s="22">
        <v>31</v>
      </c>
      <c r="G242" s="4">
        <v>10170</v>
      </c>
      <c r="H242" s="4">
        <v>9876</v>
      </c>
      <c r="I242" s="4">
        <v>10044</v>
      </c>
      <c r="J242" s="4">
        <v>10392</v>
      </c>
      <c r="K242" s="22">
        <v>2554</v>
      </c>
      <c r="L242" s="21">
        <v>275</v>
      </c>
      <c r="M242" s="4">
        <v>322</v>
      </c>
      <c r="N242" s="4">
        <v>304</v>
      </c>
      <c r="O242" s="4">
        <v>277</v>
      </c>
      <c r="P242" s="4">
        <v>310</v>
      </c>
      <c r="Q242" s="4">
        <v>324</v>
      </c>
      <c r="R242" s="4">
        <v>342</v>
      </c>
      <c r="S242" s="22">
        <v>319</v>
      </c>
      <c r="T242" s="23">
        <v>161</v>
      </c>
      <c r="U242" s="2">
        <v>164</v>
      </c>
      <c r="V242" s="3">
        <v>166</v>
      </c>
      <c r="W242" s="23">
        <v>-8888</v>
      </c>
      <c r="X242" s="2">
        <v>7</v>
      </c>
      <c r="Y242" s="3">
        <v>7</v>
      </c>
      <c r="Z242" s="2">
        <v>13</v>
      </c>
      <c r="AA242" s="2">
        <v>18</v>
      </c>
      <c r="AB242" s="2">
        <v>17</v>
      </c>
      <c r="AC242" s="23">
        <v>265</v>
      </c>
      <c r="AD242" s="2">
        <v>280</v>
      </c>
      <c r="AE242" s="4">
        <v>240</v>
      </c>
      <c r="AF242" s="4">
        <v>233</v>
      </c>
      <c r="AG242" s="4">
        <v>233</v>
      </c>
      <c r="AH242" s="22">
        <v>217</v>
      </c>
      <c r="AI242" s="4">
        <v>311</v>
      </c>
      <c r="AJ242" s="4">
        <v>266</v>
      </c>
      <c r="AK242" s="4">
        <v>296</v>
      </c>
      <c r="AL242" s="4">
        <v>294</v>
      </c>
      <c r="AM242" s="4">
        <v>254</v>
      </c>
      <c r="AN242" s="2">
        <v>289</v>
      </c>
      <c r="AO242" s="21">
        <v>270</v>
      </c>
      <c r="AP242" s="4">
        <v>289</v>
      </c>
      <c r="AQ242" s="4">
        <v>3871</v>
      </c>
      <c r="AR242" s="4">
        <v>4029</v>
      </c>
      <c r="AS242" s="4">
        <v>557</v>
      </c>
      <c r="AT242" s="4">
        <v>564</v>
      </c>
      <c r="AU242" s="4">
        <v>0</v>
      </c>
      <c r="AV242" s="4">
        <v>0</v>
      </c>
      <c r="AW242" s="4">
        <v>151</v>
      </c>
      <c r="AX242" s="22">
        <v>164</v>
      </c>
      <c r="AY242" s="23">
        <v>5</v>
      </c>
      <c r="AZ242" s="2">
        <v>1</v>
      </c>
      <c r="BA242" s="4">
        <v>0</v>
      </c>
      <c r="BB242" s="3">
        <v>2</v>
      </c>
      <c r="BC242" s="24">
        <v>0</v>
      </c>
      <c r="BD242" s="2">
        <v>1153</v>
      </c>
      <c r="BE242" s="2">
        <v>69</v>
      </c>
      <c r="BF242" s="2">
        <v>98</v>
      </c>
      <c r="BG242" s="2">
        <v>170</v>
      </c>
      <c r="BH242" s="2">
        <v>208</v>
      </c>
      <c r="BI242" s="2">
        <v>186</v>
      </c>
      <c r="BJ242" s="2">
        <v>227</v>
      </c>
      <c r="BK242" s="2">
        <f>SUM(Tabel1[[#This Row],[Vacc '[1877']]:[Vacc '[1879']]])/3/(SUM(Tabel1[[#This Row],[Pop_Size '[1877']]:[Pop_Size '[1878']]])/2)</f>
        <v>2.0783132530120482E-2</v>
      </c>
      <c r="BL242" s="23">
        <v>98</v>
      </c>
      <c r="BM242" s="2">
        <v>18</v>
      </c>
      <c r="BN242" s="2">
        <v>80</v>
      </c>
      <c r="BO242" s="2">
        <v>117</v>
      </c>
      <c r="BP242" s="3">
        <f>(SUM(Tabel1[[#This Row],[Tdlr_Vacc '[1867']]:[Tdlr_Vacc '[1870']]])/4)/(SUM(Tabel1[[#This Row],[Births '[1866']]:[Births '[1870']]])/5*2)</f>
        <v>0.13146841397849462</v>
      </c>
      <c r="BQ242" s="2">
        <v>32</v>
      </c>
      <c r="BR242" s="2">
        <v>33</v>
      </c>
      <c r="BS242" s="2">
        <v>23</v>
      </c>
      <c r="BT242" s="3">
        <f>SUM(Tabel1[[#This Row],[Inf_Vacc '[1877']]:[Inf_Vacc '[1879']]])/3/(SUM(Tabel1[[#This Row],[Births '[1877']]:[Births '[1879']]])/3)</f>
        <v>8.9340101522842635E-2</v>
      </c>
      <c r="BU242" s="23">
        <v>552</v>
      </c>
      <c r="BV242" s="2">
        <v>0.19144144144144143</v>
      </c>
      <c r="BW242" s="3">
        <v>0.39173444713123762</v>
      </c>
      <c r="BY242" s="2" t="s">
        <v>1307</v>
      </c>
      <c r="BZ242" s="3" t="s">
        <v>1311</v>
      </c>
      <c r="CA242">
        <v>2</v>
      </c>
      <c r="CB242" t="s">
        <v>1159</v>
      </c>
      <c r="CC242" s="31">
        <v>5391.2349999999997</v>
      </c>
    </row>
    <row r="243" spans="1:81" x14ac:dyDescent="0.25">
      <c r="A243" s="6" t="s">
        <v>128</v>
      </c>
      <c r="B243" s="4">
        <v>11249</v>
      </c>
      <c r="C243" s="1" t="s">
        <v>81</v>
      </c>
      <c r="D243" s="21">
        <v>17</v>
      </c>
      <c r="E243" s="4">
        <v>12</v>
      </c>
      <c r="F243" s="22">
        <v>13</v>
      </c>
      <c r="G243" s="4">
        <v>3325</v>
      </c>
      <c r="H243" s="4">
        <v>3964</v>
      </c>
      <c r="I243" s="4">
        <v>4111</v>
      </c>
      <c r="J243" s="4">
        <v>4340</v>
      </c>
      <c r="K243" s="22">
        <v>1014</v>
      </c>
      <c r="L243" s="21">
        <v>89</v>
      </c>
      <c r="M243" s="4">
        <v>103</v>
      </c>
      <c r="N243" s="4">
        <v>89</v>
      </c>
      <c r="O243" s="4">
        <v>108</v>
      </c>
      <c r="P243" s="4">
        <v>102</v>
      </c>
      <c r="Q243" s="4">
        <v>142</v>
      </c>
      <c r="R243" s="4">
        <v>131</v>
      </c>
      <c r="S243" s="22">
        <v>150</v>
      </c>
      <c r="T243" s="23">
        <v>64</v>
      </c>
      <c r="U243" s="2">
        <v>71</v>
      </c>
      <c r="V243" s="3">
        <v>89</v>
      </c>
      <c r="W243" s="23">
        <v>-8888</v>
      </c>
      <c r="X243" s="2">
        <v>10</v>
      </c>
      <c r="Y243" s="3">
        <v>9</v>
      </c>
      <c r="Z243" s="2">
        <v>10</v>
      </c>
      <c r="AA243" s="2">
        <v>12</v>
      </c>
      <c r="AB243" s="2">
        <v>12</v>
      </c>
      <c r="AC243" s="23">
        <v>161</v>
      </c>
      <c r="AD243" s="2">
        <v>175</v>
      </c>
      <c r="AE243" s="4">
        <v>163</v>
      </c>
      <c r="AF243" s="4">
        <v>126</v>
      </c>
      <c r="AG243" s="4">
        <v>156</v>
      </c>
      <c r="AH243" s="22">
        <v>121</v>
      </c>
      <c r="AI243" s="4">
        <v>100</v>
      </c>
      <c r="AJ243" s="4">
        <v>127</v>
      </c>
      <c r="AK243" s="4">
        <v>145</v>
      </c>
      <c r="AL243" s="4">
        <v>94</v>
      </c>
      <c r="AM243" s="4">
        <v>109</v>
      </c>
      <c r="AN243" s="2">
        <v>122</v>
      </c>
      <c r="AO243" s="21">
        <v>105</v>
      </c>
      <c r="AP243" s="4">
        <v>102</v>
      </c>
      <c r="AQ243" s="4">
        <v>1633</v>
      </c>
      <c r="AR243" s="4">
        <v>1456</v>
      </c>
      <c r="AS243" s="4">
        <v>432</v>
      </c>
      <c r="AT243" s="4">
        <v>423</v>
      </c>
      <c r="AU243" s="4">
        <v>0</v>
      </c>
      <c r="AV243" s="4">
        <v>0</v>
      </c>
      <c r="AW243" s="4">
        <v>58</v>
      </c>
      <c r="AX243" s="22">
        <v>56</v>
      </c>
      <c r="AY243" s="23">
        <v>1</v>
      </c>
      <c r="AZ243" s="4">
        <v>0</v>
      </c>
      <c r="BA243" s="4">
        <v>0</v>
      </c>
      <c r="BB243" s="3">
        <v>0</v>
      </c>
      <c r="BC243" s="24">
        <v>121</v>
      </c>
      <c r="BD243" s="2">
        <v>213</v>
      </c>
      <c r="BE243" s="2">
        <v>0</v>
      </c>
      <c r="BF243" s="2">
        <v>26</v>
      </c>
      <c r="BG243" s="2">
        <v>10</v>
      </c>
      <c r="BH243" s="2">
        <v>168</v>
      </c>
      <c r="BI243" s="2">
        <v>80</v>
      </c>
      <c r="BJ243" s="2">
        <v>101</v>
      </c>
      <c r="BK243" s="2">
        <f>SUM(Tabel1[[#This Row],[Vacc '[1877']]:[Vacc '[1879']]])/3/(SUM(Tabel1[[#This Row],[Pop_Size '[1877']]:[Pop_Size '[1878']]])/2)</f>
        <v>2.8813209494324043E-2</v>
      </c>
      <c r="BL243" s="23">
        <v>46</v>
      </c>
      <c r="BM243" s="2">
        <v>0</v>
      </c>
      <c r="BN243" s="2">
        <v>6</v>
      </c>
      <c r="BO243" s="2">
        <v>1</v>
      </c>
      <c r="BP243" s="3">
        <f>(SUM(Tabel1[[#This Row],[Tdlr_Vacc '[1867']]:[Tdlr_Vacc '[1870']]])/4)/(SUM(Tabel1[[#This Row],[Births '[1866']]:[Births '[1870']]])/5*2)</f>
        <v>6.7464358452138495E-2</v>
      </c>
      <c r="BQ243" s="2">
        <v>10</v>
      </c>
      <c r="BR243" s="2">
        <v>2</v>
      </c>
      <c r="BS243" s="2">
        <v>3</v>
      </c>
      <c r="BT243" s="3">
        <f>SUM(Tabel1[[#This Row],[Inf_Vacc '[1877']]:[Inf_Vacc '[1879']]])/3/(SUM(Tabel1[[#This Row],[Births '[1877']]:[Births '[1879']]])/3)</f>
        <v>3.5460992907801421E-2</v>
      </c>
      <c r="BU243" s="23">
        <v>219</v>
      </c>
      <c r="BV243" s="2">
        <v>0.67381266490765168</v>
      </c>
      <c r="BW243" s="3">
        <v>0.39084588644264195</v>
      </c>
      <c r="BY243" s="2" t="s">
        <v>1307</v>
      </c>
      <c r="BZ243" s="3" t="s">
        <v>1311</v>
      </c>
      <c r="CA243">
        <v>2</v>
      </c>
      <c r="CB243" t="s">
        <v>1158</v>
      </c>
      <c r="CC243" s="31">
        <v>14594.64</v>
      </c>
    </row>
    <row r="244" spans="1:81" x14ac:dyDescent="0.25">
      <c r="A244" s="6" t="s">
        <v>129</v>
      </c>
      <c r="B244" s="4">
        <v>10498</v>
      </c>
      <c r="C244" s="1" t="s">
        <v>81</v>
      </c>
      <c r="D244" s="21">
        <v>11</v>
      </c>
      <c r="E244" s="4">
        <v>9</v>
      </c>
      <c r="F244" s="22">
        <v>6</v>
      </c>
      <c r="G244" s="4">
        <v>2189</v>
      </c>
      <c r="H244" s="4">
        <v>2133</v>
      </c>
      <c r="I244" s="4">
        <v>2194</v>
      </c>
      <c r="J244" s="4">
        <v>2207</v>
      </c>
      <c r="K244" s="22">
        <v>528</v>
      </c>
      <c r="L244" s="21">
        <v>70</v>
      </c>
      <c r="M244" s="4">
        <v>81</v>
      </c>
      <c r="N244" s="4">
        <v>45</v>
      </c>
      <c r="O244" s="4">
        <v>68</v>
      </c>
      <c r="P244" s="4">
        <v>78</v>
      </c>
      <c r="Q244" s="4">
        <v>59</v>
      </c>
      <c r="R244" s="4">
        <v>74</v>
      </c>
      <c r="S244" s="22">
        <v>92</v>
      </c>
      <c r="T244" s="23">
        <v>29</v>
      </c>
      <c r="U244" s="2">
        <v>43</v>
      </c>
      <c r="V244" s="3">
        <v>54</v>
      </c>
      <c r="W244" s="23">
        <v>-8888</v>
      </c>
      <c r="X244" s="2">
        <v>1</v>
      </c>
      <c r="Y244" s="3">
        <v>6</v>
      </c>
      <c r="Z244" s="2">
        <v>6</v>
      </c>
      <c r="AA244" s="2">
        <v>3</v>
      </c>
      <c r="AB244" s="2">
        <v>4</v>
      </c>
      <c r="AC244" s="23">
        <v>69</v>
      </c>
      <c r="AD244" s="2">
        <v>68</v>
      </c>
      <c r="AE244" s="4">
        <v>91</v>
      </c>
      <c r="AF244" s="4">
        <v>63</v>
      </c>
      <c r="AG244" s="4">
        <v>70</v>
      </c>
      <c r="AH244" s="22">
        <v>83</v>
      </c>
      <c r="AI244" s="4">
        <v>70</v>
      </c>
      <c r="AJ244" s="4">
        <v>62</v>
      </c>
      <c r="AK244" s="4">
        <v>93</v>
      </c>
      <c r="AL244" s="4">
        <v>70</v>
      </c>
      <c r="AM244" s="4">
        <v>48</v>
      </c>
      <c r="AN244" s="2">
        <v>89</v>
      </c>
      <c r="AO244" s="21">
        <v>146</v>
      </c>
      <c r="AP244" s="4">
        <v>164</v>
      </c>
      <c r="AQ244" s="4">
        <v>894</v>
      </c>
      <c r="AR244" s="4">
        <v>908</v>
      </c>
      <c r="AS244" s="4">
        <v>19</v>
      </c>
      <c r="AT244" s="4">
        <v>4</v>
      </c>
      <c r="AU244" s="4">
        <v>0</v>
      </c>
      <c r="AV244" s="4">
        <v>0</v>
      </c>
      <c r="AW244" s="4">
        <v>17</v>
      </c>
      <c r="AX244" s="22">
        <v>22</v>
      </c>
      <c r="AY244" s="21">
        <v>0</v>
      </c>
      <c r="AZ244" s="2">
        <v>2</v>
      </c>
      <c r="BA244" s="4">
        <v>0</v>
      </c>
      <c r="BB244" s="3">
        <v>1</v>
      </c>
      <c r="BC244" s="24">
        <v>0</v>
      </c>
      <c r="BD244" s="2">
        <v>19</v>
      </c>
      <c r="BE244" s="2">
        <v>0</v>
      </c>
      <c r="BF244" s="2">
        <v>0</v>
      </c>
      <c r="BG244" s="2">
        <v>0</v>
      </c>
      <c r="BH244" s="2">
        <v>77</v>
      </c>
      <c r="BI244" s="2">
        <v>32</v>
      </c>
      <c r="BJ244" s="2">
        <v>44</v>
      </c>
      <c r="BK244" s="2">
        <f>SUM(Tabel1[[#This Row],[Vacc '[1877']]:[Vacc '[1879']]])/3/(SUM(Tabel1[[#This Row],[Pop_Size '[1877']]:[Pop_Size '[1878']]])/2)</f>
        <v>2.3572914259302056E-2</v>
      </c>
      <c r="BL244" s="23">
        <v>11</v>
      </c>
      <c r="BM244" s="2">
        <v>0</v>
      </c>
      <c r="BN244" s="2">
        <v>0</v>
      </c>
      <c r="BO244" s="2">
        <v>0</v>
      </c>
      <c r="BP244" s="3">
        <f>(SUM(Tabel1[[#This Row],[Tdlr_Vacc '[1867']]:[Tdlr_Vacc '[1870']]])/4)/(SUM(Tabel1[[#This Row],[Births '[1866']]:[Births '[1870']]])/5*2)</f>
        <v>2.0102339181286549E-2</v>
      </c>
      <c r="BQ244" s="2">
        <v>0</v>
      </c>
      <c r="BR244" s="2">
        <v>1</v>
      </c>
      <c r="BS244" s="2">
        <v>0</v>
      </c>
      <c r="BT244" s="3">
        <f>SUM(Tabel1[[#This Row],[Inf_Vacc '[1877']]:[Inf_Vacc '[1879']]])/3/(SUM(Tabel1[[#This Row],[Births '[1877']]:[Births '[1879']]])/3)</f>
        <v>4.4444444444444444E-3</v>
      </c>
      <c r="BU244" s="23">
        <v>120</v>
      </c>
      <c r="BV244" s="2">
        <v>0.45230078563411896</v>
      </c>
      <c r="BW244" s="3">
        <v>0.34204180064308681</v>
      </c>
      <c r="BY244" s="2" t="s">
        <v>1307</v>
      </c>
      <c r="BZ244" s="3" t="s">
        <v>1311</v>
      </c>
      <c r="CA244">
        <v>1</v>
      </c>
      <c r="CB244" t="s">
        <v>1159</v>
      </c>
      <c r="CC244" s="31">
        <v>2035.1949999999999</v>
      </c>
    </row>
    <row r="245" spans="1:81" x14ac:dyDescent="0.25">
      <c r="A245" s="6" t="s">
        <v>130</v>
      </c>
      <c r="B245" s="4">
        <v>10247</v>
      </c>
      <c r="C245" s="1" t="s">
        <v>81</v>
      </c>
      <c r="D245" s="21">
        <v>8</v>
      </c>
      <c r="E245" s="4">
        <v>11</v>
      </c>
      <c r="F245" s="22">
        <v>16</v>
      </c>
      <c r="G245" s="4">
        <v>2344</v>
      </c>
      <c r="H245" s="4">
        <v>2503</v>
      </c>
      <c r="I245" s="4">
        <v>2503</v>
      </c>
      <c r="J245" s="4">
        <v>2418</v>
      </c>
      <c r="K245" s="22">
        <v>573</v>
      </c>
      <c r="L245" s="21">
        <v>65</v>
      </c>
      <c r="M245" s="4">
        <v>75</v>
      </c>
      <c r="N245" s="4">
        <v>61</v>
      </c>
      <c r="O245" s="4">
        <v>73</v>
      </c>
      <c r="P245" s="4">
        <v>71</v>
      </c>
      <c r="Q245" s="4">
        <v>67</v>
      </c>
      <c r="R245" s="4">
        <v>85</v>
      </c>
      <c r="S245" s="22">
        <v>79</v>
      </c>
      <c r="T245" s="23">
        <v>44</v>
      </c>
      <c r="U245" s="2">
        <v>41</v>
      </c>
      <c r="V245" s="3">
        <v>45</v>
      </c>
      <c r="W245" s="23">
        <v>-8888</v>
      </c>
      <c r="X245" s="2">
        <v>1</v>
      </c>
      <c r="Y245" s="3">
        <v>2</v>
      </c>
      <c r="Z245" s="2">
        <v>5</v>
      </c>
      <c r="AA245" s="2">
        <v>6</v>
      </c>
      <c r="AB245" s="2">
        <v>4</v>
      </c>
      <c r="AC245" s="23">
        <v>96</v>
      </c>
      <c r="AD245" s="2">
        <v>70</v>
      </c>
      <c r="AE245" s="4">
        <v>112</v>
      </c>
      <c r="AF245" s="4">
        <v>84</v>
      </c>
      <c r="AG245" s="4">
        <v>65</v>
      </c>
      <c r="AH245" s="22">
        <v>88</v>
      </c>
      <c r="AI245" s="4">
        <v>79</v>
      </c>
      <c r="AJ245" s="4">
        <v>92</v>
      </c>
      <c r="AK245" s="4">
        <v>89</v>
      </c>
      <c r="AL245" s="4">
        <v>81</v>
      </c>
      <c r="AM245" s="4">
        <v>81</v>
      </c>
      <c r="AN245" s="2">
        <v>69</v>
      </c>
      <c r="AO245" s="21">
        <v>26</v>
      </c>
      <c r="AP245" s="4">
        <v>23</v>
      </c>
      <c r="AQ245" s="4">
        <v>1150</v>
      </c>
      <c r="AR245" s="4">
        <v>1118</v>
      </c>
      <c r="AS245" s="4">
        <v>40</v>
      </c>
      <c r="AT245" s="4">
        <v>35</v>
      </c>
      <c r="AU245" s="4">
        <v>0</v>
      </c>
      <c r="AV245" s="4">
        <v>0</v>
      </c>
      <c r="AW245" s="4">
        <v>0</v>
      </c>
      <c r="AX245" s="22">
        <v>0</v>
      </c>
      <c r="AY245" s="21">
        <v>0</v>
      </c>
      <c r="AZ245" s="2">
        <v>1</v>
      </c>
      <c r="BA245" s="4">
        <v>0</v>
      </c>
      <c r="BB245" s="3">
        <v>0</v>
      </c>
      <c r="BC245" s="24">
        <v>33</v>
      </c>
      <c r="BD245" s="2">
        <v>5</v>
      </c>
      <c r="BE245" s="2">
        <v>0</v>
      </c>
      <c r="BF245" s="2">
        <v>0</v>
      </c>
      <c r="BG245" s="2">
        <v>6</v>
      </c>
      <c r="BH245" s="2">
        <v>46</v>
      </c>
      <c r="BI245" s="2">
        <v>55</v>
      </c>
      <c r="BJ245" s="2">
        <v>54</v>
      </c>
      <c r="BK245" s="2">
        <f>SUM(Tabel1[[#This Row],[Vacc '[1877']]:[Vacc '[1879']]])/3/(SUM(Tabel1[[#This Row],[Pop_Size '[1877']]:[Pop_Size '[1878']]])/2)</f>
        <v>2.064189639099747E-2</v>
      </c>
      <c r="BL245" s="23">
        <v>-9999</v>
      </c>
      <c r="BM245" s="2">
        <v>0</v>
      </c>
      <c r="BN245" s="2">
        <v>0</v>
      </c>
      <c r="BO245" s="2">
        <v>0</v>
      </c>
      <c r="BP245" s="3">
        <v>0</v>
      </c>
      <c r="BQ245" s="2">
        <v>0</v>
      </c>
      <c r="BR245" s="2">
        <v>1</v>
      </c>
      <c r="BS245" s="2">
        <v>0</v>
      </c>
      <c r="BT245" s="3">
        <f>SUM(Tabel1[[#This Row],[Inf_Vacc '[1877']]:[Inf_Vacc '[1879']]])/3/(SUM(Tabel1[[#This Row],[Births '[1877']]:[Births '[1879']]])/3)</f>
        <v>4.329004329004329E-3</v>
      </c>
      <c r="BU245" s="23">
        <v>145</v>
      </c>
      <c r="BV245" s="2">
        <v>0.53231292517006801</v>
      </c>
      <c r="BW245" s="3">
        <v>0.40942028985507245</v>
      </c>
      <c r="BY245" s="2" t="s">
        <v>1307</v>
      </c>
      <c r="BZ245" s="3" t="s">
        <v>1311</v>
      </c>
      <c r="CA245">
        <v>1</v>
      </c>
      <c r="CB245" t="s">
        <v>1159</v>
      </c>
      <c r="CC245" s="31">
        <v>4107.4650000000001</v>
      </c>
    </row>
    <row r="246" spans="1:81" x14ac:dyDescent="0.25">
      <c r="A246" s="6" t="s">
        <v>131</v>
      </c>
      <c r="B246" s="4">
        <v>10825</v>
      </c>
      <c r="C246" s="1" t="s">
        <v>81</v>
      </c>
      <c r="D246" s="21">
        <v>49</v>
      </c>
      <c r="E246" s="4">
        <v>38</v>
      </c>
      <c r="F246" s="22">
        <v>38</v>
      </c>
      <c r="G246" s="4">
        <v>7555</v>
      </c>
      <c r="H246" s="4">
        <v>8312</v>
      </c>
      <c r="I246" s="4">
        <v>8379</v>
      </c>
      <c r="J246" s="4">
        <v>8314</v>
      </c>
      <c r="K246" s="22">
        <v>2043</v>
      </c>
      <c r="L246" s="21">
        <v>259</v>
      </c>
      <c r="M246" s="4">
        <v>242</v>
      </c>
      <c r="N246" s="4">
        <v>226</v>
      </c>
      <c r="O246" s="4">
        <v>242</v>
      </c>
      <c r="P246" s="4">
        <v>255</v>
      </c>
      <c r="Q246" s="4">
        <v>284</v>
      </c>
      <c r="R246" s="4">
        <v>276</v>
      </c>
      <c r="S246" s="22">
        <v>304</v>
      </c>
      <c r="T246" s="23">
        <v>145</v>
      </c>
      <c r="U246" s="2">
        <v>133</v>
      </c>
      <c r="V246" s="3">
        <v>160</v>
      </c>
      <c r="W246" s="23">
        <v>-8888</v>
      </c>
      <c r="X246" s="2">
        <v>5</v>
      </c>
      <c r="Y246" s="3">
        <v>9</v>
      </c>
      <c r="Z246" s="2">
        <v>24</v>
      </c>
      <c r="AA246" s="2">
        <v>21</v>
      </c>
      <c r="AB246" s="2">
        <v>18</v>
      </c>
      <c r="AC246" s="23">
        <v>254</v>
      </c>
      <c r="AD246" s="2">
        <v>264</v>
      </c>
      <c r="AE246" s="4">
        <v>295</v>
      </c>
      <c r="AF246" s="4">
        <v>253</v>
      </c>
      <c r="AG246" s="4">
        <v>249</v>
      </c>
      <c r="AH246" s="22">
        <v>291</v>
      </c>
      <c r="AI246" s="4">
        <v>247</v>
      </c>
      <c r="AJ246" s="4">
        <v>280</v>
      </c>
      <c r="AK246" s="4">
        <v>327</v>
      </c>
      <c r="AL246" s="4">
        <v>234</v>
      </c>
      <c r="AM246" s="4">
        <v>297</v>
      </c>
      <c r="AN246" s="2">
        <v>277</v>
      </c>
      <c r="AO246" s="21">
        <v>606</v>
      </c>
      <c r="AP246" s="4">
        <v>656</v>
      </c>
      <c r="AQ246" s="4">
        <v>2924</v>
      </c>
      <c r="AR246" s="4">
        <v>3061</v>
      </c>
      <c r="AS246" s="4">
        <v>249</v>
      </c>
      <c r="AT246" s="4">
        <v>217</v>
      </c>
      <c r="AU246" s="4">
        <v>0</v>
      </c>
      <c r="AV246" s="4">
        <v>0</v>
      </c>
      <c r="AW246" s="4">
        <v>142</v>
      </c>
      <c r="AX246" s="22">
        <v>122</v>
      </c>
      <c r="AY246" s="23">
        <v>3</v>
      </c>
      <c r="AZ246" s="2">
        <v>1</v>
      </c>
      <c r="BA246" s="4">
        <v>0</v>
      </c>
      <c r="BB246" s="3">
        <v>2</v>
      </c>
      <c r="BC246" s="24">
        <v>22</v>
      </c>
      <c r="BD246" s="2">
        <v>158</v>
      </c>
      <c r="BE246" s="2">
        <v>15</v>
      </c>
      <c r="BF246" s="2">
        <v>0</v>
      </c>
      <c r="BG246" s="2">
        <v>0</v>
      </c>
      <c r="BH246" s="2">
        <v>195</v>
      </c>
      <c r="BI246" s="2">
        <v>126</v>
      </c>
      <c r="BJ246" s="2">
        <v>222</v>
      </c>
      <c r="BK246" s="2">
        <f>SUM(Tabel1[[#This Row],[Vacc '[1877']]:[Vacc '[1879']]])/3/(SUM(Tabel1[[#This Row],[Pop_Size '[1877']]:[Pop_Size '[1878']]])/2)</f>
        <v>2.168833503085495E-2</v>
      </c>
      <c r="BL246" s="23">
        <v>61</v>
      </c>
      <c r="BM246" s="2">
        <v>-9999</v>
      </c>
      <c r="BN246" s="2">
        <v>0</v>
      </c>
      <c r="BO246" s="2">
        <v>0</v>
      </c>
      <c r="BP246" s="3">
        <f>(Tabel1[[#This Row],[Tdlr_Vacc '[1867']]]+SUM(Tabel1[[#This Row],[Tdlr_Vacc '[1869']]:[Tdlr_Vacc '[1870']]])/3)/(SUM(Tabel1[[#This Row],[Births '[1866']]:[Births '[1870']]])/5*2)</f>
        <v>0.12459150326797384</v>
      </c>
      <c r="BQ246" s="2">
        <v>5</v>
      </c>
      <c r="BR246" s="2">
        <v>4</v>
      </c>
      <c r="BS246" s="2">
        <v>4</v>
      </c>
      <c r="BT246" s="3">
        <f>SUM(Tabel1[[#This Row],[Inf_Vacc '[1877']]:[Inf_Vacc '[1879']]])/3/(SUM(Tabel1[[#This Row],[Births '[1877']]:[Births '[1879']]])/3)</f>
        <v>1.5046296296296295E-2</v>
      </c>
      <c r="BU246" s="23">
        <v>397</v>
      </c>
      <c r="BV246" s="2">
        <v>0.22662721893491125</v>
      </c>
      <c r="BW246" s="3">
        <v>0.41013687760365009</v>
      </c>
      <c r="BY246" s="2" t="s">
        <v>1307</v>
      </c>
      <c r="BZ246" s="3" t="s">
        <v>1311</v>
      </c>
      <c r="CA246">
        <v>2</v>
      </c>
      <c r="CB246" t="s">
        <v>1159</v>
      </c>
      <c r="CC246" s="31">
        <v>3936.9549999999999</v>
      </c>
    </row>
    <row r="247" spans="1:81" x14ac:dyDescent="0.25">
      <c r="A247" s="6" t="s">
        <v>132</v>
      </c>
      <c r="B247" s="4">
        <v>10453</v>
      </c>
      <c r="C247" s="1" t="s">
        <v>81</v>
      </c>
      <c r="D247" s="21">
        <v>29</v>
      </c>
      <c r="E247" s="4">
        <v>30</v>
      </c>
      <c r="F247" s="22">
        <v>29</v>
      </c>
      <c r="G247" s="4">
        <v>5874</v>
      </c>
      <c r="H247" s="4">
        <v>6341</v>
      </c>
      <c r="I247" s="4">
        <v>6520</v>
      </c>
      <c r="J247" s="4">
        <v>6640</v>
      </c>
      <c r="K247" s="22">
        <v>1677</v>
      </c>
      <c r="L247" s="21">
        <v>193</v>
      </c>
      <c r="M247" s="4">
        <v>207</v>
      </c>
      <c r="N247" s="4">
        <v>183</v>
      </c>
      <c r="O247" s="4">
        <v>181</v>
      </c>
      <c r="P247" s="4">
        <v>189</v>
      </c>
      <c r="Q247" s="4">
        <v>216</v>
      </c>
      <c r="R247" s="4">
        <v>217</v>
      </c>
      <c r="S247" s="22">
        <v>241</v>
      </c>
      <c r="T247" s="23">
        <v>114</v>
      </c>
      <c r="U247" s="2">
        <v>115</v>
      </c>
      <c r="V247" s="3">
        <v>120</v>
      </c>
      <c r="W247" s="23">
        <v>-8888</v>
      </c>
      <c r="X247" s="2">
        <v>13</v>
      </c>
      <c r="Y247" s="3">
        <v>14</v>
      </c>
      <c r="Z247" s="2">
        <v>18</v>
      </c>
      <c r="AA247" s="2">
        <v>10</v>
      </c>
      <c r="AB247" s="2">
        <v>14</v>
      </c>
      <c r="AC247" s="23">
        <v>261</v>
      </c>
      <c r="AD247" s="2">
        <v>260</v>
      </c>
      <c r="AE247" s="4">
        <v>295</v>
      </c>
      <c r="AF247" s="4">
        <v>258</v>
      </c>
      <c r="AG247" s="4">
        <v>278</v>
      </c>
      <c r="AH247" s="22">
        <v>266</v>
      </c>
      <c r="AI247" s="4">
        <v>214</v>
      </c>
      <c r="AJ247" s="4">
        <v>232</v>
      </c>
      <c r="AK247" s="4">
        <v>247</v>
      </c>
      <c r="AL247" s="4">
        <v>206</v>
      </c>
      <c r="AM247" s="4">
        <v>224</v>
      </c>
      <c r="AN247" s="2">
        <v>254</v>
      </c>
      <c r="AO247" s="21">
        <v>125</v>
      </c>
      <c r="AP247" s="4">
        <v>134</v>
      </c>
      <c r="AQ247" s="4">
        <v>2438</v>
      </c>
      <c r="AR247" s="4">
        <v>2691</v>
      </c>
      <c r="AS247" s="4">
        <v>220</v>
      </c>
      <c r="AT247" s="4">
        <v>211</v>
      </c>
      <c r="AU247" s="4">
        <v>0</v>
      </c>
      <c r="AV247" s="4">
        <v>0</v>
      </c>
      <c r="AW247" s="4">
        <v>255</v>
      </c>
      <c r="AX247" s="22">
        <v>296</v>
      </c>
      <c r="AY247" s="23">
        <v>3</v>
      </c>
      <c r="AZ247" s="2">
        <v>1</v>
      </c>
      <c r="BA247" s="4">
        <v>0</v>
      </c>
      <c r="BB247" s="3">
        <v>1</v>
      </c>
      <c r="BC247" s="24">
        <v>113</v>
      </c>
      <c r="BD247" s="2">
        <v>106</v>
      </c>
      <c r="BE247" s="2">
        <v>76</v>
      </c>
      <c r="BF247" s="2">
        <v>117</v>
      </c>
      <c r="BG247" s="2">
        <v>158</v>
      </c>
      <c r="BH247" s="2">
        <v>115</v>
      </c>
      <c r="BI247" s="2">
        <v>167</v>
      </c>
      <c r="BJ247" s="2">
        <v>139</v>
      </c>
      <c r="BK247" s="2">
        <f>SUM(Tabel1[[#This Row],[Vacc '[1877']]:[Vacc '[1879']]])/3/(SUM(Tabel1[[#This Row],[Pop_Size '[1877']]:[Pop_Size '[1878']]])/2)</f>
        <v>2.1823082704818187E-2</v>
      </c>
      <c r="BL247" s="23">
        <v>80</v>
      </c>
      <c r="BM247" s="2">
        <v>43</v>
      </c>
      <c r="BN247" s="2">
        <v>76</v>
      </c>
      <c r="BO247" s="2">
        <v>71</v>
      </c>
      <c r="BP247" s="3">
        <f>(SUM(Tabel1[[#This Row],[Tdlr_Vacc '[1867']]:[Tdlr_Vacc '[1870']]])/4)/(SUM(Tabel1[[#This Row],[Births '[1866']]:[Births '[1870']]])/5*2)</f>
        <v>0.17707240293809023</v>
      </c>
      <c r="BQ247" s="2">
        <v>0</v>
      </c>
      <c r="BR247" s="2">
        <v>35</v>
      </c>
      <c r="BS247" s="2">
        <v>11</v>
      </c>
      <c r="BT247" s="3">
        <f>SUM(Tabel1[[#This Row],[Inf_Vacc '[1877']]:[Inf_Vacc '[1879']]])/3/(SUM(Tabel1[[#This Row],[Births '[1877']]:[Births '[1879']]])/3)</f>
        <v>6.82492581602374E-2</v>
      </c>
      <c r="BU247" s="23">
        <v>356</v>
      </c>
      <c r="BV247" s="2">
        <v>7.8848853532990176E-2</v>
      </c>
      <c r="BW247" s="3">
        <v>0.37490917897796078</v>
      </c>
      <c r="BX247" s="2">
        <v>1903.25</v>
      </c>
      <c r="BY247" s="2" t="s">
        <v>1307</v>
      </c>
      <c r="BZ247" s="3" t="s">
        <v>1311</v>
      </c>
      <c r="CA247">
        <v>1</v>
      </c>
      <c r="CB247" t="s">
        <v>1159</v>
      </c>
      <c r="CC247" s="31">
        <v>2200.0549999999998</v>
      </c>
    </row>
    <row r="248" spans="1:81" x14ac:dyDescent="0.25">
      <c r="A248" s="6" t="s">
        <v>133</v>
      </c>
      <c r="B248" s="4">
        <v>11135</v>
      </c>
      <c r="C248" s="1" t="s">
        <v>81</v>
      </c>
      <c r="D248" s="21">
        <v>10</v>
      </c>
      <c r="E248" s="4">
        <v>13</v>
      </c>
      <c r="F248" s="22">
        <v>13</v>
      </c>
      <c r="G248" s="4">
        <v>2026</v>
      </c>
      <c r="H248" s="4">
        <v>2290</v>
      </c>
      <c r="I248" s="4">
        <v>2326</v>
      </c>
      <c r="J248" s="4">
        <v>2236</v>
      </c>
      <c r="K248" s="22">
        <v>540</v>
      </c>
      <c r="L248" s="21">
        <v>62</v>
      </c>
      <c r="M248" s="4">
        <v>76</v>
      </c>
      <c r="N248" s="4">
        <v>70</v>
      </c>
      <c r="O248" s="4">
        <v>52</v>
      </c>
      <c r="P248" s="4">
        <v>62</v>
      </c>
      <c r="Q248" s="4">
        <v>70</v>
      </c>
      <c r="R248" s="4">
        <v>77</v>
      </c>
      <c r="S248" s="22">
        <v>67</v>
      </c>
      <c r="T248" s="23">
        <v>38</v>
      </c>
      <c r="U248" s="2">
        <v>45</v>
      </c>
      <c r="V248" s="3">
        <v>35</v>
      </c>
      <c r="W248" s="23">
        <v>-8888</v>
      </c>
      <c r="X248" s="2">
        <v>3</v>
      </c>
      <c r="Y248" s="3">
        <v>5</v>
      </c>
      <c r="Z248" s="2">
        <v>3</v>
      </c>
      <c r="AA248" s="2">
        <v>1</v>
      </c>
      <c r="AB248" s="2">
        <v>3</v>
      </c>
      <c r="AC248" s="23">
        <v>72</v>
      </c>
      <c r="AD248" s="2">
        <v>76</v>
      </c>
      <c r="AE248" s="4">
        <v>108</v>
      </c>
      <c r="AF248" s="4">
        <v>65</v>
      </c>
      <c r="AG248" s="4">
        <v>51</v>
      </c>
      <c r="AH248" s="22">
        <v>109</v>
      </c>
      <c r="AI248" s="4">
        <v>77</v>
      </c>
      <c r="AJ248" s="4">
        <v>60</v>
      </c>
      <c r="AK248" s="4">
        <v>177</v>
      </c>
      <c r="AL248" s="4">
        <v>70</v>
      </c>
      <c r="AM248" s="4">
        <v>63</v>
      </c>
      <c r="AN248" s="2">
        <v>132</v>
      </c>
      <c r="AO248" s="21">
        <v>280</v>
      </c>
      <c r="AP248" s="4">
        <v>289</v>
      </c>
      <c r="AQ248" s="4">
        <v>764</v>
      </c>
      <c r="AR248" s="4">
        <v>776</v>
      </c>
      <c r="AS248" s="4">
        <v>19</v>
      </c>
      <c r="AT248" s="4">
        <v>17</v>
      </c>
      <c r="AU248" s="4">
        <v>0</v>
      </c>
      <c r="AV248" s="4">
        <v>0</v>
      </c>
      <c r="AW248" s="4">
        <v>25</v>
      </c>
      <c r="AX248" s="22">
        <v>30</v>
      </c>
      <c r="AY248" s="23">
        <v>1</v>
      </c>
      <c r="AZ248" s="4">
        <v>0</v>
      </c>
      <c r="BA248" s="4">
        <v>0</v>
      </c>
      <c r="BB248" s="3">
        <v>0</v>
      </c>
      <c r="BC248" s="24">
        <v>0</v>
      </c>
      <c r="BD248" s="2">
        <v>0</v>
      </c>
      <c r="BE248" s="2">
        <v>111</v>
      </c>
      <c r="BF248" s="2">
        <v>0</v>
      </c>
      <c r="BG248" s="2">
        <v>54</v>
      </c>
      <c r="BH248" s="2">
        <v>66</v>
      </c>
      <c r="BI248" s="2">
        <v>71</v>
      </c>
      <c r="BJ248" s="2">
        <v>80</v>
      </c>
      <c r="BK248" s="2">
        <f>SUM(Tabel1[[#This Row],[Vacc '[1877']]:[Vacc '[1879']]])/3/(SUM(Tabel1[[#This Row],[Pop_Size '[1877']]:[Pop_Size '[1878']]])/2)</f>
        <v>3.1340265742345462E-2</v>
      </c>
      <c r="BL248" s="23">
        <v>0</v>
      </c>
      <c r="BM248" s="2">
        <v>9</v>
      </c>
      <c r="BN248" s="2">
        <v>0</v>
      </c>
      <c r="BO248" s="2">
        <v>0</v>
      </c>
      <c r="BP248" s="3">
        <f>(SUM(Tabel1[[#This Row],[Tdlr_Vacc '[1867']]:[Tdlr_Vacc '[1870']]])/4)/(SUM(Tabel1[[#This Row],[Births '[1866']]:[Births '[1870']]])/5*2)</f>
        <v>1.746894409937888E-2</v>
      </c>
      <c r="BQ248" s="2">
        <v>0</v>
      </c>
      <c r="BR248" s="2">
        <v>0</v>
      </c>
      <c r="BS248" s="2">
        <v>0</v>
      </c>
      <c r="BT248" s="3">
        <f>SUM(Tabel1[[#This Row],[Inf_Vacc '[1877']]:[Inf_Vacc '[1879']]])/3/(SUM(Tabel1[[#This Row],[Births '[1877']]:[Births '[1879']]])/3)</f>
        <v>0</v>
      </c>
      <c r="BU248" s="23">
        <v>158</v>
      </c>
      <c r="BV248" s="2">
        <v>0.36304347826086958</v>
      </c>
      <c r="BW248" s="3">
        <v>0.36639439906651111</v>
      </c>
      <c r="BY248" s="2" t="s">
        <v>1307</v>
      </c>
      <c r="BZ248" s="3" t="s">
        <v>1311</v>
      </c>
      <c r="CA248">
        <v>1</v>
      </c>
      <c r="CB248" t="s">
        <v>1159</v>
      </c>
      <c r="CC248" s="31">
        <v>2744.1950000000002</v>
      </c>
    </row>
    <row r="249" spans="1:81" x14ac:dyDescent="0.25">
      <c r="A249" s="6" t="s">
        <v>134</v>
      </c>
      <c r="B249" s="4">
        <v>10956</v>
      </c>
      <c r="C249" s="1" t="s">
        <v>81</v>
      </c>
      <c r="D249" s="21">
        <v>19</v>
      </c>
      <c r="E249" s="4">
        <v>19</v>
      </c>
      <c r="F249" s="22">
        <v>10</v>
      </c>
      <c r="G249" s="4">
        <v>3110</v>
      </c>
      <c r="H249" s="4">
        <v>3163</v>
      </c>
      <c r="I249" s="4">
        <v>3217</v>
      </c>
      <c r="J249" s="4">
        <v>3228</v>
      </c>
      <c r="K249" s="22">
        <v>761</v>
      </c>
      <c r="L249" s="21">
        <v>102</v>
      </c>
      <c r="M249" s="4">
        <v>100</v>
      </c>
      <c r="N249" s="4">
        <v>100</v>
      </c>
      <c r="O249" s="4">
        <v>99</v>
      </c>
      <c r="P249" s="4">
        <v>100</v>
      </c>
      <c r="Q249" s="4">
        <v>113</v>
      </c>
      <c r="R249" s="4">
        <v>131</v>
      </c>
      <c r="S249" s="22">
        <v>122</v>
      </c>
      <c r="T249" s="23">
        <v>62</v>
      </c>
      <c r="U249" s="2">
        <v>70</v>
      </c>
      <c r="V249" s="3">
        <v>50</v>
      </c>
      <c r="W249" s="23">
        <v>-8888</v>
      </c>
      <c r="X249" s="2">
        <v>15</v>
      </c>
      <c r="Y249" s="3">
        <v>4</v>
      </c>
      <c r="Z249" s="2">
        <v>6</v>
      </c>
      <c r="AA249" s="2">
        <v>4</v>
      </c>
      <c r="AB249" s="2">
        <v>3</v>
      </c>
      <c r="AC249" s="23">
        <v>130</v>
      </c>
      <c r="AD249" s="2">
        <v>96</v>
      </c>
      <c r="AE249" s="4">
        <v>119</v>
      </c>
      <c r="AF249" s="4">
        <v>94</v>
      </c>
      <c r="AG249" s="4">
        <v>102</v>
      </c>
      <c r="AH249" s="22">
        <v>114</v>
      </c>
      <c r="AI249" s="4">
        <v>137</v>
      </c>
      <c r="AJ249" s="4">
        <v>115</v>
      </c>
      <c r="AK249" s="4">
        <v>101</v>
      </c>
      <c r="AL249" s="4">
        <v>108</v>
      </c>
      <c r="AM249" s="4">
        <v>95</v>
      </c>
      <c r="AN249" s="2">
        <v>104</v>
      </c>
      <c r="AO249" s="21">
        <v>313</v>
      </c>
      <c r="AP249" s="4">
        <v>334</v>
      </c>
      <c r="AQ249" s="4">
        <v>1173</v>
      </c>
      <c r="AR249" s="4">
        <v>1199</v>
      </c>
      <c r="AS249" s="4">
        <v>10</v>
      </c>
      <c r="AT249" s="4">
        <v>3</v>
      </c>
      <c r="AU249" s="4">
        <v>0</v>
      </c>
      <c r="AV249" s="4">
        <v>0</v>
      </c>
      <c r="AW249" s="4">
        <v>5</v>
      </c>
      <c r="AX249" s="22">
        <v>7</v>
      </c>
      <c r="AY249" s="23">
        <v>1</v>
      </c>
      <c r="AZ249" s="4">
        <v>0</v>
      </c>
      <c r="BA249" s="4">
        <v>0</v>
      </c>
      <c r="BB249" s="3">
        <v>0</v>
      </c>
      <c r="BC249" s="24">
        <v>0</v>
      </c>
      <c r="BD249" s="2">
        <v>93</v>
      </c>
      <c r="BE249" s="2">
        <v>0</v>
      </c>
      <c r="BF249" s="2">
        <v>0</v>
      </c>
      <c r="BG249" s="2">
        <v>0</v>
      </c>
      <c r="BH249" s="2">
        <v>68</v>
      </c>
      <c r="BI249" s="2">
        <v>63</v>
      </c>
      <c r="BJ249" s="2">
        <v>94</v>
      </c>
      <c r="BK249" s="2">
        <f>SUM(Tabel1[[#This Row],[Vacc '[1877']]:[Vacc '[1879']]])/3/(SUM(Tabel1[[#This Row],[Pop_Size '[1877']]:[Pop_Size '[1878']]])/2)</f>
        <v>2.3510971786833857E-2</v>
      </c>
      <c r="BL249" s="23">
        <v>11</v>
      </c>
      <c r="BM249" s="2">
        <v>0</v>
      </c>
      <c r="BN249" s="2">
        <v>0</v>
      </c>
      <c r="BO249" s="2">
        <v>0</v>
      </c>
      <c r="BP249" s="3">
        <f>(SUM(Tabel1[[#This Row],[Tdlr_Vacc '[1867']]:[Tdlr_Vacc '[1870']]])/4)/(SUM(Tabel1[[#This Row],[Births '[1866']]:[Births '[1870']]])/5*2)</f>
        <v>1.3722554890219561E-2</v>
      </c>
      <c r="BQ249" s="2">
        <v>0</v>
      </c>
      <c r="BR249" s="2">
        <v>0</v>
      </c>
      <c r="BS249" s="2">
        <v>1</v>
      </c>
      <c r="BT249" s="3">
        <f>SUM(Tabel1[[#This Row],[Inf_Vacc '[1877']]:[Inf_Vacc '[1879']]])/3/(SUM(Tabel1[[#This Row],[Births '[1877']]:[Births '[1879']]])/3)</f>
        <v>2.7322404371584699E-3</v>
      </c>
      <c r="BU249" s="23">
        <v>223</v>
      </c>
      <c r="BV249" s="2">
        <v>1.8740629685157422E-2</v>
      </c>
      <c r="BW249" s="3">
        <v>0.34499862220997518</v>
      </c>
      <c r="BY249" s="2" t="s">
        <v>1307</v>
      </c>
      <c r="BZ249" s="3" t="s">
        <v>1311</v>
      </c>
      <c r="CA249">
        <v>1</v>
      </c>
      <c r="CB249" t="s">
        <v>1159</v>
      </c>
      <c r="CC249" s="31">
        <v>3980.42</v>
      </c>
    </row>
    <row r="250" spans="1:81" x14ac:dyDescent="0.25">
      <c r="A250" s="6" t="s">
        <v>135</v>
      </c>
      <c r="B250" s="4">
        <v>11282</v>
      </c>
      <c r="C250" s="1" t="s">
        <v>81</v>
      </c>
      <c r="D250" s="21">
        <v>9</v>
      </c>
      <c r="E250" s="4">
        <v>6</v>
      </c>
      <c r="F250" s="22">
        <v>6</v>
      </c>
      <c r="G250" s="4">
        <v>2302</v>
      </c>
      <c r="H250" s="4">
        <v>2607</v>
      </c>
      <c r="I250" s="4">
        <v>2628</v>
      </c>
      <c r="J250" s="4">
        <v>2489</v>
      </c>
      <c r="K250" s="22">
        <v>588</v>
      </c>
      <c r="L250" s="21">
        <v>69</v>
      </c>
      <c r="M250" s="4">
        <v>71</v>
      </c>
      <c r="N250" s="4">
        <v>74</v>
      </c>
      <c r="O250" s="4">
        <v>62</v>
      </c>
      <c r="P250" s="4">
        <v>67</v>
      </c>
      <c r="Q250" s="4">
        <v>79</v>
      </c>
      <c r="R250" s="4">
        <v>89</v>
      </c>
      <c r="S250" s="22">
        <v>75</v>
      </c>
      <c r="T250" s="23">
        <v>36</v>
      </c>
      <c r="U250" s="2">
        <v>48</v>
      </c>
      <c r="V250" s="3">
        <v>31</v>
      </c>
      <c r="W250" s="23">
        <v>-8888</v>
      </c>
      <c r="X250" s="2">
        <v>5</v>
      </c>
      <c r="Y250" s="3">
        <v>2</v>
      </c>
      <c r="Z250" s="2">
        <v>7</v>
      </c>
      <c r="AA250" s="2">
        <v>11</v>
      </c>
      <c r="AB250" s="2">
        <v>6</v>
      </c>
      <c r="AC250" s="23">
        <v>92</v>
      </c>
      <c r="AD250" s="2">
        <v>102</v>
      </c>
      <c r="AE250" s="4">
        <v>66</v>
      </c>
      <c r="AF250" s="4">
        <v>78</v>
      </c>
      <c r="AG250" s="4">
        <v>98</v>
      </c>
      <c r="AH250" s="22">
        <v>86</v>
      </c>
      <c r="AI250" s="4">
        <v>104</v>
      </c>
      <c r="AJ250" s="4">
        <v>115</v>
      </c>
      <c r="AK250" s="4">
        <v>89</v>
      </c>
      <c r="AL250" s="4">
        <v>96</v>
      </c>
      <c r="AM250" s="4">
        <v>112</v>
      </c>
      <c r="AN250" s="2">
        <v>84</v>
      </c>
      <c r="AO250" s="21">
        <v>93</v>
      </c>
      <c r="AP250" s="4">
        <v>105</v>
      </c>
      <c r="AQ250" s="4">
        <v>985</v>
      </c>
      <c r="AR250" s="4">
        <v>1120</v>
      </c>
      <c r="AS250" s="4">
        <v>16</v>
      </c>
      <c r="AT250" s="4">
        <v>13</v>
      </c>
      <c r="AU250" s="4">
        <v>0</v>
      </c>
      <c r="AV250" s="4">
        <v>0</v>
      </c>
      <c r="AW250" s="4">
        <v>12</v>
      </c>
      <c r="AX250" s="22">
        <v>15</v>
      </c>
      <c r="AY250" s="23">
        <v>1</v>
      </c>
      <c r="AZ250" s="4">
        <v>0</v>
      </c>
      <c r="BA250" s="4">
        <v>0</v>
      </c>
      <c r="BB250" s="3">
        <v>2</v>
      </c>
      <c r="BC250" s="24">
        <v>0</v>
      </c>
      <c r="BD250" s="2">
        <v>131</v>
      </c>
      <c r="BE250" s="2">
        <v>63</v>
      </c>
      <c r="BF250" s="2">
        <v>96</v>
      </c>
      <c r="BG250" s="2">
        <v>0</v>
      </c>
      <c r="BH250" s="2">
        <v>104</v>
      </c>
      <c r="BI250" s="2">
        <v>55</v>
      </c>
      <c r="BJ250" s="2">
        <v>17</v>
      </c>
      <c r="BK250" s="2">
        <f>SUM(Tabel1[[#This Row],[Vacc '[1877']]:[Vacc '[1879']]])/3/(SUM(Tabel1[[#This Row],[Pop_Size '[1877']]:[Pop_Size '[1878']]])/2)</f>
        <v>2.2413244189748487E-2</v>
      </c>
      <c r="BL250" s="23">
        <v>77</v>
      </c>
      <c r="BM250" s="2">
        <v>32</v>
      </c>
      <c r="BN250" s="2">
        <v>56</v>
      </c>
      <c r="BO250" s="2">
        <v>0</v>
      </c>
      <c r="BP250" s="3">
        <f>(SUM(Tabel1[[#This Row],[Tdlr_Vacc '[1867']]:[Tdlr_Vacc '[1870']]])/4)/(SUM(Tabel1[[#This Row],[Births '[1866']]:[Births '[1870']]])/5*2)</f>
        <v>0.30065597667638488</v>
      </c>
      <c r="BQ250" s="2">
        <v>30</v>
      </c>
      <c r="BR250" s="2">
        <v>37</v>
      </c>
      <c r="BS250" s="2">
        <v>2</v>
      </c>
      <c r="BT250" s="3">
        <f>SUM(Tabel1[[#This Row],[Inf_Vacc '[1877']]:[Inf_Vacc '[1879']]])/3/(SUM(Tabel1[[#This Row],[Births '[1877']]:[Births '[1879']]])/3)</f>
        <v>0.2839506172839506</v>
      </c>
      <c r="BU250" s="23">
        <v>144</v>
      </c>
      <c r="BV250" s="2">
        <v>0.31417244796828542</v>
      </c>
      <c r="BW250" s="3">
        <v>0.40448696799736061</v>
      </c>
      <c r="BY250" s="2" t="s">
        <v>1307</v>
      </c>
      <c r="BZ250" s="3" t="s">
        <v>1311</v>
      </c>
      <c r="CA250">
        <v>1</v>
      </c>
      <c r="CB250" t="s">
        <v>1159</v>
      </c>
      <c r="CC250" s="31">
        <v>1845.6949999999999</v>
      </c>
    </row>
    <row r="251" spans="1:81" x14ac:dyDescent="0.25">
      <c r="A251" s="6" t="s">
        <v>136</v>
      </c>
      <c r="B251" s="4">
        <v>10021</v>
      </c>
      <c r="C251" s="1" t="s">
        <v>81</v>
      </c>
      <c r="D251" s="21">
        <v>16</v>
      </c>
      <c r="E251" s="4">
        <v>8</v>
      </c>
      <c r="F251" s="22">
        <v>9</v>
      </c>
      <c r="G251" s="4">
        <v>2605</v>
      </c>
      <c r="H251" s="4">
        <v>2713</v>
      </c>
      <c r="I251" s="4">
        <v>2759</v>
      </c>
      <c r="J251" s="4">
        <v>2813</v>
      </c>
      <c r="K251" s="22">
        <v>667</v>
      </c>
      <c r="L251" s="21">
        <v>92</v>
      </c>
      <c r="M251" s="4">
        <v>98</v>
      </c>
      <c r="N251" s="4">
        <v>88</v>
      </c>
      <c r="O251" s="4">
        <v>83</v>
      </c>
      <c r="P251" s="4">
        <v>86</v>
      </c>
      <c r="Q251" s="4">
        <v>81</v>
      </c>
      <c r="R251" s="4">
        <v>92</v>
      </c>
      <c r="S251" s="22">
        <v>79</v>
      </c>
      <c r="T251" s="23">
        <v>47</v>
      </c>
      <c r="U251" s="2">
        <v>51</v>
      </c>
      <c r="V251" s="3">
        <v>41</v>
      </c>
      <c r="W251" s="23">
        <v>-8888</v>
      </c>
      <c r="X251" s="2">
        <v>1</v>
      </c>
      <c r="Y251" s="3">
        <v>2</v>
      </c>
      <c r="Z251" s="2">
        <v>4</v>
      </c>
      <c r="AA251" s="2">
        <v>3</v>
      </c>
      <c r="AB251" s="2">
        <v>6</v>
      </c>
      <c r="AC251" s="23">
        <v>107</v>
      </c>
      <c r="AD251" s="2">
        <v>138</v>
      </c>
      <c r="AE251" s="4">
        <v>120</v>
      </c>
      <c r="AF251" s="4">
        <v>98</v>
      </c>
      <c r="AG251" s="4">
        <v>118</v>
      </c>
      <c r="AH251" s="22">
        <v>100</v>
      </c>
      <c r="AI251" s="4">
        <v>117</v>
      </c>
      <c r="AJ251" s="4">
        <v>135</v>
      </c>
      <c r="AK251" s="4">
        <v>122</v>
      </c>
      <c r="AL251" s="4">
        <v>92</v>
      </c>
      <c r="AM251" s="4">
        <v>114</v>
      </c>
      <c r="AN251" s="2">
        <v>102</v>
      </c>
      <c r="AO251" s="21">
        <v>286</v>
      </c>
      <c r="AP251" s="4">
        <v>301</v>
      </c>
      <c r="AQ251" s="4">
        <v>925</v>
      </c>
      <c r="AR251" s="4">
        <v>935</v>
      </c>
      <c r="AS251" s="4">
        <v>66</v>
      </c>
      <c r="AT251" s="4">
        <v>52</v>
      </c>
      <c r="AU251" s="4">
        <v>0</v>
      </c>
      <c r="AV251" s="4">
        <v>0</v>
      </c>
      <c r="AW251" s="4">
        <v>7</v>
      </c>
      <c r="AX251" s="22">
        <v>9</v>
      </c>
      <c r="AY251" s="23">
        <v>2</v>
      </c>
      <c r="AZ251" s="2">
        <v>1</v>
      </c>
      <c r="BA251" s="4">
        <v>0</v>
      </c>
      <c r="BB251" s="3">
        <v>0</v>
      </c>
      <c r="BC251" s="24">
        <v>0</v>
      </c>
      <c r="BD251" s="2">
        <v>0</v>
      </c>
      <c r="BE251" s="2">
        <v>2</v>
      </c>
      <c r="BF251" s="2">
        <v>0</v>
      </c>
      <c r="BG251" s="2">
        <v>14</v>
      </c>
      <c r="BH251" s="2">
        <v>40</v>
      </c>
      <c r="BI251" s="2">
        <v>56</v>
      </c>
      <c r="BJ251" s="2">
        <v>99</v>
      </c>
      <c r="BK251" s="2">
        <f>SUM(Tabel1[[#This Row],[Vacc '[1877']]:[Vacc '[1879']]])/3/(SUM(Tabel1[[#This Row],[Pop_Size '[1877']]:[Pop_Size '[1878']]])/2)</f>
        <v>2.3757309941520467E-2</v>
      </c>
      <c r="BL251" s="23">
        <v>0</v>
      </c>
      <c r="BM251" s="2">
        <v>0</v>
      </c>
      <c r="BN251" s="2">
        <v>0</v>
      </c>
      <c r="BO251" s="2">
        <v>13</v>
      </c>
      <c r="BP251" s="3">
        <f>(SUM(Tabel1[[#This Row],[Tdlr_Vacc '[1867']]:[Tdlr_Vacc '[1870']]])/4)/(SUM(Tabel1[[#This Row],[Births '[1866']]:[Births '[1870']]])/5*2)</f>
        <v>1.8176733780760627E-2</v>
      </c>
      <c r="BQ251" s="2">
        <v>0</v>
      </c>
      <c r="BR251" s="2">
        <v>0</v>
      </c>
      <c r="BS251" s="2">
        <v>0</v>
      </c>
      <c r="BT251" s="3">
        <f>SUM(Tabel1[[#This Row],[Inf_Vacc '[1877']]:[Inf_Vacc '[1879']]])/3/(SUM(Tabel1[[#This Row],[Births '[1877']]:[Births '[1879']]])/3)</f>
        <v>0</v>
      </c>
      <c r="BU251" s="23">
        <v>158</v>
      </c>
      <c r="BV251" s="2">
        <v>0.3546099290780142</v>
      </c>
      <c r="BW251" s="3">
        <v>0.4124015748031496</v>
      </c>
      <c r="BY251" s="2" t="s">
        <v>1307</v>
      </c>
      <c r="BZ251" s="3" t="s">
        <v>1311</v>
      </c>
      <c r="CA251">
        <v>1</v>
      </c>
      <c r="CB251" t="s">
        <v>1159</v>
      </c>
      <c r="CC251" s="31">
        <v>2346.02</v>
      </c>
    </row>
    <row r="252" spans="1:81" x14ac:dyDescent="0.25">
      <c r="A252" s="30" t="s">
        <v>496</v>
      </c>
      <c r="B252" s="4">
        <v>10922</v>
      </c>
      <c r="C252" s="1" t="s">
        <v>497</v>
      </c>
      <c r="D252" s="21">
        <v>9</v>
      </c>
      <c r="E252" s="4">
        <v>10</v>
      </c>
      <c r="F252" s="22">
        <v>8</v>
      </c>
      <c r="G252" s="4">
        <v>796</v>
      </c>
      <c r="H252" s="4">
        <v>991</v>
      </c>
      <c r="I252" s="4">
        <v>1002</v>
      </c>
      <c r="J252" s="4">
        <v>940</v>
      </c>
      <c r="K252" s="22">
        <v>218</v>
      </c>
      <c r="L252" s="21">
        <v>27</v>
      </c>
      <c r="M252" s="4">
        <v>30</v>
      </c>
      <c r="N252" s="4">
        <v>32</v>
      </c>
      <c r="O252" s="4">
        <v>37</v>
      </c>
      <c r="P252" s="4">
        <v>31</v>
      </c>
      <c r="Q252" s="4">
        <v>36</v>
      </c>
      <c r="R252" s="4">
        <v>38</v>
      </c>
      <c r="S252" s="22">
        <v>40</v>
      </c>
      <c r="T252" s="23">
        <v>20</v>
      </c>
      <c r="U252" s="2">
        <v>24</v>
      </c>
      <c r="V252" s="3">
        <v>23</v>
      </c>
      <c r="W252" s="23">
        <v>0</v>
      </c>
      <c r="X252" s="2">
        <v>0</v>
      </c>
      <c r="Y252" s="3">
        <v>1</v>
      </c>
      <c r="Z252" s="2">
        <v>0</v>
      </c>
      <c r="AA252" s="2">
        <v>3</v>
      </c>
      <c r="AB252" s="2">
        <v>3</v>
      </c>
      <c r="AC252" s="23">
        <v>18</v>
      </c>
      <c r="AD252" s="2">
        <v>20</v>
      </c>
      <c r="AE252" s="4">
        <v>12</v>
      </c>
      <c r="AF252" s="4">
        <v>22</v>
      </c>
      <c r="AG252" s="4">
        <v>21</v>
      </c>
      <c r="AH252" s="22">
        <v>12</v>
      </c>
      <c r="AI252" s="4">
        <v>18</v>
      </c>
      <c r="AJ252" s="4">
        <v>15</v>
      </c>
      <c r="AK252" s="4">
        <v>36</v>
      </c>
      <c r="AL252" s="4">
        <v>22</v>
      </c>
      <c r="AM252" s="4">
        <v>23</v>
      </c>
      <c r="AN252" s="2">
        <v>34</v>
      </c>
      <c r="AO252" s="21">
        <v>0</v>
      </c>
      <c r="AP252" s="4">
        <v>0</v>
      </c>
      <c r="AQ252" s="4">
        <v>1</v>
      </c>
      <c r="AR252" s="4">
        <v>3</v>
      </c>
      <c r="AS252" s="4">
        <v>461</v>
      </c>
      <c r="AT252" s="4">
        <v>475</v>
      </c>
      <c r="AU252" s="4">
        <v>0</v>
      </c>
      <c r="AV252" s="4">
        <v>0</v>
      </c>
      <c r="AW252" s="4">
        <v>0</v>
      </c>
      <c r="AX252" s="22">
        <v>0</v>
      </c>
      <c r="AY252" s="21">
        <v>0</v>
      </c>
      <c r="AZ252" s="4">
        <v>0</v>
      </c>
      <c r="BA252" s="4">
        <v>0</v>
      </c>
      <c r="BB252" s="3">
        <v>0</v>
      </c>
      <c r="BC252" s="24">
        <v>0</v>
      </c>
      <c r="BD252" s="2">
        <v>16</v>
      </c>
      <c r="BE252" s="2">
        <v>16</v>
      </c>
      <c r="BF252" s="2">
        <v>31</v>
      </c>
      <c r="BG252" s="2">
        <v>21</v>
      </c>
      <c r="BH252" s="2">
        <v>22</v>
      </c>
      <c r="BI252" s="2">
        <v>19</v>
      </c>
      <c r="BJ252" s="2">
        <v>25</v>
      </c>
      <c r="BK252" s="2">
        <f>SUM(Tabel1[[#This Row],[Vacc '[1877']]:[Vacc '[1879']]])/3/(SUM(Tabel1[[#This Row],[Pop_Size '[1877']]:[Pop_Size '[1878']]])/2)</f>
        <v>2.207727044656297E-2</v>
      </c>
      <c r="BL252" s="23">
        <v>11</v>
      </c>
      <c r="BM252" s="2">
        <v>11</v>
      </c>
      <c r="BN252" s="2">
        <v>21</v>
      </c>
      <c r="BO252" s="2">
        <v>14</v>
      </c>
      <c r="BP252" s="3">
        <f>(SUM(Tabel1[[#This Row],[Tdlr_Vacc '[1867']]:[Tdlr_Vacc '[1870']]])/4)/(SUM(Tabel1[[#This Row],[Births '[1866']]:[Births '[1870']]])/5*2)</f>
        <v>0.22691082802547771</v>
      </c>
      <c r="BQ252" s="2">
        <v>12</v>
      </c>
      <c r="BR252" s="2">
        <v>1</v>
      </c>
      <c r="BS252" s="2">
        <v>8</v>
      </c>
      <c r="BT252" s="3">
        <f>SUM(Tabel1[[#This Row],[Inf_Vacc '[1877']]:[Inf_Vacc '[1879']]])/3/(SUM(Tabel1[[#This Row],[Births '[1877']]:[Births '[1879']]])/3)</f>
        <v>0.18421052631578946</v>
      </c>
      <c r="BU252" s="23">
        <v>32</v>
      </c>
      <c r="BV252" s="2">
        <v>0.28239845261121854</v>
      </c>
      <c r="BW252" s="3">
        <v>0.40559440559440557</v>
      </c>
      <c r="BY252" s="2" t="s">
        <v>1307</v>
      </c>
      <c r="BZ252" s="3" t="s">
        <v>1311</v>
      </c>
      <c r="CA252">
        <v>41</v>
      </c>
      <c r="CB252" t="s">
        <v>1159</v>
      </c>
      <c r="CC252" s="31">
        <v>772.33500000000004</v>
      </c>
    </row>
    <row r="253" spans="1:81" x14ac:dyDescent="0.25">
      <c r="A253" s="30" t="s">
        <v>498</v>
      </c>
      <c r="B253" s="4">
        <v>10062</v>
      </c>
      <c r="C253" s="1" t="s">
        <v>497</v>
      </c>
      <c r="D253" s="21">
        <v>0</v>
      </c>
      <c r="E253" s="4">
        <v>2</v>
      </c>
      <c r="F253" s="22">
        <v>2</v>
      </c>
      <c r="G253" s="4">
        <v>464</v>
      </c>
      <c r="H253" s="4">
        <v>467</v>
      </c>
      <c r="I253" s="4">
        <v>462</v>
      </c>
      <c r="J253" s="4">
        <v>464</v>
      </c>
      <c r="K253" s="22">
        <v>101</v>
      </c>
      <c r="L253" s="21">
        <v>7</v>
      </c>
      <c r="M253" s="4">
        <v>14</v>
      </c>
      <c r="N253" s="4">
        <v>11</v>
      </c>
      <c r="O253" s="4">
        <v>13</v>
      </c>
      <c r="P253" s="4">
        <v>12</v>
      </c>
      <c r="Q253" s="4">
        <v>14</v>
      </c>
      <c r="R253" s="4">
        <v>16</v>
      </c>
      <c r="S253" s="22">
        <v>15</v>
      </c>
      <c r="T253" s="23">
        <v>7</v>
      </c>
      <c r="U253" s="2">
        <v>9</v>
      </c>
      <c r="V253" s="3">
        <v>5</v>
      </c>
      <c r="W253" s="23">
        <v>0</v>
      </c>
      <c r="X253" s="2">
        <v>1</v>
      </c>
      <c r="Y253" s="3">
        <v>0</v>
      </c>
      <c r="Z253" s="2">
        <v>0</v>
      </c>
      <c r="AA253" s="2">
        <v>0</v>
      </c>
      <c r="AB253" s="2">
        <v>2</v>
      </c>
      <c r="AC253" s="23">
        <v>20</v>
      </c>
      <c r="AD253" s="2">
        <v>16</v>
      </c>
      <c r="AE253" s="4">
        <v>20</v>
      </c>
      <c r="AF253" s="4">
        <v>17</v>
      </c>
      <c r="AG253" s="4">
        <v>11</v>
      </c>
      <c r="AH253" s="22">
        <v>22</v>
      </c>
      <c r="AI253" s="4">
        <v>21</v>
      </c>
      <c r="AJ253" s="4">
        <v>16</v>
      </c>
      <c r="AK253" s="4">
        <v>29</v>
      </c>
      <c r="AL253" s="4">
        <v>15</v>
      </c>
      <c r="AM253" s="4">
        <v>20</v>
      </c>
      <c r="AN253" s="2">
        <v>16</v>
      </c>
      <c r="AO253" s="21">
        <v>0</v>
      </c>
      <c r="AP253" s="4">
        <v>0</v>
      </c>
      <c r="AQ253" s="4">
        <v>1</v>
      </c>
      <c r="AR253" s="4">
        <v>6</v>
      </c>
      <c r="AS253" s="4">
        <v>232</v>
      </c>
      <c r="AT253" s="4">
        <v>225</v>
      </c>
      <c r="AU253" s="4">
        <v>0</v>
      </c>
      <c r="AV253" s="4">
        <v>0</v>
      </c>
      <c r="AW253" s="4">
        <v>0</v>
      </c>
      <c r="AX253" s="22">
        <v>0</v>
      </c>
      <c r="AY253" s="21">
        <v>0</v>
      </c>
      <c r="AZ253" s="4">
        <v>0</v>
      </c>
      <c r="BA253" s="4">
        <v>0</v>
      </c>
      <c r="BB253" s="3">
        <v>0</v>
      </c>
      <c r="BC253" s="24">
        <v>0</v>
      </c>
      <c r="BD253" s="2">
        <v>9</v>
      </c>
      <c r="BE253" s="2">
        <v>8</v>
      </c>
      <c r="BF253" s="2">
        <v>7</v>
      </c>
      <c r="BG253" s="2">
        <v>18</v>
      </c>
      <c r="BH253" s="2">
        <v>12</v>
      </c>
      <c r="BI253" s="2">
        <v>16</v>
      </c>
      <c r="BJ253" s="2">
        <v>21</v>
      </c>
      <c r="BK253" s="2">
        <f>SUM(Tabel1[[#This Row],[Vacc '[1877']]:[Vacc '[1879']]])/3/(SUM(Tabel1[[#This Row],[Pop_Size '[1877']]:[Pop_Size '[1878']]])/2)</f>
        <v>3.5163257983494796E-2</v>
      </c>
      <c r="BL253" s="23">
        <v>5</v>
      </c>
      <c r="BM253" s="2">
        <v>4</v>
      </c>
      <c r="BN253" s="2">
        <v>3</v>
      </c>
      <c r="BO253" s="2">
        <v>11</v>
      </c>
      <c r="BP253" s="3">
        <f>(SUM(Tabel1[[#This Row],[Tdlr_Vacc '[1867']]:[Tdlr_Vacc '[1870']]])/4)/(SUM(Tabel1[[#This Row],[Births '[1866']]:[Births '[1870']]])/5*2)</f>
        <v>0.25219298245614036</v>
      </c>
      <c r="BQ253" s="2">
        <v>0</v>
      </c>
      <c r="BR253" s="2">
        <v>0</v>
      </c>
      <c r="BS253" s="2">
        <v>5</v>
      </c>
      <c r="BT253" s="3">
        <f>SUM(Tabel1[[#This Row],[Inf_Vacc '[1877']]:[Inf_Vacc '[1879']]])/3/(SUM(Tabel1[[#This Row],[Births '[1877']]:[Births '[1879']]])/3)</f>
        <v>0.11111111111111112</v>
      </c>
      <c r="BU253" s="23">
        <v>16</v>
      </c>
      <c r="BV253" s="2">
        <v>0.34951456310679613</v>
      </c>
      <c r="BW253" s="3">
        <v>0.40372670807453415</v>
      </c>
      <c r="BY253" s="2" t="s">
        <v>1307</v>
      </c>
      <c r="BZ253" s="3" t="s">
        <v>1311</v>
      </c>
      <c r="CA253">
        <v>42</v>
      </c>
      <c r="CB253" t="s">
        <v>1159</v>
      </c>
      <c r="CC253" s="31">
        <v>268.29500000000002</v>
      </c>
    </row>
    <row r="254" spans="1:81" x14ac:dyDescent="0.25">
      <c r="A254" s="30" t="s">
        <v>499</v>
      </c>
      <c r="B254" s="4">
        <v>10202</v>
      </c>
      <c r="C254" s="1" t="s">
        <v>497</v>
      </c>
      <c r="D254" s="21">
        <v>8</v>
      </c>
      <c r="E254" s="4">
        <v>5</v>
      </c>
      <c r="F254" s="22">
        <v>13</v>
      </c>
      <c r="G254" s="4">
        <v>1822</v>
      </c>
      <c r="H254" s="4">
        <v>2031</v>
      </c>
      <c r="I254" s="4">
        <v>2035</v>
      </c>
      <c r="J254" s="4">
        <v>2020</v>
      </c>
      <c r="K254" s="22">
        <v>480</v>
      </c>
      <c r="L254" s="21">
        <v>59</v>
      </c>
      <c r="M254" s="4">
        <v>64</v>
      </c>
      <c r="N254" s="4">
        <v>47</v>
      </c>
      <c r="O254" s="4">
        <v>56</v>
      </c>
      <c r="P254" s="4">
        <v>53</v>
      </c>
      <c r="Q254" s="4">
        <v>67</v>
      </c>
      <c r="R254" s="4">
        <v>79</v>
      </c>
      <c r="S254" s="22">
        <v>68</v>
      </c>
      <c r="T254" s="23">
        <v>35</v>
      </c>
      <c r="U254" s="2">
        <v>39</v>
      </c>
      <c r="V254" s="3">
        <v>37</v>
      </c>
      <c r="W254" s="23">
        <v>0</v>
      </c>
      <c r="X254" s="2">
        <v>0</v>
      </c>
      <c r="Y254" s="3">
        <v>3</v>
      </c>
      <c r="Z254" s="2">
        <v>3</v>
      </c>
      <c r="AA254" s="2">
        <v>2</v>
      </c>
      <c r="AB254" s="2">
        <v>6</v>
      </c>
      <c r="AC254" s="23">
        <v>52</v>
      </c>
      <c r="AD254" s="2">
        <v>41</v>
      </c>
      <c r="AE254" s="4">
        <v>53</v>
      </c>
      <c r="AF254" s="4">
        <v>32</v>
      </c>
      <c r="AG254" s="4">
        <v>44</v>
      </c>
      <c r="AH254" s="22">
        <v>42</v>
      </c>
      <c r="AI254" s="4">
        <v>60</v>
      </c>
      <c r="AJ254" s="4">
        <v>56</v>
      </c>
      <c r="AK254" s="4">
        <v>74</v>
      </c>
      <c r="AL254" s="4">
        <v>41</v>
      </c>
      <c r="AM254" s="4">
        <v>59</v>
      </c>
      <c r="AN254" s="2">
        <v>63</v>
      </c>
      <c r="AO254" s="21">
        <v>0</v>
      </c>
      <c r="AP254" s="4">
        <v>0</v>
      </c>
      <c r="AQ254" s="4">
        <v>3</v>
      </c>
      <c r="AR254" s="4">
        <v>2</v>
      </c>
      <c r="AS254" s="4">
        <v>1015</v>
      </c>
      <c r="AT254" s="4">
        <v>1000</v>
      </c>
      <c r="AU254" s="4">
        <v>0</v>
      </c>
      <c r="AV254" s="4">
        <v>0</v>
      </c>
      <c r="AW254" s="4">
        <v>0</v>
      </c>
      <c r="AX254" s="22">
        <v>0</v>
      </c>
      <c r="AY254" s="21">
        <v>0</v>
      </c>
      <c r="AZ254" s="4">
        <v>0</v>
      </c>
      <c r="BA254" s="4">
        <v>0</v>
      </c>
      <c r="BB254" s="3">
        <v>1</v>
      </c>
      <c r="BC254" s="24">
        <v>0</v>
      </c>
      <c r="BD254" s="2">
        <v>0</v>
      </c>
      <c r="BE254" s="2">
        <v>0</v>
      </c>
      <c r="BF254" s="2">
        <v>80</v>
      </c>
      <c r="BG254" s="2">
        <v>0</v>
      </c>
      <c r="BH254" s="2">
        <v>45</v>
      </c>
      <c r="BI254" s="2">
        <v>55</v>
      </c>
      <c r="BJ254" s="2">
        <v>36</v>
      </c>
      <c r="BK254" s="2">
        <f>SUM(Tabel1[[#This Row],[Vacc '[1877']]:[Vacc '[1879']]])/3/(SUM(Tabel1[[#This Row],[Pop_Size '[1877']]:[Pop_Size '[1878']]])/2)</f>
        <v>2.2298737497950485E-2</v>
      </c>
      <c r="BL254" s="23">
        <v>0</v>
      </c>
      <c r="BM254" s="2">
        <v>0</v>
      </c>
      <c r="BN254" s="2">
        <v>48</v>
      </c>
      <c r="BO254" s="2">
        <v>0</v>
      </c>
      <c r="BP254" s="3">
        <f>(SUM(Tabel1[[#This Row],[Tdlr_Vacc '[1867']]:[Tdlr_Vacc '[1870']]])/4)/(SUM(Tabel1[[#This Row],[Births '[1866']]:[Births '[1870']]])/5*2)</f>
        <v>0.10752688172043011</v>
      </c>
      <c r="BQ254" s="2">
        <v>16</v>
      </c>
      <c r="BR254" s="2">
        <v>27</v>
      </c>
      <c r="BS254" s="2">
        <v>12</v>
      </c>
      <c r="BT254" s="3">
        <f>SUM(Tabel1[[#This Row],[Inf_Vacc '[1877']]:[Inf_Vacc '[1879']]])/3/(SUM(Tabel1[[#This Row],[Births '[1877']]:[Births '[1879']]])/3)</f>
        <v>0.2570093457943925</v>
      </c>
      <c r="BU254" s="23">
        <v>101</v>
      </c>
      <c r="BV254" s="2">
        <v>0.61324376199616126</v>
      </c>
      <c r="BW254" s="3">
        <v>0.35397148676171081</v>
      </c>
      <c r="BY254" s="2" t="s">
        <v>1307</v>
      </c>
      <c r="BZ254" s="3" t="s">
        <v>1311</v>
      </c>
      <c r="CA254">
        <v>40</v>
      </c>
      <c r="CB254" t="s">
        <v>1158</v>
      </c>
      <c r="CC254" s="31">
        <v>3979.7</v>
      </c>
    </row>
    <row r="255" spans="1:81" x14ac:dyDescent="0.25">
      <c r="A255" s="30" t="s">
        <v>500</v>
      </c>
      <c r="B255" s="4">
        <v>11255</v>
      </c>
      <c r="C255" s="1" t="s">
        <v>497</v>
      </c>
      <c r="D255" s="21">
        <v>4</v>
      </c>
      <c r="E255" s="4">
        <v>0</v>
      </c>
      <c r="F255" s="22">
        <v>1</v>
      </c>
      <c r="G255" s="4">
        <v>603</v>
      </c>
      <c r="H255" s="4">
        <v>738</v>
      </c>
      <c r="I255" s="4">
        <v>747</v>
      </c>
      <c r="J255" s="4">
        <v>702</v>
      </c>
      <c r="K255" s="22">
        <v>162</v>
      </c>
      <c r="L255" s="21">
        <v>19</v>
      </c>
      <c r="M255" s="4">
        <v>25</v>
      </c>
      <c r="N255" s="4">
        <v>16</v>
      </c>
      <c r="O255" s="4">
        <v>24</v>
      </c>
      <c r="P255" s="4">
        <v>15</v>
      </c>
      <c r="Q255" s="4">
        <v>24</v>
      </c>
      <c r="R255" s="4">
        <v>19</v>
      </c>
      <c r="S255" s="22">
        <v>20</v>
      </c>
      <c r="T255" s="23">
        <v>12</v>
      </c>
      <c r="U255" s="2">
        <v>6</v>
      </c>
      <c r="V255" s="3">
        <v>9</v>
      </c>
      <c r="W255" s="23">
        <v>0</v>
      </c>
      <c r="X255" s="2">
        <v>0</v>
      </c>
      <c r="Y255" s="3">
        <v>0</v>
      </c>
      <c r="Z255" s="2">
        <v>0</v>
      </c>
      <c r="AA255" s="2">
        <v>2</v>
      </c>
      <c r="AB255" s="2">
        <v>2</v>
      </c>
      <c r="AC255" s="23">
        <v>26</v>
      </c>
      <c r="AD255" s="2">
        <v>21</v>
      </c>
      <c r="AE255" s="4">
        <v>33</v>
      </c>
      <c r="AF255" s="4">
        <v>40</v>
      </c>
      <c r="AG255" s="4">
        <v>19</v>
      </c>
      <c r="AH255" s="22">
        <v>19</v>
      </c>
      <c r="AI255" s="4">
        <v>26</v>
      </c>
      <c r="AJ255" s="4">
        <v>21</v>
      </c>
      <c r="AK255" s="4">
        <v>34</v>
      </c>
      <c r="AL255" s="4">
        <v>21</v>
      </c>
      <c r="AM255" s="4">
        <v>22</v>
      </c>
      <c r="AN255" s="2">
        <v>28</v>
      </c>
      <c r="AO255" s="21">
        <v>0</v>
      </c>
      <c r="AP255" s="4">
        <v>0</v>
      </c>
      <c r="AQ255" s="4">
        <v>0</v>
      </c>
      <c r="AR255" s="4">
        <v>0</v>
      </c>
      <c r="AS255" s="4">
        <v>355</v>
      </c>
      <c r="AT255" s="4">
        <v>347</v>
      </c>
      <c r="AU255" s="4">
        <v>0</v>
      </c>
      <c r="AV255" s="4">
        <v>0</v>
      </c>
      <c r="AW255" s="4">
        <v>0</v>
      </c>
      <c r="AX255" s="22">
        <v>0</v>
      </c>
      <c r="AY255" s="21">
        <v>0</v>
      </c>
      <c r="AZ255" s="4">
        <v>0</v>
      </c>
      <c r="BA255" s="4">
        <v>0</v>
      </c>
      <c r="BB255" s="3">
        <v>0</v>
      </c>
      <c r="BC255" s="24">
        <v>28</v>
      </c>
      <c r="BD255" s="2">
        <v>0</v>
      </c>
      <c r="BE255" s="2">
        <v>0</v>
      </c>
      <c r="BF255" s="2">
        <v>0</v>
      </c>
      <c r="BG255" s="2">
        <v>0</v>
      </c>
      <c r="BH255" s="2">
        <v>11</v>
      </c>
      <c r="BI255" s="2">
        <v>28</v>
      </c>
      <c r="BJ255" s="2">
        <v>13</v>
      </c>
      <c r="BK255" s="2">
        <f>SUM(Tabel1[[#This Row],[Vacc '[1877']]:[Vacc '[1879']]])/3/(SUM(Tabel1[[#This Row],[Pop_Size '[1877']]:[Pop_Size '[1878']]])/2)</f>
        <v>2.334455667789001E-2</v>
      </c>
      <c r="BL255" s="23">
        <v>0</v>
      </c>
      <c r="BM255" s="2">
        <v>0</v>
      </c>
      <c r="BN255" s="2">
        <v>0</v>
      </c>
      <c r="BO255" s="2">
        <v>0</v>
      </c>
      <c r="BP255" s="3">
        <f>(SUM(Tabel1[[#This Row],[Tdlr_Vacc '[1867']]:[Tdlr_Vacc '[1870']]])/4)/(SUM(Tabel1[[#This Row],[Births '[1866']]:[Births '[1870']]])/5*2)</f>
        <v>0</v>
      </c>
      <c r="BQ255" s="2">
        <v>3</v>
      </c>
      <c r="BR255" s="2">
        <v>0</v>
      </c>
      <c r="BS255" s="2">
        <v>3</v>
      </c>
      <c r="BT255" s="3">
        <f>SUM(Tabel1[[#This Row],[Inf_Vacc '[1877']]:[Inf_Vacc '[1879']]])/3/(SUM(Tabel1[[#This Row],[Births '[1877']]:[Births '[1879']]])/3)</f>
        <v>9.5238095238095233E-2</v>
      </c>
      <c r="BU255" s="23">
        <v>30</v>
      </c>
      <c r="BV255" s="2">
        <v>0.66779661016949154</v>
      </c>
      <c r="BW255" s="3">
        <v>0.40055248618784528</v>
      </c>
      <c r="BY255" s="2" t="s">
        <v>1307</v>
      </c>
      <c r="BZ255" s="3" t="s">
        <v>1311</v>
      </c>
      <c r="CA255">
        <v>40</v>
      </c>
      <c r="CB255" t="s">
        <v>1158</v>
      </c>
      <c r="CC255" s="31">
        <v>838.97500000000002</v>
      </c>
    </row>
    <row r="256" spans="1:81" x14ac:dyDescent="0.25">
      <c r="A256" s="30" t="s">
        <v>501</v>
      </c>
      <c r="B256" s="4">
        <v>11089</v>
      </c>
      <c r="C256" s="1" t="s">
        <v>497</v>
      </c>
      <c r="D256" s="21">
        <v>0</v>
      </c>
      <c r="E256" s="4">
        <v>2</v>
      </c>
      <c r="F256" s="22">
        <v>2</v>
      </c>
      <c r="G256" s="4">
        <v>645</v>
      </c>
      <c r="H256" s="4">
        <v>702</v>
      </c>
      <c r="I256" s="4">
        <v>691</v>
      </c>
      <c r="J256" s="4">
        <v>658</v>
      </c>
      <c r="K256" s="22">
        <v>135</v>
      </c>
      <c r="L256" s="21">
        <v>21</v>
      </c>
      <c r="M256" s="4">
        <v>15</v>
      </c>
      <c r="N256" s="4">
        <v>17</v>
      </c>
      <c r="O256" s="4">
        <v>14</v>
      </c>
      <c r="P256" s="4">
        <v>29</v>
      </c>
      <c r="Q256" s="4">
        <v>24</v>
      </c>
      <c r="R256" s="4">
        <v>18</v>
      </c>
      <c r="S256" s="22">
        <v>25</v>
      </c>
      <c r="T256" s="23">
        <v>14</v>
      </c>
      <c r="U256" s="2">
        <v>13</v>
      </c>
      <c r="V256" s="3">
        <v>10</v>
      </c>
      <c r="W256" s="23">
        <v>0</v>
      </c>
      <c r="X256" s="2">
        <v>0</v>
      </c>
      <c r="Y256" s="3">
        <v>1</v>
      </c>
      <c r="Z256" s="2">
        <v>1</v>
      </c>
      <c r="AA256" s="2">
        <v>3</v>
      </c>
      <c r="AB256" s="2">
        <v>0</v>
      </c>
      <c r="AC256" s="23">
        <v>20</v>
      </c>
      <c r="AD256" s="2">
        <v>8</v>
      </c>
      <c r="AE256" s="4">
        <v>14</v>
      </c>
      <c r="AF256" s="4">
        <v>16</v>
      </c>
      <c r="AG256" s="4">
        <v>12</v>
      </c>
      <c r="AH256" s="22">
        <v>8</v>
      </c>
      <c r="AI256" s="4">
        <v>19</v>
      </c>
      <c r="AJ256" s="4">
        <v>17</v>
      </c>
      <c r="AK256" s="4">
        <v>35</v>
      </c>
      <c r="AL256" s="4">
        <v>9</v>
      </c>
      <c r="AM256" s="4">
        <v>21</v>
      </c>
      <c r="AN256" s="2">
        <v>34</v>
      </c>
      <c r="AO256" s="21">
        <v>0</v>
      </c>
      <c r="AP256" s="4">
        <v>0</v>
      </c>
      <c r="AQ256" s="4">
        <v>0</v>
      </c>
      <c r="AR256" s="4">
        <v>0</v>
      </c>
      <c r="AS256" s="4">
        <v>342</v>
      </c>
      <c r="AT256" s="4">
        <v>316</v>
      </c>
      <c r="AU256" s="4">
        <v>0</v>
      </c>
      <c r="AV256" s="4">
        <v>0</v>
      </c>
      <c r="AW256" s="4">
        <v>0</v>
      </c>
      <c r="AX256" s="22">
        <v>0</v>
      </c>
      <c r="AY256" s="21">
        <v>0</v>
      </c>
      <c r="AZ256" s="4">
        <v>0</v>
      </c>
      <c r="BA256" s="4">
        <v>0</v>
      </c>
      <c r="BB256" s="3">
        <v>0</v>
      </c>
      <c r="BC256" s="24">
        <v>48</v>
      </c>
      <c r="BD256" s="2">
        <v>0</v>
      </c>
      <c r="BE256" s="2">
        <v>0</v>
      </c>
      <c r="BF256" s="2">
        <v>0</v>
      </c>
      <c r="BG256" s="2">
        <v>0</v>
      </c>
      <c r="BH256" s="2">
        <v>20</v>
      </c>
      <c r="BI256" s="2">
        <v>11</v>
      </c>
      <c r="BJ256" s="2">
        <v>14</v>
      </c>
      <c r="BK256" s="2">
        <f>SUM(Tabel1[[#This Row],[Vacc '[1877']]:[Vacc '[1879']]])/3/(SUM(Tabel1[[#This Row],[Pop_Size '[1877']]:[Pop_Size '[1878']]])/2)</f>
        <v>2.1536252692031587E-2</v>
      </c>
      <c r="BL256" s="23">
        <v>0</v>
      </c>
      <c r="BM256" s="2">
        <v>0</v>
      </c>
      <c r="BN256" s="2">
        <v>0</v>
      </c>
      <c r="BO256" s="2">
        <v>0</v>
      </c>
      <c r="BP256" s="3">
        <f>(SUM(Tabel1[[#This Row],[Tdlr_Vacc '[1867']]:[Tdlr_Vacc '[1870']]])/4)/(SUM(Tabel1[[#This Row],[Births '[1866']]:[Births '[1870']]])/5*2)</f>
        <v>0</v>
      </c>
      <c r="BQ256" s="2">
        <v>1</v>
      </c>
      <c r="BR256" s="2">
        <v>4</v>
      </c>
      <c r="BS256" s="2">
        <v>4</v>
      </c>
      <c r="BT256" s="3">
        <f>SUM(Tabel1[[#This Row],[Inf_Vacc '[1877']]:[Inf_Vacc '[1879']]])/3/(SUM(Tabel1[[#This Row],[Births '[1877']]:[Births '[1879']]])/3)</f>
        <v>0.13432835820895522</v>
      </c>
      <c r="BU256" s="23">
        <v>29</v>
      </c>
      <c r="BV256" s="2">
        <v>0.72549019607843135</v>
      </c>
      <c r="BW256" s="3">
        <v>0.34763948497854075</v>
      </c>
      <c r="BY256" s="2" t="s">
        <v>1307</v>
      </c>
      <c r="BZ256" s="3" t="s">
        <v>1311</v>
      </c>
      <c r="CA256">
        <v>40</v>
      </c>
      <c r="CB256" t="s">
        <v>1158</v>
      </c>
      <c r="CC256" s="31">
        <v>875.58</v>
      </c>
    </row>
    <row r="257" spans="1:81" x14ac:dyDescent="0.25">
      <c r="A257" s="30" t="s">
        <v>502</v>
      </c>
      <c r="B257" s="4">
        <v>11374</v>
      </c>
      <c r="C257" s="1" t="s">
        <v>497</v>
      </c>
      <c r="D257" s="21">
        <v>6</v>
      </c>
      <c r="E257" s="4">
        <v>19</v>
      </c>
      <c r="F257" s="22">
        <v>16</v>
      </c>
      <c r="G257" s="4">
        <v>2583</v>
      </c>
      <c r="H257" s="4">
        <v>2549</v>
      </c>
      <c r="I257" s="4">
        <v>2553</v>
      </c>
      <c r="J257" s="4">
        <v>2599</v>
      </c>
      <c r="K257" s="22">
        <v>565</v>
      </c>
      <c r="L257" s="21">
        <v>77</v>
      </c>
      <c r="M257" s="4">
        <v>73</v>
      </c>
      <c r="N257" s="4">
        <v>69</v>
      </c>
      <c r="O257" s="4">
        <v>78</v>
      </c>
      <c r="P257" s="4">
        <v>83</v>
      </c>
      <c r="Q257" s="4">
        <v>91</v>
      </c>
      <c r="R257" s="4">
        <v>71</v>
      </c>
      <c r="S257" s="22">
        <v>79</v>
      </c>
      <c r="T257" s="23">
        <v>46</v>
      </c>
      <c r="U257" s="2">
        <v>42</v>
      </c>
      <c r="V257" s="3">
        <v>41</v>
      </c>
      <c r="W257" s="23">
        <v>0</v>
      </c>
      <c r="X257" s="2">
        <v>1</v>
      </c>
      <c r="Y257" s="3">
        <v>1</v>
      </c>
      <c r="Z257" s="2">
        <v>2</v>
      </c>
      <c r="AA257" s="2">
        <v>4</v>
      </c>
      <c r="AB257" s="2">
        <v>5</v>
      </c>
      <c r="AC257" s="23">
        <v>49</v>
      </c>
      <c r="AD257" s="2">
        <v>53</v>
      </c>
      <c r="AE257" s="4">
        <v>71</v>
      </c>
      <c r="AF257" s="4">
        <v>42</v>
      </c>
      <c r="AG257" s="4">
        <v>35</v>
      </c>
      <c r="AH257" s="22">
        <v>53</v>
      </c>
      <c r="AI257" s="4">
        <v>48</v>
      </c>
      <c r="AJ257" s="4">
        <v>41</v>
      </c>
      <c r="AK257" s="4">
        <v>63</v>
      </c>
      <c r="AL257" s="4">
        <v>39</v>
      </c>
      <c r="AM257" s="4">
        <v>46</v>
      </c>
      <c r="AN257" s="2">
        <v>40</v>
      </c>
      <c r="AO257" s="21">
        <v>0</v>
      </c>
      <c r="AP257" s="4">
        <v>0</v>
      </c>
      <c r="AQ257" s="4">
        <v>33</v>
      </c>
      <c r="AR257" s="4">
        <v>13</v>
      </c>
      <c r="AS257" s="4">
        <v>1297</v>
      </c>
      <c r="AT257" s="4">
        <v>1213</v>
      </c>
      <c r="AU257" s="4">
        <v>0</v>
      </c>
      <c r="AV257" s="4">
        <v>0</v>
      </c>
      <c r="AW257" s="4">
        <v>17</v>
      </c>
      <c r="AX257" s="22">
        <v>26</v>
      </c>
      <c r="AY257" s="21">
        <v>0</v>
      </c>
      <c r="AZ257" s="2">
        <v>1</v>
      </c>
      <c r="BA257" s="4">
        <v>0</v>
      </c>
      <c r="BB257" s="3">
        <v>2</v>
      </c>
      <c r="BC257" s="24">
        <v>510</v>
      </c>
      <c r="BD257" s="2">
        <v>81</v>
      </c>
      <c r="BE257" s="2">
        <v>40</v>
      </c>
      <c r="BF257" s="2">
        <v>45</v>
      </c>
      <c r="BG257" s="2">
        <v>54</v>
      </c>
      <c r="BH257" s="2">
        <v>143</v>
      </c>
      <c r="BI257" s="2">
        <v>92</v>
      </c>
      <c r="BJ257" s="2">
        <v>94</v>
      </c>
      <c r="BK257" s="2">
        <f>SUM(Tabel1[[#This Row],[Vacc '[1877']]:[Vacc '[1879']]])/3/(SUM(Tabel1[[#This Row],[Pop_Size '[1877']]:[Pop_Size '[1878']]])/2)</f>
        <v>4.298967725075134E-2</v>
      </c>
      <c r="BL257" s="23">
        <v>44</v>
      </c>
      <c r="BM257" s="2">
        <v>30</v>
      </c>
      <c r="BN257" s="2">
        <v>28</v>
      </c>
      <c r="BO257" s="2">
        <v>48</v>
      </c>
      <c r="BP257" s="3">
        <f>(SUM(Tabel1[[#This Row],[Tdlr_Vacc '[1867']]:[Tdlr_Vacc '[1870']]])/4)/(SUM(Tabel1[[#This Row],[Births '[1866']]:[Births '[1870']]])/5*2)</f>
        <v>0.24671052631578946</v>
      </c>
      <c r="BQ257" s="2">
        <v>55</v>
      </c>
      <c r="BR257" s="2">
        <v>44</v>
      </c>
      <c r="BS257" s="2">
        <v>32</v>
      </c>
      <c r="BT257" s="3">
        <f>SUM(Tabel1[[#This Row],[Inf_Vacc '[1877']]:[Inf_Vacc '[1879']]])/3/(SUM(Tabel1[[#This Row],[Births '[1877']]:[Births '[1879']]])/3)</f>
        <v>0.54356846473029041</v>
      </c>
      <c r="BU257" s="23">
        <v>173</v>
      </c>
      <c r="BV257" s="2">
        <v>0.44362139917695476</v>
      </c>
      <c r="BW257" s="3">
        <v>0.40348150450730497</v>
      </c>
      <c r="BY257" s="2" t="s">
        <v>1307</v>
      </c>
      <c r="BZ257" s="3" t="s">
        <v>1311</v>
      </c>
      <c r="CA257">
        <v>41</v>
      </c>
      <c r="CB257" t="s">
        <v>1159</v>
      </c>
      <c r="CC257" s="31">
        <v>1893.82</v>
      </c>
    </row>
    <row r="258" spans="1:81" x14ac:dyDescent="0.25">
      <c r="A258" s="30" t="s">
        <v>503</v>
      </c>
      <c r="B258" s="4">
        <v>10195</v>
      </c>
      <c r="C258" s="1" t="s">
        <v>497</v>
      </c>
      <c r="D258" s="21">
        <v>11</v>
      </c>
      <c r="E258" s="4">
        <v>16</v>
      </c>
      <c r="F258" s="22">
        <v>11</v>
      </c>
      <c r="G258" s="4">
        <v>1631</v>
      </c>
      <c r="H258" s="4">
        <v>1690</v>
      </c>
      <c r="I258" s="4">
        <v>1721</v>
      </c>
      <c r="J258" s="4">
        <v>1832</v>
      </c>
      <c r="K258" s="22">
        <v>396</v>
      </c>
      <c r="L258" s="21">
        <v>43</v>
      </c>
      <c r="M258" s="4">
        <v>48</v>
      </c>
      <c r="N258" s="4">
        <v>59</v>
      </c>
      <c r="O258" s="4">
        <v>52</v>
      </c>
      <c r="P258" s="4">
        <v>57</v>
      </c>
      <c r="Q258" s="4">
        <v>61</v>
      </c>
      <c r="R258" s="4">
        <v>74</v>
      </c>
      <c r="S258" s="22">
        <v>59</v>
      </c>
      <c r="T258" s="23">
        <v>35</v>
      </c>
      <c r="U258" s="2">
        <v>37</v>
      </c>
      <c r="V258" s="3">
        <v>29</v>
      </c>
      <c r="W258" s="23">
        <v>2</v>
      </c>
      <c r="X258" s="2">
        <v>2</v>
      </c>
      <c r="Y258" s="3">
        <v>0</v>
      </c>
      <c r="Z258" s="2">
        <v>5</v>
      </c>
      <c r="AA258" s="2">
        <v>4</v>
      </c>
      <c r="AB258" s="2">
        <v>5</v>
      </c>
      <c r="AC258" s="23">
        <v>41</v>
      </c>
      <c r="AD258" s="2">
        <v>36</v>
      </c>
      <c r="AE258" s="4">
        <v>40</v>
      </c>
      <c r="AF258" s="4">
        <v>25</v>
      </c>
      <c r="AG258" s="4">
        <v>28</v>
      </c>
      <c r="AH258" s="22">
        <v>34</v>
      </c>
      <c r="AI258" s="4">
        <v>51</v>
      </c>
      <c r="AJ258" s="4">
        <v>39</v>
      </c>
      <c r="AK258" s="4">
        <v>46</v>
      </c>
      <c r="AL258" s="4">
        <v>42</v>
      </c>
      <c r="AM258" s="4">
        <v>34</v>
      </c>
      <c r="AN258" s="2">
        <v>35</v>
      </c>
      <c r="AO258" s="21">
        <v>0</v>
      </c>
      <c r="AP258" s="4">
        <v>0</v>
      </c>
      <c r="AQ258" s="4">
        <v>1</v>
      </c>
      <c r="AR258" s="4">
        <v>2</v>
      </c>
      <c r="AS258" s="4">
        <v>950</v>
      </c>
      <c r="AT258" s="4">
        <v>879</v>
      </c>
      <c r="AU258" s="4">
        <v>0</v>
      </c>
      <c r="AV258" s="4">
        <v>0</v>
      </c>
      <c r="AW258" s="4">
        <v>0</v>
      </c>
      <c r="AX258" s="22">
        <v>0</v>
      </c>
      <c r="AY258" s="21">
        <v>0</v>
      </c>
      <c r="AZ258" s="4">
        <v>0</v>
      </c>
      <c r="BA258" s="4">
        <v>0</v>
      </c>
      <c r="BB258" s="3">
        <v>1</v>
      </c>
      <c r="BC258" s="24">
        <v>0</v>
      </c>
      <c r="BD258" s="2">
        <v>29</v>
      </c>
      <c r="BE258" s="2">
        <v>34</v>
      </c>
      <c r="BF258" s="2">
        <v>17</v>
      </c>
      <c r="BG258" s="2">
        <v>23</v>
      </c>
      <c r="BH258" s="2">
        <v>39</v>
      </c>
      <c r="BI258" s="2">
        <v>62</v>
      </c>
      <c r="BJ258" s="2">
        <v>66</v>
      </c>
      <c r="BK258" s="2">
        <f>SUM(Tabel1[[#This Row],[Vacc '[1877']]:[Vacc '[1879']]])/3/(SUM(Tabel1[[#This Row],[Pop_Size '[1877']]:[Pop_Size '[1878']]])/2)</f>
        <v>3.2639499657969313E-2</v>
      </c>
      <c r="BL258" s="23">
        <v>29</v>
      </c>
      <c r="BM258" s="2">
        <v>32</v>
      </c>
      <c r="BN258" s="2">
        <v>17</v>
      </c>
      <c r="BO258" s="2">
        <v>18</v>
      </c>
      <c r="BP258" s="3">
        <f>(SUM(Tabel1[[#This Row],[Tdlr_Vacc '[1867']]:[Tdlr_Vacc '[1870']]])/4)/(SUM(Tabel1[[#This Row],[Births '[1866']]:[Births '[1870']]])/5*2)</f>
        <v>0.23166023166023167</v>
      </c>
      <c r="BQ258" s="2">
        <v>5</v>
      </c>
      <c r="BR258" s="2">
        <v>29</v>
      </c>
      <c r="BS258" s="2">
        <v>21</v>
      </c>
      <c r="BT258" s="3">
        <f>SUM(Tabel1[[#This Row],[Inf_Vacc '[1877']]:[Inf_Vacc '[1879']]])/3/(SUM(Tabel1[[#This Row],[Births '[1877']]:[Births '[1879']]])/3)</f>
        <v>0.28350515463917519</v>
      </c>
      <c r="BU258" s="23">
        <v>70</v>
      </c>
      <c r="BV258" s="2">
        <v>0.51655052264808365</v>
      </c>
      <c r="BW258" s="3">
        <v>0.3642668428005284</v>
      </c>
      <c r="BY258" s="2" t="s">
        <v>1307</v>
      </c>
      <c r="BZ258" s="3" t="s">
        <v>1311</v>
      </c>
      <c r="CA258">
        <v>40</v>
      </c>
      <c r="CB258" t="s">
        <v>1158</v>
      </c>
      <c r="CC258" s="31">
        <v>2781.44</v>
      </c>
    </row>
    <row r="259" spans="1:81" x14ac:dyDescent="0.25">
      <c r="A259" s="30" t="s">
        <v>504</v>
      </c>
      <c r="B259" s="4">
        <v>10292</v>
      </c>
      <c r="C259" s="1" t="s">
        <v>497</v>
      </c>
      <c r="D259" s="21">
        <v>2</v>
      </c>
      <c r="E259" s="4">
        <v>1</v>
      </c>
      <c r="F259" s="22">
        <v>2</v>
      </c>
      <c r="G259" s="4">
        <v>513</v>
      </c>
      <c r="H259" s="4">
        <v>519</v>
      </c>
      <c r="I259" s="4">
        <v>526</v>
      </c>
      <c r="J259" s="4">
        <v>546</v>
      </c>
      <c r="K259" s="22">
        <v>125</v>
      </c>
      <c r="L259" s="21">
        <v>19</v>
      </c>
      <c r="M259" s="4">
        <v>13</v>
      </c>
      <c r="N259" s="4">
        <v>17</v>
      </c>
      <c r="O259" s="4">
        <v>15</v>
      </c>
      <c r="P259" s="4">
        <v>18</v>
      </c>
      <c r="Q259" s="4">
        <v>17</v>
      </c>
      <c r="R259" s="4">
        <v>17</v>
      </c>
      <c r="S259" s="22">
        <v>22</v>
      </c>
      <c r="T259" s="23">
        <v>9</v>
      </c>
      <c r="U259" s="2">
        <v>10</v>
      </c>
      <c r="V259" s="3">
        <v>13</v>
      </c>
      <c r="W259" s="23">
        <v>0</v>
      </c>
      <c r="X259" s="2">
        <v>0</v>
      </c>
      <c r="Y259" s="3">
        <v>0</v>
      </c>
      <c r="Z259" s="2">
        <v>0</v>
      </c>
      <c r="AA259" s="2">
        <v>0</v>
      </c>
      <c r="AB259" s="2">
        <v>0</v>
      </c>
      <c r="AC259" s="23">
        <v>8</v>
      </c>
      <c r="AD259" s="2">
        <v>2</v>
      </c>
      <c r="AE259" s="4">
        <v>16</v>
      </c>
      <c r="AF259" s="4">
        <v>14</v>
      </c>
      <c r="AG259" s="4">
        <v>8</v>
      </c>
      <c r="AH259" s="22">
        <v>15</v>
      </c>
      <c r="AI259" s="4">
        <v>7</v>
      </c>
      <c r="AJ259" s="4">
        <v>4</v>
      </c>
      <c r="AK259" s="4">
        <v>14</v>
      </c>
      <c r="AL259" s="4">
        <v>8</v>
      </c>
      <c r="AM259" s="4">
        <v>6</v>
      </c>
      <c r="AN259" s="2">
        <v>15</v>
      </c>
      <c r="AO259" s="21">
        <v>0</v>
      </c>
      <c r="AP259" s="4">
        <v>0</v>
      </c>
      <c r="AQ259" s="4">
        <v>0</v>
      </c>
      <c r="AR259" s="4">
        <v>0</v>
      </c>
      <c r="AS259" s="4">
        <v>300</v>
      </c>
      <c r="AT259" s="4">
        <v>246</v>
      </c>
      <c r="AU259" s="4">
        <v>0</v>
      </c>
      <c r="AV259" s="4">
        <v>0</v>
      </c>
      <c r="AW259" s="4">
        <v>0</v>
      </c>
      <c r="AX259" s="22">
        <v>0</v>
      </c>
      <c r="AY259" s="21">
        <v>0</v>
      </c>
      <c r="AZ259" s="4">
        <v>0</v>
      </c>
      <c r="BA259" s="4">
        <v>0</v>
      </c>
      <c r="BB259" s="3">
        <v>0</v>
      </c>
      <c r="BC259" s="24">
        <v>0</v>
      </c>
      <c r="BD259" s="2">
        <v>13</v>
      </c>
      <c r="BE259" s="2">
        <v>13</v>
      </c>
      <c r="BF259" s="2">
        <v>0</v>
      </c>
      <c r="BG259" s="2">
        <v>17</v>
      </c>
      <c r="BH259" s="2">
        <v>14</v>
      </c>
      <c r="BI259" s="2">
        <v>16</v>
      </c>
      <c r="BJ259" s="2">
        <v>9</v>
      </c>
      <c r="BK259" s="2">
        <f>SUM(Tabel1[[#This Row],[Vacc '[1877']]:[Vacc '[1879']]])/3/(SUM(Tabel1[[#This Row],[Pop_Size '[1877']]:[Pop_Size '[1878']]])/2)</f>
        <v>2.4880382775119617E-2</v>
      </c>
      <c r="BL259" s="23">
        <v>12</v>
      </c>
      <c r="BM259" s="2">
        <v>5</v>
      </c>
      <c r="BN259" s="2">
        <v>0</v>
      </c>
      <c r="BO259" s="2">
        <v>14</v>
      </c>
      <c r="BP259" s="3">
        <f>(SUM(Tabel1[[#This Row],[Tdlr_Vacc '[1867']]:[Tdlr_Vacc '[1870']]])/4)/(SUM(Tabel1[[#This Row],[Births '[1866']]:[Births '[1870']]])/5*2)</f>
        <v>0.23628048780487806</v>
      </c>
      <c r="BQ259" s="2">
        <v>10</v>
      </c>
      <c r="BR259" s="2">
        <v>10</v>
      </c>
      <c r="BS259" s="2">
        <v>1</v>
      </c>
      <c r="BT259" s="3">
        <f>SUM(Tabel1[[#This Row],[Inf_Vacc '[1877']]:[Inf_Vacc '[1879']]])/3/(SUM(Tabel1[[#This Row],[Births '[1877']]:[Births '[1879']]])/3)</f>
        <v>0.375</v>
      </c>
      <c r="BU259" s="23">
        <v>14</v>
      </c>
      <c r="BV259" s="2">
        <v>0.37634408602150538</v>
      </c>
      <c r="BW259" s="3">
        <v>0.40641247833622185</v>
      </c>
      <c r="BY259" s="2" t="s">
        <v>1307</v>
      </c>
      <c r="BZ259" s="3" t="s">
        <v>1311</v>
      </c>
      <c r="CA259">
        <v>40</v>
      </c>
      <c r="CB259" t="s">
        <v>1158</v>
      </c>
      <c r="CC259" s="31">
        <v>1376.175</v>
      </c>
    </row>
    <row r="260" spans="1:81" x14ac:dyDescent="0.25">
      <c r="A260" s="30" t="s">
        <v>505</v>
      </c>
      <c r="B260" s="4">
        <v>10878</v>
      </c>
      <c r="C260" s="1" t="s">
        <v>497</v>
      </c>
      <c r="D260" s="21">
        <v>1</v>
      </c>
      <c r="E260" s="4">
        <v>1</v>
      </c>
      <c r="F260" s="22">
        <v>0</v>
      </c>
      <c r="G260" s="4">
        <v>260</v>
      </c>
      <c r="H260" s="4">
        <v>262</v>
      </c>
      <c r="I260" s="4">
        <v>268</v>
      </c>
      <c r="J260" s="4">
        <v>266</v>
      </c>
      <c r="K260" s="22">
        <v>60</v>
      </c>
      <c r="L260" s="21">
        <v>5</v>
      </c>
      <c r="M260" s="4">
        <v>5</v>
      </c>
      <c r="N260" s="4">
        <v>9</v>
      </c>
      <c r="O260" s="4">
        <v>8</v>
      </c>
      <c r="P260" s="4">
        <v>6</v>
      </c>
      <c r="Q260" s="4">
        <v>2</v>
      </c>
      <c r="R260" s="4">
        <v>9</v>
      </c>
      <c r="S260" s="22">
        <v>7</v>
      </c>
      <c r="T260" s="23">
        <v>1</v>
      </c>
      <c r="U260" s="2">
        <v>3</v>
      </c>
      <c r="V260" s="3">
        <v>3</v>
      </c>
      <c r="W260" s="23">
        <v>0</v>
      </c>
      <c r="X260" s="2">
        <v>0</v>
      </c>
      <c r="Y260" s="3">
        <v>0</v>
      </c>
      <c r="Z260" s="2">
        <v>1</v>
      </c>
      <c r="AA260" s="2">
        <v>1</v>
      </c>
      <c r="AB260" s="2">
        <v>0</v>
      </c>
      <c r="AC260" s="23">
        <v>6</v>
      </c>
      <c r="AD260" s="2">
        <v>4</v>
      </c>
      <c r="AE260" s="4">
        <v>0</v>
      </c>
      <c r="AF260" s="4">
        <v>2</v>
      </c>
      <c r="AG260" s="4">
        <v>2</v>
      </c>
      <c r="AH260" s="22">
        <v>0</v>
      </c>
      <c r="AI260" s="4">
        <v>4</v>
      </c>
      <c r="AJ260" s="4">
        <v>1</v>
      </c>
      <c r="AK260" s="4">
        <v>8</v>
      </c>
      <c r="AL260" s="4">
        <v>2</v>
      </c>
      <c r="AM260" s="4">
        <v>1</v>
      </c>
      <c r="AN260" s="2">
        <v>2</v>
      </c>
      <c r="AO260" s="21">
        <v>0</v>
      </c>
      <c r="AP260" s="4">
        <v>0</v>
      </c>
      <c r="AQ260" s="4">
        <v>0</v>
      </c>
      <c r="AR260" s="4">
        <v>0</v>
      </c>
      <c r="AS260" s="4">
        <v>140</v>
      </c>
      <c r="AT260" s="4">
        <v>126</v>
      </c>
      <c r="AU260" s="4">
        <v>0</v>
      </c>
      <c r="AV260" s="4">
        <v>0</v>
      </c>
      <c r="AW260" s="4">
        <v>0</v>
      </c>
      <c r="AX260" s="22">
        <v>0</v>
      </c>
      <c r="AY260" s="21">
        <v>0</v>
      </c>
      <c r="AZ260" s="4">
        <v>0</v>
      </c>
      <c r="BA260" s="4">
        <v>0</v>
      </c>
      <c r="BB260" s="3">
        <v>0</v>
      </c>
      <c r="BC260" s="24">
        <v>0</v>
      </c>
      <c r="BD260" s="2">
        <v>0</v>
      </c>
      <c r="BE260" s="2">
        <v>0</v>
      </c>
      <c r="BF260" s="2">
        <v>2</v>
      </c>
      <c r="BG260" s="2">
        <v>3</v>
      </c>
      <c r="BH260" s="2">
        <v>8</v>
      </c>
      <c r="BI260" s="2">
        <v>4</v>
      </c>
      <c r="BJ260" s="2">
        <v>7</v>
      </c>
      <c r="BK260" s="2">
        <f>SUM(Tabel1[[#This Row],[Vacc '[1877']]:[Vacc '[1879']]])/3/(SUM(Tabel1[[#This Row],[Pop_Size '[1877']]:[Pop_Size '[1878']]])/2)</f>
        <v>2.3899371069182388E-2</v>
      </c>
      <c r="BL260" s="23">
        <v>0</v>
      </c>
      <c r="BM260" s="2">
        <v>0</v>
      </c>
      <c r="BN260" s="2">
        <v>0</v>
      </c>
      <c r="BO260" s="2">
        <v>2</v>
      </c>
      <c r="BP260" s="3">
        <f>(SUM(Tabel1[[#This Row],[Tdlr_Vacc '[1867']]:[Tdlr_Vacc '[1870']]])/4)/(SUM(Tabel1[[#This Row],[Births '[1866']]:[Births '[1870']]])/5*2)</f>
        <v>3.787878787878788E-2</v>
      </c>
      <c r="BQ260" s="2">
        <v>4</v>
      </c>
      <c r="BR260" s="2">
        <v>1</v>
      </c>
      <c r="BS260" s="2">
        <v>4</v>
      </c>
      <c r="BT260" s="3">
        <f>SUM(Tabel1[[#This Row],[Inf_Vacc '[1877']]:[Inf_Vacc '[1879']]])/3/(SUM(Tabel1[[#This Row],[Births '[1877']]:[Births '[1879']]])/3)</f>
        <v>0.5</v>
      </c>
      <c r="BU260" s="23">
        <v>16</v>
      </c>
      <c r="BV260" s="2">
        <v>0.83720930232558144</v>
      </c>
      <c r="BW260" s="3">
        <v>0.27559055118110237</v>
      </c>
      <c r="BY260" s="2" t="s">
        <v>1307</v>
      </c>
      <c r="BZ260" s="3" t="s">
        <v>1311</v>
      </c>
      <c r="CA260">
        <v>41</v>
      </c>
      <c r="CB260" t="s">
        <v>1159</v>
      </c>
      <c r="CC260" s="31">
        <v>370.58499999999998</v>
      </c>
    </row>
    <row r="261" spans="1:81" x14ac:dyDescent="0.25">
      <c r="A261" s="30" t="s">
        <v>506</v>
      </c>
      <c r="B261" s="4">
        <v>10796</v>
      </c>
      <c r="C261" s="1" t="s">
        <v>497</v>
      </c>
      <c r="D261" s="21">
        <v>7</v>
      </c>
      <c r="E261" s="4">
        <v>7</v>
      </c>
      <c r="F261" s="22">
        <v>5</v>
      </c>
      <c r="G261" s="4">
        <v>850</v>
      </c>
      <c r="H261" s="4">
        <v>974</v>
      </c>
      <c r="I261" s="4">
        <v>981</v>
      </c>
      <c r="J261" s="4">
        <v>1086</v>
      </c>
      <c r="K261" s="22">
        <v>266</v>
      </c>
      <c r="L261" s="21">
        <v>42</v>
      </c>
      <c r="M261" s="4">
        <v>27</v>
      </c>
      <c r="N261" s="4">
        <v>33</v>
      </c>
      <c r="O261" s="4">
        <v>26</v>
      </c>
      <c r="P261" s="4">
        <v>28</v>
      </c>
      <c r="Q261" s="4">
        <v>34</v>
      </c>
      <c r="R261" s="4">
        <v>39</v>
      </c>
      <c r="S261" s="22">
        <v>31</v>
      </c>
      <c r="T261" s="23">
        <v>20</v>
      </c>
      <c r="U261" s="2">
        <v>24</v>
      </c>
      <c r="V261" s="3">
        <v>13</v>
      </c>
      <c r="W261" s="23">
        <v>1</v>
      </c>
      <c r="X261" s="2">
        <v>0</v>
      </c>
      <c r="Y261" s="3">
        <v>0</v>
      </c>
      <c r="Z261" s="2">
        <v>0</v>
      </c>
      <c r="AA261" s="2">
        <v>1</v>
      </c>
      <c r="AB261" s="2">
        <v>1</v>
      </c>
      <c r="AC261" s="23">
        <v>12</v>
      </c>
      <c r="AD261" s="2">
        <v>17</v>
      </c>
      <c r="AE261" s="4">
        <v>25</v>
      </c>
      <c r="AF261" s="4">
        <v>12</v>
      </c>
      <c r="AG261" s="4">
        <v>11</v>
      </c>
      <c r="AH261" s="22">
        <v>30</v>
      </c>
      <c r="AI261" s="4">
        <v>6</v>
      </c>
      <c r="AJ261" s="4">
        <v>21</v>
      </c>
      <c r="AK261" s="4">
        <v>19</v>
      </c>
      <c r="AL261" s="4">
        <v>17</v>
      </c>
      <c r="AM261" s="4">
        <v>15</v>
      </c>
      <c r="AN261" s="2">
        <v>14</v>
      </c>
      <c r="AO261" s="21">
        <v>0</v>
      </c>
      <c r="AP261" s="4">
        <v>0</v>
      </c>
      <c r="AQ261" s="4">
        <v>1</v>
      </c>
      <c r="AR261" s="4">
        <v>0</v>
      </c>
      <c r="AS261" s="4">
        <v>520</v>
      </c>
      <c r="AT261" s="4">
        <v>565</v>
      </c>
      <c r="AU261" s="4">
        <v>0</v>
      </c>
      <c r="AV261" s="4">
        <v>0</v>
      </c>
      <c r="AW261" s="4">
        <v>0</v>
      </c>
      <c r="AX261" s="22">
        <v>0</v>
      </c>
      <c r="AY261" s="21">
        <v>0</v>
      </c>
      <c r="AZ261" s="4">
        <v>0</v>
      </c>
      <c r="BA261" s="4">
        <v>0</v>
      </c>
      <c r="BB261" s="3">
        <v>1</v>
      </c>
      <c r="BC261" s="24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22</v>
      </c>
      <c r="BI261" s="2">
        <v>24</v>
      </c>
      <c r="BJ261" s="2">
        <v>26</v>
      </c>
      <c r="BK261" s="2">
        <f>SUM(Tabel1[[#This Row],[Vacc '[1877']]:[Vacc '[1879']]])/3/(SUM(Tabel1[[#This Row],[Pop_Size '[1877']]:[Pop_Size '[1878']]])/2)</f>
        <v>2.4552429667519183E-2</v>
      </c>
      <c r="BL261" s="23">
        <v>0</v>
      </c>
      <c r="BM261" s="2">
        <v>0</v>
      </c>
      <c r="BN261" s="2">
        <v>0</v>
      </c>
      <c r="BO261" s="2">
        <v>0</v>
      </c>
      <c r="BP261" s="3">
        <f>(SUM(Tabel1[[#This Row],[Tdlr_Vacc '[1867']]:[Tdlr_Vacc '[1870']]])/4)/(SUM(Tabel1[[#This Row],[Births '[1866']]:[Births '[1870']]])/5*2)</f>
        <v>0</v>
      </c>
      <c r="BQ261" s="2">
        <v>0</v>
      </c>
      <c r="BR261" s="2">
        <v>0</v>
      </c>
      <c r="BS261" s="2">
        <v>7</v>
      </c>
      <c r="BT261" s="3">
        <f>SUM(Tabel1[[#This Row],[Inf_Vacc '[1877']]:[Inf_Vacc '[1879']]])/3/(SUM(Tabel1[[#This Row],[Births '[1877']]:[Births '[1879']]])/3)</f>
        <v>6.7307692307692318E-2</v>
      </c>
      <c r="BU261" s="23">
        <v>44</v>
      </c>
      <c r="BV261" s="2">
        <v>0.49632352941176472</v>
      </c>
      <c r="BW261" s="3">
        <v>0.26149068322981367</v>
      </c>
      <c r="BY261" s="2" t="s">
        <v>1307</v>
      </c>
      <c r="BZ261" s="3" t="s">
        <v>1311</v>
      </c>
      <c r="CA261">
        <v>41</v>
      </c>
      <c r="CB261" t="s">
        <v>1159</v>
      </c>
      <c r="CC261" s="31">
        <v>803.19500000000005</v>
      </c>
    </row>
    <row r="262" spans="1:81" x14ac:dyDescent="0.25">
      <c r="A262" s="30" t="s">
        <v>507</v>
      </c>
      <c r="B262" s="4">
        <v>11281</v>
      </c>
      <c r="C262" s="1" t="s">
        <v>497</v>
      </c>
      <c r="D262" s="21">
        <v>17</v>
      </c>
      <c r="E262" s="4">
        <v>17</v>
      </c>
      <c r="F262" s="22">
        <v>10</v>
      </c>
      <c r="G262" s="4">
        <v>4552</v>
      </c>
      <c r="H262" s="4">
        <v>4921</v>
      </c>
      <c r="I262" s="4">
        <v>4954</v>
      </c>
      <c r="J262" s="4">
        <v>4841</v>
      </c>
      <c r="K262" s="22">
        <v>987</v>
      </c>
      <c r="L262" s="21">
        <v>143</v>
      </c>
      <c r="M262" s="4">
        <v>164</v>
      </c>
      <c r="N262" s="4">
        <v>141</v>
      </c>
      <c r="O262" s="4">
        <v>150</v>
      </c>
      <c r="P262" s="4">
        <v>147</v>
      </c>
      <c r="Q262" s="4">
        <v>167</v>
      </c>
      <c r="R262" s="4">
        <v>172</v>
      </c>
      <c r="S262" s="22">
        <v>168</v>
      </c>
      <c r="T262" s="23">
        <v>89</v>
      </c>
      <c r="U262" s="2">
        <v>93</v>
      </c>
      <c r="V262" s="3">
        <v>79</v>
      </c>
      <c r="W262" s="23">
        <v>1</v>
      </c>
      <c r="X262" s="2">
        <v>1</v>
      </c>
      <c r="Y262" s="3">
        <v>1</v>
      </c>
      <c r="Z262" s="2">
        <v>11</v>
      </c>
      <c r="AA262" s="2">
        <v>14</v>
      </c>
      <c r="AB262" s="2">
        <v>17</v>
      </c>
      <c r="AC262" s="23">
        <v>89</v>
      </c>
      <c r="AD262" s="2">
        <v>80</v>
      </c>
      <c r="AE262" s="4">
        <v>145</v>
      </c>
      <c r="AF262" s="4">
        <v>75</v>
      </c>
      <c r="AG262" s="4">
        <v>66</v>
      </c>
      <c r="AH262" s="22">
        <v>96</v>
      </c>
      <c r="AI262" s="4">
        <v>89</v>
      </c>
      <c r="AJ262" s="4">
        <v>105</v>
      </c>
      <c r="AK262" s="4">
        <v>155</v>
      </c>
      <c r="AL262" s="4">
        <v>69</v>
      </c>
      <c r="AM262" s="4">
        <v>86</v>
      </c>
      <c r="AN262" s="2">
        <v>147</v>
      </c>
      <c r="AO262" s="21">
        <v>0</v>
      </c>
      <c r="AP262" s="4">
        <v>0</v>
      </c>
      <c r="AQ262" s="4">
        <v>11</v>
      </c>
      <c r="AR262" s="4">
        <v>6</v>
      </c>
      <c r="AS262" s="4">
        <v>2495</v>
      </c>
      <c r="AT262" s="4">
        <v>2328</v>
      </c>
      <c r="AU262" s="4">
        <v>0</v>
      </c>
      <c r="AV262" s="4">
        <v>0</v>
      </c>
      <c r="AW262" s="4">
        <v>0</v>
      </c>
      <c r="AX262" s="22">
        <v>0</v>
      </c>
      <c r="AY262" s="21">
        <v>0</v>
      </c>
      <c r="AZ262" s="4">
        <v>0</v>
      </c>
      <c r="BA262" s="4">
        <v>0</v>
      </c>
      <c r="BB262" s="3">
        <v>1</v>
      </c>
      <c r="BC262" s="24">
        <v>96</v>
      </c>
      <c r="BD262" s="2">
        <v>45</v>
      </c>
      <c r="BE262" s="2">
        <v>136</v>
      </c>
      <c r="BF262" s="2">
        <v>22</v>
      </c>
      <c r="BG262" s="2">
        <v>11</v>
      </c>
      <c r="BH262" s="2">
        <v>163</v>
      </c>
      <c r="BI262" s="2">
        <v>179</v>
      </c>
      <c r="BJ262" s="2">
        <v>158</v>
      </c>
      <c r="BK262" s="2">
        <f>SUM(Tabel1[[#This Row],[Vacc '[1877']]:[Vacc '[1879']]])/3/(SUM(Tabel1[[#This Row],[Pop_Size '[1877']]:[Pop_Size '[1878']]])/2)</f>
        <v>3.3755274261603373E-2</v>
      </c>
      <c r="BL262" s="23">
        <v>27</v>
      </c>
      <c r="BM262" s="2">
        <v>35</v>
      </c>
      <c r="BN262" s="2">
        <v>14</v>
      </c>
      <c r="BO262" s="2">
        <v>7</v>
      </c>
      <c r="BP262" s="3">
        <f>(SUM(Tabel1[[#This Row],[Tdlr_Vacc '[1867']]:[Tdlr_Vacc '[1870']]])/4)/(SUM(Tabel1[[#This Row],[Births '[1866']]:[Births '[1870']]])/5*2)</f>
        <v>6.9630872483221473E-2</v>
      </c>
      <c r="BQ262" s="2">
        <v>0</v>
      </c>
      <c r="BR262" s="2">
        <v>55</v>
      </c>
      <c r="BS262" s="2">
        <v>19</v>
      </c>
      <c r="BT262" s="3">
        <f>SUM(Tabel1[[#This Row],[Inf_Vacc '[1877']]:[Inf_Vacc '[1879']]])/3/(SUM(Tabel1[[#This Row],[Births '[1877']]:[Births '[1879']]])/3)</f>
        <v>0.14595660749506903</v>
      </c>
      <c r="BU262" s="23">
        <v>187</v>
      </c>
      <c r="BV262" s="2">
        <v>0.65088996763754048</v>
      </c>
      <c r="BW262" s="3">
        <v>0.35518112889637743</v>
      </c>
      <c r="BY262" s="2" t="s">
        <v>1307</v>
      </c>
      <c r="BZ262" s="3" t="s">
        <v>1311</v>
      </c>
      <c r="CA262">
        <v>40</v>
      </c>
      <c r="CB262" t="s">
        <v>1158</v>
      </c>
      <c r="CC262" s="31">
        <v>11916.97</v>
      </c>
    </row>
    <row r="263" spans="1:81" x14ac:dyDescent="0.25">
      <c r="A263" s="30" t="s">
        <v>508</v>
      </c>
      <c r="B263" s="4">
        <v>10967</v>
      </c>
      <c r="C263" s="1" t="s">
        <v>497</v>
      </c>
      <c r="D263" s="21">
        <v>5</v>
      </c>
      <c r="E263" s="4">
        <v>1</v>
      </c>
      <c r="F263" s="22">
        <v>2</v>
      </c>
      <c r="G263" s="4">
        <v>440</v>
      </c>
      <c r="H263" s="4">
        <v>407</v>
      </c>
      <c r="I263" s="4">
        <v>426</v>
      </c>
      <c r="J263" s="4">
        <v>412</v>
      </c>
      <c r="K263" s="22">
        <v>96</v>
      </c>
      <c r="L263" s="21">
        <v>13</v>
      </c>
      <c r="M263" s="4">
        <v>10</v>
      </c>
      <c r="N263" s="4">
        <v>10</v>
      </c>
      <c r="O263" s="4">
        <v>13</v>
      </c>
      <c r="P263" s="4">
        <v>9</v>
      </c>
      <c r="Q263" s="4">
        <v>12</v>
      </c>
      <c r="R263" s="4">
        <v>10</v>
      </c>
      <c r="S263" s="22">
        <v>17</v>
      </c>
      <c r="T263" s="23">
        <v>7</v>
      </c>
      <c r="U263" s="2">
        <v>5</v>
      </c>
      <c r="V263" s="3">
        <v>11</v>
      </c>
      <c r="W263" s="23">
        <v>0</v>
      </c>
      <c r="X263" s="2">
        <v>0</v>
      </c>
      <c r="Y263" s="3">
        <v>0</v>
      </c>
      <c r="Z263" s="2">
        <v>0</v>
      </c>
      <c r="AA263" s="2">
        <v>1</v>
      </c>
      <c r="AB263" s="2">
        <v>3</v>
      </c>
      <c r="AC263" s="23">
        <v>11</v>
      </c>
      <c r="AD263" s="2">
        <v>17</v>
      </c>
      <c r="AE263" s="4">
        <v>12</v>
      </c>
      <c r="AF263" s="4">
        <v>9</v>
      </c>
      <c r="AG263" s="4">
        <v>12</v>
      </c>
      <c r="AH263" s="22">
        <v>11</v>
      </c>
      <c r="AI263" s="4">
        <v>8</v>
      </c>
      <c r="AJ263" s="4">
        <v>9</v>
      </c>
      <c r="AK263" s="4">
        <v>13</v>
      </c>
      <c r="AL263" s="4">
        <v>9</v>
      </c>
      <c r="AM263" s="4">
        <v>3</v>
      </c>
      <c r="AN263" s="2">
        <v>10</v>
      </c>
      <c r="AO263" s="21">
        <v>0</v>
      </c>
      <c r="AP263" s="4">
        <v>0</v>
      </c>
      <c r="AQ263" s="4">
        <v>0</v>
      </c>
      <c r="AR263" s="4">
        <v>0</v>
      </c>
      <c r="AS263" s="4">
        <v>210</v>
      </c>
      <c r="AT263" s="4">
        <v>202</v>
      </c>
      <c r="AU263" s="4">
        <v>0</v>
      </c>
      <c r="AV263" s="4">
        <v>0</v>
      </c>
      <c r="AW263" s="4">
        <v>0</v>
      </c>
      <c r="AX263" s="22">
        <v>0</v>
      </c>
      <c r="AY263" s="21">
        <v>0</v>
      </c>
      <c r="AZ263" s="4">
        <v>0</v>
      </c>
      <c r="BA263" s="4">
        <v>0</v>
      </c>
      <c r="BB263" s="3">
        <v>0</v>
      </c>
      <c r="BC263" s="24">
        <v>0</v>
      </c>
      <c r="BD263" s="2">
        <v>9</v>
      </c>
      <c r="BE263" s="2">
        <v>9</v>
      </c>
      <c r="BF263" s="2">
        <v>0</v>
      </c>
      <c r="BG263" s="2">
        <v>12</v>
      </c>
      <c r="BH263" s="2">
        <v>7</v>
      </c>
      <c r="BI263" s="2">
        <v>13</v>
      </c>
      <c r="BJ263" s="2">
        <v>9</v>
      </c>
      <c r="BK263" s="2">
        <f>SUM(Tabel1[[#This Row],[Vacc '[1877']]:[Vacc '[1879']]])/3/(SUM(Tabel1[[#This Row],[Pop_Size '[1877']]:[Pop_Size '[1878']]])/2)</f>
        <v>2.3209283713485393E-2</v>
      </c>
      <c r="BL263" s="23">
        <v>6</v>
      </c>
      <c r="BM263" s="2">
        <v>9</v>
      </c>
      <c r="BN263" s="2">
        <v>0</v>
      </c>
      <c r="BO263" s="2">
        <v>12</v>
      </c>
      <c r="BP263" s="3">
        <f>(SUM(Tabel1[[#This Row],[Tdlr_Vacc '[1867']]:[Tdlr_Vacc '[1870']]])/4)/(SUM(Tabel1[[#This Row],[Births '[1866']]:[Births '[1870']]])/5*2)</f>
        <v>0.30681818181818182</v>
      </c>
      <c r="BQ263" s="2">
        <v>2</v>
      </c>
      <c r="BR263" s="2">
        <v>3</v>
      </c>
      <c r="BS263" s="2">
        <v>9</v>
      </c>
      <c r="BT263" s="3">
        <f>SUM(Tabel1[[#This Row],[Inf_Vacc '[1877']]:[Inf_Vacc '[1879']]])/3/(SUM(Tabel1[[#This Row],[Births '[1877']]:[Births '[1879']]])/3)</f>
        <v>0.35897435897435898</v>
      </c>
      <c r="BU263" s="23">
        <v>29</v>
      </c>
      <c r="BV263" s="2">
        <v>0.36274509803921567</v>
      </c>
      <c r="BW263" s="3">
        <v>0.25382932166301969</v>
      </c>
      <c r="BY263" s="2" t="s">
        <v>1307</v>
      </c>
      <c r="BZ263" s="3" t="s">
        <v>1311</v>
      </c>
      <c r="CA263">
        <v>42</v>
      </c>
      <c r="CB263" t="s">
        <v>1159</v>
      </c>
      <c r="CC263" s="31">
        <v>365.77</v>
      </c>
    </row>
    <row r="264" spans="1:81" x14ac:dyDescent="0.25">
      <c r="A264" s="30" t="s">
        <v>509</v>
      </c>
      <c r="B264" s="4">
        <v>10986</v>
      </c>
      <c r="C264" s="1" t="s">
        <v>497</v>
      </c>
      <c r="D264" s="21">
        <v>9</v>
      </c>
      <c r="E264" s="4">
        <v>6</v>
      </c>
      <c r="F264" s="22">
        <v>5</v>
      </c>
      <c r="G264" s="4">
        <v>1367</v>
      </c>
      <c r="H264" s="4">
        <v>1382</v>
      </c>
      <c r="I264" s="4">
        <v>1407</v>
      </c>
      <c r="J264" s="4">
        <v>1265</v>
      </c>
      <c r="K264" s="22">
        <v>252</v>
      </c>
      <c r="L264" s="21">
        <v>41</v>
      </c>
      <c r="M264" s="4">
        <v>47</v>
      </c>
      <c r="N264" s="4">
        <v>32</v>
      </c>
      <c r="O264" s="4">
        <v>50</v>
      </c>
      <c r="P264" s="4">
        <v>43</v>
      </c>
      <c r="Q264" s="4">
        <v>29</v>
      </c>
      <c r="R264" s="4">
        <v>45</v>
      </c>
      <c r="S264" s="22">
        <v>28</v>
      </c>
      <c r="T264" s="23">
        <v>18</v>
      </c>
      <c r="U264" s="2">
        <v>21</v>
      </c>
      <c r="V264" s="3">
        <v>16</v>
      </c>
      <c r="W264" s="23">
        <v>0</v>
      </c>
      <c r="X264" s="2">
        <v>0</v>
      </c>
      <c r="Y264" s="3">
        <v>0</v>
      </c>
      <c r="Z264" s="2">
        <v>1</v>
      </c>
      <c r="AA264" s="2">
        <v>2</v>
      </c>
      <c r="AB264" s="2">
        <v>0</v>
      </c>
      <c r="AC264" s="23">
        <v>20</v>
      </c>
      <c r="AD264" s="2">
        <v>22</v>
      </c>
      <c r="AE264" s="4">
        <v>14</v>
      </c>
      <c r="AF264" s="4">
        <v>16</v>
      </c>
      <c r="AG264" s="4">
        <v>18</v>
      </c>
      <c r="AH264" s="22">
        <v>18</v>
      </c>
      <c r="AI264" s="4">
        <v>26</v>
      </c>
      <c r="AJ264" s="4">
        <v>15</v>
      </c>
      <c r="AK264" s="4">
        <v>25</v>
      </c>
      <c r="AL264" s="4">
        <v>33</v>
      </c>
      <c r="AM264" s="4">
        <v>18</v>
      </c>
      <c r="AN264" s="2">
        <v>15</v>
      </c>
      <c r="AO264" s="21">
        <v>0</v>
      </c>
      <c r="AP264" s="4">
        <v>0</v>
      </c>
      <c r="AQ264" s="4">
        <v>0</v>
      </c>
      <c r="AR264" s="4">
        <v>0</v>
      </c>
      <c r="AS264" s="4">
        <v>673</v>
      </c>
      <c r="AT264" s="4">
        <v>592</v>
      </c>
      <c r="AU264" s="4">
        <v>0</v>
      </c>
      <c r="AV264" s="4">
        <v>0</v>
      </c>
      <c r="AW264" s="4">
        <v>0</v>
      </c>
      <c r="AX264" s="22">
        <v>0</v>
      </c>
      <c r="AY264" s="23">
        <v>1</v>
      </c>
      <c r="AZ264" s="4">
        <v>0</v>
      </c>
      <c r="BA264" s="4">
        <v>0</v>
      </c>
      <c r="BB264" s="3">
        <v>0</v>
      </c>
      <c r="BC264" s="24">
        <v>0</v>
      </c>
      <c r="BD264" s="2">
        <v>0</v>
      </c>
      <c r="BE264" s="2">
        <v>15</v>
      </c>
      <c r="BF264" s="2">
        <v>12</v>
      </c>
      <c r="BG264" s="2">
        <v>14</v>
      </c>
      <c r="BH264" s="2">
        <v>31</v>
      </c>
      <c r="BI264" s="2">
        <v>34</v>
      </c>
      <c r="BJ264" s="2">
        <v>31</v>
      </c>
      <c r="BK264" s="2">
        <f>SUM(Tabel1[[#This Row],[Vacc '[1877']]:[Vacc '[1879']]])/3/(SUM(Tabel1[[#This Row],[Pop_Size '[1877']]:[Pop_Size '[1878']]])/2)</f>
        <v>2.2947292936536395E-2</v>
      </c>
      <c r="BL264" s="23">
        <v>0</v>
      </c>
      <c r="BM264" s="2">
        <v>-9999</v>
      </c>
      <c r="BN264" s="2">
        <v>3</v>
      </c>
      <c r="BO264" s="2">
        <v>8</v>
      </c>
      <c r="BP264" s="3">
        <f>(Tabel1[[#This Row],[Tdlr_Vacc '[1867']]]+SUM(Tabel1[[#This Row],[Tdlr_Vacc '[1869']]:[Tdlr_Vacc '[1870']]])/3)/(SUM(Tabel1[[#This Row],[Births '[1866']]:[Births '[1870']]])/5*2)</f>
        <v>4.3035993740219089E-2</v>
      </c>
      <c r="BQ264" s="2">
        <v>5</v>
      </c>
      <c r="BR264" s="2">
        <v>3</v>
      </c>
      <c r="BS264" s="2">
        <v>15</v>
      </c>
      <c r="BT264" s="3">
        <f>SUM(Tabel1[[#This Row],[Inf_Vacc '[1877']]:[Inf_Vacc '[1879']]])/3/(SUM(Tabel1[[#This Row],[Births '[1877']]:[Births '[1879']]])/3)</f>
        <v>0.22549019607843138</v>
      </c>
      <c r="BU264" s="23">
        <v>60</v>
      </c>
      <c r="BV264" s="2">
        <v>0.27797833935018051</v>
      </c>
      <c r="BW264" s="3">
        <v>0.37651821862348178</v>
      </c>
      <c r="BY264" s="2" t="s">
        <v>1307</v>
      </c>
      <c r="BZ264" s="3" t="s">
        <v>1311</v>
      </c>
      <c r="CA264">
        <v>42</v>
      </c>
      <c r="CB264" t="s">
        <v>1159</v>
      </c>
      <c r="CC264" s="31">
        <v>827.5</v>
      </c>
    </row>
    <row r="265" spans="1:81" x14ac:dyDescent="0.25">
      <c r="A265" s="30" t="s">
        <v>510</v>
      </c>
      <c r="B265" s="4">
        <v>11334</v>
      </c>
      <c r="C265" s="1" t="s">
        <v>497</v>
      </c>
      <c r="D265" s="21">
        <v>5</v>
      </c>
      <c r="E265" s="4">
        <v>5</v>
      </c>
      <c r="F265" s="22">
        <v>3</v>
      </c>
      <c r="G265" s="4">
        <v>595</v>
      </c>
      <c r="H265" s="4">
        <v>648</v>
      </c>
      <c r="I265" s="4">
        <v>671</v>
      </c>
      <c r="J265" s="4">
        <v>723</v>
      </c>
      <c r="K265" s="22">
        <v>214</v>
      </c>
      <c r="L265" s="21">
        <v>18</v>
      </c>
      <c r="M265" s="4">
        <v>28</v>
      </c>
      <c r="N265" s="4">
        <v>16</v>
      </c>
      <c r="O265" s="4">
        <v>24</v>
      </c>
      <c r="P265" s="4">
        <v>28</v>
      </c>
      <c r="Q265" s="4">
        <v>21</v>
      </c>
      <c r="R265" s="4">
        <v>30</v>
      </c>
      <c r="S265" s="22">
        <v>24</v>
      </c>
      <c r="T265" s="23">
        <v>6</v>
      </c>
      <c r="U265" s="2">
        <v>15</v>
      </c>
      <c r="V265" s="3">
        <v>15</v>
      </c>
      <c r="W265" s="23">
        <v>0</v>
      </c>
      <c r="X265" s="2">
        <v>1</v>
      </c>
      <c r="Y265" s="3">
        <v>1</v>
      </c>
      <c r="Z265" s="2">
        <v>0</v>
      </c>
      <c r="AA265" s="2">
        <v>0</v>
      </c>
      <c r="AB265" s="2">
        <v>0</v>
      </c>
      <c r="AC265" s="23">
        <v>13</v>
      </c>
      <c r="AD265" s="2">
        <v>10</v>
      </c>
      <c r="AE265" s="4">
        <v>9</v>
      </c>
      <c r="AF265" s="4">
        <v>8</v>
      </c>
      <c r="AG265" s="4">
        <v>8</v>
      </c>
      <c r="AH265" s="22">
        <v>96</v>
      </c>
      <c r="AI265" s="4">
        <v>10</v>
      </c>
      <c r="AJ265" s="4">
        <v>5</v>
      </c>
      <c r="AK265" s="4">
        <v>13</v>
      </c>
      <c r="AL265" s="4">
        <v>8</v>
      </c>
      <c r="AM265" s="4">
        <v>9</v>
      </c>
      <c r="AN265" s="2">
        <v>9</v>
      </c>
      <c r="AO265" s="21">
        <v>0</v>
      </c>
      <c r="AP265" s="4">
        <v>0</v>
      </c>
      <c r="AQ265" s="4">
        <v>0</v>
      </c>
      <c r="AR265" s="4">
        <v>0</v>
      </c>
      <c r="AS265" s="4">
        <v>329</v>
      </c>
      <c r="AT265" s="4">
        <v>394</v>
      </c>
      <c r="AU265" s="4">
        <v>0</v>
      </c>
      <c r="AV265" s="4">
        <v>0</v>
      </c>
      <c r="AW265" s="4">
        <v>0</v>
      </c>
      <c r="AX265" s="22">
        <v>0</v>
      </c>
      <c r="AY265" s="21">
        <v>0</v>
      </c>
      <c r="AZ265" s="4">
        <v>0</v>
      </c>
      <c r="BA265" s="4">
        <v>0</v>
      </c>
      <c r="BB265" s="3">
        <v>0</v>
      </c>
      <c r="BC265" s="24">
        <v>0</v>
      </c>
      <c r="BD265" s="2">
        <v>0</v>
      </c>
      <c r="BE265" s="2">
        <v>25</v>
      </c>
      <c r="BF265" s="2">
        <v>0</v>
      </c>
      <c r="BG265" s="2">
        <v>15</v>
      </c>
      <c r="BH265" s="2">
        <v>23</v>
      </c>
      <c r="BI265" s="2">
        <v>32</v>
      </c>
      <c r="BJ265" s="2">
        <v>17</v>
      </c>
      <c r="BK265" s="2">
        <f>SUM(Tabel1[[#This Row],[Vacc '[1877']]:[Vacc '[1879']]])/3/(SUM(Tabel1[[#This Row],[Pop_Size '[1877']]:[Pop_Size '[1878']]])/2)</f>
        <v>3.6391205458680818E-2</v>
      </c>
      <c r="BL265" s="23">
        <v>0</v>
      </c>
      <c r="BM265" s="2">
        <v>14</v>
      </c>
      <c r="BN265" s="2">
        <v>0</v>
      </c>
      <c r="BO265" s="2">
        <v>8</v>
      </c>
      <c r="BP265" s="3">
        <f>(SUM(Tabel1[[#This Row],[Tdlr_Vacc '[1867']]:[Tdlr_Vacc '[1870']]])/4)/(SUM(Tabel1[[#This Row],[Births '[1866']]:[Births '[1870']]])/5*2)</f>
        <v>0.1206140350877193</v>
      </c>
      <c r="BQ265" s="2">
        <v>0</v>
      </c>
      <c r="BR265" s="2">
        <v>24</v>
      </c>
      <c r="BS265" s="2">
        <v>12</v>
      </c>
      <c r="BT265" s="3">
        <f>SUM(Tabel1[[#This Row],[Inf_Vacc '[1877']]:[Inf_Vacc '[1879']]])/3/(SUM(Tabel1[[#This Row],[Births '[1877']]:[Births '[1879']]])/3)</f>
        <v>0.48</v>
      </c>
      <c r="BU265" s="23">
        <v>13</v>
      </c>
      <c r="BV265" s="2">
        <v>0.22222222222222221</v>
      </c>
      <c r="BW265" s="3">
        <v>0.4243208279430789</v>
      </c>
      <c r="BY265" s="2" t="s">
        <v>1307</v>
      </c>
      <c r="BZ265" s="3" t="s">
        <v>1311</v>
      </c>
      <c r="CA265">
        <v>41</v>
      </c>
      <c r="CB265" t="s">
        <v>1159</v>
      </c>
      <c r="CC265" s="31">
        <v>254.45</v>
      </c>
    </row>
    <row r="266" spans="1:81" x14ac:dyDescent="0.25">
      <c r="A266" s="30" t="s">
        <v>511</v>
      </c>
      <c r="B266" s="4">
        <v>10927</v>
      </c>
      <c r="C266" s="1" t="s">
        <v>497</v>
      </c>
      <c r="D266" s="21">
        <v>9</v>
      </c>
      <c r="E266" s="4">
        <v>11</v>
      </c>
      <c r="F266" s="22">
        <v>13</v>
      </c>
      <c r="G266" s="4">
        <v>1550</v>
      </c>
      <c r="H266" s="4">
        <v>1676</v>
      </c>
      <c r="I266" s="4">
        <v>1682</v>
      </c>
      <c r="J266" s="4">
        <v>1620</v>
      </c>
      <c r="K266" s="22">
        <v>324</v>
      </c>
      <c r="L266" s="21">
        <v>55</v>
      </c>
      <c r="M266" s="4">
        <v>51</v>
      </c>
      <c r="N266" s="4">
        <v>51</v>
      </c>
      <c r="O266" s="4">
        <v>45</v>
      </c>
      <c r="P266" s="4">
        <v>56</v>
      </c>
      <c r="Q266" s="4">
        <v>55</v>
      </c>
      <c r="R266" s="4">
        <v>73</v>
      </c>
      <c r="S266" s="22">
        <v>59</v>
      </c>
      <c r="T266" s="23">
        <v>26</v>
      </c>
      <c r="U266" s="2">
        <v>32</v>
      </c>
      <c r="V266" s="3">
        <v>27</v>
      </c>
      <c r="W266" s="23">
        <v>0</v>
      </c>
      <c r="X266" s="2">
        <v>0</v>
      </c>
      <c r="Y266" s="3">
        <v>0</v>
      </c>
      <c r="Z266" s="2">
        <v>6</v>
      </c>
      <c r="AA266" s="2">
        <v>7</v>
      </c>
      <c r="AB266" s="2">
        <v>4</v>
      </c>
      <c r="AC266" s="23">
        <v>12</v>
      </c>
      <c r="AD266" s="2">
        <v>13</v>
      </c>
      <c r="AE266" s="4">
        <v>16</v>
      </c>
      <c r="AF266" s="4">
        <v>10</v>
      </c>
      <c r="AG266" s="4">
        <v>13</v>
      </c>
      <c r="AH266" s="22">
        <v>15</v>
      </c>
      <c r="AI266" s="4">
        <v>19</v>
      </c>
      <c r="AJ266" s="4">
        <v>18</v>
      </c>
      <c r="AK266" s="4">
        <v>21</v>
      </c>
      <c r="AL266" s="4">
        <v>21</v>
      </c>
      <c r="AM266" s="4">
        <v>20</v>
      </c>
      <c r="AN266" s="2">
        <v>20</v>
      </c>
      <c r="AO266" s="21">
        <v>0</v>
      </c>
      <c r="AP266" s="4">
        <v>0</v>
      </c>
      <c r="AQ266" s="4">
        <v>0</v>
      </c>
      <c r="AR266" s="4">
        <v>0</v>
      </c>
      <c r="AS266" s="4">
        <v>875</v>
      </c>
      <c r="AT266" s="4">
        <v>745</v>
      </c>
      <c r="AU266" s="4">
        <v>0</v>
      </c>
      <c r="AV266" s="4">
        <v>0</v>
      </c>
      <c r="AW266" s="4">
        <v>0</v>
      </c>
      <c r="AX266" s="22">
        <v>0</v>
      </c>
      <c r="AY266" s="21">
        <v>0</v>
      </c>
      <c r="AZ266" s="4">
        <v>0</v>
      </c>
      <c r="BA266" s="4">
        <v>0</v>
      </c>
      <c r="BB266" s="3">
        <v>0</v>
      </c>
      <c r="BC266" s="24">
        <v>0</v>
      </c>
      <c r="BD266" s="2">
        <v>24</v>
      </c>
      <c r="BE266" s="2">
        <v>47</v>
      </c>
      <c r="BF266" s="2">
        <v>36</v>
      </c>
      <c r="BG266" s="2">
        <v>51</v>
      </c>
      <c r="BH266" s="2">
        <v>48</v>
      </c>
      <c r="BI266" s="2">
        <v>71</v>
      </c>
      <c r="BJ266" s="2">
        <v>-9999</v>
      </c>
      <c r="BK266" s="2">
        <f>SUM(Tabel1[[#This Row],[Vacc '[1877']]:[Vacc '[1878']]])/2/(SUM(Tabel1[[#This Row],[Pop_Size '[1877']]:[Pop_Size '[1878']]])/2)</f>
        <v>3.5437760571768909E-2</v>
      </c>
      <c r="BL266" s="23">
        <v>-9999</v>
      </c>
      <c r="BM266" s="2">
        <v>-9999</v>
      </c>
      <c r="BN266" s="2">
        <v>36</v>
      </c>
      <c r="BO266" s="2">
        <v>40</v>
      </c>
      <c r="BP266" s="3">
        <f>(SUM(Tabel1[[#This Row],[Tdlr_Vacc '[1869']]:[Tdlr_Vacc '[1870']]])/2)/(SUM(Tabel1[[#This Row],[Births '[1866']]:[Births '[1870']]])/5*2)</f>
        <v>0.36821705426356588</v>
      </c>
      <c r="BQ266" s="2">
        <v>0</v>
      </c>
      <c r="BR266" s="2">
        <v>16</v>
      </c>
      <c r="BS266" s="2">
        <v>-9999</v>
      </c>
      <c r="BT266" s="3">
        <f>SUM(Tabel1[[#This Row],[Inf_Vacc '[1877']]:[Inf_Vacc '[1878']]])/2/(SUM(Tabel1[[#This Row],[Births '[1877']]:[Births '[1879']]])/3)</f>
        <v>0.1283422459893048</v>
      </c>
      <c r="BU266" s="23">
        <v>78</v>
      </c>
      <c r="BV266" s="2">
        <v>0.73532934131736527</v>
      </c>
      <c r="BW266" s="3">
        <v>0.31176470588235294</v>
      </c>
      <c r="BY266" s="2" t="s">
        <v>1307</v>
      </c>
      <c r="BZ266" s="3" t="s">
        <v>1311</v>
      </c>
      <c r="CA266">
        <v>41</v>
      </c>
      <c r="CB266" t="s">
        <v>1159</v>
      </c>
      <c r="CC266" s="31">
        <v>1516.64</v>
      </c>
    </row>
    <row r="267" spans="1:81" x14ac:dyDescent="0.25">
      <c r="A267" s="30" t="s">
        <v>512</v>
      </c>
      <c r="B267" s="4">
        <v>10856</v>
      </c>
      <c r="C267" s="1" t="s">
        <v>497</v>
      </c>
      <c r="D267" s="21">
        <v>1</v>
      </c>
      <c r="E267" s="4">
        <v>0</v>
      </c>
      <c r="F267" s="22">
        <v>4</v>
      </c>
      <c r="G267" s="4">
        <v>847</v>
      </c>
      <c r="H267" s="4">
        <v>899</v>
      </c>
      <c r="I267" s="4">
        <v>873</v>
      </c>
      <c r="J267" s="4">
        <v>850</v>
      </c>
      <c r="K267" s="22">
        <v>197</v>
      </c>
      <c r="L267" s="21">
        <v>18</v>
      </c>
      <c r="M267" s="4">
        <v>30</v>
      </c>
      <c r="N267" s="4">
        <v>19</v>
      </c>
      <c r="O267" s="4">
        <v>26</v>
      </c>
      <c r="P267" s="4">
        <v>22</v>
      </c>
      <c r="Q267" s="4">
        <v>29</v>
      </c>
      <c r="R267" s="4">
        <v>24</v>
      </c>
      <c r="S267" s="22">
        <v>27</v>
      </c>
      <c r="T267" s="23">
        <v>15</v>
      </c>
      <c r="U267" s="2">
        <v>6</v>
      </c>
      <c r="V267" s="3">
        <v>16</v>
      </c>
      <c r="W267" s="23">
        <v>0</v>
      </c>
      <c r="X267" s="2">
        <v>0</v>
      </c>
      <c r="Y267" s="3">
        <v>0</v>
      </c>
      <c r="Z267" s="2">
        <v>1</v>
      </c>
      <c r="AA267" s="2">
        <v>0</v>
      </c>
      <c r="AB267" s="2">
        <v>0</v>
      </c>
      <c r="AC267" s="23">
        <v>33</v>
      </c>
      <c r="AD267" s="2">
        <v>15</v>
      </c>
      <c r="AE267" s="4">
        <v>27</v>
      </c>
      <c r="AF267" s="4">
        <v>29</v>
      </c>
      <c r="AG267" s="4">
        <v>20</v>
      </c>
      <c r="AH267" s="22">
        <v>34</v>
      </c>
      <c r="AI267" s="4">
        <v>26</v>
      </c>
      <c r="AJ267" s="4">
        <v>28</v>
      </c>
      <c r="AK267" s="4">
        <v>31</v>
      </c>
      <c r="AL267" s="4">
        <v>26</v>
      </c>
      <c r="AM267" s="4">
        <v>37</v>
      </c>
      <c r="AN267" s="2">
        <v>48</v>
      </c>
      <c r="AO267" s="21">
        <v>0</v>
      </c>
      <c r="AP267" s="4">
        <v>0</v>
      </c>
      <c r="AQ267" s="4">
        <v>0</v>
      </c>
      <c r="AR267" s="4">
        <v>0</v>
      </c>
      <c r="AS267" s="4">
        <v>425</v>
      </c>
      <c r="AT267" s="4">
        <v>425</v>
      </c>
      <c r="AU267" s="4">
        <v>0</v>
      </c>
      <c r="AV267" s="4">
        <v>0</v>
      </c>
      <c r="AW267" s="4">
        <v>0</v>
      </c>
      <c r="AX267" s="22">
        <v>0</v>
      </c>
      <c r="AY267" s="21">
        <v>0</v>
      </c>
      <c r="AZ267" s="4">
        <v>0</v>
      </c>
      <c r="BA267" s="4">
        <v>0</v>
      </c>
      <c r="BB267" s="3">
        <v>0</v>
      </c>
      <c r="BC267" s="24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15</v>
      </c>
      <c r="BI267" s="2">
        <v>43</v>
      </c>
      <c r="BJ267" s="2">
        <v>26</v>
      </c>
      <c r="BK267" s="2">
        <f>SUM(Tabel1[[#This Row],[Vacc '[1877']]:[Vacc '[1879']]])/3/(SUM(Tabel1[[#This Row],[Pop_Size '[1877']]:[Pop_Size '[1878']]])/2)</f>
        <v>3.160270880361174E-2</v>
      </c>
      <c r="BL267" s="23">
        <v>0</v>
      </c>
      <c r="BM267" s="2">
        <v>0</v>
      </c>
      <c r="BN267" s="2">
        <v>0</v>
      </c>
      <c r="BO267" s="2">
        <v>0</v>
      </c>
      <c r="BP267" s="3">
        <f>(SUM(Tabel1[[#This Row],[Tdlr_Vacc '[1867']]:[Tdlr_Vacc '[1870']]])/4)/(SUM(Tabel1[[#This Row],[Births '[1866']]:[Births '[1870']]])/5*2)</f>
        <v>0</v>
      </c>
      <c r="BQ267" s="2">
        <v>8</v>
      </c>
      <c r="BR267" s="2">
        <v>19</v>
      </c>
      <c r="BS267" s="2">
        <v>12</v>
      </c>
      <c r="BT267" s="3">
        <f>SUM(Tabel1[[#This Row],[Inf_Vacc '[1877']]:[Inf_Vacc '[1879']]])/3/(SUM(Tabel1[[#This Row],[Births '[1877']]:[Births '[1879']]])/3)</f>
        <v>0.48749999999999999</v>
      </c>
      <c r="BU267" s="23">
        <v>46</v>
      </c>
      <c r="BV267" s="2">
        <v>0.55454545454545456</v>
      </c>
      <c r="BW267" s="3">
        <v>0.37333333333333335</v>
      </c>
      <c r="BY267" s="2" t="s">
        <v>1307</v>
      </c>
      <c r="BZ267" s="3" t="s">
        <v>1311</v>
      </c>
      <c r="CA267">
        <v>40</v>
      </c>
      <c r="CB267" t="s">
        <v>1158</v>
      </c>
      <c r="CC267" s="31">
        <v>1078.9849999999999</v>
      </c>
    </row>
    <row r="268" spans="1:81" x14ac:dyDescent="0.25">
      <c r="A268" s="30" t="s">
        <v>513</v>
      </c>
      <c r="B268" s="4">
        <v>10655</v>
      </c>
      <c r="C268" s="1" t="s">
        <v>497</v>
      </c>
      <c r="D268" s="21">
        <v>3</v>
      </c>
      <c r="E268" s="4">
        <v>8</v>
      </c>
      <c r="F268" s="22">
        <v>6</v>
      </c>
      <c r="G268" s="4">
        <v>715</v>
      </c>
      <c r="H268" s="4">
        <v>650</v>
      </c>
      <c r="I268" s="4">
        <v>641</v>
      </c>
      <c r="J268" s="4">
        <v>627</v>
      </c>
      <c r="K268" s="22">
        <v>118</v>
      </c>
      <c r="L268" s="21">
        <v>22</v>
      </c>
      <c r="M268" s="4">
        <v>19</v>
      </c>
      <c r="N268" s="4">
        <v>21</v>
      </c>
      <c r="O268" s="4">
        <v>20</v>
      </c>
      <c r="P268" s="4">
        <v>19</v>
      </c>
      <c r="Q268" s="4">
        <v>23</v>
      </c>
      <c r="R268" s="4">
        <v>29</v>
      </c>
      <c r="S268" s="22">
        <v>27</v>
      </c>
      <c r="T268" s="23">
        <v>8</v>
      </c>
      <c r="U268" s="2">
        <v>11</v>
      </c>
      <c r="V268" s="3">
        <v>11</v>
      </c>
      <c r="W268" s="23">
        <v>1</v>
      </c>
      <c r="X268" s="2">
        <v>2</v>
      </c>
      <c r="Y268" s="3">
        <v>0</v>
      </c>
      <c r="Z268" s="2">
        <v>1</v>
      </c>
      <c r="AA268" s="2">
        <v>0</v>
      </c>
      <c r="AB268" s="2">
        <v>0</v>
      </c>
      <c r="AC268" s="23">
        <v>9</v>
      </c>
      <c r="AD268" s="2">
        <v>12</v>
      </c>
      <c r="AE268" s="4">
        <v>9</v>
      </c>
      <c r="AF268" s="4">
        <v>2</v>
      </c>
      <c r="AG268" s="4">
        <v>11</v>
      </c>
      <c r="AH268" s="22">
        <v>11</v>
      </c>
      <c r="AI268" s="4">
        <v>17</v>
      </c>
      <c r="AJ268" s="4">
        <v>21</v>
      </c>
      <c r="AK268" s="4">
        <v>8</v>
      </c>
      <c r="AL268" s="4">
        <v>9</v>
      </c>
      <c r="AM268" s="4">
        <v>22</v>
      </c>
      <c r="AN268" s="2">
        <v>13</v>
      </c>
      <c r="AO268" s="21">
        <v>0</v>
      </c>
      <c r="AP268" s="4">
        <v>0</v>
      </c>
      <c r="AQ268" s="4">
        <v>0</v>
      </c>
      <c r="AR268" s="4">
        <v>0</v>
      </c>
      <c r="AS268" s="4">
        <v>320</v>
      </c>
      <c r="AT268" s="4">
        <v>307</v>
      </c>
      <c r="AU268" s="4">
        <v>0</v>
      </c>
      <c r="AV268" s="4">
        <v>0</v>
      </c>
      <c r="AW268" s="4">
        <v>0</v>
      </c>
      <c r="AX268" s="22">
        <v>0</v>
      </c>
      <c r="AY268" s="21">
        <v>0</v>
      </c>
      <c r="AZ268" s="4">
        <v>0</v>
      </c>
      <c r="BA268" s="4">
        <v>0</v>
      </c>
      <c r="BB268" s="3">
        <v>0</v>
      </c>
      <c r="BC268" s="24">
        <v>0</v>
      </c>
      <c r="BD268" s="2">
        <v>1</v>
      </c>
      <c r="BE268" s="2">
        <v>11</v>
      </c>
      <c r="BF268" s="2">
        <v>17</v>
      </c>
      <c r="BG268" s="2">
        <v>18</v>
      </c>
      <c r="BH268" s="2">
        <v>13</v>
      </c>
      <c r="BI268" s="2">
        <v>9</v>
      </c>
      <c r="BJ268" s="2">
        <v>27</v>
      </c>
      <c r="BK268" s="2">
        <f>SUM(Tabel1[[#This Row],[Vacc '[1877']]:[Vacc '[1879']]])/3/(SUM(Tabel1[[#This Row],[Pop_Size '[1877']]:[Pop_Size '[1878']]])/2)</f>
        <v>2.5303382390911438E-2</v>
      </c>
      <c r="BL268" s="23">
        <v>1</v>
      </c>
      <c r="BM268" s="2">
        <v>-9999</v>
      </c>
      <c r="BN268" s="2">
        <v>12</v>
      </c>
      <c r="BO268" s="2">
        <v>18</v>
      </c>
      <c r="BP268" s="3">
        <f>(Tabel1[[#This Row],[Tdlr_Vacc '[1867']]]+SUM(Tabel1[[#This Row],[Tdlr_Vacc '[1869']]:[Tdlr_Vacc '[1870']]])/3)/(SUM(Tabel1[[#This Row],[Births '[1866']]:[Births '[1870']]])/5*2)</f>
        <v>0.2722772277227723</v>
      </c>
      <c r="BQ268" s="2">
        <v>3</v>
      </c>
      <c r="BR268" s="2">
        <v>0</v>
      </c>
      <c r="BS268" s="2">
        <v>6</v>
      </c>
      <c r="BT268" s="3">
        <f>SUM(Tabel1[[#This Row],[Inf_Vacc '[1877']]:[Inf_Vacc '[1879']]])/3/(SUM(Tabel1[[#This Row],[Births '[1877']]:[Births '[1879']]])/3)</f>
        <v>0.1139240506329114</v>
      </c>
      <c r="BU268" s="23">
        <v>26</v>
      </c>
      <c r="BV268" s="2">
        <v>0.41353383458646614</v>
      </c>
      <c r="BW268" s="3">
        <v>0.38496240601503762</v>
      </c>
      <c r="BY268" s="2" t="s">
        <v>1307</v>
      </c>
      <c r="BZ268" s="3" t="s">
        <v>1311</v>
      </c>
      <c r="CA268">
        <v>42</v>
      </c>
      <c r="CB268" t="s">
        <v>1159</v>
      </c>
      <c r="CC268" s="31">
        <v>193.33500000000001</v>
      </c>
    </row>
    <row r="269" spans="1:81" x14ac:dyDescent="0.25">
      <c r="A269" s="30" t="s">
        <v>514</v>
      </c>
      <c r="B269" s="4">
        <v>10533</v>
      </c>
      <c r="C269" s="1" t="s">
        <v>497</v>
      </c>
      <c r="D269" s="21">
        <v>4</v>
      </c>
      <c r="E269" s="4">
        <v>4</v>
      </c>
      <c r="F269" s="22">
        <v>6</v>
      </c>
      <c r="G269" s="4">
        <v>1051</v>
      </c>
      <c r="H269" s="4">
        <v>1155</v>
      </c>
      <c r="I269" s="4">
        <v>1173</v>
      </c>
      <c r="J269" s="4">
        <v>1176</v>
      </c>
      <c r="K269" s="22">
        <v>271</v>
      </c>
      <c r="L269" s="21">
        <v>23</v>
      </c>
      <c r="M269" s="4">
        <v>25</v>
      </c>
      <c r="N269" s="4">
        <v>32</v>
      </c>
      <c r="O269" s="4">
        <v>23</v>
      </c>
      <c r="P269" s="4">
        <v>27</v>
      </c>
      <c r="Q269" s="4">
        <v>34</v>
      </c>
      <c r="R269" s="4">
        <v>34</v>
      </c>
      <c r="S269" s="22">
        <v>40</v>
      </c>
      <c r="T269" s="23">
        <v>24</v>
      </c>
      <c r="U269" s="2">
        <v>19</v>
      </c>
      <c r="V269" s="3">
        <v>21</v>
      </c>
      <c r="W269" s="23">
        <v>2</v>
      </c>
      <c r="X269" s="2">
        <v>1</v>
      </c>
      <c r="Y269" s="3">
        <v>0</v>
      </c>
      <c r="Z269" s="2">
        <v>3</v>
      </c>
      <c r="AA269" s="2">
        <v>1</v>
      </c>
      <c r="AB269" s="2">
        <v>1</v>
      </c>
      <c r="AC269" s="23">
        <v>17</v>
      </c>
      <c r="AD269" s="2">
        <v>25</v>
      </c>
      <c r="AE269" s="4">
        <v>28</v>
      </c>
      <c r="AF269" s="4">
        <v>55</v>
      </c>
      <c r="AG269" s="4">
        <v>69</v>
      </c>
      <c r="AH269" s="22">
        <v>84</v>
      </c>
      <c r="AI269" s="4">
        <v>29</v>
      </c>
      <c r="AJ269" s="4">
        <v>24</v>
      </c>
      <c r="AK269" s="4">
        <v>32</v>
      </c>
      <c r="AL269" s="4">
        <v>59</v>
      </c>
      <c r="AM269" s="4">
        <v>71</v>
      </c>
      <c r="AN269" s="2">
        <v>96</v>
      </c>
      <c r="AO269" s="21">
        <v>0</v>
      </c>
      <c r="AP269" s="4">
        <v>0</v>
      </c>
      <c r="AQ269" s="4">
        <v>1</v>
      </c>
      <c r="AR269" s="4">
        <v>0</v>
      </c>
      <c r="AS269" s="4">
        <v>544</v>
      </c>
      <c r="AT269" s="4">
        <v>631</v>
      </c>
      <c r="AU269" s="4">
        <v>0</v>
      </c>
      <c r="AV269" s="4">
        <v>0</v>
      </c>
      <c r="AW269" s="4">
        <v>0</v>
      </c>
      <c r="AX269" s="22">
        <v>0</v>
      </c>
      <c r="AY269" s="21">
        <v>0</v>
      </c>
      <c r="AZ269" s="4">
        <v>0</v>
      </c>
      <c r="BA269" s="4">
        <v>0</v>
      </c>
      <c r="BB269" s="3">
        <v>1</v>
      </c>
      <c r="BC269" s="24">
        <v>28</v>
      </c>
      <c r="BD269" s="2">
        <v>27</v>
      </c>
      <c r="BE269" s="2">
        <v>10</v>
      </c>
      <c r="BF269" s="2">
        <v>37</v>
      </c>
      <c r="BG269" s="2">
        <v>24</v>
      </c>
      <c r="BH269" s="2">
        <v>51</v>
      </c>
      <c r="BI269" s="2">
        <v>59</v>
      </c>
      <c r="BJ269" s="2">
        <v>80</v>
      </c>
      <c r="BK269" s="2">
        <f>SUM(Tabel1[[#This Row],[Vacc '[1877']]:[Vacc '[1879']]])/3/(SUM(Tabel1[[#This Row],[Pop_Size '[1877']]:[Pop_Size '[1878']]])/2)</f>
        <v>5.4410080183276061E-2</v>
      </c>
      <c r="BL269" s="23">
        <v>17</v>
      </c>
      <c r="BM269" s="2">
        <v>3</v>
      </c>
      <c r="BN269" s="2">
        <v>23</v>
      </c>
      <c r="BO269" s="2">
        <v>19</v>
      </c>
      <c r="BP269" s="3">
        <f>(SUM(Tabel1[[#This Row],[Tdlr_Vacc '[1867']]:[Tdlr_Vacc '[1870']]])/4)/(SUM(Tabel1[[#This Row],[Births '[1866']]:[Births '[1870']]])/5*2)</f>
        <v>0.29807692307692307</v>
      </c>
      <c r="BQ269" s="2">
        <v>11</v>
      </c>
      <c r="BR269" s="2">
        <v>14</v>
      </c>
      <c r="BS269" s="2">
        <v>23</v>
      </c>
      <c r="BT269" s="3">
        <f>SUM(Tabel1[[#This Row],[Inf_Vacc '[1877']]:[Inf_Vacc '[1879']]])/3/(SUM(Tabel1[[#This Row],[Births '[1877']]:[Births '[1879']]])/3)</f>
        <v>0.44444444444444442</v>
      </c>
      <c r="BU269" s="23">
        <v>34</v>
      </c>
      <c r="BV269" s="2">
        <v>0.45538461538461539</v>
      </c>
      <c r="BW269" s="3">
        <v>0.32952598515134207</v>
      </c>
      <c r="BY269" s="2" t="s">
        <v>1307</v>
      </c>
      <c r="BZ269" s="3" t="s">
        <v>1311</v>
      </c>
      <c r="CA269">
        <v>42</v>
      </c>
      <c r="CB269" t="s">
        <v>1159</v>
      </c>
      <c r="CC269" s="31">
        <v>1260.2049999999999</v>
      </c>
    </row>
    <row r="270" spans="1:81" x14ac:dyDescent="0.25">
      <c r="A270" s="30" t="s">
        <v>515</v>
      </c>
      <c r="B270" s="4">
        <v>10857</v>
      </c>
      <c r="C270" s="1" t="s">
        <v>497</v>
      </c>
      <c r="D270" s="21">
        <v>1</v>
      </c>
      <c r="E270" s="4">
        <v>3</v>
      </c>
      <c r="F270" s="22">
        <v>3</v>
      </c>
      <c r="G270" s="4">
        <v>741</v>
      </c>
      <c r="H270" s="4">
        <v>804</v>
      </c>
      <c r="I270" s="4">
        <v>801</v>
      </c>
      <c r="J270" s="4">
        <v>702</v>
      </c>
      <c r="K270" s="22">
        <v>160</v>
      </c>
      <c r="L270" s="21">
        <v>22</v>
      </c>
      <c r="M270" s="4">
        <v>18</v>
      </c>
      <c r="N270" s="4">
        <v>26</v>
      </c>
      <c r="O270" s="4">
        <v>15</v>
      </c>
      <c r="P270" s="4">
        <v>21</v>
      </c>
      <c r="Q270" s="4">
        <v>16</v>
      </c>
      <c r="R270" s="4">
        <v>14</v>
      </c>
      <c r="S270" s="22">
        <v>23</v>
      </c>
      <c r="T270" s="23">
        <v>6</v>
      </c>
      <c r="U270" s="2">
        <v>9</v>
      </c>
      <c r="V270" s="3">
        <v>12</v>
      </c>
      <c r="W270" s="23">
        <v>0</v>
      </c>
      <c r="X270" s="2">
        <v>0</v>
      </c>
      <c r="Y270" s="3">
        <v>2</v>
      </c>
      <c r="Z270" s="2">
        <v>2</v>
      </c>
      <c r="AA270" s="2">
        <v>1</v>
      </c>
      <c r="AB270" s="2">
        <v>0</v>
      </c>
      <c r="AC270" s="23">
        <v>16</v>
      </c>
      <c r="AD270" s="2">
        <v>14</v>
      </c>
      <c r="AE270" s="4">
        <v>12</v>
      </c>
      <c r="AF270" s="4">
        <v>10</v>
      </c>
      <c r="AG270" s="4">
        <v>16</v>
      </c>
      <c r="AH270" s="22">
        <v>9</v>
      </c>
      <c r="AI270" s="4">
        <v>7</v>
      </c>
      <c r="AJ270" s="4">
        <v>13</v>
      </c>
      <c r="AK270" s="4">
        <v>16</v>
      </c>
      <c r="AL270" s="4">
        <v>5</v>
      </c>
      <c r="AM270" s="4">
        <v>17</v>
      </c>
      <c r="AN270" s="2">
        <v>12</v>
      </c>
      <c r="AO270" s="21">
        <v>0</v>
      </c>
      <c r="AP270" s="4">
        <v>0</v>
      </c>
      <c r="AQ270" s="4">
        <v>0</v>
      </c>
      <c r="AR270" s="4">
        <v>0</v>
      </c>
      <c r="AS270" s="4">
        <v>368</v>
      </c>
      <c r="AT270" s="4">
        <v>334</v>
      </c>
      <c r="AU270" s="4">
        <v>0</v>
      </c>
      <c r="AV270" s="4">
        <v>0</v>
      </c>
      <c r="AW270" s="4">
        <v>0</v>
      </c>
      <c r="AX270" s="22">
        <v>0</v>
      </c>
      <c r="AY270" s="21">
        <v>0</v>
      </c>
      <c r="AZ270" s="4">
        <v>0</v>
      </c>
      <c r="BA270" s="4">
        <v>0</v>
      </c>
      <c r="BB270" s="3">
        <v>2</v>
      </c>
      <c r="BC270" s="24">
        <v>0</v>
      </c>
      <c r="BD270" s="2">
        <v>306</v>
      </c>
      <c r="BE270" s="2">
        <v>0</v>
      </c>
      <c r="BF270" s="2">
        <v>0</v>
      </c>
      <c r="BG270" s="2">
        <v>0</v>
      </c>
      <c r="BH270" s="2">
        <v>26</v>
      </c>
      <c r="BI270" s="2">
        <v>21</v>
      </c>
      <c r="BJ270" s="2">
        <v>29</v>
      </c>
      <c r="BK270" s="2">
        <f>SUM(Tabel1[[#This Row],[Vacc '[1877']]:[Vacc '[1879']]])/3/(SUM(Tabel1[[#This Row],[Pop_Size '[1877']]:[Pop_Size '[1878']]])/2)</f>
        <v>3.1568016614745585E-2</v>
      </c>
      <c r="BL270" s="23">
        <v>15</v>
      </c>
      <c r="BM270" s="2">
        <v>0</v>
      </c>
      <c r="BN270" s="2">
        <v>0</v>
      </c>
      <c r="BO270" s="2">
        <v>0</v>
      </c>
      <c r="BP270" s="3">
        <f>(SUM(Tabel1[[#This Row],[Tdlr_Vacc '[1867']]:[Tdlr_Vacc '[1870']]])/4)/(SUM(Tabel1[[#This Row],[Births '[1866']]:[Births '[1870']]])/5*2)</f>
        <v>9.1911764705882359E-2</v>
      </c>
      <c r="BQ270" s="2">
        <v>8</v>
      </c>
      <c r="BR270" s="2">
        <v>10</v>
      </c>
      <c r="BS270" s="2">
        <v>16</v>
      </c>
      <c r="BT270" s="3">
        <f>SUM(Tabel1[[#This Row],[Inf_Vacc '[1877']]:[Inf_Vacc '[1879']]])/3/(SUM(Tabel1[[#This Row],[Births '[1877']]:[Births '[1879']]])/3)</f>
        <v>0.64150943396226412</v>
      </c>
      <c r="BU270" s="23">
        <v>34</v>
      </c>
      <c r="BV270" s="2">
        <v>0.69736842105263153</v>
      </c>
      <c r="BW270" s="3">
        <v>0.35546875</v>
      </c>
      <c r="BY270" s="2" t="s">
        <v>1307</v>
      </c>
      <c r="BZ270" s="3" t="s">
        <v>1311</v>
      </c>
      <c r="CA270">
        <v>40</v>
      </c>
      <c r="CB270" t="s">
        <v>1159</v>
      </c>
      <c r="CC270" s="31">
        <v>550.625</v>
      </c>
    </row>
    <row r="271" spans="1:81" x14ac:dyDescent="0.25">
      <c r="A271" s="30" t="s">
        <v>516</v>
      </c>
      <c r="B271" s="4">
        <v>10831</v>
      </c>
      <c r="C271" s="1" t="s">
        <v>497</v>
      </c>
      <c r="D271" s="21">
        <v>5</v>
      </c>
      <c r="E271" s="4">
        <v>6</v>
      </c>
      <c r="F271" s="22">
        <v>5</v>
      </c>
      <c r="G271" s="4">
        <v>688</v>
      </c>
      <c r="H271" s="4">
        <v>885</v>
      </c>
      <c r="I271" s="4">
        <v>878</v>
      </c>
      <c r="J271" s="4">
        <v>824</v>
      </c>
      <c r="K271" s="22">
        <v>200</v>
      </c>
      <c r="L271" s="21">
        <v>28</v>
      </c>
      <c r="M271" s="4">
        <v>21</v>
      </c>
      <c r="N271" s="4">
        <v>31</v>
      </c>
      <c r="O271" s="4">
        <v>23</v>
      </c>
      <c r="P271" s="4">
        <v>27</v>
      </c>
      <c r="Q271" s="4">
        <v>23</v>
      </c>
      <c r="R271" s="4">
        <v>24</v>
      </c>
      <c r="S271" s="22">
        <v>24</v>
      </c>
      <c r="T271" s="23">
        <v>11</v>
      </c>
      <c r="U271" s="2">
        <v>16</v>
      </c>
      <c r="V271" s="3">
        <v>16</v>
      </c>
      <c r="W271" s="23">
        <v>0</v>
      </c>
      <c r="X271" s="2">
        <v>1</v>
      </c>
      <c r="Y271" s="3">
        <v>0</v>
      </c>
      <c r="Z271" s="2">
        <v>0</v>
      </c>
      <c r="AA271" s="2">
        <v>1</v>
      </c>
      <c r="AB271" s="2">
        <v>0</v>
      </c>
      <c r="AC271" s="23">
        <v>11</v>
      </c>
      <c r="AD271" s="2">
        <v>20</v>
      </c>
      <c r="AE271" s="4">
        <v>33</v>
      </c>
      <c r="AF271" s="4">
        <v>67</v>
      </c>
      <c r="AG271" s="4">
        <v>63</v>
      </c>
      <c r="AH271" s="22">
        <v>75</v>
      </c>
      <c r="AI271" s="4">
        <v>11</v>
      </c>
      <c r="AJ271" s="4">
        <v>18</v>
      </c>
      <c r="AK271" s="4">
        <v>37</v>
      </c>
      <c r="AL271" s="4">
        <v>35</v>
      </c>
      <c r="AM271" s="4">
        <v>77</v>
      </c>
      <c r="AN271" s="2">
        <v>62</v>
      </c>
      <c r="AO271" s="21">
        <v>0</v>
      </c>
      <c r="AP271" s="4">
        <v>0</v>
      </c>
      <c r="AQ271" s="4">
        <v>2</v>
      </c>
      <c r="AR271" s="4">
        <v>4</v>
      </c>
      <c r="AS271" s="4">
        <v>370</v>
      </c>
      <c r="AT271" s="4">
        <v>448</v>
      </c>
      <c r="AU271" s="4">
        <v>0</v>
      </c>
      <c r="AV271" s="4">
        <v>0</v>
      </c>
      <c r="AW271" s="4">
        <v>0</v>
      </c>
      <c r="AX271" s="22">
        <v>0</v>
      </c>
      <c r="AY271" s="21">
        <v>0</v>
      </c>
      <c r="AZ271" s="4">
        <v>0</v>
      </c>
      <c r="BA271" s="4">
        <v>0</v>
      </c>
      <c r="BB271" s="3">
        <v>0</v>
      </c>
      <c r="BC271" s="24">
        <v>0</v>
      </c>
      <c r="BD271" s="2">
        <v>14</v>
      </c>
      <c r="BE271" s="2">
        <v>20</v>
      </c>
      <c r="BF271" s="2">
        <v>12</v>
      </c>
      <c r="BG271" s="2">
        <v>26</v>
      </c>
      <c r="BH271" s="2">
        <v>57</v>
      </c>
      <c r="BI271" s="2">
        <v>13</v>
      </c>
      <c r="BJ271" s="2">
        <v>9</v>
      </c>
      <c r="BK271" s="2">
        <f>SUM(Tabel1[[#This Row],[Vacc '[1877']]:[Vacc '[1879']]])/3/(SUM(Tabel1[[#This Row],[Pop_Size '[1877']]:[Pop_Size '[1878']]])/2)</f>
        <v>2.9873321989033842E-2</v>
      </c>
      <c r="BL271" s="23">
        <v>9</v>
      </c>
      <c r="BM271" s="2">
        <v>8</v>
      </c>
      <c r="BN271" s="2">
        <v>7</v>
      </c>
      <c r="BO271" s="2">
        <v>17</v>
      </c>
      <c r="BP271" s="3">
        <f>(SUM(Tabel1[[#This Row],[Tdlr_Vacc '[1867']]:[Tdlr_Vacc '[1870']]])/4)/(SUM(Tabel1[[#This Row],[Births '[1866']]:[Births '[1870']]])/5*2)</f>
        <v>0.19711538461538461</v>
      </c>
      <c r="BQ271" s="2">
        <v>4</v>
      </c>
      <c r="BR271" s="2">
        <v>2</v>
      </c>
      <c r="BS271" s="2">
        <v>-9999</v>
      </c>
      <c r="BT271" s="3">
        <f>SUM(Tabel1[[#This Row],[Inf_Vacc '[1877']]:[Inf_Vacc '[1878']]])/2/(SUM(Tabel1[[#This Row],[Births '[1877']]:[Births '[1879']]])/3)</f>
        <v>0.12676056338028169</v>
      </c>
      <c r="BU271" s="23">
        <v>31</v>
      </c>
      <c r="BV271" s="2">
        <v>0.31288343558282211</v>
      </c>
      <c r="BW271" s="3">
        <v>0.33380986418870623</v>
      </c>
      <c r="BY271" s="2" t="s">
        <v>1307</v>
      </c>
      <c r="BZ271" s="3" t="s">
        <v>1311</v>
      </c>
      <c r="CA271">
        <v>41</v>
      </c>
      <c r="CB271" t="s">
        <v>1159</v>
      </c>
      <c r="CC271" s="31">
        <v>518.27</v>
      </c>
    </row>
    <row r="272" spans="1:81" x14ac:dyDescent="0.25">
      <c r="A272" s="30" t="s">
        <v>517</v>
      </c>
      <c r="B272" s="4">
        <v>11447</v>
      </c>
      <c r="C272" s="1" t="s">
        <v>497</v>
      </c>
      <c r="D272" s="21">
        <v>1</v>
      </c>
      <c r="E272" s="4">
        <v>1</v>
      </c>
      <c r="F272" s="22">
        <v>2</v>
      </c>
      <c r="G272" s="4">
        <v>615</v>
      </c>
      <c r="H272" s="4">
        <v>677</v>
      </c>
      <c r="I272" s="4">
        <v>676</v>
      </c>
      <c r="J272" s="4">
        <v>679</v>
      </c>
      <c r="K272" s="22">
        <v>148</v>
      </c>
      <c r="L272" s="21">
        <v>31</v>
      </c>
      <c r="M272" s="4">
        <v>18</v>
      </c>
      <c r="N272" s="4">
        <v>28</v>
      </c>
      <c r="O272" s="4">
        <v>20</v>
      </c>
      <c r="P272" s="4">
        <v>30</v>
      </c>
      <c r="Q272" s="4">
        <v>22</v>
      </c>
      <c r="R272" s="4">
        <v>18</v>
      </c>
      <c r="S272" s="22">
        <v>21</v>
      </c>
      <c r="T272" s="23">
        <v>14</v>
      </c>
      <c r="U272" s="2">
        <v>13</v>
      </c>
      <c r="V272" s="3">
        <v>13</v>
      </c>
      <c r="W272" s="23">
        <v>0</v>
      </c>
      <c r="X272" s="2">
        <v>0</v>
      </c>
      <c r="Y272" s="3">
        <v>0</v>
      </c>
      <c r="Z272" s="2">
        <v>1</v>
      </c>
      <c r="AA272" s="2">
        <v>3</v>
      </c>
      <c r="AB272" s="2">
        <v>1</v>
      </c>
      <c r="AC272" s="23">
        <v>12</v>
      </c>
      <c r="AD272" s="2">
        <v>12</v>
      </c>
      <c r="AE272" s="4">
        <v>30</v>
      </c>
      <c r="AF272" s="4">
        <v>6</v>
      </c>
      <c r="AG272" s="4">
        <v>6</v>
      </c>
      <c r="AH272" s="22">
        <v>17</v>
      </c>
      <c r="AI272" s="4">
        <v>17</v>
      </c>
      <c r="AJ272" s="4">
        <v>16</v>
      </c>
      <c r="AK272" s="4">
        <v>31</v>
      </c>
      <c r="AL272" s="4">
        <v>14</v>
      </c>
      <c r="AM272" s="4">
        <v>13</v>
      </c>
      <c r="AN272" s="2">
        <v>18</v>
      </c>
      <c r="AO272" s="21">
        <v>0</v>
      </c>
      <c r="AP272" s="4">
        <v>0</v>
      </c>
      <c r="AQ272" s="4">
        <v>0</v>
      </c>
      <c r="AR272" s="4">
        <v>0</v>
      </c>
      <c r="AS272" s="4">
        <v>356</v>
      </c>
      <c r="AT272" s="4">
        <v>323</v>
      </c>
      <c r="AU272" s="4">
        <v>0</v>
      </c>
      <c r="AV272" s="4">
        <v>0</v>
      </c>
      <c r="AW272" s="4">
        <v>0</v>
      </c>
      <c r="AX272" s="22">
        <v>0</v>
      </c>
      <c r="AY272" s="21">
        <v>0</v>
      </c>
      <c r="AZ272" s="4">
        <v>0</v>
      </c>
      <c r="BA272" s="4">
        <v>0</v>
      </c>
      <c r="BB272" s="3">
        <v>0</v>
      </c>
      <c r="BC272" s="24">
        <v>0</v>
      </c>
      <c r="BD272" s="2">
        <v>26</v>
      </c>
      <c r="BE272" s="2">
        <v>25</v>
      </c>
      <c r="BF272" s="2">
        <v>0</v>
      </c>
      <c r="BG272" s="2">
        <v>0</v>
      </c>
      <c r="BH272" s="2">
        <v>26</v>
      </c>
      <c r="BI272" s="2">
        <v>15</v>
      </c>
      <c r="BJ272" s="2">
        <v>15</v>
      </c>
      <c r="BK272" s="2">
        <f>SUM(Tabel1[[#This Row],[Vacc '[1877']]:[Vacc '[1879']]])/3/(SUM(Tabel1[[#This Row],[Pop_Size '[1877']]:[Pop_Size '[1878']]])/2)</f>
        <v>2.7593003202759304E-2</v>
      </c>
      <c r="BL272" s="23">
        <v>26</v>
      </c>
      <c r="BM272" s="2">
        <v>25</v>
      </c>
      <c r="BN272" s="2">
        <v>0</v>
      </c>
      <c r="BO272" s="2">
        <v>0</v>
      </c>
      <c r="BP272" s="3">
        <f>(SUM(Tabel1[[#This Row],[Tdlr_Vacc '[1867']]:[Tdlr_Vacc '[1870']]])/4)/(SUM(Tabel1[[#This Row],[Births '[1866']]:[Births '[1870']]])/5*2)</f>
        <v>0.25098425196850394</v>
      </c>
      <c r="BQ272" s="2">
        <v>8</v>
      </c>
      <c r="BR272" s="2">
        <v>5</v>
      </c>
      <c r="BS272" s="2">
        <v>-9999</v>
      </c>
      <c r="BT272" s="3">
        <f>SUM(Tabel1[[#This Row],[Inf_Vacc '[1877']]:[Inf_Vacc '[1878']]])/2/(SUM(Tabel1[[#This Row],[Births '[1877']]:[Births '[1879']]])/3)</f>
        <v>0.31967213114754101</v>
      </c>
      <c r="BU272" s="23">
        <v>31</v>
      </c>
      <c r="BV272" s="2">
        <v>0.72602739726027399</v>
      </c>
      <c r="BW272" s="3">
        <v>0.29364161849710985</v>
      </c>
      <c r="BY272" s="2" t="s">
        <v>1307</v>
      </c>
      <c r="BZ272" s="3" t="s">
        <v>1311</v>
      </c>
      <c r="CA272">
        <v>41</v>
      </c>
      <c r="CB272" t="s">
        <v>1159</v>
      </c>
      <c r="CC272" s="31">
        <v>803.125</v>
      </c>
    </row>
    <row r="273" spans="1:81" x14ac:dyDescent="0.25">
      <c r="A273" s="30" t="s">
        <v>518</v>
      </c>
      <c r="B273" s="4">
        <v>10941</v>
      </c>
      <c r="C273" s="1" t="s">
        <v>497</v>
      </c>
      <c r="D273" s="21">
        <v>26</v>
      </c>
      <c r="E273" s="4">
        <v>26</v>
      </c>
      <c r="F273" s="22">
        <v>23</v>
      </c>
      <c r="G273" s="4">
        <v>4007</v>
      </c>
      <c r="H273" s="4">
        <v>4472</v>
      </c>
      <c r="I273" s="4">
        <v>4545</v>
      </c>
      <c r="J273" s="4">
        <v>4611</v>
      </c>
      <c r="K273" s="22">
        <v>1042</v>
      </c>
      <c r="L273" s="21">
        <v>115</v>
      </c>
      <c r="M273" s="4">
        <v>164</v>
      </c>
      <c r="N273" s="4">
        <v>126</v>
      </c>
      <c r="O273" s="4">
        <v>141</v>
      </c>
      <c r="P273" s="4">
        <v>155</v>
      </c>
      <c r="Q273" s="4">
        <v>164</v>
      </c>
      <c r="R273" s="4">
        <v>153</v>
      </c>
      <c r="S273" s="22">
        <v>141</v>
      </c>
      <c r="T273" s="23">
        <v>73</v>
      </c>
      <c r="U273" s="2">
        <v>75</v>
      </c>
      <c r="V273" s="3">
        <v>64</v>
      </c>
      <c r="W273" s="23">
        <v>2</v>
      </c>
      <c r="X273" s="2">
        <v>1</v>
      </c>
      <c r="Y273" s="3">
        <v>0</v>
      </c>
      <c r="Z273" s="2">
        <v>9</v>
      </c>
      <c r="AA273" s="2">
        <v>7</v>
      </c>
      <c r="AB273" s="2">
        <v>6</v>
      </c>
      <c r="AC273" s="23">
        <v>39</v>
      </c>
      <c r="AD273" s="2">
        <v>51</v>
      </c>
      <c r="AE273" s="4">
        <v>51</v>
      </c>
      <c r="AF273" s="4">
        <v>45</v>
      </c>
      <c r="AG273" s="4">
        <v>55</v>
      </c>
      <c r="AH273" s="22">
        <v>65</v>
      </c>
      <c r="AI273" s="4">
        <v>44</v>
      </c>
      <c r="AJ273" s="4">
        <v>44</v>
      </c>
      <c r="AK273" s="4">
        <v>68</v>
      </c>
      <c r="AL273" s="4">
        <v>57</v>
      </c>
      <c r="AM273" s="4">
        <v>45</v>
      </c>
      <c r="AN273" s="2">
        <v>90</v>
      </c>
      <c r="AO273" s="21">
        <v>0</v>
      </c>
      <c r="AP273" s="4">
        <v>0</v>
      </c>
      <c r="AQ273" s="4">
        <v>4</v>
      </c>
      <c r="AR273" s="4">
        <v>3</v>
      </c>
      <c r="AS273" s="4">
        <v>2275</v>
      </c>
      <c r="AT273" s="4">
        <v>2326</v>
      </c>
      <c r="AU273" s="4">
        <v>0</v>
      </c>
      <c r="AV273" s="4">
        <v>0</v>
      </c>
      <c r="AW273" s="4">
        <v>0</v>
      </c>
      <c r="AX273" s="22">
        <v>2</v>
      </c>
      <c r="AY273" s="23">
        <v>1</v>
      </c>
      <c r="AZ273" s="4">
        <v>0</v>
      </c>
      <c r="BA273" s="4">
        <v>0</v>
      </c>
      <c r="BB273" s="3">
        <v>1</v>
      </c>
      <c r="BC273" s="24">
        <v>126</v>
      </c>
      <c r="BD273" s="2">
        <v>118</v>
      </c>
      <c r="BE273" s="2">
        <v>56</v>
      </c>
      <c r="BF273" s="2">
        <v>94</v>
      </c>
      <c r="BG273" s="2">
        <v>116</v>
      </c>
      <c r="BH273" s="2">
        <v>145</v>
      </c>
      <c r="BI273" s="2">
        <v>171</v>
      </c>
      <c r="BJ273" s="2">
        <v>-9999</v>
      </c>
      <c r="BK273" s="2">
        <f>SUM(Tabel1[[#This Row],[Vacc '[1877']]:[Vacc '[1878']]])/2/(SUM(Tabel1[[#This Row],[Pop_Size '[1877']]:[Pop_Size '[1878']]])/2)</f>
        <v>3.5044915160252856E-2</v>
      </c>
      <c r="BL273" s="23">
        <v>-9999</v>
      </c>
      <c r="BM273" s="2">
        <v>-9999</v>
      </c>
      <c r="BN273" s="2">
        <v>94</v>
      </c>
      <c r="BO273" s="2">
        <v>104</v>
      </c>
      <c r="BP273" s="3">
        <f>(SUM(Tabel1[[#This Row],[Tdlr_Vacc '[1869']]:[Tdlr_Vacc '[1870']]])/2)/(SUM(Tabel1[[#This Row],[Births '[1866']]:[Births '[1870']]])/5*2)</f>
        <v>0.35306704707560632</v>
      </c>
      <c r="BQ273" s="2">
        <v>32</v>
      </c>
      <c r="BR273" s="2">
        <v>67</v>
      </c>
      <c r="BS273" s="2">
        <v>-9999</v>
      </c>
      <c r="BT273" s="3">
        <f>SUM(Tabel1[[#This Row],[Inf_Vacc '[1877']]:[Inf_Vacc '[1878']]])/2/(SUM(Tabel1[[#This Row],[Births '[1877']]:[Births '[1879']]])/3)</f>
        <v>0.32423580786026202</v>
      </c>
      <c r="BU273" s="23">
        <v>191</v>
      </c>
      <c r="BV273" s="2">
        <v>0.64408427876823338</v>
      </c>
      <c r="BW273" s="3">
        <v>0.49616599007668022</v>
      </c>
      <c r="BY273" s="2" t="s">
        <v>1307</v>
      </c>
      <c r="BZ273" s="3" t="s">
        <v>1311</v>
      </c>
      <c r="CA273">
        <v>40</v>
      </c>
      <c r="CB273" t="s">
        <v>1158</v>
      </c>
      <c r="CC273" s="31">
        <v>7170.7349999999997</v>
      </c>
    </row>
    <row r="274" spans="1:81" x14ac:dyDescent="0.25">
      <c r="A274" s="30" t="s">
        <v>520</v>
      </c>
      <c r="B274" s="4">
        <v>10960</v>
      </c>
      <c r="C274" s="1" t="s">
        <v>497</v>
      </c>
      <c r="D274" s="21">
        <v>1</v>
      </c>
      <c r="E274" s="4">
        <v>2</v>
      </c>
      <c r="F274" s="22">
        <v>1</v>
      </c>
      <c r="G274" s="4">
        <v>437</v>
      </c>
      <c r="H274" s="4">
        <v>427</v>
      </c>
      <c r="I274" s="4">
        <v>456</v>
      </c>
      <c r="J274" s="4">
        <v>454</v>
      </c>
      <c r="K274" s="22">
        <v>93</v>
      </c>
      <c r="L274" s="21">
        <v>9</v>
      </c>
      <c r="M274" s="4">
        <v>11</v>
      </c>
      <c r="N274" s="4">
        <v>15</v>
      </c>
      <c r="O274" s="4">
        <v>9</v>
      </c>
      <c r="P274" s="4">
        <v>11</v>
      </c>
      <c r="Q274" s="4">
        <v>13</v>
      </c>
      <c r="R274" s="4">
        <v>13</v>
      </c>
      <c r="S274" s="22">
        <v>15</v>
      </c>
      <c r="T274" s="23">
        <v>4</v>
      </c>
      <c r="U274" s="2">
        <v>7</v>
      </c>
      <c r="V274" s="3">
        <v>6</v>
      </c>
      <c r="W274" s="23">
        <v>0</v>
      </c>
      <c r="X274" s="2">
        <v>0</v>
      </c>
      <c r="Y274" s="3">
        <v>1</v>
      </c>
      <c r="Z274" s="2">
        <v>1</v>
      </c>
      <c r="AA274" s="2">
        <v>1</v>
      </c>
      <c r="AB274" s="2">
        <v>0</v>
      </c>
      <c r="AC274" s="23">
        <v>11</v>
      </c>
      <c r="AD274" s="2">
        <v>18</v>
      </c>
      <c r="AE274" s="4">
        <v>15</v>
      </c>
      <c r="AF274" s="4">
        <v>8</v>
      </c>
      <c r="AG274" s="4">
        <v>20</v>
      </c>
      <c r="AH274" s="22">
        <v>11</v>
      </c>
      <c r="AI274" s="4">
        <v>16</v>
      </c>
      <c r="AJ274" s="4">
        <v>5</v>
      </c>
      <c r="AK274" s="4">
        <v>15</v>
      </c>
      <c r="AL274" s="4">
        <v>11</v>
      </c>
      <c r="AM274" s="4">
        <v>4</v>
      </c>
      <c r="AN274" s="2">
        <v>20</v>
      </c>
      <c r="AO274" s="21">
        <v>0</v>
      </c>
      <c r="AP274" s="4">
        <v>0</v>
      </c>
      <c r="AQ274" s="4">
        <v>0</v>
      </c>
      <c r="AR274" s="4">
        <v>0</v>
      </c>
      <c r="AS274" s="4">
        <v>225</v>
      </c>
      <c r="AT274" s="4">
        <v>229</v>
      </c>
      <c r="AU274" s="4">
        <v>0</v>
      </c>
      <c r="AV274" s="4">
        <v>0</v>
      </c>
      <c r="AW274" s="4">
        <v>0</v>
      </c>
      <c r="AX274" s="22">
        <v>0</v>
      </c>
      <c r="AY274" s="21">
        <v>0</v>
      </c>
      <c r="AZ274" s="4">
        <v>0</v>
      </c>
      <c r="BA274" s="4">
        <v>0</v>
      </c>
      <c r="BB274" s="3">
        <v>0</v>
      </c>
      <c r="BC274" s="24">
        <v>26</v>
      </c>
      <c r="BD274" s="2">
        <v>0</v>
      </c>
      <c r="BE274" s="2">
        <v>0</v>
      </c>
      <c r="BF274" s="2">
        <v>0</v>
      </c>
      <c r="BG274" s="2">
        <v>0</v>
      </c>
      <c r="BH274" s="2">
        <v>28</v>
      </c>
      <c r="BI274" s="2">
        <v>14</v>
      </c>
      <c r="BJ274" s="2">
        <v>19</v>
      </c>
      <c r="BK274" s="2">
        <f>SUM(Tabel1[[#This Row],[Vacc '[1877']]:[Vacc '[1879']]])/3/(SUM(Tabel1[[#This Row],[Pop_Size '[1877']]:[Pop_Size '[1878']]])/2)</f>
        <v>4.6055115137787844E-2</v>
      </c>
      <c r="BL274" s="23">
        <v>0</v>
      </c>
      <c r="BM274" s="2">
        <v>0</v>
      </c>
      <c r="BN274" s="2">
        <v>0</v>
      </c>
      <c r="BO274" s="2">
        <v>0</v>
      </c>
      <c r="BP274" s="3">
        <f>(SUM(Tabel1[[#This Row],[Tdlr_Vacc '[1867']]:[Tdlr_Vacc '[1870']]])/4)/(SUM(Tabel1[[#This Row],[Births '[1866']]:[Births '[1870']]])/5*2)</f>
        <v>0</v>
      </c>
      <c r="BQ274" s="2">
        <v>2</v>
      </c>
      <c r="BR274" s="2">
        <v>3</v>
      </c>
      <c r="BS274" s="2">
        <v>5</v>
      </c>
      <c r="BT274" s="3">
        <f>SUM(Tabel1[[#This Row],[Inf_Vacc '[1877']]:[Inf_Vacc '[1879']]])/3/(SUM(Tabel1[[#This Row],[Births '[1877']]:[Births '[1879']]])/3)</f>
        <v>0.24390243902439027</v>
      </c>
      <c r="BU274" s="23">
        <v>18</v>
      </c>
      <c r="BV274" s="2">
        <v>0.10287081339712918</v>
      </c>
      <c r="BW274" s="3">
        <v>7.6521739130434779E-2</v>
      </c>
      <c r="BY274" s="2" t="s">
        <v>1307</v>
      </c>
      <c r="BZ274" s="3" t="s">
        <v>1311</v>
      </c>
      <c r="CA274">
        <v>42</v>
      </c>
      <c r="CB274" t="s">
        <v>1159</v>
      </c>
      <c r="CC274" s="31">
        <v>277.83</v>
      </c>
    </row>
    <row r="275" spans="1:81" x14ac:dyDescent="0.25">
      <c r="A275" s="30" t="s">
        <v>521</v>
      </c>
      <c r="B275" s="4">
        <v>10314</v>
      </c>
      <c r="C275" s="1" t="s">
        <v>497</v>
      </c>
      <c r="D275" s="21">
        <v>10</v>
      </c>
      <c r="E275" s="4">
        <v>8</v>
      </c>
      <c r="F275" s="22">
        <v>12</v>
      </c>
      <c r="G275" s="4">
        <v>2127</v>
      </c>
      <c r="H275" s="4">
        <v>2182</v>
      </c>
      <c r="I275" s="4">
        <v>2188</v>
      </c>
      <c r="J275" s="4">
        <v>2304</v>
      </c>
      <c r="K275" s="22">
        <v>527</v>
      </c>
      <c r="L275" s="21">
        <v>89</v>
      </c>
      <c r="M275" s="4">
        <v>69</v>
      </c>
      <c r="N275" s="4">
        <v>75</v>
      </c>
      <c r="O275" s="4">
        <v>58</v>
      </c>
      <c r="P275" s="4">
        <v>80</v>
      </c>
      <c r="Q275" s="4">
        <v>72</v>
      </c>
      <c r="R275" s="4">
        <v>63</v>
      </c>
      <c r="S275" s="22">
        <v>67</v>
      </c>
      <c r="T275" s="23">
        <v>42</v>
      </c>
      <c r="U275" s="2">
        <v>26</v>
      </c>
      <c r="V275" s="3">
        <v>46</v>
      </c>
      <c r="W275" s="23">
        <v>1</v>
      </c>
      <c r="X275" s="2">
        <v>3</v>
      </c>
      <c r="Y275" s="3">
        <v>2</v>
      </c>
      <c r="Z275" s="2">
        <v>7</v>
      </c>
      <c r="AA275" s="2">
        <v>3</v>
      </c>
      <c r="AB275" s="2">
        <v>2</v>
      </c>
      <c r="AC275" s="23">
        <v>16</v>
      </c>
      <c r="AD275" s="2">
        <v>16</v>
      </c>
      <c r="AE275" s="4">
        <v>22</v>
      </c>
      <c r="AF275" s="4">
        <v>10</v>
      </c>
      <c r="AG275" s="4">
        <v>17</v>
      </c>
      <c r="AH275" s="22">
        <v>26</v>
      </c>
      <c r="AI275" s="4">
        <v>33</v>
      </c>
      <c r="AJ275" s="4">
        <v>22</v>
      </c>
      <c r="AK275" s="4">
        <v>26</v>
      </c>
      <c r="AL275" s="4">
        <v>31</v>
      </c>
      <c r="AM275" s="4">
        <v>35</v>
      </c>
      <c r="AN275" s="2">
        <v>20</v>
      </c>
      <c r="AO275" s="21">
        <v>0</v>
      </c>
      <c r="AP275" s="4">
        <v>0</v>
      </c>
      <c r="AQ275" s="4">
        <v>20</v>
      </c>
      <c r="AR275" s="4">
        <v>17</v>
      </c>
      <c r="AS275" s="4">
        <v>1074</v>
      </c>
      <c r="AT275" s="4">
        <v>1128</v>
      </c>
      <c r="AU275" s="4">
        <v>0</v>
      </c>
      <c r="AV275" s="4">
        <v>0</v>
      </c>
      <c r="AW275" s="4">
        <v>29</v>
      </c>
      <c r="AX275" s="22">
        <v>35</v>
      </c>
      <c r="AY275" s="21">
        <v>0</v>
      </c>
      <c r="AZ275" s="4">
        <v>0</v>
      </c>
      <c r="BA275" s="4">
        <v>0</v>
      </c>
      <c r="BB275" s="3">
        <v>3</v>
      </c>
      <c r="BC275" s="24">
        <v>50</v>
      </c>
      <c r="BD275" s="2">
        <v>47</v>
      </c>
      <c r="BE275" s="2">
        <v>0</v>
      </c>
      <c r="BF275" s="2">
        <v>85</v>
      </c>
      <c r="BG275" s="2">
        <v>26</v>
      </c>
      <c r="BH275" s="2">
        <v>53</v>
      </c>
      <c r="BI275" s="2">
        <v>117</v>
      </c>
      <c r="BJ275" s="2">
        <v>32</v>
      </c>
      <c r="BK275" s="2">
        <f>SUM(Tabel1[[#This Row],[Vacc '[1877']]:[Vacc '[1879']]])/3/(SUM(Tabel1[[#This Row],[Pop_Size '[1877']]:[Pop_Size '[1878']]])/2)</f>
        <v>3.0816170861937449E-2</v>
      </c>
      <c r="BL275" s="23">
        <v>39</v>
      </c>
      <c r="BM275" s="2">
        <v>0</v>
      </c>
      <c r="BN275" s="2">
        <v>58</v>
      </c>
      <c r="BO275" s="2">
        <v>26</v>
      </c>
      <c r="BP275" s="3">
        <f>(SUM(Tabel1[[#This Row],[Tdlr_Vacc '[1867']]:[Tdlr_Vacc '[1870']]])/4)/(SUM(Tabel1[[#This Row],[Births '[1866']]:[Births '[1870']]])/5*2)</f>
        <v>0.20721024258760107</v>
      </c>
      <c r="BQ275" s="2">
        <v>22</v>
      </c>
      <c r="BR275" s="2">
        <v>32</v>
      </c>
      <c r="BS275" s="2">
        <v>16</v>
      </c>
      <c r="BT275" s="3">
        <f>SUM(Tabel1[[#This Row],[Inf_Vacc '[1877']]:[Inf_Vacc '[1879']]])/3/(SUM(Tabel1[[#This Row],[Births '[1877']]:[Births '[1879']]])/3)</f>
        <v>0.34653465346534656</v>
      </c>
      <c r="BU275" s="23">
        <v>145</v>
      </c>
      <c r="BV275" s="2">
        <v>0.38665254237288138</v>
      </c>
      <c r="BW275" s="3">
        <v>0.15629228687415425</v>
      </c>
      <c r="BY275" s="2" t="s">
        <v>1307</v>
      </c>
      <c r="BZ275" s="3" t="s">
        <v>1311</v>
      </c>
      <c r="CA275">
        <v>41</v>
      </c>
      <c r="CB275" t="s">
        <v>1159</v>
      </c>
      <c r="CC275" s="31">
        <v>1522.575</v>
      </c>
    </row>
    <row r="276" spans="1:81" x14ac:dyDescent="0.25">
      <c r="A276" s="30" t="s">
        <v>519</v>
      </c>
      <c r="B276" s="4">
        <v>11187</v>
      </c>
      <c r="C276" s="1" t="s">
        <v>497</v>
      </c>
      <c r="D276" s="21">
        <v>9</v>
      </c>
      <c r="E276" s="4">
        <v>10</v>
      </c>
      <c r="F276" s="22">
        <v>5</v>
      </c>
      <c r="G276" s="4">
        <v>1212</v>
      </c>
      <c r="H276" s="4">
        <v>1426</v>
      </c>
      <c r="I276" s="4">
        <v>1435</v>
      </c>
      <c r="J276" s="4">
        <v>1380</v>
      </c>
      <c r="K276" s="22">
        <v>270</v>
      </c>
      <c r="L276" s="21">
        <v>31</v>
      </c>
      <c r="M276" s="4">
        <v>38</v>
      </c>
      <c r="N276" s="4">
        <v>39</v>
      </c>
      <c r="O276" s="4">
        <v>35</v>
      </c>
      <c r="P276" s="4">
        <v>41</v>
      </c>
      <c r="Q276" s="4">
        <v>54</v>
      </c>
      <c r="R276" s="4">
        <v>55</v>
      </c>
      <c r="S276" s="22">
        <v>47</v>
      </c>
      <c r="T276" s="23">
        <v>27</v>
      </c>
      <c r="U276" s="2">
        <v>29</v>
      </c>
      <c r="V276" s="3">
        <v>24</v>
      </c>
      <c r="W276" s="23">
        <v>2</v>
      </c>
      <c r="X276" s="2">
        <v>2</v>
      </c>
      <c r="Y276" s="3">
        <v>0</v>
      </c>
      <c r="Z276" s="2">
        <v>1</v>
      </c>
      <c r="AA276" s="2">
        <v>4</v>
      </c>
      <c r="AB276" s="2">
        <v>0</v>
      </c>
      <c r="AC276" s="23">
        <v>8</v>
      </c>
      <c r="AD276" s="2">
        <v>3</v>
      </c>
      <c r="AE276" s="4">
        <v>9</v>
      </c>
      <c r="AF276" s="4">
        <v>9</v>
      </c>
      <c r="AG276" s="4">
        <v>3</v>
      </c>
      <c r="AH276" s="22">
        <v>7</v>
      </c>
      <c r="AI276" s="4">
        <v>7</v>
      </c>
      <c r="AJ276" s="4">
        <v>6</v>
      </c>
      <c r="AK276" s="4">
        <v>10</v>
      </c>
      <c r="AL276" s="4">
        <v>7</v>
      </c>
      <c r="AM276" s="4">
        <v>8</v>
      </c>
      <c r="AN276" s="2">
        <v>10</v>
      </c>
      <c r="AO276" s="21">
        <v>0</v>
      </c>
      <c r="AP276" s="4">
        <v>0</v>
      </c>
      <c r="AQ276" s="4">
        <v>2</v>
      </c>
      <c r="AR276" s="4">
        <v>0</v>
      </c>
      <c r="AS276" s="4">
        <v>711</v>
      </c>
      <c r="AT276" s="4">
        <v>667</v>
      </c>
      <c r="AU276" s="4">
        <v>0</v>
      </c>
      <c r="AV276" s="4">
        <v>0</v>
      </c>
      <c r="AW276" s="4">
        <v>0</v>
      </c>
      <c r="AX276" s="22">
        <v>0</v>
      </c>
      <c r="AY276" s="21">
        <v>0</v>
      </c>
      <c r="AZ276" s="4">
        <v>0</v>
      </c>
      <c r="BA276" s="4">
        <v>0</v>
      </c>
      <c r="BB276" s="3">
        <v>0</v>
      </c>
      <c r="BC276" s="24">
        <v>0</v>
      </c>
      <c r="BD276" s="2">
        <v>0</v>
      </c>
      <c r="BE276" s="2">
        <v>17</v>
      </c>
      <c r="BF276" s="2">
        <v>42</v>
      </c>
      <c r="BG276" s="2">
        <v>14</v>
      </c>
      <c r="BH276" s="2">
        <v>67</v>
      </c>
      <c r="BI276" s="2">
        <v>-9999</v>
      </c>
      <c r="BJ276" s="2">
        <v>-9999</v>
      </c>
      <c r="BK276" s="2">
        <f>SUM(Tabel1[[#This Row],[Vacc '[1877']]])/(SUM(Tabel1[[#This Row],[Pop_Size '[1877']]:[Pop_Size '[1878']]])/2)</f>
        <v>4.6836770360013984E-2</v>
      </c>
      <c r="BL276" s="23">
        <v>0</v>
      </c>
      <c r="BM276" s="2">
        <v>11</v>
      </c>
      <c r="BN276" s="2">
        <v>29</v>
      </c>
      <c r="BO276" s="2">
        <v>9</v>
      </c>
      <c r="BP276" s="3">
        <f>(SUM(Tabel1[[#This Row],[Tdlr_Vacc '[1867']]:[Tdlr_Vacc '[1870']]])/4)/(SUM(Tabel1[[#This Row],[Births '[1866']]:[Births '[1870']]])/5*2)</f>
        <v>0.16644021739130435</v>
      </c>
      <c r="BQ276" s="2">
        <v>0</v>
      </c>
      <c r="BR276" s="2">
        <v>-9999</v>
      </c>
      <c r="BS276" s="2">
        <v>-9999</v>
      </c>
      <c r="BT276" s="3">
        <f>SUM(Tabel1[[#This Row],[Inf_Vacc '[1877']]])/(SUM(Tabel1[[#This Row],[Births '[1877']]:[Births '[1879']]])/3)</f>
        <v>0</v>
      </c>
      <c r="BU276" s="23">
        <v>35</v>
      </c>
      <c r="BV276" s="2">
        <v>0.56771799628942488</v>
      </c>
      <c r="BW276" s="3">
        <v>0.46609042553191488</v>
      </c>
      <c r="BY276" s="2" t="s">
        <v>1307</v>
      </c>
      <c r="BZ276" s="3" t="s">
        <v>1311</v>
      </c>
      <c r="CA276">
        <v>41</v>
      </c>
      <c r="CB276" t="s">
        <v>1159</v>
      </c>
      <c r="CC276" s="31">
        <v>734.76</v>
      </c>
    </row>
    <row r="277" spans="1:81" x14ac:dyDescent="0.25">
      <c r="A277" s="30" t="s">
        <v>522</v>
      </c>
      <c r="B277" s="4">
        <v>10048</v>
      </c>
      <c r="C277" s="1" t="s">
        <v>497</v>
      </c>
      <c r="D277" s="21">
        <v>7</v>
      </c>
      <c r="E277" s="4">
        <v>12</v>
      </c>
      <c r="F277" s="22">
        <v>10</v>
      </c>
      <c r="G277" s="4">
        <v>2214</v>
      </c>
      <c r="H277" s="4">
        <v>2277</v>
      </c>
      <c r="I277" s="4">
        <v>2290</v>
      </c>
      <c r="J277" s="4">
        <v>2265</v>
      </c>
      <c r="K277" s="22">
        <v>562</v>
      </c>
      <c r="L277" s="21">
        <v>85</v>
      </c>
      <c r="M277" s="4">
        <v>68</v>
      </c>
      <c r="N277" s="4">
        <v>76</v>
      </c>
      <c r="O277" s="4">
        <v>88</v>
      </c>
      <c r="P277" s="4">
        <v>83</v>
      </c>
      <c r="Q277" s="4">
        <v>67</v>
      </c>
      <c r="R277" s="4">
        <v>68</v>
      </c>
      <c r="S277" s="22">
        <v>67</v>
      </c>
      <c r="T277" s="23">
        <v>36</v>
      </c>
      <c r="U277" s="2">
        <v>42</v>
      </c>
      <c r="V277" s="3">
        <v>32</v>
      </c>
      <c r="W277" s="23">
        <v>0</v>
      </c>
      <c r="X277" s="2">
        <v>1</v>
      </c>
      <c r="Y277" s="3">
        <v>0</v>
      </c>
      <c r="Z277" s="2">
        <v>2</v>
      </c>
      <c r="AA277" s="2">
        <v>4</v>
      </c>
      <c r="AB277" s="2">
        <v>11</v>
      </c>
      <c r="AC277" s="23">
        <v>30</v>
      </c>
      <c r="AD277" s="2">
        <v>28</v>
      </c>
      <c r="AE277" s="4">
        <v>30</v>
      </c>
      <c r="AF277" s="4">
        <v>46</v>
      </c>
      <c r="AG277" s="4">
        <v>26</v>
      </c>
      <c r="AH277" s="22">
        <v>24</v>
      </c>
      <c r="AI277" s="4">
        <v>20</v>
      </c>
      <c r="AJ277" s="4">
        <v>28</v>
      </c>
      <c r="AK277" s="4">
        <v>30</v>
      </c>
      <c r="AL277" s="4">
        <v>27</v>
      </c>
      <c r="AM277" s="4">
        <v>28</v>
      </c>
      <c r="AN277" s="2">
        <v>32</v>
      </c>
      <c r="AO277" s="21">
        <v>0</v>
      </c>
      <c r="AP277" s="4">
        <v>0</v>
      </c>
      <c r="AQ277" s="4">
        <v>0</v>
      </c>
      <c r="AR277" s="4">
        <v>0</v>
      </c>
      <c r="AS277" s="4">
        <v>1125</v>
      </c>
      <c r="AT277" s="4">
        <v>1140</v>
      </c>
      <c r="AU277" s="4">
        <v>0</v>
      </c>
      <c r="AV277" s="4">
        <v>0</v>
      </c>
      <c r="AW277" s="4">
        <v>0</v>
      </c>
      <c r="AX277" s="22">
        <v>0</v>
      </c>
      <c r="AY277" s="21">
        <v>0</v>
      </c>
      <c r="AZ277" s="4">
        <v>0</v>
      </c>
      <c r="BA277" s="4">
        <v>0</v>
      </c>
      <c r="BB277" s="3">
        <v>1</v>
      </c>
      <c r="BC277" s="24">
        <v>47.2</v>
      </c>
      <c r="BD277" s="2">
        <v>20</v>
      </c>
      <c r="BE277" s="2">
        <v>23</v>
      </c>
      <c r="BF277" s="2">
        <v>78</v>
      </c>
      <c r="BG277" s="2">
        <v>37</v>
      </c>
      <c r="BH277" s="2">
        <v>61</v>
      </c>
      <c r="BI277" s="2">
        <v>105</v>
      </c>
      <c r="BJ277" s="2">
        <v>47</v>
      </c>
      <c r="BK277" s="2">
        <f>SUM(Tabel1[[#This Row],[Vacc '[1877']]:[Vacc '[1879']]])/3/(SUM(Tabel1[[#This Row],[Pop_Size '[1877']]:[Pop_Size '[1878']]])/2)</f>
        <v>3.1092620976571055E-2</v>
      </c>
      <c r="BL277" s="23">
        <v>15</v>
      </c>
      <c r="BM277" s="2">
        <v>-9999</v>
      </c>
      <c r="BN277" s="2">
        <v>78</v>
      </c>
      <c r="BO277" s="2">
        <v>36</v>
      </c>
      <c r="BP277" s="3">
        <f>(Tabel1[[#This Row],[Tdlr_Vacc '[1867']]]+SUM(Tabel1[[#This Row],[Tdlr_Vacc '[1869']]:[Tdlr_Vacc '[1870']]])/3)/(SUM(Tabel1[[#This Row],[Births '[1866']]:[Births '[1870']]])/5*2)</f>
        <v>0.33124999999999999</v>
      </c>
      <c r="BQ277" s="2">
        <v>18</v>
      </c>
      <c r="BR277" s="2">
        <v>44</v>
      </c>
      <c r="BS277" s="2">
        <v>30</v>
      </c>
      <c r="BT277" s="3">
        <f>SUM(Tabel1[[#This Row],[Inf_Vacc '[1877']]:[Inf_Vacc '[1879']]])/3/(SUM(Tabel1[[#This Row],[Births '[1877']]:[Births '[1879']]])/3)</f>
        <v>0.45544554455445552</v>
      </c>
      <c r="BU277" s="23">
        <v>128</v>
      </c>
      <c r="BV277" s="2">
        <v>0.5825852782764811</v>
      </c>
      <c r="BW277" s="3">
        <v>0.35791314485572717</v>
      </c>
      <c r="BY277" s="2" t="s">
        <v>1307</v>
      </c>
      <c r="BZ277" s="3" t="s">
        <v>1311</v>
      </c>
      <c r="CA277">
        <v>42</v>
      </c>
      <c r="CB277" t="s">
        <v>1159</v>
      </c>
      <c r="CC277" s="31">
        <v>1170.6400000000001</v>
      </c>
    </row>
    <row r="278" spans="1:81" x14ac:dyDescent="0.25">
      <c r="A278" s="30" t="s">
        <v>523</v>
      </c>
      <c r="B278" s="4">
        <v>10542</v>
      </c>
      <c r="C278" s="1" t="s">
        <v>497</v>
      </c>
      <c r="D278" s="21">
        <v>5</v>
      </c>
      <c r="E278" s="4">
        <v>13</v>
      </c>
      <c r="F278" s="22">
        <v>8</v>
      </c>
      <c r="G278" s="4">
        <v>1428</v>
      </c>
      <c r="H278" s="4">
        <v>1566</v>
      </c>
      <c r="I278" s="4">
        <v>1577</v>
      </c>
      <c r="J278" s="4">
        <v>1759</v>
      </c>
      <c r="K278" s="22">
        <v>397</v>
      </c>
      <c r="L278" s="21">
        <v>44</v>
      </c>
      <c r="M278" s="4">
        <v>43</v>
      </c>
      <c r="N278" s="4">
        <v>58</v>
      </c>
      <c r="O278" s="4">
        <v>54</v>
      </c>
      <c r="P278" s="4">
        <v>54</v>
      </c>
      <c r="Q278" s="4">
        <v>61</v>
      </c>
      <c r="R278" s="4">
        <v>67</v>
      </c>
      <c r="S278" s="22">
        <v>87</v>
      </c>
      <c r="T278" s="23">
        <v>26</v>
      </c>
      <c r="U278" s="2">
        <v>38</v>
      </c>
      <c r="V278" s="3">
        <v>47</v>
      </c>
      <c r="W278" s="23">
        <v>3</v>
      </c>
      <c r="X278" s="2">
        <v>2</v>
      </c>
      <c r="Y278" s="3">
        <v>3</v>
      </c>
      <c r="Z278" s="2">
        <v>2</v>
      </c>
      <c r="AA278" s="2">
        <v>5</v>
      </c>
      <c r="AB278" s="2">
        <v>2</v>
      </c>
      <c r="AC278" s="23">
        <v>38</v>
      </c>
      <c r="AD278" s="2">
        <v>80</v>
      </c>
      <c r="AE278" s="4">
        <v>79</v>
      </c>
      <c r="AF278" s="4">
        <v>38</v>
      </c>
      <c r="AG278" s="4">
        <v>64</v>
      </c>
      <c r="AH278" s="22">
        <v>66</v>
      </c>
      <c r="AI278" s="4">
        <v>46</v>
      </c>
      <c r="AJ278" s="4">
        <v>73</v>
      </c>
      <c r="AK278" s="4">
        <v>89</v>
      </c>
      <c r="AL278" s="4">
        <v>58</v>
      </c>
      <c r="AM278" s="4">
        <v>58</v>
      </c>
      <c r="AN278" s="2">
        <v>94</v>
      </c>
      <c r="AO278" s="21">
        <v>5</v>
      </c>
      <c r="AP278" s="4">
        <v>8</v>
      </c>
      <c r="AQ278" s="4">
        <v>63</v>
      </c>
      <c r="AR278" s="4">
        <v>57</v>
      </c>
      <c r="AS278" s="4">
        <v>791</v>
      </c>
      <c r="AT278" s="4">
        <v>797</v>
      </c>
      <c r="AU278" s="4">
        <v>0</v>
      </c>
      <c r="AV278" s="4">
        <v>0</v>
      </c>
      <c r="AW278" s="4">
        <v>17</v>
      </c>
      <c r="AX278" s="22">
        <v>13</v>
      </c>
      <c r="AY278" s="21">
        <v>0</v>
      </c>
      <c r="AZ278" s="2">
        <v>1</v>
      </c>
      <c r="BA278" s="4">
        <v>0</v>
      </c>
      <c r="BB278" s="3">
        <v>1</v>
      </c>
      <c r="BC278" s="24">
        <v>28</v>
      </c>
      <c r="BD278" s="2">
        <v>0</v>
      </c>
      <c r="BE278" s="2">
        <v>49</v>
      </c>
      <c r="BF278" s="2">
        <v>12</v>
      </c>
      <c r="BG278" s="2">
        <v>37</v>
      </c>
      <c r="BH278" s="2">
        <v>60</v>
      </c>
      <c r="BI278" s="2">
        <v>43</v>
      </c>
      <c r="BJ278" s="2">
        <v>60</v>
      </c>
      <c r="BK278" s="2">
        <f>SUM(Tabel1[[#This Row],[Vacc '[1877']]:[Vacc '[1879']]])/3/(SUM(Tabel1[[#This Row],[Pop_Size '[1877']]:[Pop_Size '[1878']]])/2)</f>
        <v>3.4574186021847496E-2</v>
      </c>
      <c r="BL278" s="23">
        <v>0</v>
      </c>
      <c r="BM278" s="2">
        <v>34</v>
      </c>
      <c r="BN278" s="2">
        <v>6</v>
      </c>
      <c r="BO278" s="2">
        <v>19</v>
      </c>
      <c r="BP278" s="3">
        <f>(SUM(Tabel1[[#This Row],[Tdlr_Vacc '[1867']]:[Tdlr_Vacc '[1870']]])/4)/(SUM(Tabel1[[#This Row],[Births '[1866']]:[Births '[1870']]])/5*2)</f>
        <v>0.14575098814229248</v>
      </c>
      <c r="BQ278" s="2">
        <v>25</v>
      </c>
      <c r="BR278" s="2">
        <v>13</v>
      </c>
      <c r="BS278" s="2">
        <v>-9999</v>
      </c>
      <c r="BT278" s="3">
        <f>SUM(Tabel1[[#This Row],[Inf_Vacc '[1877']]:[Inf_Vacc '[1878']]])/2/(SUM(Tabel1[[#This Row],[Births '[1877']]:[Births '[1879']]])/3)</f>
        <v>0.26511627906976742</v>
      </c>
      <c r="BU278" s="23">
        <v>92</v>
      </c>
      <c r="BV278" s="2">
        <v>0.15991237677984665</v>
      </c>
      <c r="BW278" s="3">
        <v>0.40935005701254273</v>
      </c>
      <c r="BY278" s="2" t="s">
        <v>1307</v>
      </c>
      <c r="BZ278" s="3" t="s">
        <v>1311</v>
      </c>
      <c r="CA278">
        <v>40</v>
      </c>
      <c r="CB278" t="s">
        <v>1158</v>
      </c>
      <c r="CC278" s="31">
        <v>748.91499999999996</v>
      </c>
    </row>
    <row r="279" spans="1:81" x14ac:dyDescent="0.25">
      <c r="A279" s="30" t="s">
        <v>524</v>
      </c>
      <c r="B279" s="4">
        <v>10530</v>
      </c>
      <c r="C279" s="1" t="s">
        <v>497</v>
      </c>
      <c r="D279" s="21">
        <v>5</v>
      </c>
      <c r="E279" s="4">
        <v>11</v>
      </c>
      <c r="F279" s="22">
        <v>6</v>
      </c>
      <c r="G279" s="4">
        <v>1019</v>
      </c>
      <c r="H279" s="4">
        <v>1024</v>
      </c>
      <c r="I279" s="4">
        <v>1048</v>
      </c>
      <c r="J279" s="4">
        <v>1036</v>
      </c>
      <c r="K279" s="22">
        <v>215</v>
      </c>
      <c r="L279" s="21">
        <v>30</v>
      </c>
      <c r="M279" s="4">
        <v>32</v>
      </c>
      <c r="N279" s="4">
        <v>39</v>
      </c>
      <c r="O279" s="4">
        <v>26</v>
      </c>
      <c r="P279" s="4">
        <v>31</v>
      </c>
      <c r="Q279" s="4">
        <v>30</v>
      </c>
      <c r="R279" s="4">
        <v>45</v>
      </c>
      <c r="S279" s="22">
        <v>33</v>
      </c>
      <c r="T279" s="23">
        <v>20</v>
      </c>
      <c r="U279" s="2">
        <v>20</v>
      </c>
      <c r="V279" s="3">
        <v>20</v>
      </c>
      <c r="W279" s="23">
        <v>1</v>
      </c>
      <c r="X279" s="2">
        <v>1</v>
      </c>
      <c r="Y279" s="3">
        <v>2</v>
      </c>
      <c r="Z279" s="2">
        <v>2</v>
      </c>
      <c r="AA279" s="2">
        <v>1</v>
      </c>
      <c r="AB279" s="2">
        <v>2</v>
      </c>
      <c r="AC279" s="23">
        <v>8</v>
      </c>
      <c r="AD279" s="2">
        <v>10</v>
      </c>
      <c r="AE279" s="4">
        <v>8</v>
      </c>
      <c r="AF279" s="4">
        <v>9</v>
      </c>
      <c r="AG279" s="4">
        <v>14</v>
      </c>
      <c r="AH279" s="22">
        <v>9</v>
      </c>
      <c r="AI279" s="4">
        <v>10</v>
      </c>
      <c r="AJ279" s="4">
        <v>6</v>
      </c>
      <c r="AK279" s="4">
        <v>16</v>
      </c>
      <c r="AL279" s="4">
        <v>11</v>
      </c>
      <c r="AM279" s="4">
        <v>6</v>
      </c>
      <c r="AN279" s="2">
        <v>12</v>
      </c>
      <c r="AO279" s="21">
        <v>0</v>
      </c>
      <c r="AP279" s="4">
        <v>0</v>
      </c>
      <c r="AQ279" s="4">
        <v>0</v>
      </c>
      <c r="AR279" s="4">
        <v>0</v>
      </c>
      <c r="AS279" s="4">
        <v>525</v>
      </c>
      <c r="AT279" s="4">
        <v>511</v>
      </c>
      <c r="AU279" s="4">
        <v>0</v>
      </c>
      <c r="AV279" s="4">
        <v>0</v>
      </c>
      <c r="AW279" s="4">
        <v>0</v>
      </c>
      <c r="AX279" s="22">
        <v>0</v>
      </c>
      <c r="AY279" s="21">
        <v>0</v>
      </c>
      <c r="AZ279" s="4">
        <v>0</v>
      </c>
      <c r="BA279" s="4">
        <v>0</v>
      </c>
      <c r="BB279" s="3">
        <v>0</v>
      </c>
      <c r="BC279" s="24">
        <v>0</v>
      </c>
      <c r="BD279" s="2">
        <v>8</v>
      </c>
      <c r="BE279" s="2">
        <v>0</v>
      </c>
      <c r="BF279" s="2">
        <v>20</v>
      </c>
      <c r="BG279" s="2">
        <v>50</v>
      </c>
      <c r="BH279" s="2">
        <v>49</v>
      </c>
      <c r="BI279" s="2">
        <v>46</v>
      </c>
      <c r="BJ279" s="2">
        <v>40</v>
      </c>
      <c r="BK279" s="2">
        <f>SUM(Tabel1[[#This Row],[Vacc '[1877']]:[Vacc '[1879']]])/3/(SUM(Tabel1[[#This Row],[Pop_Size '[1877']]:[Pop_Size '[1878']]])/2)</f>
        <v>4.343629343629344E-2</v>
      </c>
      <c r="BL279" s="23">
        <v>-9999</v>
      </c>
      <c r="BM279" s="2">
        <v>0</v>
      </c>
      <c r="BN279" s="2">
        <v>13</v>
      </c>
      <c r="BO279" s="2">
        <v>36</v>
      </c>
      <c r="BP279" s="3">
        <f>(SUM(Tabel1[[#This Row],[Tdlr_Vacc '[1868']]:[Tdlr_Vacc '[1870']]])/3)/(SUM(Tabel1[[#This Row],[Births '[1866']]:[Births '[1870']]])/5*2)</f>
        <v>0.2584388185654008</v>
      </c>
      <c r="BQ279" s="2">
        <v>13</v>
      </c>
      <c r="BR279" s="2">
        <v>5</v>
      </c>
      <c r="BS279" s="2">
        <v>6</v>
      </c>
      <c r="BT279" s="3">
        <f>SUM(Tabel1[[#This Row],[Inf_Vacc '[1877']]:[Inf_Vacc '[1879']]])/3/(SUM(Tabel1[[#This Row],[Births '[1877']]:[Births '[1879']]])/3)</f>
        <v>0.22222222222222221</v>
      </c>
      <c r="BU279" s="23">
        <v>45</v>
      </c>
      <c r="BV279" s="2">
        <v>0.66346153846153844</v>
      </c>
      <c r="BW279" s="3">
        <v>0.30292887029288701</v>
      </c>
      <c r="BY279" s="2" t="s">
        <v>1307</v>
      </c>
      <c r="BZ279" s="3" t="s">
        <v>1311</v>
      </c>
      <c r="CA279">
        <v>41</v>
      </c>
      <c r="CB279" t="s">
        <v>1159</v>
      </c>
      <c r="CC279" s="31">
        <v>657.95</v>
      </c>
    </row>
    <row r="280" spans="1:81" x14ac:dyDescent="0.25">
      <c r="A280" s="30" t="s">
        <v>525</v>
      </c>
      <c r="B280" s="4">
        <v>11008</v>
      </c>
      <c r="C280" s="1" t="s">
        <v>497</v>
      </c>
      <c r="D280" s="21">
        <v>4</v>
      </c>
      <c r="E280" s="4">
        <v>1</v>
      </c>
      <c r="F280" s="22">
        <v>4</v>
      </c>
      <c r="G280" s="4">
        <v>1085</v>
      </c>
      <c r="H280" s="4">
        <v>1073</v>
      </c>
      <c r="I280" s="4">
        <v>1104</v>
      </c>
      <c r="J280" s="4">
        <v>1099</v>
      </c>
      <c r="K280" s="22">
        <v>238</v>
      </c>
      <c r="L280" s="21">
        <v>21</v>
      </c>
      <c r="M280" s="4">
        <v>35</v>
      </c>
      <c r="N280" s="4">
        <v>37</v>
      </c>
      <c r="O280" s="4">
        <v>27</v>
      </c>
      <c r="P280" s="4">
        <v>26</v>
      </c>
      <c r="Q280" s="4">
        <v>29</v>
      </c>
      <c r="R280" s="4">
        <v>42</v>
      </c>
      <c r="S280" s="22">
        <v>41</v>
      </c>
      <c r="T280" s="23">
        <v>13</v>
      </c>
      <c r="U280" s="2">
        <v>21</v>
      </c>
      <c r="V280" s="3">
        <v>13</v>
      </c>
      <c r="W280" s="23">
        <v>0</v>
      </c>
      <c r="X280" s="2">
        <v>0</v>
      </c>
      <c r="Y280" s="3">
        <v>0</v>
      </c>
      <c r="Z280" s="2">
        <v>3</v>
      </c>
      <c r="AA280" s="2">
        <v>2</v>
      </c>
      <c r="AB280" s="2">
        <v>4</v>
      </c>
      <c r="AC280" s="23">
        <v>37</v>
      </c>
      <c r="AD280" s="2">
        <v>42</v>
      </c>
      <c r="AE280" s="4">
        <v>36</v>
      </c>
      <c r="AF280" s="4">
        <v>23</v>
      </c>
      <c r="AG280" s="4">
        <v>38</v>
      </c>
      <c r="AH280" s="22">
        <v>27</v>
      </c>
      <c r="AI280" s="4">
        <v>42</v>
      </c>
      <c r="AJ280" s="4">
        <v>34</v>
      </c>
      <c r="AK280" s="4">
        <v>39</v>
      </c>
      <c r="AL280" s="4">
        <v>35</v>
      </c>
      <c r="AM280" s="4">
        <v>37</v>
      </c>
      <c r="AN280" s="2">
        <v>36</v>
      </c>
      <c r="AO280" s="21">
        <v>0</v>
      </c>
      <c r="AP280" s="4">
        <v>0</v>
      </c>
      <c r="AQ280" s="4">
        <v>1</v>
      </c>
      <c r="AR280" s="4">
        <v>1</v>
      </c>
      <c r="AS280" s="4">
        <v>559</v>
      </c>
      <c r="AT280" s="4">
        <v>538</v>
      </c>
      <c r="AU280" s="4">
        <v>0</v>
      </c>
      <c r="AV280" s="4">
        <v>0</v>
      </c>
      <c r="AW280" s="4">
        <v>0</v>
      </c>
      <c r="AX280" s="22">
        <v>0</v>
      </c>
      <c r="AY280" s="21">
        <v>0</v>
      </c>
      <c r="AZ280" s="4">
        <v>0</v>
      </c>
      <c r="BA280" s="4">
        <v>0</v>
      </c>
      <c r="BB280" s="3">
        <v>0</v>
      </c>
      <c r="BC280" s="24">
        <v>9</v>
      </c>
      <c r="BD280" s="2">
        <v>0</v>
      </c>
      <c r="BE280" s="2">
        <v>0</v>
      </c>
      <c r="BF280" s="2">
        <v>0</v>
      </c>
      <c r="BG280" s="2">
        <v>0</v>
      </c>
      <c r="BH280" s="2">
        <v>18</v>
      </c>
      <c r="BI280" s="2">
        <v>32</v>
      </c>
      <c r="BJ280" s="2">
        <v>32</v>
      </c>
      <c r="BK280" s="2">
        <f>SUM(Tabel1[[#This Row],[Vacc '[1877']]:[Vacc '[1879']]])/3/(SUM(Tabel1[[#This Row],[Pop_Size '[1877']]:[Pop_Size '[1878']]])/2)</f>
        <v>2.5111009033838616E-2</v>
      </c>
      <c r="BL280" s="23">
        <v>0</v>
      </c>
      <c r="BM280" s="2">
        <v>0</v>
      </c>
      <c r="BN280" s="2">
        <v>0</v>
      </c>
      <c r="BO280" s="2">
        <v>0</v>
      </c>
      <c r="BP280" s="3">
        <f>(SUM(Tabel1[[#This Row],[Tdlr_Vacc '[1867']]:[Tdlr_Vacc '[1870']]])/4)/(SUM(Tabel1[[#This Row],[Births '[1866']]:[Births '[1870']]])/5*2)</f>
        <v>0</v>
      </c>
      <c r="BQ280" s="2">
        <v>1</v>
      </c>
      <c r="BR280" s="2">
        <v>3</v>
      </c>
      <c r="BS280" s="2">
        <v>-9999</v>
      </c>
      <c r="BT280" s="3">
        <f>SUM(Tabel1[[#This Row],[Inf_Vacc '[1877']]:[Inf_Vacc '[1878']]])/2/(SUM(Tabel1[[#This Row],[Births '[1877']]:[Births '[1879']]])/3)</f>
        <v>5.3571428571428568E-2</v>
      </c>
      <c r="BU280" s="23">
        <v>40</v>
      </c>
      <c r="BV280" s="2">
        <v>0.85632183908045978</v>
      </c>
      <c r="BW280" s="3">
        <v>0.18871866295264625</v>
      </c>
      <c r="BY280" s="2" t="s">
        <v>1307</v>
      </c>
      <c r="BZ280" s="3" t="s">
        <v>1311</v>
      </c>
      <c r="CA280">
        <v>40</v>
      </c>
      <c r="CB280" t="s">
        <v>1158</v>
      </c>
      <c r="CC280" s="31">
        <v>2104.5700000000002</v>
      </c>
    </row>
    <row r="281" spans="1:81" x14ac:dyDescent="0.25">
      <c r="A281" s="30" t="s">
        <v>526</v>
      </c>
      <c r="B281" s="4">
        <v>10624</v>
      </c>
      <c r="C281" s="1" t="s">
        <v>497</v>
      </c>
      <c r="D281" s="21">
        <v>8</v>
      </c>
      <c r="E281" s="4">
        <v>1</v>
      </c>
      <c r="F281" s="22">
        <v>11</v>
      </c>
      <c r="G281" s="4">
        <v>1117</v>
      </c>
      <c r="H281" s="4">
        <v>1068</v>
      </c>
      <c r="I281" s="4">
        <v>1074</v>
      </c>
      <c r="J281" s="4">
        <v>1078</v>
      </c>
      <c r="K281" s="22">
        <v>220</v>
      </c>
      <c r="L281" s="21">
        <v>29</v>
      </c>
      <c r="M281" s="4">
        <v>44</v>
      </c>
      <c r="N281" s="4">
        <v>34</v>
      </c>
      <c r="O281" s="4">
        <v>38</v>
      </c>
      <c r="P281" s="4">
        <v>36</v>
      </c>
      <c r="Q281" s="4">
        <v>42</v>
      </c>
      <c r="R281" s="4">
        <v>34</v>
      </c>
      <c r="S281" s="22">
        <v>38</v>
      </c>
      <c r="T281" s="23">
        <v>22</v>
      </c>
      <c r="U281" s="2">
        <v>15</v>
      </c>
      <c r="V281" s="3">
        <v>20</v>
      </c>
      <c r="W281" s="23">
        <v>1</v>
      </c>
      <c r="X281" s="2">
        <v>0</v>
      </c>
      <c r="Y281" s="3">
        <v>0</v>
      </c>
      <c r="Z281" s="2">
        <v>2</v>
      </c>
      <c r="AA281" s="2">
        <v>2</v>
      </c>
      <c r="AB281" s="2">
        <v>0</v>
      </c>
      <c r="AC281" s="23">
        <v>18</v>
      </c>
      <c r="AD281" s="2">
        <v>13</v>
      </c>
      <c r="AE281" s="4">
        <v>8</v>
      </c>
      <c r="AF281" s="4">
        <v>17</v>
      </c>
      <c r="AG281" s="4">
        <v>22</v>
      </c>
      <c r="AH281" s="22">
        <v>10</v>
      </c>
      <c r="AI281" s="4">
        <v>27</v>
      </c>
      <c r="AJ281" s="4">
        <v>21</v>
      </c>
      <c r="AK281" s="4">
        <v>14</v>
      </c>
      <c r="AL281" s="4">
        <v>26</v>
      </c>
      <c r="AM281" s="4">
        <v>28</v>
      </c>
      <c r="AN281" s="2">
        <v>12</v>
      </c>
      <c r="AO281" s="21">
        <v>0</v>
      </c>
      <c r="AP281" s="4">
        <v>0</v>
      </c>
      <c r="AQ281" s="4">
        <v>62</v>
      </c>
      <c r="AR281" s="4">
        <v>49</v>
      </c>
      <c r="AS281" s="4">
        <v>503</v>
      </c>
      <c r="AT281" s="4">
        <v>447</v>
      </c>
      <c r="AU281" s="4">
        <v>0</v>
      </c>
      <c r="AV281" s="4">
        <v>0</v>
      </c>
      <c r="AW281" s="4">
        <v>7</v>
      </c>
      <c r="AX281" s="22">
        <v>10</v>
      </c>
      <c r="AY281" s="21">
        <v>0</v>
      </c>
      <c r="AZ281" s="4">
        <v>0</v>
      </c>
      <c r="BA281" s="4">
        <v>0</v>
      </c>
      <c r="BB281" s="3">
        <v>0</v>
      </c>
      <c r="BC281" s="24">
        <v>0</v>
      </c>
      <c r="BD281" s="2">
        <v>19</v>
      </c>
      <c r="BE281" s="2">
        <v>0</v>
      </c>
      <c r="BF281" s="2">
        <v>36</v>
      </c>
      <c r="BG281" s="2">
        <v>24</v>
      </c>
      <c r="BH281" s="2">
        <v>36</v>
      </c>
      <c r="BI281" s="2">
        <v>34</v>
      </c>
      <c r="BJ281" s="2">
        <v>57</v>
      </c>
      <c r="BK281" s="2">
        <f>SUM(Tabel1[[#This Row],[Vacc '[1877']]:[Vacc '[1879']]])/3/(SUM(Tabel1[[#This Row],[Pop_Size '[1877']]:[Pop_Size '[1878']]])/2)</f>
        <v>3.9526921879863057E-2</v>
      </c>
      <c r="BL281" s="23">
        <v>17</v>
      </c>
      <c r="BM281" s="2">
        <v>0</v>
      </c>
      <c r="BN281" s="2">
        <v>10</v>
      </c>
      <c r="BO281" s="2">
        <v>11</v>
      </c>
      <c r="BP281" s="3">
        <f>(SUM(Tabel1[[#This Row],[Tdlr_Vacc '[1867']]:[Tdlr_Vacc '[1870']]])/4)/(SUM(Tabel1[[#This Row],[Births '[1866']]:[Births '[1870']]])/5*2)</f>
        <v>0.13121546961325967</v>
      </c>
      <c r="BQ281" s="2">
        <v>0</v>
      </c>
      <c r="BR281" s="2">
        <v>0</v>
      </c>
      <c r="BS281" s="2">
        <v>-9999</v>
      </c>
      <c r="BT281" s="3">
        <f>SUM(Tabel1[[#This Row],[Inf_Vacc '[1877']]:[Inf_Vacc '[1878']]])/2/(SUM(Tabel1[[#This Row],[Births '[1877']]:[Births '[1879']]])/3)</f>
        <v>0</v>
      </c>
      <c r="BU281" s="23">
        <v>60</v>
      </c>
      <c r="BV281" s="2">
        <v>0.43541666666666667</v>
      </c>
      <c r="BW281" s="3">
        <v>0.42346938775510207</v>
      </c>
      <c r="BY281" s="2" t="s">
        <v>1307</v>
      </c>
      <c r="BZ281" s="3" t="s">
        <v>1311</v>
      </c>
      <c r="CA281">
        <v>41</v>
      </c>
      <c r="CB281" t="s">
        <v>1159</v>
      </c>
      <c r="CC281" s="31">
        <v>335.91</v>
      </c>
    </row>
    <row r="282" spans="1:81" x14ac:dyDescent="0.25">
      <c r="A282" s="30" t="s">
        <v>527</v>
      </c>
      <c r="B282" s="4">
        <v>10323</v>
      </c>
      <c r="C282" s="1" t="s">
        <v>497</v>
      </c>
      <c r="D282" s="21">
        <v>10</v>
      </c>
      <c r="E282" s="4">
        <v>11</v>
      </c>
      <c r="F282" s="22">
        <v>12</v>
      </c>
      <c r="G282" s="4">
        <v>1833</v>
      </c>
      <c r="H282" s="4">
        <v>1844</v>
      </c>
      <c r="I282" s="4">
        <v>1857</v>
      </c>
      <c r="J282" s="4">
        <v>1822</v>
      </c>
      <c r="K282" s="22">
        <v>404</v>
      </c>
      <c r="L282" s="21">
        <v>77</v>
      </c>
      <c r="M282" s="4">
        <v>65</v>
      </c>
      <c r="N282" s="4">
        <v>55</v>
      </c>
      <c r="O282" s="4">
        <v>65</v>
      </c>
      <c r="P282" s="4">
        <v>58</v>
      </c>
      <c r="Q282" s="4">
        <v>65</v>
      </c>
      <c r="R282" s="4">
        <v>50</v>
      </c>
      <c r="S282" s="22">
        <v>60</v>
      </c>
      <c r="T282" s="23">
        <v>33</v>
      </c>
      <c r="U282" s="2">
        <v>22</v>
      </c>
      <c r="V282" s="3">
        <v>36</v>
      </c>
      <c r="W282" s="23">
        <v>2</v>
      </c>
      <c r="X282" s="2">
        <v>0</v>
      </c>
      <c r="Y282" s="3">
        <v>1</v>
      </c>
      <c r="Z282" s="2">
        <v>1</v>
      </c>
      <c r="AA282" s="2">
        <v>5</v>
      </c>
      <c r="AB282" s="2">
        <v>2</v>
      </c>
      <c r="AC282" s="23">
        <v>14</v>
      </c>
      <c r="AD282" s="2">
        <v>19</v>
      </c>
      <c r="AE282" s="4">
        <v>12</v>
      </c>
      <c r="AF282" s="4">
        <v>11</v>
      </c>
      <c r="AG282" s="4">
        <v>18</v>
      </c>
      <c r="AH282" s="22">
        <v>12</v>
      </c>
      <c r="AI282" s="4">
        <v>10</v>
      </c>
      <c r="AJ282" s="4">
        <v>19</v>
      </c>
      <c r="AK282" s="4">
        <v>12</v>
      </c>
      <c r="AL282" s="4">
        <v>12</v>
      </c>
      <c r="AM282" s="4">
        <v>20</v>
      </c>
      <c r="AN282" s="2">
        <v>18</v>
      </c>
      <c r="AO282" s="21">
        <v>0</v>
      </c>
      <c r="AP282" s="4">
        <v>0</v>
      </c>
      <c r="AQ282" s="4">
        <v>0</v>
      </c>
      <c r="AR282" s="4">
        <v>0</v>
      </c>
      <c r="AS282" s="4">
        <v>935</v>
      </c>
      <c r="AT282" s="4">
        <v>887</v>
      </c>
      <c r="AU282" s="4">
        <v>0</v>
      </c>
      <c r="AV282" s="4">
        <v>0</v>
      </c>
      <c r="AW282" s="4">
        <v>0</v>
      </c>
      <c r="AX282" s="22">
        <v>0</v>
      </c>
      <c r="AY282" s="21">
        <v>0</v>
      </c>
      <c r="AZ282" s="4">
        <v>0</v>
      </c>
      <c r="BA282" s="4">
        <v>0</v>
      </c>
      <c r="BB282" s="3">
        <v>0</v>
      </c>
      <c r="BC282" s="24">
        <v>22</v>
      </c>
      <c r="BD282" s="2">
        <v>22</v>
      </c>
      <c r="BE282" s="2">
        <v>0</v>
      </c>
      <c r="BF282" s="2">
        <v>31</v>
      </c>
      <c r="BG282" s="2">
        <v>5</v>
      </c>
      <c r="BH282" s="2">
        <v>56</v>
      </c>
      <c r="BI282" s="2">
        <v>21</v>
      </c>
      <c r="BJ282" s="2">
        <v>60</v>
      </c>
      <c r="BK282" s="2">
        <f>SUM(Tabel1[[#This Row],[Vacc '[1877']]:[Vacc '[1879']]])/3/(SUM(Tabel1[[#This Row],[Pop_Size '[1877']]:[Pop_Size '[1878']]])/2)</f>
        <v>2.4678014950914165E-2</v>
      </c>
      <c r="BL282" s="23">
        <v>20</v>
      </c>
      <c r="BM282" s="2">
        <v>0</v>
      </c>
      <c r="BN282" s="2">
        <v>21</v>
      </c>
      <c r="BO282" s="2">
        <v>3</v>
      </c>
      <c r="BP282" s="3">
        <f>(SUM(Tabel1[[#This Row],[Tdlr_Vacc '[1867']]:[Tdlr_Vacc '[1870']]])/4)/(SUM(Tabel1[[#This Row],[Births '[1866']]:[Births '[1870']]])/5*2)</f>
        <v>8.59375E-2</v>
      </c>
      <c r="BQ282" s="2">
        <v>6</v>
      </c>
      <c r="BR282" s="2">
        <v>13</v>
      </c>
      <c r="BS282" s="2">
        <v>11</v>
      </c>
      <c r="BT282" s="3">
        <f>SUM(Tabel1[[#This Row],[Inf_Vacc '[1877']]:[Inf_Vacc '[1879']]])/3/(SUM(Tabel1[[#This Row],[Births '[1877']]:[Births '[1879']]])/3)</f>
        <v>0.17142857142857143</v>
      </c>
      <c r="BU282" s="23">
        <v>81</v>
      </c>
      <c r="BV282" s="2">
        <v>0.6736736736736737</v>
      </c>
      <c r="BW282" s="3">
        <v>0.32624999999999998</v>
      </c>
      <c r="BY282" s="2" t="s">
        <v>1307</v>
      </c>
      <c r="BZ282" s="3" t="s">
        <v>1311</v>
      </c>
      <c r="CA282">
        <v>41</v>
      </c>
      <c r="CB282" t="s">
        <v>1159</v>
      </c>
      <c r="CC282" s="31">
        <v>1405.27</v>
      </c>
    </row>
    <row r="283" spans="1:81" x14ac:dyDescent="0.25">
      <c r="A283" s="30" t="s">
        <v>528</v>
      </c>
      <c r="B283" s="4">
        <v>10176</v>
      </c>
      <c r="C283" s="1" t="s">
        <v>497</v>
      </c>
      <c r="D283" s="21">
        <v>11</v>
      </c>
      <c r="E283" s="4">
        <v>2</v>
      </c>
      <c r="F283" s="22">
        <v>1</v>
      </c>
      <c r="G283" s="4">
        <v>1455</v>
      </c>
      <c r="H283" s="4">
        <v>1530</v>
      </c>
      <c r="I283" s="4">
        <v>1564</v>
      </c>
      <c r="J283" s="4">
        <v>1567</v>
      </c>
      <c r="K283" s="22">
        <v>383</v>
      </c>
      <c r="L283" s="21">
        <v>33</v>
      </c>
      <c r="M283" s="4">
        <v>41</v>
      </c>
      <c r="N283" s="4">
        <v>37</v>
      </c>
      <c r="O283" s="4">
        <v>32</v>
      </c>
      <c r="P283" s="4">
        <v>45</v>
      </c>
      <c r="Q283" s="4">
        <v>46</v>
      </c>
      <c r="R283" s="4">
        <v>48</v>
      </c>
      <c r="S283" s="22">
        <v>46</v>
      </c>
      <c r="T283" s="23">
        <v>22</v>
      </c>
      <c r="U283" s="2">
        <v>29</v>
      </c>
      <c r="V283" s="3">
        <v>18</v>
      </c>
      <c r="W283" s="23">
        <v>0</v>
      </c>
      <c r="X283" s="2">
        <v>1</v>
      </c>
      <c r="Y283" s="3">
        <v>0</v>
      </c>
      <c r="Z283" s="2">
        <v>2</v>
      </c>
      <c r="AA283" s="2">
        <v>4</v>
      </c>
      <c r="AB283" s="2">
        <v>3</v>
      </c>
      <c r="AC283" s="23">
        <v>18</v>
      </c>
      <c r="AD283" s="2">
        <v>31</v>
      </c>
      <c r="AE283" s="4">
        <v>51</v>
      </c>
      <c r="AF283" s="4">
        <v>32</v>
      </c>
      <c r="AG283" s="4">
        <v>43</v>
      </c>
      <c r="AH283" s="22">
        <v>59</v>
      </c>
      <c r="AI283" s="4">
        <v>29</v>
      </c>
      <c r="AJ283" s="4">
        <v>21</v>
      </c>
      <c r="AK283" s="4">
        <v>34</v>
      </c>
      <c r="AL283" s="4">
        <v>31</v>
      </c>
      <c r="AM283" s="4">
        <v>32</v>
      </c>
      <c r="AN283" s="2">
        <v>56</v>
      </c>
      <c r="AO283" s="21">
        <v>0</v>
      </c>
      <c r="AP283" s="4">
        <v>0</v>
      </c>
      <c r="AQ283" s="4">
        <v>2</v>
      </c>
      <c r="AR283" s="4">
        <v>2</v>
      </c>
      <c r="AS283" s="4">
        <v>728</v>
      </c>
      <c r="AT283" s="4">
        <v>835</v>
      </c>
      <c r="AU283" s="4">
        <v>0</v>
      </c>
      <c r="AV283" s="4">
        <v>0</v>
      </c>
      <c r="AW283" s="4">
        <v>0</v>
      </c>
      <c r="AX283" s="22">
        <v>0</v>
      </c>
      <c r="AY283" s="21">
        <v>0</v>
      </c>
      <c r="AZ283" s="4">
        <v>0</v>
      </c>
      <c r="BA283" s="4">
        <v>0</v>
      </c>
      <c r="BB283" s="3">
        <v>1</v>
      </c>
      <c r="BC283" s="24">
        <v>0</v>
      </c>
      <c r="BD283" s="2">
        <v>0</v>
      </c>
      <c r="BE283" s="2">
        <v>0</v>
      </c>
      <c r="BF283" s="2">
        <v>0</v>
      </c>
      <c r="BG283" s="2">
        <v>33</v>
      </c>
      <c r="BH283" s="2">
        <v>23</v>
      </c>
      <c r="BI283" s="2">
        <v>27</v>
      </c>
      <c r="BJ283" s="2">
        <v>38</v>
      </c>
      <c r="BK283" s="2">
        <f>SUM(Tabel1[[#This Row],[Vacc '[1877']]:[Vacc '[1879']]])/3/(SUM(Tabel1[[#This Row],[Pop_Size '[1877']]:[Pop_Size '[1878']]])/2)</f>
        <v>1.8961430726136607E-2</v>
      </c>
      <c r="BL283" s="23">
        <v>0</v>
      </c>
      <c r="BM283" s="2">
        <v>0</v>
      </c>
      <c r="BN283" s="2">
        <v>0</v>
      </c>
      <c r="BO283" s="2">
        <v>13</v>
      </c>
      <c r="BP283" s="3">
        <f>(SUM(Tabel1[[#This Row],[Tdlr_Vacc '[1867']]:[Tdlr_Vacc '[1870']]])/4)/(SUM(Tabel1[[#This Row],[Births '[1866']]:[Births '[1870']]])/5*2)</f>
        <v>4.3218085106382975E-2</v>
      </c>
      <c r="BQ283" s="2">
        <v>10</v>
      </c>
      <c r="BR283" s="2">
        <v>10</v>
      </c>
      <c r="BS283" s="2">
        <v>2</v>
      </c>
      <c r="BT283" s="3">
        <f>SUM(Tabel1[[#This Row],[Inf_Vacc '[1877']]:[Inf_Vacc '[1879']]])/3/(SUM(Tabel1[[#This Row],[Births '[1877']]:[Births '[1879']]])/3)</f>
        <v>0.15714285714285714</v>
      </c>
      <c r="BU283" s="23">
        <v>95</v>
      </c>
      <c r="BV283" s="2">
        <v>0.62452591656131484</v>
      </c>
      <c r="BW283" s="3">
        <v>0.30999539382772917</v>
      </c>
      <c r="BY283" s="2" t="s">
        <v>1307</v>
      </c>
      <c r="BZ283" s="3" t="s">
        <v>1311</v>
      </c>
      <c r="CA283">
        <v>40</v>
      </c>
      <c r="CB283" t="s">
        <v>1158</v>
      </c>
      <c r="CC283" s="31">
        <v>4265.7849999999999</v>
      </c>
    </row>
    <row r="284" spans="1:81" x14ac:dyDescent="0.25">
      <c r="A284" s="30" t="s">
        <v>529</v>
      </c>
      <c r="B284" s="4">
        <v>11032</v>
      </c>
      <c r="C284" s="1" t="s">
        <v>497</v>
      </c>
      <c r="D284" s="21">
        <v>6</v>
      </c>
      <c r="E284" s="4">
        <v>8</v>
      </c>
      <c r="F284" s="22">
        <v>10</v>
      </c>
      <c r="G284" s="4">
        <v>2429</v>
      </c>
      <c r="H284" s="4">
        <v>2523</v>
      </c>
      <c r="I284" s="4">
        <v>2559</v>
      </c>
      <c r="J284" s="4">
        <v>2535</v>
      </c>
      <c r="K284" s="22">
        <v>544</v>
      </c>
      <c r="L284" s="21">
        <v>71</v>
      </c>
      <c r="M284" s="4">
        <v>75</v>
      </c>
      <c r="N284" s="4">
        <v>68</v>
      </c>
      <c r="O284" s="4">
        <v>76</v>
      </c>
      <c r="P284" s="4">
        <v>61</v>
      </c>
      <c r="Q284" s="4">
        <v>71</v>
      </c>
      <c r="R284" s="4">
        <v>73</v>
      </c>
      <c r="S284" s="22">
        <v>78</v>
      </c>
      <c r="T284" s="23">
        <v>32</v>
      </c>
      <c r="U284" s="2">
        <v>38</v>
      </c>
      <c r="V284" s="3">
        <v>43</v>
      </c>
      <c r="W284" s="23">
        <v>1</v>
      </c>
      <c r="X284" s="2">
        <v>2</v>
      </c>
      <c r="Y284" s="3">
        <v>3</v>
      </c>
      <c r="Z284" s="2">
        <v>6</v>
      </c>
      <c r="AA284" s="2">
        <v>2</v>
      </c>
      <c r="AB284" s="2">
        <v>3</v>
      </c>
      <c r="AC284" s="23">
        <v>67</v>
      </c>
      <c r="AD284" s="2">
        <v>76</v>
      </c>
      <c r="AE284" s="4">
        <v>45</v>
      </c>
      <c r="AF284" s="4">
        <v>45</v>
      </c>
      <c r="AG284" s="4">
        <v>59</v>
      </c>
      <c r="AH284" s="22">
        <v>57</v>
      </c>
      <c r="AI284" s="4">
        <v>57</v>
      </c>
      <c r="AJ284" s="4">
        <v>71</v>
      </c>
      <c r="AK284" s="4">
        <v>56</v>
      </c>
      <c r="AL284" s="4">
        <v>35</v>
      </c>
      <c r="AM284" s="4">
        <v>60</v>
      </c>
      <c r="AN284" s="2">
        <v>66</v>
      </c>
      <c r="AO284" s="21">
        <v>0</v>
      </c>
      <c r="AP284" s="4">
        <v>0</v>
      </c>
      <c r="AQ284" s="4">
        <v>21</v>
      </c>
      <c r="AR284" s="4">
        <v>20</v>
      </c>
      <c r="AS284" s="4">
        <v>1246</v>
      </c>
      <c r="AT284" s="4">
        <v>1156</v>
      </c>
      <c r="AU284" s="4">
        <v>0</v>
      </c>
      <c r="AV284" s="4">
        <v>0</v>
      </c>
      <c r="AW284" s="4">
        <v>53</v>
      </c>
      <c r="AX284" s="22">
        <v>39</v>
      </c>
      <c r="AY284" s="23">
        <v>1</v>
      </c>
      <c r="AZ284" s="2">
        <v>1</v>
      </c>
      <c r="BA284" s="4">
        <v>0</v>
      </c>
      <c r="BB284" s="3">
        <v>1</v>
      </c>
      <c r="BC284" s="24">
        <v>166</v>
      </c>
      <c r="BD284" s="2">
        <v>62</v>
      </c>
      <c r="BE284" s="2">
        <v>45</v>
      </c>
      <c r="BF284" s="2">
        <v>30</v>
      </c>
      <c r="BG284" s="2">
        <v>18</v>
      </c>
      <c r="BH284" s="2">
        <v>52</v>
      </c>
      <c r="BI284" s="2">
        <v>48</v>
      </c>
      <c r="BJ284" s="2">
        <v>38</v>
      </c>
      <c r="BK284" s="2">
        <f>SUM(Tabel1[[#This Row],[Vacc '[1877']]:[Vacc '[1879']]])/3/(SUM(Tabel1[[#This Row],[Pop_Size '[1877']]:[Pop_Size '[1878']]])/2)</f>
        <v>1.8103109012199921E-2</v>
      </c>
      <c r="BL284" s="23">
        <v>40</v>
      </c>
      <c r="BM284" s="2">
        <v>29</v>
      </c>
      <c r="BN284" s="2">
        <v>22</v>
      </c>
      <c r="BO284" s="2">
        <v>18</v>
      </c>
      <c r="BP284" s="3">
        <f>(SUM(Tabel1[[#This Row],[Tdlr_Vacc '[1867']]:[Tdlr_Vacc '[1870']]])/4)/(SUM(Tabel1[[#This Row],[Births '[1866']]:[Births '[1870']]])/5*2)</f>
        <v>0.19408831908831908</v>
      </c>
      <c r="BQ284" s="2">
        <v>13</v>
      </c>
      <c r="BR284" s="2">
        <v>12</v>
      </c>
      <c r="BS284" s="2">
        <v>9</v>
      </c>
      <c r="BT284" s="3">
        <f>SUM(Tabel1[[#This Row],[Inf_Vacc '[1877']]:[Inf_Vacc '[1879']]])/3/(SUM(Tabel1[[#This Row],[Births '[1877']]:[Births '[1879']]])/3)</f>
        <v>0.15315315315315317</v>
      </c>
      <c r="BU284" s="23">
        <v>156</v>
      </c>
      <c r="BV284" s="2">
        <v>0.40976058931860038</v>
      </c>
      <c r="BW284" s="3">
        <v>0.3562091503267974</v>
      </c>
      <c r="BY284" s="2" t="s">
        <v>1307</v>
      </c>
      <c r="BZ284" s="3" t="s">
        <v>1311</v>
      </c>
      <c r="CA284">
        <v>41</v>
      </c>
      <c r="CB284" t="s">
        <v>1159</v>
      </c>
      <c r="CC284" s="31">
        <v>2186.1550000000002</v>
      </c>
    </row>
    <row r="285" spans="1:81" x14ac:dyDescent="0.25">
      <c r="A285" s="30" t="s">
        <v>530</v>
      </c>
      <c r="B285" s="4">
        <v>10321</v>
      </c>
      <c r="C285" s="1" t="s">
        <v>497</v>
      </c>
      <c r="D285" s="21">
        <v>2</v>
      </c>
      <c r="E285" s="4">
        <v>6</v>
      </c>
      <c r="F285" s="22">
        <v>3</v>
      </c>
      <c r="G285" s="4">
        <v>804</v>
      </c>
      <c r="H285" s="4">
        <v>768</v>
      </c>
      <c r="I285" s="4">
        <v>776</v>
      </c>
      <c r="J285" s="4">
        <v>828</v>
      </c>
      <c r="K285" s="22">
        <v>180</v>
      </c>
      <c r="L285" s="21">
        <v>26</v>
      </c>
      <c r="M285" s="4">
        <v>23</v>
      </c>
      <c r="N285" s="4">
        <v>29</v>
      </c>
      <c r="O285" s="4">
        <v>21</v>
      </c>
      <c r="P285" s="4">
        <v>23</v>
      </c>
      <c r="Q285" s="4">
        <v>28</v>
      </c>
      <c r="R285" s="4">
        <v>21</v>
      </c>
      <c r="S285" s="22">
        <v>27</v>
      </c>
      <c r="T285" s="23">
        <v>12</v>
      </c>
      <c r="U285" s="2">
        <v>9</v>
      </c>
      <c r="V285" s="3">
        <v>16</v>
      </c>
      <c r="W285" s="23">
        <v>1</v>
      </c>
      <c r="X285" s="2">
        <v>0</v>
      </c>
      <c r="Y285" s="3">
        <v>1</v>
      </c>
      <c r="Z285" s="2">
        <v>3</v>
      </c>
      <c r="AA285" s="2">
        <v>3</v>
      </c>
      <c r="AB285" s="2">
        <v>1</v>
      </c>
      <c r="AC285" s="23">
        <v>7</v>
      </c>
      <c r="AD285" s="2">
        <v>23</v>
      </c>
      <c r="AE285" s="4">
        <v>38</v>
      </c>
      <c r="AF285" s="4">
        <v>8</v>
      </c>
      <c r="AG285" s="4">
        <v>15</v>
      </c>
      <c r="AH285" s="22">
        <v>31</v>
      </c>
      <c r="AI285" s="4">
        <v>13</v>
      </c>
      <c r="AJ285" s="4">
        <v>16</v>
      </c>
      <c r="AK285" s="4">
        <v>14</v>
      </c>
      <c r="AL285" s="4">
        <v>10</v>
      </c>
      <c r="AM285" s="4">
        <v>21</v>
      </c>
      <c r="AN285" s="2">
        <v>16</v>
      </c>
      <c r="AO285" s="21">
        <v>0</v>
      </c>
      <c r="AP285" s="4">
        <v>0</v>
      </c>
      <c r="AQ285" s="4">
        <v>0</v>
      </c>
      <c r="AR285" s="4">
        <v>0</v>
      </c>
      <c r="AS285" s="4">
        <v>438</v>
      </c>
      <c r="AT285" s="4">
        <v>390</v>
      </c>
      <c r="AU285" s="4">
        <v>0</v>
      </c>
      <c r="AV285" s="4">
        <v>0</v>
      </c>
      <c r="AW285" s="4">
        <v>0</v>
      </c>
      <c r="AX285" s="22">
        <v>0</v>
      </c>
      <c r="AY285" s="21">
        <v>0</v>
      </c>
      <c r="AZ285" s="4">
        <v>0</v>
      </c>
      <c r="BA285" s="4">
        <v>0</v>
      </c>
      <c r="BB285" s="3">
        <v>0</v>
      </c>
      <c r="BC285" s="24">
        <v>0</v>
      </c>
      <c r="BD285" s="2">
        <v>70</v>
      </c>
      <c r="BE285" s="2">
        <v>0</v>
      </c>
      <c r="BF285" s="2">
        <v>0</v>
      </c>
      <c r="BG285" s="2">
        <v>0</v>
      </c>
      <c r="BH285" s="2">
        <v>9</v>
      </c>
      <c r="BI285" s="2">
        <v>34</v>
      </c>
      <c r="BJ285" s="2">
        <v>20</v>
      </c>
      <c r="BK285" s="2">
        <f>SUM(Tabel1[[#This Row],[Vacc '[1877']]:[Vacc '[1879']]])/3/(SUM(Tabel1[[#This Row],[Pop_Size '[1877']]:[Pop_Size '[1878']]])/2)</f>
        <v>2.7202072538860103E-2</v>
      </c>
      <c r="BL285" s="23">
        <v>10</v>
      </c>
      <c r="BM285" s="2">
        <v>0</v>
      </c>
      <c r="BN285" s="2">
        <v>0</v>
      </c>
      <c r="BO285" s="2">
        <v>0</v>
      </c>
      <c r="BP285" s="3">
        <f>(SUM(Tabel1[[#This Row],[Tdlr_Vacc '[1867']]:[Tdlr_Vacc '[1870']]])/4)/(SUM(Tabel1[[#This Row],[Births '[1866']]:[Births '[1870']]])/5*2)</f>
        <v>5.1229508196721313E-2</v>
      </c>
      <c r="BQ285" s="2">
        <v>2</v>
      </c>
      <c r="BR285" s="2">
        <v>2</v>
      </c>
      <c r="BS285" s="2">
        <v>2</v>
      </c>
      <c r="BT285" s="3">
        <f>SUM(Tabel1[[#This Row],[Inf_Vacc '[1877']]:[Inf_Vacc '[1879']]])/3/(SUM(Tabel1[[#This Row],[Births '[1877']]:[Births '[1879']]])/3)</f>
        <v>7.8947368421052641E-2</v>
      </c>
      <c r="BU285" s="23">
        <v>29</v>
      </c>
      <c r="BV285" s="2">
        <v>0.74332648870636553</v>
      </c>
      <c r="BW285" s="3">
        <v>0.20728291316526612</v>
      </c>
      <c r="BY285" s="2" t="s">
        <v>1307</v>
      </c>
      <c r="BZ285" s="3" t="s">
        <v>1311</v>
      </c>
      <c r="CA285">
        <v>40</v>
      </c>
      <c r="CB285" t="s">
        <v>1158</v>
      </c>
      <c r="CC285" s="31">
        <v>1165.46</v>
      </c>
    </row>
    <row r="286" spans="1:81" x14ac:dyDescent="0.25">
      <c r="A286" s="30" t="s">
        <v>531</v>
      </c>
      <c r="B286" s="4">
        <v>11208</v>
      </c>
      <c r="C286" s="1" t="s">
        <v>497</v>
      </c>
      <c r="D286" s="21">
        <v>1</v>
      </c>
      <c r="E286" s="4">
        <v>2</v>
      </c>
      <c r="F286" s="22">
        <v>4</v>
      </c>
      <c r="G286" s="4">
        <v>889</v>
      </c>
      <c r="H286" s="4">
        <v>856</v>
      </c>
      <c r="I286" s="4">
        <v>859</v>
      </c>
      <c r="J286" s="4">
        <v>906</v>
      </c>
      <c r="K286" s="22">
        <v>197</v>
      </c>
      <c r="L286" s="21">
        <v>18</v>
      </c>
      <c r="M286" s="4">
        <v>26</v>
      </c>
      <c r="N286" s="4">
        <v>22</v>
      </c>
      <c r="O286" s="4">
        <v>23</v>
      </c>
      <c r="P286" s="4">
        <v>21</v>
      </c>
      <c r="Q286" s="4">
        <v>28</v>
      </c>
      <c r="R286" s="4">
        <v>24</v>
      </c>
      <c r="S286" s="22">
        <v>26</v>
      </c>
      <c r="T286" s="23">
        <v>16</v>
      </c>
      <c r="U286" s="2">
        <v>13</v>
      </c>
      <c r="V286" s="3">
        <v>16</v>
      </c>
      <c r="W286" s="23">
        <v>0</v>
      </c>
      <c r="X286" s="2">
        <v>0</v>
      </c>
      <c r="Y286" s="3">
        <v>0</v>
      </c>
      <c r="Z286" s="2">
        <v>2</v>
      </c>
      <c r="AA286" s="2">
        <v>2</v>
      </c>
      <c r="AB286" s="2">
        <v>1</v>
      </c>
      <c r="AC286" s="23">
        <v>21</v>
      </c>
      <c r="AD286" s="2">
        <v>17</v>
      </c>
      <c r="AE286" s="4">
        <v>30</v>
      </c>
      <c r="AF286" s="4">
        <v>14</v>
      </c>
      <c r="AG286" s="4">
        <v>20</v>
      </c>
      <c r="AH286" s="22">
        <v>17</v>
      </c>
      <c r="AI286" s="4">
        <v>29</v>
      </c>
      <c r="AJ286" s="4">
        <v>22</v>
      </c>
      <c r="AK286" s="4">
        <v>29</v>
      </c>
      <c r="AL286" s="4">
        <v>16</v>
      </c>
      <c r="AM286" s="4">
        <v>18</v>
      </c>
      <c r="AN286" s="2">
        <v>20</v>
      </c>
      <c r="AO286" s="21">
        <v>0</v>
      </c>
      <c r="AP286" s="4">
        <v>0</v>
      </c>
      <c r="AQ286" s="4">
        <v>0</v>
      </c>
      <c r="AR286" s="4">
        <v>0</v>
      </c>
      <c r="AS286" s="4">
        <v>479</v>
      </c>
      <c r="AT286" s="4">
        <v>427</v>
      </c>
      <c r="AU286" s="4">
        <v>0</v>
      </c>
      <c r="AV286" s="4">
        <v>0</v>
      </c>
      <c r="AW286" s="4">
        <v>0</v>
      </c>
      <c r="AX286" s="22">
        <v>0</v>
      </c>
      <c r="AY286" s="21">
        <v>0</v>
      </c>
      <c r="AZ286" s="4">
        <v>0</v>
      </c>
      <c r="BA286" s="4">
        <v>0</v>
      </c>
      <c r="BB286" s="3">
        <v>0</v>
      </c>
      <c r="BC286" s="24">
        <v>0</v>
      </c>
      <c r="BD286" s="2">
        <v>0</v>
      </c>
      <c r="BE286" s="2">
        <v>0</v>
      </c>
      <c r="BF286" s="2">
        <v>0</v>
      </c>
      <c r="BG286" s="2">
        <v>27</v>
      </c>
      <c r="BH286" s="2">
        <v>-9999</v>
      </c>
      <c r="BI286" s="2">
        <v>48</v>
      </c>
      <c r="BJ286" s="2">
        <v>23</v>
      </c>
      <c r="BK286" s="2">
        <f>SUM(Tabel1[[#This Row],[Vacc '[1878']]:[Vacc '[1879']]])/2/(SUM(Tabel1[[#This Row],[Pop_Size '[1877']]:[Pop_Size '[1878']]])/2)</f>
        <v>4.1399416909620991E-2</v>
      </c>
      <c r="BL286" s="23">
        <v>0</v>
      </c>
      <c r="BM286" s="2">
        <v>0</v>
      </c>
      <c r="BN286" s="2">
        <v>0</v>
      </c>
      <c r="BO286" s="2">
        <v>15</v>
      </c>
      <c r="BP286" s="3">
        <f>(SUM(Tabel1[[#This Row],[Tdlr_Vacc '[1867']]:[Tdlr_Vacc '[1870']]])/4)/(SUM(Tabel1[[#This Row],[Births '[1866']]:[Births '[1870']]])/5*2)</f>
        <v>8.5227272727272721E-2</v>
      </c>
      <c r="BQ286" s="2">
        <v>-9999</v>
      </c>
      <c r="BR286" s="2">
        <v>10</v>
      </c>
      <c r="BS286" s="2">
        <v>5</v>
      </c>
      <c r="BT286" s="3">
        <f>SUM(Tabel1[[#This Row],[Inf_Vacc '[1878']]:[Inf_Vacc '[1879']]])/2/(SUM(Tabel1[[#This Row],[Births '[1877']]:[Births '[1879']]])/3)</f>
        <v>0.28846153846153844</v>
      </c>
      <c r="BU286" s="23">
        <v>37</v>
      </c>
      <c r="BV286" s="2">
        <v>0.730185497470489</v>
      </c>
      <c r="BW286" s="3">
        <v>0.20930232558139536</v>
      </c>
      <c r="BY286" s="2" t="s">
        <v>1307</v>
      </c>
      <c r="BZ286" s="3" t="s">
        <v>1311</v>
      </c>
      <c r="CA286">
        <v>40</v>
      </c>
      <c r="CB286" t="s">
        <v>1158</v>
      </c>
      <c r="CC286" s="31">
        <v>1071.23</v>
      </c>
    </row>
    <row r="287" spans="1:81" x14ac:dyDescent="0.25">
      <c r="A287" s="30" t="s">
        <v>532</v>
      </c>
      <c r="B287" s="4">
        <v>11407</v>
      </c>
      <c r="C287" s="1" t="s">
        <v>497</v>
      </c>
      <c r="D287" s="21">
        <v>9</v>
      </c>
      <c r="E287" s="4">
        <v>11</v>
      </c>
      <c r="F287" s="22">
        <v>7</v>
      </c>
      <c r="G287" s="4">
        <v>1446</v>
      </c>
      <c r="H287" s="4">
        <v>1462</v>
      </c>
      <c r="I287" s="4">
        <v>1472</v>
      </c>
      <c r="J287" s="4">
        <v>1472</v>
      </c>
      <c r="K287" s="22">
        <v>340</v>
      </c>
      <c r="L287" s="21">
        <v>47</v>
      </c>
      <c r="M287" s="4">
        <v>53</v>
      </c>
      <c r="N287" s="4">
        <v>43</v>
      </c>
      <c r="O287" s="4">
        <v>52</v>
      </c>
      <c r="P287" s="4">
        <v>51</v>
      </c>
      <c r="Q287" s="4">
        <v>55</v>
      </c>
      <c r="R287" s="4">
        <v>54</v>
      </c>
      <c r="S287" s="22">
        <v>55</v>
      </c>
      <c r="T287" s="23">
        <v>31</v>
      </c>
      <c r="U287" s="2">
        <v>30</v>
      </c>
      <c r="V287" s="3">
        <v>29</v>
      </c>
      <c r="W287" s="23">
        <v>0</v>
      </c>
      <c r="X287" s="2">
        <v>2</v>
      </c>
      <c r="Y287" s="3">
        <v>1</v>
      </c>
      <c r="Z287" s="2">
        <v>3</v>
      </c>
      <c r="AA287" s="2">
        <v>2</v>
      </c>
      <c r="AB287" s="2">
        <v>4</v>
      </c>
      <c r="AC287" s="23">
        <v>6</v>
      </c>
      <c r="AD287" s="2">
        <v>8</v>
      </c>
      <c r="AE287" s="4">
        <v>14</v>
      </c>
      <c r="AF287" s="4">
        <v>5</v>
      </c>
      <c r="AG287" s="4">
        <v>10</v>
      </c>
      <c r="AH287" s="22">
        <v>14</v>
      </c>
      <c r="AI287" s="4">
        <v>16</v>
      </c>
      <c r="AJ287" s="4">
        <v>16</v>
      </c>
      <c r="AK287" s="4">
        <v>12</v>
      </c>
      <c r="AL287" s="4">
        <v>27</v>
      </c>
      <c r="AM287" s="4">
        <v>12</v>
      </c>
      <c r="AN287" s="2">
        <v>13</v>
      </c>
      <c r="AO287" s="21">
        <v>0</v>
      </c>
      <c r="AP287" s="4">
        <v>0</v>
      </c>
      <c r="AQ287" s="4">
        <v>1</v>
      </c>
      <c r="AR287" s="4">
        <v>0</v>
      </c>
      <c r="AS287" s="4">
        <v>751</v>
      </c>
      <c r="AT287" s="4">
        <v>720</v>
      </c>
      <c r="AU287" s="4">
        <v>0</v>
      </c>
      <c r="AV287" s="4">
        <v>0</v>
      </c>
      <c r="AW287" s="4">
        <v>0</v>
      </c>
      <c r="AX287" s="22">
        <v>0</v>
      </c>
      <c r="AY287" s="21">
        <v>0</v>
      </c>
      <c r="AZ287" s="2">
        <v>1</v>
      </c>
      <c r="BA287" s="4">
        <v>0</v>
      </c>
      <c r="BB287" s="3">
        <v>0</v>
      </c>
      <c r="BC287" s="24">
        <v>28</v>
      </c>
      <c r="BD287" s="2">
        <v>0</v>
      </c>
      <c r="BE287" s="2">
        <v>0</v>
      </c>
      <c r="BF287" s="2">
        <v>15</v>
      </c>
      <c r="BG287" s="2">
        <v>0</v>
      </c>
      <c r="BH287" s="2">
        <v>37</v>
      </c>
      <c r="BI287" s="2">
        <v>31</v>
      </c>
      <c r="BJ287" s="2">
        <v>4</v>
      </c>
      <c r="BK287" s="2">
        <f>SUM(Tabel1[[#This Row],[Vacc '[1877']]:[Vacc '[1879']]])/3/(SUM(Tabel1[[#This Row],[Pop_Size '[1877']]:[Pop_Size '[1878']]])/2)</f>
        <v>1.6359918200408999E-2</v>
      </c>
      <c r="BL287" s="23">
        <v>0</v>
      </c>
      <c r="BM287" s="2">
        <v>0</v>
      </c>
      <c r="BN287" s="2">
        <v>12</v>
      </c>
      <c r="BO287" s="2">
        <v>0</v>
      </c>
      <c r="BP287" s="3">
        <f>(SUM(Tabel1[[#This Row],[Tdlr_Vacc '[1867']]:[Tdlr_Vacc '[1870']]])/4)/(SUM(Tabel1[[#This Row],[Births '[1866']]:[Births '[1870']]])/5*2)</f>
        <v>3.048780487804878E-2</v>
      </c>
      <c r="BQ287" s="2">
        <v>3</v>
      </c>
      <c r="BR287" s="2">
        <v>1</v>
      </c>
      <c r="BS287" s="2">
        <v>-9999</v>
      </c>
      <c r="BT287" s="3">
        <f>SUM(Tabel1[[#This Row],[Inf_Vacc '[1877']]:[Inf_Vacc '[1878']]])/2/(SUM(Tabel1[[#This Row],[Births '[1877']]:[Births '[1879']]])/3)</f>
        <v>3.6585365853658541E-2</v>
      </c>
      <c r="BU287" s="23">
        <v>60</v>
      </c>
      <c r="BV287" s="2">
        <v>0.1926163723916533</v>
      </c>
      <c r="BW287" s="3">
        <v>0.41378413524057217</v>
      </c>
      <c r="BX287" s="2">
        <v>1887.393607305936</v>
      </c>
      <c r="BY287" s="2" t="s">
        <v>1307</v>
      </c>
      <c r="BZ287" s="3" t="s">
        <v>1311</v>
      </c>
      <c r="CA287">
        <v>41</v>
      </c>
      <c r="CB287" t="s">
        <v>1159</v>
      </c>
      <c r="CC287" s="31">
        <v>563.92499999999995</v>
      </c>
    </row>
    <row r="288" spans="1:81" x14ac:dyDescent="0.25">
      <c r="A288" s="30" t="s">
        <v>533</v>
      </c>
      <c r="B288" s="4">
        <v>10902</v>
      </c>
      <c r="C288" s="1" t="s">
        <v>497</v>
      </c>
      <c r="D288" s="21">
        <v>30</v>
      </c>
      <c r="E288" s="4">
        <v>42</v>
      </c>
      <c r="F288" s="22">
        <v>25</v>
      </c>
      <c r="G288" s="4">
        <v>5355</v>
      </c>
      <c r="H288" s="4">
        <v>5349</v>
      </c>
      <c r="I288" s="4">
        <v>5440</v>
      </c>
      <c r="J288" s="4">
        <v>5105</v>
      </c>
      <c r="K288" s="22">
        <v>1160</v>
      </c>
      <c r="L288" s="21">
        <v>158</v>
      </c>
      <c r="M288" s="4">
        <v>165</v>
      </c>
      <c r="N288" s="4">
        <v>139</v>
      </c>
      <c r="O288" s="4">
        <v>173</v>
      </c>
      <c r="P288" s="4">
        <v>163</v>
      </c>
      <c r="Q288" s="4">
        <v>161</v>
      </c>
      <c r="R288" s="4">
        <v>167</v>
      </c>
      <c r="S288" s="22">
        <v>154</v>
      </c>
      <c r="T288" s="23">
        <v>77</v>
      </c>
      <c r="U288" s="2">
        <v>95</v>
      </c>
      <c r="V288" s="3">
        <v>77</v>
      </c>
      <c r="W288" s="23">
        <v>2</v>
      </c>
      <c r="X288" s="2">
        <v>2</v>
      </c>
      <c r="Y288" s="3">
        <v>2</v>
      </c>
      <c r="Z288" s="2">
        <v>8</v>
      </c>
      <c r="AA288" s="2">
        <v>10</v>
      </c>
      <c r="AB288" s="2">
        <v>11</v>
      </c>
      <c r="AC288" s="23">
        <v>102</v>
      </c>
      <c r="AD288" s="2">
        <v>77</v>
      </c>
      <c r="AE288" s="4">
        <v>84</v>
      </c>
      <c r="AF288" s="4">
        <v>107</v>
      </c>
      <c r="AG288" s="4">
        <v>74</v>
      </c>
      <c r="AH288" s="22">
        <v>88</v>
      </c>
      <c r="AI288" s="4">
        <v>80</v>
      </c>
      <c r="AJ288" s="4">
        <v>42</v>
      </c>
      <c r="AK288" s="4">
        <v>99</v>
      </c>
      <c r="AL288" s="4">
        <v>80</v>
      </c>
      <c r="AM288" s="4">
        <v>32</v>
      </c>
      <c r="AN288" s="2">
        <v>93</v>
      </c>
      <c r="AO288" s="21">
        <v>0</v>
      </c>
      <c r="AP288" s="4">
        <v>0</v>
      </c>
      <c r="AQ288" s="4">
        <v>28</v>
      </c>
      <c r="AR288" s="4">
        <v>25</v>
      </c>
      <c r="AS288" s="4">
        <v>2521</v>
      </c>
      <c r="AT288" s="4">
        <v>2468</v>
      </c>
      <c r="AU288" s="4">
        <v>0</v>
      </c>
      <c r="AV288" s="4">
        <v>0</v>
      </c>
      <c r="AW288" s="4">
        <v>29</v>
      </c>
      <c r="AX288" s="22">
        <v>31</v>
      </c>
      <c r="AY288" s="21">
        <v>0</v>
      </c>
      <c r="AZ288" s="2">
        <v>1</v>
      </c>
      <c r="BA288" s="4">
        <v>0</v>
      </c>
      <c r="BB288" s="3">
        <v>1</v>
      </c>
      <c r="BC288" s="24">
        <v>188</v>
      </c>
      <c r="BD288" s="2">
        <v>168</v>
      </c>
      <c r="BE288" s="2">
        <v>153</v>
      </c>
      <c r="BF288" s="2">
        <v>177</v>
      </c>
      <c r="BG288" s="2">
        <v>85</v>
      </c>
      <c r="BH288" s="2">
        <v>68</v>
      </c>
      <c r="BI288" s="2">
        <v>84</v>
      </c>
      <c r="BJ288" s="2">
        <v>203</v>
      </c>
      <c r="BK288" s="2">
        <f>SUM(Tabel1[[#This Row],[Vacc '[1877']]:[Vacc '[1879']]])/3/(SUM(Tabel1[[#This Row],[Pop_Size '[1877']]:[Pop_Size '[1878']]])/2)</f>
        <v>2.193592239008867E-2</v>
      </c>
      <c r="BL288" s="23">
        <v>103</v>
      </c>
      <c r="BM288" s="2">
        <v>113</v>
      </c>
      <c r="BN288" s="2">
        <v>97</v>
      </c>
      <c r="BO288" s="2">
        <v>64</v>
      </c>
      <c r="BP288" s="3">
        <f>(SUM(Tabel1[[#This Row],[Tdlr_Vacc '[1867']]:[Tdlr_Vacc '[1870']]])/4)/(SUM(Tabel1[[#This Row],[Births '[1866']]:[Births '[1870']]])/5*2)</f>
        <v>0.29526942355889724</v>
      </c>
      <c r="BQ288" s="2">
        <v>24</v>
      </c>
      <c r="BR288" s="2">
        <v>6</v>
      </c>
      <c r="BS288" s="2">
        <v>13</v>
      </c>
      <c r="BT288" s="3">
        <f>SUM(Tabel1[[#This Row],[Inf_Vacc '[1877']]:[Inf_Vacc '[1879']]])/3/(SUM(Tabel1[[#This Row],[Births '[1877']]:[Births '[1879']]])/3)</f>
        <v>8.9211618257261413E-2</v>
      </c>
      <c r="BU288" s="23">
        <v>289</v>
      </c>
      <c r="BV288" s="2">
        <v>0.16812730627306274</v>
      </c>
      <c r="BW288" s="3">
        <v>0.38285118582225697</v>
      </c>
      <c r="BX288" s="2">
        <v>1908.5</v>
      </c>
      <c r="BY288" s="2" t="s">
        <v>1307</v>
      </c>
      <c r="BZ288" s="3" t="s">
        <v>1311</v>
      </c>
      <c r="CA288">
        <v>42</v>
      </c>
      <c r="CB288" t="s">
        <v>1159</v>
      </c>
      <c r="CC288" s="31">
        <v>3467.4250000000002</v>
      </c>
    </row>
    <row r="289" spans="1:81" x14ac:dyDescent="0.25">
      <c r="A289" s="30" t="s">
        <v>534</v>
      </c>
      <c r="B289" s="4">
        <v>10205</v>
      </c>
      <c r="C289" s="1" t="s">
        <v>497</v>
      </c>
      <c r="D289" s="21">
        <v>17</v>
      </c>
      <c r="E289" s="4">
        <v>11</v>
      </c>
      <c r="F289" s="22">
        <v>11</v>
      </c>
      <c r="G289" s="4">
        <v>3213</v>
      </c>
      <c r="H289" s="4">
        <v>3542</v>
      </c>
      <c r="I289" s="4">
        <v>3615</v>
      </c>
      <c r="J289" s="4">
        <v>3728</v>
      </c>
      <c r="K289" s="22">
        <v>888</v>
      </c>
      <c r="L289" s="21">
        <v>98</v>
      </c>
      <c r="M289" s="4">
        <v>119</v>
      </c>
      <c r="N289" s="4">
        <v>100</v>
      </c>
      <c r="O289" s="4">
        <v>128</v>
      </c>
      <c r="P289" s="4">
        <v>96</v>
      </c>
      <c r="Q289" s="4">
        <v>132</v>
      </c>
      <c r="R289" s="4">
        <v>121</v>
      </c>
      <c r="S289" s="22">
        <v>116</v>
      </c>
      <c r="T289" s="23">
        <v>67</v>
      </c>
      <c r="U289" s="2">
        <v>65</v>
      </c>
      <c r="V289" s="3">
        <v>49</v>
      </c>
      <c r="W289" s="23">
        <v>1</v>
      </c>
      <c r="X289" s="2">
        <v>1</v>
      </c>
      <c r="Y289" s="3">
        <v>1</v>
      </c>
      <c r="Z289" s="2">
        <v>2</v>
      </c>
      <c r="AA289" s="2">
        <v>0</v>
      </c>
      <c r="AB289" s="2">
        <v>1</v>
      </c>
      <c r="AC289" s="23">
        <v>44</v>
      </c>
      <c r="AD289" s="2">
        <v>58</v>
      </c>
      <c r="AE289" s="4">
        <v>65</v>
      </c>
      <c r="AF289" s="4">
        <v>49</v>
      </c>
      <c r="AG289" s="4">
        <v>27</v>
      </c>
      <c r="AH289" s="22">
        <v>211</v>
      </c>
      <c r="AI289" s="4">
        <v>38</v>
      </c>
      <c r="AJ289" s="4">
        <v>44</v>
      </c>
      <c r="AK289" s="4">
        <v>82</v>
      </c>
      <c r="AL289" s="4">
        <v>42</v>
      </c>
      <c r="AM289" s="4">
        <v>39</v>
      </c>
      <c r="AN289" s="2">
        <v>74</v>
      </c>
      <c r="AO289" s="21">
        <v>0</v>
      </c>
      <c r="AP289" s="4">
        <v>0</v>
      </c>
      <c r="AQ289" s="4">
        <v>0</v>
      </c>
      <c r="AR289" s="4">
        <v>0</v>
      </c>
      <c r="AS289" s="4">
        <v>1838</v>
      </c>
      <c r="AT289" s="4">
        <v>1890</v>
      </c>
      <c r="AU289" s="4">
        <v>0</v>
      </c>
      <c r="AV289" s="4">
        <v>0</v>
      </c>
      <c r="AW289" s="4">
        <v>0</v>
      </c>
      <c r="AX289" s="22">
        <v>0</v>
      </c>
      <c r="AY289" s="21">
        <v>0</v>
      </c>
      <c r="AZ289" s="2">
        <v>1</v>
      </c>
      <c r="BA289" s="4">
        <v>0</v>
      </c>
      <c r="BB289" s="3">
        <v>1</v>
      </c>
      <c r="BC289" s="24">
        <v>167</v>
      </c>
      <c r="BD289" s="2">
        <v>83</v>
      </c>
      <c r="BE289" s="2">
        <v>28</v>
      </c>
      <c r="BF289" s="2">
        <v>20</v>
      </c>
      <c r="BG289" s="2">
        <v>55</v>
      </c>
      <c r="BH289" s="2">
        <v>129</v>
      </c>
      <c r="BI289" s="2">
        <v>79</v>
      </c>
      <c r="BJ289" s="2">
        <v>121</v>
      </c>
      <c r="BK289" s="2">
        <f>SUM(Tabel1[[#This Row],[Vacc '[1877']]:[Vacc '[1879']]])/3/(SUM(Tabel1[[#This Row],[Pop_Size '[1877']]:[Pop_Size '[1878']]])/2)</f>
        <v>3.0645987611196499E-2</v>
      </c>
      <c r="BL289" s="23">
        <v>57</v>
      </c>
      <c r="BM289" s="2">
        <v>20</v>
      </c>
      <c r="BN289" s="2">
        <v>9</v>
      </c>
      <c r="BO289" s="2">
        <v>25</v>
      </c>
      <c r="BP289" s="3">
        <f>(SUM(Tabel1[[#This Row],[Tdlr_Vacc '[1867']]:[Tdlr_Vacc '[1870']]])/4)/(SUM(Tabel1[[#This Row],[Births '[1866']]:[Births '[1870']]])/5*2)</f>
        <v>0.12823475046210719</v>
      </c>
      <c r="BQ289" s="2">
        <v>35</v>
      </c>
      <c r="BR289" s="2">
        <v>34</v>
      </c>
      <c r="BS289" s="2">
        <v>12</v>
      </c>
      <c r="BT289" s="3">
        <f>SUM(Tabel1[[#This Row],[Inf_Vacc '[1877']]:[Inf_Vacc '[1879']]])/3/(SUM(Tabel1[[#This Row],[Births '[1877']]:[Births '[1879']]])/3)</f>
        <v>0.21951219512195122</v>
      </c>
      <c r="BU289" s="23">
        <v>143</v>
      </c>
      <c r="BV289" s="2">
        <v>0.72952171522814735</v>
      </c>
      <c r="BW289" s="3">
        <v>0.3728163613123136</v>
      </c>
      <c r="BY289" s="2" t="s">
        <v>1307</v>
      </c>
      <c r="BZ289" s="3" t="s">
        <v>1311</v>
      </c>
      <c r="CA289">
        <v>40</v>
      </c>
      <c r="CB289" t="s">
        <v>1158</v>
      </c>
      <c r="CC289" s="31">
        <v>6968.09</v>
      </c>
    </row>
    <row r="290" spans="1:81" x14ac:dyDescent="0.25">
      <c r="A290" s="30" t="s">
        <v>536</v>
      </c>
      <c r="B290" s="4">
        <v>10138</v>
      </c>
      <c r="C290" s="1" t="s">
        <v>497</v>
      </c>
      <c r="D290" s="21">
        <v>3</v>
      </c>
      <c r="E290" s="4">
        <v>5</v>
      </c>
      <c r="F290" s="22">
        <v>5</v>
      </c>
      <c r="G290" s="4">
        <v>952</v>
      </c>
      <c r="H290" s="4">
        <v>1034</v>
      </c>
      <c r="I290" s="4">
        <v>1058</v>
      </c>
      <c r="J290" s="4">
        <v>1034</v>
      </c>
      <c r="K290" s="22">
        <v>219</v>
      </c>
      <c r="L290" s="21">
        <v>32</v>
      </c>
      <c r="M290" s="4">
        <v>35</v>
      </c>
      <c r="N290" s="4">
        <v>25</v>
      </c>
      <c r="O290" s="4">
        <v>31</v>
      </c>
      <c r="P290" s="4">
        <v>29</v>
      </c>
      <c r="Q290" s="4">
        <v>43</v>
      </c>
      <c r="R290" s="4">
        <v>37</v>
      </c>
      <c r="S290" s="22">
        <v>33</v>
      </c>
      <c r="T290" s="23">
        <v>23</v>
      </c>
      <c r="U290" s="2">
        <v>18</v>
      </c>
      <c r="V290" s="3">
        <v>16</v>
      </c>
      <c r="W290" s="23">
        <v>0</v>
      </c>
      <c r="X290" s="2">
        <v>0</v>
      </c>
      <c r="Y290" s="3">
        <v>2</v>
      </c>
      <c r="Z290" s="2">
        <v>1</v>
      </c>
      <c r="AA290" s="2">
        <v>0</v>
      </c>
      <c r="AB290" s="2">
        <v>0</v>
      </c>
      <c r="AC290" s="23">
        <v>25</v>
      </c>
      <c r="AD290" s="2">
        <v>18</v>
      </c>
      <c r="AE290" s="4">
        <v>23</v>
      </c>
      <c r="AF290" s="4">
        <v>21</v>
      </c>
      <c r="AG290" s="4">
        <v>17</v>
      </c>
      <c r="AH290" s="22">
        <v>18</v>
      </c>
      <c r="AI290" s="4">
        <v>12</v>
      </c>
      <c r="AJ290" s="4">
        <v>12</v>
      </c>
      <c r="AK290" s="4">
        <v>27</v>
      </c>
      <c r="AL290" s="4">
        <v>11</v>
      </c>
      <c r="AM290" s="4">
        <v>17</v>
      </c>
      <c r="AN290" s="2">
        <v>26</v>
      </c>
      <c r="AO290" s="21">
        <v>0</v>
      </c>
      <c r="AP290" s="4">
        <v>0</v>
      </c>
      <c r="AQ290" s="4">
        <v>1</v>
      </c>
      <c r="AR290" s="4">
        <v>0</v>
      </c>
      <c r="AS290" s="4">
        <v>544</v>
      </c>
      <c r="AT290" s="4">
        <v>489</v>
      </c>
      <c r="AU290" s="4">
        <v>0</v>
      </c>
      <c r="AV290" s="4">
        <v>0</v>
      </c>
      <c r="AW290" s="4">
        <v>0</v>
      </c>
      <c r="AX290" s="22">
        <v>0</v>
      </c>
      <c r="AY290" s="21">
        <v>0</v>
      </c>
      <c r="AZ290" s="4">
        <v>0</v>
      </c>
      <c r="BA290" s="4">
        <v>0</v>
      </c>
      <c r="BB290" s="3">
        <v>0</v>
      </c>
      <c r="BC290" s="24">
        <v>0</v>
      </c>
      <c r="BD290" s="2">
        <v>0</v>
      </c>
      <c r="BE290" s="2">
        <v>0</v>
      </c>
      <c r="BF290" s="2">
        <v>0</v>
      </c>
      <c r="BG290" s="2">
        <v>6</v>
      </c>
      <c r="BH290" s="2">
        <v>9</v>
      </c>
      <c r="BI290" s="2">
        <v>37</v>
      </c>
      <c r="BJ290" s="2">
        <v>-9999</v>
      </c>
      <c r="BK290" s="2">
        <f>SUM(Tabel1[[#This Row],[Vacc '[1877']]:[Vacc '[1878']]])/2/(SUM(Tabel1[[#This Row],[Pop_Size '[1877']]:[Pop_Size '[1878']]])/2)</f>
        <v>2.1988527724665391E-2</v>
      </c>
      <c r="BL290" s="23">
        <v>0</v>
      </c>
      <c r="BM290" s="2">
        <v>0</v>
      </c>
      <c r="BN290" s="2">
        <v>0</v>
      </c>
      <c r="BO290" s="2">
        <v>0</v>
      </c>
      <c r="BP290" s="3">
        <f>(SUM(Tabel1[[#This Row],[Tdlr_Vacc '[1867']]:[Tdlr_Vacc '[1870']]])/4)/(SUM(Tabel1[[#This Row],[Births '[1866']]:[Births '[1870']]])/5*2)</f>
        <v>0</v>
      </c>
      <c r="BQ290" s="2">
        <v>0</v>
      </c>
      <c r="BR290" s="2">
        <v>0</v>
      </c>
      <c r="BS290" s="2">
        <v>-9999</v>
      </c>
      <c r="BT290" s="3">
        <f>SUM(Tabel1[[#This Row],[Inf_Vacc '[1877']]:[Inf_Vacc '[1878']]])/2/(SUM(Tabel1[[#This Row],[Births '[1877']]:[Births '[1879']]])/3)</f>
        <v>0</v>
      </c>
      <c r="BU290" s="23">
        <v>34</v>
      </c>
      <c r="BV290" s="2">
        <v>0.76844783715012721</v>
      </c>
      <c r="BW290" s="3">
        <v>0.42731277533039647</v>
      </c>
      <c r="BY290" s="2" t="s">
        <v>1307</v>
      </c>
      <c r="BZ290" s="3" t="s">
        <v>1311</v>
      </c>
      <c r="CA290">
        <v>40</v>
      </c>
      <c r="CB290" t="s">
        <v>1158</v>
      </c>
      <c r="CC290" s="31">
        <v>581.07500000000005</v>
      </c>
    </row>
    <row r="291" spans="1:81" x14ac:dyDescent="0.25">
      <c r="A291" s="30" t="s">
        <v>537</v>
      </c>
      <c r="B291" s="4">
        <v>10840</v>
      </c>
      <c r="C291" s="1" t="s">
        <v>497</v>
      </c>
      <c r="D291" s="21">
        <v>6</v>
      </c>
      <c r="E291" s="4">
        <v>3</v>
      </c>
      <c r="F291" s="22">
        <v>1</v>
      </c>
      <c r="G291" s="4">
        <v>1739</v>
      </c>
      <c r="H291" s="4">
        <v>1824</v>
      </c>
      <c r="I291" s="4">
        <v>1831</v>
      </c>
      <c r="J291" s="4">
        <v>1917</v>
      </c>
      <c r="K291" s="22">
        <v>433</v>
      </c>
      <c r="L291" s="21">
        <v>48</v>
      </c>
      <c r="M291" s="4">
        <v>51</v>
      </c>
      <c r="N291" s="4">
        <v>43</v>
      </c>
      <c r="O291" s="4">
        <v>47</v>
      </c>
      <c r="P291" s="4">
        <v>44</v>
      </c>
      <c r="Q291" s="4">
        <v>44</v>
      </c>
      <c r="R291" s="4">
        <v>50</v>
      </c>
      <c r="S291" s="22">
        <v>46</v>
      </c>
      <c r="T291" s="23">
        <v>24</v>
      </c>
      <c r="U291" s="2">
        <v>25</v>
      </c>
      <c r="V291" s="3">
        <v>25</v>
      </c>
      <c r="W291" s="23">
        <v>0</v>
      </c>
      <c r="X291" s="2">
        <v>1</v>
      </c>
      <c r="Y291" s="3">
        <v>0</v>
      </c>
      <c r="Z291" s="2">
        <v>5</v>
      </c>
      <c r="AA291" s="2">
        <v>1</v>
      </c>
      <c r="AB291" s="2">
        <v>1</v>
      </c>
      <c r="AC291" s="23">
        <v>104</v>
      </c>
      <c r="AD291" s="2">
        <v>63</v>
      </c>
      <c r="AE291" s="4">
        <v>130</v>
      </c>
      <c r="AF291" s="4">
        <v>75</v>
      </c>
      <c r="AG291" s="4">
        <v>52</v>
      </c>
      <c r="AH291" s="22">
        <v>95</v>
      </c>
      <c r="AI291" s="4">
        <v>103</v>
      </c>
      <c r="AJ291" s="4">
        <v>78</v>
      </c>
      <c r="AK291" s="4">
        <v>89</v>
      </c>
      <c r="AL291" s="4">
        <v>72</v>
      </c>
      <c r="AM291" s="4">
        <v>52</v>
      </c>
      <c r="AN291" s="2">
        <v>67</v>
      </c>
      <c r="AO291" s="21">
        <v>0</v>
      </c>
      <c r="AP291" s="4">
        <v>0</v>
      </c>
      <c r="AQ291" s="4">
        <v>8</v>
      </c>
      <c r="AR291" s="4">
        <v>5</v>
      </c>
      <c r="AS291" s="4">
        <v>1020</v>
      </c>
      <c r="AT291" s="4">
        <v>884</v>
      </c>
      <c r="AU291" s="4">
        <v>0</v>
      </c>
      <c r="AV291" s="4">
        <v>0</v>
      </c>
      <c r="AW291" s="4">
        <v>0</v>
      </c>
      <c r="AX291" s="22">
        <v>0</v>
      </c>
      <c r="AY291" s="21">
        <v>0</v>
      </c>
      <c r="AZ291" s="2">
        <v>1</v>
      </c>
      <c r="BA291" s="4">
        <v>0</v>
      </c>
      <c r="BB291" s="3">
        <v>1</v>
      </c>
      <c r="BC291" s="24">
        <v>31</v>
      </c>
      <c r="BD291" s="2">
        <v>72</v>
      </c>
      <c r="BE291" s="2">
        <v>23</v>
      </c>
      <c r="BF291" s="2">
        <v>30</v>
      </c>
      <c r="BG291" s="2">
        <v>42</v>
      </c>
      <c r="BH291" s="2">
        <v>32</v>
      </c>
      <c r="BI291" s="2">
        <v>45</v>
      </c>
      <c r="BJ291" s="2">
        <v>56</v>
      </c>
      <c r="BK291" s="2">
        <f>SUM(Tabel1[[#This Row],[Vacc '[1877']]:[Vacc '[1879']]])/3/(SUM(Tabel1[[#This Row],[Pop_Size '[1877']]:[Pop_Size '[1878']]])/2)</f>
        <v>2.4259005927952576E-2</v>
      </c>
      <c r="BL291" s="23">
        <v>16</v>
      </c>
      <c r="BM291" s="2">
        <v>27</v>
      </c>
      <c r="BN291" s="2">
        <v>30</v>
      </c>
      <c r="BO291" s="2">
        <v>42</v>
      </c>
      <c r="BP291" s="3">
        <f>(SUM(Tabel1[[#This Row],[Tdlr_Vacc '[1867']]:[Tdlr_Vacc '[1870']]])/4)/(SUM(Tabel1[[#This Row],[Births '[1866']]:[Births '[1870']]])/5*2)</f>
        <v>0.3084763948497854</v>
      </c>
      <c r="BQ291" s="2">
        <v>17</v>
      </c>
      <c r="BR291" s="2">
        <v>25</v>
      </c>
      <c r="BS291" s="2">
        <v>7</v>
      </c>
      <c r="BT291" s="3">
        <f>SUM(Tabel1[[#This Row],[Inf_Vacc '[1877']]:[Inf_Vacc '[1879']]])/3/(SUM(Tabel1[[#This Row],[Births '[1877']]:[Births '[1879']]])/3)</f>
        <v>0.35</v>
      </c>
      <c r="BU291" s="23">
        <v>63</v>
      </c>
      <c r="BV291" s="2">
        <v>0.48108747044917255</v>
      </c>
      <c r="BW291" s="3">
        <v>0.36495535714285715</v>
      </c>
      <c r="BY291" s="2" t="s">
        <v>1307</v>
      </c>
      <c r="BZ291" s="3" t="s">
        <v>1311</v>
      </c>
      <c r="CA291">
        <v>40</v>
      </c>
      <c r="CB291" t="s">
        <v>1158</v>
      </c>
      <c r="CC291" s="31">
        <v>2919.44</v>
      </c>
    </row>
    <row r="292" spans="1:81" x14ac:dyDescent="0.25">
      <c r="A292" s="30" t="s">
        <v>538</v>
      </c>
      <c r="B292" s="4">
        <v>11177</v>
      </c>
      <c r="C292" s="1" t="s">
        <v>497</v>
      </c>
      <c r="D292" s="21">
        <v>7</v>
      </c>
      <c r="E292" s="4">
        <v>8</v>
      </c>
      <c r="F292" s="22">
        <v>3</v>
      </c>
      <c r="G292" s="4">
        <v>1265</v>
      </c>
      <c r="H292" s="4">
        <v>1284</v>
      </c>
      <c r="I292" s="4">
        <v>1294</v>
      </c>
      <c r="J292" s="4">
        <v>1257</v>
      </c>
      <c r="K292" s="22">
        <v>261</v>
      </c>
      <c r="L292" s="21">
        <v>32</v>
      </c>
      <c r="M292" s="4">
        <v>34</v>
      </c>
      <c r="N292" s="4">
        <v>41</v>
      </c>
      <c r="O292" s="4">
        <v>33</v>
      </c>
      <c r="P292" s="4">
        <v>36</v>
      </c>
      <c r="Q292" s="4">
        <v>53</v>
      </c>
      <c r="R292" s="4">
        <v>46</v>
      </c>
      <c r="S292" s="22">
        <v>42</v>
      </c>
      <c r="T292" s="23">
        <v>25</v>
      </c>
      <c r="U292" s="2">
        <v>24</v>
      </c>
      <c r="V292" s="3">
        <v>24</v>
      </c>
      <c r="W292" s="23">
        <v>2</v>
      </c>
      <c r="X292" s="2">
        <v>1</v>
      </c>
      <c r="Y292" s="3">
        <v>3</v>
      </c>
      <c r="Z292" s="2">
        <v>0</v>
      </c>
      <c r="AA292" s="2">
        <v>0</v>
      </c>
      <c r="AB292" s="2">
        <v>2</v>
      </c>
      <c r="AC292" s="23">
        <v>33</v>
      </c>
      <c r="AD292" s="2">
        <v>32</v>
      </c>
      <c r="AE292" s="4">
        <v>30</v>
      </c>
      <c r="AF292" s="4">
        <v>24</v>
      </c>
      <c r="AG292" s="4">
        <v>25</v>
      </c>
      <c r="AH292" s="22">
        <v>20</v>
      </c>
      <c r="AI292" s="4">
        <v>34</v>
      </c>
      <c r="AJ292" s="4">
        <v>25</v>
      </c>
      <c r="AK292" s="4">
        <v>26</v>
      </c>
      <c r="AL292" s="4">
        <v>23</v>
      </c>
      <c r="AM292" s="4">
        <v>26</v>
      </c>
      <c r="AN292" s="2">
        <v>20</v>
      </c>
      <c r="AO292" s="21">
        <v>0</v>
      </c>
      <c r="AP292" s="4">
        <v>0</v>
      </c>
      <c r="AQ292" s="4">
        <v>0</v>
      </c>
      <c r="AR292" s="4">
        <v>0</v>
      </c>
      <c r="AS292" s="4">
        <v>670</v>
      </c>
      <c r="AT292" s="4">
        <v>587</v>
      </c>
      <c r="AU292" s="4">
        <v>0</v>
      </c>
      <c r="AV292" s="4">
        <v>0</v>
      </c>
      <c r="AW292" s="4">
        <v>0</v>
      </c>
      <c r="AX292" s="22">
        <v>0</v>
      </c>
      <c r="AY292" s="21">
        <v>0</v>
      </c>
      <c r="AZ292" s="4">
        <v>0</v>
      </c>
      <c r="BA292" s="4">
        <v>0</v>
      </c>
      <c r="BB292" s="3">
        <v>0</v>
      </c>
      <c r="BC292" s="24">
        <v>0</v>
      </c>
      <c r="BD292" s="2">
        <v>0</v>
      </c>
      <c r="BE292" s="2">
        <v>0</v>
      </c>
      <c r="BF292" s="2">
        <v>29</v>
      </c>
      <c r="BG292" s="2">
        <v>0</v>
      </c>
      <c r="BH292" s="2">
        <v>43</v>
      </c>
      <c r="BI292" s="2">
        <v>33</v>
      </c>
      <c r="BJ292" s="2">
        <v>26</v>
      </c>
      <c r="BK292" s="2">
        <f>SUM(Tabel1[[#This Row],[Vacc '[1877']]:[Vacc '[1879']]])/3/(SUM(Tabel1[[#This Row],[Pop_Size '[1877']]:[Pop_Size '[1878']]])/2)</f>
        <v>2.6377036462373934E-2</v>
      </c>
      <c r="BL292" s="23">
        <v>0</v>
      </c>
      <c r="BM292" s="2">
        <v>0</v>
      </c>
      <c r="BN292" s="2">
        <v>8</v>
      </c>
      <c r="BO292" s="2">
        <v>0</v>
      </c>
      <c r="BP292" s="3">
        <f>(SUM(Tabel1[[#This Row],[Tdlr_Vacc '[1867']]:[Tdlr_Vacc '[1870']]])/4)/(SUM(Tabel1[[#This Row],[Births '[1866']]:[Births '[1870']]])/5*2)</f>
        <v>2.8409090909090908E-2</v>
      </c>
      <c r="BQ292" s="2">
        <v>5</v>
      </c>
      <c r="BR292" s="2">
        <v>4</v>
      </c>
      <c r="BS292" s="2">
        <v>6</v>
      </c>
      <c r="BT292" s="3">
        <f>SUM(Tabel1[[#This Row],[Inf_Vacc '[1877']]:[Inf_Vacc '[1879']]])/3/(SUM(Tabel1[[#This Row],[Births '[1877']]:[Births '[1879']]])/3)</f>
        <v>0.10638297872340426</v>
      </c>
      <c r="BU292" s="23">
        <v>60</v>
      </c>
      <c r="BV292" s="2">
        <v>0.45323741007194246</v>
      </c>
      <c r="BW292" s="3">
        <v>0.33663366336633666</v>
      </c>
      <c r="BY292" s="2" t="s">
        <v>1307</v>
      </c>
      <c r="BZ292" s="3" t="s">
        <v>1311</v>
      </c>
      <c r="CA292">
        <v>42</v>
      </c>
      <c r="CB292" t="s">
        <v>1159</v>
      </c>
      <c r="CC292" s="31">
        <v>853.16</v>
      </c>
    </row>
    <row r="293" spans="1:81" x14ac:dyDescent="0.25">
      <c r="A293" s="30" t="s">
        <v>539</v>
      </c>
      <c r="B293" s="4">
        <v>11176</v>
      </c>
      <c r="C293" s="1" t="s">
        <v>497</v>
      </c>
      <c r="D293" s="21">
        <v>5</v>
      </c>
      <c r="E293" s="4">
        <v>6</v>
      </c>
      <c r="F293" s="22">
        <v>6</v>
      </c>
      <c r="G293" s="4">
        <v>943</v>
      </c>
      <c r="H293" s="4">
        <v>1139</v>
      </c>
      <c r="I293" s="4">
        <v>1123</v>
      </c>
      <c r="J293" s="4">
        <v>1093</v>
      </c>
      <c r="K293" s="22">
        <v>233</v>
      </c>
      <c r="L293" s="21">
        <v>23</v>
      </c>
      <c r="M293" s="4">
        <v>26</v>
      </c>
      <c r="N293" s="4">
        <v>26</v>
      </c>
      <c r="O293" s="4">
        <v>26</v>
      </c>
      <c r="P293" s="4">
        <v>24</v>
      </c>
      <c r="Q293" s="4">
        <v>32</v>
      </c>
      <c r="R293" s="4">
        <v>34</v>
      </c>
      <c r="S293" s="22">
        <v>35</v>
      </c>
      <c r="T293" s="23">
        <v>14</v>
      </c>
      <c r="U293" s="2">
        <v>18</v>
      </c>
      <c r="V293" s="3">
        <v>13</v>
      </c>
      <c r="W293" s="23">
        <v>1</v>
      </c>
      <c r="X293" s="2">
        <v>0</v>
      </c>
      <c r="Y293" s="3">
        <v>0</v>
      </c>
      <c r="Z293" s="2">
        <v>1</v>
      </c>
      <c r="AA293" s="2">
        <v>0</v>
      </c>
      <c r="AB293" s="2">
        <v>0</v>
      </c>
      <c r="AC293" s="23">
        <v>71</v>
      </c>
      <c r="AD293" s="2">
        <v>59</v>
      </c>
      <c r="AE293" s="4">
        <v>85</v>
      </c>
      <c r="AF293" s="4">
        <v>13</v>
      </c>
      <c r="AG293" s="4">
        <v>24</v>
      </c>
      <c r="AH293" s="22">
        <v>28</v>
      </c>
      <c r="AI293" s="4">
        <v>62</v>
      </c>
      <c r="AJ293" s="4">
        <v>79</v>
      </c>
      <c r="AK293" s="4">
        <v>76</v>
      </c>
      <c r="AL293" s="4">
        <v>23</v>
      </c>
      <c r="AM293" s="4">
        <v>32</v>
      </c>
      <c r="AN293" s="2">
        <v>22</v>
      </c>
      <c r="AO293" s="21">
        <v>0</v>
      </c>
      <c r="AP293" s="4">
        <v>0</v>
      </c>
      <c r="AQ293" s="4">
        <v>0</v>
      </c>
      <c r="AR293" s="4">
        <v>0</v>
      </c>
      <c r="AS293" s="4">
        <v>598</v>
      </c>
      <c r="AT293" s="4">
        <v>495</v>
      </c>
      <c r="AU293" s="4">
        <v>0</v>
      </c>
      <c r="AV293" s="4">
        <v>0</v>
      </c>
      <c r="AW293" s="4">
        <v>0</v>
      </c>
      <c r="AX293" s="22">
        <v>0</v>
      </c>
      <c r="AY293" s="21">
        <v>0</v>
      </c>
      <c r="AZ293" s="4">
        <v>0</v>
      </c>
      <c r="BA293" s="4">
        <v>0</v>
      </c>
      <c r="BB293" s="3">
        <v>1</v>
      </c>
      <c r="BC293" s="24">
        <v>0</v>
      </c>
      <c r="BD293" s="2">
        <v>104</v>
      </c>
      <c r="BE293" s="2">
        <v>0</v>
      </c>
      <c r="BF293" s="2">
        <v>39</v>
      </c>
      <c r="BG293" s="2">
        <v>0</v>
      </c>
      <c r="BH293" s="2">
        <v>70</v>
      </c>
      <c r="BI293" s="2">
        <v>30</v>
      </c>
      <c r="BJ293" s="2">
        <v>42</v>
      </c>
      <c r="BK293" s="2">
        <f>SUM(Tabel1[[#This Row],[Vacc '[1877']]:[Vacc '[1879']]])/3/(SUM(Tabel1[[#This Row],[Pop_Size '[1877']]:[Pop_Size '[1878']]])/2)</f>
        <v>4.1850869437076332E-2</v>
      </c>
      <c r="BL293" s="23">
        <v>23</v>
      </c>
      <c r="BM293" s="2">
        <v>0</v>
      </c>
      <c r="BN293" s="2">
        <v>7</v>
      </c>
      <c r="BO293" s="2">
        <v>0</v>
      </c>
      <c r="BP293" s="3">
        <f>(SUM(Tabel1[[#This Row],[Tdlr_Vacc '[1867']]:[Tdlr_Vacc '[1870']]])/4)/(SUM(Tabel1[[#This Row],[Births '[1866']]:[Births '[1870']]])/5*2)</f>
        <v>0.15</v>
      </c>
      <c r="BQ293" s="2">
        <v>6</v>
      </c>
      <c r="BR293" s="2">
        <v>1</v>
      </c>
      <c r="BS293" s="2">
        <v>16</v>
      </c>
      <c r="BT293" s="3">
        <f>SUM(Tabel1[[#This Row],[Inf_Vacc '[1877']]:[Inf_Vacc '[1879']]])/3/(SUM(Tabel1[[#This Row],[Births '[1877']]:[Births '[1879']]])/3)</f>
        <v>0.22772277227722776</v>
      </c>
      <c r="BU293" s="23">
        <v>54</v>
      </c>
      <c r="BV293" s="2">
        <v>0.66969696969696968</v>
      </c>
      <c r="BW293" s="3">
        <v>0.25981873111782477</v>
      </c>
      <c r="BY293" s="2" t="s">
        <v>1307</v>
      </c>
      <c r="BZ293" s="3" t="s">
        <v>1311</v>
      </c>
      <c r="CA293">
        <v>40</v>
      </c>
      <c r="CB293" t="s">
        <v>1158</v>
      </c>
      <c r="CC293" s="31">
        <v>1144.68</v>
      </c>
    </row>
    <row r="294" spans="1:81" x14ac:dyDescent="0.25">
      <c r="A294" s="30" t="s">
        <v>540</v>
      </c>
      <c r="B294" s="4">
        <v>11108</v>
      </c>
      <c r="C294" s="1" t="s">
        <v>497</v>
      </c>
      <c r="D294" s="21">
        <v>15</v>
      </c>
      <c r="E294" s="4">
        <v>18</v>
      </c>
      <c r="F294" s="22">
        <v>12</v>
      </c>
      <c r="G294" s="4">
        <v>3585</v>
      </c>
      <c r="H294" s="4">
        <v>3827</v>
      </c>
      <c r="I294" s="4">
        <v>3853</v>
      </c>
      <c r="J294" s="4">
        <v>3838</v>
      </c>
      <c r="K294" s="22">
        <v>867</v>
      </c>
      <c r="L294" s="21">
        <v>123</v>
      </c>
      <c r="M294" s="4">
        <v>112</v>
      </c>
      <c r="N294" s="4">
        <v>118</v>
      </c>
      <c r="O294" s="4">
        <v>110</v>
      </c>
      <c r="P294" s="4">
        <v>126</v>
      </c>
      <c r="Q294" s="4">
        <v>147</v>
      </c>
      <c r="R294" s="4">
        <v>122</v>
      </c>
      <c r="S294" s="22">
        <v>118</v>
      </c>
      <c r="T294" s="23">
        <v>77</v>
      </c>
      <c r="U294" s="2">
        <v>57</v>
      </c>
      <c r="V294" s="3">
        <v>63</v>
      </c>
      <c r="W294" s="23">
        <v>0</v>
      </c>
      <c r="X294" s="2">
        <v>2</v>
      </c>
      <c r="Y294" s="3">
        <v>2</v>
      </c>
      <c r="Z294" s="2">
        <v>5</v>
      </c>
      <c r="AA294" s="2">
        <v>7</v>
      </c>
      <c r="AB294" s="2">
        <v>5</v>
      </c>
      <c r="AC294" s="23">
        <v>71</v>
      </c>
      <c r="AD294" s="2">
        <v>82</v>
      </c>
      <c r="AE294" s="4">
        <v>58</v>
      </c>
      <c r="AF294" s="4">
        <v>54</v>
      </c>
      <c r="AG294" s="4">
        <v>57</v>
      </c>
      <c r="AH294" s="22">
        <v>43</v>
      </c>
      <c r="AI294" s="4">
        <v>82</v>
      </c>
      <c r="AJ294" s="4">
        <v>70</v>
      </c>
      <c r="AK294" s="4">
        <v>83</v>
      </c>
      <c r="AL294" s="4">
        <v>63</v>
      </c>
      <c r="AM294" s="4">
        <v>70</v>
      </c>
      <c r="AN294" s="2">
        <v>83</v>
      </c>
      <c r="AO294" s="21">
        <v>0</v>
      </c>
      <c r="AP294" s="4">
        <v>0</v>
      </c>
      <c r="AQ294" s="4">
        <v>7</v>
      </c>
      <c r="AR294" s="4">
        <v>2</v>
      </c>
      <c r="AS294" s="4">
        <v>1954</v>
      </c>
      <c r="AT294" s="4">
        <v>1875</v>
      </c>
      <c r="AU294" s="4">
        <v>0</v>
      </c>
      <c r="AV294" s="4">
        <v>0</v>
      </c>
      <c r="AW294" s="4">
        <v>0</v>
      </c>
      <c r="AX294" s="22">
        <v>0</v>
      </c>
      <c r="AY294" s="23">
        <v>1</v>
      </c>
      <c r="AZ294" s="4">
        <v>0</v>
      </c>
      <c r="BA294" s="4">
        <v>0</v>
      </c>
      <c r="BB294" s="3">
        <v>1</v>
      </c>
      <c r="BC294" s="24">
        <v>94</v>
      </c>
      <c r="BD294" s="2">
        <v>122</v>
      </c>
      <c r="BE294" s="2">
        <v>96</v>
      </c>
      <c r="BF294" s="2">
        <v>94</v>
      </c>
      <c r="BG294" s="2">
        <v>130</v>
      </c>
      <c r="BH294" s="2">
        <v>110</v>
      </c>
      <c r="BI294" s="2">
        <v>101</v>
      </c>
      <c r="BJ294" s="2">
        <v>121</v>
      </c>
      <c r="BK294" s="2">
        <f>SUM(Tabel1[[#This Row],[Vacc '[1877']]:[Vacc '[1879']]])/3/(SUM(Tabel1[[#This Row],[Pop_Size '[1877']]:[Pop_Size '[1878']]])/2)</f>
        <v>2.8819444444444446E-2</v>
      </c>
      <c r="BL294" s="23">
        <v>111</v>
      </c>
      <c r="BM294" s="2">
        <v>86</v>
      </c>
      <c r="BN294" s="2">
        <v>88</v>
      </c>
      <c r="BO294" s="2">
        <v>115</v>
      </c>
      <c r="BP294" s="3">
        <f>(SUM(Tabel1[[#This Row],[Tdlr_Vacc '[1867']]:[Tdlr_Vacc '[1870']]])/4)/(SUM(Tabel1[[#This Row],[Births '[1866']]:[Births '[1870']]])/5*2)</f>
        <v>0.42444821731748728</v>
      </c>
      <c r="BQ294" s="2">
        <v>59</v>
      </c>
      <c r="BR294" s="2">
        <v>92</v>
      </c>
      <c r="BS294" s="2">
        <v>65</v>
      </c>
      <c r="BT294" s="3">
        <f>SUM(Tabel1[[#This Row],[Inf_Vacc '[1877']]:[Inf_Vacc '[1879']]])/3/(SUM(Tabel1[[#This Row],[Births '[1877']]:[Births '[1879']]])/3)</f>
        <v>0.55813953488372092</v>
      </c>
      <c r="BU294" s="23">
        <v>167</v>
      </c>
      <c r="BV294" s="2">
        <v>0.53644182888184699</v>
      </c>
      <c r="BW294" s="3">
        <v>0.36425998971016976</v>
      </c>
      <c r="BY294" s="2" t="s">
        <v>1307</v>
      </c>
      <c r="BZ294" s="3" t="s">
        <v>1311</v>
      </c>
      <c r="CA294">
        <v>40</v>
      </c>
      <c r="CB294" t="s">
        <v>1158</v>
      </c>
      <c r="CC294" s="31">
        <v>8052.54</v>
      </c>
    </row>
    <row r="295" spans="1:81" x14ac:dyDescent="0.25">
      <c r="A295" s="30" t="s">
        <v>541</v>
      </c>
      <c r="B295" s="4">
        <v>11111</v>
      </c>
      <c r="C295" s="1" t="s">
        <v>497</v>
      </c>
      <c r="D295" s="21">
        <v>2</v>
      </c>
      <c r="E295" s="4">
        <v>5</v>
      </c>
      <c r="F295" s="22">
        <v>4</v>
      </c>
      <c r="G295" s="4">
        <v>827</v>
      </c>
      <c r="H295" s="4">
        <v>890</v>
      </c>
      <c r="I295" s="4">
        <v>889</v>
      </c>
      <c r="J295" s="4">
        <v>881</v>
      </c>
      <c r="K295" s="22">
        <v>185</v>
      </c>
      <c r="L295" s="21">
        <v>23</v>
      </c>
      <c r="M295" s="4">
        <v>33</v>
      </c>
      <c r="N295" s="4">
        <v>26</v>
      </c>
      <c r="O295" s="4">
        <v>28</v>
      </c>
      <c r="P295" s="4">
        <v>21</v>
      </c>
      <c r="Q295" s="4">
        <v>31</v>
      </c>
      <c r="R295" s="4">
        <v>31</v>
      </c>
      <c r="S295" s="22">
        <v>19</v>
      </c>
      <c r="T295" s="23">
        <v>17</v>
      </c>
      <c r="U295" s="2">
        <v>17</v>
      </c>
      <c r="V295" s="3">
        <v>13</v>
      </c>
      <c r="W295" s="23">
        <v>1</v>
      </c>
      <c r="X295" s="2">
        <v>1</v>
      </c>
      <c r="Y295" s="3">
        <v>0</v>
      </c>
      <c r="Z295" s="2">
        <v>1</v>
      </c>
      <c r="AA295" s="2">
        <v>1</v>
      </c>
      <c r="AB295" s="2">
        <v>1</v>
      </c>
      <c r="AC295" s="23">
        <v>16</v>
      </c>
      <c r="AD295" s="2">
        <v>21</v>
      </c>
      <c r="AE295" s="4">
        <v>40</v>
      </c>
      <c r="AF295" s="4">
        <v>32</v>
      </c>
      <c r="AG295" s="4">
        <v>20</v>
      </c>
      <c r="AH295" s="22">
        <v>19</v>
      </c>
      <c r="AI295" s="4">
        <v>11</v>
      </c>
      <c r="AJ295" s="4">
        <v>25</v>
      </c>
      <c r="AK295" s="4">
        <v>37</v>
      </c>
      <c r="AL295" s="4">
        <v>19</v>
      </c>
      <c r="AM295" s="4">
        <v>29</v>
      </c>
      <c r="AN295" s="2">
        <v>30</v>
      </c>
      <c r="AO295" s="21">
        <v>0</v>
      </c>
      <c r="AP295" s="4">
        <v>0</v>
      </c>
      <c r="AQ295" s="4">
        <v>4</v>
      </c>
      <c r="AR295" s="4">
        <v>9</v>
      </c>
      <c r="AS295" s="4">
        <v>458</v>
      </c>
      <c r="AT295" s="4">
        <v>409</v>
      </c>
      <c r="AU295" s="4">
        <v>0</v>
      </c>
      <c r="AV295" s="4">
        <v>0</v>
      </c>
      <c r="AW295" s="4">
        <v>0</v>
      </c>
      <c r="AX295" s="22">
        <v>0</v>
      </c>
      <c r="AY295" s="21">
        <v>0</v>
      </c>
      <c r="AZ295" s="4">
        <v>0</v>
      </c>
      <c r="BA295" s="4">
        <v>0</v>
      </c>
      <c r="BB295" s="3">
        <v>0</v>
      </c>
      <c r="BC295" s="24">
        <v>9</v>
      </c>
      <c r="BD295" s="2">
        <v>14</v>
      </c>
      <c r="BE295" s="2">
        <v>18</v>
      </c>
      <c r="BF295" s="2">
        <v>0</v>
      </c>
      <c r="BG295" s="2">
        <v>23</v>
      </c>
      <c r="BH295" s="2">
        <v>49</v>
      </c>
      <c r="BI295" s="2">
        <v>21</v>
      </c>
      <c r="BJ295" s="2">
        <v>24</v>
      </c>
      <c r="BK295" s="2">
        <f>SUM(Tabel1[[#This Row],[Vacc '[1877']]:[Vacc '[1879']]])/3/(SUM(Tabel1[[#This Row],[Pop_Size '[1877']]:[Pop_Size '[1878']]])/2)</f>
        <v>3.5225782274686153E-2</v>
      </c>
      <c r="BL295" s="23">
        <v>14</v>
      </c>
      <c r="BM295" s="2">
        <v>7</v>
      </c>
      <c r="BN295" s="2">
        <v>0</v>
      </c>
      <c r="BO295" s="2">
        <v>10</v>
      </c>
      <c r="BP295" s="3">
        <f>(SUM(Tabel1[[#This Row],[Tdlr_Vacc '[1867']]:[Tdlr_Vacc '[1870']]])/4)/(SUM(Tabel1[[#This Row],[Births '[1866']]:[Births '[1870']]])/5*2)</f>
        <v>0.14790076335877864</v>
      </c>
      <c r="BQ295" s="2">
        <v>6</v>
      </c>
      <c r="BR295" s="2">
        <v>3</v>
      </c>
      <c r="BS295" s="2">
        <v>5</v>
      </c>
      <c r="BT295" s="3">
        <f>SUM(Tabel1[[#This Row],[Inf_Vacc '[1877']]:[Inf_Vacc '[1879']]])/3/(SUM(Tabel1[[#This Row],[Births '[1877']]:[Births '[1879']]])/3)</f>
        <v>0.17283950617283952</v>
      </c>
      <c r="BU295" s="23">
        <v>48</v>
      </c>
      <c r="BV295" s="2">
        <v>0.34768211920529801</v>
      </c>
      <c r="BW295" s="3">
        <v>0.3092425295343989</v>
      </c>
      <c r="BY295" s="2" t="s">
        <v>1307</v>
      </c>
      <c r="BZ295" s="3" t="s">
        <v>1311</v>
      </c>
      <c r="CA295">
        <v>41</v>
      </c>
      <c r="CB295" t="s">
        <v>1159</v>
      </c>
      <c r="CC295" s="31">
        <v>869.43</v>
      </c>
    </row>
    <row r="296" spans="1:81" x14ac:dyDescent="0.25">
      <c r="A296" s="30" t="s">
        <v>542</v>
      </c>
      <c r="B296" s="4">
        <v>11216</v>
      </c>
      <c r="C296" s="1" t="s">
        <v>497</v>
      </c>
      <c r="D296" s="21">
        <v>4</v>
      </c>
      <c r="E296" s="4">
        <v>6</v>
      </c>
      <c r="F296" s="22">
        <v>7</v>
      </c>
      <c r="G296" s="4">
        <v>1147</v>
      </c>
      <c r="H296" s="4">
        <v>1235</v>
      </c>
      <c r="I296" s="4">
        <v>1248</v>
      </c>
      <c r="J296" s="4">
        <v>1222</v>
      </c>
      <c r="K296" s="22">
        <v>276</v>
      </c>
      <c r="L296" s="21">
        <v>37</v>
      </c>
      <c r="M296" s="4">
        <v>35</v>
      </c>
      <c r="N296" s="4">
        <v>33</v>
      </c>
      <c r="O296" s="4">
        <v>37</v>
      </c>
      <c r="P296" s="4">
        <v>39</v>
      </c>
      <c r="Q296" s="4">
        <v>43</v>
      </c>
      <c r="R296" s="4">
        <v>39</v>
      </c>
      <c r="S296" s="22">
        <v>46</v>
      </c>
      <c r="T296" s="23">
        <v>23</v>
      </c>
      <c r="U296" s="2">
        <v>21</v>
      </c>
      <c r="V296" s="3">
        <v>24</v>
      </c>
      <c r="W296" s="23">
        <v>1</v>
      </c>
      <c r="X296" s="2">
        <v>4</v>
      </c>
      <c r="Y296" s="3">
        <v>0</v>
      </c>
      <c r="Z296" s="2">
        <v>4</v>
      </c>
      <c r="AA296" s="2">
        <v>2</v>
      </c>
      <c r="AB296" s="2">
        <v>2</v>
      </c>
      <c r="AC296" s="23">
        <v>22</v>
      </c>
      <c r="AD296" s="2">
        <v>30</v>
      </c>
      <c r="AE296" s="4">
        <v>35</v>
      </c>
      <c r="AF296" s="4">
        <v>19</v>
      </c>
      <c r="AG296" s="4">
        <v>24</v>
      </c>
      <c r="AH296" s="22">
        <v>19</v>
      </c>
      <c r="AI296" s="4">
        <v>23</v>
      </c>
      <c r="AJ296" s="4">
        <v>37</v>
      </c>
      <c r="AK296" s="4">
        <v>40</v>
      </c>
      <c r="AL296" s="4">
        <v>18</v>
      </c>
      <c r="AM296" s="4">
        <v>21</v>
      </c>
      <c r="AN296" s="2">
        <v>33</v>
      </c>
      <c r="AO296" s="21">
        <v>0</v>
      </c>
      <c r="AP296" s="4">
        <v>0</v>
      </c>
      <c r="AQ296" s="4">
        <v>0</v>
      </c>
      <c r="AR296" s="4">
        <v>0</v>
      </c>
      <c r="AS296" s="4">
        <v>621</v>
      </c>
      <c r="AT296" s="4">
        <v>601</v>
      </c>
      <c r="AU296" s="4">
        <v>0</v>
      </c>
      <c r="AV296" s="4">
        <v>0</v>
      </c>
      <c r="AW296" s="4">
        <v>0</v>
      </c>
      <c r="AX296" s="22">
        <v>0</v>
      </c>
      <c r="AY296" s="21">
        <v>0</v>
      </c>
      <c r="AZ296" s="4">
        <v>0</v>
      </c>
      <c r="BA296" s="4">
        <v>0</v>
      </c>
      <c r="BB296" s="3">
        <v>0</v>
      </c>
      <c r="BC296" s="24">
        <v>0</v>
      </c>
      <c r="BD296" s="2">
        <v>0</v>
      </c>
      <c r="BE296" s="2">
        <v>0</v>
      </c>
      <c r="BF296" s="2">
        <v>33</v>
      </c>
      <c r="BG296" s="2">
        <v>0</v>
      </c>
      <c r="BH296" s="2">
        <v>24</v>
      </c>
      <c r="BI296" s="2">
        <v>36</v>
      </c>
      <c r="BJ296" s="2">
        <v>12</v>
      </c>
      <c r="BK296" s="2">
        <f>SUM(Tabel1[[#This Row],[Vacc '[1877']]:[Vacc '[1879']]])/3/(SUM(Tabel1[[#This Row],[Pop_Size '[1877']]:[Pop_Size '[1878']]])/2)</f>
        <v>1.9331453886427707E-2</v>
      </c>
      <c r="BL296" s="23">
        <v>0</v>
      </c>
      <c r="BM296" s="2">
        <v>0</v>
      </c>
      <c r="BN296" s="2">
        <v>12</v>
      </c>
      <c r="BO296" s="2">
        <v>0</v>
      </c>
      <c r="BP296" s="3">
        <f>(SUM(Tabel1[[#This Row],[Tdlr_Vacc '[1867']]:[Tdlr_Vacc '[1870']]])/4)/(SUM(Tabel1[[#This Row],[Births '[1866']]:[Births '[1870']]])/5*2)</f>
        <v>4.1436464088397788E-2</v>
      </c>
      <c r="BQ296" s="2">
        <v>0</v>
      </c>
      <c r="BR296" s="2">
        <v>5</v>
      </c>
      <c r="BS296" s="2">
        <v>-9999</v>
      </c>
      <c r="BT296" s="3">
        <f>SUM(Tabel1[[#This Row],[Inf_Vacc '[1877']]:[Inf_Vacc '[1878']]])/2/(SUM(Tabel1[[#This Row],[Births '[1877']]:[Births '[1879']]])/3)</f>
        <v>5.859375E-2</v>
      </c>
      <c r="BU296" s="23">
        <v>61</v>
      </c>
      <c r="BV296" s="2">
        <v>0.51580278128950696</v>
      </c>
      <c r="BW296" s="3">
        <v>0.29255319148936171</v>
      </c>
      <c r="BY296" s="2" t="s">
        <v>1307</v>
      </c>
      <c r="BZ296" s="3" t="s">
        <v>1311</v>
      </c>
      <c r="CA296">
        <v>41</v>
      </c>
      <c r="CB296" t="s">
        <v>1159</v>
      </c>
      <c r="CC296" s="31">
        <v>1008.585</v>
      </c>
    </row>
    <row r="297" spans="1:81" x14ac:dyDescent="0.25">
      <c r="A297" s="30" t="s">
        <v>543</v>
      </c>
      <c r="B297" s="4">
        <v>10784</v>
      </c>
      <c r="C297" s="1" t="s">
        <v>497</v>
      </c>
      <c r="D297" s="21">
        <v>7</v>
      </c>
      <c r="E297" s="4">
        <v>2</v>
      </c>
      <c r="F297" s="22">
        <v>3</v>
      </c>
      <c r="G297" s="4">
        <v>1058</v>
      </c>
      <c r="H297" s="4">
        <v>1056</v>
      </c>
      <c r="I297" s="4">
        <v>1049</v>
      </c>
      <c r="J297" s="4">
        <v>1072</v>
      </c>
      <c r="K297" s="22">
        <v>242</v>
      </c>
      <c r="L297" s="21">
        <v>24</v>
      </c>
      <c r="M297" s="4">
        <v>30</v>
      </c>
      <c r="N297" s="4">
        <v>32</v>
      </c>
      <c r="O297" s="4">
        <v>21</v>
      </c>
      <c r="P297" s="4">
        <v>34</v>
      </c>
      <c r="Q297" s="4">
        <v>30</v>
      </c>
      <c r="R297" s="4">
        <v>22</v>
      </c>
      <c r="S297" s="22">
        <v>32</v>
      </c>
      <c r="T297" s="23">
        <v>13</v>
      </c>
      <c r="U297" s="2">
        <v>9</v>
      </c>
      <c r="V297" s="3">
        <v>24</v>
      </c>
      <c r="W297" s="23">
        <v>1</v>
      </c>
      <c r="X297" s="2">
        <v>0</v>
      </c>
      <c r="Y297" s="3">
        <v>0</v>
      </c>
      <c r="Z297" s="2">
        <v>2</v>
      </c>
      <c r="AA297" s="2">
        <v>0</v>
      </c>
      <c r="AB297" s="2">
        <v>1</v>
      </c>
      <c r="AC297" s="23">
        <v>39</v>
      </c>
      <c r="AD297" s="2">
        <v>44</v>
      </c>
      <c r="AE297" s="4">
        <v>37</v>
      </c>
      <c r="AF297" s="4">
        <v>33</v>
      </c>
      <c r="AG297" s="4">
        <v>39</v>
      </c>
      <c r="AH297" s="22">
        <v>17</v>
      </c>
      <c r="AI297" s="4">
        <v>35</v>
      </c>
      <c r="AJ297" s="4">
        <v>49</v>
      </c>
      <c r="AK297" s="4">
        <v>31</v>
      </c>
      <c r="AL297" s="4">
        <v>38</v>
      </c>
      <c r="AM297" s="4">
        <v>37</v>
      </c>
      <c r="AN297" s="2">
        <v>26</v>
      </c>
      <c r="AO297" s="21">
        <v>0</v>
      </c>
      <c r="AP297" s="4">
        <v>0</v>
      </c>
      <c r="AQ297" s="4">
        <v>1</v>
      </c>
      <c r="AR297" s="4">
        <v>0</v>
      </c>
      <c r="AS297" s="4">
        <v>563</v>
      </c>
      <c r="AT297" s="4">
        <v>506</v>
      </c>
      <c r="AU297" s="4">
        <v>0</v>
      </c>
      <c r="AV297" s="4">
        <v>0</v>
      </c>
      <c r="AW297" s="4">
        <v>0</v>
      </c>
      <c r="AX297" s="22">
        <v>0</v>
      </c>
      <c r="AY297" s="21">
        <v>0</v>
      </c>
      <c r="AZ297" s="4">
        <v>0</v>
      </c>
      <c r="BA297" s="4">
        <v>0</v>
      </c>
      <c r="BB297" s="3">
        <v>0</v>
      </c>
      <c r="BC297" s="24">
        <v>0</v>
      </c>
      <c r="BD297" s="2">
        <v>0</v>
      </c>
      <c r="BE297" s="2">
        <v>0</v>
      </c>
      <c r="BF297" s="2">
        <v>67</v>
      </c>
      <c r="BG297" s="2">
        <v>0</v>
      </c>
      <c r="BH297" s="2">
        <v>31</v>
      </c>
      <c r="BI297" s="2">
        <v>34</v>
      </c>
      <c r="BJ297" s="2">
        <v>36</v>
      </c>
      <c r="BK297" s="2">
        <f>SUM(Tabel1[[#This Row],[Vacc '[1877']]:[Vacc '[1879']]])/3/(SUM(Tabel1[[#This Row],[Pop_Size '[1877']]:[Pop_Size '[1878']]])/2)</f>
        <v>3.1987331749802055E-2</v>
      </c>
      <c r="BL297" s="23">
        <v>0</v>
      </c>
      <c r="BM297" s="2">
        <v>0</v>
      </c>
      <c r="BN297" s="2">
        <v>40</v>
      </c>
      <c r="BO297" s="2">
        <v>0</v>
      </c>
      <c r="BP297" s="3">
        <f>(SUM(Tabel1[[#This Row],[Tdlr_Vacc '[1867']]:[Tdlr_Vacc '[1870']]])/4)/(SUM(Tabel1[[#This Row],[Births '[1866']]:[Births '[1870']]])/5*2)</f>
        <v>0.1773049645390071</v>
      </c>
      <c r="BQ297" s="2">
        <v>10</v>
      </c>
      <c r="BR297" s="2">
        <v>8</v>
      </c>
      <c r="BS297" s="2">
        <v>10</v>
      </c>
      <c r="BT297" s="3">
        <f>SUM(Tabel1[[#This Row],[Inf_Vacc '[1877']]:[Inf_Vacc '[1879']]])/3/(SUM(Tabel1[[#This Row],[Births '[1877']]:[Births '[1879']]])/3)</f>
        <v>0.33333333333333337</v>
      </c>
      <c r="BU297" s="23">
        <v>60</v>
      </c>
      <c r="BV297" s="2">
        <v>0.89728096676737157</v>
      </c>
      <c r="BW297" s="3">
        <v>0.17254313578394598</v>
      </c>
      <c r="BY297" s="2" t="s">
        <v>1307</v>
      </c>
      <c r="BZ297" s="3" t="s">
        <v>1311</v>
      </c>
      <c r="CA297">
        <v>40</v>
      </c>
      <c r="CB297" t="s">
        <v>1158</v>
      </c>
      <c r="CC297" s="31">
        <v>2477.17</v>
      </c>
    </row>
    <row r="298" spans="1:81" x14ac:dyDescent="0.25">
      <c r="A298" s="30" t="s">
        <v>544</v>
      </c>
      <c r="B298" s="4">
        <v>10458</v>
      </c>
      <c r="C298" s="1" t="s">
        <v>497</v>
      </c>
      <c r="D298" s="21">
        <v>2</v>
      </c>
      <c r="E298" s="4">
        <v>4</v>
      </c>
      <c r="F298" s="22">
        <v>3</v>
      </c>
      <c r="G298" s="4">
        <v>438</v>
      </c>
      <c r="H298" s="4">
        <v>467</v>
      </c>
      <c r="I298" s="4">
        <v>471</v>
      </c>
      <c r="J298" s="4">
        <v>466</v>
      </c>
      <c r="K298" s="22">
        <v>93</v>
      </c>
      <c r="L298" s="21">
        <v>9</v>
      </c>
      <c r="M298" s="4">
        <v>16</v>
      </c>
      <c r="N298" s="4">
        <v>15</v>
      </c>
      <c r="O298" s="4">
        <v>13</v>
      </c>
      <c r="P298" s="4">
        <v>16</v>
      </c>
      <c r="Q298" s="4">
        <v>15</v>
      </c>
      <c r="R298" s="4">
        <v>13</v>
      </c>
      <c r="S298" s="22">
        <v>19</v>
      </c>
      <c r="T298" s="23">
        <v>9</v>
      </c>
      <c r="U298" s="2">
        <v>4</v>
      </c>
      <c r="V298" s="3">
        <v>5</v>
      </c>
      <c r="W298" s="23">
        <v>1</v>
      </c>
      <c r="X298" s="2">
        <v>0</v>
      </c>
      <c r="Y298" s="3">
        <v>0</v>
      </c>
      <c r="Z298" s="2">
        <v>0</v>
      </c>
      <c r="AA298" s="2">
        <v>0</v>
      </c>
      <c r="AB298" s="2">
        <v>0</v>
      </c>
      <c r="AC298" s="23">
        <v>6</v>
      </c>
      <c r="AD298" s="2">
        <v>11</v>
      </c>
      <c r="AE298" s="4">
        <v>15</v>
      </c>
      <c r="AF298" s="4">
        <v>6</v>
      </c>
      <c r="AG298" s="4">
        <v>8</v>
      </c>
      <c r="AH298" s="22">
        <v>8</v>
      </c>
      <c r="AI298" s="4">
        <v>6</v>
      </c>
      <c r="AJ298" s="4">
        <v>8</v>
      </c>
      <c r="AK298" s="4">
        <v>14</v>
      </c>
      <c r="AL298" s="4">
        <v>11</v>
      </c>
      <c r="AM298" s="4">
        <v>5</v>
      </c>
      <c r="AN298" s="2">
        <v>11</v>
      </c>
      <c r="AO298" s="21">
        <v>0</v>
      </c>
      <c r="AP298" s="4">
        <v>0</v>
      </c>
      <c r="AQ298" s="4">
        <v>0</v>
      </c>
      <c r="AR298" s="4">
        <v>0</v>
      </c>
      <c r="AS298" s="4">
        <v>237</v>
      </c>
      <c r="AT298" s="4">
        <v>229</v>
      </c>
      <c r="AU298" s="4">
        <v>0</v>
      </c>
      <c r="AV298" s="4">
        <v>0</v>
      </c>
      <c r="AW298" s="4">
        <v>0</v>
      </c>
      <c r="AX298" s="22">
        <v>0</v>
      </c>
      <c r="AY298" s="21">
        <v>0</v>
      </c>
      <c r="AZ298" s="4">
        <v>0</v>
      </c>
      <c r="BA298" s="4">
        <v>0</v>
      </c>
      <c r="BB298" s="3">
        <v>0</v>
      </c>
      <c r="BC298" s="24">
        <v>0</v>
      </c>
      <c r="BD298" s="2">
        <v>10</v>
      </c>
      <c r="BE298" s="2">
        <v>17</v>
      </c>
      <c r="BF298" s="2">
        <v>0</v>
      </c>
      <c r="BG298" s="2">
        <v>11</v>
      </c>
      <c r="BH298" s="2">
        <v>8</v>
      </c>
      <c r="BI298" s="2">
        <v>5</v>
      </c>
      <c r="BJ298" s="2">
        <v>-9999</v>
      </c>
      <c r="BK298" s="2">
        <f>SUM(Tabel1[[#This Row],[Vacc '[1877']]:[Vacc '[1878']]])/2/(SUM(Tabel1[[#This Row],[Pop_Size '[1877']]:[Pop_Size '[1878']]])/2)</f>
        <v>1.3859275053304905E-2</v>
      </c>
      <c r="BL298" s="23">
        <v>10</v>
      </c>
      <c r="BM298" s="2">
        <v>7</v>
      </c>
      <c r="BN298" s="2">
        <v>0</v>
      </c>
      <c r="BO298" s="2">
        <v>6</v>
      </c>
      <c r="BP298" s="3">
        <f>(SUM(Tabel1[[#This Row],[Tdlr_Vacc '[1867']]:[Tdlr_Vacc '[1870']]])/4)/(SUM(Tabel1[[#This Row],[Births '[1866']]:[Births '[1870']]])/5*2)</f>
        <v>0.20833333333333331</v>
      </c>
      <c r="BQ298" s="2">
        <v>2</v>
      </c>
      <c r="BR298" s="2">
        <v>1</v>
      </c>
      <c r="BS298" s="2">
        <v>-9999</v>
      </c>
      <c r="BT298" s="3">
        <f>SUM(Tabel1[[#This Row],[Inf_Vacc '[1877']]:[Inf_Vacc '[1878']]])/2/(SUM(Tabel1[[#This Row],[Births '[1877']]:[Births '[1879']]])/3)</f>
        <v>9.5744680851063829E-2</v>
      </c>
      <c r="BU298" s="23">
        <v>19</v>
      </c>
      <c r="BV298" s="2">
        <v>0.67567567567567566</v>
      </c>
      <c r="BW298" s="3">
        <v>0.27868852459016391</v>
      </c>
      <c r="BY298" s="2" t="s">
        <v>1307</v>
      </c>
      <c r="BZ298" s="3" t="s">
        <v>1311</v>
      </c>
      <c r="CA298">
        <v>41</v>
      </c>
      <c r="CB298" t="s">
        <v>1159</v>
      </c>
      <c r="CC298" s="31">
        <v>366.96499999999997</v>
      </c>
    </row>
    <row r="299" spans="1:81" x14ac:dyDescent="0.25">
      <c r="A299" s="30" t="s">
        <v>545</v>
      </c>
      <c r="B299" s="4">
        <v>10190</v>
      </c>
      <c r="C299" s="1" t="s">
        <v>497</v>
      </c>
      <c r="D299" s="21">
        <v>0</v>
      </c>
      <c r="E299" s="4">
        <v>1</v>
      </c>
      <c r="F299" s="22">
        <v>1</v>
      </c>
      <c r="G299" s="4">
        <v>293</v>
      </c>
      <c r="H299" s="4">
        <v>234</v>
      </c>
      <c r="I299" s="4">
        <v>247</v>
      </c>
      <c r="J299" s="4">
        <v>249</v>
      </c>
      <c r="K299" s="22">
        <v>62</v>
      </c>
      <c r="L299" s="21">
        <v>11</v>
      </c>
      <c r="M299" s="4">
        <v>7</v>
      </c>
      <c r="N299" s="4">
        <v>9</v>
      </c>
      <c r="O299" s="4">
        <v>8</v>
      </c>
      <c r="P299" s="4">
        <v>5</v>
      </c>
      <c r="Q299" s="4">
        <v>7</v>
      </c>
      <c r="R299" s="4">
        <v>5</v>
      </c>
      <c r="S299" s="22">
        <v>4</v>
      </c>
      <c r="T299" s="23">
        <v>5</v>
      </c>
      <c r="U299" s="2">
        <v>2</v>
      </c>
      <c r="V299" s="3">
        <v>4</v>
      </c>
      <c r="W299" s="23">
        <v>0</v>
      </c>
      <c r="X299" s="2">
        <v>0</v>
      </c>
      <c r="Y299" s="3">
        <v>0</v>
      </c>
      <c r="Z299" s="2">
        <v>0</v>
      </c>
      <c r="AA299" s="2">
        <v>0</v>
      </c>
      <c r="AB299" s="2">
        <v>1</v>
      </c>
      <c r="AC299" s="23">
        <v>1</v>
      </c>
      <c r="AD299" s="2">
        <v>19</v>
      </c>
      <c r="AE299" s="4">
        <v>12</v>
      </c>
      <c r="AF299" s="4">
        <v>1</v>
      </c>
      <c r="AG299" s="4">
        <v>14</v>
      </c>
      <c r="AH299" s="22">
        <v>9</v>
      </c>
      <c r="AI299" s="4">
        <v>5</v>
      </c>
      <c r="AJ299" s="4">
        <v>9</v>
      </c>
      <c r="AK299" s="4">
        <v>6</v>
      </c>
      <c r="AL299" s="4">
        <v>4</v>
      </c>
      <c r="AM299" s="4">
        <v>14</v>
      </c>
      <c r="AN299" s="2">
        <v>4</v>
      </c>
      <c r="AO299" s="21">
        <v>0</v>
      </c>
      <c r="AP299" s="4">
        <v>0</v>
      </c>
      <c r="AQ299" s="4">
        <v>0</v>
      </c>
      <c r="AR299" s="4">
        <v>0</v>
      </c>
      <c r="AS299" s="4">
        <v>131</v>
      </c>
      <c r="AT299" s="4">
        <v>118</v>
      </c>
      <c r="AU299" s="4">
        <v>0</v>
      </c>
      <c r="AV299" s="4">
        <v>0</v>
      </c>
      <c r="AW299" s="4">
        <v>0</v>
      </c>
      <c r="AX299" s="22">
        <v>0</v>
      </c>
      <c r="AY299" s="21">
        <v>0</v>
      </c>
      <c r="AZ299" s="4">
        <v>0</v>
      </c>
      <c r="BA299" s="4">
        <v>0</v>
      </c>
      <c r="BB299" s="3">
        <v>0</v>
      </c>
      <c r="BC299" s="24">
        <v>0</v>
      </c>
      <c r="BD299" s="2">
        <v>0</v>
      </c>
      <c r="BE299" s="2">
        <v>1</v>
      </c>
      <c r="BF299" s="2">
        <v>0</v>
      </c>
      <c r="BG299" s="2">
        <v>0</v>
      </c>
      <c r="BH299" s="2">
        <v>-9999</v>
      </c>
      <c r="BI299" s="2">
        <v>4</v>
      </c>
      <c r="BJ299" s="2">
        <v>5</v>
      </c>
      <c r="BK299" s="2">
        <f>SUM(Tabel1[[#This Row],[Vacc '[1878']]:[Vacc '[1879']]])/2/(SUM(Tabel1[[#This Row],[Pop_Size '[1877']]:[Pop_Size '[1878']]])/2)</f>
        <v>1.8711018711018712E-2</v>
      </c>
      <c r="BL299" s="23">
        <v>0</v>
      </c>
      <c r="BM299" s="2">
        <v>0</v>
      </c>
      <c r="BN299" s="2">
        <v>0</v>
      </c>
      <c r="BO299" s="2">
        <v>0</v>
      </c>
      <c r="BP299" s="3">
        <f>(SUM(Tabel1[[#This Row],[Tdlr_Vacc '[1867']]:[Tdlr_Vacc '[1870']]])/4)/(SUM(Tabel1[[#This Row],[Births '[1866']]:[Births '[1870']]])/5*2)</f>
        <v>0</v>
      </c>
      <c r="BQ299" s="2">
        <v>-9999</v>
      </c>
      <c r="BR299" s="2">
        <v>2</v>
      </c>
      <c r="BS299" s="2">
        <v>-9999</v>
      </c>
      <c r="BT299" s="3">
        <f>SUM(Tabel1[[#This Row],[Inf_Vacc '[1878']]])/(SUM(Tabel1[[#This Row],[Births '[1877']]:[Births '[1879']]])/3)</f>
        <v>0.375</v>
      </c>
      <c r="BU299" s="23">
        <v>11</v>
      </c>
      <c r="BV299" s="2">
        <v>0.8666666666666667</v>
      </c>
      <c r="BW299" s="3">
        <v>0.44705882352941179</v>
      </c>
      <c r="BY299" s="2" t="s">
        <v>1307</v>
      </c>
      <c r="BZ299" s="3" t="s">
        <v>1311</v>
      </c>
      <c r="CA299">
        <v>40</v>
      </c>
      <c r="CB299" t="s">
        <v>1158</v>
      </c>
      <c r="CC299" s="31">
        <v>335.38</v>
      </c>
    </row>
    <row r="300" spans="1:81" x14ac:dyDescent="0.25">
      <c r="A300" s="30" t="s">
        <v>546</v>
      </c>
      <c r="B300" s="4">
        <v>10256</v>
      </c>
      <c r="C300" s="1" t="s">
        <v>497</v>
      </c>
      <c r="D300" s="21">
        <v>2</v>
      </c>
      <c r="E300" s="4">
        <v>5</v>
      </c>
      <c r="F300" s="22">
        <v>3</v>
      </c>
      <c r="G300" s="4">
        <v>434</v>
      </c>
      <c r="H300" s="4">
        <v>420</v>
      </c>
      <c r="I300" s="4">
        <v>401</v>
      </c>
      <c r="J300" s="4">
        <v>399</v>
      </c>
      <c r="K300" s="22">
        <v>89</v>
      </c>
      <c r="L300" s="21">
        <v>14</v>
      </c>
      <c r="M300" s="4">
        <v>14</v>
      </c>
      <c r="N300" s="4">
        <v>14</v>
      </c>
      <c r="O300" s="4">
        <v>19</v>
      </c>
      <c r="P300" s="4">
        <v>12</v>
      </c>
      <c r="Q300" s="4">
        <v>8</v>
      </c>
      <c r="R300" s="4">
        <v>12</v>
      </c>
      <c r="S300" s="22">
        <v>11</v>
      </c>
      <c r="T300" s="23">
        <v>5</v>
      </c>
      <c r="U300" s="2">
        <v>5</v>
      </c>
      <c r="V300" s="3">
        <v>7</v>
      </c>
      <c r="W300" s="23">
        <v>0</v>
      </c>
      <c r="X300" s="2">
        <v>0</v>
      </c>
      <c r="Y300" s="3">
        <v>0</v>
      </c>
      <c r="Z300" s="2">
        <v>0</v>
      </c>
      <c r="AA300" s="2">
        <v>0</v>
      </c>
      <c r="AB300" s="2">
        <v>0</v>
      </c>
      <c r="AC300" s="23">
        <v>21</v>
      </c>
      <c r="AD300" s="2">
        <v>12</v>
      </c>
      <c r="AE300" s="4">
        <v>11</v>
      </c>
      <c r="AF300" s="4">
        <v>15</v>
      </c>
      <c r="AG300" s="4">
        <v>13</v>
      </c>
      <c r="AH300" s="22">
        <v>10</v>
      </c>
      <c r="AI300" s="4">
        <v>30</v>
      </c>
      <c r="AJ300" s="4">
        <v>23</v>
      </c>
      <c r="AK300" s="4">
        <v>20</v>
      </c>
      <c r="AL300" s="4">
        <v>31</v>
      </c>
      <c r="AM300" s="4">
        <v>21</v>
      </c>
      <c r="AN300" s="2">
        <v>10</v>
      </c>
      <c r="AO300" s="21">
        <v>0</v>
      </c>
      <c r="AP300" s="4">
        <v>0</v>
      </c>
      <c r="AQ300" s="4">
        <v>0</v>
      </c>
      <c r="AR300" s="4">
        <v>0</v>
      </c>
      <c r="AS300" s="4">
        <v>206</v>
      </c>
      <c r="AT300" s="4">
        <v>193</v>
      </c>
      <c r="AU300" s="4">
        <v>0</v>
      </c>
      <c r="AV300" s="4">
        <v>0</v>
      </c>
      <c r="AW300" s="4">
        <v>0</v>
      </c>
      <c r="AX300" s="22">
        <v>0</v>
      </c>
      <c r="AY300" s="21">
        <v>0</v>
      </c>
      <c r="AZ300" s="4">
        <v>0</v>
      </c>
      <c r="BA300" s="4">
        <v>0</v>
      </c>
      <c r="BB300" s="3">
        <v>0</v>
      </c>
      <c r="BC300" s="24">
        <v>0</v>
      </c>
      <c r="BD300" s="2">
        <v>0</v>
      </c>
      <c r="BE300" s="2">
        <v>0</v>
      </c>
      <c r="BF300" s="2">
        <v>0</v>
      </c>
      <c r="BG300" s="2">
        <v>15</v>
      </c>
      <c r="BH300" s="2">
        <v>11</v>
      </c>
      <c r="BI300" s="2">
        <v>5</v>
      </c>
      <c r="BJ300" s="2">
        <v>9</v>
      </c>
      <c r="BK300" s="2">
        <f>SUM(Tabel1[[#This Row],[Vacc '[1877']]:[Vacc '[1879']]])/3/(SUM(Tabel1[[#This Row],[Pop_Size '[1877']]:[Pop_Size '[1878']]])/2)</f>
        <v>2.0300446609825419E-2</v>
      </c>
      <c r="BL300" s="23">
        <v>0</v>
      </c>
      <c r="BM300" s="2">
        <v>0</v>
      </c>
      <c r="BN300" s="2">
        <v>0</v>
      </c>
      <c r="BO300" s="2">
        <v>15</v>
      </c>
      <c r="BP300" s="3">
        <f>(SUM(Tabel1[[#This Row],[Tdlr_Vacc '[1867']]:[Tdlr_Vacc '[1870']]])/4)/(SUM(Tabel1[[#This Row],[Births '[1866']]:[Births '[1870']]])/5*2)</f>
        <v>0.12842465753424659</v>
      </c>
      <c r="BQ300" s="2">
        <v>0</v>
      </c>
      <c r="BR300" s="2">
        <v>0</v>
      </c>
      <c r="BS300" s="2">
        <v>-9999</v>
      </c>
      <c r="BT300" s="3">
        <f>SUM(Tabel1[[#This Row],[Inf_Vacc '[1877']]:[Inf_Vacc '[1878']]])/2/(SUM(Tabel1[[#This Row],[Births '[1877']]:[Births '[1879']]])/3)</f>
        <v>0</v>
      </c>
      <c r="BU300" s="23">
        <v>28</v>
      </c>
      <c r="BV300" s="2">
        <v>0.77127659574468088</v>
      </c>
      <c r="BW300" s="3">
        <v>0.31121281464530892</v>
      </c>
      <c r="BY300" s="2" t="s">
        <v>1307</v>
      </c>
      <c r="BZ300" s="3" t="s">
        <v>1311</v>
      </c>
      <c r="CA300">
        <v>42</v>
      </c>
      <c r="CB300" t="s">
        <v>1159</v>
      </c>
      <c r="CC300" s="31">
        <v>377.99</v>
      </c>
    </row>
    <row r="301" spans="1:81" x14ac:dyDescent="0.25">
      <c r="A301" s="30" t="s">
        <v>547</v>
      </c>
      <c r="B301" s="4">
        <v>10313</v>
      </c>
      <c r="C301" s="1" t="s">
        <v>497</v>
      </c>
      <c r="D301" s="21">
        <v>26</v>
      </c>
      <c r="E301" s="4">
        <v>41</v>
      </c>
      <c r="F301" s="22">
        <v>32</v>
      </c>
      <c r="G301" s="4">
        <v>5144</v>
      </c>
      <c r="H301" s="4">
        <v>6115</v>
      </c>
      <c r="I301" s="4">
        <v>6203</v>
      </c>
      <c r="J301" s="4">
        <v>6105</v>
      </c>
      <c r="K301" s="22">
        <v>1196</v>
      </c>
      <c r="L301" s="21">
        <v>180</v>
      </c>
      <c r="M301" s="4">
        <v>171</v>
      </c>
      <c r="N301" s="4">
        <v>166</v>
      </c>
      <c r="O301" s="4">
        <v>174</v>
      </c>
      <c r="P301" s="4">
        <v>170</v>
      </c>
      <c r="Q301" s="4">
        <v>206</v>
      </c>
      <c r="R301" s="4">
        <v>198</v>
      </c>
      <c r="S301" s="22">
        <v>205</v>
      </c>
      <c r="T301" s="23">
        <v>103</v>
      </c>
      <c r="U301" s="2">
        <v>102</v>
      </c>
      <c r="V301" s="3">
        <v>104</v>
      </c>
      <c r="W301" s="23">
        <v>4</v>
      </c>
      <c r="X301" s="2">
        <v>2</v>
      </c>
      <c r="Y301" s="3">
        <v>3</v>
      </c>
      <c r="Z301" s="2">
        <v>14</v>
      </c>
      <c r="AA301" s="2">
        <v>16</v>
      </c>
      <c r="AB301" s="2">
        <v>18</v>
      </c>
      <c r="AC301" s="23">
        <v>310</v>
      </c>
      <c r="AD301" s="2">
        <v>177</v>
      </c>
      <c r="AE301" s="4">
        <v>217</v>
      </c>
      <c r="AF301" s="4">
        <v>52</v>
      </c>
      <c r="AG301" s="4">
        <v>72</v>
      </c>
      <c r="AH301" s="22">
        <v>68</v>
      </c>
      <c r="AI301" s="4">
        <v>114</v>
      </c>
      <c r="AJ301" s="4">
        <v>142</v>
      </c>
      <c r="AK301" s="4">
        <v>259</v>
      </c>
      <c r="AL301" s="4">
        <v>71</v>
      </c>
      <c r="AM301" s="4">
        <v>80</v>
      </c>
      <c r="AN301" s="2">
        <v>86</v>
      </c>
      <c r="AO301" s="21">
        <v>0</v>
      </c>
      <c r="AP301" s="4">
        <v>0</v>
      </c>
      <c r="AQ301" s="4">
        <v>6</v>
      </c>
      <c r="AR301" s="4">
        <v>8</v>
      </c>
      <c r="AS301" s="4">
        <v>3448</v>
      </c>
      <c r="AT301" s="4">
        <v>2643</v>
      </c>
      <c r="AU301" s="4">
        <v>0</v>
      </c>
      <c r="AV301" s="4">
        <v>0</v>
      </c>
      <c r="AW301" s="4">
        <v>0</v>
      </c>
      <c r="AX301" s="22">
        <v>0</v>
      </c>
      <c r="AY301" s="23">
        <v>2</v>
      </c>
      <c r="AZ301" s="4">
        <v>0</v>
      </c>
      <c r="BA301" s="4">
        <v>0</v>
      </c>
      <c r="BB301" s="3">
        <v>1</v>
      </c>
      <c r="BC301" s="24">
        <v>183</v>
      </c>
      <c r="BD301" s="2">
        <v>97</v>
      </c>
      <c r="BE301" s="2">
        <v>74</v>
      </c>
      <c r="BF301" s="2">
        <v>101</v>
      </c>
      <c r="BG301" s="2">
        <v>138</v>
      </c>
      <c r="BH301" s="2">
        <v>231</v>
      </c>
      <c r="BI301" s="2">
        <v>231</v>
      </c>
      <c r="BJ301" s="2">
        <v>238</v>
      </c>
      <c r="BK301" s="2">
        <f>SUM(Tabel1[[#This Row],[Vacc '[1877']]:[Vacc '[1879']]])/3/(SUM(Tabel1[[#This Row],[Pop_Size '[1877']]:[Pop_Size '[1878']]])/2)</f>
        <v>3.788493803106565E-2</v>
      </c>
      <c r="BL301" s="23">
        <v>41</v>
      </c>
      <c r="BM301" s="2">
        <v>42</v>
      </c>
      <c r="BN301" s="2">
        <v>75</v>
      </c>
      <c r="BO301" s="2">
        <v>59</v>
      </c>
      <c r="BP301" s="3">
        <f>(SUM(Tabel1[[#This Row],[Tdlr_Vacc '[1867']]:[Tdlr_Vacc '[1870']]])/4)/(SUM(Tabel1[[#This Row],[Births '[1866']]:[Births '[1870']]])/5*2)</f>
        <v>0.15752032520325204</v>
      </c>
      <c r="BQ301" s="2">
        <v>0</v>
      </c>
      <c r="BR301" s="2">
        <v>9</v>
      </c>
      <c r="BS301" s="2">
        <v>-9999</v>
      </c>
      <c r="BT301" s="3">
        <f>SUM(Tabel1[[#This Row],[Inf_Vacc '[1877']]:[Inf_Vacc '[1878']]])/2/(SUM(Tabel1[[#This Row],[Births '[1877']]:[Births '[1879']]])/3)</f>
        <v>2.2167487684729065E-2</v>
      </c>
      <c r="BU301" s="23">
        <v>173</v>
      </c>
      <c r="BV301" s="2">
        <v>6.2535317385571665E-2</v>
      </c>
      <c r="BW301" s="3">
        <v>0.41757361287307204</v>
      </c>
      <c r="BY301" s="2" t="s">
        <v>1307</v>
      </c>
      <c r="BZ301" s="3" t="s">
        <v>1311</v>
      </c>
      <c r="CA301">
        <v>42</v>
      </c>
      <c r="CB301" t="s">
        <v>1159</v>
      </c>
      <c r="CC301" s="31">
        <v>1853.12</v>
      </c>
    </row>
    <row r="302" spans="1:81" x14ac:dyDescent="0.25">
      <c r="A302" s="30" t="s">
        <v>548</v>
      </c>
      <c r="B302" s="4">
        <v>10890</v>
      </c>
      <c r="C302" s="1" t="s">
        <v>497</v>
      </c>
      <c r="D302" s="21">
        <v>4</v>
      </c>
      <c r="E302" s="4">
        <v>3</v>
      </c>
      <c r="F302" s="22">
        <v>2</v>
      </c>
      <c r="G302" s="4">
        <v>1201</v>
      </c>
      <c r="H302" s="4">
        <v>1370</v>
      </c>
      <c r="I302" s="4">
        <v>1396</v>
      </c>
      <c r="J302" s="4">
        <v>1391</v>
      </c>
      <c r="K302" s="22">
        <v>338</v>
      </c>
      <c r="L302" s="21">
        <v>25</v>
      </c>
      <c r="M302" s="4">
        <v>42</v>
      </c>
      <c r="N302" s="4">
        <v>31</v>
      </c>
      <c r="O302" s="4">
        <v>31</v>
      </c>
      <c r="P302" s="4">
        <v>33</v>
      </c>
      <c r="Q302" s="4">
        <v>47</v>
      </c>
      <c r="R302" s="4">
        <v>35</v>
      </c>
      <c r="S302" s="22">
        <v>36</v>
      </c>
      <c r="T302" s="23">
        <v>21</v>
      </c>
      <c r="U302" s="2">
        <v>14</v>
      </c>
      <c r="V302" s="3">
        <v>15</v>
      </c>
      <c r="W302" s="23">
        <v>3</v>
      </c>
      <c r="X302" s="2">
        <v>0</v>
      </c>
      <c r="Y302" s="3">
        <v>1</v>
      </c>
      <c r="Z302" s="2">
        <v>4</v>
      </c>
      <c r="AA302" s="2">
        <v>2</v>
      </c>
      <c r="AB302" s="2">
        <v>5</v>
      </c>
      <c r="AC302" s="23">
        <v>26</v>
      </c>
      <c r="AD302" s="2">
        <v>26</v>
      </c>
      <c r="AE302" s="4">
        <v>16</v>
      </c>
      <c r="AF302" s="4">
        <v>22</v>
      </c>
      <c r="AG302" s="4">
        <v>19</v>
      </c>
      <c r="AH302" s="22">
        <v>12</v>
      </c>
      <c r="AI302" s="4">
        <v>21</v>
      </c>
      <c r="AJ302" s="4">
        <v>21</v>
      </c>
      <c r="AK302" s="4">
        <v>32</v>
      </c>
      <c r="AL302" s="4">
        <v>15</v>
      </c>
      <c r="AM302" s="4">
        <v>16</v>
      </c>
      <c r="AN302" s="2">
        <v>28</v>
      </c>
      <c r="AO302" s="21">
        <v>0</v>
      </c>
      <c r="AP302" s="4">
        <v>0</v>
      </c>
      <c r="AQ302" s="4">
        <v>2</v>
      </c>
      <c r="AR302" s="4">
        <v>0</v>
      </c>
      <c r="AS302" s="4">
        <v>720</v>
      </c>
      <c r="AT302" s="4">
        <v>669</v>
      </c>
      <c r="AU302" s="4">
        <v>0</v>
      </c>
      <c r="AV302" s="4">
        <v>0</v>
      </c>
      <c r="AW302" s="4">
        <v>0</v>
      </c>
      <c r="AX302" s="22">
        <v>0</v>
      </c>
      <c r="AY302" s="23">
        <v>1</v>
      </c>
      <c r="AZ302" s="4">
        <v>0</v>
      </c>
      <c r="BA302" s="4">
        <v>0</v>
      </c>
      <c r="BB302" s="3">
        <v>0</v>
      </c>
      <c r="BC302" s="24">
        <v>0</v>
      </c>
      <c r="BD302" s="2">
        <v>30</v>
      </c>
      <c r="BE302" s="2">
        <v>28</v>
      </c>
      <c r="BF302" s="2">
        <v>19</v>
      </c>
      <c r="BG302" s="2">
        <v>19</v>
      </c>
      <c r="BH302" s="2">
        <v>35</v>
      </c>
      <c r="BI302" s="2">
        <v>37</v>
      </c>
      <c r="BJ302" s="2">
        <v>31</v>
      </c>
      <c r="BK302" s="2">
        <f>SUM(Tabel1[[#This Row],[Vacc '[1877']]:[Vacc '[1879']]])/3/(SUM(Tabel1[[#This Row],[Pop_Size '[1877']]:[Pop_Size '[1878']]])/2)</f>
        <v>2.4825259098577971E-2</v>
      </c>
      <c r="BL302" s="23">
        <v>-9999</v>
      </c>
      <c r="BM302" s="2">
        <v>28</v>
      </c>
      <c r="BN302" s="2">
        <v>17</v>
      </c>
      <c r="BO302" s="2">
        <v>18</v>
      </c>
      <c r="BP302" s="3">
        <f>(SUM(Tabel1[[#This Row],[Tdlr_Vacc '[1868']]:[Tdlr_Vacc '[1870']]])/3)/(SUM(Tabel1[[#This Row],[Births '[1866']]:[Births '[1870']]])/5*2)</f>
        <v>0.32407407407407407</v>
      </c>
      <c r="BQ302" s="2">
        <v>0</v>
      </c>
      <c r="BR302" s="2">
        <v>0</v>
      </c>
      <c r="BS302" s="2">
        <v>-9999</v>
      </c>
      <c r="BT302" s="3">
        <f>SUM(Tabel1[[#This Row],[Inf_Vacc '[1877']]:[Inf_Vacc '[1878']]])/2/(SUM(Tabel1[[#This Row],[Births '[1877']]:[Births '[1879']]])/3)</f>
        <v>0</v>
      </c>
      <c r="BU302" s="23">
        <v>90</v>
      </c>
      <c r="BV302" s="2">
        <v>0.7741347905282332</v>
      </c>
      <c r="BW302" s="3">
        <v>0.32406779661016949</v>
      </c>
      <c r="BY302" s="2" t="s">
        <v>1307</v>
      </c>
      <c r="BZ302" s="3" t="s">
        <v>1311</v>
      </c>
      <c r="CA302">
        <v>40</v>
      </c>
      <c r="CB302" t="s">
        <v>1158</v>
      </c>
      <c r="CC302" s="31">
        <v>1991.1849999999999</v>
      </c>
    </row>
    <row r="303" spans="1:81" x14ac:dyDescent="0.25">
      <c r="A303" s="30" t="s">
        <v>549</v>
      </c>
      <c r="B303" s="4">
        <v>10977</v>
      </c>
      <c r="C303" s="1" t="s">
        <v>497</v>
      </c>
      <c r="D303" s="21">
        <v>3</v>
      </c>
      <c r="E303" s="4">
        <v>5</v>
      </c>
      <c r="F303" s="22">
        <v>5</v>
      </c>
      <c r="G303" s="4">
        <v>1142</v>
      </c>
      <c r="H303" s="4">
        <v>1195</v>
      </c>
      <c r="I303" s="4">
        <v>1204</v>
      </c>
      <c r="J303" s="4">
        <v>1208</v>
      </c>
      <c r="K303" s="22">
        <v>261</v>
      </c>
      <c r="L303" s="21">
        <v>38</v>
      </c>
      <c r="M303" s="4">
        <v>44</v>
      </c>
      <c r="N303" s="4">
        <v>33</v>
      </c>
      <c r="O303" s="4">
        <v>38</v>
      </c>
      <c r="P303" s="4">
        <v>40</v>
      </c>
      <c r="Q303" s="4">
        <v>44</v>
      </c>
      <c r="R303" s="4">
        <v>38</v>
      </c>
      <c r="S303" s="22">
        <v>43</v>
      </c>
      <c r="T303" s="23">
        <v>15</v>
      </c>
      <c r="U303" s="2">
        <v>21</v>
      </c>
      <c r="V303" s="3">
        <v>24</v>
      </c>
      <c r="W303" s="23">
        <v>0</v>
      </c>
      <c r="X303" s="2">
        <v>3</v>
      </c>
      <c r="Y303" s="3">
        <v>1</v>
      </c>
      <c r="Z303" s="2">
        <v>3</v>
      </c>
      <c r="AA303" s="2">
        <v>1</v>
      </c>
      <c r="AB303" s="2">
        <v>1</v>
      </c>
      <c r="AC303" s="23">
        <v>26</v>
      </c>
      <c r="AD303" s="2">
        <v>21</v>
      </c>
      <c r="AE303" s="4">
        <v>41</v>
      </c>
      <c r="AF303" s="4">
        <v>16</v>
      </c>
      <c r="AG303" s="4">
        <v>25</v>
      </c>
      <c r="AH303" s="22">
        <v>40</v>
      </c>
      <c r="AI303" s="4">
        <v>25</v>
      </c>
      <c r="AJ303" s="4">
        <v>23</v>
      </c>
      <c r="AK303" s="4">
        <v>38</v>
      </c>
      <c r="AL303" s="4">
        <v>37</v>
      </c>
      <c r="AM303" s="4">
        <v>22</v>
      </c>
      <c r="AN303" s="2">
        <v>39</v>
      </c>
      <c r="AO303" s="21">
        <v>0</v>
      </c>
      <c r="AP303" s="4">
        <v>0</v>
      </c>
      <c r="AQ303" s="4">
        <v>0</v>
      </c>
      <c r="AR303" s="4">
        <v>0</v>
      </c>
      <c r="AS303" s="4">
        <v>620</v>
      </c>
      <c r="AT303" s="4">
        <v>588</v>
      </c>
      <c r="AU303" s="4">
        <v>0</v>
      </c>
      <c r="AV303" s="4">
        <v>0</v>
      </c>
      <c r="AW303" s="4">
        <v>0</v>
      </c>
      <c r="AX303" s="22">
        <v>0</v>
      </c>
      <c r="AY303" s="21">
        <v>0</v>
      </c>
      <c r="AZ303" s="4">
        <v>0</v>
      </c>
      <c r="BA303" s="4">
        <v>0</v>
      </c>
      <c r="BB303" s="3">
        <v>1</v>
      </c>
      <c r="BC303" s="24">
        <v>0</v>
      </c>
      <c r="BD303" s="2">
        <v>0</v>
      </c>
      <c r="BE303" s="2">
        <v>0</v>
      </c>
      <c r="BF303" s="2">
        <v>20</v>
      </c>
      <c r="BG303" s="2">
        <v>0</v>
      </c>
      <c r="BH303" s="2">
        <v>57</v>
      </c>
      <c r="BI303" s="2">
        <v>22</v>
      </c>
      <c r="BJ303" s="2">
        <v>38</v>
      </c>
      <c r="BK303" s="2">
        <f>SUM(Tabel1[[#This Row],[Vacc '[1877']]:[Vacc '[1879']]])/3/(SUM(Tabel1[[#This Row],[Pop_Size '[1877']]:[Pop_Size '[1878']]])/2)</f>
        <v>3.2513547311379738E-2</v>
      </c>
      <c r="BL303" s="23">
        <v>0</v>
      </c>
      <c r="BM303" s="2">
        <v>0</v>
      </c>
      <c r="BN303" s="2">
        <v>6</v>
      </c>
      <c r="BO303" s="2">
        <v>0</v>
      </c>
      <c r="BP303" s="3">
        <f>(SUM(Tabel1[[#This Row],[Tdlr_Vacc '[1867']]:[Tdlr_Vacc '[1870']]])/4)/(SUM(Tabel1[[#This Row],[Births '[1866']]:[Births '[1870']]])/5*2)</f>
        <v>1.9430051813471502E-2</v>
      </c>
      <c r="BQ303" s="2">
        <v>2</v>
      </c>
      <c r="BR303" s="2">
        <v>4</v>
      </c>
      <c r="BS303" s="2">
        <v>7</v>
      </c>
      <c r="BT303" s="3">
        <f>SUM(Tabel1[[#This Row],[Inf_Vacc '[1877']]:[Inf_Vacc '[1879']]])/3/(SUM(Tabel1[[#This Row],[Births '[1877']]:[Births '[1879']]])/3)</f>
        <v>0.104</v>
      </c>
      <c r="BU303" s="23">
        <v>55</v>
      </c>
      <c r="BV303" s="2">
        <v>0.62812500000000004</v>
      </c>
      <c r="BW303" s="3">
        <v>0.2965753424657534</v>
      </c>
      <c r="BY303" s="2" t="s">
        <v>1307</v>
      </c>
      <c r="BZ303" s="3" t="s">
        <v>1311</v>
      </c>
      <c r="CA303">
        <v>41</v>
      </c>
      <c r="CB303" t="s">
        <v>1159</v>
      </c>
      <c r="CC303" s="31">
        <v>786.09</v>
      </c>
    </row>
    <row r="304" spans="1:81" x14ac:dyDescent="0.25">
      <c r="A304" s="30" t="s">
        <v>550</v>
      </c>
      <c r="B304" s="4">
        <v>11124</v>
      </c>
      <c r="C304" s="1" t="s">
        <v>497</v>
      </c>
      <c r="D304" s="21">
        <v>8</v>
      </c>
      <c r="E304" s="4">
        <v>5</v>
      </c>
      <c r="F304" s="22">
        <v>1</v>
      </c>
      <c r="G304" s="4">
        <v>1379</v>
      </c>
      <c r="H304" s="4">
        <v>1427</v>
      </c>
      <c r="I304" s="4">
        <v>1421</v>
      </c>
      <c r="J304" s="4">
        <v>1345</v>
      </c>
      <c r="K304" s="22">
        <v>293</v>
      </c>
      <c r="L304" s="21">
        <v>37</v>
      </c>
      <c r="M304" s="4">
        <v>49</v>
      </c>
      <c r="N304" s="4">
        <v>36</v>
      </c>
      <c r="O304" s="4">
        <v>43</v>
      </c>
      <c r="P304" s="4">
        <v>44</v>
      </c>
      <c r="Q304" s="4">
        <v>36</v>
      </c>
      <c r="R304" s="4">
        <v>30</v>
      </c>
      <c r="S304" s="22">
        <v>34</v>
      </c>
      <c r="T304" s="23">
        <v>20</v>
      </c>
      <c r="U304" s="2">
        <v>14</v>
      </c>
      <c r="V304" s="3">
        <v>19</v>
      </c>
      <c r="W304" s="23">
        <v>0</v>
      </c>
      <c r="X304" s="2">
        <v>0</v>
      </c>
      <c r="Y304" s="3">
        <v>1</v>
      </c>
      <c r="Z304" s="2">
        <v>6</v>
      </c>
      <c r="AA304" s="2">
        <v>2</v>
      </c>
      <c r="AB304" s="2">
        <v>0</v>
      </c>
      <c r="AC304" s="23">
        <v>19</v>
      </c>
      <c r="AD304" s="2">
        <v>16</v>
      </c>
      <c r="AE304" s="4">
        <v>9</v>
      </c>
      <c r="AF304" s="4">
        <v>21</v>
      </c>
      <c r="AG304" s="4">
        <v>12</v>
      </c>
      <c r="AH304" s="22">
        <v>12</v>
      </c>
      <c r="AI304" s="4">
        <v>14</v>
      </c>
      <c r="AJ304" s="4">
        <v>16</v>
      </c>
      <c r="AK304" s="4">
        <v>11</v>
      </c>
      <c r="AL304" s="4">
        <v>26</v>
      </c>
      <c r="AM304" s="4">
        <v>23</v>
      </c>
      <c r="AN304" s="2">
        <v>16</v>
      </c>
      <c r="AO304" s="21">
        <v>0</v>
      </c>
      <c r="AP304" s="4">
        <v>0</v>
      </c>
      <c r="AQ304" s="4">
        <v>0</v>
      </c>
      <c r="AR304" s="4">
        <v>0</v>
      </c>
      <c r="AS304" s="4">
        <v>703</v>
      </c>
      <c r="AT304" s="4">
        <v>642</v>
      </c>
      <c r="AU304" s="4">
        <v>0</v>
      </c>
      <c r="AV304" s="4">
        <v>0</v>
      </c>
      <c r="AW304" s="4">
        <v>0</v>
      </c>
      <c r="AX304" s="22">
        <v>0</v>
      </c>
      <c r="AY304" s="21">
        <v>0</v>
      </c>
      <c r="AZ304" s="4">
        <v>0</v>
      </c>
      <c r="BA304" s="4">
        <v>0</v>
      </c>
      <c r="BB304" s="3">
        <v>0</v>
      </c>
      <c r="BC304" s="24">
        <v>47.2</v>
      </c>
      <c r="BD304" s="2">
        <v>18</v>
      </c>
      <c r="BE304" s="2">
        <v>35</v>
      </c>
      <c r="BF304" s="2">
        <v>12</v>
      </c>
      <c r="BG304" s="2">
        <v>63</v>
      </c>
      <c r="BH304" s="2">
        <v>21</v>
      </c>
      <c r="BI304" s="2">
        <v>29</v>
      </c>
      <c r="BJ304" s="2">
        <v>33</v>
      </c>
      <c r="BK304" s="2">
        <f>SUM(Tabel1[[#This Row],[Vacc '[1877']]:[Vacc '[1879']]])/3/(SUM(Tabel1[[#This Row],[Pop_Size '[1877']]:[Pop_Size '[1878']]])/2)</f>
        <v>1.9428838951310864E-2</v>
      </c>
      <c r="BL304" s="23">
        <v>-9999</v>
      </c>
      <c r="BM304" s="2">
        <v>-9999</v>
      </c>
      <c r="BN304" s="2">
        <v>10</v>
      </c>
      <c r="BO304" s="2">
        <v>63</v>
      </c>
      <c r="BP304" s="3">
        <f>(SUM(Tabel1[[#This Row],[Tdlr_Vacc '[1869']]:[Tdlr_Vacc '[1870']]])/2)/(SUM(Tabel1[[#This Row],[Births '[1866']]:[Births '[1870']]])/5*2)</f>
        <v>0.43660287081339716</v>
      </c>
      <c r="BQ304" s="2">
        <v>0</v>
      </c>
      <c r="BR304" s="2">
        <v>12</v>
      </c>
      <c r="BS304" s="2">
        <v>8</v>
      </c>
      <c r="BT304" s="3">
        <f>SUM(Tabel1[[#This Row],[Inf_Vacc '[1877']]:[Inf_Vacc '[1879']]])/3/(SUM(Tabel1[[#This Row],[Births '[1877']]:[Births '[1879']]])/3)</f>
        <v>0.19999999999999998</v>
      </c>
      <c r="BU304" s="23">
        <v>91</v>
      </c>
      <c r="BV304" s="2">
        <v>0.72626582278481011</v>
      </c>
      <c r="BW304" s="3">
        <v>0.34210526315789475</v>
      </c>
      <c r="BY304" s="2" t="s">
        <v>1307</v>
      </c>
      <c r="BZ304" s="3" t="s">
        <v>1311</v>
      </c>
      <c r="CA304">
        <v>41</v>
      </c>
      <c r="CB304" t="s">
        <v>1159</v>
      </c>
      <c r="CC304" s="31">
        <v>904.47500000000002</v>
      </c>
    </row>
    <row r="305" spans="1:81" x14ac:dyDescent="0.25">
      <c r="A305" s="30" t="s">
        <v>551</v>
      </c>
      <c r="B305" s="4">
        <v>10990</v>
      </c>
      <c r="C305" s="1" t="s">
        <v>497</v>
      </c>
      <c r="D305" s="21">
        <v>2</v>
      </c>
      <c r="E305" s="4">
        <v>3</v>
      </c>
      <c r="F305" s="22">
        <v>0</v>
      </c>
      <c r="G305" s="4">
        <v>949</v>
      </c>
      <c r="H305" s="4">
        <v>994</v>
      </c>
      <c r="I305" s="4">
        <v>1007</v>
      </c>
      <c r="J305" s="4">
        <v>975</v>
      </c>
      <c r="K305" s="22">
        <v>210</v>
      </c>
      <c r="L305" s="21">
        <v>25</v>
      </c>
      <c r="M305" s="4">
        <v>22</v>
      </c>
      <c r="N305" s="4">
        <v>31</v>
      </c>
      <c r="O305" s="4">
        <v>22</v>
      </c>
      <c r="P305" s="4">
        <v>33</v>
      </c>
      <c r="Q305" s="4">
        <v>27</v>
      </c>
      <c r="R305" s="4">
        <v>26</v>
      </c>
      <c r="S305" s="22">
        <v>34</v>
      </c>
      <c r="T305" s="23">
        <v>10</v>
      </c>
      <c r="U305" s="2">
        <v>15</v>
      </c>
      <c r="V305" s="3">
        <v>15</v>
      </c>
      <c r="W305" s="23">
        <v>0</v>
      </c>
      <c r="X305" s="2">
        <v>0</v>
      </c>
      <c r="Y305" s="3">
        <v>0</v>
      </c>
      <c r="Z305" s="2">
        <v>0</v>
      </c>
      <c r="AA305" s="2">
        <v>0</v>
      </c>
      <c r="AB305" s="2">
        <v>0</v>
      </c>
      <c r="AC305" s="23">
        <v>21</v>
      </c>
      <c r="AD305" s="2">
        <v>14</v>
      </c>
      <c r="AE305" s="4">
        <v>26</v>
      </c>
      <c r="AF305" s="4">
        <v>32</v>
      </c>
      <c r="AG305" s="4">
        <v>19</v>
      </c>
      <c r="AH305" s="22">
        <v>18</v>
      </c>
      <c r="AI305" s="4">
        <v>33</v>
      </c>
      <c r="AJ305" s="4">
        <v>19</v>
      </c>
      <c r="AK305" s="4">
        <v>49</v>
      </c>
      <c r="AL305" s="4">
        <v>21</v>
      </c>
      <c r="AM305" s="4">
        <v>10</v>
      </c>
      <c r="AN305" s="2">
        <v>54</v>
      </c>
      <c r="AO305" s="21">
        <v>0</v>
      </c>
      <c r="AP305" s="4">
        <v>0</v>
      </c>
      <c r="AQ305" s="4">
        <v>0</v>
      </c>
      <c r="AR305" s="4">
        <v>0</v>
      </c>
      <c r="AS305" s="4">
        <v>502</v>
      </c>
      <c r="AT305" s="4">
        <v>473</v>
      </c>
      <c r="AU305" s="4">
        <v>0</v>
      </c>
      <c r="AV305" s="4">
        <v>0</v>
      </c>
      <c r="AW305" s="4">
        <v>0</v>
      </c>
      <c r="AX305" s="22">
        <v>0</v>
      </c>
      <c r="AY305" s="21">
        <v>0</v>
      </c>
      <c r="AZ305" s="4">
        <v>0</v>
      </c>
      <c r="BA305" s="4">
        <v>0</v>
      </c>
      <c r="BB305" s="3">
        <v>1</v>
      </c>
      <c r="BC305" s="24">
        <v>0</v>
      </c>
      <c r="BD305" s="2">
        <v>6</v>
      </c>
      <c r="BE305" s="2">
        <v>12</v>
      </c>
      <c r="BF305" s="2">
        <v>0</v>
      </c>
      <c r="BG305" s="2">
        <v>14</v>
      </c>
      <c r="BH305" s="2">
        <v>36</v>
      </c>
      <c r="BI305" s="2">
        <v>35</v>
      </c>
      <c r="BJ305" s="2">
        <v>24</v>
      </c>
      <c r="BK305" s="2">
        <f>SUM(Tabel1[[#This Row],[Vacc '[1877']]:[Vacc '[1879']]])/3/(SUM(Tabel1[[#This Row],[Pop_Size '[1877']]:[Pop_Size '[1878']]])/2)</f>
        <v>3.1650841246043643E-2</v>
      </c>
      <c r="BL305" s="23">
        <v>-9999</v>
      </c>
      <c r="BM305" s="2">
        <v>-9999</v>
      </c>
      <c r="BN305" s="2">
        <v>0</v>
      </c>
      <c r="BO305" s="2">
        <v>11</v>
      </c>
      <c r="BP305" s="3">
        <f>(SUM(Tabel1[[#This Row],[Tdlr_Vacc '[1869']]:[Tdlr_Vacc '[1870']]])/2)/(SUM(Tabel1[[#This Row],[Births '[1866']]:[Births '[1870']]])/5*2)</f>
        <v>0.10338345864661654</v>
      </c>
      <c r="BQ305" s="2">
        <v>4</v>
      </c>
      <c r="BR305" s="2">
        <v>13</v>
      </c>
      <c r="BS305" s="2">
        <v>10</v>
      </c>
      <c r="BT305" s="3">
        <f>SUM(Tabel1[[#This Row],[Inf_Vacc '[1877']]:[Inf_Vacc '[1879']]])/3/(SUM(Tabel1[[#This Row],[Births '[1877']]:[Births '[1879']]])/3)</f>
        <v>0.31034482758620691</v>
      </c>
      <c r="BU305" s="23">
        <v>39</v>
      </c>
      <c r="BV305" s="2">
        <v>0.72484599589322385</v>
      </c>
      <c r="BW305" s="3">
        <v>0.32497839239412274</v>
      </c>
      <c r="BY305" s="2" t="s">
        <v>1307</v>
      </c>
      <c r="BZ305" s="3" t="s">
        <v>1311</v>
      </c>
      <c r="CA305">
        <v>40</v>
      </c>
      <c r="CB305" t="s">
        <v>1158</v>
      </c>
      <c r="CC305" s="31">
        <v>1379.075</v>
      </c>
    </row>
    <row r="306" spans="1:81" x14ac:dyDescent="0.25">
      <c r="A306" s="30" t="s">
        <v>552</v>
      </c>
      <c r="B306" s="4">
        <v>10964</v>
      </c>
      <c r="C306" s="1" t="s">
        <v>497</v>
      </c>
      <c r="D306" s="21">
        <v>7</v>
      </c>
      <c r="E306" s="4">
        <v>4</v>
      </c>
      <c r="F306" s="22">
        <v>5</v>
      </c>
      <c r="G306" s="4">
        <v>1320</v>
      </c>
      <c r="H306" s="4">
        <v>1438</v>
      </c>
      <c r="I306" s="4">
        <v>1469</v>
      </c>
      <c r="J306" s="4">
        <v>1446</v>
      </c>
      <c r="K306" s="22">
        <v>310</v>
      </c>
      <c r="L306" s="21">
        <v>54</v>
      </c>
      <c r="M306" s="4">
        <v>40</v>
      </c>
      <c r="N306" s="4">
        <v>52</v>
      </c>
      <c r="O306" s="4">
        <v>46</v>
      </c>
      <c r="P306" s="4">
        <v>39</v>
      </c>
      <c r="Q306" s="4">
        <v>48</v>
      </c>
      <c r="R306" s="4">
        <v>40</v>
      </c>
      <c r="S306" s="22">
        <v>43</v>
      </c>
      <c r="T306" s="23">
        <v>25</v>
      </c>
      <c r="U306" s="2">
        <v>19</v>
      </c>
      <c r="V306" s="3">
        <v>21</v>
      </c>
      <c r="W306" s="23">
        <v>1</v>
      </c>
      <c r="X306" s="2">
        <v>0</v>
      </c>
      <c r="Y306" s="3">
        <v>0</v>
      </c>
      <c r="Z306" s="2">
        <v>3</v>
      </c>
      <c r="AA306" s="2">
        <v>3</v>
      </c>
      <c r="AB306" s="2">
        <v>1</v>
      </c>
      <c r="AC306" s="23">
        <v>24</v>
      </c>
      <c r="AD306" s="2">
        <v>22</v>
      </c>
      <c r="AE306" s="4">
        <v>25</v>
      </c>
      <c r="AF306" s="4">
        <v>21</v>
      </c>
      <c r="AG306" s="4">
        <v>15</v>
      </c>
      <c r="AH306" s="22">
        <v>18</v>
      </c>
      <c r="AI306" s="4">
        <v>13</v>
      </c>
      <c r="AJ306" s="4">
        <v>9</v>
      </c>
      <c r="AK306" s="4">
        <v>29</v>
      </c>
      <c r="AL306" s="4">
        <v>24</v>
      </c>
      <c r="AM306" s="4">
        <v>19</v>
      </c>
      <c r="AN306" s="2">
        <v>19</v>
      </c>
      <c r="AO306" s="21">
        <v>0</v>
      </c>
      <c r="AP306" s="4">
        <v>0</v>
      </c>
      <c r="AQ306" s="4">
        <v>7</v>
      </c>
      <c r="AR306" s="4">
        <v>4</v>
      </c>
      <c r="AS306" s="4">
        <v>767</v>
      </c>
      <c r="AT306" s="4">
        <v>668</v>
      </c>
      <c r="AU306" s="4">
        <v>0</v>
      </c>
      <c r="AV306" s="4">
        <v>0</v>
      </c>
      <c r="AW306" s="4">
        <v>0</v>
      </c>
      <c r="AX306" s="22">
        <v>0</v>
      </c>
      <c r="AY306" s="21">
        <v>0</v>
      </c>
      <c r="AZ306" s="4">
        <v>0</v>
      </c>
      <c r="BA306" s="4">
        <v>0</v>
      </c>
      <c r="BB306" s="3">
        <v>0</v>
      </c>
      <c r="BC306" s="24">
        <v>43</v>
      </c>
      <c r="BD306" s="2">
        <v>29</v>
      </c>
      <c r="BE306" s="2">
        <v>30</v>
      </c>
      <c r="BF306" s="2">
        <v>5</v>
      </c>
      <c r="BG306" s="2">
        <v>14</v>
      </c>
      <c r="BH306" s="2">
        <v>47</v>
      </c>
      <c r="BI306" s="2">
        <v>37</v>
      </c>
      <c r="BJ306" s="2">
        <v>50</v>
      </c>
      <c r="BK306" s="2">
        <f>SUM(Tabel1[[#This Row],[Vacc '[1877']]:[Vacc '[1879']]])/3/(SUM(Tabel1[[#This Row],[Pop_Size '[1877']]:[Pop_Size '[1878']]])/2)</f>
        <v>3.0730420823300079E-2</v>
      </c>
      <c r="BL306" s="23">
        <v>-9999</v>
      </c>
      <c r="BM306" s="2">
        <v>-9999</v>
      </c>
      <c r="BN306" s="2">
        <v>4</v>
      </c>
      <c r="BO306" s="2">
        <v>14</v>
      </c>
      <c r="BP306" s="3">
        <f>(SUM(Tabel1[[#This Row],[Tdlr_Vacc '[1869']]:[Tdlr_Vacc '[1870']]])/2)/(SUM(Tabel1[[#This Row],[Births '[1866']]:[Births '[1870']]])/5*2)</f>
        <v>9.7402597402597393E-2</v>
      </c>
      <c r="BQ306" s="2">
        <v>35</v>
      </c>
      <c r="BR306" s="2">
        <v>0</v>
      </c>
      <c r="BS306" s="2">
        <v>10</v>
      </c>
      <c r="BT306" s="3">
        <f>SUM(Tabel1[[#This Row],[Inf_Vacc '[1877']]:[Inf_Vacc '[1879']]])/3/(SUM(Tabel1[[#This Row],[Births '[1877']]:[Births '[1879']]])/3)</f>
        <v>0.34351145038167941</v>
      </c>
      <c r="BU306" s="23">
        <v>68</v>
      </c>
      <c r="BV306" s="2">
        <v>0.77854671280276821</v>
      </c>
      <c r="BW306" s="3">
        <v>0.37605725439167209</v>
      </c>
      <c r="BY306" s="2" t="s">
        <v>1307</v>
      </c>
      <c r="BZ306" s="3" t="s">
        <v>1311</v>
      </c>
      <c r="CA306">
        <v>40</v>
      </c>
      <c r="CB306" t="s">
        <v>1158</v>
      </c>
      <c r="CC306" s="31">
        <v>1602.06</v>
      </c>
    </row>
    <row r="307" spans="1:81" x14ac:dyDescent="0.25">
      <c r="A307" s="30" t="s">
        <v>553</v>
      </c>
      <c r="B307" s="4">
        <v>11352</v>
      </c>
      <c r="C307" s="1" t="s">
        <v>497</v>
      </c>
      <c r="D307" s="21">
        <v>17</v>
      </c>
      <c r="E307" s="4">
        <v>22</v>
      </c>
      <c r="F307" s="22">
        <v>16</v>
      </c>
      <c r="G307" s="4">
        <v>4732</v>
      </c>
      <c r="H307" s="4">
        <v>5105</v>
      </c>
      <c r="I307" s="4">
        <v>5141</v>
      </c>
      <c r="J307" s="4">
        <v>5145</v>
      </c>
      <c r="K307" s="22">
        <v>1138</v>
      </c>
      <c r="L307" s="21">
        <v>137</v>
      </c>
      <c r="M307" s="4">
        <v>162</v>
      </c>
      <c r="N307" s="4">
        <v>141</v>
      </c>
      <c r="O307" s="4">
        <v>139</v>
      </c>
      <c r="P307" s="4">
        <v>148</v>
      </c>
      <c r="Q307" s="4">
        <v>181</v>
      </c>
      <c r="R307" s="4">
        <v>165</v>
      </c>
      <c r="S307" s="22">
        <v>154</v>
      </c>
      <c r="T307" s="23">
        <v>95</v>
      </c>
      <c r="U307" s="2">
        <v>93</v>
      </c>
      <c r="V307" s="3">
        <v>74</v>
      </c>
      <c r="W307" s="23">
        <v>2</v>
      </c>
      <c r="X307" s="2">
        <v>0</v>
      </c>
      <c r="Y307" s="3">
        <v>2</v>
      </c>
      <c r="Z307" s="2">
        <v>5</v>
      </c>
      <c r="AA307" s="2">
        <v>7</v>
      </c>
      <c r="AB307" s="2">
        <v>6</v>
      </c>
      <c r="AC307" s="23">
        <v>93</v>
      </c>
      <c r="AD307" s="2">
        <v>65</v>
      </c>
      <c r="AE307" s="4">
        <v>77</v>
      </c>
      <c r="AF307" s="4">
        <v>75</v>
      </c>
      <c r="AG307" s="4">
        <v>51</v>
      </c>
      <c r="AH307" s="22">
        <v>51</v>
      </c>
      <c r="AI307" s="4">
        <v>103</v>
      </c>
      <c r="AJ307" s="4">
        <v>80</v>
      </c>
      <c r="AK307" s="4">
        <v>80</v>
      </c>
      <c r="AL307" s="4">
        <v>74</v>
      </c>
      <c r="AM307" s="4">
        <v>58</v>
      </c>
      <c r="AN307" s="2">
        <v>65</v>
      </c>
      <c r="AO307" s="21">
        <v>0</v>
      </c>
      <c r="AP307" s="4">
        <v>0</v>
      </c>
      <c r="AQ307" s="4">
        <v>9</v>
      </c>
      <c r="AR307" s="4">
        <v>7</v>
      </c>
      <c r="AS307" s="4">
        <v>2676</v>
      </c>
      <c r="AT307" s="4">
        <v>2449</v>
      </c>
      <c r="AU307" s="4">
        <v>0</v>
      </c>
      <c r="AV307" s="4">
        <v>0</v>
      </c>
      <c r="AW307" s="4">
        <v>0</v>
      </c>
      <c r="AX307" s="22">
        <v>0</v>
      </c>
      <c r="AY307" s="21">
        <v>0</v>
      </c>
      <c r="AZ307" s="4">
        <v>0</v>
      </c>
      <c r="BA307" s="4">
        <v>0</v>
      </c>
      <c r="BB307" s="3">
        <v>3</v>
      </c>
      <c r="BC307" s="24">
        <v>96</v>
      </c>
      <c r="BD307" s="2">
        <v>0</v>
      </c>
      <c r="BE307" s="2">
        <v>127</v>
      </c>
      <c r="BF307" s="2">
        <v>144</v>
      </c>
      <c r="BG307" s="2">
        <v>59</v>
      </c>
      <c r="BH307" s="2">
        <v>149</v>
      </c>
      <c r="BI307" s="2">
        <v>150</v>
      </c>
      <c r="BJ307" s="2">
        <v>128</v>
      </c>
      <c r="BK307" s="2">
        <f>SUM(Tabel1[[#This Row],[Vacc '[1877']]:[Vacc '[1879']]])/3/(SUM(Tabel1[[#This Row],[Pop_Size '[1877']]:[Pop_Size '[1878']]])/2)</f>
        <v>2.7783199947947167E-2</v>
      </c>
      <c r="BL307" s="23">
        <v>0</v>
      </c>
      <c r="BM307" s="2">
        <v>74</v>
      </c>
      <c r="BN307" s="2">
        <v>93</v>
      </c>
      <c r="BO307" s="2">
        <v>52</v>
      </c>
      <c r="BP307" s="3">
        <f>(SUM(Tabel1[[#This Row],[Tdlr_Vacc '[1867']]:[Tdlr_Vacc '[1870']]])/4)/(SUM(Tabel1[[#This Row],[Births '[1866']]:[Births '[1870']]])/5*2)</f>
        <v>0.18827372764786796</v>
      </c>
      <c r="BQ307" s="2">
        <v>88</v>
      </c>
      <c r="BR307" s="2">
        <v>67</v>
      </c>
      <c r="BS307" s="2">
        <v>61</v>
      </c>
      <c r="BT307" s="3">
        <f>SUM(Tabel1[[#This Row],[Inf_Vacc '[1877']]:[Inf_Vacc '[1879']]])/3/(SUM(Tabel1[[#This Row],[Births '[1877']]:[Births '[1879']]])/3)</f>
        <v>0.43200000000000005</v>
      </c>
      <c r="BU307" s="23">
        <v>246</v>
      </c>
      <c r="BV307" s="2">
        <v>0.47646699266503667</v>
      </c>
      <c r="BW307" s="3">
        <v>0.38649851632047477</v>
      </c>
      <c r="BX307" s="2">
        <v>1902.0027397260274</v>
      </c>
      <c r="BY307" s="2" t="s">
        <v>1307</v>
      </c>
      <c r="BZ307" s="3" t="s">
        <v>1311</v>
      </c>
      <c r="CA307">
        <v>40</v>
      </c>
      <c r="CB307" t="s">
        <v>1158</v>
      </c>
      <c r="CC307" s="31">
        <v>6863.81</v>
      </c>
    </row>
    <row r="308" spans="1:81" x14ac:dyDescent="0.25">
      <c r="A308" s="30" t="s">
        <v>554</v>
      </c>
      <c r="B308" s="4">
        <v>11261</v>
      </c>
      <c r="C308" s="1" t="s">
        <v>497</v>
      </c>
      <c r="D308" s="21">
        <v>7</v>
      </c>
      <c r="E308" s="4">
        <v>9</v>
      </c>
      <c r="F308" s="22">
        <v>5</v>
      </c>
      <c r="G308" s="4">
        <v>1731</v>
      </c>
      <c r="H308" s="4">
        <v>1970</v>
      </c>
      <c r="I308" s="4">
        <v>2014</v>
      </c>
      <c r="J308" s="4">
        <v>2116</v>
      </c>
      <c r="K308" s="22">
        <v>477</v>
      </c>
      <c r="L308" s="21">
        <v>65</v>
      </c>
      <c r="M308" s="4">
        <v>58</v>
      </c>
      <c r="N308" s="4">
        <v>52</v>
      </c>
      <c r="O308" s="4">
        <v>58</v>
      </c>
      <c r="P308" s="4">
        <v>58</v>
      </c>
      <c r="Q308" s="4">
        <v>74</v>
      </c>
      <c r="R308" s="4">
        <v>63</v>
      </c>
      <c r="S308" s="22">
        <v>67</v>
      </c>
      <c r="T308" s="23">
        <v>33</v>
      </c>
      <c r="U308" s="2">
        <v>27</v>
      </c>
      <c r="V308" s="3">
        <v>37</v>
      </c>
      <c r="W308" s="23">
        <v>2</v>
      </c>
      <c r="X308" s="2">
        <v>2</v>
      </c>
      <c r="Y308" s="3">
        <v>0</v>
      </c>
      <c r="Z308" s="2">
        <v>4</v>
      </c>
      <c r="AA308" s="2">
        <v>2</v>
      </c>
      <c r="AB308" s="2">
        <v>3</v>
      </c>
      <c r="AC308" s="23">
        <v>31</v>
      </c>
      <c r="AD308" s="2">
        <v>21</v>
      </c>
      <c r="AE308" s="4">
        <v>33</v>
      </c>
      <c r="AF308" s="4">
        <v>36</v>
      </c>
      <c r="AG308" s="4">
        <v>24</v>
      </c>
      <c r="AH308" s="22">
        <v>37</v>
      </c>
      <c r="AI308" s="4">
        <v>25</v>
      </c>
      <c r="AJ308" s="4">
        <v>14</v>
      </c>
      <c r="AK308" s="4">
        <v>34</v>
      </c>
      <c r="AL308" s="4">
        <v>24</v>
      </c>
      <c r="AM308" s="4">
        <v>16</v>
      </c>
      <c r="AN308" s="2">
        <v>53</v>
      </c>
      <c r="AO308" s="21">
        <v>0</v>
      </c>
      <c r="AP308" s="4">
        <v>0</v>
      </c>
      <c r="AQ308" s="4">
        <v>5</v>
      </c>
      <c r="AR308" s="4">
        <v>2</v>
      </c>
      <c r="AS308" s="4">
        <v>1096</v>
      </c>
      <c r="AT308" s="4">
        <v>1013</v>
      </c>
      <c r="AU308" s="4">
        <v>0</v>
      </c>
      <c r="AV308" s="4">
        <v>0</v>
      </c>
      <c r="AW308" s="4">
        <v>0</v>
      </c>
      <c r="AX308" s="22">
        <v>0</v>
      </c>
      <c r="AY308" s="21">
        <v>0</v>
      </c>
      <c r="AZ308" s="4">
        <v>0</v>
      </c>
      <c r="BA308" s="4">
        <v>0</v>
      </c>
      <c r="BB308" s="3">
        <v>1</v>
      </c>
      <c r="BC308" s="24">
        <v>0</v>
      </c>
      <c r="BD308" s="2">
        <v>0</v>
      </c>
      <c r="BE308" s="2">
        <v>0</v>
      </c>
      <c r="BF308" s="2">
        <v>10</v>
      </c>
      <c r="BG308" s="2">
        <v>7</v>
      </c>
      <c r="BH308" s="2">
        <v>60</v>
      </c>
      <c r="BI308" s="2">
        <v>61</v>
      </c>
      <c r="BJ308" s="2">
        <v>31</v>
      </c>
      <c r="BK308" s="2">
        <f>SUM(Tabel1[[#This Row],[Vacc '[1877']]:[Vacc '[1879']]])/3/(SUM(Tabel1[[#This Row],[Pop_Size '[1877']]:[Pop_Size '[1878']]])/2)</f>
        <v>2.5435073627844709E-2</v>
      </c>
      <c r="BL308" s="23">
        <v>0</v>
      </c>
      <c r="BM308" s="2">
        <v>0</v>
      </c>
      <c r="BN308" s="2">
        <v>6</v>
      </c>
      <c r="BO308" s="2">
        <v>7</v>
      </c>
      <c r="BP308" s="3">
        <f>(SUM(Tabel1[[#This Row],[Tdlr_Vacc '[1867']]:[Tdlr_Vacc '[1870']]])/4)/(SUM(Tabel1[[#This Row],[Births '[1866']]:[Births '[1870']]])/5*2)</f>
        <v>2.7920962199312713E-2</v>
      </c>
      <c r="BQ308" s="2">
        <v>8</v>
      </c>
      <c r="BR308" s="2">
        <v>5</v>
      </c>
      <c r="BS308" s="2">
        <v>1</v>
      </c>
      <c r="BT308" s="3">
        <f>SUM(Tabel1[[#This Row],[Inf_Vacc '[1877']]:[Inf_Vacc '[1879']]])/3/(SUM(Tabel1[[#This Row],[Births '[1877']]:[Births '[1879']]])/3)</f>
        <v>6.8627450980392163E-2</v>
      </c>
      <c r="BU308" s="23">
        <v>73</v>
      </c>
      <c r="BV308" s="2">
        <v>0.65366759517177342</v>
      </c>
      <c r="BW308" s="3">
        <v>0.37755102040816324</v>
      </c>
      <c r="BY308" s="2" t="s">
        <v>1307</v>
      </c>
      <c r="BZ308" s="3" t="s">
        <v>1311</v>
      </c>
      <c r="CA308">
        <v>40</v>
      </c>
      <c r="CB308" t="s">
        <v>1158</v>
      </c>
      <c r="CC308" s="31">
        <v>1521.81</v>
      </c>
    </row>
    <row r="309" spans="1:81" x14ac:dyDescent="0.25">
      <c r="A309" s="30" t="s">
        <v>555</v>
      </c>
      <c r="B309" s="4">
        <v>10182</v>
      </c>
      <c r="C309" s="1" t="s">
        <v>497</v>
      </c>
      <c r="D309" s="21">
        <v>201</v>
      </c>
      <c r="E309" s="4">
        <v>246</v>
      </c>
      <c r="F309" s="22">
        <v>213</v>
      </c>
      <c r="G309" s="4">
        <v>28679</v>
      </c>
      <c r="H309" s="4">
        <v>29578</v>
      </c>
      <c r="I309" s="4">
        <v>29652</v>
      </c>
      <c r="J309" s="4">
        <v>28557</v>
      </c>
      <c r="K309" s="22">
        <v>7502</v>
      </c>
      <c r="L309" s="21">
        <v>976</v>
      </c>
      <c r="M309" s="4">
        <v>927</v>
      </c>
      <c r="N309" s="4">
        <v>935</v>
      </c>
      <c r="O309" s="4">
        <v>948</v>
      </c>
      <c r="P309" s="4">
        <v>996</v>
      </c>
      <c r="Q309" s="4">
        <v>1055</v>
      </c>
      <c r="R309" s="4">
        <v>1024</v>
      </c>
      <c r="S309" s="22">
        <v>1046</v>
      </c>
      <c r="T309" s="23">
        <v>533</v>
      </c>
      <c r="U309" s="2">
        <v>539</v>
      </c>
      <c r="V309" s="3">
        <v>561</v>
      </c>
      <c r="W309" s="23">
        <v>59</v>
      </c>
      <c r="X309" s="2">
        <v>33</v>
      </c>
      <c r="Y309" s="3">
        <v>31</v>
      </c>
      <c r="Z309" s="2">
        <v>55</v>
      </c>
      <c r="AA309" s="2">
        <v>39</v>
      </c>
      <c r="AB309" s="2">
        <v>54</v>
      </c>
      <c r="AC309" s="23">
        <v>674</v>
      </c>
      <c r="AD309" s="2">
        <v>815</v>
      </c>
      <c r="AE309" s="4">
        <v>804</v>
      </c>
      <c r="AF309" s="4">
        <v>681</v>
      </c>
      <c r="AG309" s="4">
        <v>718</v>
      </c>
      <c r="AH309" s="22">
        <v>660</v>
      </c>
      <c r="AI309" s="4">
        <v>638</v>
      </c>
      <c r="AJ309" s="4">
        <v>861</v>
      </c>
      <c r="AK309" s="4">
        <v>892</v>
      </c>
      <c r="AL309" s="4">
        <v>619</v>
      </c>
      <c r="AM309" s="4">
        <v>771</v>
      </c>
      <c r="AN309" s="2">
        <v>766</v>
      </c>
      <c r="AO309" s="21">
        <v>3</v>
      </c>
      <c r="AP309" s="4">
        <v>1</v>
      </c>
      <c r="AQ309" s="4">
        <v>543</v>
      </c>
      <c r="AR309" s="4">
        <v>491</v>
      </c>
      <c r="AS309" s="4">
        <v>12528</v>
      </c>
      <c r="AT309" s="4">
        <v>14379</v>
      </c>
      <c r="AU309" s="4">
        <v>0</v>
      </c>
      <c r="AV309" s="4">
        <v>0</v>
      </c>
      <c r="AW309" s="4">
        <v>210</v>
      </c>
      <c r="AX309" s="22">
        <v>213</v>
      </c>
      <c r="AY309" s="23">
        <v>11</v>
      </c>
      <c r="AZ309" s="4">
        <v>0</v>
      </c>
      <c r="BA309" s="4">
        <v>0</v>
      </c>
      <c r="BB309" s="3">
        <v>5</v>
      </c>
      <c r="BC309" s="24">
        <v>136</v>
      </c>
      <c r="BD309" s="2">
        <v>183</v>
      </c>
      <c r="BE309" s="2">
        <v>543</v>
      </c>
      <c r="BF309" s="2">
        <v>952</v>
      </c>
      <c r="BG309" s="2">
        <v>842</v>
      </c>
      <c r="BH309" s="2">
        <v>1031</v>
      </c>
      <c r="BI309" s="2">
        <v>683</v>
      </c>
      <c r="BJ309" s="2">
        <v>840</v>
      </c>
      <c r="BK309" s="2">
        <f>SUM(Tabel1[[#This Row],[Vacc '[1877']]:[Vacc '[1879']]])/3/(SUM(Tabel1[[#This Row],[Pop_Size '[1877']]:[Pop_Size '[1878']]])/2)</f>
        <v>2.8746693680004504E-2</v>
      </c>
      <c r="BL309" s="23">
        <v>84</v>
      </c>
      <c r="BM309" s="2">
        <v>186</v>
      </c>
      <c r="BN309" s="2">
        <v>638</v>
      </c>
      <c r="BO309" s="2">
        <v>509</v>
      </c>
      <c r="BP309" s="3">
        <f>(SUM(Tabel1[[#This Row],[Tdlr_Vacc '[1867']]:[Tdlr_Vacc '[1870']]])/4)/(SUM(Tabel1[[#This Row],[Births '[1866']]:[Births '[1870']]])/5*2)</f>
        <v>0.18519970723546633</v>
      </c>
      <c r="BQ309" s="2">
        <v>415</v>
      </c>
      <c r="BR309" s="2">
        <v>326</v>
      </c>
      <c r="BS309" s="2">
        <v>270</v>
      </c>
      <c r="BT309" s="3">
        <f>SUM(Tabel1[[#This Row],[Inf_Vacc '[1877']]:[Inf_Vacc '[1879']]])/3/(SUM(Tabel1[[#This Row],[Births '[1877']]:[Births '[1879']]])/3)</f>
        <v>0.32351999999999997</v>
      </c>
      <c r="BU309" s="23">
        <v>1308</v>
      </c>
      <c r="BV309" s="2">
        <v>0</v>
      </c>
      <c r="BW309" s="3">
        <v>0.32729616359346325</v>
      </c>
      <c r="BX309" s="2">
        <v>1887.393607305936</v>
      </c>
      <c r="BY309" s="2" t="s">
        <v>1307</v>
      </c>
      <c r="BZ309" s="3" t="s">
        <v>1311</v>
      </c>
      <c r="CA309">
        <v>41</v>
      </c>
      <c r="CB309" t="s">
        <v>1159</v>
      </c>
      <c r="CC309" s="31">
        <v>238.54000000000002</v>
      </c>
    </row>
    <row r="310" spans="1:81" x14ac:dyDescent="0.25">
      <c r="A310" s="30" t="s">
        <v>556</v>
      </c>
      <c r="B310" s="4">
        <v>11243</v>
      </c>
      <c r="C310" s="1" t="s">
        <v>497</v>
      </c>
      <c r="D310" s="21">
        <v>6</v>
      </c>
      <c r="E310" s="4">
        <v>3</v>
      </c>
      <c r="F310" s="22">
        <v>3</v>
      </c>
      <c r="G310" s="4">
        <v>1062</v>
      </c>
      <c r="H310" s="4">
        <v>1070</v>
      </c>
      <c r="I310" s="4">
        <v>1088</v>
      </c>
      <c r="J310" s="4">
        <v>1048</v>
      </c>
      <c r="K310" s="22">
        <v>210</v>
      </c>
      <c r="L310" s="21">
        <v>30</v>
      </c>
      <c r="M310" s="4">
        <v>34</v>
      </c>
      <c r="N310" s="4">
        <v>29</v>
      </c>
      <c r="O310" s="4">
        <v>35</v>
      </c>
      <c r="P310" s="4">
        <v>26</v>
      </c>
      <c r="Q310" s="4">
        <v>35</v>
      </c>
      <c r="R310" s="4">
        <v>21</v>
      </c>
      <c r="S310" s="22">
        <v>36</v>
      </c>
      <c r="T310" s="23">
        <v>19</v>
      </c>
      <c r="U310" s="2">
        <v>12</v>
      </c>
      <c r="V310" s="3">
        <v>20</v>
      </c>
      <c r="W310" s="23">
        <v>1</v>
      </c>
      <c r="X310" s="2">
        <v>1</v>
      </c>
      <c r="Y310" s="3">
        <v>0</v>
      </c>
      <c r="Z310" s="2">
        <v>0</v>
      </c>
      <c r="AA310" s="2">
        <v>1</v>
      </c>
      <c r="AB310" s="2">
        <v>1</v>
      </c>
      <c r="AC310" s="23">
        <v>18</v>
      </c>
      <c r="AD310" s="2">
        <v>28</v>
      </c>
      <c r="AE310" s="4">
        <v>28</v>
      </c>
      <c r="AF310" s="4">
        <v>23</v>
      </c>
      <c r="AG310" s="4">
        <v>15</v>
      </c>
      <c r="AH310" s="22">
        <v>22</v>
      </c>
      <c r="AI310" s="4">
        <v>15</v>
      </c>
      <c r="AJ310" s="4">
        <v>17</v>
      </c>
      <c r="AK310" s="4">
        <v>23</v>
      </c>
      <c r="AL310" s="4">
        <v>17</v>
      </c>
      <c r="AM310" s="4">
        <v>8</v>
      </c>
      <c r="AN310" s="2">
        <v>23</v>
      </c>
      <c r="AO310" s="21">
        <v>0</v>
      </c>
      <c r="AP310" s="4">
        <v>0</v>
      </c>
      <c r="AQ310" s="4">
        <v>0</v>
      </c>
      <c r="AR310" s="4">
        <v>0</v>
      </c>
      <c r="AS310" s="4">
        <v>548</v>
      </c>
      <c r="AT310" s="4">
        <v>500</v>
      </c>
      <c r="AU310" s="4">
        <v>0</v>
      </c>
      <c r="AV310" s="4">
        <v>0</v>
      </c>
      <c r="AW310" s="4">
        <v>0</v>
      </c>
      <c r="AX310" s="22">
        <v>0</v>
      </c>
      <c r="AY310" s="21">
        <v>0</v>
      </c>
      <c r="AZ310" s="4">
        <v>0</v>
      </c>
      <c r="BA310" s="4">
        <v>0</v>
      </c>
      <c r="BB310" s="3">
        <v>0</v>
      </c>
      <c r="BC310" s="24">
        <v>0</v>
      </c>
      <c r="BD310" s="2">
        <v>0</v>
      </c>
      <c r="BE310" s="2">
        <v>0</v>
      </c>
      <c r="BF310" s="2">
        <v>0</v>
      </c>
      <c r="BG310" s="2">
        <v>20</v>
      </c>
      <c r="BH310" s="2">
        <v>38</v>
      </c>
      <c r="BI310" s="2">
        <v>13</v>
      </c>
      <c r="BJ310" s="2">
        <v>4</v>
      </c>
      <c r="BK310" s="2">
        <f>SUM(Tabel1[[#This Row],[Vacc '[1877']]:[Vacc '[1879']]])/3/(SUM(Tabel1[[#This Row],[Pop_Size '[1877']]:[Pop_Size '[1878']]])/2)</f>
        <v>1.6991041087426627E-2</v>
      </c>
      <c r="BL310" s="23">
        <v>0</v>
      </c>
      <c r="BM310" s="2">
        <v>0</v>
      </c>
      <c r="BN310" s="2">
        <v>0</v>
      </c>
      <c r="BO310" s="2">
        <v>20</v>
      </c>
      <c r="BP310" s="3">
        <f>(SUM(Tabel1[[#This Row],[Tdlr_Vacc '[1867']]:[Tdlr_Vacc '[1870']]])/4)/(SUM(Tabel1[[#This Row],[Births '[1866']]:[Births '[1870']]])/5*2)</f>
        <v>8.1168831168831168E-2</v>
      </c>
      <c r="BQ310" s="2">
        <v>8</v>
      </c>
      <c r="BR310" s="2">
        <v>3</v>
      </c>
      <c r="BS310" s="2">
        <v>1</v>
      </c>
      <c r="BT310" s="3">
        <f>SUM(Tabel1[[#This Row],[Inf_Vacc '[1877']]:[Inf_Vacc '[1879']]])/3/(SUM(Tabel1[[#This Row],[Births '[1877']]:[Births '[1879']]])/3)</f>
        <v>0.13043478260869565</v>
      </c>
      <c r="BU310" s="23">
        <v>60</v>
      </c>
      <c r="BV310" s="2">
        <v>0.87522935779816513</v>
      </c>
      <c r="BW310" s="3">
        <v>0.28188464662875712</v>
      </c>
      <c r="BY310" s="2" t="s">
        <v>1307</v>
      </c>
      <c r="BZ310" s="3" t="s">
        <v>1311</v>
      </c>
      <c r="CA310">
        <v>41</v>
      </c>
      <c r="CB310" t="s">
        <v>1159</v>
      </c>
      <c r="CC310" s="31">
        <v>998.64</v>
      </c>
    </row>
    <row r="311" spans="1:81" x14ac:dyDescent="0.25">
      <c r="A311" s="30" t="s">
        <v>557</v>
      </c>
      <c r="B311" s="4">
        <v>11416</v>
      </c>
      <c r="C311" s="1" t="s">
        <v>497</v>
      </c>
      <c r="D311" s="21">
        <v>7</v>
      </c>
      <c r="E311" s="4">
        <v>5</v>
      </c>
      <c r="F311" s="22">
        <v>6</v>
      </c>
      <c r="G311" s="4">
        <v>1573</v>
      </c>
      <c r="H311" s="4">
        <v>1572</v>
      </c>
      <c r="I311" s="4">
        <v>1575</v>
      </c>
      <c r="J311" s="4">
        <v>1576</v>
      </c>
      <c r="K311" s="22">
        <v>337</v>
      </c>
      <c r="L311" s="21">
        <v>49</v>
      </c>
      <c r="M311" s="4">
        <v>50</v>
      </c>
      <c r="N311" s="4">
        <v>45</v>
      </c>
      <c r="O311" s="4">
        <v>52</v>
      </c>
      <c r="P311" s="4">
        <v>51</v>
      </c>
      <c r="Q311" s="4">
        <v>49</v>
      </c>
      <c r="R311" s="4">
        <v>69</v>
      </c>
      <c r="S311" s="22">
        <v>46</v>
      </c>
      <c r="T311" s="23">
        <v>25</v>
      </c>
      <c r="U311" s="2">
        <v>40</v>
      </c>
      <c r="V311" s="3">
        <v>17</v>
      </c>
      <c r="W311" s="23">
        <v>0</v>
      </c>
      <c r="X311" s="2">
        <v>0</v>
      </c>
      <c r="Y311" s="3">
        <v>2</v>
      </c>
      <c r="Z311" s="2">
        <v>0</v>
      </c>
      <c r="AA311" s="2">
        <v>4</v>
      </c>
      <c r="AB311" s="2">
        <v>8</v>
      </c>
      <c r="AC311" s="23">
        <v>40</v>
      </c>
      <c r="AD311" s="2">
        <v>38</v>
      </c>
      <c r="AE311" s="4">
        <v>55</v>
      </c>
      <c r="AF311" s="4">
        <v>34</v>
      </c>
      <c r="AG311" s="4">
        <v>25</v>
      </c>
      <c r="AH311" s="22">
        <v>59</v>
      </c>
      <c r="AI311" s="4">
        <v>28</v>
      </c>
      <c r="AJ311" s="4">
        <v>51</v>
      </c>
      <c r="AK311" s="4">
        <v>51</v>
      </c>
      <c r="AL311" s="4">
        <v>34</v>
      </c>
      <c r="AM311" s="4">
        <v>42</v>
      </c>
      <c r="AN311" s="2">
        <v>46</v>
      </c>
      <c r="AO311" s="21">
        <v>0</v>
      </c>
      <c r="AP311" s="4">
        <v>0</v>
      </c>
      <c r="AQ311" s="4">
        <v>11</v>
      </c>
      <c r="AR311" s="4">
        <v>10</v>
      </c>
      <c r="AS311" s="4">
        <v>806</v>
      </c>
      <c r="AT311" s="4">
        <v>749</v>
      </c>
      <c r="AU311" s="4">
        <v>0</v>
      </c>
      <c r="AV311" s="4">
        <v>0</v>
      </c>
      <c r="AW311" s="4">
        <v>0</v>
      </c>
      <c r="AX311" s="22">
        <v>0</v>
      </c>
      <c r="AY311" s="21">
        <v>0</v>
      </c>
      <c r="AZ311" s="4">
        <v>0</v>
      </c>
      <c r="BA311" s="4">
        <v>0</v>
      </c>
      <c r="BB311" s="3">
        <v>1</v>
      </c>
      <c r="BC311" s="24">
        <v>42</v>
      </c>
      <c r="BD311" s="2">
        <v>0</v>
      </c>
      <c r="BE311" s="2">
        <v>0</v>
      </c>
      <c r="BF311" s="2">
        <v>0</v>
      </c>
      <c r="BG311" s="2">
        <v>0</v>
      </c>
      <c r="BH311" s="2">
        <v>57</v>
      </c>
      <c r="BI311" s="2">
        <v>30</v>
      </c>
      <c r="BJ311" s="2">
        <v>40</v>
      </c>
      <c r="BK311" s="2">
        <f>SUM(Tabel1[[#This Row],[Vacc '[1877']]:[Vacc '[1879']]])/3/(SUM(Tabel1[[#This Row],[Pop_Size '[1877']]:[Pop_Size '[1878']]])/2)</f>
        <v>2.6903929668467323E-2</v>
      </c>
      <c r="BL311" s="23">
        <v>0</v>
      </c>
      <c r="BM311" s="2">
        <v>0</v>
      </c>
      <c r="BN311" s="2">
        <v>0</v>
      </c>
      <c r="BO311" s="2">
        <v>0</v>
      </c>
      <c r="BP311" s="3">
        <f>(SUM(Tabel1[[#This Row],[Tdlr_Vacc '[1867']]:[Tdlr_Vacc '[1870']]])/4)/(SUM(Tabel1[[#This Row],[Births '[1866']]:[Births '[1870']]])/5*2)</f>
        <v>0</v>
      </c>
      <c r="BQ311" s="2">
        <v>0</v>
      </c>
      <c r="BR311" s="2">
        <v>9</v>
      </c>
      <c r="BS311" s="2">
        <v>-9999</v>
      </c>
      <c r="BT311" s="3">
        <f>SUM(Tabel1[[#This Row],[Inf_Vacc '[1877']]:[Inf_Vacc '[1878']]])/2/(SUM(Tabel1[[#This Row],[Births '[1877']]:[Births '[1879']]])/3)</f>
        <v>8.2317073170731711E-2</v>
      </c>
      <c r="BU311" s="23">
        <v>81</v>
      </c>
      <c r="BV311" s="2">
        <v>0.61677419354838714</v>
      </c>
      <c r="BW311" s="3">
        <v>0.30475206611570249</v>
      </c>
      <c r="BY311" s="2" t="s">
        <v>1307</v>
      </c>
      <c r="BZ311" s="3" t="s">
        <v>1311</v>
      </c>
      <c r="CA311">
        <v>40</v>
      </c>
      <c r="CB311" t="s">
        <v>1158</v>
      </c>
      <c r="CC311" s="31">
        <v>2652.9450000000002</v>
      </c>
    </row>
    <row r="312" spans="1:81" x14ac:dyDescent="0.25">
      <c r="A312" s="30" t="s">
        <v>558</v>
      </c>
      <c r="B312" s="4">
        <v>10494</v>
      </c>
      <c r="C312" s="1" t="s">
        <v>497</v>
      </c>
      <c r="D312" s="21">
        <v>15</v>
      </c>
      <c r="E312" s="4">
        <v>20</v>
      </c>
      <c r="F312" s="22">
        <v>17</v>
      </c>
      <c r="G312" s="4">
        <v>2775</v>
      </c>
      <c r="H312" s="4">
        <v>3076</v>
      </c>
      <c r="I312" s="4">
        <v>3092</v>
      </c>
      <c r="J312" s="4">
        <v>3423</v>
      </c>
      <c r="K312" s="22">
        <v>840</v>
      </c>
      <c r="L312" s="21">
        <v>97</v>
      </c>
      <c r="M312" s="4">
        <v>95</v>
      </c>
      <c r="N312" s="4">
        <v>107</v>
      </c>
      <c r="O312" s="4">
        <v>89</v>
      </c>
      <c r="P312" s="4">
        <v>98</v>
      </c>
      <c r="Q312" s="4">
        <v>103</v>
      </c>
      <c r="R312" s="4">
        <v>108</v>
      </c>
      <c r="S312" s="22">
        <v>126</v>
      </c>
      <c r="T312" s="23">
        <v>50</v>
      </c>
      <c r="U312" s="2">
        <v>49</v>
      </c>
      <c r="V312" s="3">
        <v>61</v>
      </c>
      <c r="W312" s="23">
        <v>3</v>
      </c>
      <c r="X312" s="2">
        <v>3</v>
      </c>
      <c r="Y312" s="3">
        <v>1</v>
      </c>
      <c r="Z312" s="2">
        <v>4</v>
      </c>
      <c r="AA312" s="2">
        <v>3</v>
      </c>
      <c r="AB312" s="2">
        <v>2</v>
      </c>
      <c r="AC312" s="23">
        <v>101</v>
      </c>
      <c r="AD312" s="2">
        <v>109</v>
      </c>
      <c r="AE312" s="4">
        <v>111</v>
      </c>
      <c r="AF312" s="4">
        <v>97</v>
      </c>
      <c r="AG312" s="4">
        <v>124</v>
      </c>
      <c r="AH312" s="22">
        <v>294</v>
      </c>
      <c r="AI312" s="4">
        <v>92</v>
      </c>
      <c r="AJ312" s="4">
        <v>112</v>
      </c>
      <c r="AK312" s="4">
        <v>95</v>
      </c>
      <c r="AL312" s="4">
        <v>97</v>
      </c>
      <c r="AM312" s="4">
        <v>132</v>
      </c>
      <c r="AN312" s="2">
        <v>99</v>
      </c>
      <c r="AO312" s="21">
        <v>0</v>
      </c>
      <c r="AP312" s="4">
        <v>0</v>
      </c>
      <c r="AQ312" s="4">
        <v>20</v>
      </c>
      <c r="AR312" s="4">
        <v>44</v>
      </c>
      <c r="AS312" s="4">
        <v>1568</v>
      </c>
      <c r="AT312" s="4">
        <v>1692</v>
      </c>
      <c r="AU312" s="4">
        <v>0</v>
      </c>
      <c r="AV312" s="4">
        <v>0</v>
      </c>
      <c r="AW312" s="4">
        <v>38</v>
      </c>
      <c r="AX312" s="22">
        <v>43</v>
      </c>
      <c r="AY312" s="21">
        <v>0</v>
      </c>
      <c r="AZ312" s="4">
        <v>0</v>
      </c>
      <c r="BA312" s="4">
        <v>0</v>
      </c>
      <c r="BB312" s="3">
        <v>2</v>
      </c>
      <c r="BC312" s="24">
        <v>103</v>
      </c>
      <c r="BD312" s="2">
        <v>47</v>
      </c>
      <c r="BE312" s="2">
        <v>102</v>
      </c>
      <c r="BF312" s="2">
        <v>58</v>
      </c>
      <c r="BG312" s="2">
        <v>37</v>
      </c>
      <c r="BH312" s="2">
        <v>78</v>
      </c>
      <c r="BI312" s="2">
        <v>69</v>
      </c>
      <c r="BJ312" s="2">
        <v>43</v>
      </c>
      <c r="BK312" s="2">
        <f>SUM(Tabel1[[#This Row],[Vacc '[1877']]:[Vacc '[1879']]])/3/(SUM(Tabel1[[#This Row],[Pop_Size '[1877']]:[Pop_Size '[1878']]])/2)</f>
        <v>2.0536100302637268E-2</v>
      </c>
      <c r="BL312" s="23">
        <v>35</v>
      </c>
      <c r="BM312" s="2">
        <v>45</v>
      </c>
      <c r="BN312" s="2">
        <v>27</v>
      </c>
      <c r="BO312" s="2">
        <v>21</v>
      </c>
      <c r="BP312" s="3">
        <f>(SUM(Tabel1[[#This Row],[Tdlr_Vacc '[1867']]:[Tdlr_Vacc '[1870']]])/4)/(SUM(Tabel1[[#This Row],[Births '[1866']]:[Births '[1870']]])/5*2)</f>
        <v>0.16460905349794239</v>
      </c>
      <c r="BQ312" s="2">
        <v>38</v>
      </c>
      <c r="BR312" s="2">
        <v>9</v>
      </c>
      <c r="BS312" s="2">
        <v>9</v>
      </c>
      <c r="BT312" s="3">
        <f>SUM(Tabel1[[#This Row],[Inf_Vacc '[1877']]:[Inf_Vacc '[1879']]])/3/(SUM(Tabel1[[#This Row],[Births '[1877']]:[Births '[1879']]])/3)</f>
        <v>0.16617210682492584</v>
      </c>
      <c r="BU312" s="23">
        <v>139</v>
      </c>
      <c r="BV312" s="2">
        <v>0.12028639618138424</v>
      </c>
      <c r="BW312" s="3">
        <v>0.38226615520802598</v>
      </c>
      <c r="BX312" s="2">
        <v>1887.393607305936</v>
      </c>
      <c r="BY312" s="2" t="s">
        <v>1307</v>
      </c>
      <c r="BZ312" s="3" t="s">
        <v>1311</v>
      </c>
      <c r="CA312">
        <v>41</v>
      </c>
      <c r="CB312" t="s">
        <v>1159</v>
      </c>
      <c r="CC312" s="31">
        <v>1591.7449999999999</v>
      </c>
    </row>
    <row r="313" spans="1:81" x14ac:dyDescent="0.25">
      <c r="A313" s="30" t="s">
        <v>561</v>
      </c>
      <c r="B313" s="4">
        <v>10925</v>
      </c>
      <c r="C313" s="1" t="s">
        <v>497</v>
      </c>
      <c r="D313" s="21">
        <v>8</v>
      </c>
      <c r="E313" s="4">
        <v>6</v>
      </c>
      <c r="F313" s="22">
        <v>7</v>
      </c>
      <c r="G313" s="4">
        <v>1152</v>
      </c>
      <c r="H313" s="4">
        <v>1293</v>
      </c>
      <c r="I313" s="4">
        <v>1331</v>
      </c>
      <c r="J313" s="4">
        <v>1389</v>
      </c>
      <c r="K313" s="22">
        <v>306</v>
      </c>
      <c r="L313" s="21">
        <v>30</v>
      </c>
      <c r="M313" s="4">
        <v>44</v>
      </c>
      <c r="N313" s="4">
        <v>22</v>
      </c>
      <c r="O313" s="4">
        <v>37</v>
      </c>
      <c r="P313" s="4">
        <v>41</v>
      </c>
      <c r="Q313" s="4">
        <v>49</v>
      </c>
      <c r="R313" s="4">
        <v>47</v>
      </c>
      <c r="S313" s="22">
        <v>47</v>
      </c>
      <c r="T313" s="23">
        <v>22</v>
      </c>
      <c r="U313" s="2">
        <v>25</v>
      </c>
      <c r="V313" s="3">
        <v>25</v>
      </c>
      <c r="W313" s="23">
        <v>0</v>
      </c>
      <c r="X313" s="2">
        <v>1</v>
      </c>
      <c r="Y313" s="3">
        <v>0</v>
      </c>
      <c r="Z313" s="2">
        <v>5</v>
      </c>
      <c r="AA313" s="2">
        <v>3</v>
      </c>
      <c r="AB313" s="2">
        <v>2</v>
      </c>
      <c r="AC313" s="23">
        <v>40</v>
      </c>
      <c r="AD313" s="2">
        <v>23</v>
      </c>
      <c r="AE313" s="4">
        <v>38</v>
      </c>
      <c r="AF313" s="4">
        <v>29</v>
      </c>
      <c r="AG313" s="4">
        <v>32</v>
      </c>
      <c r="AH313" s="22">
        <v>61</v>
      </c>
      <c r="AI313" s="4">
        <v>15</v>
      </c>
      <c r="AJ313" s="4">
        <v>23</v>
      </c>
      <c r="AK313" s="4">
        <v>44</v>
      </c>
      <c r="AL313" s="4">
        <v>14</v>
      </c>
      <c r="AM313" s="4">
        <v>21</v>
      </c>
      <c r="AN313" s="2">
        <v>21</v>
      </c>
      <c r="AO313" s="21">
        <v>0</v>
      </c>
      <c r="AP313" s="4">
        <v>0</v>
      </c>
      <c r="AQ313" s="4">
        <v>0</v>
      </c>
      <c r="AR313" s="4">
        <v>0</v>
      </c>
      <c r="AS313" s="4">
        <v>711</v>
      </c>
      <c r="AT313" s="4">
        <v>678</v>
      </c>
      <c r="AU313" s="4">
        <v>0</v>
      </c>
      <c r="AV313" s="4">
        <v>0</v>
      </c>
      <c r="AW313" s="4">
        <v>0</v>
      </c>
      <c r="AX313" s="22">
        <v>0</v>
      </c>
      <c r="AY313" s="21">
        <v>0</v>
      </c>
      <c r="AZ313" s="4">
        <v>0</v>
      </c>
      <c r="BA313" s="4">
        <v>0</v>
      </c>
      <c r="BB313" s="3">
        <v>0</v>
      </c>
      <c r="BC313" s="24">
        <v>0</v>
      </c>
      <c r="BD313" s="2">
        <v>0</v>
      </c>
      <c r="BE313" s="2">
        <v>4</v>
      </c>
      <c r="BF313" s="2">
        <v>0</v>
      </c>
      <c r="BG313" s="2">
        <v>15</v>
      </c>
      <c r="BH313" s="2">
        <v>42</v>
      </c>
      <c r="BI313" s="2">
        <v>41</v>
      </c>
      <c r="BJ313" s="2">
        <v>28</v>
      </c>
      <c r="BK313" s="2">
        <f>SUM(Tabel1[[#This Row],[Vacc '[1877']]:[Vacc '[1879']]])/3/(SUM(Tabel1[[#This Row],[Pop_Size '[1877']]:[Pop_Size '[1878']]])/2)</f>
        <v>2.8201219512195123E-2</v>
      </c>
      <c r="BL313" s="23">
        <v>0</v>
      </c>
      <c r="BM313" s="2">
        <v>-9999</v>
      </c>
      <c r="BN313" s="2">
        <v>0</v>
      </c>
      <c r="BO313" s="2">
        <v>12</v>
      </c>
      <c r="BP313" s="3">
        <f>(Tabel1[[#This Row],[Tdlr_Vacc '[1867']]]+SUM(Tabel1[[#This Row],[Tdlr_Vacc '[1869']]:[Tdlr_Vacc '[1870']]])/3)/(SUM(Tabel1[[#This Row],[Births '[1866']]:[Births '[1870']]])/5*2)</f>
        <v>5.7471264367816098E-2</v>
      </c>
      <c r="BQ313" s="2">
        <v>1</v>
      </c>
      <c r="BR313" s="2">
        <v>4</v>
      </c>
      <c r="BS313" s="2">
        <v>5</v>
      </c>
      <c r="BT313" s="3">
        <f>SUM(Tabel1[[#This Row],[Inf_Vacc '[1877']]:[Inf_Vacc '[1879']]])/3/(SUM(Tabel1[[#This Row],[Births '[1877']]:[Births '[1879']]])/3)</f>
        <v>6.9930069930069935E-2</v>
      </c>
      <c r="BU313" s="23">
        <v>49</v>
      </c>
      <c r="BV313" s="2">
        <v>0.75360576923076927</v>
      </c>
      <c r="BW313" s="3">
        <v>0.33001988071570576</v>
      </c>
      <c r="BY313" s="2" t="s">
        <v>1307</v>
      </c>
      <c r="BZ313" s="3" t="s">
        <v>1311</v>
      </c>
      <c r="CA313">
        <v>40</v>
      </c>
      <c r="CB313" t="s">
        <v>1158</v>
      </c>
      <c r="CC313" s="31">
        <v>1966.19</v>
      </c>
    </row>
    <row r="314" spans="1:81" x14ac:dyDescent="0.25">
      <c r="A314" s="30" t="s">
        <v>535</v>
      </c>
      <c r="B314" s="4">
        <v>10196</v>
      </c>
      <c r="C314" s="1" t="s">
        <v>497</v>
      </c>
      <c r="D314" s="21">
        <v>5</v>
      </c>
      <c r="E314" s="4">
        <v>13</v>
      </c>
      <c r="F314" s="22">
        <v>4</v>
      </c>
      <c r="G314" s="4">
        <v>1477</v>
      </c>
      <c r="H314" s="4">
        <v>1616</v>
      </c>
      <c r="I314" s="4">
        <v>1633</v>
      </c>
      <c r="J314" s="4">
        <v>1743</v>
      </c>
      <c r="K314" s="22">
        <v>388</v>
      </c>
      <c r="L314" s="21">
        <v>51</v>
      </c>
      <c r="M314" s="4">
        <v>59</v>
      </c>
      <c r="N314" s="4">
        <v>54</v>
      </c>
      <c r="O314" s="4">
        <v>48</v>
      </c>
      <c r="P314" s="4">
        <v>53</v>
      </c>
      <c r="Q314" s="4">
        <v>71</v>
      </c>
      <c r="R314" s="4">
        <v>61</v>
      </c>
      <c r="S314" s="22">
        <v>79</v>
      </c>
      <c r="T314" s="23">
        <v>24</v>
      </c>
      <c r="U314" s="2">
        <v>30</v>
      </c>
      <c r="V314" s="3">
        <v>32</v>
      </c>
      <c r="W314" s="23">
        <v>1</v>
      </c>
      <c r="X314" s="2">
        <v>1</v>
      </c>
      <c r="Y314" s="3">
        <v>3</v>
      </c>
      <c r="Z314" s="2">
        <v>3</v>
      </c>
      <c r="AA314" s="2">
        <v>4</v>
      </c>
      <c r="AB314" s="2">
        <v>5</v>
      </c>
      <c r="AC314" s="23">
        <v>17</v>
      </c>
      <c r="AD314" s="2">
        <v>25</v>
      </c>
      <c r="AE314" s="4">
        <v>31</v>
      </c>
      <c r="AF314" s="4">
        <v>24</v>
      </c>
      <c r="AG314" s="4">
        <v>19</v>
      </c>
      <c r="AH314" s="22">
        <v>38</v>
      </c>
      <c r="AI314" s="4">
        <v>24</v>
      </c>
      <c r="AJ314" s="4">
        <v>27</v>
      </c>
      <c r="AK314" s="4">
        <v>39</v>
      </c>
      <c r="AL314" s="4">
        <v>26</v>
      </c>
      <c r="AM314" s="4">
        <v>30</v>
      </c>
      <c r="AN314" s="2">
        <v>37</v>
      </c>
      <c r="AO314" s="21">
        <v>0</v>
      </c>
      <c r="AP314" s="4">
        <v>0</v>
      </c>
      <c r="AQ314" s="4">
        <v>3</v>
      </c>
      <c r="AR314" s="4">
        <v>2</v>
      </c>
      <c r="AS314" s="4">
        <v>871</v>
      </c>
      <c r="AT314" s="4">
        <v>865</v>
      </c>
      <c r="AU314" s="4">
        <v>0</v>
      </c>
      <c r="AV314" s="4">
        <v>0</v>
      </c>
      <c r="AW314" s="4">
        <v>1</v>
      </c>
      <c r="AX314" s="22">
        <v>1</v>
      </c>
      <c r="AY314" s="21">
        <v>0</v>
      </c>
      <c r="AZ314" s="4">
        <v>0</v>
      </c>
      <c r="BA314" s="4">
        <v>0</v>
      </c>
      <c r="BB314" s="3">
        <v>1</v>
      </c>
      <c r="BC314" s="24">
        <v>0</v>
      </c>
      <c r="BD314" s="2">
        <v>0</v>
      </c>
      <c r="BE314" s="2">
        <v>0</v>
      </c>
      <c r="BF314" s="2">
        <v>0</v>
      </c>
      <c r="BG314" s="2">
        <v>6</v>
      </c>
      <c r="BH314" s="2">
        <v>50</v>
      </c>
      <c r="BI314" s="2">
        <v>59</v>
      </c>
      <c r="BJ314" s="2">
        <v>38</v>
      </c>
      <c r="BK314" s="2">
        <f>SUM(Tabel1[[#This Row],[Vacc '[1877']]:[Vacc '[1879']]])/3/(SUM(Tabel1[[#This Row],[Pop_Size '[1877']]:[Pop_Size '[1878']]])/2)</f>
        <v>3.0163127116035703E-2</v>
      </c>
      <c r="BL314" s="23">
        <v>0</v>
      </c>
      <c r="BM314" s="2">
        <v>0</v>
      </c>
      <c r="BN314" s="2">
        <v>0</v>
      </c>
      <c r="BO314" s="2">
        <v>2</v>
      </c>
      <c r="BP314" s="3">
        <f>(SUM(Tabel1[[#This Row],[Tdlr_Vacc '[1867']]:[Tdlr_Vacc '[1870']]])/4)/(SUM(Tabel1[[#This Row],[Births '[1866']]:[Births '[1870']]])/5*2)</f>
        <v>4.7169811320754715E-3</v>
      </c>
      <c r="BQ314" s="2">
        <v>11</v>
      </c>
      <c r="BR314" s="2">
        <v>5</v>
      </c>
      <c r="BS314" s="2">
        <v>4</v>
      </c>
      <c r="BT314" s="3">
        <f>SUM(Tabel1[[#This Row],[Inf_Vacc '[1877']]:[Inf_Vacc '[1879']]])/3/(SUM(Tabel1[[#This Row],[Births '[1877']]:[Births '[1879']]])/3)</f>
        <v>9.4786729857819912E-2</v>
      </c>
      <c r="BU314" s="23">
        <v>51</v>
      </c>
      <c r="BV314" s="2">
        <v>0.73628488931665059</v>
      </c>
      <c r="BW314" s="3">
        <v>0.28298126743722601</v>
      </c>
      <c r="BY314" s="2" t="s">
        <v>1307</v>
      </c>
      <c r="BZ314" s="3" t="s">
        <v>1311</v>
      </c>
      <c r="CA314">
        <v>40</v>
      </c>
      <c r="CB314" t="s">
        <v>1158</v>
      </c>
      <c r="CC314" s="31">
        <v>3337.1</v>
      </c>
    </row>
    <row r="315" spans="1:81" x14ac:dyDescent="0.25">
      <c r="A315" s="30" t="s">
        <v>559</v>
      </c>
      <c r="B315" s="4">
        <v>10763</v>
      </c>
      <c r="C315" s="1" t="s">
        <v>497</v>
      </c>
      <c r="D315" s="21">
        <v>4</v>
      </c>
      <c r="E315" s="4">
        <v>1</v>
      </c>
      <c r="F315" s="22">
        <v>5</v>
      </c>
      <c r="G315" s="4">
        <v>714</v>
      </c>
      <c r="H315" s="4">
        <v>659</v>
      </c>
      <c r="I315" s="4">
        <v>662</v>
      </c>
      <c r="J315" s="4">
        <v>641</v>
      </c>
      <c r="K315" s="22">
        <v>147</v>
      </c>
      <c r="L315" s="21">
        <v>9</v>
      </c>
      <c r="M315" s="4">
        <v>26</v>
      </c>
      <c r="N315" s="4">
        <v>21</v>
      </c>
      <c r="O315" s="4">
        <v>12</v>
      </c>
      <c r="P315" s="4">
        <v>17</v>
      </c>
      <c r="Q315" s="4">
        <v>19</v>
      </c>
      <c r="R315" s="4">
        <v>20</v>
      </c>
      <c r="S315" s="22">
        <v>29</v>
      </c>
      <c r="T315" s="23">
        <v>9</v>
      </c>
      <c r="U315" s="2">
        <v>11</v>
      </c>
      <c r="V315" s="3">
        <v>18</v>
      </c>
      <c r="W315" s="23">
        <v>0</v>
      </c>
      <c r="X315" s="2">
        <v>1</v>
      </c>
      <c r="Y315" s="3">
        <v>0</v>
      </c>
      <c r="Z315" s="2">
        <v>2</v>
      </c>
      <c r="AA315" s="2">
        <v>1</v>
      </c>
      <c r="AB315" s="2">
        <v>0</v>
      </c>
      <c r="AC315" s="23">
        <v>5</v>
      </c>
      <c r="AD315" s="2">
        <v>17</v>
      </c>
      <c r="AE315" s="4">
        <v>14</v>
      </c>
      <c r="AF315" s="4">
        <v>4</v>
      </c>
      <c r="AG315" s="4">
        <v>10</v>
      </c>
      <c r="AH315" s="22">
        <v>20</v>
      </c>
      <c r="AI315" s="4">
        <v>9</v>
      </c>
      <c r="AJ315" s="4">
        <v>23</v>
      </c>
      <c r="AK315" s="4">
        <v>40</v>
      </c>
      <c r="AL315" s="4">
        <v>2</v>
      </c>
      <c r="AM315" s="4">
        <v>12</v>
      </c>
      <c r="AN315" s="2">
        <v>36</v>
      </c>
      <c r="AO315" s="21">
        <v>0</v>
      </c>
      <c r="AP315" s="4">
        <v>0</v>
      </c>
      <c r="AQ315" s="4">
        <v>0</v>
      </c>
      <c r="AR315" s="4">
        <v>0</v>
      </c>
      <c r="AS315" s="4">
        <v>325</v>
      </c>
      <c r="AT315" s="4">
        <v>316</v>
      </c>
      <c r="AU315" s="4">
        <v>0</v>
      </c>
      <c r="AV315" s="4">
        <v>0</v>
      </c>
      <c r="AW315" s="4">
        <v>0</v>
      </c>
      <c r="AX315" s="22">
        <v>0</v>
      </c>
      <c r="AY315" s="21">
        <v>0</v>
      </c>
      <c r="AZ315" s="4">
        <v>0</v>
      </c>
      <c r="BA315" s="4">
        <v>0</v>
      </c>
      <c r="BB315" s="3">
        <v>0</v>
      </c>
      <c r="BC315" s="24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5</v>
      </c>
      <c r="BI315" s="2">
        <v>20</v>
      </c>
      <c r="BJ315" s="2">
        <v>21</v>
      </c>
      <c r="BK315" s="2">
        <f>SUM(Tabel1[[#This Row],[Vacc '[1877']]:[Vacc '[1879']]])/3/(SUM(Tabel1[[#This Row],[Pop_Size '[1877']]:[Pop_Size '[1878']]])/2)</f>
        <v>2.3214736310875599E-2</v>
      </c>
      <c r="BL315" s="23">
        <v>0</v>
      </c>
      <c r="BM315" s="2">
        <v>0</v>
      </c>
      <c r="BN315" s="2">
        <v>0</v>
      </c>
      <c r="BO315" s="2">
        <v>0</v>
      </c>
      <c r="BP315" s="3">
        <f>(SUM(Tabel1[[#This Row],[Tdlr_Vacc '[1867']]:[Tdlr_Vacc '[1870']]])/4)/(SUM(Tabel1[[#This Row],[Births '[1866']]:[Births '[1870']]])/5*2)</f>
        <v>0</v>
      </c>
      <c r="BQ315" s="2">
        <v>1</v>
      </c>
      <c r="BR315" s="2">
        <v>2</v>
      </c>
      <c r="BS315" s="2">
        <v>3</v>
      </c>
      <c r="BT315" s="3">
        <f>SUM(Tabel1[[#This Row],[Inf_Vacc '[1877']]:[Inf_Vacc '[1879']]])/3/(SUM(Tabel1[[#This Row],[Births '[1877']]:[Births '[1879']]])/3)</f>
        <v>8.8235294117647051E-2</v>
      </c>
      <c r="BU315" s="23">
        <v>41</v>
      </c>
      <c r="BV315" s="2">
        <v>0.57817109144542778</v>
      </c>
      <c r="BW315" s="3">
        <v>0.30136986301369861</v>
      </c>
      <c r="BY315" s="2" t="s">
        <v>1307</v>
      </c>
      <c r="BZ315" s="3" t="s">
        <v>1311</v>
      </c>
      <c r="CA315">
        <v>42</v>
      </c>
      <c r="CB315" t="s">
        <v>1159</v>
      </c>
      <c r="CC315" s="31">
        <v>473.53500000000003</v>
      </c>
    </row>
    <row r="316" spans="1:81" x14ac:dyDescent="0.25">
      <c r="A316" s="30" t="s">
        <v>560</v>
      </c>
      <c r="B316" s="4">
        <v>11070</v>
      </c>
      <c r="C316" s="1" t="s">
        <v>497</v>
      </c>
      <c r="D316" s="21">
        <v>3</v>
      </c>
      <c r="E316" s="4">
        <v>1</v>
      </c>
      <c r="F316" s="22">
        <v>1</v>
      </c>
      <c r="G316" s="4">
        <v>246</v>
      </c>
      <c r="H316" s="4">
        <v>245</v>
      </c>
      <c r="I316" s="4">
        <v>252</v>
      </c>
      <c r="J316" s="4">
        <v>237</v>
      </c>
      <c r="K316" s="22">
        <v>52</v>
      </c>
      <c r="L316" s="21">
        <v>7</v>
      </c>
      <c r="M316" s="4">
        <v>9</v>
      </c>
      <c r="N316" s="4">
        <v>3</v>
      </c>
      <c r="O316" s="4">
        <v>5</v>
      </c>
      <c r="P316" s="4">
        <v>5</v>
      </c>
      <c r="Q316" s="4">
        <v>11</v>
      </c>
      <c r="R316" s="4">
        <v>11</v>
      </c>
      <c r="S316" s="22">
        <v>7</v>
      </c>
      <c r="T316" s="23">
        <v>4</v>
      </c>
      <c r="U316" s="2">
        <v>6</v>
      </c>
      <c r="V316" s="3">
        <v>4</v>
      </c>
      <c r="W316" s="23">
        <v>1</v>
      </c>
      <c r="X316" s="2">
        <v>0</v>
      </c>
      <c r="Y316" s="3">
        <v>0</v>
      </c>
      <c r="Z316" s="2">
        <v>0</v>
      </c>
      <c r="AA316" s="2">
        <v>2</v>
      </c>
      <c r="AB316" s="2">
        <v>0</v>
      </c>
      <c r="AC316" s="23">
        <v>2</v>
      </c>
      <c r="AD316" s="2">
        <v>15</v>
      </c>
      <c r="AE316" s="4">
        <v>9</v>
      </c>
      <c r="AF316" s="4">
        <v>2</v>
      </c>
      <c r="AG316" s="4">
        <v>4</v>
      </c>
      <c r="AH316" s="22">
        <v>9</v>
      </c>
      <c r="AI316" s="4">
        <v>2</v>
      </c>
      <c r="AJ316" s="4">
        <v>12</v>
      </c>
      <c r="AK316" s="4">
        <v>11</v>
      </c>
      <c r="AL316" s="4">
        <v>1</v>
      </c>
      <c r="AM316" s="4">
        <v>8</v>
      </c>
      <c r="AN316" s="2">
        <v>3</v>
      </c>
      <c r="AO316" s="21">
        <v>0</v>
      </c>
      <c r="AP316" s="4">
        <v>0</v>
      </c>
      <c r="AQ316" s="4">
        <v>0</v>
      </c>
      <c r="AR316" s="4">
        <v>0</v>
      </c>
      <c r="AS316" s="4">
        <v>126</v>
      </c>
      <c r="AT316" s="4">
        <v>111</v>
      </c>
      <c r="AU316" s="4">
        <v>0</v>
      </c>
      <c r="AV316" s="4">
        <v>0</v>
      </c>
      <c r="AW316" s="4">
        <v>0</v>
      </c>
      <c r="AX316" s="22">
        <v>0</v>
      </c>
      <c r="AY316" s="21">
        <v>0</v>
      </c>
      <c r="AZ316" s="4">
        <v>0</v>
      </c>
      <c r="BA316" s="4">
        <v>0</v>
      </c>
      <c r="BB316" s="3">
        <v>0</v>
      </c>
      <c r="BC316" s="24">
        <v>0</v>
      </c>
      <c r="BD316" s="2">
        <v>0</v>
      </c>
      <c r="BE316" s="2">
        <v>0</v>
      </c>
      <c r="BF316" s="2">
        <v>0</v>
      </c>
      <c r="BG316" s="2">
        <v>2</v>
      </c>
      <c r="BH316" s="2">
        <v>9</v>
      </c>
      <c r="BI316" s="2">
        <v>7</v>
      </c>
      <c r="BJ316" s="2">
        <v>14</v>
      </c>
      <c r="BK316" s="2">
        <f>SUM(Tabel1[[#This Row],[Vacc '[1877']]:[Vacc '[1879']]])/3/(SUM(Tabel1[[#This Row],[Pop_Size '[1877']]:[Pop_Size '[1878']]])/2)</f>
        <v>4.0241448692152917E-2</v>
      </c>
      <c r="BL316" s="23">
        <v>0</v>
      </c>
      <c r="BM316" s="2">
        <v>0</v>
      </c>
      <c r="BN316" s="2">
        <v>0</v>
      </c>
      <c r="BO316" s="2">
        <v>2</v>
      </c>
      <c r="BP316" s="3">
        <f>(SUM(Tabel1[[#This Row],[Tdlr_Vacc '[1867']]:[Tdlr_Vacc '[1870']]])/4)/(SUM(Tabel1[[#This Row],[Births '[1866']]:[Births '[1870']]])/5*2)</f>
        <v>4.3103448275862072E-2</v>
      </c>
      <c r="BQ316" s="2">
        <v>2</v>
      </c>
      <c r="BR316" s="2">
        <v>7</v>
      </c>
      <c r="BS316" s="2">
        <v>4</v>
      </c>
      <c r="BT316" s="3">
        <f>SUM(Tabel1[[#This Row],[Inf_Vacc '[1877']]:[Inf_Vacc '[1879']]])/3/(SUM(Tabel1[[#This Row],[Births '[1877']]:[Births '[1879']]])/3)</f>
        <v>0.44827586206896552</v>
      </c>
      <c r="BU316" s="23">
        <v>10</v>
      </c>
      <c r="BV316" s="2">
        <v>0.69736842105263153</v>
      </c>
      <c r="BW316" s="3">
        <v>0.41666666666666669</v>
      </c>
      <c r="BY316" s="2" t="s">
        <v>1307</v>
      </c>
      <c r="BZ316" s="3" t="s">
        <v>1311</v>
      </c>
      <c r="CA316">
        <v>41</v>
      </c>
      <c r="CB316" t="s">
        <v>1159</v>
      </c>
      <c r="CC316" s="31">
        <v>261</v>
      </c>
    </row>
    <row r="317" spans="1:81" x14ac:dyDescent="0.25">
      <c r="A317" s="30" t="s">
        <v>562</v>
      </c>
      <c r="B317" s="4">
        <v>10538</v>
      </c>
      <c r="C317" s="1" t="s">
        <v>497</v>
      </c>
      <c r="D317" s="21">
        <v>1</v>
      </c>
      <c r="E317" s="4">
        <v>0</v>
      </c>
      <c r="F317" s="22">
        <v>8</v>
      </c>
      <c r="G317" s="4">
        <v>975</v>
      </c>
      <c r="H317" s="4">
        <v>894</v>
      </c>
      <c r="I317" s="4">
        <v>913</v>
      </c>
      <c r="J317" s="4">
        <v>930</v>
      </c>
      <c r="K317" s="22">
        <v>195</v>
      </c>
      <c r="L317" s="21">
        <v>30</v>
      </c>
      <c r="M317" s="4">
        <v>22</v>
      </c>
      <c r="N317" s="4">
        <v>32</v>
      </c>
      <c r="O317" s="4">
        <v>20</v>
      </c>
      <c r="P317" s="4">
        <v>24</v>
      </c>
      <c r="Q317" s="4">
        <v>31</v>
      </c>
      <c r="R317" s="4">
        <v>30</v>
      </c>
      <c r="S317" s="22">
        <v>33</v>
      </c>
      <c r="T317" s="23">
        <v>17</v>
      </c>
      <c r="U317" s="2">
        <v>16</v>
      </c>
      <c r="V317" s="3">
        <v>15</v>
      </c>
      <c r="W317" s="23">
        <v>2</v>
      </c>
      <c r="X317" s="2">
        <v>0</v>
      </c>
      <c r="Y317" s="3">
        <v>0</v>
      </c>
      <c r="Z317" s="2">
        <v>5</v>
      </c>
      <c r="AA317" s="2">
        <v>1</v>
      </c>
      <c r="AB317" s="2">
        <v>4</v>
      </c>
      <c r="AC317" s="23">
        <v>1</v>
      </c>
      <c r="AD317" s="2">
        <v>10</v>
      </c>
      <c r="AE317" s="4">
        <v>18</v>
      </c>
      <c r="AF317" s="4">
        <v>5</v>
      </c>
      <c r="AG317" s="4">
        <v>6</v>
      </c>
      <c r="AH317" s="22">
        <v>10</v>
      </c>
      <c r="AI317" s="4">
        <v>13</v>
      </c>
      <c r="AJ317" s="4">
        <v>7</v>
      </c>
      <c r="AK317" s="4">
        <v>16</v>
      </c>
      <c r="AL317" s="4">
        <v>7</v>
      </c>
      <c r="AM317" s="4">
        <v>7</v>
      </c>
      <c r="AN317" s="2">
        <v>14</v>
      </c>
      <c r="AO317" s="21">
        <v>0</v>
      </c>
      <c r="AP317" s="4">
        <v>0</v>
      </c>
      <c r="AQ317" s="4">
        <v>0</v>
      </c>
      <c r="AR317" s="4">
        <v>0</v>
      </c>
      <c r="AS317" s="4">
        <v>491</v>
      </c>
      <c r="AT317" s="4">
        <v>439</v>
      </c>
      <c r="AU317" s="4">
        <v>0</v>
      </c>
      <c r="AV317" s="4">
        <v>0</v>
      </c>
      <c r="AW317" s="4">
        <v>0</v>
      </c>
      <c r="AX317" s="22">
        <v>0</v>
      </c>
      <c r="AY317" s="21">
        <v>0</v>
      </c>
      <c r="AZ317" s="4">
        <v>0</v>
      </c>
      <c r="BA317" s="4">
        <v>0</v>
      </c>
      <c r="BB317" s="3">
        <v>1</v>
      </c>
      <c r="BC317" s="24">
        <v>3</v>
      </c>
      <c r="BD317" s="2">
        <v>13</v>
      </c>
      <c r="BE317" s="2">
        <v>0</v>
      </c>
      <c r="BF317" s="2">
        <v>0</v>
      </c>
      <c r="BG317" s="2">
        <v>20</v>
      </c>
      <c r="BH317" s="2">
        <v>40</v>
      </c>
      <c r="BI317" s="2">
        <v>29</v>
      </c>
      <c r="BJ317" s="2">
        <v>36</v>
      </c>
      <c r="BK317" s="2">
        <f>SUM(Tabel1[[#This Row],[Vacc '[1877']]:[Vacc '[1879']]])/3/(SUM(Tabel1[[#This Row],[Pop_Size '[1877']]:[Pop_Size '[1878']]])/2)</f>
        <v>3.8738240177089101E-2</v>
      </c>
      <c r="BL317" s="23">
        <v>12</v>
      </c>
      <c r="BM317" s="2">
        <v>0</v>
      </c>
      <c r="BN317" s="2">
        <v>0</v>
      </c>
      <c r="BO317" s="2">
        <v>15</v>
      </c>
      <c r="BP317" s="3">
        <f>(SUM(Tabel1[[#This Row],[Tdlr_Vacc '[1867']]:[Tdlr_Vacc '[1870']]])/4)/(SUM(Tabel1[[#This Row],[Births '[1866']]:[Births '[1870']]])/5*2)</f>
        <v>0.1318359375</v>
      </c>
      <c r="BQ317" s="2">
        <v>18</v>
      </c>
      <c r="BR317" s="2">
        <v>14</v>
      </c>
      <c r="BS317" s="2">
        <v>12</v>
      </c>
      <c r="BT317" s="3">
        <f>SUM(Tabel1[[#This Row],[Inf_Vacc '[1877']]:[Inf_Vacc '[1879']]])/3/(SUM(Tabel1[[#This Row],[Births '[1877']]:[Births '[1879']]])/3)</f>
        <v>0.46808510638297873</v>
      </c>
      <c r="BU317" s="23">
        <v>56</v>
      </c>
      <c r="BV317" s="2">
        <v>0.78555304740406318</v>
      </c>
      <c r="BW317" s="3">
        <v>0.25730994152046782</v>
      </c>
      <c r="BY317" s="2" t="s">
        <v>1307</v>
      </c>
      <c r="BZ317" s="3" t="s">
        <v>1311</v>
      </c>
      <c r="CA317">
        <v>41</v>
      </c>
      <c r="CB317" t="s">
        <v>1159</v>
      </c>
      <c r="CC317" s="31">
        <v>909.63499999999999</v>
      </c>
    </row>
    <row r="318" spans="1:81" x14ac:dyDescent="0.25">
      <c r="A318" s="30" t="s">
        <v>563</v>
      </c>
      <c r="B318" s="4">
        <v>10266</v>
      </c>
      <c r="C318" s="1" t="s">
        <v>497</v>
      </c>
      <c r="D318" s="21">
        <v>2</v>
      </c>
      <c r="E318" s="4">
        <v>1</v>
      </c>
      <c r="F318" s="22">
        <v>5</v>
      </c>
      <c r="G318" s="4">
        <v>741</v>
      </c>
      <c r="H318" s="4">
        <v>778</v>
      </c>
      <c r="I318" s="4">
        <v>795</v>
      </c>
      <c r="J318" s="4">
        <v>794</v>
      </c>
      <c r="K318" s="22">
        <v>150</v>
      </c>
      <c r="L318" s="21">
        <v>33</v>
      </c>
      <c r="M318" s="4">
        <v>33</v>
      </c>
      <c r="N318" s="4">
        <v>27</v>
      </c>
      <c r="O318" s="4">
        <v>42</v>
      </c>
      <c r="P318" s="4">
        <v>35</v>
      </c>
      <c r="Q318" s="4">
        <v>28</v>
      </c>
      <c r="R318" s="4">
        <v>32</v>
      </c>
      <c r="S318" s="22">
        <v>34</v>
      </c>
      <c r="T318" s="23">
        <v>18</v>
      </c>
      <c r="U318" s="2">
        <v>17</v>
      </c>
      <c r="V318" s="3">
        <v>16</v>
      </c>
      <c r="W318" s="23">
        <v>1</v>
      </c>
      <c r="X318" s="2">
        <v>1</v>
      </c>
      <c r="Y318" s="3">
        <v>0</v>
      </c>
      <c r="Z318" s="2">
        <v>1</v>
      </c>
      <c r="AA318" s="2">
        <v>2</v>
      </c>
      <c r="AB318" s="2">
        <v>0</v>
      </c>
      <c r="AC318" s="23">
        <v>12</v>
      </c>
      <c r="AD318" s="2">
        <v>7</v>
      </c>
      <c r="AE318" s="4">
        <v>5</v>
      </c>
      <c r="AF318" s="4">
        <v>6</v>
      </c>
      <c r="AG318" s="4">
        <v>4</v>
      </c>
      <c r="AH318" s="22">
        <v>2</v>
      </c>
      <c r="AI318" s="4">
        <v>17</v>
      </c>
      <c r="AJ318" s="4">
        <v>7</v>
      </c>
      <c r="AK318" s="4">
        <v>10</v>
      </c>
      <c r="AL318" s="4">
        <v>11</v>
      </c>
      <c r="AM318" s="4">
        <v>9</v>
      </c>
      <c r="AN318" s="2">
        <v>16</v>
      </c>
      <c r="AO318" s="21">
        <v>0</v>
      </c>
      <c r="AP318" s="4">
        <v>0</v>
      </c>
      <c r="AQ318" s="4">
        <v>2</v>
      </c>
      <c r="AR318" s="4">
        <v>0</v>
      </c>
      <c r="AS318" s="4">
        <v>428</v>
      </c>
      <c r="AT318" s="4">
        <v>364</v>
      </c>
      <c r="AU318" s="4">
        <v>0</v>
      </c>
      <c r="AV318" s="4">
        <v>0</v>
      </c>
      <c r="AW318" s="4">
        <v>0</v>
      </c>
      <c r="AX318" s="22">
        <v>0</v>
      </c>
      <c r="AY318" s="21">
        <v>0</v>
      </c>
      <c r="AZ318" s="4">
        <v>0</v>
      </c>
      <c r="BA318" s="4">
        <v>0</v>
      </c>
      <c r="BB318" s="3">
        <v>0</v>
      </c>
      <c r="BC318" s="24">
        <v>74</v>
      </c>
      <c r="BD318" s="2">
        <v>7</v>
      </c>
      <c r="BE318" s="2">
        <v>23</v>
      </c>
      <c r="BF318" s="2">
        <v>0</v>
      </c>
      <c r="BG318" s="2">
        <v>0</v>
      </c>
      <c r="BH318" s="2">
        <v>29</v>
      </c>
      <c r="BI318" s="2">
        <v>16</v>
      </c>
      <c r="BJ318" s="2">
        <v>25</v>
      </c>
      <c r="BK318" s="2">
        <f>SUM(Tabel1[[#This Row],[Vacc '[1877']]:[Vacc '[1879']]])/3/(SUM(Tabel1[[#This Row],[Pop_Size '[1877']]:[Pop_Size '[1878']]])/2)</f>
        <v>2.9667302394575119E-2</v>
      </c>
      <c r="BL318" s="23">
        <v>-9999</v>
      </c>
      <c r="BM318" s="2">
        <v>-9999</v>
      </c>
      <c r="BN318" s="2">
        <v>0</v>
      </c>
      <c r="BO318" s="2">
        <v>0</v>
      </c>
      <c r="BP318" s="3">
        <f>(SUM(Tabel1[[#This Row],[Tdlr_Vacc '[1869']]:[Tdlr_Vacc '[1870']]])/2)/(SUM(Tabel1[[#This Row],[Births '[1866']]:[Births '[1870']]])/5*2)</f>
        <v>0</v>
      </c>
      <c r="BQ318" s="2">
        <v>9</v>
      </c>
      <c r="BR318" s="2">
        <v>4</v>
      </c>
      <c r="BS318" s="2">
        <v>3</v>
      </c>
      <c r="BT318" s="3">
        <f>SUM(Tabel1[[#This Row],[Inf_Vacc '[1877']]:[Inf_Vacc '[1879']]])/3/(SUM(Tabel1[[#This Row],[Births '[1877']]:[Births '[1879']]])/3)</f>
        <v>0.1702127659574468</v>
      </c>
      <c r="BU318" s="23">
        <v>32</v>
      </c>
      <c r="BV318" s="2">
        <v>0.8797814207650273</v>
      </c>
      <c r="BW318" s="3">
        <v>0.18616567036720752</v>
      </c>
      <c r="BY318" s="2" t="s">
        <v>1307</v>
      </c>
      <c r="BZ318" s="3" t="s">
        <v>1311</v>
      </c>
      <c r="CA318">
        <v>40</v>
      </c>
      <c r="CB318" t="s">
        <v>1158</v>
      </c>
      <c r="CC318" s="31">
        <v>976.65</v>
      </c>
    </row>
    <row r="319" spans="1:81" x14ac:dyDescent="0.25">
      <c r="A319" s="30" t="s">
        <v>564</v>
      </c>
      <c r="B319" s="4">
        <v>10271</v>
      </c>
      <c r="C319" s="1" t="s">
        <v>497</v>
      </c>
      <c r="D319" s="21">
        <v>5</v>
      </c>
      <c r="E319" s="4">
        <v>4</v>
      </c>
      <c r="F319" s="22">
        <v>4</v>
      </c>
      <c r="G319" s="4">
        <v>1213</v>
      </c>
      <c r="H319" s="4">
        <v>1262</v>
      </c>
      <c r="I319" s="4">
        <v>1265</v>
      </c>
      <c r="J319" s="4">
        <v>1288</v>
      </c>
      <c r="K319" s="22">
        <v>292</v>
      </c>
      <c r="L319" s="21">
        <v>30</v>
      </c>
      <c r="M319" s="4">
        <v>28</v>
      </c>
      <c r="N319" s="4">
        <v>24</v>
      </c>
      <c r="O319" s="4">
        <v>28</v>
      </c>
      <c r="P319" s="4">
        <v>26</v>
      </c>
      <c r="Q319" s="4">
        <v>35</v>
      </c>
      <c r="R319" s="4">
        <v>40</v>
      </c>
      <c r="S319" s="22">
        <v>35</v>
      </c>
      <c r="T319" s="23">
        <v>22</v>
      </c>
      <c r="U319" s="2">
        <v>18</v>
      </c>
      <c r="V319" s="3">
        <v>20</v>
      </c>
      <c r="W319" s="23">
        <v>0</v>
      </c>
      <c r="X319" s="2">
        <v>2</v>
      </c>
      <c r="Y319" s="3">
        <v>0</v>
      </c>
      <c r="Z319" s="2">
        <v>4</v>
      </c>
      <c r="AA319" s="2">
        <v>5</v>
      </c>
      <c r="AB319" s="2">
        <v>0</v>
      </c>
      <c r="AC319" s="23">
        <v>30</v>
      </c>
      <c r="AD319" s="2">
        <v>32</v>
      </c>
      <c r="AE319" s="4">
        <v>64</v>
      </c>
      <c r="AF319" s="4">
        <v>66</v>
      </c>
      <c r="AG319" s="4">
        <v>71</v>
      </c>
      <c r="AH319" s="22">
        <v>86</v>
      </c>
      <c r="AI319" s="4">
        <v>42</v>
      </c>
      <c r="AJ319" s="4">
        <v>38</v>
      </c>
      <c r="AK319" s="4">
        <v>49</v>
      </c>
      <c r="AL319" s="4">
        <v>70</v>
      </c>
      <c r="AM319" s="4">
        <v>85</v>
      </c>
      <c r="AN319" s="2">
        <v>69</v>
      </c>
      <c r="AO319" s="21">
        <v>0</v>
      </c>
      <c r="AP319" s="4">
        <v>0</v>
      </c>
      <c r="AQ319" s="4">
        <v>33</v>
      </c>
      <c r="AR319" s="4">
        <v>23</v>
      </c>
      <c r="AS319" s="4">
        <v>579</v>
      </c>
      <c r="AT319" s="4">
        <v>650</v>
      </c>
      <c r="AU319" s="4">
        <v>0</v>
      </c>
      <c r="AV319" s="4">
        <v>0</v>
      </c>
      <c r="AW319" s="4">
        <v>0</v>
      </c>
      <c r="AX319" s="22">
        <v>0</v>
      </c>
      <c r="AY319" s="21">
        <v>0</v>
      </c>
      <c r="AZ319" s="4">
        <v>0</v>
      </c>
      <c r="BA319" s="4">
        <v>0</v>
      </c>
      <c r="BB319" s="3">
        <v>0</v>
      </c>
      <c r="BC319" s="24">
        <v>17</v>
      </c>
      <c r="BD319" s="2">
        <v>0</v>
      </c>
      <c r="BE319" s="2">
        <v>0</v>
      </c>
      <c r="BF319" s="2">
        <v>16</v>
      </c>
      <c r="BG319" s="2">
        <v>15</v>
      </c>
      <c r="BH319" s="2">
        <v>40</v>
      </c>
      <c r="BI319" s="2">
        <v>39</v>
      </c>
      <c r="BJ319" s="2">
        <v>50</v>
      </c>
      <c r="BK319" s="2">
        <f>SUM(Tabel1[[#This Row],[Vacc '[1877']]:[Vacc '[1879']]])/3/(SUM(Tabel1[[#This Row],[Pop_Size '[1877']]:[Pop_Size '[1878']]])/2)</f>
        <v>3.4032449544914918E-2</v>
      </c>
      <c r="BL319" s="23">
        <v>0</v>
      </c>
      <c r="BM319" s="2">
        <v>0</v>
      </c>
      <c r="BN319" s="2">
        <v>7</v>
      </c>
      <c r="BO319" s="2">
        <v>5</v>
      </c>
      <c r="BP319" s="3">
        <f>(SUM(Tabel1[[#This Row],[Tdlr_Vacc '[1867']]:[Tdlr_Vacc '[1870']]])/4)/(SUM(Tabel1[[#This Row],[Births '[1866']]:[Births '[1870']]])/5*2)</f>
        <v>5.514705882352941E-2</v>
      </c>
      <c r="BQ319" s="2">
        <v>16</v>
      </c>
      <c r="BR319" s="2">
        <v>12</v>
      </c>
      <c r="BS319" s="2">
        <v>20</v>
      </c>
      <c r="BT319" s="3">
        <f>SUM(Tabel1[[#This Row],[Inf_Vacc '[1877']]:[Inf_Vacc '[1879']]])/3/(SUM(Tabel1[[#This Row],[Births '[1877']]:[Births '[1879']]])/3)</f>
        <v>0.4363636363636364</v>
      </c>
      <c r="BU319" s="23">
        <v>76</v>
      </c>
      <c r="BV319" s="2">
        <v>0.58653846153846156</v>
      </c>
      <c r="BW319" s="3">
        <v>0.38369781312127238</v>
      </c>
      <c r="BY319" s="2" t="s">
        <v>1307</v>
      </c>
      <c r="BZ319" s="3" t="s">
        <v>1311</v>
      </c>
      <c r="CA319">
        <v>40</v>
      </c>
      <c r="CB319" t="s">
        <v>1158</v>
      </c>
      <c r="CC319" s="31">
        <v>1708.7550000000001</v>
      </c>
    </row>
    <row r="320" spans="1:81" x14ac:dyDescent="0.25">
      <c r="A320" s="30" t="s">
        <v>565</v>
      </c>
      <c r="B320" s="4">
        <v>10273</v>
      </c>
      <c r="C320" s="1" t="s">
        <v>497</v>
      </c>
      <c r="D320" s="21">
        <v>5</v>
      </c>
      <c r="E320" s="4">
        <v>6</v>
      </c>
      <c r="F320" s="22">
        <v>5</v>
      </c>
      <c r="G320" s="4">
        <v>689</v>
      </c>
      <c r="H320" s="4">
        <v>709</v>
      </c>
      <c r="I320" s="4">
        <v>721</v>
      </c>
      <c r="J320" s="4">
        <v>702</v>
      </c>
      <c r="K320" s="22">
        <v>144</v>
      </c>
      <c r="L320" s="21">
        <v>15</v>
      </c>
      <c r="M320" s="4">
        <v>31</v>
      </c>
      <c r="N320" s="4">
        <v>20</v>
      </c>
      <c r="O320" s="4">
        <v>20</v>
      </c>
      <c r="P320" s="4">
        <v>27</v>
      </c>
      <c r="Q320" s="4">
        <v>32</v>
      </c>
      <c r="R320" s="4">
        <v>24</v>
      </c>
      <c r="S320" s="22">
        <v>31</v>
      </c>
      <c r="T320" s="23">
        <v>17</v>
      </c>
      <c r="U320" s="2">
        <v>12</v>
      </c>
      <c r="V320" s="3">
        <v>12</v>
      </c>
      <c r="W320" s="23">
        <v>0</v>
      </c>
      <c r="X320" s="2">
        <v>0</v>
      </c>
      <c r="Y320" s="3">
        <v>0</v>
      </c>
      <c r="Z320" s="2">
        <v>1</v>
      </c>
      <c r="AA320" s="2">
        <v>2</v>
      </c>
      <c r="AB320" s="2">
        <v>0</v>
      </c>
      <c r="AC320" s="23">
        <v>6</v>
      </c>
      <c r="AD320" s="2">
        <v>19</v>
      </c>
      <c r="AE320" s="4">
        <v>21</v>
      </c>
      <c r="AF320" s="4">
        <v>11</v>
      </c>
      <c r="AG320" s="4">
        <v>23</v>
      </c>
      <c r="AH320" s="22">
        <v>33</v>
      </c>
      <c r="AI320" s="4">
        <v>14</v>
      </c>
      <c r="AJ320" s="4">
        <v>11</v>
      </c>
      <c r="AK320" s="4">
        <v>29</v>
      </c>
      <c r="AL320" s="4">
        <v>18</v>
      </c>
      <c r="AM320" s="4">
        <v>18</v>
      </c>
      <c r="AN320" s="2">
        <v>24</v>
      </c>
      <c r="AO320" s="21">
        <v>0</v>
      </c>
      <c r="AP320" s="4">
        <v>0</v>
      </c>
      <c r="AQ320" s="4">
        <v>0</v>
      </c>
      <c r="AR320" s="4">
        <v>0</v>
      </c>
      <c r="AS320" s="4">
        <v>366</v>
      </c>
      <c r="AT320" s="4">
        <v>336</v>
      </c>
      <c r="AU320" s="4">
        <v>0</v>
      </c>
      <c r="AV320" s="4">
        <v>0</v>
      </c>
      <c r="AW320" s="4">
        <v>0</v>
      </c>
      <c r="AX320" s="22">
        <v>0</v>
      </c>
      <c r="AY320" s="21">
        <v>0</v>
      </c>
      <c r="AZ320" s="4">
        <v>0</v>
      </c>
      <c r="BA320" s="4">
        <v>0</v>
      </c>
      <c r="BB320" s="3">
        <v>0</v>
      </c>
      <c r="BC320" s="24">
        <v>47.2</v>
      </c>
      <c r="BD320" s="2">
        <v>12</v>
      </c>
      <c r="BE320" s="2">
        <v>16</v>
      </c>
      <c r="BF320" s="2">
        <v>21</v>
      </c>
      <c r="BG320" s="2">
        <v>20</v>
      </c>
      <c r="BH320" s="2">
        <v>32</v>
      </c>
      <c r="BI320" s="2">
        <v>30</v>
      </c>
      <c r="BJ320" s="2">
        <v>21</v>
      </c>
      <c r="BK320" s="2">
        <f>SUM(Tabel1[[#This Row],[Vacc '[1877']]:[Vacc '[1879']]])/3/(SUM(Tabel1[[#This Row],[Pop_Size '[1877']]:[Pop_Size '[1878']]])/2)</f>
        <v>3.8694638694638697E-2</v>
      </c>
      <c r="BL320" s="23">
        <v>-9999</v>
      </c>
      <c r="BM320" s="2">
        <v>-9999</v>
      </c>
      <c r="BN320" s="2">
        <v>21</v>
      </c>
      <c r="BO320" s="2">
        <v>15</v>
      </c>
      <c r="BP320" s="3">
        <f>(SUM(Tabel1[[#This Row],[Tdlr_Vacc '[1869']]:[Tdlr_Vacc '[1870']]])/2)/(SUM(Tabel1[[#This Row],[Births '[1866']]:[Births '[1870']]])/5*2)</f>
        <v>0.39823008849557517</v>
      </c>
      <c r="BQ320" s="2">
        <v>6</v>
      </c>
      <c r="BR320" s="2">
        <v>19</v>
      </c>
      <c r="BS320" s="2">
        <v>8</v>
      </c>
      <c r="BT320" s="3">
        <f>SUM(Tabel1[[#This Row],[Inf_Vacc '[1877']]:[Inf_Vacc '[1879']]])/3/(SUM(Tabel1[[#This Row],[Births '[1877']]:[Births '[1879']]])/3)</f>
        <v>0.37931034482758619</v>
      </c>
      <c r="BU320" s="23">
        <v>49</v>
      </c>
      <c r="BV320" s="2">
        <v>0.40601503759398494</v>
      </c>
      <c r="BW320" s="3">
        <v>0.36654804270462632</v>
      </c>
      <c r="BY320" s="2" t="s">
        <v>1307</v>
      </c>
      <c r="BZ320" s="3" t="s">
        <v>1311</v>
      </c>
      <c r="CA320">
        <v>42</v>
      </c>
      <c r="CB320" t="s">
        <v>1159</v>
      </c>
      <c r="CC320" s="31">
        <v>433.90499999999997</v>
      </c>
    </row>
    <row r="321" spans="1:81" x14ac:dyDescent="0.25">
      <c r="A321" s="30" t="s">
        <v>566</v>
      </c>
      <c r="B321" s="4">
        <v>10681</v>
      </c>
      <c r="C321" s="1" t="s">
        <v>497</v>
      </c>
      <c r="D321" s="21">
        <v>18</v>
      </c>
      <c r="E321" s="4">
        <v>12</v>
      </c>
      <c r="F321" s="22">
        <v>14</v>
      </c>
      <c r="G321" s="4">
        <v>4556</v>
      </c>
      <c r="H321" s="4">
        <v>4705</v>
      </c>
      <c r="I321" s="4">
        <v>4711</v>
      </c>
      <c r="J321" s="4">
        <v>4671</v>
      </c>
      <c r="K321" s="22">
        <v>1067</v>
      </c>
      <c r="L321" s="21">
        <v>126</v>
      </c>
      <c r="M321" s="4">
        <v>113</v>
      </c>
      <c r="N321" s="4">
        <v>122</v>
      </c>
      <c r="O321" s="4">
        <v>116</v>
      </c>
      <c r="P321" s="4">
        <v>130</v>
      </c>
      <c r="Q321" s="4">
        <v>117</v>
      </c>
      <c r="R321" s="4">
        <v>125</v>
      </c>
      <c r="S321" s="22">
        <v>145</v>
      </c>
      <c r="T321" s="23">
        <v>57</v>
      </c>
      <c r="U321" s="2">
        <v>57</v>
      </c>
      <c r="V321" s="3">
        <v>69</v>
      </c>
      <c r="W321" s="23">
        <v>3</v>
      </c>
      <c r="X321" s="2">
        <v>5</v>
      </c>
      <c r="Y321" s="3">
        <v>2</v>
      </c>
      <c r="Z321" s="2">
        <v>9</v>
      </c>
      <c r="AA321" s="2">
        <v>5</v>
      </c>
      <c r="AB321" s="2">
        <v>8</v>
      </c>
      <c r="AC321" s="23">
        <v>7</v>
      </c>
      <c r="AD321" s="2">
        <v>53</v>
      </c>
      <c r="AE321" s="4">
        <v>112</v>
      </c>
      <c r="AF321" s="4">
        <v>4</v>
      </c>
      <c r="AG321" s="4">
        <v>68</v>
      </c>
      <c r="AH321" s="22">
        <v>97</v>
      </c>
      <c r="AI321" s="4">
        <v>10</v>
      </c>
      <c r="AJ321" s="4">
        <v>82</v>
      </c>
      <c r="AK321" s="4">
        <v>142</v>
      </c>
      <c r="AL321" s="4">
        <v>12</v>
      </c>
      <c r="AM321" s="4">
        <v>59</v>
      </c>
      <c r="AN321" s="2">
        <v>90</v>
      </c>
      <c r="AO321" s="21">
        <v>0</v>
      </c>
      <c r="AP321" s="4">
        <v>0</v>
      </c>
      <c r="AQ321" s="4">
        <v>3</v>
      </c>
      <c r="AR321" s="4">
        <v>2</v>
      </c>
      <c r="AS321" s="4">
        <v>2372</v>
      </c>
      <c r="AT321" s="4">
        <v>2294</v>
      </c>
      <c r="AU321" s="4">
        <v>0</v>
      </c>
      <c r="AV321" s="4">
        <v>0</v>
      </c>
      <c r="AW321" s="4">
        <v>0</v>
      </c>
      <c r="AX321" s="22">
        <v>0</v>
      </c>
      <c r="AY321" s="23">
        <v>1</v>
      </c>
      <c r="AZ321" s="4">
        <v>0</v>
      </c>
      <c r="BA321" s="4">
        <v>0</v>
      </c>
      <c r="BB321" s="3">
        <v>1</v>
      </c>
      <c r="BC321" s="24">
        <v>0</v>
      </c>
      <c r="BD321" s="2">
        <v>0</v>
      </c>
      <c r="BE321" s="2">
        <v>0</v>
      </c>
      <c r="BF321" s="2">
        <v>200</v>
      </c>
      <c r="BG321" s="2">
        <v>0</v>
      </c>
      <c r="BH321" s="2">
        <v>110</v>
      </c>
      <c r="BI321" s="2">
        <v>117</v>
      </c>
      <c r="BJ321" s="2">
        <v>138</v>
      </c>
      <c r="BK321" s="2">
        <f>SUM(Tabel1[[#This Row],[Vacc '[1877']]:[Vacc '[1879']]])/3/(SUM(Tabel1[[#This Row],[Pop_Size '[1877']]:[Pop_Size '[1878']]])/2)</f>
        <v>2.5842537524780516E-2</v>
      </c>
      <c r="BL321" s="23">
        <v>0</v>
      </c>
      <c r="BM321" s="2">
        <v>0</v>
      </c>
      <c r="BN321" s="2">
        <v>177</v>
      </c>
      <c r="BO321" s="2">
        <v>0</v>
      </c>
      <c r="BP321" s="3">
        <f>(SUM(Tabel1[[#This Row],[Tdlr_Vacc '[1867']]:[Tdlr_Vacc '[1870']]])/4)/(SUM(Tabel1[[#This Row],[Births '[1866']]:[Births '[1870']]])/5*2)</f>
        <v>0.1822487644151565</v>
      </c>
      <c r="BQ321" s="2">
        <v>24</v>
      </c>
      <c r="BR321" s="2">
        <v>27</v>
      </c>
      <c r="BS321" s="2">
        <v>27</v>
      </c>
      <c r="BT321" s="3">
        <f>SUM(Tabel1[[#This Row],[Inf_Vacc '[1877']]:[Inf_Vacc '[1879']]])/3/(SUM(Tabel1[[#This Row],[Births '[1877']]:[Births '[1879']]])/3)</f>
        <v>0.20155038759689922</v>
      </c>
      <c r="BU321" s="23">
        <v>188</v>
      </c>
      <c r="BV321" s="2">
        <v>0.76733780760626402</v>
      </c>
      <c r="BW321" s="3">
        <v>0.30074591334708778</v>
      </c>
      <c r="BY321" s="2" t="s">
        <v>1307</v>
      </c>
      <c r="BZ321" s="3" t="s">
        <v>1311</v>
      </c>
      <c r="CA321">
        <v>40</v>
      </c>
      <c r="CB321" t="s">
        <v>1158</v>
      </c>
      <c r="CC321" s="31">
        <v>9486.5049999999992</v>
      </c>
    </row>
    <row r="322" spans="1:81" x14ac:dyDescent="0.25">
      <c r="A322" s="30" t="s">
        <v>567</v>
      </c>
      <c r="B322" s="4">
        <v>10682</v>
      </c>
      <c r="C322" s="1" t="s">
        <v>497</v>
      </c>
      <c r="D322" s="21">
        <v>4</v>
      </c>
      <c r="E322" s="4">
        <v>1</v>
      </c>
      <c r="F322" s="22">
        <v>5</v>
      </c>
      <c r="G322" s="4">
        <v>1551</v>
      </c>
      <c r="H322" s="4">
        <v>1594</v>
      </c>
      <c r="I322" s="4">
        <v>1607</v>
      </c>
      <c r="J322" s="4">
        <v>1594</v>
      </c>
      <c r="K322" s="22">
        <v>337</v>
      </c>
      <c r="L322" s="21">
        <v>33</v>
      </c>
      <c r="M322" s="4">
        <v>55</v>
      </c>
      <c r="N322" s="4">
        <v>41</v>
      </c>
      <c r="O322" s="4">
        <v>44</v>
      </c>
      <c r="P322" s="4">
        <v>48</v>
      </c>
      <c r="Q322" s="4">
        <v>48</v>
      </c>
      <c r="R322" s="4">
        <v>35</v>
      </c>
      <c r="S322" s="22">
        <v>44</v>
      </c>
      <c r="T322" s="23">
        <v>27</v>
      </c>
      <c r="U322" s="2">
        <v>15</v>
      </c>
      <c r="V322" s="3">
        <v>21</v>
      </c>
      <c r="W322" s="23">
        <v>1</v>
      </c>
      <c r="X322" s="2">
        <v>1</v>
      </c>
      <c r="Y322" s="3">
        <v>0</v>
      </c>
      <c r="Z322" s="2">
        <v>2</v>
      </c>
      <c r="AA322" s="2">
        <v>2</v>
      </c>
      <c r="AB322" s="2">
        <v>1</v>
      </c>
      <c r="AC322" s="23">
        <v>18</v>
      </c>
      <c r="AD322" s="2">
        <v>21</v>
      </c>
      <c r="AE322" s="4">
        <v>28</v>
      </c>
      <c r="AF322" s="4">
        <v>25</v>
      </c>
      <c r="AG322" s="4">
        <v>22</v>
      </c>
      <c r="AH322" s="22">
        <v>33</v>
      </c>
      <c r="AI322" s="4">
        <v>21</v>
      </c>
      <c r="AJ322" s="4">
        <v>16</v>
      </c>
      <c r="AK322" s="4">
        <v>29</v>
      </c>
      <c r="AL322" s="4">
        <v>16</v>
      </c>
      <c r="AM322" s="4">
        <v>22</v>
      </c>
      <c r="AN322" s="2">
        <v>28</v>
      </c>
      <c r="AO322" s="21">
        <v>0</v>
      </c>
      <c r="AP322" s="4">
        <v>0</v>
      </c>
      <c r="AQ322" s="4">
        <v>0</v>
      </c>
      <c r="AR322" s="4">
        <v>0</v>
      </c>
      <c r="AS322" s="4">
        <v>799</v>
      </c>
      <c r="AT322" s="4">
        <v>795</v>
      </c>
      <c r="AU322" s="4">
        <v>0</v>
      </c>
      <c r="AV322" s="4">
        <v>0</v>
      </c>
      <c r="AW322" s="4">
        <v>0</v>
      </c>
      <c r="AX322" s="22">
        <v>0</v>
      </c>
      <c r="AY322" s="21">
        <v>0</v>
      </c>
      <c r="AZ322" s="4">
        <v>0</v>
      </c>
      <c r="BA322" s="4">
        <v>0</v>
      </c>
      <c r="BB322" s="3">
        <v>1</v>
      </c>
      <c r="BC322" s="24">
        <v>0</v>
      </c>
      <c r="BD322" s="2">
        <v>46</v>
      </c>
      <c r="BE322" s="2">
        <v>23</v>
      </c>
      <c r="BF322" s="2">
        <v>27</v>
      </c>
      <c r="BG322" s="2">
        <v>38</v>
      </c>
      <c r="BH322" s="2">
        <v>43</v>
      </c>
      <c r="BI322" s="2">
        <v>45</v>
      </c>
      <c r="BJ322" s="2">
        <v>36</v>
      </c>
      <c r="BK322" s="2">
        <f>SUM(Tabel1[[#This Row],[Vacc '[1877']]:[Vacc '[1879']]])/3/(SUM(Tabel1[[#This Row],[Pop_Size '[1877']]:[Pop_Size '[1878']]])/2)</f>
        <v>2.5825262938665001E-2</v>
      </c>
      <c r="BL322" s="23">
        <v>44</v>
      </c>
      <c r="BM322" s="2">
        <v>23</v>
      </c>
      <c r="BN322" s="2">
        <v>27</v>
      </c>
      <c r="BO322" s="2">
        <v>38</v>
      </c>
      <c r="BP322" s="3">
        <f>(SUM(Tabel1[[#This Row],[Tdlr_Vacc '[1867']]:[Tdlr_Vacc '[1870']]])/4)/(SUM(Tabel1[[#This Row],[Births '[1866']]:[Births '[1870']]])/5*2)</f>
        <v>0.37330316742081443</v>
      </c>
      <c r="BQ322" s="2">
        <v>22</v>
      </c>
      <c r="BR322" s="2">
        <v>22</v>
      </c>
      <c r="BS322" s="2">
        <v>18</v>
      </c>
      <c r="BT322" s="3">
        <f>SUM(Tabel1[[#This Row],[Inf_Vacc '[1877']]:[Inf_Vacc '[1879']]])/3/(SUM(Tabel1[[#This Row],[Births '[1877']]:[Births '[1879']]])/3)</f>
        <v>0.48818897637795278</v>
      </c>
      <c r="BU322" s="23">
        <v>69</v>
      </c>
      <c r="BV322" s="2">
        <v>0.74277854195323245</v>
      </c>
      <c r="BW322" s="3">
        <v>0.36925515055467512</v>
      </c>
      <c r="BY322" s="2" t="s">
        <v>1307</v>
      </c>
      <c r="BZ322" s="3" t="s">
        <v>1311</v>
      </c>
      <c r="CA322">
        <v>40</v>
      </c>
      <c r="CB322" t="s">
        <v>1158</v>
      </c>
      <c r="CC322" s="31">
        <v>2091.8649999999998</v>
      </c>
    </row>
    <row r="323" spans="1:81" x14ac:dyDescent="0.25">
      <c r="A323" s="30" t="s">
        <v>568</v>
      </c>
      <c r="B323" s="4">
        <v>11001</v>
      </c>
      <c r="C323" s="1" t="s">
        <v>497</v>
      </c>
      <c r="D323" s="21">
        <v>4</v>
      </c>
      <c r="E323" s="4">
        <v>2</v>
      </c>
      <c r="F323" s="22">
        <v>2</v>
      </c>
      <c r="G323" s="4">
        <v>756</v>
      </c>
      <c r="H323" s="4">
        <v>767</v>
      </c>
      <c r="I323" s="4">
        <v>769</v>
      </c>
      <c r="J323" s="4">
        <v>775</v>
      </c>
      <c r="K323" s="22">
        <v>157</v>
      </c>
      <c r="L323" s="21">
        <v>20</v>
      </c>
      <c r="M323" s="4">
        <v>35</v>
      </c>
      <c r="N323" s="4">
        <v>28</v>
      </c>
      <c r="O323" s="4">
        <v>28</v>
      </c>
      <c r="P323" s="4">
        <v>26</v>
      </c>
      <c r="Q323" s="4">
        <v>34</v>
      </c>
      <c r="R323" s="4">
        <v>15</v>
      </c>
      <c r="S323" s="22">
        <v>28</v>
      </c>
      <c r="T323" s="23">
        <v>18</v>
      </c>
      <c r="U323" s="2">
        <v>8</v>
      </c>
      <c r="V323" s="3">
        <v>15</v>
      </c>
      <c r="W323" s="23">
        <v>3</v>
      </c>
      <c r="X323" s="2">
        <v>0</v>
      </c>
      <c r="Y323" s="3">
        <v>0</v>
      </c>
      <c r="Z323" s="2">
        <v>0</v>
      </c>
      <c r="AA323" s="2">
        <v>5</v>
      </c>
      <c r="AB323" s="2">
        <v>0</v>
      </c>
      <c r="AC323" s="23">
        <v>13</v>
      </c>
      <c r="AD323" s="2">
        <v>31</v>
      </c>
      <c r="AE323" s="4">
        <v>15</v>
      </c>
      <c r="AF323" s="4">
        <v>14</v>
      </c>
      <c r="AG323" s="4">
        <v>24</v>
      </c>
      <c r="AH323" s="22">
        <v>14</v>
      </c>
      <c r="AI323" s="4">
        <v>18</v>
      </c>
      <c r="AJ323" s="4">
        <v>28</v>
      </c>
      <c r="AK323" s="4">
        <v>13</v>
      </c>
      <c r="AL323" s="4">
        <v>21</v>
      </c>
      <c r="AM323" s="4">
        <v>22</v>
      </c>
      <c r="AN323" s="2">
        <v>13</v>
      </c>
      <c r="AO323" s="21">
        <v>0</v>
      </c>
      <c r="AP323" s="4">
        <v>0</v>
      </c>
      <c r="AQ323" s="4">
        <v>0</v>
      </c>
      <c r="AR323" s="4">
        <v>0</v>
      </c>
      <c r="AS323" s="4">
        <v>407</v>
      </c>
      <c r="AT323" s="4">
        <v>368</v>
      </c>
      <c r="AU323" s="4">
        <v>0</v>
      </c>
      <c r="AV323" s="4">
        <v>0</v>
      </c>
      <c r="AW323" s="4">
        <v>0</v>
      </c>
      <c r="AX323" s="22">
        <v>0</v>
      </c>
      <c r="AY323" s="21">
        <v>0</v>
      </c>
      <c r="AZ323" s="4">
        <v>0</v>
      </c>
      <c r="BA323" s="4">
        <v>0</v>
      </c>
      <c r="BB323" s="3">
        <v>1</v>
      </c>
      <c r="BC323" s="24">
        <v>23</v>
      </c>
      <c r="BD323" s="2">
        <v>0</v>
      </c>
      <c r="BE323" s="2">
        <v>4</v>
      </c>
      <c r="BF323" s="2">
        <v>0</v>
      </c>
      <c r="BG323" s="2">
        <v>0</v>
      </c>
      <c r="BH323" s="2">
        <v>20</v>
      </c>
      <c r="BI323" s="2">
        <v>23</v>
      </c>
      <c r="BJ323" s="2">
        <v>-9999</v>
      </c>
      <c r="BK323" s="2">
        <f>SUM(Tabel1[[#This Row],[Vacc '[1877']]:[Vacc '[1878']]])/2/(SUM(Tabel1[[#This Row],[Pop_Size '[1877']]:[Pop_Size '[1878']]])/2)</f>
        <v>2.7994791666666668E-2</v>
      </c>
      <c r="BL323" s="23">
        <v>0</v>
      </c>
      <c r="BM323" s="2">
        <v>2</v>
      </c>
      <c r="BN323" s="2">
        <v>0</v>
      </c>
      <c r="BO323" s="2">
        <v>0</v>
      </c>
      <c r="BP323" s="3">
        <f>(SUM(Tabel1[[#This Row],[Tdlr_Vacc '[1867']]:[Tdlr_Vacc '[1870']]])/4)/(SUM(Tabel1[[#This Row],[Births '[1866']]:[Births '[1870']]])/5*2)</f>
        <v>9.1240875912408769E-3</v>
      </c>
      <c r="BQ323" s="2">
        <v>0</v>
      </c>
      <c r="BR323" s="2">
        <v>0</v>
      </c>
      <c r="BS323" s="2">
        <v>-9999</v>
      </c>
      <c r="BT323" s="3">
        <f>SUM(Tabel1[[#This Row],[Inf_Vacc '[1877']]:[Inf_Vacc '[1878']]])/2/(SUM(Tabel1[[#This Row],[Births '[1877']]:[Births '[1879']]])/3)</f>
        <v>0</v>
      </c>
      <c r="BU323" s="23">
        <v>21</v>
      </c>
      <c r="BV323" s="2">
        <v>0.69611307420494695</v>
      </c>
      <c r="BW323" s="3">
        <v>0.31830601092896177</v>
      </c>
      <c r="BY323" s="2" t="s">
        <v>1307</v>
      </c>
      <c r="BZ323" s="3" t="s">
        <v>1311</v>
      </c>
      <c r="CA323">
        <v>40</v>
      </c>
      <c r="CB323" t="s">
        <v>1158</v>
      </c>
      <c r="CC323" s="31">
        <v>474.77435800000001</v>
      </c>
    </row>
    <row r="324" spans="1:81" x14ac:dyDescent="0.25">
      <c r="A324" s="30" t="s">
        <v>569</v>
      </c>
      <c r="B324" s="4">
        <v>10088</v>
      </c>
      <c r="C324" s="1" t="s">
        <v>497</v>
      </c>
      <c r="D324" s="21">
        <v>6</v>
      </c>
      <c r="E324" s="4">
        <v>12</v>
      </c>
      <c r="F324" s="22">
        <v>5</v>
      </c>
      <c r="G324" s="4">
        <v>1140</v>
      </c>
      <c r="H324" s="4">
        <v>1224</v>
      </c>
      <c r="I324" s="4">
        <v>1236</v>
      </c>
      <c r="J324" s="4">
        <v>1154</v>
      </c>
      <c r="K324" s="22">
        <v>235</v>
      </c>
      <c r="L324" s="21">
        <v>45</v>
      </c>
      <c r="M324" s="4">
        <v>41</v>
      </c>
      <c r="N324" s="4">
        <v>29</v>
      </c>
      <c r="O324" s="4">
        <v>40</v>
      </c>
      <c r="P324" s="4">
        <v>41</v>
      </c>
      <c r="Q324" s="4">
        <v>43</v>
      </c>
      <c r="R324" s="4">
        <v>40</v>
      </c>
      <c r="S324" s="22">
        <v>44</v>
      </c>
      <c r="T324" s="23">
        <v>19</v>
      </c>
      <c r="U324" s="2">
        <v>25</v>
      </c>
      <c r="V324" s="3">
        <v>19</v>
      </c>
      <c r="W324" s="23">
        <v>0</v>
      </c>
      <c r="X324" s="2">
        <v>0</v>
      </c>
      <c r="Y324" s="3">
        <v>0</v>
      </c>
      <c r="Z324" s="2">
        <v>1</v>
      </c>
      <c r="AA324" s="2">
        <v>2</v>
      </c>
      <c r="AB324" s="2">
        <v>1</v>
      </c>
      <c r="AC324" s="23">
        <v>18</v>
      </c>
      <c r="AD324" s="2">
        <v>16</v>
      </c>
      <c r="AE324" s="4">
        <v>5</v>
      </c>
      <c r="AF324" s="4">
        <v>12</v>
      </c>
      <c r="AG324" s="4">
        <v>12</v>
      </c>
      <c r="AH324" s="22">
        <v>12</v>
      </c>
      <c r="AI324" s="4">
        <v>24</v>
      </c>
      <c r="AJ324" s="4">
        <v>12</v>
      </c>
      <c r="AK324" s="4">
        <v>14</v>
      </c>
      <c r="AL324" s="4">
        <v>14</v>
      </c>
      <c r="AM324" s="4">
        <v>15</v>
      </c>
      <c r="AN324" s="2">
        <v>32</v>
      </c>
      <c r="AO324" s="21">
        <v>0</v>
      </c>
      <c r="AP324" s="4">
        <v>0</v>
      </c>
      <c r="AQ324" s="4">
        <v>0</v>
      </c>
      <c r="AR324" s="4">
        <v>0</v>
      </c>
      <c r="AS324" s="4">
        <v>610</v>
      </c>
      <c r="AT324" s="4">
        <v>544</v>
      </c>
      <c r="AU324" s="4">
        <v>0</v>
      </c>
      <c r="AV324" s="4">
        <v>0</v>
      </c>
      <c r="AW324" s="4">
        <v>0</v>
      </c>
      <c r="AX324" s="22">
        <v>0</v>
      </c>
      <c r="AY324" s="21">
        <v>0</v>
      </c>
      <c r="AZ324" s="4">
        <v>0</v>
      </c>
      <c r="BA324" s="4">
        <v>0</v>
      </c>
      <c r="BB324" s="3">
        <v>0</v>
      </c>
      <c r="BC324" s="24">
        <v>169</v>
      </c>
      <c r="BD324" s="2">
        <v>0</v>
      </c>
      <c r="BE324" s="2">
        <v>17</v>
      </c>
      <c r="BF324" s="2">
        <v>24</v>
      </c>
      <c r="BG324" s="2">
        <v>25</v>
      </c>
      <c r="BH324" s="2">
        <v>46</v>
      </c>
      <c r="BI324" s="2">
        <v>13</v>
      </c>
      <c r="BJ324" s="2">
        <v>58</v>
      </c>
      <c r="BK324" s="2">
        <f>SUM(Tabel1[[#This Row],[Vacc '[1877']]:[Vacc '[1879']]])/3/(SUM(Tabel1[[#This Row],[Pop_Size '[1877']]:[Pop_Size '[1878']]])/2)</f>
        <v>3.1707317073170732E-2</v>
      </c>
      <c r="BL324" s="23">
        <v>0</v>
      </c>
      <c r="BM324" s="2">
        <v>14</v>
      </c>
      <c r="BN324" s="2">
        <v>13</v>
      </c>
      <c r="BO324" s="2">
        <v>21</v>
      </c>
      <c r="BP324" s="3">
        <f>(SUM(Tabel1[[#This Row],[Tdlr_Vacc '[1867']]:[Tdlr_Vacc '[1870']]])/4)/(SUM(Tabel1[[#This Row],[Births '[1866']]:[Births '[1870']]])/5*2)</f>
        <v>0.15306122448979589</v>
      </c>
      <c r="BQ324" s="2">
        <v>11</v>
      </c>
      <c r="BR324" s="2">
        <v>4</v>
      </c>
      <c r="BS324" s="2">
        <v>13</v>
      </c>
      <c r="BT324" s="3">
        <f>SUM(Tabel1[[#This Row],[Inf_Vacc '[1877']]:[Inf_Vacc '[1879']]])/3/(SUM(Tabel1[[#This Row],[Births '[1877']]:[Births '[1879']]])/3)</f>
        <v>0.22047244094488189</v>
      </c>
      <c r="BU324" s="23">
        <v>48</v>
      </c>
      <c r="BV324" s="2">
        <v>0.17654171704957677</v>
      </c>
      <c r="BW324" s="3">
        <v>0.37873462214411246</v>
      </c>
      <c r="BY324" s="2" t="s">
        <v>1307</v>
      </c>
      <c r="BZ324" s="3" t="s">
        <v>1311</v>
      </c>
      <c r="CA324">
        <v>42</v>
      </c>
      <c r="CB324" t="s">
        <v>1159</v>
      </c>
      <c r="CC324" s="31">
        <v>716.80499999999995</v>
      </c>
    </row>
    <row r="325" spans="1:81" x14ac:dyDescent="0.25">
      <c r="A325" s="30" t="s">
        <v>570</v>
      </c>
      <c r="B325" s="4">
        <v>11140</v>
      </c>
      <c r="C325" s="1" t="s">
        <v>497</v>
      </c>
      <c r="D325" s="21">
        <v>6</v>
      </c>
      <c r="E325" s="4">
        <v>4</v>
      </c>
      <c r="F325" s="22">
        <v>3</v>
      </c>
      <c r="G325" s="4">
        <v>708</v>
      </c>
      <c r="H325" s="4">
        <v>852</v>
      </c>
      <c r="I325" s="4">
        <v>822</v>
      </c>
      <c r="J325" s="4">
        <v>736</v>
      </c>
      <c r="K325" s="22">
        <v>153</v>
      </c>
      <c r="L325" s="21">
        <v>21</v>
      </c>
      <c r="M325" s="4">
        <v>37</v>
      </c>
      <c r="N325" s="4">
        <v>25</v>
      </c>
      <c r="O325" s="4">
        <v>37</v>
      </c>
      <c r="P325" s="4">
        <v>18</v>
      </c>
      <c r="Q325" s="4">
        <v>29</v>
      </c>
      <c r="R325" s="4">
        <v>30</v>
      </c>
      <c r="S325" s="22">
        <v>26</v>
      </c>
      <c r="T325" s="23">
        <v>13</v>
      </c>
      <c r="U325" s="2">
        <v>19</v>
      </c>
      <c r="V325" s="3">
        <v>16</v>
      </c>
      <c r="W325" s="23">
        <v>1</v>
      </c>
      <c r="X325" s="2">
        <v>1</v>
      </c>
      <c r="Y325" s="3">
        <v>0</v>
      </c>
      <c r="Z325" s="2">
        <v>2</v>
      </c>
      <c r="AA325" s="2">
        <v>2</v>
      </c>
      <c r="AB325" s="2">
        <v>1</v>
      </c>
      <c r="AC325" s="23">
        <v>7</v>
      </c>
      <c r="AD325" s="2">
        <v>1</v>
      </c>
      <c r="AE325" s="4">
        <v>12</v>
      </c>
      <c r="AF325" s="4">
        <v>5</v>
      </c>
      <c r="AG325" s="4">
        <v>4</v>
      </c>
      <c r="AH325" s="22">
        <v>9</v>
      </c>
      <c r="AI325" s="4">
        <v>3</v>
      </c>
      <c r="AJ325" s="4">
        <v>25</v>
      </c>
      <c r="AK325" s="4">
        <v>52</v>
      </c>
      <c r="AL325" s="4">
        <v>6</v>
      </c>
      <c r="AM325" s="4">
        <v>24</v>
      </c>
      <c r="AN325" s="2">
        <v>54</v>
      </c>
      <c r="AO325" s="21">
        <v>0</v>
      </c>
      <c r="AP325" s="4">
        <v>0</v>
      </c>
      <c r="AQ325" s="4">
        <v>1</v>
      </c>
      <c r="AR325" s="4">
        <v>0</v>
      </c>
      <c r="AS325" s="4">
        <v>386</v>
      </c>
      <c r="AT325" s="4">
        <v>349</v>
      </c>
      <c r="AU325" s="4">
        <v>0</v>
      </c>
      <c r="AV325" s="4">
        <v>0</v>
      </c>
      <c r="AW325" s="4">
        <v>0</v>
      </c>
      <c r="AX325" s="22">
        <v>0</v>
      </c>
      <c r="AY325" s="21">
        <v>0</v>
      </c>
      <c r="AZ325" s="4">
        <v>0</v>
      </c>
      <c r="BA325" s="4">
        <v>0</v>
      </c>
      <c r="BB325" s="3">
        <v>0</v>
      </c>
      <c r="BC325" s="24">
        <v>0</v>
      </c>
      <c r="BD325" s="2">
        <v>2</v>
      </c>
      <c r="BE325" s="2">
        <v>13</v>
      </c>
      <c r="BF325" s="2">
        <v>0</v>
      </c>
      <c r="BG325" s="2">
        <v>0</v>
      </c>
      <c r="BH325" s="2">
        <v>56</v>
      </c>
      <c r="BI325" s="2">
        <v>15</v>
      </c>
      <c r="BJ325" s="2">
        <v>-9999</v>
      </c>
      <c r="BK325" s="2">
        <f>SUM(Tabel1[[#This Row],[Vacc '[1877']]:[Vacc '[1878']]])/2/(SUM(Tabel1[[#This Row],[Pop_Size '[1877']]:[Pop_Size '[1878']]])/2)</f>
        <v>4.2413381123058543E-2</v>
      </c>
      <c r="BL325" s="23">
        <v>2</v>
      </c>
      <c r="BM325" s="2">
        <v>-9999</v>
      </c>
      <c r="BN325" s="2">
        <v>0</v>
      </c>
      <c r="BO325" s="2">
        <v>0</v>
      </c>
      <c r="BP325" s="3">
        <f>(Tabel1[[#This Row],[Tdlr_Vacc '[1867']]]+SUM(Tabel1[[#This Row],[Tdlr_Vacc '[1869']]:[Tdlr_Vacc '[1870']]])/3)/(SUM(Tabel1[[#This Row],[Births '[1866']]:[Births '[1870']]])/5*2)</f>
        <v>3.6231884057971016E-2</v>
      </c>
      <c r="BQ325" s="2">
        <v>0</v>
      </c>
      <c r="BR325" s="2">
        <v>9</v>
      </c>
      <c r="BS325" s="2">
        <v>-9999</v>
      </c>
      <c r="BT325" s="3">
        <f>SUM(Tabel1[[#This Row],[Inf_Vacc '[1877']]:[Inf_Vacc '[1878']]])/2/(SUM(Tabel1[[#This Row],[Births '[1877']]:[Births '[1879']]])/3)</f>
        <v>0.15882352941176472</v>
      </c>
      <c r="BU325" s="23">
        <v>42</v>
      </c>
      <c r="BV325" s="2">
        <v>0.64459161147902866</v>
      </c>
      <c r="BW325" s="3">
        <v>0.27659574468085107</v>
      </c>
      <c r="BY325" s="2" t="s">
        <v>1307</v>
      </c>
      <c r="BZ325" s="3" t="s">
        <v>1311</v>
      </c>
      <c r="CA325">
        <v>41</v>
      </c>
      <c r="CB325" t="s">
        <v>1159</v>
      </c>
      <c r="CC325" s="31">
        <v>915.17</v>
      </c>
    </row>
    <row r="326" spans="1:81" x14ac:dyDescent="0.25">
      <c r="A326" s="30" t="s">
        <v>571</v>
      </c>
      <c r="B326" s="4">
        <v>10283</v>
      </c>
      <c r="C326" s="1" t="s">
        <v>497</v>
      </c>
      <c r="D326" s="21">
        <v>3</v>
      </c>
      <c r="E326" s="4">
        <v>1</v>
      </c>
      <c r="F326" s="22">
        <v>3</v>
      </c>
      <c r="G326" s="4">
        <v>736</v>
      </c>
      <c r="H326" s="4">
        <v>810</v>
      </c>
      <c r="I326" s="4">
        <v>837</v>
      </c>
      <c r="J326" s="4">
        <v>784</v>
      </c>
      <c r="K326" s="22">
        <v>172</v>
      </c>
      <c r="L326" s="21">
        <v>18</v>
      </c>
      <c r="M326" s="4">
        <v>24</v>
      </c>
      <c r="N326" s="4">
        <v>12</v>
      </c>
      <c r="O326" s="4">
        <v>19</v>
      </c>
      <c r="P326" s="4">
        <v>17</v>
      </c>
      <c r="Q326" s="4">
        <v>25</v>
      </c>
      <c r="R326" s="4">
        <v>24</v>
      </c>
      <c r="S326" s="22">
        <v>13</v>
      </c>
      <c r="T326" s="23">
        <v>11</v>
      </c>
      <c r="U326" s="2">
        <v>14</v>
      </c>
      <c r="V326" s="3">
        <v>6</v>
      </c>
      <c r="W326" s="23">
        <v>0</v>
      </c>
      <c r="X326" s="2">
        <v>0</v>
      </c>
      <c r="Y326" s="3">
        <v>1</v>
      </c>
      <c r="Z326" s="2">
        <v>2</v>
      </c>
      <c r="AA326" s="2">
        <v>2</v>
      </c>
      <c r="AB326" s="2">
        <v>1</v>
      </c>
      <c r="AC326" s="23">
        <v>14</v>
      </c>
      <c r="AD326" s="2">
        <v>11</v>
      </c>
      <c r="AE326" s="4">
        <v>8</v>
      </c>
      <c r="AF326" s="4">
        <v>12</v>
      </c>
      <c r="AG326" s="4">
        <v>17</v>
      </c>
      <c r="AH326" s="22">
        <v>5</v>
      </c>
      <c r="AI326" s="4">
        <v>23</v>
      </c>
      <c r="AJ326" s="4">
        <v>8</v>
      </c>
      <c r="AK326" s="4">
        <v>9</v>
      </c>
      <c r="AL326" s="4">
        <v>15</v>
      </c>
      <c r="AM326" s="4">
        <v>9</v>
      </c>
      <c r="AN326" s="2">
        <v>12</v>
      </c>
      <c r="AO326" s="21">
        <v>0</v>
      </c>
      <c r="AP326" s="4">
        <v>0</v>
      </c>
      <c r="AQ326" s="4">
        <v>0</v>
      </c>
      <c r="AR326" s="4">
        <v>0</v>
      </c>
      <c r="AS326" s="4">
        <v>389</v>
      </c>
      <c r="AT326" s="4">
        <v>395</v>
      </c>
      <c r="AU326" s="4">
        <v>0</v>
      </c>
      <c r="AV326" s="4">
        <v>0</v>
      </c>
      <c r="AW326" s="4">
        <v>0</v>
      </c>
      <c r="AX326" s="22">
        <v>0</v>
      </c>
      <c r="AY326" s="21">
        <v>0</v>
      </c>
      <c r="AZ326" s="4">
        <v>0</v>
      </c>
      <c r="BA326" s="4">
        <v>0</v>
      </c>
      <c r="BB326" s="3">
        <v>0</v>
      </c>
      <c r="BC326" s="24">
        <v>0</v>
      </c>
      <c r="BD326" s="2">
        <v>0</v>
      </c>
      <c r="BE326" s="2">
        <v>16</v>
      </c>
      <c r="BF326" s="2">
        <v>10</v>
      </c>
      <c r="BG326" s="2">
        <v>12</v>
      </c>
      <c r="BH326" s="2">
        <v>21</v>
      </c>
      <c r="BI326" s="2">
        <v>24</v>
      </c>
      <c r="BJ326" s="2">
        <v>24</v>
      </c>
      <c r="BK326" s="2">
        <f>SUM(Tabel1[[#This Row],[Vacc '[1877']]:[Vacc '[1879']]])/3/(SUM(Tabel1[[#This Row],[Pop_Size '[1877']]:[Pop_Size '[1878']]])/2)</f>
        <v>2.7929568913175471E-2</v>
      </c>
      <c r="BL326" s="23">
        <v>0</v>
      </c>
      <c r="BM326" s="2">
        <v>16</v>
      </c>
      <c r="BN326" s="2">
        <v>-9999</v>
      </c>
      <c r="BO326" s="2">
        <v>11</v>
      </c>
      <c r="BP326" s="3">
        <f>(Tabel1[[#This Row],[Tdlr_Vacc '[1870']]]+SUM(Tabel1[[#This Row],[Tdlr_Vacc '[1867']]:[Tdlr_Vacc '[1868']]])/3)/(SUM(Tabel1[[#This Row],[Births '[1866']]:[Births '[1870']]])/5*2)</f>
        <v>0.45370370370370366</v>
      </c>
      <c r="BQ326" s="2">
        <v>1</v>
      </c>
      <c r="BR326" s="2">
        <v>4</v>
      </c>
      <c r="BS326" s="2">
        <v>-9999</v>
      </c>
      <c r="BT326" s="3">
        <f>SUM(Tabel1[[#This Row],[Inf_Vacc '[1877']]:[Inf_Vacc '[1878']]])/2/(SUM(Tabel1[[#This Row],[Births '[1877']]:[Births '[1879']]])/3)</f>
        <v>0.12096774193548386</v>
      </c>
      <c r="BU326" s="23">
        <v>65</v>
      </c>
      <c r="BV326" s="2">
        <v>0.71584699453551914</v>
      </c>
      <c r="BW326" s="3">
        <v>0.28717366628830876</v>
      </c>
      <c r="BY326" s="2" t="s">
        <v>1307</v>
      </c>
      <c r="BZ326" s="3" t="s">
        <v>1311</v>
      </c>
      <c r="CA326">
        <v>41</v>
      </c>
      <c r="CB326" t="s">
        <v>1159</v>
      </c>
      <c r="CC326" s="31">
        <v>757.70500000000004</v>
      </c>
    </row>
    <row r="327" spans="1:81" x14ac:dyDescent="0.25">
      <c r="A327" s="30" t="s">
        <v>572</v>
      </c>
      <c r="B327" s="4">
        <v>10736</v>
      </c>
      <c r="C327" s="1" t="s">
        <v>497</v>
      </c>
      <c r="D327" s="21">
        <v>0</v>
      </c>
      <c r="E327" s="4">
        <v>0</v>
      </c>
      <c r="F327" s="22">
        <v>0</v>
      </c>
      <c r="G327" s="4">
        <v>249</v>
      </c>
      <c r="H327" s="4">
        <v>244</v>
      </c>
      <c r="I327" s="4">
        <v>247</v>
      </c>
      <c r="J327" s="4">
        <v>263</v>
      </c>
      <c r="K327" s="22">
        <v>55</v>
      </c>
      <c r="L327" s="21">
        <v>6</v>
      </c>
      <c r="M327" s="4">
        <v>8</v>
      </c>
      <c r="N327" s="4">
        <v>5</v>
      </c>
      <c r="O327" s="4">
        <v>6</v>
      </c>
      <c r="P327" s="4">
        <v>4</v>
      </c>
      <c r="Q327" s="4">
        <v>6</v>
      </c>
      <c r="R327" s="4">
        <v>7</v>
      </c>
      <c r="S327" s="22">
        <v>9</v>
      </c>
      <c r="T327" s="23">
        <v>0</v>
      </c>
      <c r="U327" s="2">
        <v>3</v>
      </c>
      <c r="V327" s="3">
        <v>5</v>
      </c>
      <c r="W327" s="23">
        <v>0</v>
      </c>
      <c r="X327" s="2">
        <v>1</v>
      </c>
      <c r="Y327" s="3">
        <v>0</v>
      </c>
      <c r="Z327" s="2">
        <v>1</v>
      </c>
      <c r="AA327" s="2">
        <v>0</v>
      </c>
      <c r="AB327" s="2">
        <v>0</v>
      </c>
      <c r="AC327" s="23">
        <v>9</v>
      </c>
      <c r="AD327" s="2">
        <v>2</v>
      </c>
      <c r="AE327" s="4">
        <v>11</v>
      </c>
      <c r="AF327" s="4">
        <v>3</v>
      </c>
      <c r="AG327" s="4">
        <v>8</v>
      </c>
      <c r="AH327" s="22">
        <v>18</v>
      </c>
      <c r="AI327" s="4">
        <v>10</v>
      </c>
      <c r="AJ327" s="4">
        <v>6</v>
      </c>
      <c r="AK327" s="4">
        <v>5</v>
      </c>
      <c r="AL327" s="4">
        <v>9</v>
      </c>
      <c r="AM327" s="4">
        <v>5</v>
      </c>
      <c r="AN327" s="2">
        <v>13</v>
      </c>
      <c r="AO327" s="21">
        <v>0</v>
      </c>
      <c r="AP327" s="4">
        <v>0</v>
      </c>
      <c r="AQ327" s="4">
        <v>0</v>
      </c>
      <c r="AR327" s="4">
        <v>0</v>
      </c>
      <c r="AS327" s="4">
        <v>140</v>
      </c>
      <c r="AT327" s="4">
        <v>123</v>
      </c>
      <c r="AU327" s="4">
        <v>0</v>
      </c>
      <c r="AV327" s="4">
        <v>0</v>
      </c>
      <c r="AW327" s="4">
        <v>0</v>
      </c>
      <c r="AX327" s="22">
        <v>0</v>
      </c>
      <c r="AY327" s="21">
        <v>0</v>
      </c>
      <c r="AZ327" s="4">
        <v>0</v>
      </c>
      <c r="BA327" s="4">
        <v>0</v>
      </c>
      <c r="BB327" s="3">
        <v>0</v>
      </c>
      <c r="BC327" s="24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6</v>
      </c>
      <c r="BI327" s="2">
        <v>4</v>
      </c>
      <c r="BJ327" s="2">
        <v>-9999</v>
      </c>
      <c r="BK327" s="2">
        <f>SUM(Tabel1[[#This Row],[Vacc '[1877']]:[Vacc '[1878']]])/2/(SUM(Tabel1[[#This Row],[Pop_Size '[1877']]:[Pop_Size '[1878']]])/2)</f>
        <v>2.0366598778004074E-2</v>
      </c>
      <c r="BL327" s="23">
        <v>0</v>
      </c>
      <c r="BM327" s="2">
        <v>0</v>
      </c>
      <c r="BN327" s="2">
        <v>0</v>
      </c>
      <c r="BO327" s="2">
        <v>0</v>
      </c>
      <c r="BP327" s="3">
        <f>(SUM(Tabel1[[#This Row],[Tdlr_Vacc '[1867']]:[Tdlr_Vacc '[1870']]])/4)/(SUM(Tabel1[[#This Row],[Births '[1866']]:[Births '[1870']]])/5*2)</f>
        <v>0</v>
      </c>
      <c r="BQ327" s="2">
        <v>0</v>
      </c>
      <c r="BR327" s="2">
        <v>0</v>
      </c>
      <c r="BS327" s="2">
        <v>-9999</v>
      </c>
      <c r="BT327" s="3">
        <f>SUM(Tabel1[[#This Row],[Inf_Vacc '[1877']]:[Inf_Vacc '[1878']]])/2/(SUM(Tabel1[[#This Row],[Births '[1877']]:[Births '[1879']]])/3)</f>
        <v>0</v>
      </c>
      <c r="BU327" s="23">
        <v>14</v>
      </c>
      <c r="BV327" s="2">
        <v>0.63440860215053763</v>
      </c>
      <c r="BW327" s="3">
        <v>0.43037974683544306</v>
      </c>
      <c r="BY327" s="2" t="s">
        <v>1307</v>
      </c>
      <c r="BZ327" s="3" t="s">
        <v>1311</v>
      </c>
      <c r="CA327">
        <v>40</v>
      </c>
      <c r="CB327" t="s">
        <v>1158</v>
      </c>
      <c r="CC327" s="31">
        <v>325.375</v>
      </c>
    </row>
    <row r="328" spans="1:81" x14ac:dyDescent="0.25">
      <c r="A328" s="30" t="s">
        <v>573</v>
      </c>
      <c r="B328" s="4">
        <v>10104</v>
      </c>
      <c r="C328" s="1" t="s">
        <v>497</v>
      </c>
      <c r="D328" s="21">
        <v>5</v>
      </c>
      <c r="E328" s="4">
        <v>6</v>
      </c>
      <c r="F328" s="22">
        <v>2</v>
      </c>
      <c r="G328" s="4">
        <v>1256</v>
      </c>
      <c r="H328" s="4">
        <v>1242</v>
      </c>
      <c r="I328" s="4">
        <v>1241</v>
      </c>
      <c r="J328" s="4">
        <v>1249</v>
      </c>
      <c r="K328" s="22">
        <v>279</v>
      </c>
      <c r="L328" s="21">
        <v>40</v>
      </c>
      <c r="M328" s="4">
        <v>38</v>
      </c>
      <c r="N328" s="4">
        <v>25</v>
      </c>
      <c r="O328" s="4">
        <v>37</v>
      </c>
      <c r="P328" s="4">
        <v>35</v>
      </c>
      <c r="Q328" s="4">
        <v>35</v>
      </c>
      <c r="R328" s="4">
        <v>37</v>
      </c>
      <c r="S328" s="22">
        <v>35</v>
      </c>
      <c r="T328" s="23">
        <v>13</v>
      </c>
      <c r="U328" s="2">
        <v>22</v>
      </c>
      <c r="V328" s="3">
        <v>18</v>
      </c>
      <c r="W328" s="23">
        <v>1</v>
      </c>
      <c r="X328" s="2">
        <v>1</v>
      </c>
      <c r="Y328" s="3">
        <v>1</v>
      </c>
      <c r="Z328" s="2">
        <v>2</v>
      </c>
      <c r="AA328" s="2">
        <v>3</v>
      </c>
      <c r="AB328" s="2">
        <v>1</v>
      </c>
      <c r="AC328" s="23">
        <v>28</v>
      </c>
      <c r="AD328" s="2">
        <v>30</v>
      </c>
      <c r="AE328" s="4">
        <v>36</v>
      </c>
      <c r="AF328" s="4">
        <v>25</v>
      </c>
      <c r="AG328" s="4">
        <v>29</v>
      </c>
      <c r="AH328" s="22">
        <v>33</v>
      </c>
      <c r="AI328" s="4">
        <v>34</v>
      </c>
      <c r="AJ328" s="4">
        <v>36</v>
      </c>
      <c r="AK328" s="4">
        <v>42</v>
      </c>
      <c r="AL328" s="4">
        <v>34</v>
      </c>
      <c r="AM328" s="4">
        <v>36</v>
      </c>
      <c r="AN328" s="2">
        <v>43</v>
      </c>
      <c r="AO328" s="21">
        <v>0</v>
      </c>
      <c r="AP328" s="4">
        <v>0</v>
      </c>
      <c r="AQ328" s="4">
        <v>0</v>
      </c>
      <c r="AR328" s="4">
        <v>0</v>
      </c>
      <c r="AS328" s="4">
        <v>644</v>
      </c>
      <c r="AT328" s="4">
        <v>605</v>
      </c>
      <c r="AU328" s="4">
        <v>0</v>
      </c>
      <c r="AV328" s="4">
        <v>0</v>
      </c>
      <c r="AW328" s="4">
        <v>0</v>
      </c>
      <c r="AX328" s="22">
        <v>0</v>
      </c>
      <c r="AY328" s="23">
        <v>1</v>
      </c>
      <c r="AZ328" s="4">
        <v>0</v>
      </c>
      <c r="BA328" s="4">
        <v>0</v>
      </c>
      <c r="BB328" s="3">
        <v>0</v>
      </c>
      <c r="BC328" s="24">
        <v>0</v>
      </c>
      <c r="BD328" s="2">
        <v>0</v>
      </c>
      <c r="BE328" s="2">
        <v>0</v>
      </c>
      <c r="BF328" s="2">
        <v>51</v>
      </c>
      <c r="BG328" s="2">
        <v>0</v>
      </c>
      <c r="BH328" s="2">
        <v>57</v>
      </c>
      <c r="BI328" s="2">
        <v>38</v>
      </c>
      <c r="BJ328" s="2">
        <v>34</v>
      </c>
      <c r="BK328" s="2">
        <f>SUM(Tabel1[[#This Row],[Vacc '[1877']]:[Vacc '[1879']]])/3/(SUM(Tabel1[[#This Row],[Pop_Size '[1877']]:[Pop_Size '[1878']]])/2)</f>
        <v>3.4635521546516314E-2</v>
      </c>
      <c r="BL328" s="23">
        <v>0</v>
      </c>
      <c r="BM328" s="2">
        <v>0</v>
      </c>
      <c r="BN328" s="2">
        <v>10</v>
      </c>
      <c r="BO328" s="2">
        <v>0</v>
      </c>
      <c r="BP328" s="3">
        <f>(SUM(Tabel1[[#This Row],[Tdlr_Vacc '[1867']]:[Tdlr_Vacc '[1870']]])/4)/(SUM(Tabel1[[#This Row],[Births '[1866']]:[Births '[1870']]])/5*2)</f>
        <v>3.5714285714285712E-2</v>
      </c>
      <c r="BQ328" s="2">
        <v>3</v>
      </c>
      <c r="BR328" s="2">
        <v>4</v>
      </c>
      <c r="BS328" s="2">
        <v>5</v>
      </c>
      <c r="BT328" s="3">
        <f>SUM(Tabel1[[#This Row],[Inf_Vacc '[1877']]:[Inf_Vacc '[1879']]])/3/(SUM(Tabel1[[#This Row],[Births '[1877']]:[Births '[1879']]])/3)</f>
        <v>0.11214953271028039</v>
      </c>
      <c r="BU328" s="23">
        <v>91</v>
      </c>
      <c r="BV328" s="2">
        <v>0.60183486238532113</v>
      </c>
      <c r="BW328" s="3">
        <v>0.39381443298969071</v>
      </c>
      <c r="BY328" s="2" t="s">
        <v>1307</v>
      </c>
      <c r="BZ328" s="3" t="s">
        <v>1311</v>
      </c>
      <c r="CA328">
        <v>41</v>
      </c>
      <c r="CB328" t="s">
        <v>1159</v>
      </c>
      <c r="CC328" s="31">
        <v>959.64499999999998</v>
      </c>
    </row>
    <row r="329" spans="1:81" x14ac:dyDescent="0.25">
      <c r="A329" s="30" t="s">
        <v>574</v>
      </c>
      <c r="B329" s="4">
        <v>10388</v>
      </c>
      <c r="C329" s="1" t="s">
        <v>497</v>
      </c>
      <c r="D329" s="21">
        <v>3</v>
      </c>
      <c r="E329" s="4">
        <v>3</v>
      </c>
      <c r="F329" s="22">
        <v>2</v>
      </c>
      <c r="G329" s="4">
        <v>689</v>
      </c>
      <c r="H329" s="4">
        <v>778</v>
      </c>
      <c r="I329" s="4">
        <v>789</v>
      </c>
      <c r="J329" s="4">
        <v>769</v>
      </c>
      <c r="K329" s="22">
        <v>173</v>
      </c>
      <c r="L329" s="21">
        <v>20</v>
      </c>
      <c r="M329" s="4">
        <v>25</v>
      </c>
      <c r="N329" s="4">
        <v>20</v>
      </c>
      <c r="O329" s="4">
        <v>30</v>
      </c>
      <c r="P329" s="4">
        <v>31</v>
      </c>
      <c r="Q329" s="4">
        <v>26</v>
      </c>
      <c r="R329" s="4">
        <v>32</v>
      </c>
      <c r="S329" s="22">
        <v>26</v>
      </c>
      <c r="T329" s="23">
        <v>15</v>
      </c>
      <c r="U329" s="2">
        <v>16</v>
      </c>
      <c r="V329" s="3">
        <v>19</v>
      </c>
      <c r="W329" s="23">
        <v>0</v>
      </c>
      <c r="X329" s="2">
        <v>0</v>
      </c>
      <c r="Y329" s="3">
        <v>1</v>
      </c>
      <c r="Z329" s="2">
        <v>1</v>
      </c>
      <c r="AA329" s="2">
        <v>1</v>
      </c>
      <c r="AB329" s="2">
        <v>2</v>
      </c>
      <c r="AC329" s="23">
        <v>8</v>
      </c>
      <c r="AD329" s="2">
        <v>10</v>
      </c>
      <c r="AE329" s="4">
        <v>21</v>
      </c>
      <c r="AF329" s="4">
        <v>14</v>
      </c>
      <c r="AG329" s="4">
        <v>14</v>
      </c>
      <c r="AH329" s="22">
        <v>14</v>
      </c>
      <c r="AI329" s="4">
        <v>8</v>
      </c>
      <c r="AJ329" s="4">
        <v>9</v>
      </c>
      <c r="AK329" s="4">
        <v>26</v>
      </c>
      <c r="AL329" s="4">
        <v>6</v>
      </c>
      <c r="AM329" s="4">
        <v>18</v>
      </c>
      <c r="AN329" s="2">
        <v>23</v>
      </c>
      <c r="AO329" s="21">
        <v>0</v>
      </c>
      <c r="AP329" s="4">
        <v>0</v>
      </c>
      <c r="AQ329" s="4">
        <v>1</v>
      </c>
      <c r="AR329" s="4">
        <v>0</v>
      </c>
      <c r="AS329" s="4">
        <v>393</v>
      </c>
      <c r="AT329" s="4">
        <v>368</v>
      </c>
      <c r="AU329" s="4">
        <v>0</v>
      </c>
      <c r="AV329" s="4">
        <v>0</v>
      </c>
      <c r="AW329" s="4">
        <v>3</v>
      </c>
      <c r="AX329" s="22">
        <v>4</v>
      </c>
      <c r="AY329" s="21">
        <v>0</v>
      </c>
      <c r="AZ329" s="4">
        <v>0</v>
      </c>
      <c r="BA329" s="4">
        <v>0</v>
      </c>
      <c r="BB329" s="3">
        <v>0</v>
      </c>
      <c r="BC329" s="24">
        <v>47.2</v>
      </c>
      <c r="BD329" s="2">
        <v>16</v>
      </c>
      <c r="BE329" s="2">
        <v>14</v>
      </c>
      <c r="BF329" s="2">
        <v>22</v>
      </c>
      <c r="BG329" s="2">
        <v>20</v>
      </c>
      <c r="BH329" s="2">
        <v>26</v>
      </c>
      <c r="BI329" s="2">
        <v>12</v>
      </c>
      <c r="BJ329" s="2">
        <v>23</v>
      </c>
      <c r="BK329" s="2">
        <f>SUM(Tabel1[[#This Row],[Vacc '[1877']]:[Vacc '[1879']]])/3/(SUM(Tabel1[[#This Row],[Pop_Size '[1877']]:[Pop_Size '[1878']]])/2)</f>
        <v>2.5951925122314399E-2</v>
      </c>
      <c r="BL329" s="23">
        <v>-9999</v>
      </c>
      <c r="BM329" s="2">
        <v>-9999</v>
      </c>
      <c r="BN329" s="2">
        <v>21</v>
      </c>
      <c r="BO329" s="2">
        <v>13</v>
      </c>
      <c r="BP329" s="3">
        <f>(SUM(Tabel1[[#This Row],[Tdlr_Vacc '[1869']]:[Tdlr_Vacc '[1870']]])/2)/(SUM(Tabel1[[#This Row],[Births '[1866']]:[Births '[1870']]])/5*2)</f>
        <v>0.33730158730158732</v>
      </c>
      <c r="BQ329" s="2">
        <v>2</v>
      </c>
      <c r="BR329" s="2">
        <v>5</v>
      </c>
      <c r="BS329" s="2">
        <v>5</v>
      </c>
      <c r="BT329" s="3">
        <f>SUM(Tabel1[[#This Row],[Inf_Vacc '[1877']]:[Inf_Vacc '[1879']]])/3/(SUM(Tabel1[[#This Row],[Births '[1877']]:[Births '[1879']]])/3)</f>
        <v>0.14285714285714285</v>
      </c>
      <c r="BU329" s="23">
        <v>39</v>
      </c>
      <c r="BV329" s="2">
        <v>0.57530120481927716</v>
      </c>
      <c r="BW329" s="3">
        <v>0.43907793633369924</v>
      </c>
      <c r="BY329" s="2" t="s">
        <v>1307</v>
      </c>
      <c r="BZ329" s="3" t="s">
        <v>1311</v>
      </c>
      <c r="CA329">
        <v>41</v>
      </c>
      <c r="CB329" t="s">
        <v>1159</v>
      </c>
      <c r="CC329" s="31">
        <v>471.66500000000002</v>
      </c>
    </row>
    <row r="330" spans="1:81" x14ac:dyDescent="0.25">
      <c r="A330" s="30" t="s">
        <v>575</v>
      </c>
      <c r="B330" s="4">
        <v>10420</v>
      </c>
      <c r="C330" s="1" t="s">
        <v>497</v>
      </c>
      <c r="D330" s="21">
        <v>0</v>
      </c>
      <c r="E330" s="4">
        <v>0</v>
      </c>
      <c r="F330" s="22">
        <v>4</v>
      </c>
      <c r="G330" s="4">
        <v>550</v>
      </c>
      <c r="H330" s="4">
        <v>519</v>
      </c>
      <c r="I330" s="4">
        <v>519</v>
      </c>
      <c r="J330" s="4">
        <v>527</v>
      </c>
      <c r="K330" s="22">
        <v>119</v>
      </c>
      <c r="L330" s="21">
        <v>18</v>
      </c>
      <c r="M330" s="4">
        <v>12</v>
      </c>
      <c r="N330" s="4">
        <v>18</v>
      </c>
      <c r="O330" s="4">
        <v>12</v>
      </c>
      <c r="P330" s="4">
        <v>18</v>
      </c>
      <c r="Q330" s="4">
        <v>16</v>
      </c>
      <c r="R330" s="4">
        <v>18</v>
      </c>
      <c r="S330" s="22">
        <v>23</v>
      </c>
      <c r="T330" s="23">
        <v>5</v>
      </c>
      <c r="U330" s="2">
        <v>10</v>
      </c>
      <c r="V330" s="3">
        <v>9</v>
      </c>
      <c r="W330" s="23">
        <v>0</v>
      </c>
      <c r="X330" s="2">
        <v>0</v>
      </c>
      <c r="Y330" s="3">
        <v>0</v>
      </c>
      <c r="Z330" s="2">
        <v>1</v>
      </c>
      <c r="AA330" s="2">
        <v>0</v>
      </c>
      <c r="AB330" s="2">
        <v>0</v>
      </c>
      <c r="AC330" s="23">
        <v>6</v>
      </c>
      <c r="AD330" s="2">
        <v>4</v>
      </c>
      <c r="AE330" s="4">
        <v>12</v>
      </c>
      <c r="AF330" s="4">
        <v>12</v>
      </c>
      <c r="AG330" s="4">
        <v>2</v>
      </c>
      <c r="AH330" s="22">
        <v>12</v>
      </c>
      <c r="AI330" s="4">
        <v>7</v>
      </c>
      <c r="AJ330" s="4">
        <v>7</v>
      </c>
      <c r="AK330" s="4">
        <v>9</v>
      </c>
      <c r="AL330" s="4">
        <v>15</v>
      </c>
      <c r="AM330" s="4">
        <v>11</v>
      </c>
      <c r="AN330" s="2">
        <v>13</v>
      </c>
      <c r="AO330" s="21">
        <v>0</v>
      </c>
      <c r="AP330" s="4">
        <v>0</v>
      </c>
      <c r="AQ330" s="4">
        <v>5</v>
      </c>
      <c r="AR330" s="4">
        <v>6</v>
      </c>
      <c r="AS330" s="4">
        <v>266</v>
      </c>
      <c r="AT330" s="4">
        <v>250</v>
      </c>
      <c r="AU330" s="4">
        <v>0</v>
      </c>
      <c r="AV330" s="4">
        <v>0</v>
      </c>
      <c r="AW330" s="4">
        <v>0</v>
      </c>
      <c r="AX330" s="22">
        <v>0</v>
      </c>
      <c r="AY330" s="21">
        <v>0</v>
      </c>
      <c r="AZ330" s="4">
        <v>0</v>
      </c>
      <c r="BA330" s="4">
        <v>0</v>
      </c>
      <c r="BB330" s="3">
        <v>1</v>
      </c>
      <c r="BC330" s="24">
        <v>0</v>
      </c>
      <c r="BD330" s="2">
        <v>0</v>
      </c>
      <c r="BE330" s="2">
        <v>8</v>
      </c>
      <c r="BF330" s="2">
        <v>0</v>
      </c>
      <c r="BG330" s="2">
        <v>8</v>
      </c>
      <c r="BH330" s="2">
        <v>10</v>
      </c>
      <c r="BI330" s="2">
        <v>71</v>
      </c>
      <c r="BJ330" s="2">
        <v>12</v>
      </c>
      <c r="BK330" s="2">
        <f>SUM(Tabel1[[#This Row],[Vacc '[1877']]:[Vacc '[1879']]])/3/(SUM(Tabel1[[#This Row],[Pop_Size '[1877']]:[Pop_Size '[1878']]])/2)</f>
        <v>5.9730250481695571E-2</v>
      </c>
      <c r="BL330" s="23">
        <v>0</v>
      </c>
      <c r="BM330" s="2">
        <v>8</v>
      </c>
      <c r="BN330" s="2">
        <v>0</v>
      </c>
      <c r="BO330" s="2">
        <v>0</v>
      </c>
      <c r="BP330" s="3">
        <f>(SUM(Tabel1[[#This Row],[Tdlr_Vacc '[1867']]:[Tdlr_Vacc '[1870']]])/4)/(SUM(Tabel1[[#This Row],[Births '[1866']]:[Births '[1870']]])/5*2)</f>
        <v>6.4102564102564111E-2</v>
      </c>
      <c r="BQ330" s="2">
        <v>8</v>
      </c>
      <c r="BR330" s="2">
        <v>6</v>
      </c>
      <c r="BS330" s="2">
        <v>5</v>
      </c>
      <c r="BT330" s="3">
        <f>SUM(Tabel1[[#This Row],[Inf_Vacc '[1877']]:[Inf_Vacc '[1879']]])/3/(SUM(Tabel1[[#This Row],[Births '[1877']]:[Births '[1879']]])/3)</f>
        <v>0.33333333333333331</v>
      </c>
      <c r="BU330" s="23">
        <v>33</v>
      </c>
      <c r="BV330" s="2">
        <v>0.89575289575289574</v>
      </c>
      <c r="BW330" s="3">
        <v>0.27941176470588236</v>
      </c>
      <c r="BY330" s="2" t="s">
        <v>1307</v>
      </c>
      <c r="BZ330" s="3" t="s">
        <v>1311</v>
      </c>
      <c r="CA330">
        <v>40</v>
      </c>
      <c r="CB330" t="s">
        <v>1159</v>
      </c>
      <c r="CC330" s="31">
        <v>421.7</v>
      </c>
    </row>
    <row r="331" spans="1:81" x14ac:dyDescent="0.25">
      <c r="A331" s="30" t="s">
        <v>576</v>
      </c>
      <c r="B331" s="4">
        <v>10504</v>
      </c>
      <c r="C331" s="1" t="s">
        <v>497</v>
      </c>
      <c r="D331" s="21">
        <v>5</v>
      </c>
      <c r="E331" s="4">
        <v>4</v>
      </c>
      <c r="F331" s="22">
        <v>9</v>
      </c>
      <c r="G331" s="4">
        <v>1074</v>
      </c>
      <c r="H331" s="4">
        <v>1095</v>
      </c>
      <c r="I331" s="4">
        <v>1108</v>
      </c>
      <c r="J331" s="4">
        <v>1064</v>
      </c>
      <c r="K331" s="22">
        <v>250</v>
      </c>
      <c r="L331" s="21">
        <v>28</v>
      </c>
      <c r="M331" s="4">
        <v>28</v>
      </c>
      <c r="N331" s="4">
        <v>24</v>
      </c>
      <c r="O331" s="4">
        <v>31</v>
      </c>
      <c r="P331" s="4">
        <v>22</v>
      </c>
      <c r="Q331" s="4">
        <v>40</v>
      </c>
      <c r="R331" s="4">
        <v>32</v>
      </c>
      <c r="S331" s="22">
        <v>38</v>
      </c>
      <c r="T331" s="23">
        <v>15</v>
      </c>
      <c r="U331" s="2">
        <v>15</v>
      </c>
      <c r="V331" s="3">
        <v>17</v>
      </c>
      <c r="W331" s="23">
        <v>0</v>
      </c>
      <c r="X331" s="2">
        <v>0</v>
      </c>
      <c r="Y331" s="3">
        <v>0</v>
      </c>
      <c r="Z331" s="2">
        <v>3</v>
      </c>
      <c r="AA331" s="2">
        <v>3</v>
      </c>
      <c r="AB331" s="2">
        <v>2</v>
      </c>
      <c r="AC331" s="23">
        <v>29</v>
      </c>
      <c r="AD331" s="2">
        <v>28</v>
      </c>
      <c r="AE331" s="4">
        <v>23</v>
      </c>
      <c r="AF331" s="4">
        <v>20</v>
      </c>
      <c r="AG331" s="4">
        <v>24</v>
      </c>
      <c r="AH331" s="22">
        <v>16</v>
      </c>
      <c r="AI331" s="4">
        <v>33</v>
      </c>
      <c r="AJ331" s="4">
        <v>21</v>
      </c>
      <c r="AK331" s="4">
        <v>40</v>
      </c>
      <c r="AL331" s="4">
        <v>33</v>
      </c>
      <c r="AM331" s="4">
        <v>17</v>
      </c>
      <c r="AN331" s="2">
        <v>33</v>
      </c>
      <c r="AO331" s="21">
        <v>0</v>
      </c>
      <c r="AP331" s="4">
        <v>0</v>
      </c>
      <c r="AQ331" s="4">
        <v>0</v>
      </c>
      <c r="AR331" s="4">
        <v>0</v>
      </c>
      <c r="AS331" s="4">
        <v>545</v>
      </c>
      <c r="AT331" s="4">
        <v>519</v>
      </c>
      <c r="AU331" s="4">
        <v>0</v>
      </c>
      <c r="AV331" s="4">
        <v>0</v>
      </c>
      <c r="AW331" s="4">
        <v>0</v>
      </c>
      <c r="AX331" s="22">
        <v>0</v>
      </c>
      <c r="AY331" s="21">
        <v>0</v>
      </c>
      <c r="AZ331" s="4">
        <v>0</v>
      </c>
      <c r="BA331" s="4">
        <v>0</v>
      </c>
      <c r="BB331" s="3">
        <v>0</v>
      </c>
      <c r="BC331" s="24">
        <v>0</v>
      </c>
      <c r="BD331" s="2">
        <v>0</v>
      </c>
      <c r="BE331" s="2">
        <v>5</v>
      </c>
      <c r="BF331" s="2">
        <v>0</v>
      </c>
      <c r="BG331" s="2">
        <v>0</v>
      </c>
      <c r="BH331" s="2">
        <v>46</v>
      </c>
      <c r="BI331" s="2">
        <v>33</v>
      </c>
      <c r="BJ331" s="2">
        <v>33</v>
      </c>
      <c r="BK331" s="2">
        <f>SUM(Tabel1[[#This Row],[Vacc '[1877']]:[Vacc '[1879']]])/3/(SUM(Tabel1[[#This Row],[Pop_Size '[1877']]:[Pop_Size '[1878']]])/2)</f>
        <v>3.3893175972159177E-2</v>
      </c>
      <c r="BL331" s="23">
        <v>0</v>
      </c>
      <c r="BM331" s="2">
        <v>-9999</v>
      </c>
      <c r="BN331" s="2">
        <v>0</v>
      </c>
      <c r="BO331" s="2">
        <v>0</v>
      </c>
      <c r="BP331" s="3">
        <v>0</v>
      </c>
      <c r="BQ331" s="2">
        <v>4</v>
      </c>
      <c r="BR331" s="2">
        <v>5</v>
      </c>
      <c r="BS331" s="2">
        <v>-9999</v>
      </c>
      <c r="BT331" s="3">
        <f>SUM(Tabel1[[#This Row],[Inf_Vacc '[1877']]:[Inf_Vacc '[1878']]])/2/(SUM(Tabel1[[#This Row],[Births '[1877']]:[Births '[1879']]])/3)</f>
        <v>0.12272727272727274</v>
      </c>
      <c r="BU331" s="23">
        <v>61</v>
      </c>
      <c r="BV331" s="2">
        <v>0.56157635467980294</v>
      </c>
      <c r="BW331" s="3">
        <v>0.37545126353790614</v>
      </c>
      <c r="BY331" s="2" t="s">
        <v>1307</v>
      </c>
      <c r="BZ331" s="3" t="s">
        <v>1311</v>
      </c>
      <c r="CA331">
        <v>42</v>
      </c>
      <c r="CB331" t="s">
        <v>1159</v>
      </c>
      <c r="CC331" s="31">
        <v>715.98500000000001</v>
      </c>
    </row>
    <row r="332" spans="1:81" x14ac:dyDescent="0.25">
      <c r="A332" s="30" t="s">
        <v>577</v>
      </c>
      <c r="B332" s="4">
        <v>10862</v>
      </c>
      <c r="C332" s="1" t="s">
        <v>497</v>
      </c>
      <c r="D332" s="21">
        <v>10</v>
      </c>
      <c r="E332" s="4">
        <v>12</v>
      </c>
      <c r="F332" s="22">
        <v>5</v>
      </c>
      <c r="G332" s="4">
        <v>2202</v>
      </c>
      <c r="H332" s="4">
        <v>1986</v>
      </c>
      <c r="I332" s="4">
        <v>2004</v>
      </c>
      <c r="J332" s="4">
        <v>1974</v>
      </c>
      <c r="K332" s="22">
        <v>413</v>
      </c>
      <c r="L332" s="21">
        <v>55</v>
      </c>
      <c r="M332" s="4">
        <v>71</v>
      </c>
      <c r="N332" s="4">
        <v>68</v>
      </c>
      <c r="O332" s="4">
        <v>53</v>
      </c>
      <c r="P332" s="4">
        <v>73</v>
      </c>
      <c r="Q332" s="4">
        <v>60</v>
      </c>
      <c r="R332" s="4">
        <v>78</v>
      </c>
      <c r="S332" s="22">
        <v>63</v>
      </c>
      <c r="T332" s="23">
        <v>34</v>
      </c>
      <c r="U332" s="2">
        <v>39</v>
      </c>
      <c r="V332" s="3">
        <v>38</v>
      </c>
      <c r="W332" s="23">
        <v>0</v>
      </c>
      <c r="X332" s="2">
        <v>0</v>
      </c>
      <c r="Y332" s="3">
        <v>2</v>
      </c>
      <c r="Z332" s="2">
        <v>4</v>
      </c>
      <c r="AA332" s="2">
        <v>7</v>
      </c>
      <c r="AB332" s="2">
        <v>9</v>
      </c>
      <c r="AC332" s="23">
        <v>51</v>
      </c>
      <c r="AD332" s="2">
        <v>56</v>
      </c>
      <c r="AE332" s="4">
        <v>48</v>
      </c>
      <c r="AF332" s="4">
        <v>42</v>
      </c>
      <c r="AG332" s="4">
        <v>48</v>
      </c>
      <c r="AH332" s="22">
        <v>46</v>
      </c>
      <c r="AI332" s="4">
        <v>45</v>
      </c>
      <c r="AJ332" s="4">
        <v>64</v>
      </c>
      <c r="AK332" s="4">
        <v>57</v>
      </c>
      <c r="AL332" s="4">
        <v>69</v>
      </c>
      <c r="AM332" s="4">
        <v>55</v>
      </c>
      <c r="AN332" s="2">
        <v>58</v>
      </c>
      <c r="AO332" s="21">
        <v>0</v>
      </c>
      <c r="AP332" s="4">
        <v>0</v>
      </c>
      <c r="AQ332" s="4">
        <v>7</v>
      </c>
      <c r="AR332" s="4">
        <v>8</v>
      </c>
      <c r="AS332" s="4">
        <v>1030</v>
      </c>
      <c r="AT332" s="4">
        <v>929</v>
      </c>
      <c r="AU332" s="4">
        <v>0</v>
      </c>
      <c r="AV332" s="4">
        <v>0</v>
      </c>
      <c r="AW332" s="4">
        <v>0</v>
      </c>
      <c r="AX332" s="22">
        <v>0</v>
      </c>
      <c r="AY332" s="21">
        <v>0</v>
      </c>
      <c r="AZ332" s="4">
        <v>0</v>
      </c>
      <c r="BA332" s="4">
        <v>0</v>
      </c>
      <c r="BB332" s="3">
        <v>0</v>
      </c>
      <c r="BC332" s="24">
        <v>2</v>
      </c>
      <c r="BD332" s="2">
        <v>42</v>
      </c>
      <c r="BE332" s="2">
        <v>0</v>
      </c>
      <c r="BF332" s="2">
        <v>3</v>
      </c>
      <c r="BG332" s="2">
        <v>76</v>
      </c>
      <c r="BH332" s="2">
        <v>56</v>
      </c>
      <c r="BI332" s="2">
        <v>48</v>
      </c>
      <c r="BJ332" s="2">
        <v>68</v>
      </c>
      <c r="BK332" s="2">
        <f>SUM(Tabel1[[#This Row],[Vacc '[1877']]:[Vacc '[1879']]])/3/(SUM(Tabel1[[#This Row],[Pop_Size '[1877']]:[Pop_Size '[1878']]])/2)</f>
        <v>2.8738512949039265E-2</v>
      </c>
      <c r="BL332" s="23">
        <v>27</v>
      </c>
      <c r="BM332" s="2">
        <v>0</v>
      </c>
      <c r="BN332" s="2">
        <v>1</v>
      </c>
      <c r="BO332" s="2">
        <v>28</v>
      </c>
      <c r="BP332" s="3">
        <f>(SUM(Tabel1[[#This Row],[Tdlr_Vacc '[1867']]:[Tdlr_Vacc '[1870']]])/4)/(SUM(Tabel1[[#This Row],[Births '[1866']]:[Births '[1870']]])/5*2)</f>
        <v>0.109375</v>
      </c>
      <c r="BQ332" s="2">
        <v>20</v>
      </c>
      <c r="BR332" s="2">
        <v>10</v>
      </c>
      <c r="BS332" s="2">
        <v>10</v>
      </c>
      <c r="BT332" s="3">
        <f>SUM(Tabel1[[#This Row],[Inf_Vacc '[1877']]:[Inf_Vacc '[1879']]])/3/(SUM(Tabel1[[#This Row],[Births '[1877']]:[Births '[1879']]])/3)</f>
        <v>0.19900497512437812</v>
      </c>
      <c r="BU332" s="23">
        <v>76</v>
      </c>
      <c r="BV332" s="2">
        <v>0.78485687903970447</v>
      </c>
      <c r="BW332" s="3">
        <v>0.33377178559684312</v>
      </c>
      <c r="BY332" s="2" t="s">
        <v>1307</v>
      </c>
      <c r="BZ332" s="3" t="s">
        <v>1311</v>
      </c>
      <c r="CA332">
        <v>40</v>
      </c>
      <c r="CB332" t="s">
        <v>1158</v>
      </c>
      <c r="CC332" s="31">
        <v>2550.84</v>
      </c>
    </row>
    <row r="333" spans="1:81" x14ac:dyDescent="0.25">
      <c r="A333" s="30" t="s">
        <v>578</v>
      </c>
      <c r="B333" s="4">
        <v>10868</v>
      </c>
      <c r="C333" s="1" t="s">
        <v>497</v>
      </c>
      <c r="D333" s="21">
        <v>3</v>
      </c>
      <c r="E333" s="4">
        <v>4</v>
      </c>
      <c r="F333" s="22">
        <v>4</v>
      </c>
      <c r="G333" s="4">
        <v>593</v>
      </c>
      <c r="H333" s="4">
        <v>649</v>
      </c>
      <c r="I333" s="4">
        <v>668</v>
      </c>
      <c r="J333" s="4">
        <v>662</v>
      </c>
      <c r="K333" s="22">
        <v>150</v>
      </c>
      <c r="L333" s="21">
        <v>23</v>
      </c>
      <c r="M333" s="4">
        <v>17</v>
      </c>
      <c r="N333" s="4">
        <v>12</v>
      </c>
      <c r="O333" s="4">
        <v>17</v>
      </c>
      <c r="P333" s="4">
        <v>19</v>
      </c>
      <c r="Q333" s="4">
        <v>11</v>
      </c>
      <c r="R333" s="4">
        <v>21</v>
      </c>
      <c r="S333" s="22">
        <v>17</v>
      </c>
      <c r="T333" s="23">
        <v>6</v>
      </c>
      <c r="U333" s="2">
        <v>10</v>
      </c>
      <c r="V333" s="3">
        <v>9</v>
      </c>
      <c r="W333" s="23">
        <v>0</v>
      </c>
      <c r="X333" s="2">
        <v>0</v>
      </c>
      <c r="Y333" s="3">
        <v>0</v>
      </c>
      <c r="Z333" s="2">
        <v>1</v>
      </c>
      <c r="AA333" s="2">
        <v>3</v>
      </c>
      <c r="AB333" s="2">
        <v>1</v>
      </c>
      <c r="AC333" s="23">
        <v>7</v>
      </c>
      <c r="AD333" s="2">
        <v>12</v>
      </c>
      <c r="AE333" s="4">
        <v>19</v>
      </c>
      <c r="AF333" s="4">
        <v>4</v>
      </c>
      <c r="AG333" s="4">
        <v>18</v>
      </c>
      <c r="AH333" s="22">
        <v>15</v>
      </c>
      <c r="AI333" s="4">
        <v>4</v>
      </c>
      <c r="AJ333" s="4">
        <v>8</v>
      </c>
      <c r="AK333" s="4">
        <v>12</v>
      </c>
      <c r="AL333" s="4">
        <v>15</v>
      </c>
      <c r="AM333" s="4">
        <v>10</v>
      </c>
      <c r="AN333" s="2">
        <v>12</v>
      </c>
      <c r="AO333" s="21">
        <v>0</v>
      </c>
      <c r="AP333" s="4">
        <v>0</v>
      </c>
      <c r="AQ333" s="4">
        <v>0</v>
      </c>
      <c r="AR333" s="4">
        <v>0</v>
      </c>
      <c r="AS333" s="4">
        <v>349</v>
      </c>
      <c r="AT333" s="4">
        <v>313</v>
      </c>
      <c r="AU333" s="4">
        <v>0</v>
      </c>
      <c r="AV333" s="4">
        <v>0</v>
      </c>
      <c r="AW333" s="4">
        <v>0</v>
      </c>
      <c r="AX333" s="22">
        <v>0</v>
      </c>
      <c r="AY333" s="21">
        <v>0</v>
      </c>
      <c r="AZ333" s="4">
        <v>0</v>
      </c>
      <c r="BA333" s="4">
        <v>0</v>
      </c>
      <c r="BB333" s="3">
        <v>0</v>
      </c>
      <c r="BC333" s="24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22</v>
      </c>
      <c r="BI333" s="2">
        <v>5</v>
      </c>
      <c r="BJ333" s="2">
        <v>25</v>
      </c>
      <c r="BK333" s="2">
        <f>SUM(Tabel1[[#This Row],[Vacc '[1877']]:[Vacc '[1879']]])/3/(SUM(Tabel1[[#This Row],[Pop_Size '[1877']]:[Pop_Size '[1878']]])/2)</f>
        <v>2.6322450012655024E-2</v>
      </c>
      <c r="BL333" s="23">
        <v>0</v>
      </c>
      <c r="BM333" s="2">
        <v>0</v>
      </c>
      <c r="BN333" s="2">
        <v>0</v>
      </c>
      <c r="BO333" s="2">
        <v>0</v>
      </c>
      <c r="BP333" s="3">
        <f>(SUM(Tabel1[[#This Row],[Tdlr_Vacc '[1867']]:[Tdlr_Vacc '[1870']]])/4)/(SUM(Tabel1[[#This Row],[Births '[1866']]:[Births '[1870']]])/5*2)</f>
        <v>0</v>
      </c>
      <c r="BQ333" s="2">
        <v>0</v>
      </c>
      <c r="BR333" s="2">
        <v>1</v>
      </c>
      <c r="BS333" s="2">
        <v>-9999</v>
      </c>
      <c r="BT333" s="3">
        <f>SUM(Tabel1[[#This Row],[Inf_Vacc '[1877']]:[Inf_Vacc '[1878']]])/2/(SUM(Tabel1[[#This Row],[Births '[1877']]:[Births '[1879']]])/3)</f>
        <v>3.0612244897959186E-2</v>
      </c>
      <c r="BU333" s="23">
        <v>30</v>
      </c>
      <c r="BV333" s="2">
        <v>0.63659147869674182</v>
      </c>
      <c r="BW333" s="3">
        <v>0.29038652130822595</v>
      </c>
      <c r="BY333" s="2" t="s">
        <v>1307</v>
      </c>
      <c r="BZ333" s="3" t="s">
        <v>1311</v>
      </c>
      <c r="CA333">
        <v>41</v>
      </c>
      <c r="CB333" t="s">
        <v>1159</v>
      </c>
      <c r="CC333" s="31">
        <v>772.82500000000005</v>
      </c>
    </row>
    <row r="334" spans="1:81" x14ac:dyDescent="0.25">
      <c r="A334" s="30" t="s">
        <v>579</v>
      </c>
      <c r="B334" s="4">
        <v>11348</v>
      </c>
      <c r="C334" s="1" t="s">
        <v>497</v>
      </c>
      <c r="D334" s="21">
        <v>5</v>
      </c>
      <c r="E334" s="4">
        <v>7</v>
      </c>
      <c r="F334" s="22">
        <v>6</v>
      </c>
      <c r="G334" s="4">
        <v>1334</v>
      </c>
      <c r="H334" s="4">
        <v>1612</v>
      </c>
      <c r="I334" s="4">
        <v>1590</v>
      </c>
      <c r="J334" s="4">
        <v>1568</v>
      </c>
      <c r="K334" s="22">
        <v>327</v>
      </c>
      <c r="L334" s="21">
        <v>46</v>
      </c>
      <c r="M334" s="4">
        <v>53</v>
      </c>
      <c r="N334" s="4">
        <v>58</v>
      </c>
      <c r="O334" s="4">
        <v>57</v>
      </c>
      <c r="P334" s="4">
        <v>42</v>
      </c>
      <c r="Q334" s="4">
        <v>44</v>
      </c>
      <c r="R334" s="4">
        <v>34</v>
      </c>
      <c r="S334" s="22">
        <v>42</v>
      </c>
      <c r="T334" s="23">
        <v>28</v>
      </c>
      <c r="U334" s="2">
        <v>21</v>
      </c>
      <c r="V334" s="3">
        <v>24</v>
      </c>
      <c r="W334" s="23">
        <v>0</v>
      </c>
      <c r="X334" s="2">
        <v>2</v>
      </c>
      <c r="Y334" s="3">
        <v>0</v>
      </c>
      <c r="Z334" s="2">
        <v>2</v>
      </c>
      <c r="AA334" s="2">
        <v>0</v>
      </c>
      <c r="AB334" s="2">
        <v>4</v>
      </c>
      <c r="AC334" s="23">
        <v>27</v>
      </c>
      <c r="AD334" s="2">
        <v>19</v>
      </c>
      <c r="AE334" s="4">
        <v>18</v>
      </c>
      <c r="AF334" s="4">
        <v>13</v>
      </c>
      <c r="AG334" s="4">
        <v>21</v>
      </c>
      <c r="AH334" s="22">
        <v>19</v>
      </c>
      <c r="AI334" s="4">
        <v>11</v>
      </c>
      <c r="AJ334" s="4">
        <v>35</v>
      </c>
      <c r="AK334" s="4">
        <v>33</v>
      </c>
      <c r="AL334" s="4">
        <v>12</v>
      </c>
      <c r="AM334" s="4">
        <v>43</v>
      </c>
      <c r="AN334" s="2">
        <v>26</v>
      </c>
      <c r="AO334" s="21">
        <v>0</v>
      </c>
      <c r="AP334" s="4">
        <v>0</v>
      </c>
      <c r="AQ334" s="4">
        <v>6</v>
      </c>
      <c r="AR334" s="4">
        <v>5</v>
      </c>
      <c r="AS334" s="4">
        <v>825</v>
      </c>
      <c r="AT334" s="4">
        <v>732</v>
      </c>
      <c r="AU334" s="4">
        <v>0</v>
      </c>
      <c r="AV334" s="4">
        <v>0</v>
      </c>
      <c r="AW334" s="4">
        <v>0</v>
      </c>
      <c r="AX334" s="22">
        <v>0</v>
      </c>
      <c r="AY334" s="21">
        <v>0</v>
      </c>
      <c r="AZ334" s="4">
        <v>0</v>
      </c>
      <c r="BA334" s="4">
        <v>0</v>
      </c>
      <c r="BB334" s="3">
        <v>0</v>
      </c>
      <c r="BC334" s="24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44</v>
      </c>
      <c r="BI334" s="2">
        <v>22</v>
      </c>
      <c r="BJ334" s="2">
        <v>-9999</v>
      </c>
      <c r="BK334" s="2">
        <f>SUM(Tabel1[[#This Row],[Vacc '[1877']]:[Vacc '[1878']]])/2/(SUM(Tabel1[[#This Row],[Pop_Size '[1877']]:[Pop_Size '[1878']]])/2)</f>
        <v>2.0612117426608369E-2</v>
      </c>
      <c r="BL334" s="23">
        <v>0</v>
      </c>
      <c r="BM334" s="2">
        <v>0</v>
      </c>
      <c r="BN334" s="2">
        <v>0</v>
      </c>
      <c r="BO334" s="2">
        <v>0</v>
      </c>
      <c r="BP334" s="3">
        <f>(SUM(Tabel1[[#This Row],[Tdlr_Vacc '[1867']]:[Tdlr_Vacc '[1870']]])/4)/(SUM(Tabel1[[#This Row],[Births '[1866']]:[Births '[1870']]])/5*2)</f>
        <v>0</v>
      </c>
      <c r="BQ334" s="2">
        <v>21</v>
      </c>
      <c r="BR334" s="2">
        <v>9</v>
      </c>
      <c r="BS334" s="2">
        <v>-9999</v>
      </c>
      <c r="BT334" s="3">
        <f>SUM(Tabel1[[#This Row],[Inf_Vacc '[1877']]:[Inf_Vacc '[1878']]])/2/(SUM(Tabel1[[#This Row],[Births '[1877']]:[Births '[1879']]])/3)</f>
        <v>0.375</v>
      </c>
      <c r="BU334" s="23">
        <v>87</v>
      </c>
      <c r="BV334" s="2">
        <v>0.45819935691318325</v>
      </c>
      <c r="BW334" s="3">
        <v>0.39775461106655974</v>
      </c>
      <c r="BY334" s="2" t="s">
        <v>1307</v>
      </c>
      <c r="BZ334" s="3" t="s">
        <v>1311</v>
      </c>
      <c r="CA334">
        <v>41</v>
      </c>
      <c r="CB334" t="s">
        <v>1159</v>
      </c>
      <c r="CC334" s="31">
        <v>1665.385</v>
      </c>
    </row>
    <row r="335" spans="1:81" x14ac:dyDescent="0.25">
      <c r="A335" s="30" t="s">
        <v>580</v>
      </c>
      <c r="B335" s="4">
        <v>10456</v>
      </c>
      <c r="C335" s="1" t="s">
        <v>497</v>
      </c>
      <c r="D335" s="21">
        <v>3</v>
      </c>
      <c r="E335" s="4">
        <v>9</v>
      </c>
      <c r="F335" s="22">
        <v>7</v>
      </c>
      <c r="G335" s="4">
        <v>1401</v>
      </c>
      <c r="H335" s="4">
        <v>1274</v>
      </c>
      <c r="I335" s="4">
        <v>1265</v>
      </c>
      <c r="J335" s="4">
        <v>1294</v>
      </c>
      <c r="K335" s="22">
        <v>294</v>
      </c>
      <c r="L335" s="21">
        <v>43</v>
      </c>
      <c r="M335" s="4">
        <v>41</v>
      </c>
      <c r="N335" s="4">
        <v>47</v>
      </c>
      <c r="O335" s="4">
        <v>47</v>
      </c>
      <c r="P335" s="4">
        <v>33</v>
      </c>
      <c r="Q335" s="4">
        <v>41</v>
      </c>
      <c r="R335" s="4">
        <v>43</v>
      </c>
      <c r="S335" s="22">
        <v>36</v>
      </c>
      <c r="T335" s="23">
        <v>20</v>
      </c>
      <c r="U335" s="2">
        <v>28</v>
      </c>
      <c r="V335" s="3">
        <v>23</v>
      </c>
      <c r="W335" s="23">
        <v>2</v>
      </c>
      <c r="X335" s="2">
        <v>0</v>
      </c>
      <c r="Y335" s="3">
        <v>1</v>
      </c>
      <c r="Z335" s="2">
        <v>3</v>
      </c>
      <c r="AA335" s="2">
        <v>2</v>
      </c>
      <c r="AB335" s="2">
        <v>2</v>
      </c>
      <c r="AC335" s="23">
        <v>16</v>
      </c>
      <c r="AD335" s="2">
        <v>7</v>
      </c>
      <c r="AE335" s="4">
        <v>29</v>
      </c>
      <c r="AF335" s="4">
        <v>18</v>
      </c>
      <c r="AG335" s="4">
        <v>14</v>
      </c>
      <c r="AH335" s="22">
        <v>37</v>
      </c>
      <c r="AI335" s="4">
        <v>13</v>
      </c>
      <c r="AJ335" s="4">
        <v>19</v>
      </c>
      <c r="AK335" s="4">
        <v>33</v>
      </c>
      <c r="AL335" s="4">
        <v>15</v>
      </c>
      <c r="AM335" s="4">
        <v>22</v>
      </c>
      <c r="AN335" s="2">
        <v>31</v>
      </c>
      <c r="AO335" s="21">
        <v>0</v>
      </c>
      <c r="AP335" s="4">
        <v>0</v>
      </c>
      <c r="AQ335" s="4">
        <v>0</v>
      </c>
      <c r="AR335" s="4">
        <v>0</v>
      </c>
      <c r="AS335" s="4">
        <v>623</v>
      </c>
      <c r="AT335" s="4">
        <v>671</v>
      </c>
      <c r="AU335" s="4">
        <v>0</v>
      </c>
      <c r="AV335" s="4">
        <v>0</v>
      </c>
      <c r="AW335" s="4">
        <v>0</v>
      </c>
      <c r="AX335" s="22">
        <v>0</v>
      </c>
      <c r="AY335" s="21">
        <v>0</v>
      </c>
      <c r="AZ335" s="4">
        <v>0</v>
      </c>
      <c r="BA335" s="4">
        <v>0</v>
      </c>
      <c r="BB335" s="3">
        <v>1</v>
      </c>
      <c r="BC335" s="24">
        <v>0</v>
      </c>
      <c r="BD335" s="2">
        <v>112</v>
      </c>
      <c r="BE335" s="2">
        <v>18</v>
      </c>
      <c r="BF335" s="2">
        <v>30</v>
      </c>
      <c r="BG335" s="2">
        <v>30</v>
      </c>
      <c r="BH335" s="2">
        <v>44</v>
      </c>
      <c r="BI335" s="2">
        <v>44</v>
      </c>
      <c r="BJ335" s="2">
        <v>29</v>
      </c>
      <c r="BK335" s="2">
        <f>SUM(Tabel1[[#This Row],[Vacc '[1877']]:[Vacc '[1879']]])/3/(SUM(Tabel1[[#This Row],[Pop_Size '[1877']]:[Pop_Size '[1878']]])/2)</f>
        <v>3.0720756203229619E-2</v>
      </c>
      <c r="BL335" s="23">
        <v>86</v>
      </c>
      <c r="BM335" s="2">
        <v>17</v>
      </c>
      <c r="BN335" s="2">
        <v>22</v>
      </c>
      <c r="BO335" s="2">
        <v>27</v>
      </c>
      <c r="BP335" s="3">
        <f>(SUM(Tabel1[[#This Row],[Tdlr_Vacc '[1867']]:[Tdlr_Vacc '[1870']]])/4)/(SUM(Tabel1[[#This Row],[Births '[1866']]:[Births '[1870']]])/5*2)</f>
        <v>0.45023696682464454</v>
      </c>
      <c r="BQ335" s="2">
        <v>17</v>
      </c>
      <c r="BR335" s="2">
        <v>25</v>
      </c>
      <c r="BS335" s="2">
        <v>12</v>
      </c>
      <c r="BT335" s="3">
        <f>SUM(Tabel1[[#This Row],[Inf_Vacc '[1877']]:[Inf_Vacc '[1879']]])/3/(SUM(Tabel1[[#This Row],[Births '[1877']]:[Births '[1879']]])/3)</f>
        <v>0.45</v>
      </c>
      <c r="BU335" s="23">
        <v>37</v>
      </c>
      <c r="BV335" s="2">
        <v>0.71750433275563263</v>
      </c>
      <c r="BW335" s="3">
        <v>0.35511856564488142</v>
      </c>
      <c r="BY335" s="2" t="s">
        <v>1307</v>
      </c>
      <c r="BZ335" s="3" t="s">
        <v>1311</v>
      </c>
      <c r="CA335">
        <v>40</v>
      </c>
      <c r="CB335" t="s">
        <v>1158</v>
      </c>
      <c r="CC335" s="31">
        <v>1185.82</v>
      </c>
    </row>
    <row r="336" spans="1:81" x14ac:dyDescent="0.25">
      <c r="A336" s="30" t="s">
        <v>585</v>
      </c>
      <c r="B336" s="4">
        <v>10824</v>
      </c>
      <c r="C336" s="1" t="s">
        <v>497</v>
      </c>
      <c r="D336" s="21">
        <v>0</v>
      </c>
      <c r="E336" s="4">
        <v>2</v>
      </c>
      <c r="F336" s="22">
        <v>0</v>
      </c>
      <c r="G336" s="4">
        <v>237</v>
      </c>
      <c r="H336" s="4">
        <v>226</v>
      </c>
      <c r="I336" s="4">
        <v>228</v>
      </c>
      <c r="J336" s="4">
        <v>224</v>
      </c>
      <c r="K336" s="22">
        <v>44</v>
      </c>
      <c r="L336" s="21">
        <v>5</v>
      </c>
      <c r="M336" s="4">
        <v>1</v>
      </c>
      <c r="N336" s="4">
        <v>6</v>
      </c>
      <c r="O336" s="4">
        <v>6</v>
      </c>
      <c r="P336" s="4">
        <v>11</v>
      </c>
      <c r="Q336" s="4">
        <v>6</v>
      </c>
      <c r="R336" s="4">
        <v>9</v>
      </c>
      <c r="S336" s="22">
        <v>14</v>
      </c>
      <c r="T336" s="23">
        <v>4</v>
      </c>
      <c r="U336" s="2">
        <v>8</v>
      </c>
      <c r="V336" s="3">
        <v>10</v>
      </c>
      <c r="W336" s="23">
        <v>0</v>
      </c>
      <c r="X336" s="2">
        <v>0</v>
      </c>
      <c r="Y336" s="3">
        <v>2</v>
      </c>
      <c r="Z336" s="2">
        <v>2</v>
      </c>
      <c r="AA336" s="2">
        <v>0</v>
      </c>
      <c r="AB336" s="2">
        <v>0</v>
      </c>
      <c r="AC336" s="23">
        <v>0</v>
      </c>
      <c r="AD336" s="2">
        <v>0</v>
      </c>
      <c r="AE336" s="4">
        <v>0</v>
      </c>
      <c r="AF336" s="4">
        <v>1</v>
      </c>
      <c r="AG336" s="4">
        <v>0</v>
      </c>
      <c r="AH336" s="22">
        <v>1</v>
      </c>
      <c r="AI336" s="4">
        <v>1</v>
      </c>
      <c r="AJ336" s="4">
        <v>0</v>
      </c>
      <c r="AK336" s="4">
        <v>2</v>
      </c>
      <c r="AL336" s="4">
        <v>2</v>
      </c>
      <c r="AM336" s="4">
        <v>1</v>
      </c>
      <c r="AN336" s="2">
        <v>3</v>
      </c>
      <c r="AO336" s="21">
        <v>0</v>
      </c>
      <c r="AP336" s="4">
        <v>0</v>
      </c>
      <c r="AQ336" s="4">
        <v>0</v>
      </c>
      <c r="AR336" s="4">
        <v>0</v>
      </c>
      <c r="AS336" s="4">
        <v>129</v>
      </c>
      <c r="AT336" s="4">
        <v>95</v>
      </c>
      <c r="AU336" s="4">
        <v>0</v>
      </c>
      <c r="AV336" s="4">
        <v>0</v>
      </c>
      <c r="AW336" s="4">
        <v>0</v>
      </c>
      <c r="AX336" s="22">
        <v>0</v>
      </c>
      <c r="AY336" s="21">
        <v>0</v>
      </c>
      <c r="AZ336" s="4">
        <v>0</v>
      </c>
      <c r="BA336" s="4">
        <v>0</v>
      </c>
      <c r="BB336" s="3">
        <v>0</v>
      </c>
      <c r="BC336" s="24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-9999</v>
      </c>
      <c r="BI336" s="2">
        <v>4</v>
      </c>
      <c r="BJ336" s="2">
        <v>-9999</v>
      </c>
      <c r="BK336" s="2">
        <f>SUM(Tabel1[[#This Row],[Vacc '[1878']]])/(SUM(Tabel1[[#This Row],[Pop_Size '[1877']]:[Pop_Size '[1878']]])/2)</f>
        <v>1.7621145374449341E-2</v>
      </c>
      <c r="BL336" s="23">
        <v>0</v>
      </c>
      <c r="BM336" s="2">
        <v>0</v>
      </c>
      <c r="BN336" s="2">
        <v>0</v>
      </c>
      <c r="BO336" s="2">
        <v>0</v>
      </c>
      <c r="BP336" s="3">
        <f>(SUM(Tabel1[[#This Row],[Tdlr_Vacc '[1867']]:[Tdlr_Vacc '[1870']]])/4)/(SUM(Tabel1[[#This Row],[Births '[1866']]:[Births '[1870']]])/5*2)</f>
        <v>0</v>
      </c>
      <c r="BQ336" s="2">
        <v>-9999</v>
      </c>
      <c r="BR336" s="2">
        <v>3</v>
      </c>
      <c r="BS336" s="2">
        <v>-9999</v>
      </c>
      <c r="BT336" s="3">
        <f>SUM(Tabel1[[#This Row],[Inf_Vacc '[1878']]])/(SUM(Tabel1[[#This Row],[Births '[1877']]:[Births '[1879']]])/3)</f>
        <v>0.31034482758620691</v>
      </c>
      <c r="BU336" s="23">
        <v>14</v>
      </c>
      <c r="BV336" s="2">
        <v>0.67549668874172186</v>
      </c>
      <c r="BW336" s="3">
        <v>0.28413284132841327</v>
      </c>
      <c r="BY336" s="2" t="s">
        <v>1307</v>
      </c>
      <c r="BZ336" s="3" t="s">
        <v>1311</v>
      </c>
      <c r="CA336">
        <v>41</v>
      </c>
      <c r="CB336" t="s">
        <v>1159</v>
      </c>
      <c r="CC336" s="31">
        <v>120.235</v>
      </c>
    </row>
    <row r="337" spans="1:81" x14ac:dyDescent="0.25">
      <c r="A337" s="30" t="s">
        <v>581</v>
      </c>
      <c r="B337" s="4">
        <v>10020</v>
      </c>
      <c r="C337" s="1" t="s">
        <v>497</v>
      </c>
      <c r="D337" s="21">
        <v>0</v>
      </c>
      <c r="E337" s="4">
        <v>1</v>
      </c>
      <c r="F337" s="22">
        <v>1</v>
      </c>
      <c r="G337" s="4">
        <v>260</v>
      </c>
      <c r="H337" s="4">
        <v>275</v>
      </c>
      <c r="I337" s="4">
        <v>282</v>
      </c>
      <c r="J337" s="4">
        <v>283</v>
      </c>
      <c r="K337" s="22">
        <v>59</v>
      </c>
      <c r="L337" s="21">
        <v>7</v>
      </c>
      <c r="M337" s="4">
        <v>9</v>
      </c>
      <c r="N337" s="4">
        <v>5</v>
      </c>
      <c r="O337" s="4">
        <v>6</v>
      </c>
      <c r="P337" s="4">
        <v>6</v>
      </c>
      <c r="Q337" s="4">
        <v>9</v>
      </c>
      <c r="R337" s="4">
        <v>7</v>
      </c>
      <c r="S337" s="22">
        <v>9</v>
      </c>
      <c r="T337" s="23">
        <v>4</v>
      </c>
      <c r="U337" s="2">
        <v>5</v>
      </c>
      <c r="V337" s="3">
        <v>7</v>
      </c>
      <c r="W337" s="23">
        <v>0</v>
      </c>
      <c r="X337" s="2">
        <v>0</v>
      </c>
      <c r="Y337" s="3">
        <v>0</v>
      </c>
      <c r="Z337" s="2">
        <v>0</v>
      </c>
      <c r="AA337" s="2">
        <v>2</v>
      </c>
      <c r="AB337" s="2">
        <v>1</v>
      </c>
      <c r="AC337" s="23">
        <v>17</v>
      </c>
      <c r="AD337" s="2">
        <v>21</v>
      </c>
      <c r="AE337" s="4">
        <v>10</v>
      </c>
      <c r="AF337" s="4">
        <v>22</v>
      </c>
      <c r="AG337" s="4">
        <v>12</v>
      </c>
      <c r="AH337" s="22">
        <v>17</v>
      </c>
      <c r="AI337" s="4">
        <v>13</v>
      </c>
      <c r="AJ337" s="4">
        <v>11</v>
      </c>
      <c r="AK337" s="4">
        <v>22</v>
      </c>
      <c r="AL337" s="4">
        <v>15</v>
      </c>
      <c r="AM337" s="4">
        <v>15</v>
      </c>
      <c r="AN337" s="2">
        <v>10</v>
      </c>
      <c r="AO337" s="21">
        <v>0</v>
      </c>
      <c r="AP337" s="4">
        <v>0</v>
      </c>
      <c r="AQ337" s="4">
        <v>0</v>
      </c>
      <c r="AR337" s="4">
        <v>0</v>
      </c>
      <c r="AS337" s="4">
        <v>145</v>
      </c>
      <c r="AT337" s="4">
        <v>138</v>
      </c>
      <c r="AU337" s="4">
        <v>0</v>
      </c>
      <c r="AV337" s="4">
        <v>0</v>
      </c>
      <c r="AW337" s="4">
        <v>0</v>
      </c>
      <c r="AX337" s="22">
        <v>0</v>
      </c>
      <c r="AY337" s="21">
        <v>0</v>
      </c>
      <c r="AZ337" s="4">
        <v>0</v>
      </c>
      <c r="BA337" s="4">
        <v>0</v>
      </c>
      <c r="BB337" s="3">
        <v>0</v>
      </c>
      <c r="BC337" s="24">
        <v>5</v>
      </c>
      <c r="BD337" s="2">
        <v>0</v>
      </c>
      <c r="BE337" s="2">
        <v>28</v>
      </c>
      <c r="BF337" s="2">
        <v>29</v>
      </c>
      <c r="BG337" s="2">
        <v>0</v>
      </c>
      <c r="BH337" s="2">
        <v>17</v>
      </c>
      <c r="BI337" s="2">
        <v>6</v>
      </c>
      <c r="BJ337" s="2">
        <v>9</v>
      </c>
      <c r="BK337" s="2">
        <f>SUM(Tabel1[[#This Row],[Vacc '[1877']]:[Vacc '[1879']]])/3/(SUM(Tabel1[[#This Row],[Pop_Size '[1877']]:[Pop_Size '[1878']]])/2)</f>
        <v>3.8300418910831836E-2</v>
      </c>
      <c r="BL337" s="23">
        <v>0</v>
      </c>
      <c r="BM337" s="2">
        <v>8</v>
      </c>
      <c r="BN337" s="2">
        <v>7</v>
      </c>
      <c r="BO337" s="2">
        <v>0</v>
      </c>
      <c r="BP337" s="3">
        <f>(SUM(Tabel1[[#This Row],[Tdlr_Vacc '[1867']]:[Tdlr_Vacc '[1870']]])/4)/(SUM(Tabel1[[#This Row],[Births '[1866']]:[Births '[1870']]])/5*2)</f>
        <v>0.28409090909090912</v>
      </c>
      <c r="BQ337" s="2">
        <v>3</v>
      </c>
      <c r="BR337" s="2">
        <v>0</v>
      </c>
      <c r="BS337" s="2">
        <v>1</v>
      </c>
      <c r="BT337" s="3">
        <f>SUM(Tabel1[[#This Row],[Inf_Vacc '[1877']]:[Inf_Vacc '[1879']]])/3/(SUM(Tabel1[[#This Row],[Births '[1877']]:[Births '[1879']]])/3)</f>
        <v>0.15999999999999998</v>
      </c>
      <c r="BU337" s="23">
        <v>17</v>
      </c>
      <c r="BV337" s="2">
        <v>0.26181353767560667</v>
      </c>
      <c r="BW337" s="3">
        <v>0.40304709141274236</v>
      </c>
      <c r="BY337" s="2" t="s">
        <v>1307</v>
      </c>
      <c r="BZ337" s="3" t="s">
        <v>1311</v>
      </c>
      <c r="CA337">
        <v>42</v>
      </c>
      <c r="CB337" t="s">
        <v>1159</v>
      </c>
      <c r="CC337" s="31">
        <v>362.78500000000003</v>
      </c>
    </row>
    <row r="338" spans="1:81" x14ac:dyDescent="0.25">
      <c r="A338" s="30" t="s">
        <v>582</v>
      </c>
      <c r="B338" s="4">
        <v>11313</v>
      </c>
      <c r="C338" s="1" t="s">
        <v>497</v>
      </c>
      <c r="D338" s="21">
        <v>47</v>
      </c>
      <c r="E338" s="4">
        <v>73</v>
      </c>
      <c r="F338" s="22">
        <v>40</v>
      </c>
      <c r="G338" s="4">
        <v>9380</v>
      </c>
      <c r="H338" s="4">
        <v>10052</v>
      </c>
      <c r="I338" s="4">
        <v>10128</v>
      </c>
      <c r="J338" s="4">
        <v>10470</v>
      </c>
      <c r="K338" s="22">
        <v>2768</v>
      </c>
      <c r="L338" s="21">
        <v>273</v>
      </c>
      <c r="M338" s="4">
        <v>294</v>
      </c>
      <c r="N338" s="4">
        <v>292</v>
      </c>
      <c r="O338" s="4">
        <v>286</v>
      </c>
      <c r="P338" s="4">
        <v>301</v>
      </c>
      <c r="Q338" s="4">
        <v>335</v>
      </c>
      <c r="R338" s="4">
        <v>287</v>
      </c>
      <c r="S338" s="22">
        <v>316</v>
      </c>
      <c r="T338" s="23">
        <v>155</v>
      </c>
      <c r="U338" s="2">
        <v>145</v>
      </c>
      <c r="V338" s="3">
        <v>150</v>
      </c>
      <c r="W338" s="23">
        <v>11</v>
      </c>
      <c r="X338" s="2">
        <v>13</v>
      </c>
      <c r="Y338" s="3">
        <v>12</v>
      </c>
      <c r="Z338" s="2">
        <v>10</v>
      </c>
      <c r="AA338" s="2">
        <v>13</v>
      </c>
      <c r="AB338" s="2">
        <v>9</v>
      </c>
      <c r="AC338" s="23">
        <v>308</v>
      </c>
      <c r="AD338" s="2">
        <v>326</v>
      </c>
      <c r="AE338" s="4">
        <v>442</v>
      </c>
      <c r="AF338" s="4">
        <v>365</v>
      </c>
      <c r="AG338" s="4">
        <v>229</v>
      </c>
      <c r="AH338" s="22">
        <v>296</v>
      </c>
      <c r="AI338" s="4">
        <v>297</v>
      </c>
      <c r="AJ338" s="4">
        <v>328</v>
      </c>
      <c r="AK338" s="4">
        <v>311</v>
      </c>
      <c r="AL338" s="4">
        <v>240</v>
      </c>
      <c r="AM338" s="4">
        <v>237</v>
      </c>
      <c r="AN338" s="2">
        <v>257</v>
      </c>
      <c r="AO338" s="21">
        <v>0</v>
      </c>
      <c r="AP338" s="4">
        <v>0</v>
      </c>
      <c r="AQ338" s="4">
        <v>206</v>
      </c>
      <c r="AR338" s="4">
        <v>189</v>
      </c>
      <c r="AS338" s="4">
        <v>4862</v>
      </c>
      <c r="AT338" s="4">
        <v>5061</v>
      </c>
      <c r="AU338" s="4">
        <v>0</v>
      </c>
      <c r="AV338" s="4">
        <v>0</v>
      </c>
      <c r="AW338" s="4">
        <v>55</v>
      </c>
      <c r="AX338" s="22">
        <v>48</v>
      </c>
      <c r="AY338" s="23">
        <v>4</v>
      </c>
      <c r="AZ338" s="4">
        <v>0</v>
      </c>
      <c r="BA338" s="4">
        <v>0</v>
      </c>
      <c r="BB338" s="3">
        <v>2</v>
      </c>
      <c r="BC338" s="24">
        <v>418</v>
      </c>
      <c r="BD338" s="2">
        <v>33</v>
      </c>
      <c r="BE338" s="2">
        <v>141</v>
      </c>
      <c r="BF338" s="2">
        <v>227</v>
      </c>
      <c r="BG338" s="2">
        <v>104</v>
      </c>
      <c r="BH338" s="2">
        <v>335</v>
      </c>
      <c r="BI338" s="2">
        <v>162</v>
      </c>
      <c r="BJ338" s="2">
        <v>367</v>
      </c>
      <c r="BK338" s="2">
        <f>SUM(Tabel1[[#This Row],[Vacc '[1877']]:[Vacc '[1879']]])/3/(SUM(Tabel1[[#This Row],[Pop_Size '[1877']]:[Pop_Size '[1878']]])/2)</f>
        <v>2.8543111992071359E-2</v>
      </c>
      <c r="BL338" s="23">
        <v>3</v>
      </c>
      <c r="BM338" s="2">
        <v>82</v>
      </c>
      <c r="BN338" s="2">
        <v>104</v>
      </c>
      <c r="BO338" s="2">
        <v>62</v>
      </c>
      <c r="BP338" s="3">
        <f>(SUM(Tabel1[[#This Row],[Tdlr_Vacc '[1867']]:[Tdlr_Vacc '[1870']]])/4)/(SUM(Tabel1[[#This Row],[Births '[1866']]:[Births '[1870']]])/5*2)</f>
        <v>0.10848893499308437</v>
      </c>
      <c r="BQ338" s="2">
        <v>21</v>
      </c>
      <c r="BR338" s="2">
        <v>2</v>
      </c>
      <c r="BS338" s="2">
        <v>28</v>
      </c>
      <c r="BT338" s="3">
        <f>SUM(Tabel1[[#This Row],[Inf_Vacc '[1877']]:[Inf_Vacc '[1879']]])/3/(SUM(Tabel1[[#This Row],[Births '[1877']]:[Births '[1879']]])/3)</f>
        <v>5.4371002132196158E-2</v>
      </c>
      <c r="BU338" s="23">
        <v>491</v>
      </c>
      <c r="BV338" s="2">
        <v>4.8975791433891989E-2</v>
      </c>
      <c r="BW338" s="3">
        <v>0.3467503924646782</v>
      </c>
      <c r="BX338" s="2">
        <v>1898.9961187214612</v>
      </c>
      <c r="BY338" s="2" t="s">
        <v>1307</v>
      </c>
      <c r="BZ338" s="3" t="s">
        <v>1311</v>
      </c>
      <c r="CA338">
        <v>40</v>
      </c>
      <c r="CB338" t="s">
        <v>1158</v>
      </c>
      <c r="CC338" s="31">
        <v>1019.85</v>
      </c>
    </row>
    <row r="339" spans="1:81" x14ac:dyDescent="0.25">
      <c r="A339" s="30" t="s">
        <v>583</v>
      </c>
      <c r="B339" s="4">
        <v>10505</v>
      </c>
      <c r="C339" s="1" t="s">
        <v>497</v>
      </c>
      <c r="D339" s="21">
        <v>4</v>
      </c>
      <c r="E339" s="4">
        <v>5</v>
      </c>
      <c r="F339" s="22">
        <v>5</v>
      </c>
      <c r="G339" s="4">
        <v>1539</v>
      </c>
      <c r="H339" s="4">
        <v>1615</v>
      </c>
      <c r="I339" s="4">
        <v>1646</v>
      </c>
      <c r="J339" s="4">
        <v>1628</v>
      </c>
      <c r="K339" s="22">
        <v>342</v>
      </c>
      <c r="L339" s="21">
        <v>56</v>
      </c>
      <c r="M339" s="4">
        <v>39</v>
      </c>
      <c r="N339" s="4">
        <v>38</v>
      </c>
      <c r="O339" s="4">
        <v>59</v>
      </c>
      <c r="P339" s="4">
        <v>50</v>
      </c>
      <c r="Q339" s="4">
        <v>53</v>
      </c>
      <c r="R339" s="4">
        <v>48</v>
      </c>
      <c r="S339" s="22">
        <v>55</v>
      </c>
      <c r="T339" s="23">
        <v>27</v>
      </c>
      <c r="U339" s="2">
        <v>29</v>
      </c>
      <c r="V339" s="3">
        <v>31</v>
      </c>
      <c r="W339" s="23">
        <v>0</v>
      </c>
      <c r="X339" s="2">
        <v>0</v>
      </c>
      <c r="Y339" s="3">
        <v>0</v>
      </c>
      <c r="Z339" s="2">
        <v>5</v>
      </c>
      <c r="AA339" s="2">
        <v>0</v>
      </c>
      <c r="AB339" s="2">
        <v>3</v>
      </c>
      <c r="AC339" s="23">
        <v>30</v>
      </c>
      <c r="AD339" s="2">
        <v>43</v>
      </c>
      <c r="AE339" s="4">
        <v>29</v>
      </c>
      <c r="AF339" s="4">
        <v>24</v>
      </c>
      <c r="AG339" s="4">
        <v>34</v>
      </c>
      <c r="AH339" s="22">
        <v>24</v>
      </c>
      <c r="AI339" s="4">
        <v>32</v>
      </c>
      <c r="AJ339" s="4">
        <v>35</v>
      </c>
      <c r="AK339" s="4">
        <v>44</v>
      </c>
      <c r="AL339" s="4">
        <v>30</v>
      </c>
      <c r="AM339" s="4">
        <v>31</v>
      </c>
      <c r="AN339" s="2">
        <v>29</v>
      </c>
      <c r="AO339" s="21">
        <v>0</v>
      </c>
      <c r="AP339" s="4">
        <v>0</v>
      </c>
      <c r="AQ339" s="4">
        <v>0</v>
      </c>
      <c r="AR339" s="4">
        <v>0</v>
      </c>
      <c r="AS339" s="4">
        <v>831</v>
      </c>
      <c r="AT339" s="4">
        <v>797</v>
      </c>
      <c r="AU339" s="4">
        <v>0</v>
      </c>
      <c r="AV339" s="4">
        <v>0</v>
      </c>
      <c r="AW339" s="4">
        <v>0</v>
      </c>
      <c r="AX339" s="22">
        <v>0</v>
      </c>
      <c r="AY339" s="21">
        <v>0</v>
      </c>
      <c r="AZ339" s="4">
        <v>0</v>
      </c>
      <c r="BA339" s="4">
        <v>0</v>
      </c>
      <c r="BB339" s="3">
        <v>0</v>
      </c>
      <c r="BC339" s="24">
        <v>90</v>
      </c>
      <c r="BD339" s="2">
        <v>43</v>
      </c>
      <c r="BE339" s="2">
        <v>0</v>
      </c>
      <c r="BF339" s="2">
        <v>41</v>
      </c>
      <c r="BG339" s="2">
        <v>23</v>
      </c>
      <c r="BH339" s="2">
        <v>36</v>
      </c>
      <c r="BI339" s="2">
        <v>35</v>
      </c>
      <c r="BJ339" s="2">
        <v>19</v>
      </c>
      <c r="BK339" s="2">
        <f>SUM(Tabel1[[#This Row],[Vacc '[1877']]:[Vacc '[1879']]])/3/(SUM(Tabel1[[#This Row],[Pop_Size '[1877']]:[Pop_Size '[1878']]])/2)</f>
        <v>1.8399264029438821E-2</v>
      </c>
      <c r="BL339" s="23">
        <v>23</v>
      </c>
      <c r="BM339" s="2">
        <v>0</v>
      </c>
      <c r="BN339" s="2">
        <v>32</v>
      </c>
      <c r="BO339" s="2">
        <v>19</v>
      </c>
      <c r="BP339" s="3">
        <f>(SUM(Tabel1[[#This Row],[Tdlr_Vacc '[1867']]:[Tdlr_Vacc '[1870']]])/4)/(SUM(Tabel1[[#This Row],[Births '[1866']]:[Births '[1870']]])/5*2)</f>
        <v>0.19111570247933884</v>
      </c>
      <c r="BQ339" s="2">
        <v>18</v>
      </c>
      <c r="BR339" s="2">
        <v>25</v>
      </c>
      <c r="BS339" s="2">
        <v>10</v>
      </c>
      <c r="BT339" s="3">
        <f>SUM(Tabel1[[#This Row],[Inf_Vacc '[1877']]:[Inf_Vacc '[1879']]])/3/(SUM(Tabel1[[#This Row],[Births '[1877']]:[Births '[1879']]])/3)</f>
        <v>0.33974358974358976</v>
      </c>
      <c r="BU339" s="23">
        <v>66</v>
      </c>
      <c r="BV339" s="2">
        <v>0.73113854595336081</v>
      </c>
      <c r="BW339" s="3">
        <v>0.36512261580381472</v>
      </c>
      <c r="BY339" s="2" t="s">
        <v>1307</v>
      </c>
      <c r="BZ339" s="3" t="s">
        <v>1311</v>
      </c>
      <c r="CA339">
        <v>40</v>
      </c>
      <c r="CB339" t="s">
        <v>1158</v>
      </c>
      <c r="CC339" s="31">
        <v>2325.8649999999998</v>
      </c>
    </row>
    <row r="340" spans="1:81" x14ac:dyDescent="0.25">
      <c r="A340" s="30" t="s">
        <v>584</v>
      </c>
      <c r="B340" s="4">
        <v>10954</v>
      </c>
      <c r="C340" s="1" t="s">
        <v>497</v>
      </c>
      <c r="D340" s="21">
        <v>2</v>
      </c>
      <c r="E340" s="4">
        <v>5</v>
      </c>
      <c r="F340" s="22">
        <v>3</v>
      </c>
      <c r="G340" s="4">
        <v>920</v>
      </c>
      <c r="H340" s="4">
        <v>963</v>
      </c>
      <c r="I340" s="4">
        <v>964</v>
      </c>
      <c r="J340" s="4">
        <v>905</v>
      </c>
      <c r="K340" s="22">
        <v>200</v>
      </c>
      <c r="L340" s="21">
        <v>24</v>
      </c>
      <c r="M340" s="4">
        <v>31</v>
      </c>
      <c r="N340" s="4">
        <v>31</v>
      </c>
      <c r="O340" s="4">
        <v>20</v>
      </c>
      <c r="P340" s="4">
        <v>30</v>
      </c>
      <c r="Q340" s="4">
        <v>29</v>
      </c>
      <c r="R340" s="4">
        <v>25</v>
      </c>
      <c r="S340" s="22">
        <v>34</v>
      </c>
      <c r="T340" s="23">
        <v>13</v>
      </c>
      <c r="U340" s="2">
        <v>16</v>
      </c>
      <c r="V340" s="3">
        <v>16</v>
      </c>
      <c r="W340" s="23">
        <v>0</v>
      </c>
      <c r="X340" s="2">
        <v>0</v>
      </c>
      <c r="Y340" s="3">
        <v>0</v>
      </c>
      <c r="Z340" s="2">
        <v>2</v>
      </c>
      <c r="AA340" s="2">
        <v>4</v>
      </c>
      <c r="AB340" s="2">
        <v>4</v>
      </c>
      <c r="AC340" s="23">
        <v>13</v>
      </c>
      <c r="AD340" s="2">
        <v>16</v>
      </c>
      <c r="AE340" s="4">
        <v>6</v>
      </c>
      <c r="AF340" s="4">
        <v>11</v>
      </c>
      <c r="AG340" s="4">
        <v>12</v>
      </c>
      <c r="AH340" s="22">
        <v>11</v>
      </c>
      <c r="AI340" s="4">
        <v>10</v>
      </c>
      <c r="AJ340" s="4">
        <v>16</v>
      </c>
      <c r="AK340" s="4">
        <v>16</v>
      </c>
      <c r="AL340" s="4">
        <v>13</v>
      </c>
      <c r="AM340" s="4">
        <v>14</v>
      </c>
      <c r="AN340" s="2">
        <v>17</v>
      </c>
      <c r="AO340" s="21">
        <v>0</v>
      </c>
      <c r="AP340" s="4">
        <v>0</v>
      </c>
      <c r="AQ340" s="4">
        <v>2</v>
      </c>
      <c r="AR340" s="4">
        <v>0</v>
      </c>
      <c r="AS340" s="4">
        <v>458</v>
      </c>
      <c r="AT340" s="4">
        <v>445</v>
      </c>
      <c r="AU340" s="4">
        <v>0</v>
      </c>
      <c r="AV340" s="4">
        <v>0</v>
      </c>
      <c r="AW340" s="4">
        <v>0</v>
      </c>
      <c r="AX340" s="22">
        <v>0</v>
      </c>
      <c r="AY340" s="21">
        <v>0</v>
      </c>
      <c r="AZ340" s="4">
        <v>0</v>
      </c>
      <c r="BA340" s="4">
        <v>0</v>
      </c>
      <c r="BB340" s="3">
        <v>0</v>
      </c>
      <c r="BC340" s="24">
        <v>0</v>
      </c>
      <c r="BD340" s="2">
        <v>0</v>
      </c>
      <c r="BE340" s="2">
        <v>10</v>
      </c>
      <c r="BF340" s="2">
        <v>37</v>
      </c>
      <c r="BG340" s="2">
        <v>23</v>
      </c>
      <c r="BH340" s="2">
        <v>19</v>
      </c>
      <c r="BI340" s="2">
        <v>25</v>
      </c>
      <c r="BJ340" s="2">
        <v>-9999</v>
      </c>
      <c r="BK340" s="2">
        <f>SUM(Tabel1[[#This Row],[Vacc '[1877']]:[Vacc '[1878']]])/2/(SUM(Tabel1[[#This Row],[Pop_Size '[1877']]:[Pop_Size '[1878']]])/2)</f>
        <v>2.2833419823559936E-2</v>
      </c>
      <c r="BL340" s="23">
        <v>0</v>
      </c>
      <c r="BM340" s="2">
        <v>-9999</v>
      </c>
      <c r="BN340" s="2">
        <v>25</v>
      </c>
      <c r="BO340" s="2">
        <v>9</v>
      </c>
      <c r="BP340" s="3">
        <f>(Tabel1[[#This Row],[Tdlr_Vacc '[1867']]]+SUM(Tabel1[[#This Row],[Tdlr_Vacc '[1869']]:[Tdlr_Vacc '[1870']]])/3)/(SUM(Tabel1[[#This Row],[Births '[1866']]:[Births '[1870']]])/5*2)</f>
        <v>0.20833333333333334</v>
      </c>
      <c r="BQ340" s="2">
        <v>0</v>
      </c>
      <c r="BR340" s="2">
        <v>12</v>
      </c>
      <c r="BS340" s="2">
        <v>-9999</v>
      </c>
      <c r="BT340" s="3">
        <f>SUM(Tabel1[[#This Row],[Inf_Vacc '[1877']]:[Inf_Vacc '[1878']]])/2/(SUM(Tabel1[[#This Row],[Births '[1877']]:[Births '[1879']]])/3)</f>
        <v>0.20454545454545456</v>
      </c>
      <c r="BU340" s="23">
        <v>49</v>
      </c>
      <c r="BV340" s="2">
        <v>0.64490861618798956</v>
      </c>
      <c r="BW340" s="3">
        <v>0.38753651411879259</v>
      </c>
      <c r="BY340" s="2" t="s">
        <v>1307</v>
      </c>
      <c r="BZ340" s="3" t="s">
        <v>1311</v>
      </c>
      <c r="CA340">
        <v>40</v>
      </c>
      <c r="CB340" t="s">
        <v>1159</v>
      </c>
      <c r="CC340" s="31">
        <v>765.09500000000003</v>
      </c>
    </row>
    <row r="341" spans="1:81" x14ac:dyDescent="0.25">
      <c r="A341" s="30" t="s">
        <v>586</v>
      </c>
      <c r="B341" s="4">
        <v>11335</v>
      </c>
      <c r="C341" s="1" t="s">
        <v>497</v>
      </c>
      <c r="D341" s="21">
        <v>4</v>
      </c>
      <c r="E341" s="4">
        <v>8</v>
      </c>
      <c r="F341" s="22">
        <v>9</v>
      </c>
      <c r="G341" s="4">
        <v>1381</v>
      </c>
      <c r="H341" s="4">
        <v>1245</v>
      </c>
      <c r="I341" s="4">
        <v>1222</v>
      </c>
      <c r="J341" s="4">
        <v>1173</v>
      </c>
      <c r="K341" s="22">
        <v>270</v>
      </c>
      <c r="L341" s="21">
        <v>35</v>
      </c>
      <c r="M341" s="4">
        <v>34</v>
      </c>
      <c r="N341" s="4">
        <v>35</v>
      </c>
      <c r="O341" s="4">
        <v>45</v>
      </c>
      <c r="P341" s="4">
        <v>40</v>
      </c>
      <c r="Q341" s="4">
        <v>37</v>
      </c>
      <c r="R341" s="4">
        <v>27</v>
      </c>
      <c r="S341" s="22">
        <v>40</v>
      </c>
      <c r="T341" s="23">
        <v>18</v>
      </c>
      <c r="U341" s="2">
        <v>16</v>
      </c>
      <c r="V341" s="3">
        <v>24</v>
      </c>
      <c r="W341" s="23">
        <v>1</v>
      </c>
      <c r="X341" s="2">
        <v>0</v>
      </c>
      <c r="Y341" s="3">
        <v>3</v>
      </c>
      <c r="Z341" s="2">
        <v>5</v>
      </c>
      <c r="AA341" s="2">
        <v>3</v>
      </c>
      <c r="AB341" s="2">
        <v>5</v>
      </c>
      <c r="AC341" s="23">
        <v>16</v>
      </c>
      <c r="AD341" s="2">
        <v>8</v>
      </c>
      <c r="AE341" s="4">
        <v>25</v>
      </c>
      <c r="AF341" s="4">
        <v>8</v>
      </c>
      <c r="AG341" s="4">
        <v>10</v>
      </c>
      <c r="AH341" s="22">
        <v>23</v>
      </c>
      <c r="AI341" s="4">
        <v>16</v>
      </c>
      <c r="AJ341" s="4">
        <v>15</v>
      </c>
      <c r="AK341" s="4">
        <v>28</v>
      </c>
      <c r="AL341" s="4">
        <v>10</v>
      </c>
      <c r="AM341" s="4">
        <v>22</v>
      </c>
      <c r="AN341" s="2">
        <v>25</v>
      </c>
      <c r="AO341" s="21">
        <v>0</v>
      </c>
      <c r="AP341" s="4">
        <v>0</v>
      </c>
      <c r="AQ341" s="4">
        <v>0</v>
      </c>
      <c r="AR341" s="4">
        <v>0</v>
      </c>
      <c r="AS341" s="4">
        <v>574</v>
      </c>
      <c r="AT341" s="4">
        <v>599</v>
      </c>
      <c r="AU341" s="4">
        <v>0</v>
      </c>
      <c r="AV341" s="4">
        <v>0</v>
      </c>
      <c r="AW341" s="4">
        <v>0</v>
      </c>
      <c r="AX341" s="22">
        <v>0</v>
      </c>
      <c r="AY341" s="21">
        <v>0</v>
      </c>
      <c r="AZ341" s="4">
        <v>0</v>
      </c>
      <c r="BA341" s="4">
        <v>0</v>
      </c>
      <c r="BB341" s="3">
        <v>1</v>
      </c>
      <c r="BC341" s="24">
        <v>46</v>
      </c>
      <c r="BD341" s="2">
        <v>47</v>
      </c>
      <c r="BE341" s="2">
        <v>0</v>
      </c>
      <c r="BF341" s="2">
        <v>0</v>
      </c>
      <c r="BG341" s="2">
        <v>18</v>
      </c>
      <c r="BH341" s="2">
        <v>36</v>
      </c>
      <c r="BI341" s="2">
        <v>11</v>
      </c>
      <c r="BJ341" s="2">
        <v>39</v>
      </c>
      <c r="BK341" s="2">
        <f>SUM(Tabel1[[#This Row],[Vacc '[1877']]:[Vacc '[1879']]])/3/(SUM(Tabel1[[#This Row],[Pop_Size '[1877']]:[Pop_Size '[1878']]])/2)</f>
        <v>2.3240102688825835E-2</v>
      </c>
      <c r="BL341" s="23">
        <v>30</v>
      </c>
      <c r="BM341" s="2">
        <v>0</v>
      </c>
      <c r="BN341" s="2">
        <v>0</v>
      </c>
      <c r="BO341" s="2">
        <v>18</v>
      </c>
      <c r="BP341" s="3">
        <f>(SUM(Tabel1[[#This Row],[Tdlr_Vacc '[1867']]:[Tdlr_Vacc '[1870']]])/4)/(SUM(Tabel1[[#This Row],[Births '[1866']]:[Births '[1870']]])/5*2)</f>
        <v>0.15873015873015875</v>
      </c>
      <c r="BQ341" s="2">
        <v>9</v>
      </c>
      <c r="BR341" s="2">
        <v>5</v>
      </c>
      <c r="BS341" s="2">
        <v>7</v>
      </c>
      <c r="BT341" s="3">
        <f>SUM(Tabel1[[#This Row],[Inf_Vacc '[1877']]:[Inf_Vacc '[1879']]])/3/(SUM(Tabel1[[#This Row],[Births '[1877']]:[Births '[1879']]])/3)</f>
        <v>0.20192307692307693</v>
      </c>
      <c r="BU341" s="23">
        <v>45</v>
      </c>
      <c r="BV341" s="2">
        <v>0.17401668653158522</v>
      </c>
      <c r="BW341" s="3">
        <v>0.45193929173693087</v>
      </c>
      <c r="BY341" s="2" t="s">
        <v>1307</v>
      </c>
      <c r="BZ341" s="3" t="s">
        <v>1311</v>
      </c>
      <c r="CA341">
        <v>42</v>
      </c>
      <c r="CB341" t="s">
        <v>1159</v>
      </c>
      <c r="CC341" s="31">
        <v>685.43</v>
      </c>
    </row>
    <row r="342" spans="1:81" x14ac:dyDescent="0.25">
      <c r="A342" s="30" t="s">
        <v>587</v>
      </c>
      <c r="B342" s="4">
        <v>11076</v>
      </c>
      <c r="C342" s="1" t="s">
        <v>497</v>
      </c>
      <c r="D342" s="21">
        <v>2</v>
      </c>
      <c r="E342" s="4">
        <v>5</v>
      </c>
      <c r="F342" s="22">
        <v>5</v>
      </c>
      <c r="G342" s="4">
        <v>1437</v>
      </c>
      <c r="H342" s="4">
        <v>1290</v>
      </c>
      <c r="I342" s="4">
        <v>1291</v>
      </c>
      <c r="J342" s="4">
        <v>1286</v>
      </c>
      <c r="K342" s="22">
        <v>273</v>
      </c>
      <c r="L342" s="21">
        <v>31</v>
      </c>
      <c r="M342" s="4">
        <v>34</v>
      </c>
      <c r="N342" s="4">
        <v>34</v>
      </c>
      <c r="O342" s="4">
        <v>32</v>
      </c>
      <c r="P342" s="4">
        <v>36</v>
      </c>
      <c r="Q342" s="4">
        <v>44</v>
      </c>
      <c r="R342" s="4">
        <v>35</v>
      </c>
      <c r="S342" s="22">
        <v>28</v>
      </c>
      <c r="T342" s="23">
        <v>24</v>
      </c>
      <c r="U342" s="2">
        <v>18</v>
      </c>
      <c r="V342" s="3">
        <v>13</v>
      </c>
      <c r="W342" s="23">
        <v>1</v>
      </c>
      <c r="X342" s="2">
        <v>1</v>
      </c>
      <c r="Y342" s="3">
        <v>1</v>
      </c>
      <c r="Z342" s="2">
        <v>1</v>
      </c>
      <c r="AA342" s="2">
        <v>2</v>
      </c>
      <c r="AB342" s="2">
        <v>6</v>
      </c>
      <c r="AC342" s="23">
        <v>13</v>
      </c>
      <c r="AD342" s="2">
        <v>19</v>
      </c>
      <c r="AE342" s="4">
        <v>30</v>
      </c>
      <c r="AF342" s="4">
        <v>29</v>
      </c>
      <c r="AG342" s="4">
        <v>17</v>
      </c>
      <c r="AH342" s="22">
        <v>19</v>
      </c>
      <c r="AI342" s="4">
        <v>25</v>
      </c>
      <c r="AJ342" s="4">
        <v>23</v>
      </c>
      <c r="AK342" s="4">
        <v>31</v>
      </c>
      <c r="AL342" s="4">
        <v>27</v>
      </c>
      <c r="AM342" s="4">
        <v>28</v>
      </c>
      <c r="AN342" s="2">
        <v>27</v>
      </c>
      <c r="AO342" s="21">
        <v>0</v>
      </c>
      <c r="AP342" s="4">
        <v>0</v>
      </c>
      <c r="AQ342" s="4">
        <v>0</v>
      </c>
      <c r="AR342" s="4">
        <v>0</v>
      </c>
      <c r="AS342" s="4">
        <v>651</v>
      </c>
      <c r="AT342" s="4">
        <v>613</v>
      </c>
      <c r="AU342" s="4">
        <v>0</v>
      </c>
      <c r="AV342" s="4">
        <v>0</v>
      </c>
      <c r="AW342" s="4">
        <v>11</v>
      </c>
      <c r="AX342" s="22">
        <v>11</v>
      </c>
      <c r="AY342" s="21">
        <v>0</v>
      </c>
      <c r="AZ342" s="4">
        <v>0</v>
      </c>
      <c r="BA342" s="4">
        <v>0</v>
      </c>
      <c r="BB342" s="3">
        <v>0</v>
      </c>
      <c r="BC342" s="24">
        <v>53</v>
      </c>
      <c r="BD342" s="2">
        <v>0</v>
      </c>
      <c r="BE342" s="2">
        <v>24</v>
      </c>
      <c r="BF342" s="2">
        <v>30</v>
      </c>
      <c r="BG342" s="2">
        <v>34</v>
      </c>
      <c r="BH342" s="2">
        <v>48</v>
      </c>
      <c r="BI342" s="2">
        <v>42</v>
      </c>
      <c r="BJ342" s="2">
        <v>36</v>
      </c>
      <c r="BK342" s="2">
        <f>SUM(Tabel1[[#This Row],[Vacc '[1877']]:[Vacc '[1879']]])/3/(SUM(Tabel1[[#This Row],[Pop_Size '[1877']]:[Pop_Size '[1878']]])/2)</f>
        <v>3.254552499031383E-2</v>
      </c>
      <c r="BL342" s="23">
        <v>0</v>
      </c>
      <c r="BM342" s="2">
        <v>19</v>
      </c>
      <c r="BN342" s="2">
        <v>23</v>
      </c>
      <c r="BO342" s="2">
        <v>30</v>
      </c>
      <c r="BP342" s="3">
        <f>(SUM(Tabel1[[#This Row],[Tdlr_Vacc '[1867']]:[Tdlr_Vacc '[1870']]])/4)/(SUM(Tabel1[[#This Row],[Births '[1866']]:[Births '[1870']]])/5*2)</f>
        <v>0.26946107784431139</v>
      </c>
      <c r="BQ342" s="2">
        <v>21</v>
      </c>
      <c r="BR342" s="2">
        <v>20</v>
      </c>
      <c r="BS342" s="2">
        <v>1</v>
      </c>
      <c r="BT342" s="3">
        <f>SUM(Tabel1[[#This Row],[Inf_Vacc '[1877']]:[Inf_Vacc '[1879']]])/3/(SUM(Tabel1[[#This Row],[Births '[1877']]:[Births '[1879']]])/3)</f>
        <v>0.39252336448598135</v>
      </c>
      <c r="BU342" s="23">
        <v>88</v>
      </c>
      <c r="BV342" s="2">
        <v>0.63494132985658414</v>
      </c>
      <c r="BW342" s="3">
        <v>0.22636262513904337</v>
      </c>
      <c r="BY342" s="2" t="s">
        <v>1307</v>
      </c>
      <c r="BZ342" s="3" t="s">
        <v>1311</v>
      </c>
      <c r="CA342">
        <v>41</v>
      </c>
      <c r="CB342" t="s">
        <v>1159</v>
      </c>
      <c r="CC342" s="31">
        <v>922.57</v>
      </c>
    </row>
    <row r="343" spans="1:81" x14ac:dyDescent="0.25">
      <c r="A343" s="30" t="s">
        <v>589</v>
      </c>
      <c r="B343" s="4">
        <v>10780</v>
      </c>
      <c r="C343" s="1" t="s">
        <v>497</v>
      </c>
      <c r="D343" s="21">
        <v>0</v>
      </c>
      <c r="E343" s="4">
        <v>4</v>
      </c>
      <c r="F343" s="22">
        <v>2</v>
      </c>
      <c r="G343" s="4">
        <v>740</v>
      </c>
      <c r="H343" s="4">
        <v>732</v>
      </c>
      <c r="I343" s="4">
        <v>727</v>
      </c>
      <c r="J343" s="4">
        <v>721</v>
      </c>
      <c r="K343" s="22">
        <v>154</v>
      </c>
      <c r="L343" s="21">
        <v>13</v>
      </c>
      <c r="M343" s="4">
        <v>8</v>
      </c>
      <c r="N343" s="4">
        <v>7</v>
      </c>
      <c r="O343" s="4">
        <v>13</v>
      </c>
      <c r="P343" s="4">
        <v>11</v>
      </c>
      <c r="Q343" s="4">
        <v>20</v>
      </c>
      <c r="R343" s="4">
        <v>24</v>
      </c>
      <c r="S343" s="22">
        <v>26</v>
      </c>
      <c r="T343" s="23">
        <v>9</v>
      </c>
      <c r="U343" s="2">
        <v>11</v>
      </c>
      <c r="V343" s="3">
        <v>11</v>
      </c>
      <c r="W343" s="23">
        <v>0</v>
      </c>
      <c r="X343" s="2">
        <v>0</v>
      </c>
      <c r="Y343" s="3">
        <v>0</v>
      </c>
      <c r="Z343" s="2">
        <v>4</v>
      </c>
      <c r="AA343" s="2">
        <v>1</v>
      </c>
      <c r="AB343" s="2">
        <v>3</v>
      </c>
      <c r="AC343" s="23">
        <v>6</v>
      </c>
      <c r="AD343" s="2">
        <v>10</v>
      </c>
      <c r="AE343" s="4">
        <v>28</v>
      </c>
      <c r="AF343" s="4">
        <v>13</v>
      </c>
      <c r="AG343" s="4">
        <v>16</v>
      </c>
      <c r="AH343" s="22">
        <v>30</v>
      </c>
      <c r="AI343" s="4">
        <v>15</v>
      </c>
      <c r="AJ343" s="4">
        <v>24</v>
      </c>
      <c r="AK343" s="4">
        <v>35</v>
      </c>
      <c r="AL343" s="4">
        <v>15</v>
      </c>
      <c r="AM343" s="4">
        <v>21</v>
      </c>
      <c r="AN343" s="2">
        <v>25</v>
      </c>
      <c r="AO343" s="21">
        <v>0</v>
      </c>
      <c r="AP343" s="4">
        <v>0</v>
      </c>
      <c r="AQ343" s="4">
        <v>0</v>
      </c>
      <c r="AR343" s="4">
        <v>0</v>
      </c>
      <c r="AS343" s="4">
        <v>372</v>
      </c>
      <c r="AT343" s="4">
        <v>349</v>
      </c>
      <c r="AU343" s="4">
        <v>0</v>
      </c>
      <c r="AV343" s="4">
        <v>0</v>
      </c>
      <c r="AW343" s="4">
        <v>0</v>
      </c>
      <c r="AX343" s="22">
        <v>0</v>
      </c>
      <c r="AY343" s="21">
        <v>0</v>
      </c>
      <c r="AZ343" s="4">
        <v>0</v>
      </c>
      <c r="BA343" s="4">
        <v>0</v>
      </c>
      <c r="BB343" s="3">
        <v>0</v>
      </c>
      <c r="BC343" s="24">
        <v>0</v>
      </c>
      <c r="BD343" s="2">
        <v>0</v>
      </c>
      <c r="BE343" s="2">
        <v>4</v>
      </c>
      <c r="BF343" s="2">
        <v>18</v>
      </c>
      <c r="BG343" s="2">
        <v>8</v>
      </c>
      <c r="BH343" s="2">
        <v>11</v>
      </c>
      <c r="BI343" s="2">
        <v>0</v>
      </c>
      <c r="BJ343" s="2">
        <v>-9999</v>
      </c>
      <c r="BK343" s="2">
        <f>SUM(Tabel1[[#This Row],[Vacc '[1877']]:[Vacc '[1878']]])/2/(SUM(Tabel1[[#This Row],[Pop_Size '[1877']]:[Pop_Size '[1878']]])/2)</f>
        <v>7.5394105551747775E-3</v>
      </c>
      <c r="BL343" s="23">
        <v>0</v>
      </c>
      <c r="BM343" s="2">
        <v>4</v>
      </c>
      <c r="BN343" s="2">
        <v>16</v>
      </c>
      <c r="BO343" s="2">
        <v>8</v>
      </c>
      <c r="BP343" s="3">
        <f>(SUM(Tabel1[[#This Row],[Tdlr_Vacc '[1867']]:[Tdlr_Vacc '[1870']]])/4)/(SUM(Tabel1[[#This Row],[Births '[1866']]:[Births '[1870']]])/5*2)</f>
        <v>0.33653846153846151</v>
      </c>
      <c r="BQ343" s="2">
        <v>5</v>
      </c>
      <c r="BR343" s="2">
        <v>0</v>
      </c>
      <c r="BS343" s="2">
        <v>-9999</v>
      </c>
      <c r="BT343" s="3">
        <f>SUM(Tabel1[[#This Row],[Inf_Vacc '[1877']]:[Inf_Vacc '[1878']]])/2/(SUM(Tabel1[[#This Row],[Births '[1877']]:[Births '[1879']]])/3)</f>
        <v>0.10714285714285715</v>
      </c>
      <c r="BU343" s="23">
        <v>37</v>
      </c>
      <c r="BV343" s="2">
        <v>0.57407407407407407</v>
      </c>
      <c r="BW343" s="3">
        <v>0.32514044943820225</v>
      </c>
      <c r="BY343" s="2" t="s">
        <v>1307</v>
      </c>
      <c r="BZ343" s="3" t="s">
        <v>1311</v>
      </c>
      <c r="CA343">
        <v>41</v>
      </c>
      <c r="CB343" t="s">
        <v>1159</v>
      </c>
      <c r="CC343" s="31">
        <v>635.54</v>
      </c>
    </row>
    <row r="344" spans="1:81" x14ac:dyDescent="0.25">
      <c r="A344" s="30" t="s">
        <v>588</v>
      </c>
      <c r="B344" s="4">
        <v>10132</v>
      </c>
      <c r="C344" s="1" t="s">
        <v>497</v>
      </c>
      <c r="D344" s="21">
        <v>12</v>
      </c>
      <c r="E344" s="4">
        <v>11</v>
      </c>
      <c r="F344" s="22">
        <v>4</v>
      </c>
      <c r="G344" s="4">
        <v>2057</v>
      </c>
      <c r="H344" s="4">
        <v>2078</v>
      </c>
      <c r="I344" s="4">
        <v>2002</v>
      </c>
      <c r="J344" s="4">
        <v>2104</v>
      </c>
      <c r="K344" s="22">
        <v>414</v>
      </c>
      <c r="L344" s="21">
        <v>64</v>
      </c>
      <c r="M344" s="4">
        <v>73</v>
      </c>
      <c r="N344" s="4">
        <v>67</v>
      </c>
      <c r="O344" s="4">
        <v>66</v>
      </c>
      <c r="P344" s="4">
        <v>80</v>
      </c>
      <c r="Q344" s="4">
        <v>77</v>
      </c>
      <c r="R344" s="4">
        <v>42</v>
      </c>
      <c r="S344" s="22">
        <v>67</v>
      </c>
      <c r="T344" s="23">
        <v>37</v>
      </c>
      <c r="U344" s="2">
        <v>26</v>
      </c>
      <c r="V344" s="3">
        <v>34</v>
      </c>
      <c r="W344" s="23">
        <v>1</v>
      </c>
      <c r="X344" s="2">
        <v>0</v>
      </c>
      <c r="Y344" s="3">
        <v>1</v>
      </c>
      <c r="Z344" s="2">
        <v>2</v>
      </c>
      <c r="AA344" s="2">
        <v>2</v>
      </c>
      <c r="AB344" s="2">
        <v>3</v>
      </c>
      <c r="AC344" s="23">
        <v>28</v>
      </c>
      <c r="AD344" s="2">
        <v>21</v>
      </c>
      <c r="AE344" s="4">
        <v>26</v>
      </c>
      <c r="AF344" s="4">
        <v>27</v>
      </c>
      <c r="AG344" s="4">
        <v>23</v>
      </c>
      <c r="AH344" s="22">
        <v>22</v>
      </c>
      <c r="AI344" s="4">
        <v>37</v>
      </c>
      <c r="AJ344" s="4">
        <v>50</v>
      </c>
      <c r="AK344" s="4">
        <v>71</v>
      </c>
      <c r="AL344" s="4">
        <v>35</v>
      </c>
      <c r="AM344" s="4">
        <v>50</v>
      </c>
      <c r="AN344" s="2">
        <v>61</v>
      </c>
      <c r="AO344" s="21">
        <v>0</v>
      </c>
      <c r="AP344" s="4">
        <v>0</v>
      </c>
      <c r="AQ344" s="4">
        <v>3</v>
      </c>
      <c r="AR344" s="4">
        <v>2</v>
      </c>
      <c r="AS344" s="4">
        <v>1102</v>
      </c>
      <c r="AT344" s="4">
        <v>997</v>
      </c>
      <c r="AU344" s="4">
        <v>0</v>
      </c>
      <c r="AV344" s="4">
        <v>0</v>
      </c>
      <c r="AW344" s="4">
        <v>0</v>
      </c>
      <c r="AX344" s="22">
        <v>0</v>
      </c>
      <c r="AY344" s="21">
        <v>0</v>
      </c>
      <c r="AZ344" s="4">
        <v>0</v>
      </c>
      <c r="BA344" s="4">
        <v>0</v>
      </c>
      <c r="BB344" s="3">
        <v>1</v>
      </c>
      <c r="BC344" s="24">
        <v>0</v>
      </c>
      <c r="BD344" s="2">
        <v>21</v>
      </c>
      <c r="BE344" s="2">
        <v>0</v>
      </c>
      <c r="BF344" s="2">
        <v>40</v>
      </c>
      <c r="BG344" s="2">
        <v>13</v>
      </c>
      <c r="BH344" s="2">
        <v>55</v>
      </c>
      <c r="BI344" s="2">
        <v>59</v>
      </c>
      <c r="BJ344" s="2">
        <v>30</v>
      </c>
      <c r="BK344" s="2">
        <f>SUM(Tabel1[[#This Row],[Vacc '[1877']]:[Vacc '[1879']]])/3/(SUM(Tabel1[[#This Row],[Pop_Size '[1877']]:[Pop_Size '[1878']]])/2)</f>
        <v>2.3529411764705882E-2</v>
      </c>
      <c r="BL344" s="23">
        <v>14</v>
      </c>
      <c r="BM344" s="2">
        <v>0</v>
      </c>
      <c r="BN344" s="2">
        <v>20</v>
      </c>
      <c r="BO344" s="2">
        <v>11</v>
      </c>
      <c r="BP344" s="3">
        <f>(SUM(Tabel1[[#This Row],[Tdlr_Vacc '[1867']]:[Tdlr_Vacc '[1870']]])/4)/(SUM(Tabel1[[#This Row],[Births '[1866']]:[Births '[1870']]])/5*2)</f>
        <v>8.0357142857142863E-2</v>
      </c>
      <c r="BQ344" s="2">
        <v>2</v>
      </c>
      <c r="BR344" s="2">
        <v>2</v>
      </c>
      <c r="BS344" s="2">
        <v>-9999</v>
      </c>
      <c r="BT344" s="3">
        <f>SUM(Tabel1[[#This Row],[Inf_Vacc '[1877']]:[Inf_Vacc '[1878']]])/2/(SUM(Tabel1[[#This Row],[Births '[1877']]:[Births '[1879']]])/3)</f>
        <v>3.2258064516129031E-2</v>
      </c>
      <c r="BU344" s="23">
        <v>91</v>
      </c>
      <c r="BV344" s="2">
        <v>0.61418853255587946</v>
      </c>
      <c r="BW344" s="3">
        <v>0.3046653144016227</v>
      </c>
      <c r="BY344" s="2" t="s">
        <v>1307</v>
      </c>
      <c r="BZ344" s="3" t="s">
        <v>1311</v>
      </c>
      <c r="CA344">
        <v>41</v>
      </c>
      <c r="CB344" t="s">
        <v>1159</v>
      </c>
      <c r="CC344" s="31">
        <v>1502.18</v>
      </c>
    </row>
    <row r="345" spans="1:81" x14ac:dyDescent="0.25">
      <c r="A345" s="30" t="s">
        <v>590</v>
      </c>
      <c r="B345" s="4">
        <v>10492</v>
      </c>
      <c r="C345" s="1" t="s">
        <v>497</v>
      </c>
      <c r="D345" s="21">
        <v>8</v>
      </c>
      <c r="E345" s="4">
        <v>6</v>
      </c>
      <c r="F345" s="22">
        <v>6</v>
      </c>
      <c r="G345" s="4">
        <v>983</v>
      </c>
      <c r="H345" s="4">
        <v>1145</v>
      </c>
      <c r="I345" s="4">
        <v>1130</v>
      </c>
      <c r="J345" s="4">
        <v>1099</v>
      </c>
      <c r="K345" s="22">
        <v>246</v>
      </c>
      <c r="L345" s="21">
        <v>39</v>
      </c>
      <c r="M345" s="4">
        <v>32</v>
      </c>
      <c r="N345" s="4">
        <v>39</v>
      </c>
      <c r="O345" s="4">
        <v>37</v>
      </c>
      <c r="P345" s="4">
        <v>41</v>
      </c>
      <c r="Q345" s="4">
        <v>40</v>
      </c>
      <c r="R345" s="4">
        <v>35</v>
      </c>
      <c r="S345" s="22">
        <v>41</v>
      </c>
      <c r="T345" s="23">
        <v>23</v>
      </c>
      <c r="U345" s="2">
        <v>18</v>
      </c>
      <c r="V345" s="3">
        <v>20</v>
      </c>
      <c r="W345" s="23">
        <v>0</v>
      </c>
      <c r="X345" s="2">
        <v>0</v>
      </c>
      <c r="Y345" s="3">
        <v>0</v>
      </c>
      <c r="Z345" s="2">
        <v>4</v>
      </c>
      <c r="AA345" s="2">
        <v>3</v>
      </c>
      <c r="AB345" s="2">
        <v>2</v>
      </c>
      <c r="AC345" s="23">
        <v>17</v>
      </c>
      <c r="AD345" s="2">
        <v>20</v>
      </c>
      <c r="AE345" s="4">
        <v>20</v>
      </c>
      <c r="AF345" s="4">
        <v>9</v>
      </c>
      <c r="AG345" s="4">
        <v>15</v>
      </c>
      <c r="AH345" s="22">
        <v>23</v>
      </c>
      <c r="AI345" s="4">
        <v>20</v>
      </c>
      <c r="AJ345" s="4">
        <v>37</v>
      </c>
      <c r="AK345" s="4">
        <v>59</v>
      </c>
      <c r="AL345" s="4">
        <v>11</v>
      </c>
      <c r="AM345" s="4">
        <v>29</v>
      </c>
      <c r="AN345" s="2">
        <v>37</v>
      </c>
      <c r="AO345" s="21">
        <v>0</v>
      </c>
      <c r="AP345" s="4">
        <v>0</v>
      </c>
      <c r="AQ345" s="4">
        <v>0</v>
      </c>
      <c r="AR345" s="4">
        <v>0</v>
      </c>
      <c r="AS345" s="4">
        <v>554</v>
      </c>
      <c r="AT345" s="4">
        <v>545</v>
      </c>
      <c r="AU345" s="4">
        <v>0</v>
      </c>
      <c r="AV345" s="4">
        <v>0</v>
      </c>
      <c r="AW345" s="4">
        <v>0</v>
      </c>
      <c r="AX345" s="22">
        <v>0</v>
      </c>
      <c r="AY345" s="21">
        <v>0</v>
      </c>
      <c r="AZ345" s="4">
        <v>0</v>
      </c>
      <c r="BA345" s="4">
        <v>0</v>
      </c>
      <c r="BB345" s="3">
        <v>0</v>
      </c>
      <c r="BC345" s="24">
        <v>0</v>
      </c>
      <c r="BD345" s="2">
        <v>0</v>
      </c>
      <c r="BE345" s="2">
        <v>0</v>
      </c>
      <c r="BF345" s="2">
        <v>0</v>
      </c>
      <c r="BG345" s="2">
        <v>24</v>
      </c>
      <c r="BH345" s="2">
        <v>68</v>
      </c>
      <c r="BI345" s="2">
        <v>0</v>
      </c>
      <c r="BJ345" s="2">
        <v>63</v>
      </c>
      <c r="BK345" s="2">
        <f>SUM(Tabel1[[#This Row],[Vacc '[1877']]:[Vacc '[1879']]])/3/(SUM(Tabel1[[#This Row],[Pop_Size '[1877']]:[Pop_Size '[1878']]])/2)</f>
        <v>3.8388278388278387E-2</v>
      </c>
      <c r="BL345" s="23">
        <v>0</v>
      </c>
      <c r="BM345" s="2">
        <v>0</v>
      </c>
      <c r="BN345" s="2">
        <v>0</v>
      </c>
      <c r="BO345" s="2">
        <v>13</v>
      </c>
      <c r="BP345" s="3">
        <f>(SUM(Tabel1[[#This Row],[Tdlr_Vacc '[1867']]:[Tdlr_Vacc '[1870']]])/4)/(SUM(Tabel1[[#This Row],[Births '[1866']]:[Births '[1870']]])/5*2)</f>
        <v>4.3218085106382975E-2</v>
      </c>
      <c r="BQ345" s="2">
        <v>0</v>
      </c>
      <c r="BR345" s="2">
        <v>0</v>
      </c>
      <c r="BS345" s="2">
        <v>-9999</v>
      </c>
      <c r="BT345" s="3">
        <f>SUM(Tabel1[[#This Row],[Inf_Vacc '[1877']]:[Inf_Vacc '[1878']]])/2/(SUM(Tabel1[[#This Row],[Births '[1877']]:[Births '[1879']]])/3)</f>
        <v>0</v>
      </c>
      <c r="BU345" s="23">
        <v>37</v>
      </c>
      <c r="BV345" s="2">
        <v>0.66045548654244302</v>
      </c>
      <c r="BW345" s="3">
        <v>0.41203351104341202</v>
      </c>
      <c r="BY345" s="2" t="s">
        <v>1307</v>
      </c>
      <c r="BZ345" s="3" t="s">
        <v>1311</v>
      </c>
      <c r="CA345">
        <v>42</v>
      </c>
      <c r="CB345" t="s">
        <v>1159</v>
      </c>
      <c r="CC345" s="31">
        <v>1183.25</v>
      </c>
    </row>
    <row r="346" spans="1:81" x14ac:dyDescent="0.25">
      <c r="A346" s="30" t="s">
        <v>591</v>
      </c>
      <c r="B346" s="4">
        <v>10045</v>
      </c>
      <c r="C346" s="1" t="s">
        <v>497</v>
      </c>
      <c r="D346" s="21">
        <v>5</v>
      </c>
      <c r="E346" s="4">
        <v>9</v>
      </c>
      <c r="F346" s="22">
        <v>6</v>
      </c>
      <c r="G346" s="4">
        <v>1971</v>
      </c>
      <c r="H346" s="4">
        <v>2033</v>
      </c>
      <c r="I346" s="4">
        <v>2046</v>
      </c>
      <c r="J346" s="4">
        <v>2102</v>
      </c>
      <c r="K346" s="22">
        <v>479</v>
      </c>
      <c r="L346" s="21">
        <v>42</v>
      </c>
      <c r="M346" s="4">
        <v>68</v>
      </c>
      <c r="N346" s="4">
        <v>56</v>
      </c>
      <c r="O346" s="4">
        <v>48</v>
      </c>
      <c r="P346" s="4">
        <v>51</v>
      </c>
      <c r="Q346" s="4">
        <v>58</v>
      </c>
      <c r="R346" s="4">
        <v>60</v>
      </c>
      <c r="S346" s="22">
        <v>53</v>
      </c>
      <c r="T346" s="23">
        <v>31</v>
      </c>
      <c r="U346" s="2">
        <v>29</v>
      </c>
      <c r="V346" s="3">
        <v>27</v>
      </c>
      <c r="W346" s="23">
        <v>1</v>
      </c>
      <c r="X346" s="2">
        <v>0</v>
      </c>
      <c r="Y346" s="3">
        <v>0</v>
      </c>
      <c r="Z346" s="2">
        <v>4</v>
      </c>
      <c r="AA346" s="2">
        <v>3</v>
      </c>
      <c r="AB346" s="2">
        <v>3</v>
      </c>
      <c r="AC346" s="23">
        <v>33</v>
      </c>
      <c r="AD346" s="2">
        <v>24</v>
      </c>
      <c r="AE346" s="4">
        <v>34</v>
      </c>
      <c r="AF346" s="4">
        <v>23</v>
      </c>
      <c r="AG346" s="4">
        <v>20</v>
      </c>
      <c r="AH346" s="22">
        <v>31</v>
      </c>
      <c r="AI346" s="4">
        <v>38</v>
      </c>
      <c r="AJ346" s="4">
        <v>26</v>
      </c>
      <c r="AK346" s="4">
        <v>41</v>
      </c>
      <c r="AL346" s="4">
        <v>36</v>
      </c>
      <c r="AM346" s="4">
        <v>22</v>
      </c>
      <c r="AN346" s="2">
        <v>37</v>
      </c>
      <c r="AO346" s="21">
        <v>0</v>
      </c>
      <c r="AP346" s="4">
        <v>0</v>
      </c>
      <c r="AQ346" s="4">
        <v>0</v>
      </c>
      <c r="AR346" s="4">
        <v>0</v>
      </c>
      <c r="AS346" s="4">
        <v>1058</v>
      </c>
      <c r="AT346" s="4">
        <v>1044</v>
      </c>
      <c r="AU346" s="4">
        <v>0</v>
      </c>
      <c r="AV346" s="4">
        <v>0</v>
      </c>
      <c r="AW346" s="4">
        <v>0</v>
      </c>
      <c r="AX346" s="22">
        <v>0</v>
      </c>
      <c r="AY346" s="21">
        <v>0</v>
      </c>
      <c r="AZ346" s="4">
        <v>0</v>
      </c>
      <c r="BA346" s="4">
        <v>0</v>
      </c>
      <c r="BB346" s="3">
        <v>1</v>
      </c>
      <c r="BC346" s="24">
        <v>89</v>
      </c>
      <c r="BD346" s="2">
        <v>0</v>
      </c>
      <c r="BE346" s="2">
        <v>53</v>
      </c>
      <c r="BF346" s="2">
        <v>53</v>
      </c>
      <c r="BG346" s="2">
        <v>0</v>
      </c>
      <c r="BH346" s="2">
        <v>59</v>
      </c>
      <c r="BI346" s="2">
        <v>38</v>
      </c>
      <c r="BJ346" s="2">
        <v>57</v>
      </c>
      <c r="BK346" s="2">
        <f>SUM(Tabel1[[#This Row],[Vacc '[1877']]:[Vacc '[1879']]])/3/(SUM(Tabel1[[#This Row],[Pop_Size '[1877']]:[Pop_Size '[1878']]])/2)</f>
        <v>2.5169567704502738E-2</v>
      </c>
      <c r="BL346" s="23">
        <v>0</v>
      </c>
      <c r="BM346" s="2">
        <v>46</v>
      </c>
      <c r="BN346" s="2">
        <v>39</v>
      </c>
      <c r="BO346" s="2">
        <v>0</v>
      </c>
      <c r="BP346" s="3">
        <f>(SUM(Tabel1[[#This Row],[Tdlr_Vacc '[1867']]:[Tdlr_Vacc '[1870']]])/4)/(SUM(Tabel1[[#This Row],[Births '[1866']]:[Births '[1870']]])/5*2)</f>
        <v>0.20047169811320756</v>
      </c>
      <c r="BQ346" s="2">
        <v>25</v>
      </c>
      <c r="BR346" s="2">
        <v>13</v>
      </c>
      <c r="BS346" s="2">
        <v>21</v>
      </c>
      <c r="BT346" s="3">
        <f>SUM(Tabel1[[#This Row],[Inf_Vacc '[1877']]:[Inf_Vacc '[1879']]])/3/(SUM(Tabel1[[#This Row],[Births '[1877']]:[Births '[1879']]])/3)</f>
        <v>0.34502923976608191</v>
      </c>
      <c r="BU346" s="23">
        <v>84</v>
      </c>
      <c r="BV346" s="2">
        <v>0.71805702217529044</v>
      </c>
      <c r="BW346" s="3">
        <v>0.36304347826086958</v>
      </c>
      <c r="BY346" s="2" t="s">
        <v>1307</v>
      </c>
      <c r="BZ346" s="3" t="s">
        <v>1311</v>
      </c>
      <c r="CA346">
        <v>40</v>
      </c>
      <c r="CB346" t="s">
        <v>1158</v>
      </c>
      <c r="CC346" s="31">
        <v>5002.38</v>
      </c>
    </row>
    <row r="347" spans="1:81" x14ac:dyDescent="0.25">
      <c r="A347" s="30" t="s">
        <v>592</v>
      </c>
      <c r="B347" s="4">
        <v>10515</v>
      </c>
      <c r="C347" s="1" t="s">
        <v>497</v>
      </c>
      <c r="D347" s="21">
        <v>10</v>
      </c>
      <c r="E347" s="4">
        <v>7</v>
      </c>
      <c r="F347" s="22">
        <v>2</v>
      </c>
      <c r="G347" s="4">
        <v>1377</v>
      </c>
      <c r="H347" s="4">
        <v>1403</v>
      </c>
      <c r="I347" s="4">
        <v>1702</v>
      </c>
      <c r="J347" s="4">
        <v>1756</v>
      </c>
      <c r="K347" s="22">
        <v>511</v>
      </c>
      <c r="L347" s="21">
        <v>44</v>
      </c>
      <c r="M347" s="4">
        <v>56</v>
      </c>
      <c r="N347" s="4">
        <v>44</v>
      </c>
      <c r="O347" s="4">
        <v>52</v>
      </c>
      <c r="P347" s="4">
        <v>49</v>
      </c>
      <c r="Q347" s="4">
        <v>52</v>
      </c>
      <c r="R347" s="4">
        <v>52</v>
      </c>
      <c r="S347" s="22">
        <v>46</v>
      </c>
      <c r="T347" s="23">
        <v>27</v>
      </c>
      <c r="U347" s="2">
        <v>27</v>
      </c>
      <c r="V347" s="3">
        <v>28</v>
      </c>
      <c r="W347" s="23">
        <v>2</v>
      </c>
      <c r="X347" s="2">
        <v>1</v>
      </c>
      <c r="Y347" s="3">
        <v>0</v>
      </c>
      <c r="Z347" s="2">
        <v>0</v>
      </c>
      <c r="AA347" s="2">
        <v>2</v>
      </c>
      <c r="AB347" s="2">
        <v>0</v>
      </c>
      <c r="AC347" s="23">
        <v>10</v>
      </c>
      <c r="AD347" s="2">
        <v>24</v>
      </c>
      <c r="AE347" s="4">
        <v>13</v>
      </c>
      <c r="AF347" s="4">
        <v>23</v>
      </c>
      <c r="AG347" s="4">
        <v>290</v>
      </c>
      <c r="AH347" s="22">
        <v>113</v>
      </c>
      <c r="AI347" s="4">
        <v>8</v>
      </c>
      <c r="AJ347" s="4">
        <v>15</v>
      </c>
      <c r="AK347" s="4">
        <v>25</v>
      </c>
      <c r="AL347" s="4">
        <v>5</v>
      </c>
      <c r="AM347" s="4">
        <v>18</v>
      </c>
      <c r="AN347" s="2">
        <v>88</v>
      </c>
      <c r="AO347" s="21">
        <v>0</v>
      </c>
      <c r="AP347" s="4">
        <v>0</v>
      </c>
      <c r="AQ347" s="4">
        <v>0</v>
      </c>
      <c r="AR347" s="4">
        <v>0</v>
      </c>
      <c r="AS347" s="4">
        <v>710</v>
      </c>
      <c r="AT347" s="4">
        <v>1045</v>
      </c>
      <c r="AU347" s="4">
        <v>0</v>
      </c>
      <c r="AV347" s="4">
        <v>0</v>
      </c>
      <c r="AW347" s="4">
        <v>0</v>
      </c>
      <c r="AX347" s="22">
        <v>0</v>
      </c>
      <c r="AY347" s="21">
        <v>0</v>
      </c>
      <c r="AZ347" s="4">
        <v>0</v>
      </c>
      <c r="BA347" s="4">
        <v>0</v>
      </c>
      <c r="BB347" s="3">
        <v>1</v>
      </c>
      <c r="BC347" s="24">
        <v>107</v>
      </c>
      <c r="BD347" s="2">
        <v>87</v>
      </c>
      <c r="BE347" s="2">
        <v>26</v>
      </c>
      <c r="BF347" s="2">
        <v>33</v>
      </c>
      <c r="BG347" s="2">
        <v>34</v>
      </c>
      <c r="BH347" s="2">
        <v>79</v>
      </c>
      <c r="BI347" s="2">
        <v>73</v>
      </c>
      <c r="BJ347" s="2">
        <v>52</v>
      </c>
      <c r="BK347" s="2">
        <f>SUM(Tabel1[[#This Row],[Vacc '[1877']]:[Vacc '[1879']]])/3/(SUM(Tabel1[[#This Row],[Pop_Size '[1877']]:[Pop_Size '[1878']]])/2)</f>
        <v>4.3800322061191624E-2</v>
      </c>
      <c r="BL347" s="23">
        <v>58</v>
      </c>
      <c r="BM347" s="2">
        <v>18</v>
      </c>
      <c r="BN347" s="2">
        <v>18</v>
      </c>
      <c r="BO347" s="2">
        <v>19</v>
      </c>
      <c r="BP347" s="3">
        <f>(SUM(Tabel1[[#This Row],[Tdlr_Vacc '[1867']]:[Tdlr_Vacc '[1870']]])/4)/(SUM(Tabel1[[#This Row],[Births '[1866']]:[Births '[1870']]])/5*2)</f>
        <v>0.28826530612244899</v>
      </c>
      <c r="BQ347" s="2">
        <v>8</v>
      </c>
      <c r="BR347" s="2">
        <v>12</v>
      </c>
      <c r="BS347" s="2">
        <v>10</v>
      </c>
      <c r="BT347" s="3">
        <f>SUM(Tabel1[[#This Row],[Inf_Vacc '[1877']]:[Inf_Vacc '[1879']]])/3/(SUM(Tabel1[[#This Row],[Births '[1877']]:[Births '[1879']]])/3)</f>
        <v>0.2</v>
      </c>
      <c r="BU347" s="23">
        <v>66</v>
      </c>
      <c r="BV347" s="2">
        <v>0.25352112676056338</v>
      </c>
      <c r="BW347" s="3">
        <v>0.32770575821525477</v>
      </c>
      <c r="BY347" s="2" t="s">
        <v>1307</v>
      </c>
      <c r="BZ347" s="3" t="s">
        <v>1311</v>
      </c>
      <c r="CA347">
        <v>42</v>
      </c>
      <c r="CB347" t="s">
        <v>1159</v>
      </c>
      <c r="CC347" s="31">
        <v>845.24</v>
      </c>
    </row>
    <row r="348" spans="1:81" x14ac:dyDescent="0.25">
      <c r="A348" s="30" t="s">
        <v>593</v>
      </c>
      <c r="B348" s="4">
        <v>10288</v>
      </c>
      <c r="C348" s="1" t="s">
        <v>497</v>
      </c>
      <c r="D348" s="21">
        <v>6</v>
      </c>
      <c r="E348" s="4">
        <v>1</v>
      </c>
      <c r="F348" s="22">
        <v>6</v>
      </c>
      <c r="G348" s="4">
        <v>988</v>
      </c>
      <c r="H348" s="4">
        <v>969</v>
      </c>
      <c r="I348" s="4">
        <v>963</v>
      </c>
      <c r="J348" s="4">
        <v>935</v>
      </c>
      <c r="K348" s="22">
        <v>174</v>
      </c>
      <c r="L348" s="21">
        <v>28</v>
      </c>
      <c r="M348" s="4">
        <v>29</v>
      </c>
      <c r="N348" s="4">
        <v>32</v>
      </c>
      <c r="O348" s="4">
        <v>35</v>
      </c>
      <c r="P348" s="4">
        <v>29</v>
      </c>
      <c r="Q348" s="4">
        <v>32</v>
      </c>
      <c r="R348" s="4">
        <v>31</v>
      </c>
      <c r="S348" s="22">
        <v>26</v>
      </c>
      <c r="T348" s="23">
        <v>18</v>
      </c>
      <c r="U348" s="2">
        <v>19</v>
      </c>
      <c r="V348" s="3">
        <v>12</v>
      </c>
      <c r="W348" s="23">
        <v>1</v>
      </c>
      <c r="X348" s="2">
        <v>0</v>
      </c>
      <c r="Y348" s="3">
        <v>0</v>
      </c>
      <c r="Z348" s="2">
        <v>0</v>
      </c>
      <c r="AA348" s="2">
        <v>1</v>
      </c>
      <c r="AB348" s="2">
        <v>3</v>
      </c>
      <c r="AC348" s="23">
        <v>11</v>
      </c>
      <c r="AD348" s="2">
        <v>4</v>
      </c>
      <c r="AE348" s="4">
        <v>2</v>
      </c>
      <c r="AF348" s="4">
        <v>13</v>
      </c>
      <c r="AG348" s="4">
        <v>5</v>
      </c>
      <c r="AH348" s="22">
        <v>4</v>
      </c>
      <c r="AI348" s="4">
        <v>9</v>
      </c>
      <c r="AJ348" s="4">
        <v>19</v>
      </c>
      <c r="AK348" s="4">
        <v>15</v>
      </c>
      <c r="AL348" s="4">
        <v>11</v>
      </c>
      <c r="AM348" s="4">
        <v>18</v>
      </c>
      <c r="AN348" s="2">
        <v>11</v>
      </c>
      <c r="AO348" s="21">
        <v>0</v>
      </c>
      <c r="AP348" s="4">
        <v>0</v>
      </c>
      <c r="AQ348" s="4">
        <v>1</v>
      </c>
      <c r="AR348" s="4">
        <v>0</v>
      </c>
      <c r="AS348" s="4">
        <v>478</v>
      </c>
      <c r="AT348" s="4">
        <v>456</v>
      </c>
      <c r="AU348" s="4">
        <v>0</v>
      </c>
      <c r="AV348" s="4">
        <v>0</v>
      </c>
      <c r="AW348" s="4">
        <v>0</v>
      </c>
      <c r="AX348" s="22">
        <v>0</v>
      </c>
      <c r="AY348" s="21">
        <v>0</v>
      </c>
      <c r="AZ348" s="4">
        <v>0</v>
      </c>
      <c r="BA348" s="4">
        <v>0</v>
      </c>
      <c r="BB348" s="3">
        <v>1</v>
      </c>
      <c r="BC348" s="24">
        <v>5</v>
      </c>
      <c r="BD348" s="2">
        <v>17</v>
      </c>
      <c r="BE348" s="2">
        <v>0</v>
      </c>
      <c r="BF348" s="2">
        <v>31</v>
      </c>
      <c r="BG348" s="2">
        <v>21</v>
      </c>
      <c r="BH348" s="2">
        <v>41</v>
      </c>
      <c r="BI348" s="2">
        <v>52</v>
      </c>
      <c r="BJ348" s="2">
        <v>39</v>
      </c>
      <c r="BK348" s="2">
        <f>SUM(Tabel1[[#This Row],[Vacc '[1877']]:[Vacc '[1879']]])/3/(SUM(Tabel1[[#This Row],[Pop_Size '[1877']]:[Pop_Size '[1878']]])/2)</f>
        <v>4.5548654244306416E-2</v>
      </c>
      <c r="BL348" s="23">
        <v>13</v>
      </c>
      <c r="BM348" s="2">
        <v>0</v>
      </c>
      <c r="BN348" s="2">
        <v>26</v>
      </c>
      <c r="BO348" s="2">
        <v>17</v>
      </c>
      <c r="BP348" s="3">
        <f>(SUM(Tabel1[[#This Row],[Tdlr_Vacc '[1867']]:[Tdlr_Vacc '[1870']]])/4)/(SUM(Tabel1[[#This Row],[Births '[1866']]:[Births '[1870']]])/5*2)</f>
        <v>0.22875816993464052</v>
      </c>
      <c r="BQ348" s="2">
        <v>8</v>
      </c>
      <c r="BR348" s="2">
        <v>9</v>
      </c>
      <c r="BS348" s="2">
        <v>19</v>
      </c>
      <c r="BT348" s="3">
        <f>SUM(Tabel1[[#This Row],[Inf_Vacc '[1877']]:[Inf_Vacc '[1879']]])/3/(SUM(Tabel1[[#This Row],[Births '[1877']]:[Births '[1879']]])/3)</f>
        <v>0.4044943820224719</v>
      </c>
      <c r="BU348" s="23">
        <v>56</v>
      </c>
      <c r="BV348" s="2">
        <v>0.85815602836879434</v>
      </c>
      <c r="BW348" s="3">
        <v>0.28525296017222818</v>
      </c>
      <c r="BY348" s="2" t="s">
        <v>1307</v>
      </c>
      <c r="BZ348" s="3" t="s">
        <v>1311</v>
      </c>
      <c r="CA348">
        <v>41</v>
      </c>
      <c r="CB348" t="s">
        <v>1159</v>
      </c>
      <c r="CC348" s="31">
        <v>891.755</v>
      </c>
    </row>
    <row r="349" spans="1:81" x14ac:dyDescent="0.25">
      <c r="A349" s="30" t="s">
        <v>594</v>
      </c>
      <c r="B349" s="4">
        <v>10278</v>
      </c>
      <c r="C349" s="1" t="s">
        <v>497</v>
      </c>
      <c r="D349" s="21">
        <v>3</v>
      </c>
      <c r="E349" s="4">
        <v>4</v>
      </c>
      <c r="F349" s="22">
        <v>3</v>
      </c>
      <c r="G349" s="4">
        <v>977</v>
      </c>
      <c r="H349" s="4">
        <v>955</v>
      </c>
      <c r="I349" s="4">
        <v>959</v>
      </c>
      <c r="J349" s="4">
        <v>975</v>
      </c>
      <c r="K349" s="22">
        <v>218</v>
      </c>
      <c r="L349" s="21">
        <v>31</v>
      </c>
      <c r="M349" s="4">
        <v>37</v>
      </c>
      <c r="N349" s="4">
        <v>38</v>
      </c>
      <c r="O349" s="4">
        <v>43</v>
      </c>
      <c r="P349" s="4">
        <v>30</v>
      </c>
      <c r="Q349" s="4">
        <v>40</v>
      </c>
      <c r="R349" s="4">
        <v>28</v>
      </c>
      <c r="S349" s="22">
        <v>36</v>
      </c>
      <c r="T349" s="23">
        <v>18</v>
      </c>
      <c r="U349" s="2">
        <v>17</v>
      </c>
      <c r="V349" s="3">
        <v>19</v>
      </c>
      <c r="W349" s="23">
        <v>0</v>
      </c>
      <c r="X349" s="2">
        <v>1</v>
      </c>
      <c r="Y349" s="3">
        <v>1</v>
      </c>
      <c r="Z349" s="2">
        <v>0</v>
      </c>
      <c r="AA349" s="2">
        <v>2</v>
      </c>
      <c r="AB349" s="2">
        <v>4</v>
      </c>
      <c r="AC349" s="23">
        <v>24</v>
      </c>
      <c r="AD349" s="2">
        <v>9</v>
      </c>
      <c r="AE349" s="4">
        <v>23</v>
      </c>
      <c r="AF349" s="4">
        <v>20</v>
      </c>
      <c r="AG349" s="4">
        <v>20</v>
      </c>
      <c r="AH349" s="22">
        <v>17</v>
      </c>
      <c r="AI349" s="4">
        <v>26</v>
      </c>
      <c r="AJ349" s="4">
        <v>16</v>
      </c>
      <c r="AK349" s="4">
        <v>16</v>
      </c>
      <c r="AL349" s="4">
        <v>28</v>
      </c>
      <c r="AM349" s="4">
        <v>19</v>
      </c>
      <c r="AN349" s="2">
        <v>31</v>
      </c>
      <c r="AO349" s="21">
        <v>0</v>
      </c>
      <c r="AP349" s="4">
        <v>0</v>
      </c>
      <c r="AQ349" s="4">
        <v>0</v>
      </c>
      <c r="AR349" s="4">
        <v>0</v>
      </c>
      <c r="AS349" s="4">
        <v>485</v>
      </c>
      <c r="AT349" s="4">
        <v>490</v>
      </c>
      <c r="AU349" s="4">
        <v>0</v>
      </c>
      <c r="AV349" s="4">
        <v>0</v>
      </c>
      <c r="AW349" s="4">
        <v>0</v>
      </c>
      <c r="AX349" s="22">
        <v>0</v>
      </c>
      <c r="AY349" s="21">
        <v>0</v>
      </c>
      <c r="AZ349" s="4">
        <v>0</v>
      </c>
      <c r="BA349" s="4">
        <v>0</v>
      </c>
      <c r="BB349" s="3">
        <v>0</v>
      </c>
      <c r="BC349" s="24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28</v>
      </c>
      <c r="BI349" s="2">
        <v>42</v>
      </c>
      <c r="BJ349" s="2">
        <v>16</v>
      </c>
      <c r="BK349" s="2">
        <f>SUM(Tabel1[[#This Row],[Vacc '[1877']]:[Vacc '[1879']]])/3/(SUM(Tabel1[[#This Row],[Pop_Size '[1877']]:[Pop_Size '[1878']]])/2)</f>
        <v>2.9954719609892023E-2</v>
      </c>
      <c r="BL349" s="23">
        <v>0</v>
      </c>
      <c r="BM349" s="2">
        <v>0</v>
      </c>
      <c r="BN349" s="2">
        <v>0</v>
      </c>
      <c r="BO349" s="2">
        <v>0</v>
      </c>
      <c r="BP349" s="3">
        <f>(SUM(Tabel1[[#This Row],[Tdlr_Vacc '[1867']]:[Tdlr_Vacc '[1870']]])/4)/(SUM(Tabel1[[#This Row],[Births '[1866']]:[Births '[1870']]])/5*2)</f>
        <v>0</v>
      </c>
      <c r="BQ349" s="2">
        <v>0</v>
      </c>
      <c r="BR349" s="2">
        <v>11</v>
      </c>
      <c r="BS349" s="2">
        <v>1</v>
      </c>
      <c r="BT349" s="3">
        <f>SUM(Tabel1[[#This Row],[Inf_Vacc '[1877']]:[Inf_Vacc '[1879']]])/3/(SUM(Tabel1[[#This Row],[Births '[1877']]:[Births '[1879']]])/3)</f>
        <v>0.11538461538461539</v>
      </c>
      <c r="BU349" s="23">
        <v>35</v>
      </c>
      <c r="BV349" s="2">
        <v>0.75680933852140075</v>
      </c>
      <c r="BW349" s="3">
        <v>0.28360655737704921</v>
      </c>
      <c r="BY349" s="2" t="s">
        <v>1307</v>
      </c>
      <c r="BZ349" s="3" t="s">
        <v>1311</v>
      </c>
      <c r="CA349">
        <v>40</v>
      </c>
      <c r="CB349" t="s">
        <v>1158</v>
      </c>
      <c r="CC349" s="31">
        <v>1310.3</v>
      </c>
    </row>
    <row r="350" spans="1:81" x14ac:dyDescent="0.25">
      <c r="A350" s="30" t="s">
        <v>595</v>
      </c>
      <c r="B350" s="4">
        <v>10137</v>
      </c>
      <c r="C350" s="1" t="s">
        <v>497</v>
      </c>
      <c r="D350" s="21">
        <v>3</v>
      </c>
      <c r="E350" s="4">
        <v>6</v>
      </c>
      <c r="F350" s="22">
        <v>8</v>
      </c>
      <c r="G350" s="4">
        <v>870</v>
      </c>
      <c r="H350" s="4">
        <v>940</v>
      </c>
      <c r="I350" s="4">
        <v>950</v>
      </c>
      <c r="J350" s="4">
        <v>990</v>
      </c>
      <c r="K350" s="22">
        <v>238</v>
      </c>
      <c r="L350" s="21">
        <v>27</v>
      </c>
      <c r="M350" s="4">
        <v>29</v>
      </c>
      <c r="N350" s="4">
        <v>24</v>
      </c>
      <c r="O350" s="4">
        <v>26</v>
      </c>
      <c r="P350" s="4">
        <v>22</v>
      </c>
      <c r="Q350" s="4">
        <v>47</v>
      </c>
      <c r="R350" s="4">
        <v>28</v>
      </c>
      <c r="S350" s="22">
        <v>47</v>
      </c>
      <c r="T350" s="23">
        <v>25</v>
      </c>
      <c r="U350" s="2">
        <v>16</v>
      </c>
      <c r="V350" s="3">
        <v>22</v>
      </c>
      <c r="W350" s="23">
        <v>0</v>
      </c>
      <c r="X350" s="2">
        <v>2</v>
      </c>
      <c r="Y350" s="3">
        <v>0</v>
      </c>
      <c r="Z350" s="2">
        <v>2</v>
      </c>
      <c r="AA350" s="2">
        <v>3</v>
      </c>
      <c r="AB350" s="2">
        <v>1</v>
      </c>
      <c r="AC350" s="23">
        <v>27</v>
      </c>
      <c r="AD350" s="2">
        <v>22</v>
      </c>
      <c r="AE350" s="4">
        <v>16</v>
      </c>
      <c r="AF350" s="4">
        <v>21</v>
      </c>
      <c r="AG350" s="4">
        <v>24</v>
      </c>
      <c r="AH350" s="22">
        <v>50</v>
      </c>
      <c r="AI350" s="4">
        <v>26</v>
      </c>
      <c r="AJ350" s="4">
        <v>20</v>
      </c>
      <c r="AK350" s="4">
        <v>30</v>
      </c>
      <c r="AL350" s="4">
        <v>19</v>
      </c>
      <c r="AM350" s="4">
        <v>20</v>
      </c>
      <c r="AN350" s="2">
        <v>14</v>
      </c>
      <c r="AO350" s="21">
        <v>0</v>
      </c>
      <c r="AP350" s="4">
        <v>0</v>
      </c>
      <c r="AQ350" s="4">
        <v>4</v>
      </c>
      <c r="AR350" s="4">
        <v>2</v>
      </c>
      <c r="AS350" s="4">
        <v>469</v>
      </c>
      <c r="AT350" s="4">
        <v>514</v>
      </c>
      <c r="AU350" s="4">
        <v>0</v>
      </c>
      <c r="AV350" s="4">
        <v>0</v>
      </c>
      <c r="AW350" s="4">
        <v>0</v>
      </c>
      <c r="AX350" s="22">
        <v>0</v>
      </c>
      <c r="AY350" s="21">
        <v>0</v>
      </c>
      <c r="AZ350" s="4">
        <v>0</v>
      </c>
      <c r="BA350" s="4">
        <v>0</v>
      </c>
      <c r="BB350" s="3">
        <v>1</v>
      </c>
      <c r="BC350" s="24">
        <v>0</v>
      </c>
      <c r="BD350" s="2">
        <v>0</v>
      </c>
      <c r="BE350" s="2">
        <v>0</v>
      </c>
      <c r="BF350" s="2">
        <v>21</v>
      </c>
      <c r="BG350" s="2">
        <v>22</v>
      </c>
      <c r="BH350" s="2">
        <v>16</v>
      </c>
      <c r="BI350" s="2">
        <v>23</v>
      </c>
      <c r="BJ350" s="2">
        <v>10</v>
      </c>
      <c r="BK350" s="2">
        <f>SUM(Tabel1[[#This Row],[Vacc '[1877']]:[Vacc '[1879']]])/3/(SUM(Tabel1[[#This Row],[Pop_Size '[1877']]:[Pop_Size '[1878']]])/2)</f>
        <v>1.7283950617283949E-2</v>
      </c>
      <c r="BL350" s="23">
        <v>0</v>
      </c>
      <c r="BM350" s="2">
        <v>0</v>
      </c>
      <c r="BN350" s="2">
        <v>8</v>
      </c>
      <c r="BO350" s="2">
        <v>6</v>
      </c>
      <c r="BP350" s="3">
        <f>(SUM(Tabel1[[#This Row],[Tdlr_Vacc '[1867']]:[Tdlr_Vacc '[1870']]])/4)/(SUM(Tabel1[[#This Row],[Births '[1866']]:[Births '[1870']]])/5*2)</f>
        <v>6.8359375E-2</v>
      </c>
      <c r="BQ350" s="2">
        <v>1</v>
      </c>
      <c r="BR350" s="2">
        <v>3</v>
      </c>
      <c r="BS350" s="2">
        <v>4</v>
      </c>
      <c r="BT350" s="3">
        <f>SUM(Tabel1[[#This Row],[Inf_Vacc '[1877']]:[Inf_Vacc '[1879']]])/3/(SUM(Tabel1[[#This Row],[Births '[1877']]:[Births '[1879']]])/3)</f>
        <v>6.5573770491803282E-2</v>
      </c>
      <c r="BU350" s="23">
        <v>52</v>
      </c>
      <c r="BV350" s="2">
        <v>0.3784119106699752</v>
      </c>
      <c r="BW350" s="3">
        <v>0.3562526858616244</v>
      </c>
      <c r="BX350" s="2">
        <v>1887.393607305936</v>
      </c>
      <c r="BY350" s="2" t="s">
        <v>1307</v>
      </c>
      <c r="BZ350" s="3" t="s">
        <v>1311</v>
      </c>
      <c r="CA350">
        <v>41</v>
      </c>
      <c r="CB350" t="s">
        <v>1159</v>
      </c>
      <c r="CC350" s="31">
        <v>400.16500000000002</v>
      </c>
    </row>
    <row r="351" spans="1:81" x14ac:dyDescent="0.25">
      <c r="A351" s="30" t="s">
        <v>596</v>
      </c>
      <c r="B351" s="4">
        <v>11230</v>
      </c>
      <c r="C351" s="1" t="s">
        <v>497</v>
      </c>
      <c r="D351" s="21">
        <v>33</v>
      </c>
      <c r="E351" s="4">
        <v>34</v>
      </c>
      <c r="F351" s="22">
        <v>29</v>
      </c>
      <c r="G351" s="4">
        <v>4851</v>
      </c>
      <c r="H351" s="4">
        <v>5083</v>
      </c>
      <c r="I351" s="4">
        <v>5105</v>
      </c>
      <c r="J351" s="4">
        <v>5102</v>
      </c>
      <c r="K351" s="22">
        <v>1211</v>
      </c>
      <c r="L351" s="21">
        <v>126</v>
      </c>
      <c r="M351" s="4">
        <v>138</v>
      </c>
      <c r="N351" s="4">
        <v>141</v>
      </c>
      <c r="O351" s="4">
        <v>145</v>
      </c>
      <c r="P351" s="4">
        <v>158</v>
      </c>
      <c r="Q351" s="4">
        <v>160</v>
      </c>
      <c r="R351" s="4">
        <v>157</v>
      </c>
      <c r="S351" s="22">
        <v>172</v>
      </c>
      <c r="T351" s="23">
        <v>92</v>
      </c>
      <c r="U351" s="2">
        <v>79</v>
      </c>
      <c r="V351" s="3">
        <v>99</v>
      </c>
      <c r="W351" s="23">
        <v>0</v>
      </c>
      <c r="X351" s="2">
        <v>6</v>
      </c>
      <c r="Y351" s="3">
        <v>5</v>
      </c>
      <c r="Z351" s="2">
        <v>1</v>
      </c>
      <c r="AA351" s="2">
        <v>1</v>
      </c>
      <c r="AB351" s="2">
        <v>1</v>
      </c>
      <c r="AC351" s="23">
        <v>103</v>
      </c>
      <c r="AD351" s="2">
        <v>87</v>
      </c>
      <c r="AE351" s="4">
        <v>99</v>
      </c>
      <c r="AF351" s="4">
        <v>83</v>
      </c>
      <c r="AG351" s="4">
        <v>92</v>
      </c>
      <c r="AH351" s="22">
        <v>84</v>
      </c>
      <c r="AI351" s="4">
        <v>98</v>
      </c>
      <c r="AJ351" s="4">
        <v>93</v>
      </c>
      <c r="AK351" s="4">
        <v>91</v>
      </c>
      <c r="AL351" s="4">
        <v>71</v>
      </c>
      <c r="AM351" s="4">
        <v>85</v>
      </c>
      <c r="AN351" s="2">
        <v>80</v>
      </c>
      <c r="AO351" s="21">
        <v>0</v>
      </c>
      <c r="AP351" s="4">
        <v>0</v>
      </c>
      <c r="AQ351" s="4">
        <v>32</v>
      </c>
      <c r="AR351" s="4">
        <v>22</v>
      </c>
      <c r="AS351" s="4">
        <v>2325</v>
      </c>
      <c r="AT351" s="4">
        <v>2517</v>
      </c>
      <c r="AU351" s="4">
        <v>0</v>
      </c>
      <c r="AV351" s="4">
        <v>0</v>
      </c>
      <c r="AW351" s="4">
        <v>99</v>
      </c>
      <c r="AX351" s="22">
        <v>105</v>
      </c>
      <c r="AY351" s="23">
        <v>1</v>
      </c>
      <c r="AZ351" s="2">
        <v>1</v>
      </c>
      <c r="BA351" s="4">
        <v>0</v>
      </c>
      <c r="BB351" s="3">
        <v>2</v>
      </c>
      <c r="BC351" s="24">
        <v>47.2</v>
      </c>
      <c r="BD351" s="2">
        <v>0</v>
      </c>
      <c r="BE351" s="2">
        <v>74</v>
      </c>
      <c r="BF351" s="2">
        <v>97</v>
      </c>
      <c r="BG351" s="2">
        <v>48</v>
      </c>
      <c r="BH351" s="2">
        <v>102</v>
      </c>
      <c r="BI351" s="2">
        <v>120</v>
      </c>
      <c r="BJ351" s="2">
        <v>-9999</v>
      </c>
      <c r="BK351" s="2">
        <f>SUM(Tabel1[[#This Row],[Vacc '[1877']]:[Vacc '[1878']]])/2/(SUM(Tabel1[[#This Row],[Pop_Size '[1877']]:[Pop_Size '[1878']]])/2)</f>
        <v>2.1790341578327443E-2</v>
      </c>
      <c r="BL351" s="23">
        <v>0</v>
      </c>
      <c r="BM351" s="2">
        <v>-9999</v>
      </c>
      <c r="BN351" s="2">
        <v>97</v>
      </c>
      <c r="BO351" s="2">
        <v>48</v>
      </c>
      <c r="BP351" s="3">
        <f>(Tabel1[[#This Row],[Tdlr_Vacc '[1867']]]+SUM(Tabel1[[#This Row],[Tdlr_Vacc '[1869']]:[Tdlr_Vacc '[1870']]])/3)/(SUM(Tabel1[[#This Row],[Births '[1866']]:[Births '[1870']]])/5*2)</f>
        <v>0.17066854990583805</v>
      </c>
      <c r="BQ351" s="2">
        <v>30</v>
      </c>
      <c r="BR351" s="2">
        <v>36</v>
      </c>
      <c r="BS351" s="2">
        <v>-9999</v>
      </c>
      <c r="BT351" s="3">
        <f>SUM(Tabel1[[#This Row],[Inf_Vacc '[1877']]:[Inf_Vacc '[1878']]])/2/(SUM(Tabel1[[#This Row],[Births '[1877']]:[Births '[1879']]])/3)</f>
        <v>0.20245398773006135</v>
      </c>
      <c r="BU351" s="23">
        <v>315</v>
      </c>
      <c r="BV351" s="2">
        <v>0.15838732901367891</v>
      </c>
      <c r="BW351" s="3">
        <v>0.35711531045121481</v>
      </c>
      <c r="BY351" s="2" t="s">
        <v>1307</v>
      </c>
      <c r="BZ351" s="3" t="s">
        <v>1311</v>
      </c>
      <c r="CA351">
        <v>42</v>
      </c>
      <c r="CB351" t="s">
        <v>1159</v>
      </c>
      <c r="CC351" s="31">
        <v>1960.79</v>
      </c>
    </row>
    <row r="352" spans="1:81" x14ac:dyDescent="0.25">
      <c r="A352" s="30" t="s">
        <v>597</v>
      </c>
      <c r="B352" s="4">
        <v>11274</v>
      </c>
      <c r="C352" s="1" t="s">
        <v>497</v>
      </c>
      <c r="D352" s="21">
        <v>1</v>
      </c>
      <c r="E352" s="4">
        <v>3</v>
      </c>
      <c r="F352" s="22">
        <v>4</v>
      </c>
      <c r="G352" s="4">
        <v>586</v>
      </c>
      <c r="H352" s="4">
        <v>600</v>
      </c>
      <c r="I352" s="4">
        <v>597</v>
      </c>
      <c r="J352" s="4">
        <v>531</v>
      </c>
      <c r="K352" s="22">
        <v>101</v>
      </c>
      <c r="L352" s="21">
        <v>12</v>
      </c>
      <c r="M352" s="4">
        <v>22</v>
      </c>
      <c r="N352" s="4">
        <v>18</v>
      </c>
      <c r="O352" s="4">
        <v>18</v>
      </c>
      <c r="P352" s="4">
        <v>21</v>
      </c>
      <c r="Q352" s="4">
        <v>20</v>
      </c>
      <c r="R352" s="4">
        <v>17</v>
      </c>
      <c r="S352" s="22">
        <v>25</v>
      </c>
      <c r="T352" s="23">
        <v>9</v>
      </c>
      <c r="U352" s="2">
        <v>7</v>
      </c>
      <c r="V352" s="3">
        <v>12</v>
      </c>
      <c r="W352" s="23">
        <v>0</v>
      </c>
      <c r="X352" s="2">
        <v>0</v>
      </c>
      <c r="Y352" s="3">
        <v>0</v>
      </c>
      <c r="Z352" s="2">
        <v>1</v>
      </c>
      <c r="AA352" s="2">
        <v>1</v>
      </c>
      <c r="AB352" s="2">
        <v>1</v>
      </c>
      <c r="AC352" s="23">
        <v>13</v>
      </c>
      <c r="AD352" s="2">
        <v>6</v>
      </c>
      <c r="AE352" s="4">
        <v>15</v>
      </c>
      <c r="AF352" s="4">
        <v>10</v>
      </c>
      <c r="AG352" s="4">
        <v>4</v>
      </c>
      <c r="AH352" s="22">
        <v>13</v>
      </c>
      <c r="AI352" s="4">
        <v>2</v>
      </c>
      <c r="AJ352" s="4">
        <v>9</v>
      </c>
      <c r="AK352" s="4">
        <v>17</v>
      </c>
      <c r="AL352" s="4">
        <v>5</v>
      </c>
      <c r="AM352" s="4">
        <v>13</v>
      </c>
      <c r="AN352" s="2">
        <v>16</v>
      </c>
      <c r="AO352" s="21">
        <v>0</v>
      </c>
      <c r="AP352" s="4">
        <v>0</v>
      </c>
      <c r="AQ352" s="4">
        <v>1</v>
      </c>
      <c r="AR352" s="4">
        <v>0</v>
      </c>
      <c r="AS352" s="4">
        <v>275</v>
      </c>
      <c r="AT352" s="4">
        <v>255</v>
      </c>
      <c r="AU352" s="4">
        <v>0</v>
      </c>
      <c r="AV352" s="4">
        <v>0</v>
      </c>
      <c r="AW352" s="4">
        <v>0</v>
      </c>
      <c r="AX352" s="22">
        <v>0</v>
      </c>
      <c r="AY352" s="21">
        <v>0</v>
      </c>
      <c r="AZ352" s="4">
        <v>0</v>
      </c>
      <c r="BA352" s="4">
        <v>0</v>
      </c>
      <c r="BB352" s="3">
        <v>1</v>
      </c>
      <c r="BC352" s="24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23</v>
      </c>
      <c r="BI352" s="2">
        <v>0</v>
      </c>
      <c r="BJ352" s="2">
        <v>18</v>
      </c>
      <c r="BK352" s="2">
        <f>SUM(Tabel1[[#This Row],[Vacc '[1877']]:[Vacc '[1879']]])/3/(SUM(Tabel1[[#This Row],[Pop_Size '[1877']]:[Pop_Size '[1878']]])/2)</f>
        <v>2.2834864940128097E-2</v>
      </c>
      <c r="BL352" s="23">
        <v>0</v>
      </c>
      <c r="BM352" s="2">
        <v>0</v>
      </c>
      <c r="BN352" s="2">
        <v>0</v>
      </c>
      <c r="BO352" s="2">
        <v>0</v>
      </c>
      <c r="BP352" s="3">
        <f>(SUM(Tabel1[[#This Row],[Tdlr_Vacc '[1867']]:[Tdlr_Vacc '[1870']]])/4)/(SUM(Tabel1[[#This Row],[Births '[1866']]:[Births '[1870']]])/5*2)</f>
        <v>0</v>
      </c>
      <c r="BQ352" s="2">
        <v>3</v>
      </c>
      <c r="BR352" s="2">
        <v>0</v>
      </c>
      <c r="BS352" s="2">
        <v>-9999</v>
      </c>
      <c r="BT352" s="3">
        <f>SUM(Tabel1[[#This Row],[Inf_Vacc '[1877']]:[Inf_Vacc '[1878']]])/2/(SUM(Tabel1[[#This Row],[Births '[1877']]:[Births '[1879']]])/3)</f>
        <v>7.2580645161290314E-2</v>
      </c>
      <c r="BU352" s="23">
        <v>20</v>
      </c>
      <c r="BV352" s="2">
        <v>0.61920529801324509</v>
      </c>
      <c r="BW352" s="3">
        <v>0.23481781376518218</v>
      </c>
      <c r="BY352" s="2" t="s">
        <v>1307</v>
      </c>
      <c r="BZ352" s="3" t="s">
        <v>1311</v>
      </c>
      <c r="CA352">
        <v>41</v>
      </c>
      <c r="CB352" t="s">
        <v>1159</v>
      </c>
      <c r="CC352" s="31">
        <v>723.255</v>
      </c>
    </row>
    <row r="353" spans="1:81" x14ac:dyDescent="0.25">
      <c r="A353" s="30" t="s">
        <v>598</v>
      </c>
      <c r="B353" s="4">
        <v>10552</v>
      </c>
      <c r="C353" s="1" t="s">
        <v>497</v>
      </c>
      <c r="D353" s="21">
        <v>2</v>
      </c>
      <c r="E353" s="4">
        <v>3</v>
      </c>
      <c r="F353" s="22">
        <v>5</v>
      </c>
      <c r="G353" s="4">
        <v>655</v>
      </c>
      <c r="H353" s="4">
        <v>631</v>
      </c>
      <c r="I353" s="4">
        <v>635</v>
      </c>
      <c r="J353" s="4">
        <v>625</v>
      </c>
      <c r="K353" s="22">
        <v>130</v>
      </c>
      <c r="L353" s="21">
        <v>13</v>
      </c>
      <c r="M353" s="4">
        <v>18</v>
      </c>
      <c r="N353" s="4">
        <v>12</v>
      </c>
      <c r="O353" s="4">
        <v>16</v>
      </c>
      <c r="P353" s="4">
        <v>14</v>
      </c>
      <c r="Q353" s="4">
        <v>20</v>
      </c>
      <c r="R353" s="4">
        <v>22</v>
      </c>
      <c r="S353" s="22">
        <v>18</v>
      </c>
      <c r="T353" s="23">
        <v>11</v>
      </c>
      <c r="U353" s="2">
        <v>15</v>
      </c>
      <c r="V353" s="3">
        <v>9</v>
      </c>
      <c r="W353" s="23">
        <v>0</v>
      </c>
      <c r="X353" s="2">
        <v>0</v>
      </c>
      <c r="Y353" s="3">
        <v>0</v>
      </c>
      <c r="Z353" s="2">
        <v>0</v>
      </c>
      <c r="AA353" s="2">
        <v>3</v>
      </c>
      <c r="AB353" s="2">
        <v>1</v>
      </c>
      <c r="AC353" s="23">
        <v>14</v>
      </c>
      <c r="AD353" s="2">
        <v>19</v>
      </c>
      <c r="AE353" s="4">
        <v>29</v>
      </c>
      <c r="AF353" s="4">
        <v>9</v>
      </c>
      <c r="AG353" s="4">
        <v>15</v>
      </c>
      <c r="AH353" s="22">
        <v>22</v>
      </c>
      <c r="AI353" s="4">
        <v>16</v>
      </c>
      <c r="AJ353" s="4">
        <v>26</v>
      </c>
      <c r="AK353" s="4">
        <v>39</v>
      </c>
      <c r="AL353" s="4">
        <v>23</v>
      </c>
      <c r="AM353" s="4">
        <v>17</v>
      </c>
      <c r="AN353" s="2">
        <v>30</v>
      </c>
      <c r="AO353" s="21">
        <v>0</v>
      </c>
      <c r="AP353" s="4">
        <v>0</v>
      </c>
      <c r="AQ353" s="4">
        <v>0</v>
      </c>
      <c r="AR353" s="4">
        <v>0</v>
      </c>
      <c r="AS353" s="4">
        <v>342</v>
      </c>
      <c r="AT353" s="4">
        <v>283</v>
      </c>
      <c r="AU353" s="4">
        <v>0</v>
      </c>
      <c r="AV353" s="4">
        <v>0</v>
      </c>
      <c r="AW353" s="4">
        <v>0</v>
      </c>
      <c r="AX353" s="22">
        <v>0</v>
      </c>
      <c r="AY353" s="21">
        <v>0</v>
      </c>
      <c r="AZ353" s="4">
        <v>0</v>
      </c>
      <c r="BA353" s="4">
        <v>0</v>
      </c>
      <c r="BB353" s="3">
        <v>0</v>
      </c>
      <c r="BC353" s="24">
        <v>0</v>
      </c>
      <c r="BD353" s="2">
        <v>0</v>
      </c>
      <c r="BE353" s="2">
        <v>0</v>
      </c>
      <c r="BF353" s="2">
        <v>0</v>
      </c>
      <c r="BG353" s="2">
        <v>6</v>
      </c>
      <c r="BH353" s="2">
        <v>28</v>
      </c>
      <c r="BI353" s="2">
        <v>28</v>
      </c>
      <c r="BJ353" s="2">
        <v>39</v>
      </c>
      <c r="BK353" s="2">
        <f>SUM(Tabel1[[#This Row],[Vacc '[1877']]:[Vacc '[1879']]])/3/(SUM(Tabel1[[#This Row],[Pop_Size '[1877']]:[Pop_Size '[1878']]])/2)</f>
        <v>5.0026329647182732E-2</v>
      </c>
      <c r="BL353" s="23">
        <v>0</v>
      </c>
      <c r="BM353" s="2">
        <v>0</v>
      </c>
      <c r="BN353" s="2">
        <v>0</v>
      </c>
      <c r="BO353" s="2">
        <v>6</v>
      </c>
      <c r="BP353" s="3">
        <f>(SUM(Tabel1[[#This Row],[Tdlr_Vacc '[1867']]:[Tdlr_Vacc '[1870']]])/4)/(SUM(Tabel1[[#This Row],[Births '[1866']]:[Births '[1870']]])/5*2)</f>
        <v>5.1369863013698634E-2</v>
      </c>
      <c r="BQ353" s="2">
        <v>8</v>
      </c>
      <c r="BR353" s="2">
        <v>5</v>
      </c>
      <c r="BS353" s="2">
        <v>12</v>
      </c>
      <c r="BT353" s="3">
        <f>SUM(Tabel1[[#This Row],[Inf_Vacc '[1877']]:[Inf_Vacc '[1879']]])/3/(SUM(Tabel1[[#This Row],[Births '[1877']]:[Births '[1879']]])/3)</f>
        <v>0.41666666666666669</v>
      </c>
      <c r="BU353" s="23">
        <v>40</v>
      </c>
      <c r="BV353" s="2">
        <v>0.58609271523178808</v>
      </c>
      <c r="BW353" s="3">
        <v>0.31325301204819278</v>
      </c>
      <c r="BY353" s="2" t="s">
        <v>1307</v>
      </c>
      <c r="BZ353" s="3" t="s">
        <v>1311</v>
      </c>
      <c r="CA353">
        <v>41</v>
      </c>
      <c r="CB353" t="s">
        <v>1159</v>
      </c>
      <c r="CC353" s="31">
        <v>545.55999999999995</v>
      </c>
    </row>
    <row r="354" spans="1:81" x14ac:dyDescent="0.25">
      <c r="A354" s="30" t="s">
        <v>599</v>
      </c>
      <c r="B354" s="4">
        <v>11319</v>
      </c>
      <c r="C354" s="1" t="s">
        <v>497</v>
      </c>
      <c r="D354" s="21">
        <v>7</v>
      </c>
      <c r="E354" s="4">
        <v>9</v>
      </c>
      <c r="F354" s="22">
        <v>4</v>
      </c>
      <c r="G354" s="4">
        <v>1646</v>
      </c>
      <c r="H354" s="4">
        <v>1901</v>
      </c>
      <c r="I354" s="4">
        <v>1907</v>
      </c>
      <c r="J354" s="4">
        <v>1880</v>
      </c>
      <c r="K354" s="22">
        <v>379</v>
      </c>
      <c r="L354" s="21">
        <v>49</v>
      </c>
      <c r="M354" s="4">
        <v>49</v>
      </c>
      <c r="N354" s="4">
        <v>55</v>
      </c>
      <c r="O354" s="4">
        <v>52</v>
      </c>
      <c r="P354" s="4">
        <v>52</v>
      </c>
      <c r="Q354" s="4">
        <v>59</v>
      </c>
      <c r="R354" s="4">
        <v>68</v>
      </c>
      <c r="S354" s="22">
        <v>55</v>
      </c>
      <c r="T354" s="23">
        <v>33</v>
      </c>
      <c r="U354" s="2">
        <v>31</v>
      </c>
      <c r="V354" s="3">
        <v>27</v>
      </c>
      <c r="W354" s="23">
        <v>0</v>
      </c>
      <c r="X354" s="2">
        <v>0</v>
      </c>
      <c r="Y354" s="3">
        <v>1</v>
      </c>
      <c r="Z354" s="2">
        <v>4</v>
      </c>
      <c r="AA354" s="2">
        <v>7</v>
      </c>
      <c r="AB354" s="2">
        <v>5</v>
      </c>
      <c r="AC354" s="23">
        <v>9</v>
      </c>
      <c r="AD354" s="2">
        <v>3</v>
      </c>
      <c r="AE354" s="4">
        <v>14</v>
      </c>
      <c r="AF354" s="4">
        <v>10</v>
      </c>
      <c r="AG354" s="4">
        <v>3</v>
      </c>
      <c r="AH354" s="22">
        <v>13</v>
      </c>
      <c r="AI354" s="4">
        <v>16</v>
      </c>
      <c r="AJ354" s="4">
        <v>11</v>
      </c>
      <c r="AK354" s="4">
        <v>15</v>
      </c>
      <c r="AL354" s="4">
        <v>15</v>
      </c>
      <c r="AM354" s="4">
        <v>10</v>
      </c>
      <c r="AN354" s="2">
        <v>20</v>
      </c>
      <c r="AO354" s="21">
        <v>0</v>
      </c>
      <c r="AP354" s="4">
        <v>0</v>
      </c>
      <c r="AQ354" s="4">
        <v>11</v>
      </c>
      <c r="AR354" s="4">
        <v>5</v>
      </c>
      <c r="AS354" s="4">
        <v>953</v>
      </c>
      <c r="AT354" s="4">
        <v>910</v>
      </c>
      <c r="AU354" s="4">
        <v>0</v>
      </c>
      <c r="AV354" s="4">
        <v>0</v>
      </c>
      <c r="AW354" s="4">
        <v>0</v>
      </c>
      <c r="AX354" s="22">
        <v>0</v>
      </c>
      <c r="AY354" s="21">
        <v>0</v>
      </c>
      <c r="AZ354" s="4">
        <v>0</v>
      </c>
      <c r="BA354" s="4">
        <v>0</v>
      </c>
      <c r="BB354" s="3">
        <v>1</v>
      </c>
      <c r="BC354" s="24">
        <v>0</v>
      </c>
      <c r="BD354" s="2">
        <v>9</v>
      </c>
      <c r="BE354" s="2">
        <v>0</v>
      </c>
      <c r="BF354" s="2">
        <v>0</v>
      </c>
      <c r="BG354" s="2">
        <v>7</v>
      </c>
      <c r="BH354" s="2">
        <v>44</v>
      </c>
      <c r="BI354" s="2">
        <v>57</v>
      </c>
      <c r="BJ354" s="2">
        <v>56</v>
      </c>
      <c r="BK354" s="2">
        <f>SUM(Tabel1[[#This Row],[Vacc '[1877']]:[Vacc '[1879']]])/3/(SUM(Tabel1[[#This Row],[Pop_Size '[1877']]:[Pop_Size '[1878']]])/2)</f>
        <v>2.7485994397759107E-2</v>
      </c>
      <c r="BL354" s="23">
        <v>6</v>
      </c>
      <c r="BM354" s="2">
        <v>0</v>
      </c>
      <c r="BN354" s="2">
        <v>0</v>
      </c>
      <c r="BO354" s="2">
        <v>7</v>
      </c>
      <c r="BP354" s="3">
        <f>(SUM(Tabel1[[#This Row],[Tdlr_Vacc '[1867']]:[Tdlr_Vacc '[1870']]])/4)/(SUM(Tabel1[[#This Row],[Births '[1866']]:[Births '[1870']]])/5*2)</f>
        <v>3.1614785992217898E-2</v>
      </c>
      <c r="BQ354" s="2">
        <v>15</v>
      </c>
      <c r="BR354" s="2">
        <v>11</v>
      </c>
      <c r="BS354" s="2">
        <v>16</v>
      </c>
      <c r="BT354" s="3">
        <f>SUM(Tabel1[[#This Row],[Inf_Vacc '[1877']]:[Inf_Vacc '[1879']]])/3/(SUM(Tabel1[[#This Row],[Births '[1877']]:[Births '[1879']]])/3)</f>
        <v>0.23076923076923078</v>
      </c>
      <c r="BU354" s="23">
        <v>36</v>
      </c>
      <c r="BV354" s="2">
        <v>0.68107476635514019</v>
      </c>
      <c r="BW354" s="3">
        <v>0.41900937081659972</v>
      </c>
      <c r="BY354" s="2" t="s">
        <v>1307</v>
      </c>
      <c r="BZ354" s="3" t="s">
        <v>1311</v>
      </c>
      <c r="CA354">
        <v>41</v>
      </c>
      <c r="CB354" t="s">
        <v>1159</v>
      </c>
      <c r="CC354" s="31">
        <v>991.5</v>
      </c>
    </row>
    <row r="355" spans="1:81" x14ac:dyDescent="0.25">
      <c r="A355" s="30" t="s">
        <v>600</v>
      </c>
      <c r="B355" s="4">
        <v>11203</v>
      </c>
      <c r="C355" s="1" t="s">
        <v>497</v>
      </c>
      <c r="D355" s="21">
        <v>3</v>
      </c>
      <c r="E355" s="4">
        <v>2</v>
      </c>
      <c r="F355" s="22">
        <v>5</v>
      </c>
      <c r="G355" s="4">
        <v>1118</v>
      </c>
      <c r="H355" s="4">
        <v>1048</v>
      </c>
      <c r="I355" s="4">
        <v>1074</v>
      </c>
      <c r="J355" s="4">
        <v>1058</v>
      </c>
      <c r="K355" s="22">
        <v>209</v>
      </c>
      <c r="L355" s="21">
        <v>34</v>
      </c>
      <c r="M355" s="4">
        <v>30</v>
      </c>
      <c r="N355" s="4">
        <v>39</v>
      </c>
      <c r="O355" s="4">
        <v>31</v>
      </c>
      <c r="P355" s="4">
        <v>46</v>
      </c>
      <c r="Q355" s="4">
        <v>27</v>
      </c>
      <c r="R355" s="4">
        <v>35</v>
      </c>
      <c r="S355" s="22">
        <v>31</v>
      </c>
      <c r="T355" s="23">
        <v>18</v>
      </c>
      <c r="U355" s="2">
        <v>19</v>
      </c>
      <c r="V355" s="3">
        <v>17</v>
      </c>
      <c r="W355" s="23">
        <v>0</v>
      </c>
      <c r="X355" s="2">
        <v>1</v>
      </c>
      <c r="Y355" s="3">
        <v>1</v>
      </c>
      <c r="Z355" s="2">
        <v>4</v>
      </c>
      <c r="AA355" s="2">
        <v>2</v>
      </c>
      <c r="AB355" s="2">
        <v>0</v>
      </c>
      <c r="AC355" s="23">
        <v>10</v>
      </c>
      <c r="AD355" s="2">
        <v>17</v>
      </c>
      <c r="AE355" s="4">
        <v>11</v>
      </c>
      <c r="AF355" s="4">
        <v>6</v>
      </c>
      <c r="AG355" s="4">
        <v>10</v>
      </c>
      <c r="AH355" s="22">
        <v>7</v>
      </c>
      <c r="AI355" s="4">
        <v>21</v>
      </c>
      <c r="AJ355" s="4">
        <v>16</v>
      </c>
      <c r="AK355" s="4">
        <v>24</v>
      </c>
      <c r="AL355" s="4">
        <v>13</v>
      </c>
      <c r="AM355" s="4">
        <v>8</v>
      </c>
      <c r="AN355" s="2">
        <v>19</v>
      </c>
      <c r="AO355" s="21">
        <v>0</v>
      </c>
      <c r="AP355" s="4">
        <v>0</v>
      </c>
      <c r="AQ355" s="4">
        <v>15</v>
      </c>
      <c r="AR355" s="4">
        <v>13</v>
      </c>
      <c r="AS355" s="4">
        <v>546</v>
      </c>
      <c r="AT355" s="4">
        <v>484</v>
      </c>
      <c r="AU355" s="4">
        <v>0</v>
      </c>
      <c r="AV355" s="4">
        <v>0</v>
      </c>
      <c r="AW355" s="4">
        <v>0</v>
      </c>
      <c r="AX355" s="22">
        <v>0</v>
      </c>
      <c r="AY355" s="21">
        <v>0</v>
      </c>
      <c r="AZ355" s="4">
        <v>0</v>
      </c>
      <c r="BA355" s="4">
        <v>0</v>
      </c>
      <c r="BB355" s="3">
        <v>1</v>
      </c>
      <c r="BC355" s="24">
        <v>86</v>
      </c>
      <c r="BD355" s="2">
        <v>16</v>
      </c>
      <c r="BE355" s="2">
        <v>20</v>
      </c>
      <c r="BF355" s="2">
        <v>15</v>
      </c>
      <c r="BG355" s="2">
        <v>20</v>
      </c>
      <c r="BH355" s="2">
        <v>52</v>
      </c>
      <c r="BI355" s="2">
        <v>21</v>
      </c>
      <c r="BJ355" s="2">
        <v>33</v>
      </c>
      <c r="BK355" s="2">
        <f>SUM(Tabel1[[#This Row],[Vacc '[1877']]:[Vacc '[1879']]])/3/(SUM(Tabel1[[#This Row],[Pop_Size '[1877']]:[Pop_Size '[1878']]])/2)</f>
        <v>3.3301916431039899E-2</v>
      </c>
      <c r="BL355" s="23">
        <v>-9999</v>
      </c>
      <c r="BM355" s="2">
        <v>-9999</v>
      </c>
      <c r="BN355" s="2">
        <v>12</v>
      </c>
      <c r="BO355" s="2">
        <v>20</v>
      </c>
      <c r="BP355" s="3">
        <f>(SUM(Tabel1[[#This Row],[Tdlr_Vacc '[1869']]:[Tdlr_Vacc '[1870']]])/2)/(SUM(Tabel1[[#This Row],[Births '[1866']]:[Births '[1870']]])/5*2)</f>
        <v>0.22222222222222221</v>
      </c>
      <c r="BQ355" s="2">
        <v>9</v>
      </c>
      <c r="BR355" s="2">
        <v>17</v>
      </c>
      <c r="BS355" s="2">
        <v>33</v>
      </c>
      <c r="BT355" s="3">
        <f>SUM(Tabel1[[#This Row],[Inf_Vacc '[1877']]:[Inf_Vacc '[1879']]])/3/(SUM(Tabel1[[#This Row],[Births '[1877']]:[Births '[1879']]])/3)</f>
        <v>0.63440860215053763</v>
      </c>
      <c r="BU355" s="23">
        <v>57</v>
      </c>
      <c r="BV355" s="2">
        <v>0.58866995073891626</v>
      </c>
      <c r="BW355" s="3">
        <v>0.39357429718875503</v>
      </c>
      <c r="BY355" s="2" t="s">
        <v>1307</v>
      </c>
      <c r="BZ355" s="3" t="s">
        <v>1311</v>
      </c>
      <c r="CA355">
        <v>40</v>
      </c>
      <c r="CB355" t="s">
        <v>1159</v>
      </c>
      <c r="CC355" s="31">
        <v>537.5</v>
      </c>
    </row>
    <row r="356" spans="1:81" x14ac:dyDescent="0.25">
      <c r="A356" s="30" t="s">
        <v>601</v>
      </c>
      <c r="B356" s="4">
        <v>11186</v>
      </c>
      <c r="C356" s="1" t="s">
        <v>497</v>
      </c>
      <c r="D356" s="21">
        <v>6</v>
      </c>
      <c r="E356" s="4">
        <v>5</v>
      </c>
      <c r="F356" s="22">
        <v>0</v>
      </c>
      <c r="G356" s="4">
        <v>1196</v>
      </c>
      <c r="H356" s="4">
        <v>1175</v>
      </c>
      <c r="I356" s="4">
        <v>1177</v>
      </c>
      <c r="J356" s="4">
        <v>1176</v>
      </c>
      <c r="K356" s="22">
        <v>277</v>
      </c>
      <c r="L356" s="21">
        <v>23</v>
      </c>
      <c r="M356" s="4">
        <v>31</v>
      </c>
      <c r="N356" s="4">
        <v>29</v>
      </c>
      <c r="O356" s="4">
        <v>32</v>
      </c>
      <c r="P356" s="4">
        <v>41</v>
      </c>
      <c r="Q356" s="4">
        <v>32</v>
      </c>
      <c r="R356" s="4">
        <v>35</v>
      </c>
      <c r="S356" s="22">
        <v>22</v>
      </c>
      <c r="T356" s="23">
        <v>14</v>
      </c>
      <c r="U356" s="2">
        <v>21</v>
      </c>
      <c r="V356" s="3">
        <v>8</v>
      </c>
      <c r="W356" s="23">
        <v>0</v>
      </c>
      <c r="X356" s="2">
        <v>0</v>
      </c>
      <c r="Y356" s="3">
        <v>0</v>
      </c>
      <c r="Z356" s="2">
        <v>1</v>
      </c>
      <c r="AA356" s="2">
        <v>1</v>
      </c>
      <c r="AB356" s="2">
        <v>1</v>
      </c>
      <c r="AC356" s="23">
        <v>31</v>
      </c>
      <c r="AD356" s="2">
        <v>28</v>
      </c>
      <c r="AE356" s="4">
        <v>22</v>
      </c>
      <c r="AF356" s="4">
        <v>27</v>
      </c>
      <c r="AG356" s="4">
        <v>14</v>
      </c>
      <c r="AH356" s="22">
        <v>19</v>
      </c>
      <c r="AI356" s="4">
        <v>42</v>
      </c>
      <c r="AJ356" s="4">
        <v>20</v>
      </c>
      <c r="AK356" s="4">
        <v>22</v>
      </c>
      <c r="AL356" s="4">
        <v>33</v>
      </c>
      <c r="AM356" s="4">
        <v>21</v>
      </c>
      <c r="AN356" s="2">
        <v>14</v>
      </c>
      <c r="AO356" s="21">
        <v>0</v>
      </c>
      <c r="AP356" s="4">
        <v>0</v>
      </c>
      <c r="AQ356" s="4">
        <v>0</v>
      </c>
      <c r="AR356" s="4">
        <v>0</v>
      </c>
      <c r="AS356" s="4">
        <v>603</v>
      </c>
      <c r="AT356" s="4">
        <v>573</v>
      </c>
      <c r="AU356" s="4">
        <v>0</v>
      </c>
      <c r="AV356" s="4">
        <v>0</v>
      </c>
      <c r="AW356" s="4">
        <v>0</v>
      </c>
      <c r="AX356" s="22">
        <v>0</v>
      </c>
      <c r="AY356" s="21">
        <v>0</v>
      </c>
      <c r="AZ356" s="4">
        <v>0</v>
      </c>
      <c r="BA356" s="4">
        <v>0</v>
      </c>
      <c r="BB356" s="3">
        <v>1</v>
      </c>
      <c r="BC356" s="24">
        <v>0</v>
      </c>
      <c r="BD356" s="2">
        <v>0</v>
      </c>
      <c r="BE356" s="2">
        <v>0</v>
      </c>
      <c r="BF356" s="2">
        <v>65</v>
      </c>
      <c r="BG356" s="2">
        <v>0</v>
      </c>
      <c r="BH356" s="2">
        <v>36</v>
      </c>
      <c r="BI356" s="2">
        <v>22</v>
      </c>
      <c r="BJ356" s="2">
        <v>36</v>
      </c>
      <c r="BK356" s="2">
        <f>SUM(Tabel1[[#This Row],[Vacc '[1877']]:[Vacc '[1879']]])/3/(SUM(Tabel1[[#This Row],[Pop_Size '[1877']]:[Pop_Size '[1878']]])/2)</f>
        <v>2.6643990929705215E-2</v>
      </c>
      <c r="BL356" s="23">
        <v>0</v>
      </c>
      <c r="BM356" s="2">
        <v>0</v>
      </c>
      <c r="BN356" s="2">
        <v>65</v>
      </c>
      <c r="BO356" s="2">
        <v>0</v>
      </c>
      <c r="BP356" s="3">
        <f>(SUM(Tabel1[[#This Row],[Tdlr_Vacc '[1867']]:[Tdlr_Vacc '[1870']]])/4)/(SUM(Tabel1[[#This Row],[Births '[1866']]:[Births '[1870']]])/5*2)</f>
        <v>0.26041666666666669</v>
      </c>
      <c r="BQ356" s="2">
        <v>8</v>
      </c>
      <c r="BR356" s="2">
        <v>12</v>
      </c>
      <c r="BS356" s="2">
        <v>10</v>
      </c>
      <c r="BT356" s="3">
        <f>SUM(Tabel1[[#This Row],[Inf_Vacc '[1877']]:[Inf_Vacc '[1879']]])/3/(SUM(Tabel1[[#This Row],[Births '[1877']]:[Births '[1879']]])/3)</f>
        <v>0.33707865168539325</v>
      </c>
      <c r="BU356" s="23">
        <v>55</v>
      </c>
      <c r="BV356" s="2">
        <v>0.80923994038748137</v>
      </c>
      <c r="BW356" s="3">
        <v>0.28942115768463073</v>
      </c>
      <c r="BY356" s="2" t="s">
        <v>1307</v>
      </c>
      <c r="BZ356" s="3" t="s">
        <v>1311</v>
      </c>
      <c r="CA356">
        <v>40</v>
      </c>
      <c r="CB356" t="s">
        <v>1158</v>
      </c>
      <c r="CC356" s="31">
        <v>1262.075</v>
      </c>
    </row>
    <row r="357" spans="1:81" x14ac:dyDescent="0.25">
      <c r="A357" s="30" t="s">
        <v>602</v>
      </c>
      <c r="B357" s="4">
        <v>10457</v>
      </c>
      <c r="C357" s="1" t="s">
        <v>497</v>
      </c>
      <c r="D357" s="21">
        <v>12</v>
      </c>
      <c r="E357" s="4">
        <v>10</v>
      </c>
      <c r="F357" s="22">
        <v>14</v>
      </c>
      <c r="G357" s="4">
        <v>1927</v>
      </c>
      <c r="H357" s="4">
        <v>2030</v>
      </c>
      <c r="I357" s="4">
        <v>2027</v>
      </c>
      <c r="J357" s="4">
        <v>1933</v>
      </c>
      <c r="K357" s="22">
        <v>430</v>
      </c>
      <c r="L357" s="21">
        <v>54</v>
      </c>
      <c r="M357" s="4">
        <v>57</v>
      </c>
      <c r="N357" s="4">
        <v>54</v>
      </c>
      <c r="O357" s="4">
        <v>55</v>
      </c>
      <c r="P357" s="4">
        <v>64</v>
      </c>
      <c r="Q357" s="4">
        <v>70</v>
      </c>
      <c r="R357" s="4">
        <v>60</v>
      </c>
      <c r="S357" s="22">
        <v>71</v>
      </c>
      <c r="T357" s="23">
        <v>38</v>
      </c>
      <c r="U357" s="2">
        <v>30</v>
      </c>
      <c r="V357" s="3">
        <v>34</v>
      </c>
      <c r="W357" s="23">
        <v>1</v>
      </c>
      <c r="X357" s="2">
        <v>0</v>
      </c>
      <c r="Y357" s="3">
        <v>2</v>
      </c>
      <c r="Z357" s="2">
        <v>6</v>
      </c>
      <c r="AA357" s="2">
        <v>4</v>
      </c>
      <c r="AB357" s="2">
        <v>2</v>
      </c>
      <c r="AC357" s="23">
        <v>29</v>
      </c>
      <c r="AD357" s="2">
        <v>15</v>
      </c>
      <c r="AE357" s="4">
        <v>29</v>
      </c>
      <c r="AF357" s="4">
        <v>26</v>
      </c>
      <c r="AG357" s="4">
        <v>14</v>
      </c>
      <c r="AH357" s="22">
        <v>34</v>
      </c>
      <c r="AI357" s="4">
        <v>29</v>
      </c>
      <c r="AJ357" s="4">
        <v>30</v>
      </c>
      <c r="AK357" s="4">
        <v>29</v>
      </c>
      <c r="AL357" s="4">
        <v>28</v>
      </c>
      <c r="AM357" s="4">
        <v>25</v>
      </c>
      <c r="AN357" s="2">
        <v>34</v>
      </c>
      <c r="AO357" s="21">
        <v>0</v>
      </c>
      <c r="AP357" s="4">
        <v>0</v>
      </c>
      <c r="AQ357" s="4">
        <v>3</v>
      </c>
      <c r="AR357" s="4">
        <v>2</v>
      </c>
      <c r="AS357" s="4">
        <v>998</v>
      </c>
      <c r="AT357" s="4">
        <v>913</v>
      </c>
      <c r="AU357" s="4">
        <v>0</v>
      </c>
      <c r="AV357" s="4">
        <v>0</v>
      </c>
      <c r="AW357" s="4">
        <v>6</v>
      </c>
      <c r="AX357" s="22">
        <v>7</v>
      </c>
      <c r="AY357" s="21">
        <v>0</v>
      </c>
      <c r="AZ357" s="2">
        <v>1</v>
      </c>
      <c r="BA357" s="4">
        <v>0</v>
      </c>
      <c r="BB357" s="3">
        <v>1</v>
      </c>
      <c r="BC357" s="24">
        <v>69</v>
      </c>
      <c r="BD357" s="2">
        <v>15</v>
      </c>
      <c r="BE357" s="2">
        <v>11</v>
      </c>
      <c r="BF357" s="2">
        <v>46</v>
      </c>
      <c r="BG357" s="2">
        <v>46</v>
      </c>
      <c r="BH357" s="2">
        <v>56</v>
      </c>
      <c r="BI357" s="2">
        <v>64</v>
      </c>
      <c r="BJ357" s="2">
        <v>65</v>
      </c>
      <c r="BK357" s="2">
        <f>SUM(Tabel1[[#This Row],[Vacc '[1877']]:[Vacc '[1879']]])/3/(SUM(Tabel1[[#This Row],[Pop_Size '[1877']]:[Pop_Size '[1878']]])/2)</f>
        <v>3.0400131460027933E-2</v>
      </c>
      <c r="BL357" s="23">
        <v>12</v>
      </c>
      <c r="BM357" s="2">
        <v>-9999</v>
      </c>
      <c r="BN357" s="2">
        <v>29</v>
      </c>
      <c r="BO357" s="2">
        <v>32</v>
      </c>
      <c r="BP357" s="3">
        <f>(Tabel1[[#This Row],[Tdlr_Vacc '[1867']]]+SUM(Tabel1[[#This Row],[Tdlr_Vacc '[1869']]:[Tdlr_Vacc '[1870']]])/3)/(SUM(Tabel1[[#This Row],[Births '[1866']]:[Births '[1870']]])/5*2)</f>
        <v>0.28462441314553988</v>
      </c>
      <c r="BQ357" s="2">
        <v>9</v>
      </c>
      <c r="BR357" s="2">
        <v>22</v>
      </c>
      <c r="BS357" s="2">
        <v>24</v>
      </c>
      <c r="BT357" s="3">
        <f>SUM(Tabel1[[#This Row],[Inf_Vacc '[1877']]:[Inf_Vacc '[1879']]])/3/(SUM(Tabel1[[#This Row],[Births '[1877']]:[Births '[1879']]])/3)</f>
        <v>0.27363184079601988</v>
      </c>
      <c r="BU357" s="23">
        <v>76</v>
      </c>
      <c r="BV357" s="2">
        <v>0.65822784810126578</v>
      </c>
      <c r="BW357" s="3">
        <v>0.31942789034564956</v>
      </c>
      <c r="BY357" s="2" t="s">
        <v>1307</v>
      </c>
      <c r="BZ357" s="3" t="s">
        <v>1311</v>
      </c>
      <c r="CA357">
        <v>41</v>
      </c>
      <c r="CB357" t="s">
        <v>1159</v>
      </c>
      <c r="CC357" s="31">
        <v>1757.95</v>
      </c>
    </row>
    <row r="358" spans="1:81" x14ac:dyDescent="0.25">
      <c r="A358" s="30" t="s">
        <v>603</v>
      </c>
      <c r="B358" s="4">
        <v>10474</v>
      </c>
      <c r="C358" s="1" t="s">
        <v>497</v>
      </c>
      <c r="D358" s="21">
        <v>6</v>
      </c>
      <c r="E358" s="4">
        <v>8</v>
      </c>
      <c r="F358" s="22">
        <v>4</v>
      </c>
      <c r="G358" s="4">
        <v>1884</v>
      </c>
      <c r="H358" s="4">
        <v>2153</v>
      </c>
      <c r="I358" s="4">
        <v>2175</v>
      </c>
      <c r="J358" s="4">
        <v>2198</v>
      </c>
      <c r="K358" s="22">
        <v>472</v>
      </c>
      <c r="L358" s="21">
        <v>62</v>
      </c>
      <c r="M358" s="4">
        <v>70</v>
      </c>
      <c r="N358" s="4">
        <v>61</v>
      </c>
      <c r="O358" s="4">
        <v>63</v>
      </c>
      <c r="P358" s="4">
        <v>68</v>
      </c>
      <c r="Q358" s="4">
        <v>67</v>
      </c>
      <c r="R358" s="4">
        <v>73</v>
      </c>
      <c r="S358" s="22">
        <v>69</v>
      </c>
      <c r="T358" s="23">
        <v>33</v>
      </c>
      <c r="U358" s="2">
        <v>42</v>
      </c>
      <c r="V358" s="3">
        <v>31</v>
      </c>
      <c r="W358" s="23">
        <v>0</v>
      </c>
      <c r="X358" s="2">
        <v>1</v>
      </c>
      <c r="Y358" s="3">
        <v>0</v>
      </c>
      <c r="Z358" s="2">
        <v>5</v>
      </c>
      <c r="AA358" s="2">
        <v>4</v>
      </c>
      <c r="AB358" s="2">
        <v>6</v>
      </c>
      <c r="AC358" s="23">
        <v>23</v>
      </c>
      <c r="AD358" s="2">
        <v>18</v>
      </c>
      <c r="AE358" s="4">
        <v>30</v>
      </c>
      <c r="AF358" s="4">
        <v>16</v>
      </c>
      <c r="AG358" s="4">
        <v>26</v>
      </c>
      <c r="AH358" s="22">
        <v>29</v>
      </c>
      <c r="AI358" s="4">
        <v>22</v>
      </c>
      <c r="AJ358" s="4">
        <v>20</v>
      </c>
      <c r="AK358" s="4">
        <v>33</v>
      </c>
      <c r="AL358" s="4">
        <v>19</v>
      </c>
      <c r="AM358" s="4">
        <v>25</v>
      </c>
      <c r="AN358" s="2">
        <v>31</v>
      </c>
      <c r="AO358" s="21">
        <v>0</v>
      </c>
      <c r="AP358" s="4">
        <v>0</v>
      </c>
      <c r="AQ358" s="4">
        <v>1</v>
      </c>
      <c r="AR358" s="4">
        <v>0</v>
      </c>
      <c r="AS358" s="4">
        <v>1156</v>
      </c>
      <c r="AT358" s="4">
        <v>1041</v>
      </c>
      <c r="AU358" s="4">
        <v>0</v>
      </c>
      <c r="AV358" s="4">
        <v>0</v>
      </c>
      <c r="AW358" s="4">
        <v>0</v>
      </c>
      <c r="AX358" s="22">
        <v>0</v>
      </c>
      <c r="AY358" s="21">
        <v>0</v>
      </c>
      <c r="AZ358" s="4">
        <v>0</v>
      </c>
      <c r="BA358" s="4">
        <v>0</v>
      </c>
      <c r="BB358" s="3">
        <v>1</v>
      </c>
      <c r="BC358" s="24">
        <v>0</v>
      </c>
      <c r="BD358" s="2">
        <v>0</v>
      </c>
      <c r="BE358" s="2">
        <v>0</v>
      </c>
      <c r="BF358" s="2">
        <v>4</v>
      </c>
      <c r="BG358" s="2">
        <v>20</v>
      </c>
      <c r="BH358" s="2">
        <v>102</v>
      </c>
      <c r="BI358" s="2">
        <v>60</v>
      </c>
      <c r="BJ358" s="2">
        <v>91</v>
      </c>
      <c r="BK358" s="2">
        <f>SUM(Tabel1[[#This Row],[Vacc '[1877']]:[Vacc '[1879']]])/3/(SUM(Tabel1[[#This Row],[Pop_Size '[1877']]:[Pop_Size '[1878']]])/2)</f>
        <v>3.8971041281577322E-2</v>
      </c>
      <c r="BL358" s="23">
        <v>0</v>
      </c>
      <c r="BM358" s="2">
        <v>0</v>
      </c>
      <c r="BN358" s="2">
        <v>4</v>
      </c>
      <c r="BO358" s="2">
        <v>7</v>
      </c>
      <c r="BP358" s="3">
        <f>(SUM(Tabel1[[#This Row],[Tdlr_Vacc '[1867']]:[Tdlr_Vacc '[1870']]])/4)/(SUM(Tabel1[[#This Row],[Births '[1866']]:[Births '[1870']]])/5*2)</f>
        <v>2.1219135802469136E-2</v>
      </c>
      <c r="BQ358" s="2">
        <v>2</v>
      </c>
      <c r="BR358" s="2">
        <v>0</v>
      </c>
      <c r="BS358" s="2">
        <v>-9999</v>
      </c>
      <c r="BT358" s="3">
        <f>SUM(Tabel1[[#This Row],[Inf_Vacc '[1877']]:[Inf_Vacc '[1878']]])/2/(SUM(Tabel1[[#This Row],[Births '[1877']]:[Births '[1879']]])/3)</f>
        <v>1.4354066985645932E-2</v>
      </c>
      <c r="BU358" s="23">
        <v>82</v>
      </c>
      <c r="BV358" s="2">
        <v>0.45608380338436744</v>
      </c>
      <c r="BW358" s="3">
        <v>0.38562311051394021</v>
      </c>
      <c r="BY358" s="2" t="s">
        <v>1307</v>
      </c>
      <c r="BZ358" s="3" t="s">
        <v>1311</v>
      </c>
      <c r="CA358">
        <v>40</v>
      </c>
      <c r="CB358" t="s">
        <v>1158</v>
      </c>
      <c r="CC358" s="31">
        <v>2189.3000000000002</v>
      </c>
    </row>
    <row r="359" spans="1:81" x14ac:dyDescent="0.25">
      <c r="A359" s="30" t="s">
        <v>604</v>
      </c>
      <c r="B359" s="4">
        <v>11333</v>
      </c>
      <c r="C359" s="1" t="s">
        <v>497</v>
      </c>
      <c r="D359" s="21">
        <v>9</v>
      </c>
      <c r="E359" s="4">
        <v>10</v>
      </c>
      <c r="F359" s="22">
        <v>16</v>
      </c>
      <c r="G359" s="4">
        <v>2009</v>
      </c>
      <c r="H359" s="4">
        <v>2396</v>
      </c>
      <c r="I359" s="4">
        <v>2488</v>
      </c>
      <c r="J359" s="4">
        <v>2598</v>
      </c>
      <c r="K359" s="22">
        <v>671</v>
      </c>
      <c r="L359" s="21">
        <v>79</v>
      </c>
      <c r="M359" s="4">
        <v>72</v>
      </c>
      <c r="N359" s="4">
        <v>68</v>
      </c>
      <c r="O359" s="4">
        <v>68</v>
      </c>
      <c r="P359" s="4">
        <v>64</v>
      </c>
      <c r="Q359" s="4">
        <v>96</v>
      </c>
      <c r="R359" s="4">
        <v>98</v>
      </c>
      <c r="S359" s="22">
        <v>98</v>
      </c>
      <c r="T359" s="23">
        <v>55</v>
      </c>
      <c r="U359" s="2">
        <v>45</v>
      </c>
      <c r="V359" s="3">
        <v>45</v>
      </c>
      <c r="W359" s="23">
        <v>2</v>
      </c>
      <c r="X359" s="2">
        <v>1</v>
      </c>
      <c r="Y359" s="3">
        <v>0</v>
      </c>
      <c r="Z359" s="2">
        <v>2</v>
      </c>
      <c r="AA359" s="2">
        <v>2</v>
      </c>
      <c r="AB359" s="2">
        <v>0</v>
      </c>
      <c r="AC359" s="23">
        <v>42</v>
      </c>
      <c r="AD359" s="2">
        <v>36</v>
      </c>
      <c r="AE359" s="4">
        <v>51</v>
      </c>
      <c r="AF359" s="4">
        <v>31</v>
      </c>
      <c r="AG359" s="4">
        <v>65</v>
      </c>
      <c r="AH359" s="22">
        <v>51</v>
      </c>
      <c r="AI359" s="4">
        <v>39</v>
      </c>
      <c r="AJ359" s="4">
        <v>28</v>
      </c>
      <c r="AK359" s="4">
        <v>40</v>
      </c>
      <c r="AL359" s="4">
        <v>32</v>
      </c>
      <c r="AM359" s="4">
        <v>37</v>
      </c>
      <c r="AN359" s="2">
        <v>44</v>
      </c>
      <c r="AO359" s="21">
        <v>0</v>
      </c>
      <c r="AP359" s="4">
        <v>0</v>
      </c>
      <c r="AQ359" s="4">
        <v>13</v>
      </c>
      <c r="AR359" s="4">
        <v>10</v>
      </c>
      <c r="AS359" s="4">
        <v>1284</v>
      </c>
      <c r="AT359" s="4">
        <v>1291</v>
      </c>
      <c r="AU359" s="4">
        <v>0</v>
      </c>
      <c r="AV359" s="4">
        <v>0</v>
      </c>
      <c r="AW359" s="4">
        <v>0</v>
      </c>
      <c r="AX359" s="22">
        <v>0</v>
      </c>
      <c r="AY359" s="21">
        <v>0</v>
      </c>
      <c r="AZ359" s="4">
        <v>0</v>
      </c>
      <c r="BA359" s="4">
        <v>0</v>
      </c>
      <c r="BB359" s="3">
        <v>1</v>
      </c>
      <c r="BC359" s="24">
        <v>0</v>
      </c>
      <c r="BD359" s="2">
        <v>74</v>
      </c>
      <c r="BE359" s="2">
        <v>37</v>
      </c>
      <c r="BF359" s="2">
        <v>27</v>
      </c>
      <c r="BG359" s="2">
        <v>65</v>
      </c>
      <c r="BH359" s="2">
        <v>60</v>
      </c>
      <c r="BI359" s="2">
        <v>71</v>
      </c>
      <c r="BJ359" s="2">
        <v>72</v>
      </c>
      <c r="BK359" s="2">
        <f>SUM(Tabel1[[#This Row],[Vacc '[1877']]:[Vacc '[1879']]])/3/(SUM(Tabel1[[#This Row],[Pop_Size '[1877']]:[Pop_Size '[1878']]])/2)</f>
        <v>2.7709527709527712E-2</v>
      </c>
      <c r="BL359" s="23">
        <v>62</v>
      </c>
      <c r="BM359" s="2">
        <v>35</v>
      </c>
      <c r="BN359" s="2">
        <v>25</v>
      </c>
      <c r="BO359" s="2">
        <v>63</v>
      </c>
      <c r="BP359" s="3">
        <f>(SUM(Tabel1[[#This Row],[Tdlr_Vacc '[1867']]:[Tdlr_Vacc '[1870']]])/4)/(SUM(Tabel1[[#This Row],[Births '[1866']]:[Births '[1870']]])/5*2)</f>
        <v>0.32941595441595439</v>
      </c>
      <c r="BQ359" s="2">
        <v>31</v>
      </c>
      <c r="BR359" s="2">
        <v>39</v>
      </c>
      <c r="BS359" s="2">
        <v>48</v>
      </c>
      <c r="BT359" s="3">
        <f>SUM(Tabel1[[#This Row],[Inf_Vacc '[1877']]:[Inf_Vacc '[1879']]])/3/(SUM(Tabel1[[#This Row],[Births '[1877']]:[Births '[1879']]])/3)</f>
        <v>0.40410958904109595</v>
      </c>
      <c r="BU359" s="23">
        <v>103</v>
      </c>
      <c r="BV359" s="2">
        <v>4.7186932849364795E-2</v>
      </c>
      <c r="BW359" s="3">
        <v>0.33008316604531118</v>
      </c>
      <c r="BY359" s="2" t="s">
        <v>1307</v>
      </c>
      <c r="BZ359" s="3" t="s">
        <v>1311</v>
      </c>
      <c r="CA359">
        <v>40</v>
      </c>
      <c r="CB359" t="s">
        <v>1158</v>
      </c>
      <c r="CC359" s="31">
        <v>1001.72</v>
      </c>
    </row>
    <row r="360" spans="1:81" x14ac:dyDescent="0.25">
      <c r="A360" s="30" t="s">
        <v>605</v>
      </c>
      <c r="B360" s="4">
        <v>11195</v>
      </c>
      <c r="C360" s="1" t="s">
        <v>497</v>
      </c>
      <c r="D360" s="21">
        <v>11</v>
      </c>
      <c r="E360" s="4">
        <v>4</v>
      </c>
      <c r="F360" s="22">
        <v>8</v>
      </c>
      <c r="G360" s="4">
        <v>1426</v>
      </c>
      <c r="H360" s="4">
        <v>1550</v>
      </c>
      <c r="I360" s="4">
        <v>1561</v>
      </c>
      <c r="J360" s="4">
        <v>1465</v>
      </c>
      <c r="K360" s="22">
        <v>302</v>
      </c>
      <c r="L360" s="21">
        <v>45</v>
      </c>
      <c r="M360" s="4">
        <v>39</v>
      </c>
      <c r="N360" s="4">
        <v>43</v>
      </c>
      <c r="O360" s="4">
        <v>48</v>
      </c>
      <c r="P360" s="4">
        <v>47</v>
      </c>
      <c r="Q360" s="4">
        <v>58</v>
      </c>
      <c r="R360" s="4">
        <v>47</v>
      </c>
      <c r="S360" s="22">
        <v>48</v>
      </c>
      <c r="T360" s="23">
        <v>26</v>
      </c>
      <c r="U360" s="2">
        <v>21</v>
      </c>
      <c r="V360" s="3">
        <v>25</v>
      </c>
      <c r="W360" s="23">
        <v>2</v>
      </c>
      <c r="X360" s="2">
        <v>0</v>
      </c>
      <c r="Y360" s="3">
        <v>1</v>
      </c>
      <c r="Z360" s="2">
        <v>2</v>
      </c>
      <c r="AA360" s="2">
        <v>4</v>
      </c>
      <c r="AB360" s="2">
        <v>4</v>
      </c>
      <c r="AC360" s="23">
        <v>28</v>
      </c>
      <c r="AD360" s="2">
        <v>34</v>
      </c>
      <c r="AE360" s="4">
        <v>27</v>
      </c>
      <c r="AF360" s="4">
        <v>47</v>
      </c>
      <c r="AG360" s="4">
        <v>37</v>
      </c>
      <c r="AH360" s="22">
        <v>28</v>
      </c>
      <c r="AI360" s="4">
        <v>23</v>
      </c>
      <c r="AJ360" s="4">
        <v>33</v>
      </c>
      <c r="AK360" s="4">
        <v>24</v>
      </c>
      <c r="AL360" s="4">
        <v>21</v>
      </c>
      <c r="AM360" s="4">
        <v>40</v>
      </c>
      <c r="AN360" s="2">
        <v>26</v>
      </c>
      <c r="AO360" s="21">
        <v>1</v>
      </c>
      <c r="AP360" s="4">
        <v>0</v>
      </c>
      <c r="AQ360" s="4">
        <v>1</v>
      </c>
      <c r="AR360" s="4">
        <v>0</v>
      </c>
      <c r="AS360" s="4">
        <v>711</v>
      </c>
      <c r="AT360" s="4">
        <v>747</v>
      </c>
      <c r="AU360" s="4">
        <v>0</v>
      </c>
      <c r="AV360" s="4">
        <v>0</v>
      </c>
      <c r="AW360" s="4">
        <v>0</v>
      </c>
      <c r="AX360" s="22">
        <v>0</v>
      </c>
      <c r="AY360" s="23">
        <v>1</v>
      </c>
      <c r="AZ360" s="4">
        <v>0</v>
      </c>
      <c r="BA360" s="4">
        <v>0</v>
      </c>
      <c r="BB360" s="3">
        <v>1</v>
      </c>
      <c r="BC360" s="24">
        <v>188</v>
      </c>
      <c r="BD360" s="2">
        <v>0</v>
      </c>
      <c r="BE360" s="2">
        <v>14</v>
      </c>
      <c r="BF360" s="2">
        <v>0</v>
      </c>
      <c r="BG360" s="2">
        <v>24</v>
      </c>
      <c r="BH360" s="2">
        <v>58</v>
      </c>
      <c r="BI360" s="2">
        <v>38</v>
      </c>
      <c r="BJ360" s="2">
        <v>44</v>
      </c>
      <c r="BK360" s="2">
        <f>SUM(Tabel1[[#This Row],[Vacc '[1877']]:[Vacc '[1879']]])/3/(SUM(Tabel1[[#This Row],[Pop_Size '[1877']]:[Pop_Size '[1878']]])/2)</f>
        <v>3.00010714668381E-2</v>
      </c>
      <c r="BL360" s="23">
        <v>0</v>
      </c>
      <c r="BM360" s="2">
        <v>8</v>
      </c>
      <c r="BN360" s="2">
        <v>0</v>
      </c>
      <c r="BO360" s="2">
        <v>6</v>
      </c>
      <c r="BP360" s="3">
        <f>(SUM(Tabel1[[#This Row],[Tdlr_Vacc '[1867']]:[Tdlr_Vacc '[1870']]])/4)/(SUM(Tabel1[[#This Row],[Births '[1866']]:[Births '[1870']]])/5*2)</f>
        <v>3.9414414414414414E-2</v>
      </c>
      <c r="BQ360" s="2">
        <v>17</v>
      </c>
      <c r="BR360" s="2">
        <v>6</v>
      </c>
      <c r="BS360" s="2">
        <v>15</v>
      </c>
      <c r="BT360" s="3">
        <f>SUM(Tabel1[[#This Row],[Inf_Vacc '[1877']]:[Inf_Vacc '[1879']]])/3/(SUM(Tabel1[[#This Row],[Births '[1877']]:[Births '[1879']]])/3)</f>
        <v>0.2483660130718954</v>
      </c>
      <c r="BU360" s="23">
        <v>74</v>
      </c>
      <c r="BV360" s="2">
        <v>0.50136612021857918</v>
      </c>
      <c r="BW360" s="3">
        <v>0.29344558027660855</v>
      </c>
      <c r="BY360" s="2" t="s">
        <v>1307</v>
      </c>
      <c r="BZ360" s="3" t="s">
        <v>1311</v>
      </c>
      <c r="CA360">
        <v>40</v>
      </c>
      <c r="CB360" t="s">
        <v>1159</v>
      </c>
      <c r="CC360" s="31">
        <v>728.17</v>
      </c>
    </row>
    <row r="361" spans="1:81" x14ac:dyDescent="0.25">
      <c r="A361" s="30" t="s">
        <v>606</v>
      </c>
      <c r="B361" s="4">
        <v>10146</v>
      </c>
      <c r="C361" s="1" t="s">
        <v>497</v>
      </c>
      <c r="D361" s="21">
        <v>9</v>
      </c>
      <c r="E361" s="4">
        <v>9</v>
      </c>
      <c r="F361" s="22">
        <v>6</v>
      </c>
      <c r="G361" s="4">
        <v>1266</v>
      </c>
      <c r="H361" s="4">
        <v>1332</v>
      </c>
      <c r="I361" s="4">
        <v>1330</v>
      </c>
      <c r="J361" s="4">
        <v>1303</v>
      </c>
      <c r="K361" s="22">
        <v>266</v>
      </c>
      <c r="L361" s="21">
        <v>46</v>
      </c>
      <c r="M361" s="4">
        <v>42</v>
      </c>
      <c r="N361" s="4">
        <v>40</v>
      </c>
      <c r="O361" s="4">
        <v>33</v>
      </c>
      <c r="P361" s="4">
        <v>39</v>
      </c>
      <c r="Q361" s="4">
        <v>48</v>
      </c>
      <c r="R361" s="4">
        <v>43</v>
      </c>
      <c r="S361" s="22">
        <v>33</v>
      </c>
      <c r="T361" s="23">
        <v>27</v>
      </c>
      <c r="U361" s="2">
        <v>23</v>
      </c>
      <c r="V361" s="3">
        <v>18</v>
      </c>
      <c r="W361" s="23">
        <v>1</v>
      </c>
      <c r="X361" s="2">
        <v>1</v>
      </c>
      <c r="Y361" s="3">
        <v>0</v>
      </c>
      <c r="Z361" s="2">
        <v>4</v>
      </c>
      <c r="AA361" s="2">
        <v>1</v>
      </c>
      <c r="AB361" s="2">
        <v>2</v>
      </c>
      <c r="AC361" s="23">
        <v>13</v>
      </c>
      <c r="AD361" s="2">
        <v>17</v>
      </c>
      <c r="AE361" s="4">
        <v>19</v>
      </c>
      <c r="AF361" s="4">
        <v>16</v>
      </c>
      <c r="AG361" s="4">
        <v>19</v>
      </c>
      <c r="AH361" s="22">
        <v>24</v>
      </c>
      <c r="AI361" s="4">
        <v>16</v>
      </c>
      <c r="AJ361" s="4">
        <v>26</v>
      </c>
      <c r="AK361" s="4">
        <v>29</v>
      </c>
      <c r="AL361" s="4">
        <v>14</v>
      </c>
      <c r="AM361" s="4">
        <v>20</v>
      </c>
      <c r="AN361" s="2">
        <v>41</v>
      </c>
      <c r="AO361" s="21">
        <v>0</v>
      </c>
      <c r="AP361" s="4">
        <v>0</v>
      </c>
      <c r="AQ361" s="4">
        <v>0</v>
      </c>
      <c r="AR361" s="4">
        <v>0</v>
      </c>
      <c r="AS361" s="4">
        <v>669</v>
      </c>
      <c r="AT361" s="4">
        <v>633</v>
      </c>
      <c r="AU361" s="4">
        <v>0</v>
      </c>
      <c r="AV361" s="4">
        <v>0</v>
      </c>
      <c r="AW361" s="4">
        <v>1</v>
      </c>
      <c r="AX361" s="22">
        <v>0</v>
      </c>
      <c r="AY361" s="21">
        <v>0</v>
      </c>
      <c r="AZ361" s="4">
        <v>0</v>
      </c>
      <c r="BA361" s="4">
        <v>0</v>
      </c>
      <c r="BB361" s="3">
        <v>0</v>
      </c>
      <c r="BC361" s="24">
        <v>31</v>
      </c>
      <c r="BD361" s="2">
        <v>0</v>
      </c>
      <c r="BE361" s="2">
        <v>0</v>
      </c>
      <c r="BF361" s="2">
        <v>0</v>
      </c>
      <c r="BG361" s="2">
        <v>0</v>
      </c>
      <c r="BH361" s="2">
        <v>34</v>
      </c>
      <c r="BI361" s="2">
        <v>22</v>
      </c>
      <c r="BJ361" s="2">
        <v>25</v>
      </c>
      <c r="BK361" s="2">
        <f>SUM(Tabel1[[#This Row],[Vacc '[1877']]:[Vacc '[1879']]])/3/(SUM(Tabel1[[#This Row],[Pop_Size '[1877']]:[Pop_Size '[1878']]])/2)</f>
        <v>2.02854996243426E-2</v>
      </c>
      <c r="BL361" s="23">
        <v>0</v>
      </c>
      <c r="BM361" s="2">
        <v>0</v>
      </c>
      <c r="BN361" s="2">
        <v>0</v>
      </c>
      <c r="BO361" s="2">
        <v>0</v>
      </c>
      <c r="BP361" s="3">
        <f>(SUM(Tabel1[[#This Row],[Tdlr_Vacc '[1867']]:[Tdlr_Vacc '[1870']]])/4)/(SUM(Tabel1[[#This Row],[Births '[1866']]:[Births '[1870']]])/5*2)</f>
        <v>0</v>
      </c>
      <c r="BQ361" s="2">
        <v>2</v>
      </c>
      <c r="BR361" s="2">
        <v>13</v>
      </c>
      <c r="BS361" s="2">
        <v>5</v>
      </c>
      <c r="BT361" s="3">
        <f>SUM(Tabel1[[#This Row],[Inf_Vacc '[1877']]:[Inf_Vacc '[1879']]])/3/(SUM(Tabel1[[#This Row],[Births '[1877']]:[Births '[1879']]])/3)</f>
        <v>0.16129032258064516</v>
      </c>
      <c r="BU361" s="23">
        <v>42</v>
      </c>
      <c r="BV361" s="2">
        <v>0.26181353767560667</v>
      </c>
      <c r="BW361" s="3">
        <v>0.40304709141274236</v>
      </c>
      <c r="BY361" s="2" t="s">
        <v>1307</v>
      </c>
      <c r="BZ361" s="3" t="s">
        <v>1311</v>
      </c>
      <c r="CA361">
        <v>42</v>
      </c>
      <c r="CB361" t="s">
        <v>1159</v>
      </c>
      <c r="CC361" s="31">
        <v>682.29499999999996</v>
      </c>
    </row>
    <row r="362" spans="1:81" x14ac:dyDescent="0.25">
      <c r="A362" s="30" t="s">
        <v>607</v>
      </c>
      <c r="B362" s="4">
        <v>11220</v>
      </c>
      <c r="C362" s="1" t="s">
        <v>497</v>
      </c>
      <c r="D362" s="21">
        <v>3</v>
      </c>
      <c r="E362" s="4">
        <v>3</v>
      </c>
      <c r="F362" s="22">
        <v>2</v>
      </c>
      <c r="G362" s="4">
        <v>854</v>
      </c>
      <c r="H362" s="4">
        <v>785</v>
      </c>
      <c r="I362" s="4">
        <v>808</v>
      </c>
      <c r="J362" s="4">
        <v>822</v>
      </c>
      <c r="K362" s="22">
        <v>165</v>
      </c>
      <c r="L362" s="21">
        <v>27</v>
      </c>
      <c r="M362" s="4">
        <v>26</v>
      </c>
      <c r="N362" s="4">
        <v>30</v>
      </c>
      <c r="O362" s="4">
        <v>20</v>
      </c>
      <c r="P362" s="4">
        <v>29</v>
      </c>
      <c r="Q362" s="4">
        <v>23</v>
      </c>
      <c r="R362" s="4">
        <v>15</v>
      </c>
      <c r="S362" s="22">
        <v>24</v>
      </c>
      <c r="T362" s="23">
        <v>12</v>
      </c>
      <c r="U362" s="2">
        <v>6</v>
      </c>
      <c r="V362" s="3">
        <v>11</v>
      </c>
      <c r="W362" s="23">
        <v>0</v>
      </c>
      <c r="X362" s="2">
        <v>1</v>
      </c>
      <c r="Y362" s="3">
        <v>0</v>
      </c>
      <c r="Z362" s="2">
        <v>0</v>
      </c>
      <c r="AA362" s="2">
        <v>2</v>
      </c>
      <c r="AB362" s="2">
        <v>0</v>
      </c>
      <c r="AC362" s="23">
        <v>9</v>
      </c>
      <c r="AD362" s="2">
        <v>39</v>
      </c>
      <c r="AE362" s="4">
        <v>18</v>
      </c>
      <c r="AF362" s="4">
        <v>9</v>
      </c>
      <c r="AG362" s="4">
        <v>37</v>
      </c>
      <c r="AH362" s="22">
        <v>15</v>
      </c>
      <c r="AI362" s="4">
        <v>22</v>
      </c>
      <c r="AJ362" s="4">
        <v>24</v>
      </c>
      <c r="AK362" s="4">
        <v>24</v>
      </c>
      <c r="AL362" s="4">
        <v>18</v>
      </c>
      <c r="AM362" s="4">
        <v>24</v>
      </c>
      <c r="AN362" s="2">
        <v>29</v>
      </c>
      <c r="AO362" s="21">
        <v>0</v>
      </c>
      <c r="AP362" s="4">
        <v>0</v>
      </c>
      <c r="AQ362" s="4">
        <v>0</v>
      </c>
      <c r="AR362" s="4">
        <v>0</v>
      </c>
      <c r="AS362" s="4">
        <v>437</v>
      </c>
      <c r="AT362" s="4">
        <v>385</v>
      </c>
      <c r="AU362" s="4">
        <v>0</v>
      </c>
      <c r="AV362" s="4">
        <v>0</v>
      </c>
      <c r="AW362" s="4">
        <v>0</v>
      </c>
      <c r="AX362" s="22">
        <v>0</v>
      </c>
      <c r="AY362" s="21">
        <v>0</v>
      </c>
      <c r="AZ362" s="4">
        <v>0</v>
      </c>
      <c r="BA362" s="4">
        <v>0</v>
      </c>
      <c r="BB362" s="3">
        <v>0</v>
      </c>
      <c r="BC362" s="24">
        <v>0</v>
      </c>
      <c r="BD362" s="2">
        <v>26</v>
      </c>
      <c r="BE362" s="2">
        <v>13</v>
      </c>
      <c r="BF362" s="2">
        <v>14</v>
      </c>
      <c r="BG362" s="2">
        <v>11</v>
      </c>
      <c r="BH362" s="2">
        <v>24</v>
      </c>
      <c r="BI362" s="2">
        <v>42</v>
      </c>
      <c r="BJ362" s="2">
        <v>21</v>
      </c>
      <c r="BK362" s="2">
        <f>SUM(Tabel1[[#This Row],[Vacc '[1877']]:[Vacc '[1879']]])/3/(SUM(Tabel1[[#This Row],[Pop_Size '[1877']]:[Pop_Size '[1878']]])/2)</f>
        <v>3.6409290646578781E-2</v>
      </c>
      <c r="BL362" s="23">
        <v>19</v>
      </c>
      <c r="BM362" s="2">
        <v>4</v>
      </c>
      <c r="BN362" s="2">
        <v>11</v>
      </c>
      <c r="BO362" s="2">
        <v>8</v>
      </c>
      <c r="BP362" s="3">
        <f>(SUM(Tabel1[[#This Row],[Tdlr_Vacc '[1867']]:[Tdlr_Vacc '[1870']]])/4)/(SUM(Tabel1[[#This Row],[Births '[1866']]:[Births '[1870']]])/5*2)</f>
        <v>0.19886363636363638</v>
      </c>
      <c r="BQ362" s="2">
        <v>3</v>
      </c>
      <c r="BR362" s="2">
        <v>4</v>
      </c>
      <c r="BS362" s="2">
        <v>6</v>
      </c>
      <c r="BT362" s="3">
        <f>SUM(Tabel1[[#This Row],[Inf_Vacc '[1877']]:[Inf_Vacc '[1879']]])/3/(SUM(Tabel1[[#This Row],[Births '[1877']]:[Births '[1879']]])/3)</f>
        <v>0.20967741935483869</v>
      </c>
      <c r="BU362" s="23">
        <v>41</v>
      </c>
      <c r="BV362" s="2">
        <v>0.71590909090909094</v>
      </c>
      <c r="BW362" s="3">
        <v>0.38136511375947996</v>
      </c>
      <c r="BY362" s="2" t="s">
        <v>1307</v>
      </c>
      <c r="BZ362" s="3" t="s">
        <v>1311</v>
      </c>
      <c r="CA362">
        <v>41</v>
      </c>
      <c r="CB362" t="s">
        <v>1159</v>
      </c>
      <c r="CC362" s="31">
        <v>756.66</v>
      </c>
    </row>
    <row r="363" spans="1:81" x14ac:dyDescent="0.25">
      <c r="A363" s="30" t="s">
        <v>608</v>
      </c>
      <c r="B363" s="4">
        <v>10700</v>
      </c>
      <c r="C363" s="1" t="s">
        <v>497</v>
      </c>
      <c r="D363" s="21">
        <v>7</v>
      </c>
      <c r="E363" s="4">
        <v>7</v>
      </c>
      <c r="F363" s="22">
        <v>5</v>
      </c>
      <c r="G363" s="4">
        <v>1135</v>
      </c>
      <c r="H363" s="4">
        <v>1232</v>
      </c>
      <c r="I363" s="4">
        <v>1201</v>
      </c>
      <c r="J363" s="4">
        <v>1127</v>
      </c>
      <c r="K363" s="22">
        <v>242</v>
      </c>
      <c r="L363" s="21">
        <v>34</v>
      </c>
      <c r="M363" s="4">
        <v>34</v>
      </c>
      <c r="N363" s="4">
        <v>31</v>
      </c>
      <c r="O363" s="4">
        <v>38</v>
      </c>
      <c r="P363" s="4">
        <v>33</v>
      </c>
      <c r="Q363" s="4">
        <v>47</v>
      </c>
      <c r="R363" s="4">
        <v>35</v>
      </c>
      <c r="S363" s="22">
        <v>35</v>
      </c>
      <c r="T363" s="23">
        <v>24</v>
      </c>
      <c r="U363" s="2">
        <v>19</v>
      </c>
      <c r="V363" s="3">
        <v>13</v>
      </c>
      <c r="W363" s="23">
        <v>0</v>
      </c>
      <c r="X363" s="2">
        <v>0</v>
      </c>
      <c r="Y363" s="3">
        <v>0</v>
      </c>
      <c r="Z363" s="2">
        <v>3</v>
      </c>
      <c r="AA363" s="2">
        <v>0</v>
      </c>
      <c r="AB363" s="2">
        <v>1</v>
      </c>
      <c r="AC363" s="23">
        <v>5</v>
      </c>
      <c r="AD363" s="2">
        <v>8</v>
      </c>
      <c r="AE363" s="4">
        <v>16</v>
      </c>
      <c r="AF363" s="4">
        <v>5</v>
      </c>
      <c r="AG363" s="4">
        <v>8</v>
      </c>
      <c r="AH363" s="22">
        <v>17</v>
      </c>
      <c r="AI363" s="4">
        <v>12</v>
      </c>
      <c r="AJ363" s="4">
        <v>28</v>
      </c>
      <c r="AK363" s="4">
        <v>34</v>
      </c>
      <c r="AL363" s="4">
        <v>16</v>
      </c>
      <c r="AM363" s="4">
        <v>22</v>
      </c>
      <c r="AN363" s="2">
        <v>35</v>
      </c>
      <c r="AO363" s="21">
        <v>0</v>
      </c>
      <c r="AP363" s="4">
        <v>0</v>
      </c>
      <c r="AQ363" s="4">
        <v>19</v>
      </c>
      <c r="AR363" s="4">
        <v>17</v>
      </c>
      <c r="AS363" s="4">
        <v>582</v>
      </c>
      <c r="AT363" s="4">
        <v>509</v>
      </c>
      <c r="AU363" s="4">
        <v>0</v>
      </c>
      <c r="AV363" s="4">
        <v>0</v>
      </c>
      <c r="AW363" s="4">
        <v>0</v>
      </c>
      <c r="AX363" s="22">
        <v>0</v>
      </c>
      <c r="AY363" s="21">
        <v>0</v>
      </c>
      <c r="AZ363" s="4">
        <v>0</v>
      </c>
      <c r="BA363" s="4">
        <v>0</v>
      </c>
      <c r="BB363" s="3">
        <v>0</v>
      </c>
      <c r="BC363" s="24">
        <v>0</v>
      </c>
      <c r="BD363" s="2">
        <v>13</v>
      </c>
      <c r="BE363" s="2">
        <v>26</v>
      </c>
      <c r="BF363" s="2">
        <v>23</v>
      </c>
      <c r="BG363" s="2">
        <v>14</v>
      </c>
      <c r="BH363" s="2">
        <v>16</v>
      </c>
      <c r="BI363" s="2">
        <v>-9999</v>
      </c>
      <c r="BJ363" s="2">
        <v>50</v>
      </c>
      <c r="BK363" s="2">
        <f>(Tabel1[[#This Row],[Vacc '[1877']]]+Tabel1[[#This Row],[Vacc '[1879']]])/2/(SUM(Tabel1[[#This Row],[Pop_Size '[1877']]:[Pop_Size '[1878']]])/2)</f>
        <v>2.7127003699136867E-2</v>
      </c>
      <c r="BL363" s="23">
        <v>7</v>
      </c>
      <c r="BM363" s="2">
        <v>-9999</v>
      </c>
      <c r="BN363" s="2">
        <v>23</v>
      </c>
      <c r="BO363" s="2">
        <v>-9999</v>
      </c>
      <c r="BP363" s="3">
        <f>(Tabel1[[#This Row],[Tdlr_Vacc '[1867']]]+Tabel1[[#This Row],[Tdlr_Vacc '[1869']]])/2/(SUM(Tabel1[[#This Row],[Births '[1866']]:[Births '[1870']]])/5*2)</f>
        <v>0.22058823529411764</v>
      </c>
      <c r="BQ363" s="2">
        <v>6</v>
      </c>
      <c r="BR363" s="2">
        <v>-9999</v>
      </c>
      <c r="BS363" s="2">
        <v>-9999</v>
      </c>
      <c r="BT363" s="3">
        <f>SUM(Tabel1[[#This Row],[Inf_Vacc '[1877']]])/(SUM(Tabel1[[#This Row],[Births '[1877']]:[Births '[1879']]])/3)</f>
        <v>0.15384615384615385</v>
      </c>
      <c r="BU363" s="23">
        <v>47</v>
      </c>
      <c r="BV363" s="2">
        <v>0.75342465753424659</v>
      </c>
      <c r="BW363" s="3">
        <v>0.36811023622047245</v>
      </c>
      <c r="BY363" s="2" t="s">
        <v>1307</v>
      </c>
      <c r="BZ363" s="3" t="s">
        <v>1311</v>
      </c>
      <c r="CA363">
        <v>41</v>
      </c>
      <c r="CB363" t="s">
        <v>1159</v>
      </c>
      <c r="CC363" s="31">
        <v>543.84500000000003</v>
      </c>
    </row>
    <row r="364" spans="1:81" x14ac:dyDescent="0.25">
      <c r="A364" s="30" t="s">
        <v>609</v>
      </c>
      <c r="B364" s="4">
        <v>10007</v>
      </c>
      <c r="C364" s="1" t="s">
        <v>497</v>
      </c>
      <c r="D364" s="21">
        <v>16</v>
      </c>
      <c r="E364" s="4">
        <v>18</v>
      </c>
      <c r="F364" s="22">
        <v>18</v>
      </c>
      <c r="G364" s="4">
        <v>3801</v>
      </c>
      <c r="H364" s="4">
        <v>4489</v>
      </c>
      <c r="I364" s="4">
        <v>4519</v>
      </c>
      <c r="J364" s="4">
        <v>4365</v>
      </c>
      <c r="K364" s="22">
        <v>1026</v>
      </c>
      <c r="L364" s="21">
        <v>128</v>
      </c>
      <c r="M364" s="4">
        <v>130</v>
      </c>
      <c r="N364" s="4">
        <v>113</v>
      </c>
      <c r="O364" s="4">
        <v>120</v>
      </c>
      <c r="P364" s="4">
        <v>119</v>
      </c>
      <c r="Q364" s="4">
        <v>132</v>
      </c>
      <c r="R364" s="4">
        <v>134</v>
      </c>
      <c r="S364" s="22">
        <v>126</v>
      </c>
      <c r="T364" s="23">
        <v>63</v>
      </c>
      <c r="U364" s="2">
        <v>73</v>
      </c>
      <c r="V364" s="3">
        <v>70</v>
      </c>
      <c r="W364" s="23">
        <v>1</v>
      </c>
      <c r="X364" s="2">
        <v>3</v>
      </c>
      <c r="Y364" s="3">
        <v>2</v>
      </c>
      <c r="Z364" s="2">
        <v>8</v>
      </c>
      <c r="AA364" s="2">
        <v>8</v>
      </c>
      <c r="AB364" s="2">
        <v>2</v>
      </c>
      <c r="AC364" s="23">
        <v>143</v>
      </c>
      <c r="AD364" s="2">
        <v>115</v>
      </c>
      <c r="AE364" s="4">
        <v>146</v>
      </c>
      <c r="AF364" s="4">
        <v>214</v>
      </c>
      <c r="AG364" s="4">
        <v>188</v>
      </c>
      <c r="AH364" s="22">
        <v>174</v>
      </c>
      <c r="AI364" s="4">
        <v>114</v>
      </c>
      <c r="AJ364" s="4">
        <v>135</v>
      </c>
      <c r="AK364" s="4">
        <v>163</v>
      </c>
      <c r="AL364" s="4">
        <v>171</v>
      </c>
      <c r="AM364" s="4">
        <v>187</v>
      </c>
      <c r="AN364" s="2">
        <v>202</v>
      </c>
      <c r="AO364" s="21">
        <v>0</v>
      </c>
      <c r="AP364" s="4">
        <v>0</v>
      </c>
      <c r="AQ364" s="4">
        <v>62</v>
      </c>
      <c r="AR364" s="4">
        <v>51</v>
      </c>
      <c r="AS364" s="4">
        <v>2083</v>
      </c>
      <c r="AT364" s="4">
        <v>2100</v>
      </c>
      <c r="AU364" s="4">
        <v>0</v>
      </c>
      <c r="AV364" s="4">
        <v>0</v>
      </c>
      <c r="AW364" s="4">
        <v>8</v>
      </c>
      <c r="AX364" s="22">
        <v>9</v>
      </c>
      <c r="AY364" s="21">
        <v>0</v>
      </c>
      <c r="AZ364" s="2">
        <v>1</v>
      </c>
      <c r="BA364" s="4">
        <v>0</v>
      </c>
      <c r="BB364" s="3">
        <v>4</v>
      </c>
      <c r="BC364" s="24">
        <v>48</v>
      </c>
      <c r="BD364" s="2">
        <v>65</v>
      </c>
      <c r="BE364" s="2">
        <v>69</v>
      </c>
      <c r="BF364" s="2">
        <v>0</v>
      </c>
      <c r="BG364" s="2">
        <v>99</v>
      </c>
      <c r="BH364" s="2">
        <v>85</v>
      </c>
      <c r="BI364" s="2">
        <v>94</v>
      </c>
      <c r="BJ364" s="2">
        <v>117</v>
      </c>
      <c r="BK364" s="2">
        <f>SUM(Tabel1[[#This Row],[Vacc '[1877']]:[Vacc '[1879']]])/3/(SUM(Tabel1[[#This Row],[Pop_Size '[1877']]:[Pop_Size '[1878']]])/2)</f>
        <v>2.1906453522794554E-2</v>
      </c>
      <c r="BL364" s="23">
        <v>-9999</v>
      </c>
      <c r="BM364" s="2">
        <v>69</v>
      </c>
      <c r="BN364" s="2">
        <v>0</v>
      </c>
      <c r="BO364" s="2">
        <v>67</v>
      </c>
      <c r="BP364" s="3">
        <f>(SUM(Tabel1[[#This Row],[Tdlr_Vacc '[1868']]:[Tdlr_Vacc '[1870']]])/3)/(SUM(Tabel1[[#This Row],[Births '[1866']]:[Births '[1870']]])/5*2)</f>
        <v>0.18579234972677597</v>
      </c>
      <c r="BQ364" s="2">
        <v>9</v>
      </c>
      <c r="BR364" s="2">
        <v>26</v>
      </c>
      <c r="BS364" s="2">
        <v>20</v>
      </c>
      <c r="BT364" s="3">
        <f>SUM(Tabel1[[#This Row],[Inf_Vacc '[1877']]:[Inf_Vacc '[1879']]])/3/(SUM(Tabel1[[#This Row],[Births '[1877']]:[Births '[1879']]])/3)</f>
        <v>0.14030612244897958</v>
      </c>
      <c r="BU364" s="23">
        <v>147</v>
      </c>
      <c r="BV364" s="2">
        <v>0.1598111935266352</v>
      </c>
      <c r="BW364" s="3">
        <v>0.35625226970100471</v>
      </c>
      <c r="BY364" s="2" t="s">
        <v>1307</v>
      </c>
      <c r="BZ364" s="3" t="s">
        <v>1311</v>
      </c>
      <c r="CA364">
        <v>41</v>
      </c>
      <c r="CB364" t="s">
        <v>1159</v>
      </c>
      <c r="CC364" s="31">
        <v>2494.4699999999998</v>
      </c>
    </row>
    <row r="365" spans="1:81" x14ac:dyDescent="0.25">
      <c r="A365" s="30" t="s">
        <v>610</v>
      </c>
      <c r="B365" s="4">
        <v>11077</v>
      </c>
      <c r="C365" s="1" t="s">
        <v>497</v>
      </c>
      <c r="D365" s="21">
        <v>5</v>
      </c>
      <c r="E365" s="4">
        <v>2</v>
      </c>
      <c r="F365" s="22">
        <v>9</v>
      </c>
      <c r="G365" s="4">
        <v>838</v>
      </c>
      <c r="H365" s="4">
        <v>858</v>
      </c>
      <c r="I365" s="4">
        <v>873</v>
      </c>
      <c r="J365" s="4">
        <v>923</v>
      </c>
      <c r="K365" s="22">
        <v>236</v>
      </c>
      <c r="L365" s="21">
        <v>22</v>
      </c>
      <c r="M365" s="4">
        <v>19</v>
      </c>
      <c r="N365" s="4">
        <v>16</v>
      </c>
      <c r="O365" s="4">
        <v>17</v>
      </c>
      <c r="P365" s="4">
        <v>17</v>
      </c>
      <c r="Q365" s="4">
        <v>37</v>
      </c>
      <c r="R365" s="4">
        <v>24</v>
      </c>
      <c r="S365" s="22">
        <v>33</v>
      </c>
      <c r="T365" s="23">
        <v>19</v>
      </c>
      <c r="U365" s="2">
        <v>13</v>
      </c>
      <c r="V365" s="3">
        <v>15</v>
      </c>
      <c r="W365" s="23">
        <v>0</v>
      </c>
      <c r="X365" s="2">
        <v>0</v>
      </c>
      <c r="Y365" s="3">
        <v>0</v>
      </c>
      <c r="Z365" s="2">
        <v>0</v>
      </c>
      <c r="AA365" s="2">
        <v>2</v>
      </c>
      <c r="AB365" s="2">
        <v>1</v>
      </c>
      <c r="AC365" s="23">
        <v>14</v>
      </c>
      <c r="AD365" s="2">
        <v>34</v>
      </c>
      <c r="AE365" s="4">
        <v>18</v>
      </c>
      <c r="AF365" s="4">
        <v>18</v>
      </c>
      <c r="AG365" s="4">
        <v>36</v>
      </c>
      <c r="AH365" s="22">
        <v>27</v>
      </c>
      <c r="AI365" s="4">
        <v>22</v>
      </c>
      <c r="AJ365" s="4">
        <v>24</v>
      </c>
      <c r="AK365" s="4">
        <v>25</v>
      </c>
      <c r="AL365" s="4">
        <v>31</v>
      </c>
      <c r="AM365" s="4">
        <v>36</v>
      </c>
      <c r="AN365" s="2">
        <v>19</v>
      </c>
      <c r="AO365" s="21">
        <v>0</v>
      </c>
      <c r="AP365" s="4">
        <v>0</v>
      </c>
      <c r="AQ365" s="4">
        <v>8</v>
      </c>
      <c r="AR365" s="4">
        <v>2</v>
      </c>
      <c r="AS365" s="4">
        <v>428</v>
      </c>
      <c r="AT365" s="4">
        <v>466</v>
      </c>
      <c r="AU365" s="4">
        <v>0</v>
      </c>
      <c r="AV365" s="4">
        <v>0</v>
      </c>
      <c r="AW365" s="4">
        <v>9</v>
      </c>
      <c r="AX365" s="22">
        <v>9</v>
      </c>
      <c r="AY365" s="23">
        <v>1</v>
      </c>
      <c r="AZ365" s="2">
        <v>1</v>
      </c>
      <c r="BA365" s="4">
        <v>0</v>
      </c>
      <c r="BB365" s="3">
        <v>0</v>
      </c>
      <c r="BC365" s="24">
        <v>0</v>
      </c>
      <c r="BD365" s="2">
        <v>0</v>
      </c>
      <c r="BE365" s="2">
        <v>16</v>
      </c>
      <c r="BF365" s="2">
        <v>30</v>
      </c>
      <c r="BG365" s="2">
        <v>15</v>
      </c>
      <c r="BH365" s="2">
        <v>34</v>
      </c>
      <c r="BI365" s="2">
        <v>6</v>
      </c>
      <c r="BJ365" s="2">
        <v>-9999</v>
      </c>
      <c r="BK365" s="2">
        <f>SUM(Tabel1[[#This Row],[Vacc '[1877']]:[Vacc '[1878']]])/2/(SUM(Tabel1[[#This Row],[Pop_Size '[1877']]:[Pop_Size '[1878']]])/2)</f>
        <v>2.3108030040439053E-2</v>
      </c>
      <c r="BL365" s="23">
        <v>0</v>
      </c>
      <c r="BM365" s="2">
        <v>13</v>
      </c>
      <c r="BN365" s="2">
        <v>24</v>
      </c>
      <c r="BO365" s="2">
        <v>15</v>
      </c>
      <c r="BP365" s="3">
        <f>(SUM(Tabel1[[#This Row],[Tdlr_Vacc '[1867']]:[Tdlr_Vacc '[1870']]])/4)/(SUM(Tabel1[[#This Row],[Births '[1866']]:[Births '[1870']]])/5*2)</f>
        <v>0.35714285714285715</v>
      </c>
      <c r="BQ365" s="2">
        <v>12</v>
      </c>
      <c r="BR365" s="2">
        <v>2</v>
      </c>
      <c r="BS365" s="2">
        <v>-9999</v>
      </c>
      <c r="BT365" s="3">
        <f>SUM(Tabel1[[#This Row],[Inf_Vacc '[1877']]:[Inf_Vacc '[1878']]])/2/(SUM(Tabel1[[#This Row],[Births '[1877']]:[Births '[1879']]])/3)</f>
        <v>0.22340425531914895</v>
      </c>
      <c r="BU365" s="23">
        <v>76</v>
      </c>
      <c r="BV365" s="2">
        <v>4.1591320072332731E-2</v>
      </c>
      <c r="BW365" s="3">
        <v>0.36457142857142855</v>
      </c>
      <c r="BX365" s="2">
        <v>1905.0027397260274</v>
      </c>
      <c r="BY365" s="2" t="s">
        <v>1307</v>
      </c>
      <c r="BZ365" s="3" t="s">
        <v>1311</v>
      </c>
      <c r="CA365">
        <v>41</v>
      </c>
      <c r="CB365" t="s">
        <v>1159</v>
      </c>
      <c r="CC365" s="31">
        <v>154.07</v>
      </c>
    </row>
    <row r="366" spans="1:81" x14ac:dyDescent="0.25">
      <c r="A366" s="30" t="s">
        <v>611</v>
      </c>
      <c r="B366" s="4">
        <v>10477</v>
      </c>
      <c r="C366" s="1" t="s">
        <v>497</v>
      </c>
      <c r="D366" s="21">
        <v>35</v>
      </c>
      <c r="E366" s="4">
        <v>79</v>
      </c>
      <c r="F366" s="22">
        <v>59</v>
      </c>
      <c r="G366" s="4">
        <v>8119</v>
      </c>
      <c r="H366" s="4">
        <v>8558</v>
      </c>
      <c r="I366" s="4">
        <v>8604</v>
      </c>
      <c r="J366" s="4">
        <v>9133</v>
      </c>
      <c r="K366" s="22">
        <v>2163</v>
      </c>
      <c r="L366" s="21">
        <v>267</v>
      </c>
      <c r="M366" s="4">
        <v>278</v>
      </c>
      <c r="N366" s="4">
        <v>282</v>
      </c>
      <c r="O366" s="4">
        <v>255</v>
      </c>
      <c r="P366" s="4">
        <v>267</v>
      </c>
      <c r="Q366" s="4">
        <v>308</v>
      </c>
      <c r="R366" s="4">
        <v>361</v>
      </c>
      <c r="S366" s="22">
        <v>368</v>
      </c>
      <c r="T366" s="23">
        <v>164</v>
      </c>
      <c r="U366" s="2">
        <v>174</v>
      </c>
      <c r="V366" s="3">
        <v>194</v>
      </c>
      <c r="W366" s="23">
        <v>8</v>
      </c>
      <c r="X366" s="2">
        <v>12</v>
      </c>
      <c r="Y366" s="3">
        <v>11</v>
      </c>
      <c r="Z366" s="2">
        <v>19</v>
      </c>
      <c r="AA366" s="2">
        <v>18</v>
      </c>
      <c r="AB366" s="2">
        <v>23</v>
      </c>
      <c r="AC366" s="23">
        <v>230</v>
      </c>
      <c r="AD366" s="2">
        <v>380</v>
      </c>
      <c r="AE366" s="4">
        <v>433</v>
      </c>
      <c r="AF366" s="4">
        <v>220</v>
      </c>
      <c r="AG366" s="4">
        <v>200</v>
      </c>
      <c r="AH366" s="22">
        <v>282</v>
      </c>
      <c r="AI366" s="4">
        <v>276</v>
      </c>
      <c r="AJ366" s="4">
        <v>431</v>
      </c>
      <c r="AK366" s="4">
        <v>334</v>
      </c>
      <c r="AL366" s="4">
        <v>256</v>
      </c>
      <c r="AM366" s="4">
        <v>236</v>
      </c>
      <c r="AN366" s="2">
        <v>260</v>
      </c>
      <c r="AO366" s="21">
        <v>0</v>
      </c>
      <c r="AP366" s="4">
        <v>0</v>
      </c>
      <c r="AQ366" s="4">
        <v>287</v>
      </c>
      <c r="AR366" s="4">
        <v>159</v>
      </c>
      <c r="AS366" s="4">
        <v>4239</v>
      </c>
      <c r="AT366" s="4">
        <v>4218</v>
      </c>
      <c r="AU366" s="4">
        <v>0</v>
      </c>
      <c r="AV366" s="4">
        <v>0</v>
      </c>
      <c r="AW366" s="4">
        <v>69</v>
      </c>
      <c r="AX366" s="22">
        <v>67</v>
      </c>
      <c r="AY366" s="23">
        <v>5</v>
      </c>
      <c r="AZ366" s="4">
        <v>0</v>
      </c>
      <c r="BA366" s="4">
        <v>0</v>
      </c>
      <c r="BB366" s="3">
        <v>2</v>
      </c>
      <c r="BC366" s="24">
        <v>177</v>
      </c>
      <c r="BD366" s="2">
        <v>189</v>
      </c>
      <c r="BE366" s="2">
        <v>204</v>
      </c>
      <c r="BF366" s="2">
        <v>238</v>
      </c>
      <c r="BG366" s="2">
        <v>159</v>
      </c>
      <c r="BH366" s="2">
        <v>254</v>
      </c>
      <c r="BI366" s="2">
        <v>242</v>
      </c>
      <c r="BJ366" s="2">
        <v>269</v>
      </c>
      <c r="BK366" s="2">
        <f>SUM(Tabel1[[#This Row],[Vacc '[1877']]:[Vacc '[1879']]])/3/(SUM(Tabel1[[#This Row],[Pop_Size '[1877']]:[Pop_Size '[1878']]])/2)</f>
        <v>2.9716816221885562E-2</v>
      </c>
      <c r="BL366" s="23">
        <v>175</v>
      </c>
      <c r="BM366" s="2">
        <v>192</v>
      </c>
      <c r="BN366" s="2">
        <v>215</v>
      </c>
      <c r="BO366" s="2">
        <v>153</v>
      </c>
      <c r="BP366" s="3">
        <f>(SUM(Tabel1[[#This Row],[Tdlr_Vacc '[1867']]:[Tdlr_Vacc '[1870']]])/4)/(SUM(Tabel1[[#This Row],[Births '[1866']]:[Births '[1870']]])/5*2)</f>
        <v>0.34053002223869533</v>
      </c>
      <c r="BQ366" s="2">
        <v>199</v>
      </c>
      <c r="BR366" s="2">
        <v>155</v>
      </c>
      <c r="BS366" s="2">
        <v>186</v>
      </c>
      <c r="BT366" s="3">
        <f>SUM(Tabel1[[#This Row],[Inf_Vacc '[1877']]:[Inf_Vacc '[1879']]])/3/(SUM(Tabel1[[#This Row],[Births '[1877']]:[Births '[1879']]])/3)</f>
        <v>0.52073288331726131</v>
      </c>
      <c r="BU366" s="23">
        <v>388</v>
      </c>
      <c r="BV366" s="2">
        <v>0.21261505960464766</v>
      </c>
      <c r="BW366" s="3">
        <v>0.36707858048162229</v>
      </c>
      <c r="BX366" s="2">
        <v>1902.0027397260274</v>
      </c>
      <c r="BY366" s="2" t="s">
        <v>1307</v>
      </c>
      <c r="BZ366" s="3" t="s">
        <v>1311</v>
      </c>
      <c r="CA366">
        <v>40</v>
      </c>
      <c r="CB366" t="s">
        <v>1158</v>
      </c>
      <c r="CC366" s="31">
        <v>2654.6550000000002</v>
      </c>
    </row>
    <row r="367" spans="1:81" x14ac:dyDescent="0.25">
      <c r="A367" s="30" t="s">
        <v>612</v>
      </c>
      <c r="B367" s="4">
        <v>11222</v>
      </c>
      <c r="C367" s="1" t="s">
        <v>497</v>
      </c>
      <c r="D367" s="21">
        <v>13</v>
      </c>
      <c r="E367" s="4">
        <v>15</v>
      </c>
      <c r="F367" s="22">
        <v>9</v>
      </c>
      <c r="G367" s="4">
        <v>4969</v>
      </c>
      <c r="H367" s="4">
        <v>5188</v>
      </c>
      <c r="I367" s="4">
        <v>5273</v>
      </c>
      <c r="J367" s="4">
        <v>5330</v>
      </c>
      <c r="K367" s="22">
        <v>1239</v>
      </c>
      <c r="L367" s="21">
        <v>124</v>
      </c>
      <c r="M367" s="4">
        <v>154</v>
      </c>
      <c r="N367" s="4">
        <v>133</v>
      </c>
      <c r="O367" s="4">
        <v>131</v>
      </c>
      <c r="P367" s="4">
        <v>126</v>
      </c>
      <c r="Q367" s="4">
        <v>152</v>
      </c>
      <c r="R367" s="4">
        <v>151</v>
      </c>
      <c r="S367" s="22">
        <v>147</v>
      </c>
      <c r="T367" s="23">
        <v>84</v>
      </c>
      <c r="U367" s="2">
        <v>71</v>
      </c>
      <c r="V367" s="3">
        <v>69</v>
      </c>
      <c r="W367" s="23">
        <v>4</v>
      </c>
      <c r="X367" s="2">
        <v>1</v>
      </c>
      <c r="Y367" s="3">
        <v>0</v>
      </c>
      <c r="Z367" s="2">
        <v>7</v>
      </c>
      <c r="AA367" s="2">
        <v>11</v>
      </c>
      <c r="AB367" s="2">
        <v>8</v>
      </c>
      <c r="AC367" s="23">
        <v>108</v>
      </c>
      <c r="AD367" s="2">
        <v>106</v>
      </c>
      <c r="AE367" s="4">
        <v>122</v>
      </c>
      <c r="AF367" s="4">
        <v>87</v>
      </c>
      <c r="AG367" s="4">
        <v>96</v>
      </c>
      <c r="AH367" s="22">
        <v>104</v>
      </c>
      <c r="AI367" s="4">
        <v>106</v>
      </c>
      <c r="AJ367" s="4">
        <v>84</v>
      </c>
      <c r="AK367" s="4">
        <v>128</v>
      </c>
      <c r="AL367" s="4">
        <v>93</v>
      </c>
      <c r="AM367" s="4">
        <v>78</v>
      </c>
      <c r="AN367" s="2">
        <v>118</v>
      </c>
      <c r="AO367" s="21">
        <v>0</v>
      </c>
      <c r="AP367" s="4">
        <v>0</v>
      </c>
      <c r="AQ367" s="4">
        <v>2</v>
      </c>
      <c r="AR367" s="4">
        <v>0</v>
      </c>
      <c r="AS367" s="4">
        <v>2647</v>
      </c>
      <c r="AT367" s="4">
        <v>2681</v>
      </c>
      <c r="AU367" s="4">
        <v>0</v>
      </c>
      <c r="AV367" s="4">
        <v>0</v>
      </c>
      <c r="AW367" s="4">
        <v>0</v>
      </c>
      <c r="AX367" s="22">
        <v>0</v>
      </c>
      <c r="AY367" s="23">
        <v>1</v>
      </c>
      <c r="AZ367" s="2">
        <v>1</v>
      </c>
      <c r="BA367" s="4">
        <v>0</v>
      </c>
      <c r="BB367" s="3">
        <v>1</v>
      </c>
      <c r="BC367" s="24">
        <v>144</v>
      </c>
      <c r="BD367" s="2">
        <v>11</v>
      </c>
      <c r="BE367" s="2">
        <v>151</v>
      </c>
      <c r="BF367" s="2">
        <v>304</v>
      </c>
      <c r="BG367" s="2">
        <v>0</v>
      </c>
      <c r="BH367" s="2">
        <v>90</v>
      </c>
      <c r="BI367" s="2">
        <v>193</v>
      </c>
      <c r="BJ367" s="2">
        <v>178</v>
      </c>
      <c r="BK367" s="2">
        <f>SUM(Tabel1[[#This Row],[Vacc '[1877']]:[Vacc '[1879']]])/3/(SUM(Tabel1[[#This Row],[Pop_Size '[1877']]:[Pop_Size '[1878']]])/2)</f>
        <v>2.937896313290635E-2</v>
      </c>
      <c r="BL367" s="23">
        <v>2</v>
      </c>
      <c r="BM367" s="2">
        <v>80</v>
      </c>
      <c r="BN367" s="2">
        <v>72</v>
      </c>
      <c r="BO367" s="2">
        <v>0</v>
      </c>
      <c r="BP367" s="3">
        <f>(SUM(Tabel1[[#This Row],[Tdlr_Vacc '[1867']]:[Tdlr_Vacc '[1870']]])/4)/(SUM(Tabel1[[#This Row],[Births '[1866']]:[Births '[1870']]])/5*2)</f>
        <v>0.14408682634730541</v>
      </c>
      <c r="BQ367" s="2">
        <v>8</v>
      </c>
      <c r="BR367" s="2">
        <v>26</v>
      </c>
      <c r="BS367" s="2">
        <v>14</v>
      </c>
      <c r="BT367" s="3">
        <f>SUM(Tabel1[[#This Row],[Inf_Vacc '[1877']]:[Inf_Vacc '[1879']]])/3/(SUM(Tabel1[[#This Row],[Births '[1877']]:[Births '[1879']]])/3)</f>
        <v>0.10666666666666667</v>
      </c>
      <c r="BU367" s="23">
        <v>293</v>
      </c>
      <c r="BV367" s="2">
        <v>0.4603061587753649</v>
      </c>
      <c r="BW367" s="3">
        <v>0.37345902828136329</v>
      </c>
      <c r="BY367" s="2" t="s">
        <v>1307</v>
      </c>
      <c r="BZ367" s="3" t="s">
        <v>1311</v>
      </c>
      <c r="CA367">
        <v>40</v>
      </c>
      <c r="CB367" t="s">
        <v>1158</v>
      </c>
      <c r="CC367" s="31">
        <v>14623.955</v>
      </c>
    </row>
    <row r="368" spans="1:81" x14ac:dyDescent="0.25">
      <c r="A368" s="30" t="s">
        <v>613</v>
      </c>
      <c r="B368" s="4">
        <v>10644</v>
      </c>
      <c r="C368" s="1" t="s">
        <v>497</v>
      </c>
      <c r="D368" s="21">
        <v>3</v>
      </c>
      <c r="E368" s="4">
        <v>1</v>
      </c>
      <c r="F368" s="22">
        <v>2</v>
      </c>
      <c r="G368" s="4">
        <v>1028</v>
      </c>
      <c r="H368" s="4">
        <v>982</v>
      </c>
      <c r="I368" s="4">
        <v>1002</v>
      </c>
      <c r="J368" s="4">
        <v>963</v>
      </c>
      <c r="K368" s="22">
        <v>214</v>
      </c>
      <c r="L368" s="21">
        <v>26</v>
      </c>
      <c r="M368" s="4">
        <v>30</v>
      </c>
      <c r="N368" s="4">
        <v>30</v>
      </c>
      <c r="O368" s="4">
        <v>26</v>
      </c>
      <c r="P368" s="4">
        <v>35</v>
      </c>
      <c r="Q368" s="4">
        <v>31</v>
      </c>
      <c r="R368" s="4">
        <v>30</v>
      </c>
      <c r="S368" s="22">
        <v>36</v>
      </c>
      <c r="T368" s="23">
        <v>17</v>
      </c>
      <c r="U368" s="2">
        <v>11</v>
      </c>
      <c r="V368" s="3">
        <v>17</v>
      </c>
      <c r="W368" s="23">
        <v>0</v>
      </c>
      <c r="X368" s="2">
        <v>2</v>
      </c>
      <c r="Y368" s="3">
        <v>2</v>
      </c>
      <c r="Z368" s="2">
        <v>0</v>
      </c>
      <c r="AA368" s="2">
        <v>0</v>
      </c>
      <c r="AB368" s="2">
        <v>0</v>
      </c>
      <c r="AC368" s="23">
        <v>9</v>
      </c>
      <c r="AD368" s="2">
        <v>19</v>
      </c>
      <c r="AE368" s="4">
        <v>32</v>
      </c>
      <c r="AF368" s="4">
        <v>9</v>
      </c>
      <c r="AG368" s="4">
        <v>8</v>
      </c>
      <c r="AH368" s="22">
        <v>32</v>
      </c>
      <c r="AI368" s="4">
        <v>3</v>
      </c>
      <c r="AJ368" s="4">
        <v>7</v>
      </c>
      <c r="AK368" s="4">
        <v>12</v>
      </c>
      <c r="AL368" s="4">
        <v>10</v>
      </c>
      <c r="AM368" s="4">
        <v>16</v>
      </c>
      <c r="AN368" s="2">
        <v>10</v>
      </c>
      <c r="AO368" s="21">
        <v>0</v>
      </c>
      <c r="AP368" s="4">
        <v>0</v>
      </c>
      <c r="AQ368" s="4">
        <v>3</v>
      </c>
      <c r="AR368" s="4">
        <v>0</v>
      </c>
      <c r="AS368" s="4">
        <v>491</v>
      </c>
      <c r="AT368" s="4">
        <v>459</v>
      </c>
      <c r="AU368" s="4">
        <v>0</v>
      </c>
      <c r="AV368" s="4">
        <v>0</v>
      </c>
      <c r="AW368" s="4">
        <v>7</v>
      </c>
      <c r="AX368" s="22">
        <v>2</v>
      </c>
      <c r="AY368" s="21">
        <v>0</v>
      </c>
      <c r="AZ368" s="4">
        <v>0</v>
      </c>
      <c r="BA368" s="4">
        <v>0</v>
      </c>
      <c r="BB368" s="3">
        <v>0</v>
      </c>
      <c r="BC368" s="24">
        <v>0</v>
      </c>
      <c r="BD368" s="2">
        <v>3</v>
      </c>
      <c r="BE368" s="2">
        <v>0</v>
      </c>
      <c r="BF368" s="2">
        <v>0</v>
      </c>
      <c r="BG368" s="2">
        <v>22</v>
      </c>
      <c r="BH368" s="2">
        <v>14</v>
      </c>
      <c r="BI368" s="2">
        <v>58</v>
      </c>
      <c r="BJ368" s="2">
        <v>41</v>
      </c>
      <c r="BK368" s="2">
        <f>SUM(Tabel1[[#This Row],[Vacc '[1877']]:[Vacc '[1879']]])/3/(SUM(Tabel1[[#This Row],[Pop_Size '[1877']]:[Pop_Size '[1878']]])/2)</f>
        <v>3.7970430107526883E-2</v>
      </c>
      <c r="BL368" s="23">
        <v>3</v>
      </c>
      <c r="BM368" s="2">
        <v>0</v>
      </c>
      <c r="BN368" s="2">
        <v>0</v>
      </c>
      <c r="BO368" s="2">
        <v>-9999</v>
      </c>
      <c r="BP368" s="3">
        <f>(SUM(Tabel1[[#This Row],[Tdlr_Vacc '[1867']]:[Tdlr_Vacc '[1869']]])/3)/(SUM(Tabel1[[#This Row],[Births '[1866']]:[Births '[1870']]])/5*2)</f>
        <v>1.7006802721088437E-2</v>
      </c>
      <c r="BQ368" s="2">
        <v>4</v>
      </c>
      <c r="BR368" s="2">
        <v>9</v>
      </c>
      <c r="BS368" s="2">
        <v>21</v>
      </c>
      <c r="BT368" s="3">
        <f>SUM(Tabel1[[#This Row],[Inf_Vacc '[1877']]:[Inf_Vacc '[1879']]])/3/(SUM(Tabel1[[#This Row],[Births '[1877']]:[Births '[1879']]])/3)</f>
        <v>0.35051546391752575</v>
      </c>
      <c r="BU368" s="23">
        <v>32</v>
      </c>
      <c r="BV368" s="2">
        <v>0.62003454231433508</v>
      </c>
      <c r="BW368" s="3">
        <v>0.30401366353543979</v>
      </c>
      <c r="BY368" s="2" t="s">
        <v>1307</v>
      </c>
      <c r="BZ368" s="3" t="s">
        <v>1311</v>
      </c>
      <c r="CA368">
        <v>40</v>
      </c>
      <c r="CB368" t="s">
        <v>1158</v>
      </c>
      <c r="CC368" s="31">
        <v>1965.2650000000001</v>
      </c>
    </row>
    <row r="369" spans="1:81" x14ac:dyDescent="0.25">
      <c r="A369" s="30" t="s">
        <v>614</v>
      </c>
      <c r="B369" s="4">
        <v>11341</v>
      </c>
      <c r="C369" s="1" t="s">
        <v>497</v>
      </c>
      <c r="D369" s="21">
        <v>8</v>
      </c>
      <c r="E369" s="4">
        <v>8</v>
      </c>
      <c r="F369" s="22">
        <v>5</v>
      </c>
      <c r="G369" s="4">
        <v>1820</v>
      </c>
      <c r="H369" s="4">
        <v>1843</v>
      </c>
      <c r="I369" s="4">
        <v>1816</v>
      </c>
      <c r="J369" s="4">
        <v>1819</v>
      </c>
      <c r="K369" s="22">
        <v>379</v>
      </c>
      <c r="L369" s="21">
        <v>42</v>
      </c>
      <c r="M369" s="4">
        <v>57</v>
      </c>
      <c r="N369" s="4">
        <v>49</v>
      </c>
      <c r="O369" s="4">
        <v>51</v>
      </c>
      <c r="P369" s="4">
        <v>55</v>
      </c>
      <c r="Q369" s="4">
        <v>57</v>
      </c>
      <c r="R369" s="4">
        <v>50</v>
      </c>
      <c r="S369" s="22">
        <v>66</v>
      </c>
      <c r="T369" s="23">
        <v>27</v>
      </c>
      <c r="U369" s="2">
        <v>23</v>
      </c>
      <c r="V369" s="3">
        <v>29</v>
      </c>
      <c r="W369" s="23">
        <v>1</v>
      </c>
      <c r="X369" s="2">
        <v>1</v>
      </c>
      <c r="Y369" s="3">
        <v>1</v>
      </c>
      <c r="Z369" s="2">
        <v>7</v>
      </c>
      <c r="AA369" s="2">
        <v>6</v>
      </c>
      <c r="AB369" s="2">
        <v>6</v>
      </c>
      <c r="AC369" s="23">
        <v>21</v>
      </c>
      <c r="AD369" s="2">
        <v>24</v>
      </c>
      <c r="AE369" s="4">
        <v>58</v>
      </c>
      <c r="AF369" s="4">
        <v>17</v>
      </c>
      <c r="AG369" s="4">
        <v>15</v>
      </c>
      <c r="AH369" s="22">
        <v>32</v>
      </c>
      <c r="AI369" s="4">
        <v>29</v>
      </c>
      <c r="AJ369" s="4">
        <v>37</v>
      </c>
      <c r="AK369" s="4">
        <v>62</v>
      </c>
      <c r="AL369" s="4">
        <v>21</v>
      </c>
      <c r="AM369" s="4">
        <v>18</v>
      </c>
      <c r="AN369" s="2">
        <v>62</v>
      </c>
      <c r="AO369" s="21">
        <v>0</v>
      </c>
      <c r="AP369" s="4">
        <v>0</v>
      </c>
      <c r="AQ369" s="4">
        <v>0</v>
      </c>
      <c r="AR369" s="4">
        <v>0</v>
      </c>
      <c r="AS369" s="4">
        <v>941</v>
      </c>
      <c r="AT369" s="4">
        <v>878</v>
      </c>
      <c r="AU369" s="4">
        <v>0</v>
      </c>
      <c r="AV369" s="4">
        <v>0</v>
      </c>
      <c r="AW369" s="4">
        <v>0</v>
      </c>
      <c r="AX369" s="22">
        <v>0</v>
      </c>
      <c r="AY369" s="21">
        <v>0</v>
      </c>
      <c r="AZ369" s="4">
        <v>0</v>
      </c>
      <c r="BA369" s="4">
        <v>0</v>
      </c>
      <c r="BB369" s="3">
        <v>0</v>
      </c>
      <c r="BC369" s="24">
        <v>99</v>
      </c>
      <c r="BD369" s="2">
        <v>78</v>
      </c>
      <c r="BE369" s="2">
        <v>0</v>
      </c>
      <c r="BF369" s="2">
        <v>48</v>
      </c>
      <c r="BG369" s="2">
        <v>52</v>
      </c>
      <c r="BH369" s="2">
        <v>48</v>
      </c>
      <c r="BI369" s="2">
        <v>100</v>
      </c>
      <c r="BJ369" s="2">
        <v>52</v>
      </c>
      <c r="BK369" s="2">
        <f>SUM(Tabel1[[#This Row],[Vacc '[1877']]:[Vacc '[1879']]])/3/(SUM(Tabel1[[#This Row],[Pop_Size '[1877']]:[Pop_Size '[1878']]])/2)</f>
        <v>3.6439828732804956E-2</v>
      </c>
      <c r="BL369" s="23">
        <v>57</v>
      </c>
      <c r="BM369" s="2">
        <v>0</v>
      </c>
      <c r="BN369" s="2">
        <v>28</v>
      </c>
      <c r="BO369" s="2">
        <v>32</v>
      </c>
      <c r="BP369" s="3">
        <f>(SUM(Tabel1[[#This Row],[Tdlr_Vacc '[1867']]:[Tdlr_Vacc '[1870']]])/4)/(SUM(Tabel1[[#This Row],[Births '[1866']]:[Births '[1870']]])/5*2)</f>
        <v>0.28789370078740162</v>
      </c>
      <c r="BQ369" s="2">
        <v>0</v>
      </c>
      <c r="BR369" s="2">
        <v>1</v>
      </c>
      <c r="BS369" s="2">
        <v>2</v>
      </c>
      <c r="BT369" s="3">
        <f>SUM(Tabel1[[#This Row],[Inf_Vacc '[1877']]:[Inf_Vacc '[1879']]])/3/(SUM(Tabel1[[#This Row],[Births '[1877']]:[Births '[1879']]])/3)</f>
        <v>1.7341040462427747E-2</v>
      </c>
      <c r="BU369" s="23">
        <v>95</v>
      </c>
      <c r="BV369" s="2">
        <v>0.56699576868829338</v>
      </c>
      <c r="BW369" s="3">
        <v>0.43188405797101448</v>
      </c>
      <c r="BY369" s="2" t="s">
        <v>1307</v>
      </c>
      <c r="BZ369" s="3" t="s">
        <v>1311</v>
      </c>
      <c r="CA369">
        <v>41</v>
      </c>
      <c r="CB369" t="s">
        <v>1159</v>
      </c>
      <c r="CC369" s="31">
        <v>2244.3449999999998</v>
      </c>
    </row>
    <row r="370" spans="1:81" x14ac:dyDescent="0.25">
      <c r="A370" s="30" t="s">
        <v>615</v>
      </c>
      <c r="B370" s="4">
        <v>10991</v>
      </c>
      <c r="C370" s="1" t="s">
        <v>497</v>
      </c>
      <c r="D370" s="21">
        <v>1</v>
      </c>
      <c r="E370" s="4">
        <v>3</v>
      </c>
      <c r="F370" s="22">
        <v>1</v>
      </c>
      <c r="G370" s="4">
        <v>728</v>
      </c>
      <c r="H370" s="4">
        <v>713</v>
      </c>
      <c r="I370" s="4">
        <v>708</v>
      </c>
      <c r="J370" s="4">
        <v>719</v>
      </c>
      <c r="K370" s="22">
        <v>160</v>
      </c>
      <c r="L370" s="21">
        <v>17</v>
      </c>
      <c r="M370" s="4">
        <v>16</v>
      </c>
      <c r="N370" s="4">
        <v>16</v>
      </c>
      <c r="O370" s="4">
        <v>24</v>
      </c>
      <c r="P370" s="4">
        <v>16</v>
      </c>
      <c r="Q370" s="4">
        <v>24</v>
      </c>
      <c r="R370" s="4">
        <v>18</v>
      </c>
      <c r="S370" s="22">
        <v>25</v>
      </c>
      <c r="T370" s="23">
        <v>10</v>
      </c>
      <c r="U370" s="2">
        <v>6</v>
      </c>
      <c r="V370" s="3">
        <v>17</v>
      </c>
      <c r="W370" s="23">
        <v>0</v>
      </c>
      <c r="X370" s="2">
        <v>1</v>
      </c>
      <c r="Y370" s="3">
        <v>0</v>
      </c>
      <c r="Z370" s="2">
        <v>0</v>
      </c>
      <c r="AA370" s="2">
        <v>0</v>
      </c>
      <c r="AB370" s="2">
        <v>3</v>
      </c>
      <c r="AC370" s="23">
        <v>22</v>
      </c>
      <c r="AD370" s="2">
        <v>28</v>
      </c>
      <c r="AE370" s="4">
        <v>29</v>
      </c>
      <c r="AF370" s="4">
        <v>18</v>
      </c>
      <c r="AG370" s="4">
        <v>17</v>
      </c>
      <c r="AH370" s="22">
        <v>23</v>
      </c>
      <c r="AI370" s="4">
        <v>31</v>
      </c>
      <c r="AJ370" s="4">
        <v>31</v>
      </c>
      <c r="AK370" s="4">
        <v>38</v>
      </c>
      <c r="AL370" s="4">
        <v>30</v>
      </c>
      <c r="AM370" s="4">
        <v>26</v>
      </c>
      <c r="AN370" s="2">
        <v>23</v>
      </c>
      <c r="AO370" s="21">
        <v>0</v>
      </c>
      <c r="AP370" s="4">
        <v>0</v>
      </c>
      <c r="AQ370" s="4">
        <v>0</v>
      </c>
      <c r="AR370" s="4">
        <v>0</v>
      </c>
      <c r="AS370" s="4">
        <v>373</v>
      </c>
      <c r="AT370" s="4">
        <v>346</v>
      </c>
      <c r="AU370" s="4">
        <v>0</v>
      </c>
      <c r="AV370" s="4">
        <v>0</v>
      </c>
      <c r="AW370" s="4">
        <v>0</v>
      </c>
      <c r="AX370" s="22">
        <v>0</v>
      </c>
      <c r="AY370" s="21">
        <v>0</v>
      </c>
      <c r="AZ370" s="4">
        <v>0</v>
      </c>
      <c r="BA370" s="4">
        <v>0</v>
      </c>
      <c r="BB370" s="3">
        <v>0</v>
      </c>
      <c r="BC370" s="24">
        <v>49</v>
      </c>
      <c r="BD370" s="2">
        <v>0</v>
      </c>
      <c r="BE370" s="2">
        <v>23</v>
      </c>
      <c r="BF370" s="2">
        <v>0</v>
      </c>
      <c r="BG370" s="2">
        <v>0</v>
      </c>
      <c r="BH370" s="2">
        <v>11</v>
      </c>
      <c r="BI370" s="2">
        <v>17</v>
      </c>
      <c r="BJ370" s="2">
        <v>21</v>
      </c>
      <c r="BK370" s="2">
        <f>SUM(Tabel1[[#This Row],[Vacc '[1877']]:[Vacc '[1879']]])/3/(SUM(Tabel1[[#This Row],[Pop_Size '[1877']]:[Pop_Size '[1878']]])/2)</f>
        <v>2.2988505747126436E-2</v>
      </c>
      <c r="BL370" s="23">
        <v>0</v>
      </c>
      <c r="BM370" s="2">
        <v>15</v>
      </c>
      <c r="BN370" s="2">
        <v>0</v>
      </c>
      <c r="BO370" s="2">
        <v>0</v>
      </c>
      <c r="BP370" s="3">
        <f>(SUM(Tabel1[[#This Row],[Tdlr_Vacc '[1867']]:[Tdlr_Vacc '[1870']]])/4)/(SUM(Tabel1[[#This Row],[Births '[1866']]:[Births '[1870']]])/5*2)</f>
        <v>0.10533707865168539</v>
      </c>
      <c r="BQ370" s="2">
        <v>0</v>
      </c>
      <c r="BR370" s="2">
        <v>2</v>
      </c>
      <c r="BS370" s="2">
        <v>-9999</v>
      </c>
      <c r="BT370" s="3">
        <f>SUM(Tabel1[[#This Row],[Inf_Vacc '[1877']]:[Inf_Vacc '[1878']]])/2/(SUM(Tabel1[[#This Row],[Births '[1877']]:[Births '[1879']]])/3)</f>
        <v>4.4776119402985079E-2</v>
      </c>
      <c r="BU370" s="23">
        <v>33</v>
      </c>
      <c r="BV370" s="2">
        <v>0.65420560747663548</v>
      </c>
      <c r="BW370" s="3">
        <v>0.33834586466165412</v>
      </c>
      <c r="BY370" s="2" t="s">
        <v>1307</v>
      </c>
      <c r="BZ370" s="3" t="s">
        <v>1311</v>
      </c>
      <c r="CA370">
        <v>40</v>
      </c>
      <c r="CB370" t="s">
        <v>1158</v>
      </c>
      <c r="CC370" s="31">
        <v>1069.68</v>
      </c>
    </row>
    <row r="371" spans="1:81" x14ac:dyDescent="0.25">
      <c r="A371" s="30" t="s">
        <v>616</v>
      </c>
      <c r="B371" s="4">
        <v>11081</v>
      </c>
      <c r="C371" s="1" t="s">
        <v>497</v>
      </c>
      <c r="D371" s="21">
        <v>38</v>
      </c>
      <c r="E371" s="4">
        <v>31</v>
      </c>
      <c r="F371" s="22">
        <v>27</v>
      </c>
      <c r="G371" s="4">
        <v>6836</v>
      </c>
      <c r="H371" s="4">
        <v>7327</v>
      </c>
      <c r="I371" s="4">
        <v>7407</v>
      </c>
      <c r="J371" s="4">
        <v>7477</v>
      </c>
      <c r="K371" s="22">
        <v>1677</v>
      </c>
      <c r="L371" s="21">
        <v>184</v>
      </c>
      <c r="M371" s="4">
        <v>213</v>
      </c>
      <c r="N371" s="4">
        <v>186</v>
      </c>
      <c r="O371" s="4">
        <v>176</v>
      </c>
      <c r="P371" s="4">
        <v>202</v>
      </c>
      <c r="Q371" s="4">
        <v>197</v>
      </c>
      <c r="R371" s="4">
        <v>240</v>
      </c>
      <c r="S371" s="22">
        <v>224</v>
      </c>
      <c r="T371" s="23">
        <v>92</v>
      </c>
      <c r="U371" s="2">
        <v>123</v>
      </c>
      <c r="V371" s="3">
        <v>116</v>
      </c>
      <c r="W371" s="23">
        <v>6</v>
      </c>
      <c r="X371" s="2">
        <v>6</v>
      </c>
      <c r="Y371" s="3">
        <v>5</v>
      </c>
      <c r="Z371" s="2">
        <v>9</v>
      </c>
      <c r="AA371" s="2">
        <v>14</v>
      </c>
      <c r="AB371" s="2">
        <v>12</v>
      </c>
      <c r="AC371" s="23">
        <v>172</v>
      </c>
      <c r="AD371" s="2">
        <v>187</v>
      </c>
      <c r="AE371" s="4">
        <v>180</v>
      </c>
      <c r="AF371" s="4">
        <v>112</v>
      </c>
      <c r="AG371" s="4">
        <v>90</v>
      </c>
      <c r="AH371" s="22">
        <v>110</v>
      </c>
      <c r="AI371" s="4">
        <v>167</v>
      </c>
      <c r="AJ371" s="4">
        <v>176</v>
      </c>
      <c r="AK371" s="4">
        <v>233</v>
      </c>
      <c r="AL371" s="4">
        <v>111</v>
      </c>
      <c r="AM371" s="4">
        <v>108</v>
      </c>
      <c r="AN371" s="2">
        <v>119</v>
      </c>
      <c r="AO371" s="21">
        <v>0</v>
      </c>
      <c r="AP371" s="4">
        <v>0</v>
      </c>
      <c r="AQ371" s="4">
        <v>24</v>
      </c>
      <c r="AR371" s="4">
        <v>10</v>
      </c>
      <c r="AS371" s="4">
        <v>3779</v>
      </c>
      <c r="AT371" s="4">
        <v>3663</v>
      </c>
      <c r="AU371" s="4">
        <v>0</v>
      </c>
      <c r="AV371" s="4">
        <v>0</v>
      </c>
      <c r="AW371" s="4">
        <v>0</v>
      </c>
      <c r="AX371" s="22">
        <v>0</v>
      </c>
      <c r="AY371" s="21">
        <v>0</v>
      </c>
      <c r="AZ371" s="2">
        <v>1</v>
      </c>
      <c r="BA371" s="4">
        <v>0</v>
      </c>
      <c r="BB371" s="3">
        <v>1</v>
      </c>
      <c r="BC371" s="24">
        <v>295</v>
      </c>
      <c r="BD371" s="2">
        <v>67</v>
      </c>
      <c r="BE371" s="2">
        <v>0</v>
      </c>
      <c r="BF371" s="2">
        <v>135</v>
      </c>
      <c r="BG371" s="2">
        <v>37</v>
      </c>
      <c r="BH371" s="2">
        <v>160</v>
      </c>
      <c r="BI371" s="2">
        <v>150</v>
      </c>
      <c r="BJ371" s="2">
        <v>201</v>
      </c>
      <c r="BK371" s="2">
        <f>SUM(Tabel1[[#This Row],[Vacc '[1877']]:[Vacc '[1879']]])/3/(SUM(Tabel1[[#This Row],[Pop_Size '[1877']]:[Pop_Size '[1878']]])/2)</f>
        <v>2.3121125740916702E-2</v>
      </c>
      <c r="BL371" s="23">
        <v>-9999</v>
      </c>
      <c r="BM371" s="2">
        <v>0</v>
      </c>
      <c r="BN371" s="2">
        <v>69</v>
      </c>
      <c r="BO371" s="2">
        <v>27</v>
      </c>
      <c r="BP371" s="3">
        <f>(SUM(Tabel1[[#This Row],[Tdlr_Vacc '[1868']]:[Tdlr_Vacc '[1870']]])/3)/(SUM(Tabel1[[#This Row],[Births '[1866']]:[Births '[1870']]])/5*2)</f>
        <v>8.3246618106139439E-2</v>
      </c>
      <c r="BQ371" s="2">
        <v>0</v>
      </c>
      <c r="BR371" s="2">
        <v>32</v>
      </c>
      <c r="BS371" s="2">
        <v>46</v>
      </c>
      <c r="BT371" s="3">
        <f>SUM(Tabel1[[#This Row],[Inf_Vacc '[1877']]:[Inf_Vacc '[1879']]])/3/(SUM(Tabel1[[#This Row],[Births '[1877']]:[Births '[1879']]])/3)</f>
        <v>0.11800302571860817</v>
      </c>
      <c r="BU371" s="23">
        <v>351</v>
      </c>
      <c r="BV371" s="2">
        <v>0.46292446292446293</v>
      </c>
      <c r="BW371" s="3">
        <v>0.31671501087744741</v>
      </c>
      <c r="BY371" s="2" t="s">
        <v>1307</v>
      </c>
      <c r="BZ371" s="3" t="s">
        <v>1311</v>
      </c>
      <c r="CA371">
        <v>40</v>
      </c>
      <c r="CB371" t="s">
        <v>1158</v>
      </c>
      <c r="CC371" s="31">
        <v>9980.76</v>
      </c>
    </row>
    <row r="372" spans="1:81" x14ac:dyDescent="0.25">
      <c r="A372" s="30" t="s">
        <v>617</v>
      </c>
      <c r="B372" s="4">
        <v>10127</v>
      </c>
      <c r="C372" s="1" t="s">
        <v>497</v>
      </c>
      <c r="D372" s="21">
        <v>5</v>
      </c>
      <c r="E372" s="4">
        <v>4</v>
      </c>
      <c r="F372" s="22">
        <v>5</v>
      </c>
      <c r="G372" s="4">
        <v>915</v>
      </c>
      <c r="H372" s="4">
        <v>926</v>
      </c>
      <c r="I372" s="4">
        <v>941</v>
      </c>
      <c r="J372" s="4">
        <v>976</v>
      </c>
      <c r="K372" s="22">
        <v>218</v>
      </c>
      <c r="L372" s="21">
        <v>23</v>
      </c>
      <c r="M372" s="4">
        <v>26</v>
      </c>
      <c r="N372" s="4">
        <v>29</v>
      </c>
      <c r="O372" s="4">
        <v>30</v>
      </c>
      <c r="P372" s="4">
        <v>35</v>
      </c>
      <c r="Q372" s="4">
        <v>22</v>
      </c>
      <c r="R372" s="4">
        <v>28</v>
      </c>
      <c r="S372" s="22">
        <v>30</v>
      </c>
      <c r="T372" s="23">
        <v>8</v>
      </c>
      <c r="U372" s="2">
        <v>19</v>
      </c>
      <c r="V372" s="3">
        <v>16</v>
      </c>
      <c r="W372" s="23">
        <v>0</v>
      </c>
      <c r="X372" s="2">
        <v>0</v>
      </c>
      <c r="Y372" s="3">
        <v>0</v>
      </c>
      <c r="Z372" s="2">
        <v>2</v>
      </c>
      <c r="AA372" s="2">
        <v>0</v>
      </c>
      <c r="AB372" s="2">
        <v>1</v>
      </c>
      <c r="AC372" s="23">
        <v>11</v>
      </c>
      <c r="AD372" s="2">
        <v>20</v>
      </c>
      <c r="AE372" s="4">
        <v>11</v>
      </c>
      <c r="AF372" s="4">
        <v>15</v>
      </c>
      <c r="AG372" s="4">
        <v>19</v>
      </c>
      <c r="AH372" s="22">
        <v>12</v>
      </c>
      <c r="AI372" s="4">
        <v>26</v>
      </c>
      <c r="AJ372" s="4">
        <v>14</v>
      </c>
      <c r="AK372" s="4">
        <v>23</v>
      </c>
      <c r="AL372" s="4">
        <v>8</v>
      </c>
      <c r="AM372" s="4">
        <v>19</v>
      </c>
      <c r="AN372" s="2">
        <v>12</v>
      </c>
      <c r="AO372" s="21">
        <v>0</v>
      </c>
      <c r="AP372" s="4">
        <v>0</v>
      </c>
      <c r="AQ372" s="4">
        <v>0</v>
      </c>
      <c r="AR372" s="4">
        <v>0</v>
      </c>
      <c r="AS372" s="4">
        <v>527</v>
      </c>
      <c r="AT372" s="4">
        <v>449</v>
      </c>
      <c r="AU372" s="4">
        <v>0</v>
      </c>
      <c r="AV372" s="4">
        <v>0</v>
      </c>
      <c r="AW372" s="4">
        <v>0</v>
      </c>
      <c r="AX372" s="22">
        <v>0</v>
      </c>
      <c r="AY372" s="21">
        <v>0</v>
      </c>
      <c r="AZ372" s="4">
        <v>0</v>
      </c>
      <c r="BA372" s="4">
        <v>0</v>
      </c>
      <c r="BB372" s="3">
        <v>0</v>
      </c>
      <c r="BC372" s="24">
        <v>0</v>
      </c>
      <c r="BD372" s="2">
        <v>0</v>
      </c>
      <c r="BE372" s="2">
        <v>0</v>
      </c>
      <c r="BF372" s="2">
        <v>3</v>
      </c>
      <c r="BG372" s="2">
        <v>14</v>
      </c>
      <c r="BH372" s="2">
        <v>36</v>
      </c>
      <c r="BI372" s="2">
        <v>15</v>
      </c>
      <c r="BJ372" s="2">
        <v>20</v>
      </c>
      <c r="BK372" s="2">
        <f>SUM(Tabel1[[#This Row],[Vacc '[1877']]:[Vacc '[1879']]])/3/(SUM(Tabel1[[#This Row],[Pop_Size '[1877']]:[Pop_Size '[1878']]])/2)</f>
        <v>2.5352615604356366E-2</v>
      </c>
      <c r="BL372" s="23">
        <v>0</v>
      </c>
      <c r="BM372" s="2">
        <v>0</v>
      </c>
      <c r="BN372" s="2">
        <v>1</v>
      </c>
      <c r="BO372" s="2">
        <v>10</v>
      </c>
      <c r="BP372" s="3">
        <f>(SUM(Tabel1[[#This Row],[Tdlr_Vacc '[1867']]:[Tdlr_Vacc '[1870']]])/4)/(SUM(Tabel1[[#This Row],[Births '[1866']]:[Births '[1870']]])/5*2)</f>
        <v>4.8076923076923073E-2</v>
      </c>
      <c r="BQ372" s="2">
        <v>5</v>
      </c>
      <c r="BR372" s="2">
        <v>4</v>
      </c>
      <c r="BS372" s="2">
        <v>6</v>
      </c>
      <c r="BT372" s="3">
        <f>SUM(Tabel1[[#This Row],[Inf_Vacc '[1877']]:[Inf_Vacc '[1879']]])/3/(SUM(Tabel1[[#This Row],[Births '[1877']]:[Births '[1879']]])/3)</f>
        <v>0.1875</v>
      </c>
      <c r="BU372" s="23">
        <v>67</v>
      </c>
      <c r="BV372" s="2">
        <v>0.69904761904761903</v>
      </c>
      <c r="BW372" s="3">
        <v>0.22272317403065825</v>
      </c>
      <c r="BY372" s="2" t="s">
        <v>1307</v>
      </c>
      <c r="BZ372" s="3" t="s">
        <v>1311</v>
      </c>
      <c r="CA372">
        <v>40</v>
      </c>
      <c r="CB372" t="s">
        <v>1159</v>
      </c>
      <c r="CC372" s="31">
        <v>422.96</v>
      </c>
    </row>
    <row r="373" spans="1:81" x14ac:dyDescent="0.25">
      <c r="A373" s="30" t="s">
        <v>619</v>
      </c>
      <c r="B373" s="4">
        <v>10131</v>
      </c>
      <c r="C373" s="1" t="s">
        <v>497</v>
      </c>
      <c r="D373" s="21">
        <v>5</v>
      </c>
      <c r="E373" s="4">
        <v>12</v>
      </c>
      <c r="F373" s="22">
        <v>6</v>
      </c>
      <c r="G373" s="4">
        <v>1754</v>
      </c>
      <c r="H373" s="4">
        <v>1562</v>
      </c>
      <c r="I373" s="4">
        <v>1549</v>
      </c>
      <c r="J373" s="4">
        <v>1642</v>
      </c>
      <c r="K373" s="22">
        <v>356</v>
      </c>
      <c r="L373" s="21">
        <v>46</v>
      </c>
      <c r="M373" s="4">
        <v>42</v>
      </c>
      <c r="N373" s="4">
        <v>51</v>
      </c>
      <c r="O373" s="4">
        <v>45</v>
      </c>
      <c r="P373" s="4">
        <v>48</v>
      </c>
      <c r="Q373" s="4">
        <v>52</v>
      </c>
      <c r="R373" s="4">
        <v>52</v>
      </c>
      <c r="S373" s="22">
        <v>50</v>
      </c>
      <c r="T373" s="23">
        <v>31</v>
      </c>
      <c r="U373" s="2">
        <v>24</v>
      </c>
      <c r="V373" s="3">
        <v>30</v>
      </c>
      <c r="W373" s="23">
        <v>1</v>
      </c>
      <c r="X373" s="2">
        <v>1</v>
      </c>
      <c r="Y373" s="3">
        <v>1</v>
      </c>
      <c r="Z373" s="2">
        <v>5</v>
      </c>
      <c r="AA373" s="2">
        <v>7</v>
      </c>
      <c r="AB373" s="2">
        <v>7</v>
      </c>
      <c r="AC373" s="23">
        <v>25</v>
      </c>
      <c r="AD373" s="2">
        <v>15</v>
      </c>
      <c r="AE373" s="4">
        <v>12</v>
      </c>
      <c r="AF373" s="4">
        <v>13</v>
      </c>
      <c r="AG373" s="4">
        <v>18</v>
      </c>
      <c r="AH373" s="22">
        <v>10</v>
      </c>
      <c r="AI373" s="4">
        <v>25</v>
      </c>
      <c r="AJ373" s="4">
        <v>34</v>
      </c>
      <c r="AK373" s="4">
        <v>31</v>
      </c>
      <c r="AL373" s="4">
        <v>19</v>
      </c>
      <c r="AM373" s="4">
        <v>27</v>
      </c>
      <c r="AN373" s="2">
        <v>30</v>
      </c>
      <c r="AO373" s="21">
        <v>0</v>
      </c>
      <c r="AP373" s="4">
        <v>0</v>
      </c>
      <c r="AQ373" s="4">
        <v>0</v>
      </c>
      <c r="AR373" s="4">
        <v>0</v>
      </c>
      <c r="AS373" s="4">
        <v>872</v>
      </c>
      <c r="AT373" s="4">
        <v>770</v>
      </c>
      <c r="AU373" s="4">
        <v>0</v>
      </c>
      <c r="AV373" s="4">
        <v>0</v>
      </c>
      <c r="AW373" s="4">
        <v>0</v>
      </c>
      <c r="AX373" s="22">
        <v>0</v>
      </c>
      <c r="AY373" s="21">
        <v>0</v>
      </c>
      <c r="AZ373" s="4">
        <v>0</v>
      </c>
      <c r="BA373" s="4">
        <v>0</v>
      </c>
      <c r="BB373" s="3">
        <v>0</v>
      </c>
      <c r="BC373" s="24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53</v>
      </c>
      <c r="BI373" s="2">
        <v>25</v>
      </c>
      <c r="BJ373" s="2">
        <v>-9999</v>
      </c>
      <c r="BK373" s="2">
        <f>SUM(Tabel1[[#This Row],[Vacc '[1877']]:[Vacc '[1878']]])/2/(SUM(Tabel1[[#This Row],[Pop_Size '[1877']]:[Pop_Size '[1878']]])/2)</f>
        <v>2.5072324011571841E-2</v>
      </c>
      <c r="BL373" s="23">
        <v>0</v>
      </c>
      <c r="BM373" s="2">
        <v>0</v>
      </c>
      <c r="BN373" s="2">
        <v>0</v>
      </c>
      <c r="BO373" s="2">
        <v>0</v>
      </c>
      <c r="BP373" s="3">
        <f>(SUM(Tabel1[[#This Row],[Tdlr_Vacc '[1867']]:[Tdlr_Vacc '[1870']]])/4)/(SUM(Tabel1[[#This Row],[Births '[1866']]:[Births '[1870']]])/5*2)</f>
        <v>0</v>
      </c>
      <c r="BQ373" s="2">
        <v>8</v>
      </c>
      <c r="BR373" s="2">
        <v>12</v>
      </c>
      <c r="BS373" s="2">
        <v>-9999</v>
      </c>
      <c r="BT373" s="3">
        <f>SUM(Tabel1[[#This Row],[Inf_Vacc '[1877']]:[Inf_Vacc '[1878']]])/2/(SUM(Tabel1[[#This Row],[Births '[1877']]:[Births '[1879']]])/3)</f>
        <v>0.19480519480519479</v>
      </c>
      <c r="BU373" s="23">
        <v>91</v>
      </c>
      <c r="BV373" s="2">
        <v>0.61161290322580641</v>
      </c>
      <c r="BW373" s="3">
        <v>0.35729058945191311</v>
      </c>
      <c r="BY373" s="2" t="s">
        <v>1307</v>
      </c>
      <c r="BZ373" s="3" t="s">
        <v>1311</v>
      </c>
      <c r="CA373">
        <v>41</v>
      </c>
      <c r="CB373" t="s">
        <v>1159</v>
      </c>
      <c r="CC373" s="31">
        <v>1927.58</v>
      </c>
    </row>
    <row r="374" spans="1:81" x14ac:dyDescent="0.25">
      <c r="A374" s="30" t="s">
        <v>620</v>
      </c>
      <c r="B374" s="4">
        <v>10992</v>
      </c>
      <c r="C374" s="1" t="s">
        <v>497</v>
      </c>
      <c r="D374" s="21">
        <v>0</v>
      </c>
      <c r="E374" s="4">
        <v>2</v>
      </c>
      <c r="F374" s="22">
        <v>1</v>
      </c>
      <c r="G374" s="4">
        <v>529</v>
      </c>
      <c r="H374" s="4">
        <v>592</v>
      </c>
      <c r="I374" s="4">
        <v>596</v>
      </c>
      <c r="J374" s="4">
        <v>546</v>
      </c>
      <c r="K374" s="22">
        <v>106</v>
      </c>
      <c r="L374" s="21">
        <v>10</v>
      </c>
      <c r="M374" s="4">
        <v>16</v>
      </c>
      <c r="N374" s="4">
        <v>11</v>
      </c>
      <c r="O374" s="4">
        <v>11</v>
      </c>
      <c r="P374" s="4">
        <v>13</v>
      </c>
      <c r="Q374" s="4">
        <v>14</v>
      </c>
      <c r="R374" s="4">
        <v>13</v>
      </c>
      <c r="S374" s="22">
        <v>12</v>
      </c>
      <c r="T374" s="23">
        <v>9</v>
      </c>
      <c r="U374" s="2">
        <v>7</v>
      </c>
      <c r="V374" s="3">
        <v>6</v>
      </c>
      <c r="W374" s="23">
        <v>0</v>
      </c>
      <c r="X374" s="2">
        <v>1</v>
      </c>
      <c r="Y374" s="3">
        <v>0</v>
      </c>
      <c r="Z374" s="2">
        <v>0</v>
      </c>
      <c r="AA374" s="2">
        <v>1</v>
      </c>
      <c r="AB374" s="2">
        <v>1</v>
      </c>
      <c r="AC374" s="23">
        <v>47</v>
      </c>
      <c r="AD374" s="2">
        <v>38</v>
      </c>
      <c r="AE374" s="4">
        <v>38</v>
      </c>
      <c r="AF374" s="4">
        <v>11</v>
      </c>
      <c r="AG374" s="4">
        <v>10</v>
      </c>
      <c r="AH374" s="22">
        <v>4</v>
      </c>
      <c r="AI374" s="4">
        <v>43</v>
      </c>
      <c r="AJ374" s="4">
        <v>36</v>
      </c>
      <c r="AK374" s="4">
        <v>47</v>
      </c>
      <c r="AL374" s="4">
        <v>11</v>
      </c>
      <c r="AM374" s="4">
        <v>11</v>
      </c>
      <c r="AN374" s="2">
        <v>12</v>
      </c>
      <c r="AO374" s="21">
        <v>0</v>
      </c>
      <c r="AP374" s="4">
        <v>0</v>
      </c>
      <c r="AQ374" s="4">
        <v>0</v>
      </c>
      <c r="AR374" s="4">
        <v>0</v>
      </c>
      <c r="AS374" s="4">
        <v>327</v>
      </c>
      <c r="AT374" s="4">
        <v>219</v>
      </c>
      <c r="AU374" s="4">
        <v>0</v>
      </c>
      <c r="AV374" s="4">
        <v>0</v>
      </c>
      <c r="AW374" s="4">
        <v>0</v>
      </c>
      <c r="AX374" s="22">
        <v>0</v>
      </c>
      <c r="AY374" s="21">
        <v>0</v>
      </c>
      <c r="AZ374" s="4">
        <v>0</v>
      </c>
      <c r="BA374" s="4">
        <v>0</v>
      </c>
      <c r="BB374" s="3">
        <v>0</v>
      </c>
      <c r="BC374" s="24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15</v>
      </c>
      <c r="BI374" s="2">
        <v>10</v>
      </c>
      <c r="BJ374" s="2">
        <v>17</v>
      </c>
      <c r="BK374" s="2">
        <f>SUM(Tabel1[[#This Row],[Vacc '[1877']]:[Vacc '[1879']]])/3/(SUM(Tabel1[[#This Row],[Pop_Size '[1877']]:[Pop_Size '[1878']]])/2)</f>
        <v>2.3569023569023569E-2</v>
      </c>
      <c r="BL374" s="23">
        <v>0</v>
      </c>
      <c r="BM374" s="2">
        <v>0</v>
      </c>
      <c r="BN374" s="2">
        <v>0</v>
      </c>
      <c r="BO374" s="2">
        <v>0</v>
      </c>
      <c r="BP374" s="3">
        <f>(SUM(Tabel1[[#This Row],[Tdlr_Vacc '[1867']]:[Tdlr_Vacc '[1870']]])/4)/(SUM(Tabel1[[#This Row],[Births '[1866']]:[Births '[1870']]])/5*2)</f>
        <v>0</v>
      </c>
      <c r="BQ374" s="2">
        <v>5</v>
      </c>
      <c r="BR374" s="2">
        <v>3</v>
      </c>
      <c r="BS374" s="2">
        <v>6</v>
      </c>
      <c r="BT374" s="3">
        <f>SUM(Tabel1[[#This Row],[Inf_Vacc '[1877']]:[Inf_Vacc '[1879']]])/3/(SUM(Tabel1[[#This Row],[Births '[1877']]:[Births '[1879']]])/3)</f>
        <v>0.35897435897435898</v>
      </c>
      <c r="BU374" s="23">
        <v>21</v>
      </c>
      <c r="BV374" s="2">
        <v>0.63888888888888884</v>
      </c>
      <c r="BW374" s="3">
        <v>0.32475247524752476</v>
      </c>
      <c r="BY374" s="2" t="s">
        <v>1307</v>
      </c>
      <c r="BZ374" s="3" t="s">
        <v>1311</v>
      </c>
      <c r="CA374">
        <v>41</v>
      </c>
      <c r="CB374" t="s">
        <v>1159</v>
      </c>
      <c r="CC374" s="31">
        <v>784.5</v>
      </c>
    </row>
    <row r="375" spans="1:81" x14ac:dyDescent="0.25">
      <c r="A375" s="30" t="s">
        <v>618</v>
      </c>
      <c r="B375" s="4">
        <v>11371</v>
      </c>
      <c r="C375" s="1" t="s">
        <v>497</v>
      </c>
      <c r="D375" s="21">
        <v>23</v>
      </c>
      <c r="E375" s="4">
        <v>14</v>
      </c>
      <c r="F375" s="22">
        <v>16</v>
      </c>
      <c r="G375" s="4">
        <v>4015</v>
      </c>
      <c r="H375" s="4">
        <v>4091</v>
      </c>
      <c r="I375" s="4">
        <v>4146</v>
      </c>
      <c r="J375" s="4">
        <v>3739</v>
      </c>
      <c r="K375" s="22">
        <v>804</v>
      </c>
      <c r="L375" s="21">
        <v>130</v>
      </c>
      <c r="M375" s="4">
        <v>132</v>
      </c>
      <c r="N375" s="4">
        <v>101</v>
      </c>
      <c r="O375" s="4">
        <v>124</v>
      </c>
      <c r="P375" s="4">
        <v>120</v>
      </c>
      <c r="Q375" s="4">
        <v>119</v>
      </c>
      <c r="R375" s="4">
        <v>128</v>
      </c>
      <c r="S375" s="22">
        <v>123</v>
      </c>
      <c r="T375" s="23">
        <v>65</v>
      </c>
      <c r="U375" s="2">
        <v>72</v>
      </c>
      <c r="V375" s="3">
        <v>76</v>
      </c>
      <c r="W375" s="23">
        <v>2</v>
      </c>
      <c r="X375" s="2">
        <v>2</v>
      </c>
      <c r="Y375" s="3">
        <v>2</v>
      </c>
      <c r="Z375" s="2">
        <v>9</v>
      </c>
      <c r="AA375" s="2">
        <v>8</v>
      </c>
      <c r="AB375" s="2">
        <v>4</v>
      </c>
      <c r="AC375" s="23">
        <v>65</v>
      </c>
      <c r="AD375" s="2">
        <v>61</v>
      </c>
      <c r="AE375" s="4">
        <v>58</v>
      </c>
      <c r="AF375" s="4">
        <v>98</v>
      </c>
      <c r="AG375" s="4">
        <v>50</v>
      </c>
      <c r="AH375" s="22">
        <v>47</v>
      </c>
      <c r="AI375" s="4">
        <v>58</v>
      </c>
      <c r="AJ375" s="4">
        <v>57</v>
      </c>
      <c r="AK375" s="4">
        <v>81</v>
      </c>
      <c r="AL375" s="4">
        <v>83</v>
      </c>
      <c r="AM375" s="4">
        <v>44</v>
      </c>
      <c r="AN375" s="2">
        <v>55</v>
      </c>
      <c r="AO375" s="21">
        <v>0</v>
      </c>
      <c r="AP375" s="4">
        <v>0</v>
      </c>
      <c r="AQ375" s="4">
        <v>4</v>
      </c>
      <c r="AR375" s="4">
        <v>1</v>
      </c>
      <c r="AS375" s="4">
        <v>1993</v>
      </c>
      <c r="AT375" s="4">
        <v>1741</v>
      </c>
      <c r="AU375" s="4">
        <v>0</v>
      </c>
      <c r="AV375" s="4">
        <v>0</v>
      </c>
      <c r="AW375" s="4">
        <v>0</v>
      </c>
      <c r="AX375" s="22">
        <v>0</v>
      </c>
      <c r="AY375" s="21">
        <v>0</v>
      </c>
      <c r="AZ375" s="4">
        <v>0</v>
      </c>
      <c r="BA375" s="4">
        <v>0</v>
      </c>
      <c r="BB375" s="3">
        <v>0</v>
      </c>
      <c r="BC375" s="24">
        <v>0</v>
      </c>
      <c r="BD375" s="2">
        <v>47</v>
      </c>
      <c r="BE375" s="2">
        <v>26</v>
      </c>
      <c r="BF375" s="2">
        <v>29</v>
      </c>
      <c r="BG375" s="2">
        <v>22</v>
      </c>
      <c r="BH375" s="2">
        <v>122</v>
      </c>
      <c r="BI375" s="2">
        <v>116</v>
      </c>
      <c r="BJ375" s="2">
        <v>105</v>
      </c>
      <c r="BK375" s="2">
        <f>SUM(Tabel1[[#This Row],[Vacc '[1877']]:[Vacc '[1879']]])/3/(SUM(Tabel1[[#This Row],[Pop_Size '[1877']]:[Pop_Size '[1878']]])/2)</f>
        <v>2.7760916191169924E-2</v>
      </c>
      <c r="BL375" s="23">
        <v>36</v>
      </c>
      <c r="BM375" s="2">
        <v>17</v>
      </c>
      <c r="BN375" s="2">
        <v>17</v>
      </c>
      <c r="BO375" s="2">
        <v>16</v>
      </c>
      <c r="BP375" s="3">
        <f>(SUM(Tabel1[[#This Row],[Tdlr_Vacc '[1867']]:[Tdlr_Vacc '[1870']]])/4)/(SUM(Tabel1[[#This Row],[Births '[1866']]:[Births '[1870']]])/5*2)</f>
        <v>8.8550247116968697E-2</v>
      </c>
      <c r="BQ375" s="2">
        <v>0</v>
      </c>
      <c r="BR375" s="2">
        <v>21</v>
      </c>
      <c r="BS375" s="2">
        <v>0</v>
      </c>
      <c r="BT375" s="3">
        <f>SUM(Tabel1[[#This Row],[Inf_Vacc '[1877']]:[Inf_Vacc '[1879']]])/3/(SUM(Tabel1[[#This Row],[Births '[1877']]:[Births '[1879']]])/3)</f>
        <v>5.675675675675676E-2</v>
      </c>
      <c r="BU375" s="23">
        <v>172</v>
      </c>
      <c r="BV375" s="2">
        <v>0.54259359739555069</v>
      </c>
      <c r="BW375" s="3">
        <v>0.30306576175988764</v>
      </c>
      <c r="BY375" s="2" t="s">
        <v>1307</v>
      </c>
      <c r="BZ375" s="3" t="s">
        <v>1311</v>
      </c>
      <c r="CA375">
        <v>41</v>
      </c>
      <c r="CB375" t="s">
        <v>1159</v>
      </c>
      <c r="CC375" s="31">
        <v>3584.52</v>
      </c>
    </row>
    <row r="376" spans="1:81" x14ac:dyDescent="0.25">
      <c r="A376" s="30" t="s">
        <v>753</v>
      </c>
      <c r="B376" s="4">
        <v>11423</v>
      </c>
      <c r="C376" s="1" t="s">
        <v>754</v>
      </c>
      <c r="D376" s="23">
        <v>0</v>
      </c>
      <c r="E376" s="2">
        <v>1</v>
      </c>
      <c r="F376" s="3">
        <v>1</v>
      </c>
      <c r="G376" s="4">
        <v>657</v>
      </c>
      <c r="H376" s="4">
        <v>623</v>
      </c>
      <c r="I376" s="4">
        <v>611</v>
      </c>
      <c r="J376" s="4">
        <v>618</v>
      </c>
      <c r="K376" s="22">
        <v>144</v>
      </c>
      <c r="L376" s="21">
        <v>17</v>
      </c>
      <c r="M376" s="4">
        <v>13</v>
      </c>
      <c r="N376" s="4">
        <v>20</v>
      </c>
      <c r="O376" s="4">
        <v>24</v>
      </c>
      <c r="P376" s="4">
        <v>8</v>
      </c>
      <c r="Q376" s="4">
        <v>14</v>
      </c>
      <c r="R376" s="4">
        <v>9</v>
      </c>
      <c r="S376" s="22">
        <v>13</v>
      </c>
      <c r="T376" s="23">
        <v>6</v>
      </c>
      <c r="U376" s="2">
        <v>6</v>
      </c>
      <c r="V376" s="3">
        <v>4</v>
      </c>
      <c r="W376" s="25">
        <v>-8888</v>
      </c>
      <c r="X376" s="32">
        <v>-8888</v>
      </c>
      <c r="Y376" s="1">
        <v>-8888</v>
      </c>
      <c r="Z376" s="32">
        <v>1</v>
      </c>
      <c r="AA376" s="32">
        <v>0</v>
      </c>
      <c r="AB376" s="32">
        <v>0</v>
      </c>
      <c r="AC376" s="23">
        <v>8</v>
      </c>
      <c r="AD376" s="2">
        <v>5</v>
      </c>
      <c r="AE376" s="4">
        <v>14</v>
      </c>
      <c r="AF376" s="4">
        <v>18</v>
      </c>
      <c r="AG376" s="4">
        <v>5</v>
      </c>
      <c r="AH376" s="22">
        <v>17</v>
      </c>
      <c r="AI376" s="4">
        <v>15</v>
      </c>
      <c r="AJ376" s="4">
        <v>11</v>
      </c>
      <c r="AK376" s="4">
        <v>8</v>
      </c>
      <c r="AL376" s="4">
        <v>23</v>
      </c>
      <c r="AM376" s="4">
        <v>14</v>
      </c>
      <c r="AN376" s="32">
        <v>8</v>
      </c>
      <c r="AO376" s="21">
        <v>0</v>
      </c>
      <c r="AP376" s="4">
        <v>0</v>
      </c>
      <c r="AQ376" s="4">
        <v>1</v>
      </c>
      <c r="AR376" s="4">
        <v>1</v>
      </c>
      <c r="AS376" s="4">
        <v>323</v>
      </c>
      <c r="AT376" s="4">
        <v>293</v>
      </c>
      <c r="AU376" s="4">
        <v>0</v>
      </c>
      <c r="AV376" s="4">
        <v>0</v>
      </c>
      <c r="AW376" s="4">
        <v>0</v>
      </c>
      <c r="AX376" s="22">
        <v>0</v>
      </c>
      <c r="AY376" s="23">
        <v>0</v>
      </c>
      <c r="AZ376" s="2">
        <v>0</v>
      </c>
      <c r="BA376" s="2">
        <v>0</v>
      </c>
      <c r="BB376" s="3">
        <v>0</v>
      </c>
      <c r="BC376" s="24">
        <v>0</v>
      </c>
      <c r="BD376" s="2">
        <v>26</v>
      </c>
      <c r="BE376" s="2">
        <v>22</v>
      </c>
      <c r="BF376" s="2">
        <v>28</v>
      </c>
      <c r="BG376" s="2">
        <v>12</v>
      </c>
      <c r="BH376" s="2">
        <v>-8888</v>
      </c>
      <c r="BI376" s="2">
        <v>-8888</v>
      </c>
      <c r="BJ376" s="2">
        <v>-8888</v>
      </c>
      <c r="BK376" s="2">
        <v>-8888</v>
      </c>
      <c r="BL376" s="23">
        <v>7</v>
      </c>
      <c r="BM376" s="2">
        <v>12</v>
      </c>
      <c r="BN376" s="2">
        <v>13</v>
      </c>
      <c r="BO376" s="2">
        <v>5</v>
      </c>
      <c r="BP376" s="3">
        <f>(SUM(Tabel1[[#This Row],[Tdlr_Vacc '[1867']]:[Tdlr_Vacc '[1870']]])/4)/(SUM(Tabel1[[#This Row],[Births '[1866']]:[Births '[1870']]])/5*2)</f>
        <v>0.28201219512195125</v>
      </c>
      <c r="BQ376" s="2">
        <v>-8888</v>
      </c>
      <c r="BR376" s="2">
        <v>-8888</v>
      </c>
      <c r="BS376" s="2">
        <v>-8888</v>
      </c>
      <c r="BT376" s="3">
        <v>-8888</v>
      </c>
      <c r="BU376" s="23">
        <v>31</v>
      </c>
      <c r="BV376" s="2">
        <v>0.3446153846153846</v>
      </c>
      <c r="BW376" s="3">
        <v>0.3520097442143727</v>
      </c>
      <c r="BY376" s="2" t="s">
        <v>1307</v>
      </c>
      <c r="BZ376" s="3" t="s">
        <v>1311</v>
      </c>
      <c r="CA376">
        <v>39</v>
      </c>
      <c r="CB376" t="s">
        <v>1158</v>
      </c>
      <c r="CC376" s="31">
        <v>1073</v>
      </c>
    </row>
    <row r="377" spans="1:81" x14ac:dyDescent="0.25">
      <c r="A377" s="30" t="s">
        <v>755</v>
      </c>
      <c r="B377" s="4">
        <v>10757</v>
      </c>
      <c r="C377" s="1" t="s">
        <v>754</v>
      </c>
      <c r="D377" s="23">
        <v>5</v>
      </c>
      <c r="E377" s="2">
        <v>13</v>
      </c>
      <c r="F377" s="3">
        <v>6</v>
      </c>
      <c r="G377" s="4">
        <v>1483</v>
      </c>
      <c r="H377" s="4">
        <v>1559</v>
      </c>
      <c r="I377" s="4">
        <v>1569</v>
      </c>
      <c r="J377" s="4">
        <v>1528</v>
      </c>
      <c r="K377" s="22">
        <v>354</v>
      </c>
      <c r="L377" s="21">
        <v>38</v>
      </c>
      <c r="M377" s="4">
        <v>41</v>
      </c>
      <c r="N377" s="4">
        <v>54</v>
      </c>
      <c r="O377" s="4">
        <v>40</v>
      </c>
      <c r="P377" s="4">
        <v>45</v>
      </c>
      <c r="Q377" s="4">
        <v>31</v>
      </c>
      <c r="R377" s="4">
        <v>44</v>
      </c>
      <c r="S377" s="22">
        <v>37</v>
      </c>
      <c r="T377" s="23">
        <v>12</v>
      </c>
      <c r="U377" s="2">
        <v>21</v>
      </c>
      <c r="V377" s="3">
        <v>16</v>
      </c>
      <c r="W377" s="25">
        <v>-8888</v>
      </c>
      <c r="X377" s="32">
        <v>-8888</v>
      </c>
      <c r="Y377" s="1">
        <v>-8888</v>
      </c>
      <c r="Z377" s="32">
        <v>4</v>
      </c>
      <c r="AA377" s="32">
        <v>3</v>
      </c>
      <c r="AB377" s="32">
        <v>1</v>
      </c>
      <c r="AC377" s="23">
        <v>46</v>
      </c>
      <c r="AD377" s="2">
        <v>25</v>
      </c>
      <c r="AE377" s="4">
        <v>46</v>
      </c>
      <c r="AF377" s="4">
        <v>48</v>
      </c>
      <c r="AG377" s="4">
        <v>40</v>
      </c>
      <c r="AH377" s="22">
        <v>48</v>
      </c>
      <c r="AI377" s="4">
        <v>46</v>
      </c>
      <c r="AJ377" s="4">
        <v>28</v>
      </c>
      <c r="AK377" s="4">
        <v>56</v>
      </c>
      <c r="AL377" s="4">
        <v>34</v>
      </c>
      <c r="AM377" s="4">
        <v>37</v>
      </c>
      <c r="AN377" s="32">
        <v>55</v>
      </c>
      <c r="AO377" s="21">
        <v>0</v>
      </c>
      <c r="AP377" s="4">
        <v>0</v>
      </c>
      <c r="AQ377" s="4">
        <v>17</v>
      </c>
      <c r="AR377" s="4">
        <v>19</v>
      </c>
      <c r="AS377" s="4">
        <v>726</v>
      </c>
      <c r="AT377" s="4">
        <v>763</v>
      </c>
      <c r="AU377" s="4">
        <v>0</v>
      </c>
      <c r="AV377" s="4">
        <v>0</v>
      </c>
      <c r="AW377" s="4">
        <v>2</v>
      </c>
      <c r="AX377" s="22">
        <v>1</v>
      </c>
      <c r="AY377" s="23">
        <v>0</v>
      </c>
      <c r="AZ377" s="2">
        <v>0</v>
      </c>
      <c r="BA377" s="2">
        <v>0</v>
      </c>
      <c r="BB377" s="3">
        <v>0</v>
      </c>
      <c r="BC377" s="24">
        <v>0</v>
      </c>
      <c r="BD377" s="2">
        <v>15</v>
      </c>
      <c r="BE377" s="2">
        <v>25</v>
      </c>
      <c r="BF377" s="2">
        <v>16</v>
      </c>
      <c r="BG377" s="2">
        <v>0</v>
      </c>
      <c r="BH377" s="2">
        <v>-8888</v>
      </c>
      <c r="BI377" s="2">
        <v>-8888</v>
      </c>
      <c r="BJ377" s="2">
        <v>-8888</v>
      </c>
      <c r="BK377" s="2">
        <v>-8888</v>
      </c>
      <c r="BL377" s="23">
        <v>8</v>
      </c>
      <c r="BM377" s="2">
        <v>13</v>
      </c>
      <c r="BN377" s="2">
        <v>14</v>
      </c>
      <c r="BO377" s="2">
        <v>0</v>
      </c>
      <c r="BP377" s="3">
        <f>(SUM(Tabel1[[#This Row],[Tdlr_Vacc '[1867']]:[Tdlr_Vacc '[1870']]])/4)/(SUM(Tabel1[[#This Row],[Births '[1866']]:[Births '[1870']]])/5*2)</f>
        <v>0.1003440366972477</v>
      </c>
      <c r="BQ377" s="2">
        <v>-8888</v>
      </c>
      <c r="BR377" s="2">
        <v>-8888</v>
      </c>
      <c r="BS377" s="2">
        <v>-8888</v>
      </c>
      <c r="BT377" s="3">
        <v>-8888</v>
      </c>
      <c r="BU377" s="23">
        <v>78</v>
      </c>
      <c r="BV377" s="2">
        <v>0.51966626936829563</v>
      </c>
      <c r="BW377" s="3">
        <v>0.29952111449717023</v>
      </c>
      <c r="BY377" s="2" t="s">
        <v>1307</v>
      </c>
      <c r="BZ377" s="3" t="s">
        <v>1311</v>
      </c>
      <c r="CA377">
        <v>39</v>
      </c>
      <c r="CB377" t="s">
        <v>1158</v>
      </c>
      <c r="CC377" s="31">
        <v>1360.63</v>
      </c>
    </row>
    <row r="378" spans="1:81" x14ac:dyDescent="0.25">
      <c r="A378" s="30" t="s">
        <v>1134</v>
      </c>
      <c r="B378" s="4">
        <v>10495</v>
      </c>
      <c r="C378" s="1" t="s">
        <v>754</v>
      </c>
      <c r="D378" s="23">
        <v>18</v>
      </c>
      <c r="E378" s="2">
        <v>27</v>
      </c>
      <c r="F378" s="3">
        <v>7</v>
      </c>
      <c r="G378" s="4">
        <v>1159</v>
      </c>
      <c r="H378" s="4">
        <v>1234</v>
      </c>
      <c r="I378" s="4">
        <v>1225</v>
      </c>
      <c r="J378" s="4">
        <v>1230</v>
      </c>
      <c r="K378" s="22">
        <v>246</v>
      </c>
      <c r="L378" s="21">
        <v>34</v>
      </c>
      <c r="M378" s="4">
        <v>36</v>
      </c>
      <c r="N378" s="4">
        <v>31</v>
      </c>
      <c r="O378" s="4">
        <v>40</v>
      </c>
      <c r="P378" s="4">
        <v>42</v>
      </c>
      <c r="Q378" s="4">
        <v>45</v>
      </c>
      <c r="R378" s="4">
        <v>35</v>
      </c>
      <c r="S378" s="22">
        <v>44</v>
      </c>
      <c r="T378" s="23">
        <v>20</v>
      </c>
      <c r="U378" s="2">
        <v>14</v>
      </c>
      <c r="V378" s="3">
        <v>21</v>
      </c>
      <c r="W378" s="25">
        <v>-8888</v>
      </c>
      <c r="X378" s="32">
        <v>-8888</v>
      </c>
      <c r="Y378" s="1">
        <v>-8888</v>
      </c>
      <c r="Z378" s="32">
        <v>2</v>
      </c>
      <c r="AA378" s="32">
        <v>3</v>
      </c>
      <c r="AB378" s="32">
        <v>3</v>
      </c>
      <c r="AC378" s="23">
        <v>18</v>
      </c>
      <c r="AD378" s="2">
        <v>14</v>
      </c>
      <c r="AE378" s="4">
        <v>13</v>
      </c>
      <c r="AF378" s="4">
        <v>14</v>
      </c>
      <c r="AG378" s="4">
        <v>13</v>
      </c>
      <c r="AH378" s="22">
        <v>24</v>
      </c>
      <c r="AI378" s="4">
        <v>21</v>
      </c>
      <c r="AJ378" s="4">
        <v>24</v>
      </c>
      <c r="AK378" s="4">
        <v>25</v>
      </c>
      <c r="AL378" s="4">
        <v>22</v>
      </c>
      <c r="AM378" s="4">
        <v>23</v>
      </c>
      <c r="AN378" s="32">
        <v>25</v>
      </c>
      <c r="AO378" s="21">
        <v>0</v>
      </c>
      <c r="AP378" s="4">
        <v>0</v>
      </c>
      <c r="AQ378" s="4">
        <v>15</v>
      </c>
      <c r="AR378" s="4">
        <v>19</v>
      </c>
      <c r="AS378" s="4">
        <v>630</v>
      </c>
      <c r="AT378" s="4">
        <v>559</v>
      </c>
      <c r="AU378" s="4">
        <v>0</v>
      </c>
      <c r="AV378" s="4">
        <v>0</v>
      </c>
      <c r="AW378" s="4">
        <v>3</v>
      </c>
      <c r="AX378" s="22">
        <v>4</v>
      </c>
      <c r="AY378" s="23">
        <v>0</v>
      </c>
      <c r="AZ378" s="2">
        <v>0</v>
      </c>
      <c r="BA378" s="2">
        <v>0</v>
      </c>
      <c r="BB378" s="3">
        <v>0</v>
      </c>
      <c r="BC378" s="24">
        <v>0</v>
      </c>
      <c r="BD378" s="2">
        <v>17</v>
      </c>
      <c r="BE378" s="2">
        <v>17</v>
      </c>
      <c r="BF378" s="2">
        <v>0</v>
      </c>
      <c r="BG378" s="2">
        <v>0</v>
      </c>
      <c r="BH378" s="2">
        <v>-8888</v>
      </c>
      <c r="BI378" s="2">
        <v>-8888</v>
      </c>
      <c r="BJ378" s="2">
        <v>-8888</v>
      </c>
      <c r="BK378" s="2">
        <v>-8888</v>
      </c>
      <c r="BL378" s="23">
        <v>17</v>
      </c>
      <c r="BM378" s="2">
        <v>17</v>
      </c>
      <c r="BN378" s="2">
        <v>0</v>
      </c>
      <c r="BO378" s="2">
        <v>0</v>
      </c>
      <c r="BP378" s="3">
        <f>(SUM(Tabel1[[#This Row],[Tdlr_Vacc '[1867']]:[Tdlr_Vacc '[1870']]])/4)/(SUM(Tabel1[[#This Row],[Births '[1866']]:[Births '[1870']]])/5*2)</f>
        <v>0.11612021857923496</v>
      </c>
      <c r="BQ378" s="2">
        <v>-8888</v>
      </c>
      <c r="BR378" s="2">
        <v>-8888</v>
      </c>
      <c r="BS378" s="2">
        <v>-8888</v>
      </c>
      <c r="BT378" s="3">
        <v>-8888</v>
      </c>
      <c r="BU378" s="23">
        <v>78</v>
      </c>
      <c r="BV378" s="2">
        <v>0.59252336448598131</v>
      </c>
      <c r="BW378" s="3">
        <v>0.43665338645418328</v>
      </c>
      <c r="BY378" s="2" t="s">
        <v>1307</v>
      </c>
      <c r="BZ378" s="3" t="s">
        <v>1311</v>
      </c>
      <c r="CA378">
        <v>31</v>
      </c>
      <c r="CB378" t="s">
        <v>1159</v>
      </c>
      <c r="CC378" s="31">
        <v>1520.07</v>
      </c>
    </row>
    <row r="379" spans="1:81" x14ac:dyDescent="0.25">
      <c r="A379" s="30" t="s">
        <v>756</v>
      </c>
      <c r="B379" s="4">
        <v>10788</v>
      </c>
      <c r="C379" s="1" t="s">
        <v>754</v>
      </c>
      <c r="D379" s="23">
        <v>10</v>
      </c>
      <c r="E379" s="2">
        <v>14</v>
      </c>
      <c r="F379" s="3">
        <v>17</v>
      </c>
      <c r="G379" s="4">
        <v>2759</v>
      </c>
      <c r="H379" s="4">
        <v>2783</v>
      </c>
      <c r="I379" s="4">
        <v>2821</v>
      </c>
      <c r="J379" s="4">
        <v>2865</v>
      </c>
      <c r="K379" s="22">
        <v>640</v>
      </c>
      <c r="L379" s="21">
        <v>51</v>
      </c>
      <c r="M379" s="4">
        <v>42</v>
      </c>
      <c r="N379" s="4">
        <v>56</v>
      </c>
      <c r="O379" s="4">
        <v>58</v>
      </c>
      <c r="P379" s="4">
        <v>55</v>
      </c>
      <c r="Q379" s="4">
        <v>99</v>
      </c>
      <c r="R379" s="4">
        <v>115</v>
      </c>
      <c r="S379" s="22">
        <v>98</v>
      </c>
      <c r="T379" s="23">
        <v>55</v>
      </c>
      <c r="U379" s="2">
        <v>60</v>
      </c>
      <c r="V379" s="3">
        <v>51</v>
      </c>
      <c r="W379" s="25">
        <v>-8888</v>
      </c>
      <c r="X379" s="32">
        <v>-8888</v>
      </c>
      <c r="Y379" s="1">
        <v>-8888</v>
      </c>
      <c r="Z379" s="32">
        <v>14</v>
      </c>
      <c r="AA379" s="32">
        <v>5</v>
      </c>
      <c r="AB379" s="32">
        <v>5</v>
      </c>
      <c r="AC379" s="23">
        <v>85</v>
      </c>
      <c r="AD379" s="2">
        <v>82</v>
      </c>
      <c r="AE379" s="4">
        <v>102</v>
      </c>
      <c r="AF379" s="4">
        <v>94</v>
      </c>
      <c r="AG379" s="4">
        <v>112</v>
      </c>
      <c r="AH379" s="22">
        <v>138</v>
      </c>
      <c r="AI379" s="4">
        <v>97</v>
      </c>
      <c r="AJ379" s="4">
        <v>87</v>
      </c>
      <c r="AK379" s="4">
        <v>71</v>
      </c>
      <c r="AL379" s="4">
        <v>123</v>
      </c>
      <c r="AM379" s="4">
        <v>113</v>
      </c>
      <c r="AN379" s="32">
        <v>100</v>
      </c>
      <c r="AO379" s="21">
        <v>705</v>
      </c>
      <c r="AP379" s="4">
        <v>631</v>
      </c>
      <c r="AQ379" s="4">
        <v>757</v>
      </c>
      <c r="AR379" s="4">
        <v>722</v>
      </c>
      <c r="AS379" s="4">
        <v>23</v>
      </c>
      <c r="AT379" s="4">
        <v>16</v>
      </c>
      <c r="AU379" s="4">
        <v>0</v>
      </c>
      <c r="AV379" s="4">
        <v>0</v>
      </c>
      <c r="AW379" s="4">
        <v>0</v>
      </c>
      <c r="AX379" s="22">
        <v>0</v>
      </c>
      <c r="AY379" s="23">
        <v>0</v>
      </c>
      <c r="AZ379" s="2">
        <v>1</v>
      </c>
      <c r="BA379" s="2">
        <v>0</v>
      </c>
      <c r="BB379" s="3">
        <v>0</v>
      </c>
      <c r="BC379" s="24">
        <v>0</v>
      </c>
      <c r="BD379" s="2">
        <v>0</v>
      </c>
      <c r="BE379" s="2">
        <v>16</v>
      </c>
      <c r="BF379" s="2">
        <v>16</v>
      </c>
      <c r="BG379" s="2">
        <v>0</v>
      </c>
      <c r="BH379" s="2">
        <v>-8888</v>
      </c>
      <c r="BI379" s="2">
        <v>-8888</v>
      </c>
      <c r="BJ379" s="2">
        <v>-8888</v>
      </c>
      <c r="BK379" s="2">
        <v>-8888</v>
      </c>
      <c r="BL379" s="23">
        <v>0</v>
      </c>
      <c r="BM379" s="2">
        <v>7</v>
      </c>
      <c r="BN379" s="2">
        <v>5</v>
      </c>
      <c r="BO379" s="2">
        <v>0</v>
      </c>
      <c r="BP379" s="3">
        <f>(SUM(Tabel1[[#This Row],[Tdlr_Vacc '[1867']]:[Tdlr_Vacc '[1870']]])/4)/(SUM(Tabel1[[#This Row],[Births '[1866']]:[Births '[1870']]])/5*2)</f>
        <v>2.8625954198473282E-2</v>
      </c>
      <c r="BQ379" s="2">
        <v>-8888</v>
      </c>
      <c r="BR379" s="2">
        <v>-8888</v>
      </c>
      <c r="BS379" s="2">
        <v>-8888</v>
      </c>
      <c r="BT379" s="3">
        <v>-8888</v>
      </c>
      <c r="BU379" s="23">
        <v>193</v>
      </c>
      <c r="BV379" s="2">
        <v>0.59735488611315213</v>
      </c>
      <c r="BW379" s="3">
        <v>0.39621575826037841</v>
      </c>
      <c r="BY379" s="2" t="s">
        <v>1307</v>
      </c>
      <c r="BZ379" s="3" t="s">
        <v>1311</v>
      </c>
      <c r="CA379">
        <v>31</v>
      </c>
      <c r="CB379" t="s">
        <v>1159</v>
      </c>
      <c r="CC379" s="31">
        <v>3021.2449999999999</v>
      </c>
    </row>
    <row r="380" spans="1:81" x14ac:dyDescent="0.25">
      <c r="A380" s="30" t="s">
        <v>757</v>
      </c>
      <c r="B380" s="4">
        <v>10710</v>
      </c>
      <c r="C380" s="1" t="s">
        <v>754</v>
      </c>
      <c r="D380" s="23">
        <v>2</v>
      </c>
      <c r="E380" s="2">
        <v>2</v>
      </c>
      <c r="F380" s="3">
        <v>3</v>
      </c>
      <c r="G380" s="4">
        <v>1778</v>
      </c>
      <c r="H380" s="4">
        <v>1754</v>
      </c>
      <c r="I380" s="4">
        <v>1750</v>
      </c>
      <c r="J380" s="4">
        <v>1750</v>
      </c>
      <c r="K380" s="22">
        <v>380</v>
      </c>
      <c r="L380" s="21">
        <v>47</v>
      </c>
      <c r="M380" s="4">
        <v>43</v>
      </c>
      <c r="N380" s="4">
        <v>46</v>
      </c>
      <c r="O380" s="4">
        <v>53</v>
      </c>
      <c r="P380" s="4">
        <v>44</v>
      </c>
      <c r="Q380" s="4">
        <v>43</v>
      </c>
      <c r="R380" s="4">
        <v>51</v>
      </c>
      <c r="S380" s="22">
        <v>52</v>
      </c>
      <c r="T380" s="23">
        <v>27</v>
      </c>
      <c r="U380" s="2">
        <v>26</v>
      </c>
      <c r="V380" s="3">
        <v>29</v>
      </c>
      <c r="W380" s="25">
        <v>-8888</v>
      </c>
      <c r="X380" s="32">
        <v>-8888</v>
      </c>
      <c r="Y380" s="1">
        <v>-8888</v>
      </c>
      <c r="Z380" s="32">
        <v>1</v>
      </c>
      <c r="AA380" s="32">
        <v>5</v>
      </c>
      <c r="AB380" s="32">
        <v>1</v>
      </c>
      <c r="AC380" s="23">
        <v>50</v>
      </c>
      <c r="AD380" s="2">
        <v>31</v>
      </c>
      <c r="AE380" s="4">
        <v>50</v>
      </c>
      <c r="AF380" s="4">
        <v>41</v>
      </c>
      <c r="AG380" s="4">
        <v>10</v>
      </c>
      <c r="AH380" s="22">
        <v>45</v>
      </c>
      <c r="AI380" s="4">
        <v>41</v>
      </c>
      <c r="AJ380" s="4">
        <v>40</v>
      </c>
      <c r="AK380" s="4">
        <v>62</v>
      </c>
      <c r="AL380" s="4">
        <v>34</v>
      </c>
      <c r="AM380" s="4">
        <v>33</v>
      </c>
      <c r="AN380" s="32">
        <v>45</v>
      </c>
      <c r="AO380" s="21">
        <v>0</v>
      </c>
      <c r="AP380" s="4">
        <v>0</v>
      </c>
      <c r="AQ380" s="4">
        <v>11</v>
      </c>
      <c r="AR380" s="4">
        <v>3</v>
      </c>
      <c r="AS380" s="4">
        <v>911</v>
      </c>
      <c r="AT380" s="4">
        <v>825</v>
      </c>
      <c r="AU380" s="4">
        <v>0</v>
      </c>
      <c r="AV380" s="4">
        <v>0</v>
      </c>
      <c r="AW380" s="4">
        <v>0</v>
      </c>
      <c r="AX380" s="22">
        <v>0</v>
      </c>
      <c r="AY380" s="23">
        <v>0</v>
      </c>
      <c r="AZ380" s="2">
        <v>0</v>
      </c>
      <c r="BA380" s="2">
        <v>0</v>
      </c>
      <c r="BB380" s="3">
        <v>0</v>
      </c>
      <c r="BC380" s="24">
        <v>0</v>
      </c>
      <c r="BD380" s="2">
        <v>23</v>
      </c>
      <c r="BE380" s="2">
        <v>16</v>
      </c>
      <c r="BF380" s="2">
        <v>3</v>
      </c>
      <c r="BG380" s="2">
        <v>69</v>
      </c>
      <c r="BH380" s="2">
        <v>-8888</v>
      </c>
      <c r="BI380" s="2">
        <v>-8888</v>
      </c>
      <c r="BJ380" s="2">
        <v>-8888</v>
      </c>
      <c r="BK380" s="2">
        <v>-8888</v>
      </c>
      <c r="BL380" s="23">
        <v>23</v>
      </c>
      <c r="BM380" s="2">
        <v>16</v>
      </c>
      <c r="BN380" s="2">
        <v>3</v>
      </c>
      <c r="BO380" s="2">
        <v>45</v>
      </c>
      <c r="BP380" s="3">
        <f>(SUM(Tabel1[[#This Row],[Tdlr_Vacc '[1867']]:[Tdlr_Vacc '[1870']]])/4)/(SUM(Tabel1[[#This Row],[Births '[1866']]:[Births '[1870']]])/5*2)</f>
        <v>0.23336909871244635</v>
      </c>
      <c r="BQ380" s="2">
        <v>-8888</v>
      </c>
      <c r="BR380" s="2">
        <v>-8888</v>
      </c>
      <c r="BS380" s="2">
        <v>-8888</v>
      </c>
      <c r="BT380" s="3">
        <v>-8888</v>
      </c>
      <c r="BU380" s="23">
        <v>125</v>
      </c>
      <c r="BV380" s="2">
        <v>0.66165413533834583</v>
      </c>
      <c r="BW380" s="3">
        <v>0.39479277364505844</v>
      </c>
      <c r="BY380" s="2" t="s">
        <v>1307</v>
      </c>
      <c r="BZ380" s="3" t="s">
        <v>1311</v>
      </c>
      <c r="CA380">
        <v>36</v>
      </c>
      <c r="CB380" t="s">
        <v>1158</v>
      </c>
      <c r="CC380" s="31">
        <v>5679.53</v>
      </c>
    </row>
    <row r="381" spans="1:81" x14ac:dyDescent="0.25">
      <c r="A381" s="30" t="s">
        <v>758</v>
      </c>
      <c r="B381" s="4">
        <v>10871</v>
      </c>
      <c r="C381" s="1" t="s">
        <v>754</v>
      </c>
      <c r="D381" s="23">
        <v>14</v>
      </c>
      <c r="E381" s="2">
        <v>7</v>
      </c>
      <c r="F381" s="3">
        <v>9</v>
      </c>
      <c r="G381" s="4">
        <v>794</v>
      </c>
      <c r="H381" s="4">
        <v>851</v>
      </c>
      <c r="I381" s="4">
        <v>834</v>
      </c>
      <c r="J381" s="4">
        <v>822</v>
      </c>
      <c r="K381" s="22">
        <v>181</v>
      </c>
      <c r="L381" s="21">
        <v>34</v>
      </c>
      <c r="M381" s="4">
        <v>25</v>
      </c>
      <c r="N381" s="4">
        <v>34</v>
      </c>
      <c r="O381" s="4">
        <v>35</v>
      </c>
      <c r="P381" s="4">
        <v>29</v>
      </c>
      <c r="Q381" s="4">
        <v>32</v>
      </c>
      <c r="R381" s="4">
        <v>24</v>
      </c>
      <c r="S381" s="22">
        <v>32</v>
      </c>
      <c r="T381" s="23">
        <v>18</v>
      </c>
      <c r="U381" s="2">
        <v>12</v>
      </c>
      <c r="V381" s="3">
        <v>15</v>
      </c>
      <c r="W381" s="25">
        <v>-8888</v>
      </c>
      <c r="X381" s="32">
        <v>-8888</v>
      </c>
      <c r="Y381" s="1">
        <v>-8888</v>
      </c>
      <c r="Z381" s="32">
        <v>3</v>
      </c>
      <c r="AA381" s="32">
        <v>3</v>
      </c>
      <c r="AB381" s="32">
        <v>4</v>
      </c>
      <c r="AC381" s="23">
        <v>18</v>
      </c>
      <c r="AD381" s="2">
        <v>6</v>
      </c>
      <c r="AE381" s="4">
        <v>12</v>
      </c>
      <c r="AF381" s="4">
        <v>30</v>
      </c>
      <c r="AG381" s="4">
        <v>13</v>
      </c>
      <c r="AH381" s="22">
        <v>22</v>
      </c>
      <c r="AI381" s="4">
        <v>9</v>
      </c>
      <c r="AJ381" s="4">
        <v>14</v>
      </c>
      <c r="AK381" s="4">
        <v>17</v>
      </c>
      <c r="AL381" s="4">
        <v>10</v>
      </c>
      <c r="AM381" s="4">
        <v>26</v>
      </c>
      <c r="AN381" s="32">
        <v>36</v>
      </c>
      <c r="AO381" s="21">
        <v>46</v>
      </c>
      <c r="AP381" s="4">
        <v>50</v>
      </c>
      <c r="AQ381" s="4">
        <v>365</v>
      </c>
      <c r="AR381" s="4">
        <v>361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22">
        <v>0</v>
      </c>
      <c r="AY381" s="23">
        <v>0</v>
      </c>
      <c r="AZ381" s="2">
        <v>1</v>
      </c>
      <c r="BA381" s="2">
        <v>0</v>
      </c>
      <c r="BB381" s="3">
        <v>0</v>
      </c>
      <c r="BC381" s="24">
        <v>0</v>
      </c>
      <c r="BD381" s="2">
        <v>0</v>
      </c>
      <c r="BE381" s="2">
        <v>0</v>
      </c>
      <c r="BF381" s="2">
        <v>0</v>
      </c>
      <c r="BG381" s="2">
        <v>1</v>
      </c>
      <c r="BH381" s="2">
        <v>-8888</v>
      </c>
      <c r="BI381" s="2">
        <v>-8888</v>
      </c>
      <c r="BJ381" s="2">
        <v>-8888</v>
      </c>
      <c r="BK381" s="2">
        <v>-8888</v>
      </c>
      <c r="BL381" s="23">
        <v>0</v>
      </c>
      <c r="BM381" s="2">
        <v>0</v>
      </c>
      <c r="BN381" s="2">
        <v>0</v>
      </c>
      <c r="BO381" s="2">
        <v>1</v>
      </c>
      <c r="BP381" s="3">
        <f>(SUM(Tabel1[[#This Row],[Tdlr_Vacc '[1867']]:[Tdlr_Vacc '[1870']]])/4)/(SUM(Tabel1[[#This Row],[Births '[1866']]:[Births '[1870']]])/5*2)</f>
        <v>3.9808917197452229E-3</v>
      </c>
      <c r="BQ381" s="2">
        <v>-8888</v>
      </c>
      <c r="BR381" s="2">
        <v>-8888</v>
      </c>
      <c r="BS381" s="2">
        <v>-8888</v>
      </c>
      <c r="BT381" s="3">
        <v>-8888</v>
      </c>
      <c r="BU381" s="23">
        <v>70</v>
      </c>
      <c r="BV381" s="2">
        <v>0.63968668407310703</v>
      </c>
      <c r="BW381" s="3">
        <v>0.4677734375</v>
      </c>
      <c r="BY381" s="2" t="s">
        <v>1307</v>
      </c>
      <c r="BZ381" s="3" t="s">
        <v>1311</v>
      </c>
      <c r="CA381">
        <v>31</v>
      </c>
      <c r="CB381" t="s">
        <v>1159</v>
      </c>
      <c r="CC381" s="31">
        <v>544.87</v>
      </c>
    </row>
    <row r="382" spans="1:81" x14ac:dyDescent="0.25">
      <c r="A382" s="30" t="s">
        <v>759</v>
      </c>
      <c r="B382" s="4">
        <v>10478</v>
      </c>
      <c r="C382" s="1" t="s">
        <v>754</v>
      </c>
      <c r="D382" s="23">
        <v>7</v>
      </c>
      <c r="E382" s="2">
        <v>16</v>
      </c>
      <c r="F382" s="3">
        <v>17</v>
      </c>
      <c r="G382" s="4">
        <v>3246</v>
      </c>
      <c r="H382" s="4">
        <v>3324</v>
      </c>
      <c r="I382" s="4">
        <v>3333</v>
      </c>
      <c r="J382" s="4">
        <v>3307</v>
      </c>
      <c r="K382" s="22">
        <v>758</v>
      </c>
      <c r="L382" s="21">
        <v>78</v>
      </c>
      <c r="M382" s="4">
        <v>84</v>
      </c>
      <c r="N382" s="4">
        <v>76</v>
      </c>
      <c r="O382" s="4">
        <v>79</v>
      </c>
      <c r="P382" s="4">
        <v>95</v>
      </c>
      <c r="Q382" s="4">
        <v>91</v>
      </c>
      <c r="R382" s="4">
        <v>91</v>
      </c>
      <c r="S382" s="22">
        <v>99</v>
      </c>
      <c r="T382" s="23">
        <v>52</v>
      </c>
      <c r="U382" s="2">
        <v>49</v>
      </c>
      <c r="V382" s="3">
        <v>62</v>
      </c>
      <c r="W382" s="25">
        <v>-8888</v>
      </c>
      <c r="X382" s="32">
        <v>-8888</v>
      </c>
      <c r="Y382" s="1">
        <v>-8888</v>
      </c>
      <c r="Z382" s="32">
        <v>5</v>
      </c>
      <c r="AA382" s="32">
        <v>4</v>
      </c>
      <c r="AB382" s="32">
        <v>3</v>
      </c>
      <c r="AC382" s="23">
        <v>77</v>
      </c>
      <c r="AD382" s="2">
        <v>76</v>
      </c>
      <c r="AE382" s="4">
        <v>70</v>
      </c>
      <c r="AF382" s="4">
        <v>70</v>
      </c>
      <c r="AG382" s="4">
        <v>65</v>
      </c>
      <c r="AH382" s="22">
        <v>68</v>
      </c>
      <c r="AI382" s="4">
        <v>66</v>
      </c>
      <c r="AJ382" s="4">
        <v>73</v>
      </c>
      <c r="AK382" s="4">
        <v>75</v>
      </c>
      <c r="AL382" s="4">
        <v>61</v>
      </c>
      <c r="AM382" s="4">
        <v>83</v>
      </c>
      <c r="AN382" s="32">
        <v>81</v>
      </c>
      <c r="AO382" s="21">
        <v>0</v>
      </c>
      <c r="AP382" s="4">
        <v>0</v>
      </c>
      <c r="AQ382" s="4">
        <v>20</v>
      </c>
      <c r="AR382" s="4">
        <v>15</v>
      </c>
      <c r="AS382" s="4">
        <v>1682</v>
      </c>
      <c r="AT382" s="4">
        <v>1588</v>
      </c>
      <c r="AU382" s="4">
        <v>0</v>
      </c>
      <c r="AV382" s="4">
        <v>0</v>
      </c>
      <c r="AW382" s="4">
        <v>0</v>
      </c>
      <c r="AX382" s="22">
        <v>0</v>
      </c>
      <c r="AY382" s="23">
        <v>1</v>
      </c>
      <c r="AZ382" s="2">
        <v>1</v>
      </c>
      <c r="BA382" s="2">
        <v>0</v>
      </c>
      <c r="BB382" s="3">
        <v>0</v>
      </c>
      <c r="BC382" s="24">
        <v>2</v>
      </c>
      <c r="BD382" s="2">
        <v>41</v>
      </c>
      <c r="BE382" s="2">
        <v>59</v>
      </c>
      <c r="BF382" s="2">
        <v>48</v>
      </c>
      <c r="BG382" s="2">
        <v>72</v>
      </c>
      <c r="BH382" s="2">
        <v>-8888</v>
      </c>
      <c r="BI382" s="2">
        <v>-8888</v>
      </c>
      <c r="BJ382" s="2">
        <v>-8888</v>
      </c>
      <c r="BK382" s="2">
        <v>-8888</v>
      </c>
      <c r="BL382" s="23">
        <v>37</v>
      </c>
      <c r="BM382" s="2">
        <v>54</v>
      </c>
      <c r="BN382" s="2">
        <v>44</v>
      </c>
      <c r="BO382" s="2">
        <v>68</v>
      </c>
      <c r="BP382" s="3">
        <f>(SUM(Tabel1[[#This Row],[Tdlr_Vacc '[1867']]:[Tdlr_Vacc '[1870']]])/4)/(SUM(Tabel1[[#This Row],[Births '[1866']]:[Births '[1870']]])/5*2)</f>
        <v>0.30794902912621358</v>
      </c>
      <c r="BQ382" s="2">
        <v>-8888</v>
      </c>
      <c r="BR382" s="2">
        <v>-8888</v>
      </c>
      <c r="BS382" s="2">
        <v>-8888</v>
      </c>
      <c r="BT382" s="3">
        <v>-8888</v>
      </c>
      <c r="BU382" s="23">
        <v>156</v>
      </c>
      <c r="BV382" s="2">
        <v>0.7124532335649385</v>
      </c>
      <c r="BW382" s="3">
        <v>0.25415512465373963</v>
      </c>
      <c r="BY382" s="2" t="s">
        <v>1307</v>
      </c>
      <c r="BZ382" s="3" t="s">
        <v>1311</v>
      </c>
      <c r="CA382">
        <v>36</v>
      </c>
      <c r="CB382" t="s">
        <v>1158</v>
      </c>
      <c r="CC382" s="31">
        <v>7108.5550000000003</v>
      </c>
    </row>
    <row r="383" spans="1:81" x14ac:dyDescent="0.25">
      <c r="A383" s="30" t="s">
        <v>760</v>
      </c>
      <c r="B383" s="4">
        <v>10006</v>
      </c>
      <c r="C383" s="1" t="s">
        <v>754</v>
      </c>
      <c r="D383" s="23">
        <v>13</v>
      </c>
      <c r="E383" s="2">
        <v>21</v>
      </c>
      <c r="F383" s="3">
        <v>18</v>
      </c>
      <c r="G383" s="4">
        <v>1438</v>
      </c>
      <c r="H383" s="4">
        <v>1647</v>
      </c>
      <c r="I383" s="4">
        <v>1641</v>
      </c>
      <c r="J383" s="4">
        <v>1603</v>
      </c>
      <c r="K383" s="22">
        <v>370</v>
      </c>
      <c r="L383" s="21">
        <v>65</v>
      </c>
      <c r="M383" s="4">
        <v>45</v>
      </c>
      <c r="N383" s="4">
        <v>58</v>
      </c>
      <c r="O383" s="4">
        <v>62</v>
      </c>
      <c r="P383" s="4">
        <v>46</v>
      </c>
      <c r="Q383" s="4">
        <v>54</v>
      </c>
      <c r="R383" s="4">
        <v>62</v>
      </c>
      <c r="S383" s="22">
        <v>67</v>
      </c>
      <c r="T383" s="23">
        <v>28</v>
      </c>
      <c r="U383" s="2">
        <v>36</v>
      </c>
      <c r="V383" s="3">
        <v>36</v>
      </c>
      <c r="W383" s="25">
        <v>-8888</v>
      </c>
      <c r="X383" s="32">
        <v>-8888</v>
      </c>
      <c r="Y383" s="1">
        <v>-8888</v>
      </c>
      <c r="Z383" s="32">
        <v>5</v>
      </c>
      <c r="AA383" s="32">
        <v>7</v>
      </c>
      <c r="AB383" s="32">
        <v>4</v>
      </c>
      <c r="AC383" s="23">
        <v>25</v>
      </c>
      <c r="AD383" s="2">
        <v>36</v>
      </c>
      <c r="AE383" s="4">
        <v>16</v>
      </c>
      <c r="AF383" s="4">
        <v>26</v>
      </c>
      <c r="AG383" s="4">
        <v>31</v>
      </c>
      <c r="AH383" s="22">
        <v>17</v>
      </c>
      <c r="AI383" s="4">
        <v>22</v>
      </c>
      <c r="AJ383" s="4">
        <v>45</v>
      </c>
      <c r="AK383" s="4">
        <v>20</v>
      </c>
      <c r="AL383" s="4">
        <v>26</v>
      </c>
      <c r="AM383" s="4">
        <v>47</v>
      </c>
      <c r="AN383" s="32">
        <v>20</v>
      </c>
      <c r="AO383" s="21">
        <v>0</v>
      </c>
      <c r="AP383" s="4">
        <v>0</v>
      </c>
      <c r="AQ383" s="4">
        <v>40</v>
      </c>
      <c r="AR383" s="4">
        <v>56</v>
      </c>
      <c r="AS383" s="4">
        <v>790</v>
      </c>
      <c r="AT383" s="4">
        <v>713</v>
      </c>
      <c r="AU383" s="4">
        <v>0</v>
      </c>
      <c r="AV383" s="4">
        <v>0</v>
      </c>
      <c r="AW383" s="4">
        <v>0</v>
      </c>
      <c r="AX383" s="22">
        <v>0</v>
      </c>
      <c r="AY383" s="23">
        <v>0</v>
      </c>
      <c r="AZ383" s="2">
        <v>0</v>
      </c>
      <c r="BA383" s="2">
        <v>0</v>
      </c>
      <c r="BB383" s="3">
        <v>0</v>
      </c>
      <c r="BC383" s="24">
        <v>0</v>
      </c>
      <c r="BD383" s="2">
        <v>0</v>
      </c>
      <c r="BE383" s="2">
        <v>0</v>
      </c>
      <c r="BF383" s="2">
        <v>0</v>
      </c>
      <c r="BG383" s="2">
        <v>209</v>
      </c>
      <c r="BH383" s="2">
        <v>-8888</v>
      </c>
      <c r="BI383" s="2">
        <v>-8888</v>
      </c>
      <c r="BJ383" s="2">
        <v>-8888</v>
      </c>
      <c r="BK383" s="2">
        <v>-8888</v>
      </c>
      <c r="BL383" s="23">
        <v>0</v>
      </c>
      <c r="BM383" s="2">
        <v>0</v>
      </c>
      <c r="BN383" s="2">
        <v>0</v>
      </c>
      <c r="BO383" s="2">
        <v>23</v>
      </c>
      <c r="BP383" s="3">
        <f>(SUM(Tabel1[[#This Row],[Tdlr_Vacc '[1867']]:[Tdlr_Vacc '[1870']]])/4)/(SUM(Tabel1[[#This Row],[Births '[1866']]:[Births '[1870']]])/5*2)</f>
        <v>5.2083333333333329E-2</v>
      </c>
      <c r="BQ383" s="2">
        <v>-8888</v>
      </c>
      <c r="BR383" s="2">
        <v>-8888</v>
      </c>
      <c r="BS383" s="2">
        <v>-8888</v>
      </c>
      <c r="BT383" s="3">
        <v>-8888</v>
      </c>
      <c r="BU383" s="23">
        <v>118</v>
      </c>
      <c r="BV383" s="2">
        <v>0.1816976127320955</v>
      </c>
      <c r="BW383" s="3">
        <v>0.34505137912385075</v>
      </c>
      <c r="BX383" s="2">
        <v>1901.9440639269405</v>
      </c>
      <c r="BY383" s="2" t="s">
        <v>1307</v>
      </c>
      <c r="BZ383" s="3" t="s">
        <v>1311</v>
      </c>
      <c r="CA383">
        <v>37</v>
      </c>
      <c r="CB383" t="s">
        <v>1159</v>
      </c>
      <c r="CC383" s="31">
        <v>801.99</v>
      </c>
    </row>
    <row r="384" spans="1:81" x14ac:dyDescent="0.25">
      <c r="A384" s="30" t="s">
        <v>761</v>
      </c>
      <c r="B384" s="4">
        <v>10060</v>
      </c>
      <c r="C384" s="1" t="s">
        <v>754</v>
      </c>
      <c r="D384" s="23">
        <v>5</v>
      </c>
      <c r="E384" s="2">
        <v>10</v>
      </c>
      <c r="F384" s="3">
        <v>4</v>
      </c>
      <c r="G384" s="4">
        <v>2202</v>
      </c>
      <c r="H384" s="4">
        <v>2215</v>
      </c>
      <c r="I384" s="4">
        <v>2224</v>
      </c>
      <c r="J384" s="4">
        <v>2226</v>
      </c>
      <c r="K384" s="22">
        <v>462</v>
      </c>
      <c r="L384" s="21">
        <v>62</v>
      </c>
      <c r="M384" s="4">
        <v>53</v>
      </c>
      <c r="N384" s="4">
        <v>68</v>
      </c>
      <c r="O384" s="4">
        <v>65</v>
      </c>
      <c r="P384" s="4">
        <v>67</v>
      </c>
      <c r="Q384" s="4">
        <v>69</v>
      </c>
      <c r="R384" s="4">
        <v>51</v>
      </c>
      <c r="S384" s="22">
        <v>60</v>
      </c>
      <c r="T384" s="23">
        <v>39</v>
      </c>
      <c r="U384" s="2">
        <v>33</v>
      </c>
      <c r="V384" s="3">
        <v>35</v>
      </c>
      <c r="W384" s="25">
        <v>-8888</v>
      </c>
      <c r="X384" s="32">
        <v>-8888</v>
      </c>
      <c r="Y384" s="1">
        <v>-8888</v>
      </c>
      <c r="Z384" s="32">
        <v>1</v>
      </c>
      <c r="AA384" s="32">
        <v>0</v>
      </c>
      <c r="AB384" s="32">
        <v>2</v>
      </c>
      <c r="AC384" s="23">
        <v>53</v>
      </c>
      <c r="AD384" s="2">
        <v>51</v>
      </c>
      <c r="AE384" s="4">
        <v>48</v>
      </c>
      <c r="AF384" s="4">
        <v>46</v>
      </c>
      <c r="AG384" s="4">
        <v>30</v>
      </c>
      <c r="AH384" s="22">
        <v>43</v>
      </c>
      <c r="AI384" s="4">
        <v>49</v>
      </c>
      <c r="AJ384" s="4">
        <v>58</v>
      </c>
      <c r="AK384" s="4">
        <v>70</v>
      </c>
      <c r="AL384" s="4">
        <v>64</v>
      </c>
      <c r="AM384" s="4">
        <v>30</v>
      </c>
      <c r="AN384" s="32">
        <v>62</v>
      </c>
      <c r="AO384" s="21">
        <v>0</v>
      </c>
      <c r="AP384" s="4">
        <v>0</v>
      </c>
      <c r="AQ384" s="4">
        <v>3</v>
      </c>
      <c r="AR384" s="4">
        <v>3</v>
      </c>
      <c r="AS384" s="4">
        <v>1180</v>
      </c>
      <c r="AT384" s="4">
        <v>1040</v>
      </c>
      <c r="AU384" s="4">
        <v>0</v>
      </c>
      <c r="AV384" s="4">
        <v>0</v>
      </c>
      <c r="AW384" s="4">
        <v>0</v>
      </c>
      <c r="AX384" s="22">
        <v>0</v>
      </c>
      <c r="AY384" s="23">
        <v>0</v>
      </c>
      <c r="AZ384" s="2">
        <v>2</v>
      </c>
      <c r="BA384" s="2">
        <v>0</v>
      </c>
      <c r="BB384" s="3">
        <v>0</v>
      </c>
      <c r="BC384" s="24">
        <v>69</v>
      </c>
      <c r="BD384" s="2">
        <v>52</v>
      </c>
      <c r="BE384" s="2">
        <v>30</v>
      </c>
      <c r="BF384" s="2">
        <v>37</v>
      </c>
      <c r="BG384" s="2">
        <v>64</v>
      </c>
      <c r="BH384" s="2">
        <v>-8888</v>
      </c>
      <c r="BI384" s="2">
        <v>-8888</v>
      </c>
      <c r="BJ384" s="2">
        <v>-8888</v>
      </c>
      <c r="BK384" s="2">
        <v>-8888</v>
      </c>
      <c r="BL384" s="23">
        <v>50</v>
      </c>
      <c r="BM384" s="2">
        <v>30</v>
      </c>
      <c r="BN384" s="2">
        <v>29</v>
      </c>
      <c r="BO384" s="2">
        <v>37</v>
      </c>
      <c r="BP384" s="3">
        <f>(SUM(Tabel1[[#This Row],[Tdlr_Vacc '[1867']]:[Tdlr_Vacc '[1870']]])/4)/(SUM(Tabel1[[#This Row],[Births '[1866']]:[Births '[1870']]])/5*2)</f>
        <v>0.28968253968253971</v>
      </c>
      <c r="BQ384" s="2">
        <v>-8888</v>
      </c>
      <c r="BR384" s="2">
        <v>-8888</v>
      </c>
      <c r="BS384" s="2">
        <v>-8888</v>
      </c>
      <c r="BT384" s="3">
        <v>-8888</v>
      </c>
      <c r="BU384" s="23">
        <v>131</v>
      </c>
      <c r="BV384" s="2">
        <v>0.77794911333847339</v>
      </c>
      <c r="BW384" s="3">
        <v>0.23243801652892562</v>
      </c>
      <c r="BY384" s="2" t="s">
        <v>1307</v>
      </c>
      <c r="BZ384" s="3" t="s">
        <v>1311</v>
      </c>
      <c r="CA384">
        <v>36</v>
      </c>
      <c r="CB384" t="s">
        <v>1158</v>
      </c>
      <c r="CC384" s="31">
        <v>7876.14</v>
      </c>
    </row>
    <row r="385" spans="1:81" x14ac:dyDescent="0.25">
      <c r="A385" s="30" t="s">
        <v>762</v>
      </c>
      <c r="B385" s="4">
        <v>10749</v>
      </c>
      <c r="C385" s="1" t="s">
        <v>754</v>
      </c>
      <c r="D385" s="23">
        <v>3</v>
      </c>
      <c r="E385" s="2">
        <v>5</v>
      </c>
      <c r="F385" s="3">
        <v>5</v>
      </c>
      <c r="G385" s="4">
        <v>1769</v>
      </c>
      <c r="H385" s="4">
        <v>1896</v>
      </c>
      <c r="I385" s="4">
        <v>1914</v>
      </c>
      <c r="J385" s="4">
        <v>1825</v>
      </c>
      <c r="K385" s="22">
        <v>409</v>
      </c>
      <c r="L385" s="21">
        <v>45</v>
      </c>
      <c r="M385" s="4">
        <v>54</v>
      </c>
      <c r="N385" s="4">
        <v>42</v>
      </c>
      <c r="O385" s="4">
        <v>47</v>
      </c>
      <c r="P385" s="4">
        <v>50</v>
      </c>
      <c r="Q385" s="4">
        <v>44</v>
      </c>
      <c r="R385" s="4">
        <v>46</v>
      </c>
      <c r="S385" s="22">
        <v>38</v>
      </c>
      <c r="T385" s="23">
        <v>24</v>
      </c>
      <c r="U385" s="2">
        <v>20</v>
      </c>
      <c r="V385" s="3">
        <v>17</v>
      </c>
      <c r="W385" s="25">
        <v>-8888</v>
      </c>
      <c r="X385" s="32">
        <v>-8888</v>
      </c>
      <c r="Y385" s="1">
        <v>-8888</v>
      </c>
      <c r="Z385" s="32">
        <v>2</v>
      </c>
      <c r="AA385" s="32">
        <v>5</v>
      </c>
      <c r="AB385" s="32">
        <v>6</v>
      </c>
      <c r="AC385" s="23">
        <v>43</v>
      </c>
      <c r="AD385" s="2">
        <v>45</v>
      </c>
      <c r="AE385" s="4">
        <v>54</v>
      </c>
      <c r="AF385" s="4">
        <v>26</v>
      </c>
      <c r="AG385" s="4">
        <v>48</v>
      </c>
      <c r="AH385" s="22">
        <v>57</v>
      </c>
      <c r="AI385" s="4">
        <v>36</v>
      </c>
      <c r="AJ385" s="4">
        <v>41</v>
      </c>
      <c r="AK385" s="4">
        <v>89</v>
      </c>
      <c r="AL385" s="4">
        <v>30</v>
      </c>
      <c r="AM385" s="4">
        <v>28</v>
      </c>
      <c r="AN385" s="32">
        <v>71</v>
      </c>
      <c r="AO385" s="21">
        <v>0</v>
      </c>
      <c r="AP385" s="4">
        <v>0</v>
      </c>
      <c r="AQ385" s="4">
        <v>2</v>
      </c>
      <c r="AR385" s="4">
        <v>2</v>
      </c>
      <c r="AS385" s="4">
        <v>942</v>
      </c>
      <c r="AT385" s="4">
        <v>879</v>
      </c>
      <c r="AU385" s="4">
        <v>0</v>
      </c>
      <c r="AV385" s="4">
        <v>0</v>
      </c>
      <c r="AW385" s="4">
        <v>0</v>
      </c>
      <c r="AX385" s="22">
        <v>0</v>
      </c>
      <c r="AY385" s="23">
        <v>0</v>
      </c>
      <c r="AZ385" s="2">
        <v>0</v>
      </c>
      <c r="BA385" s="2">
        <v>0</v>
      </c>
      <c r="BB385" s="3">
        <v>1</v>
      </c>
      <c r="BC385" s="24">
        <v>0</v>
      </c>
      <c r="BD385" s="2">
        <v>0</v>
      </c>
      <c r="BE385" s="2">
        <v>0</v>
      </c>
      <c r="BF385" s="2">
        <v>0</v>
      </c>
      <c r="BG385" s="2">
        <v>87</v>
      </c>
      <c r="BH385" s="2">
        <v>-8888</v>
      </c>
      <c r="BI385" s="2">
        <v>-8888</v>
      </c>
      <c r="BJ385" s="2">
        <v>-8888</v>
      </c>
      <c r="BK385" s="2">
        <v>-8888</v>
      </c>
      <c r="BL385" s="23">
        <v>0</v>
      </c>
      <c r="BM385" s="2">
        <v>0</v>
      </c>
      <c r="BN385" s="2">
        <v>0</v>
      </c>
      <c r="BO385" s="2">
        <v>42</v>
      </c>
      <c r="BP385" s="3">
        <f>(SUM(Tabel1[[#This Row],[Tdlr_Vacc '[1867']]:[Tdlr_Vacc '[1870']]])/4)/(SUM(Tabel1[[#This Row],[Births '[1866']]:[Births '[1870']]])/5*2)</f>
        <v>0.11029411764705882</v>
      </c>
      <c r="BQ385" s="2">
        <v>-8888</v>
      </c>
      <c r="BR385" s="2">
        <v>-8888</v>
      </c>
      <c r="BS385" s="2">
        <v>-8888</v>
      </c>
      <c r="BT385" s="3">
        <v>-8888</v>
      </c>
      <c r="BU385" s="23">
        <v>115</v>
      </c>
      <c r="BV385" s="2">
        <v>0.84935304990757854</v>
      </c>
      <c r="BW385" s="3">
        <v>0.17719714964370548</v>
      </c>
      <c r="BY385" s="2" t="s">
        <v>1307</v>
      </c>
      <c r="BZ385" s="3" t="s">
        <v>1311</v>
      </c>
      <c r="CA385">
        <v>36</v>
      </c>
      <c r="CB385" t="s">
        <v>1158</v>
      </c>
      <c r="CC385" s="31">
        <v>7883.51</v>
      </c>
    </row>
    <row r="386" spans="1:81" x14ac:dyDescent="0.25">
      <c r="A386" s="30" t="s">
        <v>763</v>
      </c>
      <c r="B386" s="4">
        <v>10173</v>
      </c>
      <c r="C386" s="1" t="s">
        <v>754</v>
      </c>
      <c r="D386" s="23">
        <v>10</v>
      </c>
      <c r="E386" s="2">
        <v>14</v>
      </c>
      <c r="F386" s="3">
        <v>14</v>
      </c>
      <c r="G386" s="4">
        <v>1405</v>
      </c>
      <c r="H386" s="4">
        <v>1452</v>
      </c>
      <c r="I386" s="4">
        <v>1472</v>
      </c>
      <c r="J386" s="4">
        <v>1481</v>
      </c>
      <c r="K386" s="22">
        <v>368</v>
      </c>
      <c r="L386" s="21">
        <v>46</v>
      </c>
      <c r="M386" s="4">
        <v>38</v>
      </c>
      <c r="N386" s="4">
        <v>42</v>
      </c>
      <c r="O386" s="4">
        <v>42</v>
      </c>
      <c r="P386" s="4">
        <v>51</v>
      </c>
      <c r="Q386" s="4">
        <v>41</v>
      </c>
      <c r="R386" s="4">
        <v>61</v>
      </c>
      <c r="S386" s="22">
        <v>47</v>
      </c>
      <c r="T386" s="23">
        <v>23</v>
      </c>
      <c r="U386" s="2">
        <v>34</v>
      </c>
      <c r="V386" s="3">
        <v>27</v>
      </c>
      <c r="W386" s="25">
        <v>-8888</v>
      </c>
      <c r="X386" s="32">
        <v>-8888</v>
      </c>
      <c r="Y386" s="1">
        <v>-8888</v>
      </c>
      <c r="Z386" s="32">
        <v>5</v>
      </c>
      <c r="AA386" s="32">
        <v>2</v>
      </c>
      <c r="AB386" s="32">
        <v>6</v>
      </c>
      <c r="AC386" s="23">
        <v>52</v>
      </c>
      <c r="AD386" s="2">
        <v>24</v>
      </c>
      <c r="AE386" s="4">
        <v>41</v>
      </c>
      <c r="AF386" s="4">
        <v>60</v>
      </c>
      <c r="AG386" s="4">
        <v>28</v>
      </c>
      <c r="AH386" s="22">
        <v>51</v>
      </c>
      <c r="AI386" s="4">
        <v>28</v>
      </c>
      <c r="AJ386" s="4">
        <v>23</v>
      </c>
      <c r="AK386" s="4">
        <v>33</v>
      </c>
      <c r="AL386" s="4">
        <v>40</v>
      </c>
      <c r="AM386" s="4">
        <v>32</v>
      </c>
      <c r="AN386" s="32">
        <v>34</v>
      </c>
      <c r="AO386" s="21">
        <v>0</v>
      </c>
      <c r="AP386" s="4">
        <v>0</v>
      </c>
      <c r="AQ386" s="4">
        <v>10</v>
      </c>
      <c r="AR386" s="4">
        <v>9</v>
      </c>
      <c r="AS386" s="4">
        <v>738</v>
      </c>
      <c r="AT386" s="4">
        <v>724</v>
      </c>
      <c r="AU386" s="4">
        <v>0</v>
      </c>
      <c r="AV386" s="4">
        <v>0</v>
      </c>
      <c r="AW386" s="4">
        <v>0</v>
      </c>
      <c r="AX386" s="22">
        <v>0</v>
      </c>
      <c r="AY386" s="23">
        <v>0</v>
      </c>
      <c r="AZ386" s="2">
        <v>0</v>
      </c>
      <c r="BA386" s="2">
        <v>0</v>
      </c>
      <c r="BB386" s="3">
        <v>0</v>
      </c>
      <c r="BC386" s="24">
        <v>0</v>
      </c>
      <c r="BD386" s="2">
        <v>39</v>
      </c>
      <c r="BE386" s="2">
        <v>36</v>
      </c>
      <c r="BF386" s="2">
        <v>22</v>
      </c>
      <c r="BG386" s="2">
        <v>0</v>
      </c>
      <c r="BH386" s="2">
        <v>-8888</v>
      </c>
      <c r="BI386" s="2">
        <v>-8888</v>
      </c>
      <c r="BJ386" s="2">
        <v>-8888</v>
      </c>
      <c r="BK386" s="2">
        <v>-8888</v>
      </c>
      <c r="BL386" s="23">
        <v>28</v>
      </c>
      <c r="BM386" s="2">
        <v>33</v>
      </c>
      <c r="BN386" s="2">
        <v>18</v>
      </c>
      <c r="BO386" s="2">
        <v>0</v>
      </c>
      <c r="BP386" s="3">
        <f>(SUM(Tabel1[[#This Row],[Tdlr_Vacc '[1867']]:[Tdlr_Vacc '[1870']]])/4)/(SUM(Tabel1[[#This Row],[Births '[1866']]:[Births '[1870']]])/5*2)</f>
        <v>0.22545662100456623</v>
      </c>
      <c r="BQ386" s="2">
        <v>-8888</v>
      </c>
      <c r="BR386" s="2">
        <v>-8888</v>
      </c>
      <c r="BS386" s="2">
        <v>-8888</v>
      </c>
      <c r="BT386" s="3">
        <v>-8888</v>
      </c>
      <c r="BU386" s="23">
        <v>91</v>
      </c>
      <c r="BV386" s="2">
        <v>0.48090107737512244</v>
      </c>
      <c r="BW386" s="3">
        <v>0.28397565922920892</v>
      </c>
      <c r="BY386" s="2" t="s">
        <v>1307</v>
      </c>
      <c r="BZ386" s="3" t="s">
        <v>1311</v>
      </c>
      <c r="CA386">
        <v>39</v>
      </c>
      <c r="CB386" t="s">
        <v>1158</v>
      </c>
      <c r="CC386" s="31">
        <v>1679.835</v>
      </c>
    </row>
    <row r="387" spans="1:81" x14ac:dyDescent="0.25">
      <c r="A387" s="30" t="s">
        <v>764</v>
      </c>
      <c r="B387" s="4">
        <v>11410</v>
      </c>
      <c r="C387" s="1" t="s">
        <v>754</v>
      </c>
      <c r="D387" s="23">
        <v>2</v>
      </c>
      <c r="E387" s="2">
        <v>5</v>
      </c>
      <c r="F387" s="3">
        <v>5</v>
      </c>
      <c r="G387" s="4">
        <v>698</v>
      </c>
      <c r="H387" s="4">
        <v>760</v>
      </c>
      <c r="I387" s="4">
        <v>760</v>
      </c>
      <c r="J387" s="4">
        <v>746</v>
      </c>
      <c r="K387" s="22">
        <v>169</v>
      </c>
      <c r="L387" s="21">
        <v>16</v>
      </c>
      <c r="M387" s="4">
        <v>18</v>
      </c>
      <c r="N387" s="4">
        <v>18</v>
      </c>
      <c r="O387" s="4">
        <v>24</v>
      </c>
      <c r="P387" s="4">
        <v>23</v>
      </c>
      <c r="Q387" s="4">
        <v>25</v>
      </c>
      <c r="R387" s="4">
        <v>25</v>
      </c>
      <c r="S387" s="22">
        <v>30</v>
      </c>
      <c r="T387" s="23">
        <v>11</v>
      </c>
      <c r="U387" s="2">
        <v>14</v>
      </c>
      <c r="V387" s="3">
        <v>14</v>
      </c>
      <c r="W387" s="25">
        <v>-8888</v>
      </c>
      <c r="X387" s="32">
        <v>-8888</v>
      </c>
      <c r="Y387" s="1">
        <v>-8888</v>
      </c>
      <c r="Z387" s="32">
        <v>1</v>
      </c>
      <c r="AA387" s="32">
        <v>0</v>
      </c>
      <c r="AB387" s="32">
        <v>2</v>
      </c>
      <c r="AC387" s="23">
        <v>23</v>
      </c>
      <c r="AD387" s="2">
        <v>18</v>
      </c>
      <c r="AE387" s="4">
        <v>16</v>
      </c>
      <c r="AF387" s="4">
        <v>36</v>
      </c>
      <c r="AG387" s="4">
        <v>23</v>
      </c>
      <c r="AH387" s="22">
        <v>24</v>
      </c>
      <c r="AI387" s="4">
        <v>24</v>
      </c>
      <c r="AJ387" s="4">
        <v>26</v>
      </c>
      <c r="AK387" s="4">
        <v>20</v>
      </c>
      <c r="AL387" s="4">
        <v>36</v>
      </c>
      <c r="AM387" s="4">
        <v>15</v>
      </c>
      <c r="AN387" s="32">
        <v>24</v>
      </c>
      <c r="AO387" s="21">
        <v>0</v>
      </c>
      <c r="AP387" s="4">
        <v>0</v>
      </c>
      <c r="AQ387" s="4">
        <v>8</v>
      </c>
      <c r="AR387" s="4">
        <v>8</v>
      </c>
      <c r="AS387" s="4">
        <v>375</v>
      </c>
      <c r="AT387" s="4">
        <v>355</v>
      </c>
      <c r="AU387" s="4">
        <v>0</v>
      </c>
      <c r="AV387" s="4">
        <v>0</v>
      </c>
      <c r="AW387" s="4">
        <v>0</v>
      </c>
      <c r="AX387" s="22">
        <v>0</v>
      </c>
      <c r="AY387" s="23">
        <v>0</v>
      </c>
      <c r="AZ387" s="2">
        <v>0</v>
      </c>
      <c r="BA387" s="2">
        <v>0</v>
      </c>
      <c r="BB387" s="3">
        <v>0</v>
      </c>
      <c r="BC387" s="24">
        <v>40</v>
      </c>
      <c r="BD387" s="2">
        <v>0</v>
      </c>
      <c r="BE387" s="2">
        <v>32</v>
      </c>
      <c r="BF387" s="2">
        <v>0</v>
      </c>
      <c r="BG387" s="2">
        <v>36</v>
      </c>
      <c r="BH387" s="2">
        <v>-8888</v>
      </c>
      <c r="BI387" s="2">
        <v>-8888</v>
      </c>
      <c r="BJ387" s="2">
        <v>-8888</v>
      </c>
      <c r="BK387" s="2">
        <v>-8888</v>
      </c>
      <c r="BL387" s="23">
        <v>0</v>
      </c>
      <c r="BM387" s="2">
        <v>21</v>
      </c>
      <c r="BN387" s="2">
        <v>0</v>
      </c>
      <c r="BO387" s="2">
        <v>29</v>
      </c>
      <c r="BP387" s="3">
        <f>(SUM(Tabel1[[#This Row],[Tdlr_Vacc '[1867']]:[Tdlr_Vacc '[1870']]])/4)/(SUM(Tabel1[[#This Row],[Births '[1866']]:[Births '[1870']]])/5*2)</f>
        <v>0.31565656565656564</v>
      </c>
      <c r="BQ387" s="2">
        <v>-8888</v>
      </c>
      <c r="BR387" s="2">
        <v>-8888</v>
      </c>
      <c r="BS387" s="2">
        <v>-8888</v>
      </c>
      <c r="BT387" s="3">
        <v>-8888</v>
      </c>
      <c r="BU387" s="23">
        <v>53</v>
      </c>
      <c r="BV387" s="2">
        <v>0.80243902439024395</v>
      </c>
      <c r="BW387" s="3">
        <v>0.27659574468085107</v>
      </c>
      <c r="BY387" s="2" t="s">
        <v>1307</v>
      </c>
      <c r="BZ387" s="3" t="s">
        <v>1311</v>
      </c>
      <c r="CA387">
        <v>40</v>
      </c>
      <c r="CB387" t="s">
        <v>1158</v>
      </c>
      <c r="CC387" s="31">
        <v>1212.7149999999999</v>
      </c>
    </row>
    <row r="388" spans="1:81" x14ac:dyDescent="0.25">
      <c r="A388" s="30" t="s">
        <v>766</v>
      </c>
      <c r="B388" s="4">
        <v>11037</v>
      </c>
      <c r="C388" s="1" t="s">
        <v>754</v>
      </c>
      <c r="D388" s="23">
        <v>86</v>
      </c>
      <c r="E388" s="2">
        <v>87</v>
      </c>
      <c r="F388" s="3">
        <v>87</v>
      </c>
      <c r="G388" s="4">
        <v>9472</v>
      </c>
      <c r="H388" s="4">
        <v>10005</v>
      </c>
      <c r="I388" s="4">
        <v>10184</v>
      </c>
      <c r="J388" s="4">
        <v>10419</v>
      </c>
      <c r="K388" s="22">
        <v>2386</v>
      </c>
      <c r="L388" s="21">
        <v>290</v>
      </c>
      <c r="M388" s="4">
        <v>314</v>
      </c>
      <c r="N388" s="4">
        <v>279</v>
      </c>
      <c r="O388" s="4">
        <v>286</v>
      </c>
      <c r="P388" s="4">
        <v>319</v>
      </c>
      <c r="Q388" s="4">
        <v>395</v>
      </c>
      <c r="R388" s="4">
        <v>377</v>
      </c>
      <c r="S388" s="22">
        <v>398</v>
      </c>
      <c r="T388" s="23">
        <v>229</v>
      </c>
      <c r="U388" s="2">
        <v>214</v>
      </c>
      <c r="V388" s="3">
        <v>198</v>
      </c>
      <c r="W388" s="25">
        <v>-8888</v>
      </c>
      <c r="X388" s="32">
        <v>-8888</v>
      </c>
      <c r="Y388" s="1">
        <v>-8888</v>
      </c>
      <c r="Z388" s="32">
        <v>24</v>
      </c>
      <c r="AA388" s="32">
        <v>25</v>
      </c>
      <c r="AB388" s="32">
        <v>18</v>
      </c>
      <c r="AC388" s="23">
        <v>253</v>
      </c>
      <c r="AD388" s="2">
        <v>390</v>
      </c>
      <c r="AE388" s="4">
        <v>535</v>
      </c>
      <c r="AF388" s="4">
        <v>285</v>
      </c>
      <c r="AG388" s="4">
        <v>245</v>
      </c>
      <c r="AH388" s="22">
        <v>303</v>
      </c>
      <c r="AI388" s="4">
        <v>272</v>
      </c>
      <c r="AJ388" s="4">
        <v>358</v>
      </c>
      <c r="AK388" s="4">
        <v>493</v>
      </c>
      <c r="AL388" s="4">
        <v>269</v>
      </c>
      <c r="AM388" s="4">
        <v>246</v>
      </c>
      <c r="AN388" s="32">
        <v>336</v>
      </c>
      <c r="AO388" s="21">
        <v>31</v>
      </c>
      <c r="AP388" s="4">
        <v>38</v>
      </c>
      <c r="AQ388" s="4">
        <v>1021</v>
      </c>
      <c r="AR388" s="4">
        <v>939</v>
      </c>
      <c r="AS388" s="4">
        <v>3966</v>
      </c>
      <c r="AT388" s="4">
        <v>4213</v>
      </c>
      <c r="AU388" s="4">
        <v>0</v>
      </c>
      <c r="AV388" s="4">
        <v>1</v>
      </c>
      <c r="AW388" s="4">
        <v>32</v>
      </c>
      <c r="AX388" s="22">
        <v>28</v>
      </c>
      <c r="AY388" s="23">
        <v>7</v>
      </c>
      <c r="AZ388" s="2">
        <v>0</v>
      </c>
      <c r="BA388" s="2">
        <v>0</v>
      </c>
      <c r="BB388" s="3">
        <v>1</v>
      </c>
      <c r="BC388" s="24">
        <v>56</v>
      </c>
      <c r="BD388" s="2">
        <v>15</v>
      </c>
      <c r="BE388" s="2">
        <v>81</v>
      </c>
      <c r="BF388" s="2">
        <v>57</v>
      </c>
      <c r="BG388" s="2">
        <v>111</v>
      </c>
      <c r="BH388" s="2">
        <v>-8888</v>
      </c>
      <c r="BI388" s="2">
        <v>-8888</v>
      </c>
      <c r="BJ388" s="2">
        <v>-8888</v>
      </c>
      <c r="BK388" s="2">
        <v>-8888</v>
      </c>
      <c r="BL388" s="23">
        <v>11</v>
      </c>
      <c r="BM388" s="2">
        <v>39</v>
      </c>
      <c r="BN388" s="2">
        <v>22</v>
      </c>
      <c r="BO388" s="2">
        <v>62</v>
      </c>
      <c r="BP388" s="3">
        <f>(SUM(Tabel1[[#This Row],[Tdlr_Vacc '[1867']]:[Tdlr_Vacc '[1870']]])/4)/(SUM(Tabel1[[#This Row],[Births '[1866']]:[Births '[1870']]])/5*2)</f>
        <v>5.6283602150537633E-2</v>
      </c>
      <c r="BQ388" s="2">
        <v>-8888</v>
      </c>
      <c r="BR388" s="2">
        <v>-8888</v>
      </c>
      <c r="BS388" s="2">
        <v>-8888</v>
      </c>
      <c r="BT388" s="3">
        <v>-8888</v>
      </c>
      <c r="BU388" s="23">
        <v>678</v>
      </c>
      <c r="BV388" s="2">
        <v>9.7833935018050544E-2</v>
      </c>
      <c r="BW388" s="3">
        <v>0.39849758540511537</v>
      </c>
      <c r="BX388" s="2">
        <v>1900.3771689497717</v>
      </c>
      <c r="BY388" s="2" t="s">
        <v>1307</v>
      </c>
      <c r="BZ388" s="3" t="s">
        <v>1311</v>
      </c>
      <c r="CA388">
        <v>36</v>
      </c>
      <c r="CB388" t="s">
        <v>1158</v>
      </c>
      <c r="CC388" s="31">
        <v>3514.0050000000001</v>
      </c>
    </row>
    <row r="389" spans="1:81" x14ac:dyDescent="0.25">
      <c r="A389" s="30" t="s">
        <v>767</v>
      </c>
      <c r="B389" s="4">
        <v>11160</v>
      </c>
      <c r="C389" s="1" t="s">
        <v>754</v>
      </c>
      <c r="D389" s="23">
        <v>5</v>
      </c>
      <c r="E389" s="2">
        <v>7</v>
      </c>
      <c r="F389" s="3">
        <v>7</v>
      </c>
      <c r="G389" s="4">
        <v>1792</v>
      </c>
      <c r="H389" s="4">
        <v>1770</v>
      </c>
      <c r="I389" s="4">
        <v>1777</v>
      </c>
      <c r="J389" s="4">
        <v>1750</v>
      </c>
      <c r="K389" s="22">
        <v>370</v>
      </c>
      <c r="L389" s="21">
        <v>59</v>
      </c>
      <c r="M389" s="4">
        <v>49</v>
      </c>
      <c r="N389" s="4">
        <v>49</v>
      </c>
      <c r="O389" s="4">
        <v>45</v>
      </c>
      <c r="P389" s="4">
        <v>60</v>
      </c>
      <c r="Q389" s="4">
        <v>47</v>
      </c>
      <c r="R389" s="4">
        <v>50</v>
      </c>
      <c r="S389" s="22">
        <v>65</v>
      </c>
      <c r="T389" s="23">
        <v>19</v>
      </c>
      <c r="U389" s="2">
        <v>26</v>
      </c>
      <c r="V389" s="3">
        <v>41</v>
      </c>
      <c r="W389" s="25">
        <v>-8888</v>
      </c>
      <c r="X389" s="32">
        <v>-8888</v>
      </c>
      <c r="Y389" s="1">
        <v>-8888</v>
      </c>
      <c r="Z389" s="32">
        <v>3</v>
      </c>
      <c r="AA389" s="32">
        <v>5</v>
      </c>
      <c r="AB389" s="32">
        <v>2</v>
      </c>
      <c r="AC389" s="23">
        <v>26</v>
      </c>
      <c r="AD389" s="2">
        <v>24</v>
      </c>
      <c r="AE389" s="4">
        <v>16</v>
      </c>
      <c r="AF389" s="4">
        <v>11</v>
      </c>
      <c r="AG389" s="4">
        <v>21</v>
      </c>
      <c r="AH389" s="22">
        <v>12</v>
      </c>
      <c r="AI389" s="4">
        <v>47</v>
      </c>
      <c r="AJ389" s="4">
        <v>27</v>
      </c>
      <c r="AK389" s="4">
        <v>35</v>
      </c>
      <c r="AL389" s="4">
        <v>44</v>
      </c>
      <c r="AM389" s="4">
        <v>25</v>
      </c>
      <c r="AN389" s="32">
        <v>43</v>
      </c>
      <c r="AO389" s="21">
        <v>0</v>
      </c>
      <c r="AP389" s="4">
        <v>0</v>
      </c>
      <c r="AQ389" s="4">
        <v>41</v>
      </c>
      <c r="AR389" s="4">
        <v>26</v>
      </c>
      <c r="AS389" s="4">
        <v>851</v>
      </c>
      <c r="AT389" s="4">
        <v>829</v>
      </c>
      <c r="AU389" s="4">
        <v>0</v>
      </c>
      <c r="AV389" s="4">
        <v>0</v>
      </c>
      <c r="AW389" s="4">
        <v>0</v>
      </c>
      <c r="AX389" s="22">
        <v>0</v>
      </c>
      <c r="AY389" s="23">
        <v>0</v>
      </c>
      <c r="AZ389" s="2">
        <v>0</v>
      </c>
      <c r="BA389" s="2">
        <v>0</v>
      </c>
      <c r="BB389" s="3">
        <v>0</v>
      </c>
      <c r="BC389" s="24">
        <v>0</v>
      </c>
      <c r="BD389" s="2">
        <v>96</v>
      </c>
      <c r="BE389" s="2">
        <v>2</v>
      </c>
      <c r="BF389" s="2">
        <v>94</v>
      </c>
      <c r="BG389" s="2">
        <v>46</v>
      </c>
      <c r="BH389" s="2">
        <v>-8888</v>
      </c>
      <c r="BI389" s="2">
        <v>-8888</v>
      </c>
      <c r="BJ389" s="2">
        <v>-8888</v>
      </c>
      <c r="BK389" s="2">
        <v>-8888</v>
      </c>
      <c r="BL389" s="23">
        <v>48</v>
      </c>
      <c r="BM389" s="2">
        <v>2</v>
      </c>
      <c r="BN389" s="2">
        <v>51</v>
      </c>
      <c r="BO389" s="2">
        <v>35</v>
      </c>
      <c r="BP389" s="3">
        <f>(SUM(Tabel1[[#This Row],[Tdlr_Vacc '[1867']]:[Tdlr_Vacc '[1870']]])/4)/(SUM(Tabel1[[#This Row],[Births '[1866']]:[Births '[1870']]])/5*2)</f>
        <v>0.32442748091603052</v>
      </c>
      <c r="BQ389" s="2">
        <v>-8888</v>
      </c>
      <c r="BR389" s="2">
        <v>-8888</v>
      </c>
      <c r="BS389" s="2">
        <v>-8888</v>
      </c>
      <c r="BT389" s="3">
        <v>-8888</v>
      </c>
      <c r="BU389" s="23">
        <v>78</v>
      </c>
      <c r="BV389" s="2">
        <v>0.54423292273236279</v>
      </c>
      <c r="BW389" s="3">
        <v>0.37153496069507652</v>
      </c>
      <c r="BY389" s="2" t="s">
        <v>1307</v>
      </c>
      <c r="BZ389" s="3" t="s">
        <v>1311</v>
      </c>
      <c r="CA389">
        <v>36</v>
      </c>
      <c r="CB389" t="s">
        <v>1158</v>
      </c>
      <c r="CC389" s="31">
        <v>5423.6149999999998</v>
      </c>
    </row>
    <row r="390" spans="1:81" x14ac:dyDescent="0.25">
      <c r="A390" s="30" t="s">
        <v>765</v>
      </c>
      <c r="B390" s="4">
        <v>10733</v>
      </c>
      <c r="C390" s="1" t="s">
        <v>754</v>
      </c>
      <c r="D390" s="23">
        <v>8</v>
      </c>
      <c r="E390" s="2">
        <v>23</v>
      </c>
      <c r="F390" s="3">
        <v>15</v>
      </c>
      <c r="G390" s="4">
        <v>1994</v>
      </c>
      <c r="H390" s="4">
        <v>1996</v>
      </c>
      <c r="I390" s="4">
        <v>1998</v>
      </c>
      <c r="J390" s="4">
        <v>1935</v>
      </c>
      <c r="K390" s="22">
        <v>441</v>
      </c>
      <c r="L390" s="21">
        <v>52</v>
      </c>
      <c r="M390" s="4">
        <v>55</v>
      </c>
      <c r="N390" s="4">
        <v>58</v>
      </c>
      <c r="O390" s="4">
        <v>71</v>
      </c>
      <c r="P390" s="4">
        <v>74</v>
      </c>
      <c r="Q390" s="4">
        <v>60</v>
      </c>
      <c r="R390" s="4">
        <v>75</v>
      </c>
      <c r="S390" s="22">
        <v>59</v>
      </c>
      <c r="T390" s="23">
        <v>33</v>
      </c>
      <c r="U390" s="2">
        <v>42</v>
      </c>
      <c r="V390" s="3">
        <v>24</v>
      </c>
      <c r="W390" s="25">
        <v>-8888</v>
      </c>
      <c r="X390" s="32">
        <v>-8888</v>
      </c>
      <c r="Y390" s="1">
        <v>-8888</v>
      </c>
      <c r="Z390" s="32">
        <v>6</v>
      </c>
      <c r="AA390" s="32">
        <v>7</v>
      </c>
      <c r="AB390" s="32">
        <v>8</v>
      </c>
      <c r="AC390" s="23">
        <v>24</v>
      </c>
      <c r="AD390" s="2">
        <v>27</v>
      </c>
      <c r="AE390" s="4">
        <v>29</v>
      </c>
      <c r="AF390" s="4">
        <v>31</v>
      </c>
      <c r="AG390" s="4">
        <v>25</v>
      </c>
      <c r="AH390" s="22">
        <v>39</v>
      </c>
      <c r="AI390" s="4">
        <v>36</v>
      </c>
      <c r="AJ390" s="4">
        <v>41</v>
      </c>
      <c r="AK390" s="4">
        <v>60</v>
      </c>
      <c r="AL390" s="4">
        <v>32</v>
      </c>
      <c r="AM390" s="4">
        <v>35</v>
      </c>
      <c r="AN390" s="32">
        <v>45</v>
      </c>
      <c r="AO390" s="21">
        <v>0</v>
      </c>
      <c r="AP390" s="4">
        <v>0</v>
      </c>
      <c r="AQ390" s="4">
        <v>0</v>
      </c>
      <c r="AR390" s="4">
        <v>0</v>
      </c>
      <c r="AS390" s="4">
        <v>996</v>
      </c>
      <c r="AT390" s="4">
        <v>930</v>
      </c>
      <c r="AU390" s="4">
        <v>0</v>
      </c>
      <c r="AV390" s="4">
        <v>0</v>
      </c>
      <c r="AW390" s="4">
        <v>5</v>
      </c>
      <c r="AX390" s="22">
        <v>4</v>
      </c>
      <c r="AY390" s="23">
        <v>0</v>
      </c>
      <c r="AZ390" s="2">
        <v>0</v>
      </c>
      <c r="BA390" s="2">
        <v>0</v>
      </c>
      <c r="BB390" s="3">
        <v>0</v>
      </c>
      <c r="BC390" s="24">
        <v>3</v>
      </c>
      <c r="BD390" s="2">
        <v>30</v>
      </c>
      <c r="BE390" s="2">
        <v>53</v>
      </c>
      <c r="BF390" s="2">
        <v>0</v>
      </c>
      <c r="BG390" s="2">
        <v>101</v>
      </c>
      <c r="BH390" s="2">
        <v>-8888</v>
      </c>
      <c r="BI390" s="2">
        <v>-8888</v>
      </c>
      <c r="BJ390" s="2">
        <v>-8888</v>
      </c>
      <c r="BK390" s="2">
        <v>-8888</v>
      </c>
      <c r="BL390" s="23">
        <v>20</v>
      </c>
      <c r="BM390" s="2">
        <v>1</v>
      </c>
      <c r="BN390" s="2">
        <v>0</v>
      </c>
      <c r="BO390" s="2">
        <v>7</v>
      </c>
      <c r="BP390" s="3">
        <f>(SUM(Tabel1[[#This Row],[Tdlr_Vacc '[1867']]:[Tdlr_Vacc '[1870']]])/4)/(SUM(Tabel1[[#This Row],[Births '[1866']]:[Births '[1870']]])/5*2)</f>
        <v>5.6451612903225805E-2</v>
      </c>
      <c r="BQ390" s="2">
        <v>-8888</v>
      </c>
      <c r="BR390" s="2">
        <v>-8888</v>
      </c>
      <c r="BS390" s="2">
        <v>-8888</v>
      </c>
      <c r="BT390" s="3">
        <v>-8888</v>
      </c>
      <c r="BU390" s="23">
        <v>111</v>
      </c>
      <c r="BV390" s="2">
        <v>0.70077720207253891</v>
      </c>
      <c r="BW390" s="3">
        <v>0.40477326968973748</v>
      </c>
      <c r="BY390" s="2" t="s">
        <v>1307</v>
      </c>
      <c r="BZ390" s="3" t="s">
        <v>1311</v>
      </c>
      <c r="CA390">
        <v>38</v>
      </c>
      <c r="CB390" t="s">
        <v>1158</v>
      </c>
      <c r="CC390" s="31">
        <v>1289.4100000000001</v>
      </c>
    </row>
    <row r="391" spans="1:81" x14ac:dyDescent="0.25">
      <c r="A391" s="30" t="s">
        <v>768</v>
      </c>
      <c r="B391" s="4">
        <v>11132</v>
      </c>
      <c r="C391" s="1" t="s">
        <v>754</v>
      </c>
      <c r="D391" s="23">
        <v>6</v>
      </c>
      <c r="E391" s="2">
        <v>7</v>
      </c>
      <c r="F391" s="3">
        <v>3</v>
      </c>
      <c r="G391" s="4">
        <v>1101</v>
      </c>
      <c r="H391" s="4">
        <v>1166</v>
      </c>
      <c r="I391" s="4">
        <v>1203</v>
      </c>
      <c r="J391" s="4">
        <v>1175</v>
      </c>
      <c r="K391" s="22">
        <v>269</v>
      </c>
      <c r="L391" s="21">
        <v>24</v>
      </c>
      <c r="M391" s="4">
        <v>29</v>
      </c>
      <c r="N391" s="4">
        <v>28</v>
      </c>
      <c r="O391" s="4">
        <v>34</v>
      </c>
      <c r="P391" s="4">
        <v>34</v>
      </c>
      <c r="Q391" s="4">
        <v>40</v>
      </c>
      <c r="R391" s="4">
        <v>34</v>
      </c>
      <c r="S391" s="22">
        <v>32</v>
      </c>
      <c r="T391" s="23">
        <v>23</v>
      </c>
      <c r="U391" s="2">
        <v>18</v>
      </c>
      <c r="V391" s="3">
        <v>20</v>
      </c>
      <c r="W391" s="25">
        <v>-8888</v>
      </c>
      <c r="X391" s="32">
        <v>-8888</v>
      </c>
      <c r="Y391" s="1">
        <v>-8888</v>
      </c>
      <c r="Z391" s="32">
        <v>0</v>
      </c>
      <c r="AA391" s="32">
        <v>1</v>
      </c>
      <c r="AB391" s="32">
        <v>1</v>
      </c>
      <c r="AC391" s="23">
        <v>43</v>
      </c>
      <c r="AD391" s="2">
        <v>49</v>
      </c>
      <c r="AE391" s="4">
        <v>34</v>
      </c>
      <c r="AF391" s="4">
        <v>43</v>
      </c>
      <c r="AG391" s="4">
        <v>36</v>
      </c>
      <c r="AH391" s="22">
        <v>31</v>
      </c>
      <c r="AI391" s="4">
        <v>40</v>
      </c>
      <c r="AJ391" s="4">
        <v>30</v>
      </c>
      <c r="AK391" s="4">
        <v>41</v>
      </c>
      <c r="AL391" s="4">
        <v>39</v>
      </c>
      <c r="AM391" s="4">
        <v>31</v>
      </c>
      <c r="AN391" s="32">
        <v>30</v>
      </c>
      <c r="AO391" s="21">
        <v>0</v>
      </c>
      <c r="AP391" s="4">
        <v>0</v>
      </c>
      <c r="AQ391" s="4">
        <v>0</v>
      </c>
      <c r="AR391" s="4">
        <v>0</v>
      </c>
      <c r="AS391" s="4">
        <v>603</v>
      </c>
      <c r="AT391" s="4">
        <v>572</v>
      </c>
      <c r="AU391" s="4">
        <v>0</v>
      </c>
      <c r="AV391" s="4">
        <v>0</v>
      </c>
      <c r="AW391" s="4">
        <v>0</v>
      </c>
      <c r="AX391" s="22">
        <v>0</v>
      </c>
      <c r="AY391" s="23">
        <v>0</v>
      </c>
      <c r="AZ391" s="2">
        <v>0</v>
      </c>
      <c r="BA391" s="2">
        <v>0</v>
      </c>
      <c r="BB391" s="3">
        <v>0</v>
      </c>
      <c r="BC391" s="24">
        <v>0</v>
      </c>
      <c r="BD391" s="2">
        <v>0</v>
      </c>
      <c r="BE391" s="2">
        <v>35</v>
      </c>
      <c r="BF391" s="2">
        <v>30</v>
      </c>
      <c r="BG391" s="2">
        <v>37</v>
      </c>
      <c r="BH391" s="2">
        <v>-8888</v>
      </c>
      <c r="BI391" s="2">
        <v>-8888</v>
      </c>
      <c r="BJ391" s="2">
        <v>-8888</v>
      </c>
      <c r="BK391" s="2">
        <v>-8888</v>
      </c>
      <c r="BL391" s="23">
        <v>0</v>
      </c>
      <c r="BM391" s="2">
        <v>27</v>
      </c>
      <c r="BN391" s="2">
        <v>12</v>
      </c>
      <c r="BO391" s="2">
        <v>29</v>
      </c>
      <c r="BP391" s="3">
        <f>(SUM(Tabel1[[#This Row],[Tdlr_Vacc '[1867']]:[Tdlr_Vacc '[1870']]])/4)/(SUM(Tabel1[[#This Row],[Births '[1866']]:[Births '[1870']]])/5*2)</f>
        <v>0.28523489932885904</v>
      </c>
      <c r="BQ391" s="2">
        <v>-8888</v>
      </c>
      <c r="BR391" s="2">
        <v>-8888</v>
      </c>
      <c r="BS391" s="2">
        <v>-8888</v>
      </c>
      <c r="BT391" s="3">
        <v>-8888</v>
      </c>
      <c r="BU391" s="23">
        <v>107</v>
      </c>
      <c r="BV391" s="2">
        <v>0.61384820239680427</v>
      </c>
      <c r="BW391" s="3">
        <v>0.2867557715674362</v>
      </c>
      <c r="BY391" s="2" t="s">
        <v>1307</v>
      </c>
      <c r="BZ391" s="3" t="s">
        <v>1311</v>
      </c>
      <c r="CA391">
        <v>37</v>
      </c>
      <c r="CB391" t="s">
        <v>1158</v>
      </c>
      <c r="CC391" s="31">
        <v>2028.56</v>
      </c>
    </row>
    <row r="392" spans="1:81" x14ac:dyDescent="0.25">
      <c r="A392" s="30" t="s">
        <v>769</v>
      </c>
      <c r="B392" s="4">
        <v>10362</v>
      </c>
      <c r="C392" s="1" t="s">
        <v>754</v>
      </c>
      <c r="D392" s="23">
        <v>14</v>
      </c>
      <c r="E392" s="2">
        <v>14</v>
      </c>
      <c r="F392" s="3">
        <v>15</v>
      </c>
      <c r="G392" s="4">
        <v>2575</v>
      </c>
      <c r="H392" s="4">
        <v>2605</v>
      </c>
      <c r="I392" s="4">
        <v>2589</v>
      </c>
      <c r="J392" s="4">
        <v>2518</v>
      </c>
      <c r="K392" s="22">
        <v>623</v>
      </c>
      <c r="L392" s="21">
        <v>78</v>
      </c>
      <c r="M392" s="4">
        <v>75</v>
      </c>
      <c r="N392" s="4">
        <v>77</v>
      </c>
      <c r="O392" s="4">
        <v>71</v>
      </c>
      <c r="P392" s="4">
        <v>68</v>
      </c>
      <c r="Q392" s="4">
        <v>86</v>
      </c>
      <c r="R392" s="4">
        <v>63</v>
      </c>
      <c r="S392" s="22">
        <v>77</v>
      </c>
      <c r="T392" s="23">
        <v>48</v>
      </c>
      <c r="U392" s="2">
        <v>33</v>
      </c>
      <c r="V392" s="3">
        <v>43</v>
      </c>
      <c r="W392" s="25">
        <v>-8888</v>
      </c>
      <c r="X392" s="32">
        <v>-8888</v>
      </c>
      <c r="Y392" s="1">
        <v>-8888</v>
      </c>
      <c r="Z392" s="32">
        <v>2</v>
      </c>
      <c r="AA392" s="32">
        <v>7</v>
      </c>
      <c r="AB392" s="32">
        <v>5</v>
      </c>
      <c r="AC392" s="23">
        <v>62</v>
      </c>
      <c r="AD392" s="2">
        <v>58</v>
      </c>
      <c r="AE392" s="4">
        <v>47</v>
      </c>
      <c r="AF392" s="4">
        <v>39</v>
      </c>
      <c r="AG392" s="4">
        <v>55</v>
      </c>
      <c r="AH392" s="22">
        <v>52</v>
      </c>
      <c r="AI392" s="4">
        <v>64</v>
      </c>
      <c r="AJ392" s="4">
        <v>73</v>
      </c>
      <c r="AK392" s="4">
        <v>64</v>
      </c>
      <c r="AL392" s="4">
        <v>58</v>
      </c>
      <c r="AM392" s="4">
        <v>56</v>
      </c>
      <c r="AN392" s="32">
        <v>65</v>
      </c>
      <c r="AO392" s="21">
        <v>0</v>
      </c>
      <c r="AP392" s="4">
        <v>0</v>
      </c>
      <c r="AQ392" s="4">
        <v>34</v>
      </c>
      <c r="AR392" s="4">
        <v>29</v>
      </c>
      <c r="AS392" s="4">
        <v>1209</v>
      </c>
      <c r="AT392" s="4">
        <v>1236</v>
      </c>
      <c r="AU392" s="4">
        <v>0</v>
      </c>
      <c r="AV392" s="4">
        <v>0</v>
      </c>
      <c r="AW392" s="4">
        <v>0</v>
      </c>
      <c r="AX392" s="22">
        <v>0</v>
      </c>
      <c r="AY392" s="23">
        <v>0</v>
      </c>
      <c r="AZ392" s="2">
        <v>1</v>
      </c>
      <c r="BA392" s="2">
        <v>0</v>
      </c>
      <c r="BB392" s="3">
        <v>1</v>
      </c>
      <c r="BC392" s="24">
        <v>0</v>
      </c>
      <c r="BD392" s="2">
        <v>84</v>
      </c>
      <c r="BE392" s="2">
        <v>20</v>
      </c>
      <c r="BF392" s="2">
        <v>104</v>
      </c>
      <c r="BG392" s="2">
        <v>78</v>
      </c>
      <c r="BH392" s="2">
        <v>-8888</v>
      </c>
      <c r="BI392" s="2">
        <v>-8888</v>
      </c>
      <c r="BJ392" s="2">
        <v>-8888</v>
      </c>
      <c r="BK392" s="2">
        <v>-8888</v>
      </c>
      <c r="BL392" s="23">
        <v>53</v>
      </c>
      <c r="BM392" s="2">
        <v>18</v>
      </c>
      <c r="BN392" s="2">
        <v>45</v>
      </c>
      <c r="BO392" s="2">
        <v>45</v>
      </c>
      <c r="BP392" s="3">
        <f>(SUM(Tabel1[[#This Row],[Tdlr_Vacc '[1867']]:[Tdlr_Vacc '[1870']]])/4)/(SUM(Tabel1[[#This Row],[Births '[1866']]:[Births '[1870']]])/5*2)</f>
        <v>0.27269647696476967</v>
      </c>
      <c r="BQ392" s="2">
        <v>-8888</v>
      </c>
      <c r="BR392" s="2">
        <v>-8888</v>
      </c>
      <c r="BS392" s="2">
        <v>-8888</v>
      </c>
      <c r="BT392" s="3">
        <v>-8888</v>
      </c>
      <c r="BU392" s="23">
        <v>153</v>
      </c>
      <c r="BV392" s="2">
        <v>0.70142180094786732</v>
      </c>
      <c r="BW392" s="3">
        <v>0.24832826747720366</v>
      </c>
      <c r="BY392" s="2" t="s">
        <v>1307</v>
      </c>
      <c r="BZ392" s="3" t="s">
        <v>1311</v>
      </c>
      <c r="CA392">
        <v>38</v>
      </c>
      <c r="CB392" t="s">
        <v>1158</v>
      </c>
      <c r="CC392" s="31">
        <v>2525.395</v>
      </c>
    </row>
    <row r="393" spans="1:81" x14ac:dyDescent="0.25">
      <c r="A393" s="30" t="s">
        <v>770</v>
      </c>
      <c r="B393" s="4">
        <v>10056</v>
      </c>
      <c r="C393" s="1" t="s">
        <v>754</v>
      </c>
      <c r="D393" s="23">
        <v>16</v>
      </c>
      <c r="E393" s="2">
        <v>25</v>
      </c>
      <c r="F393" s="3">
        <v>12</v>
      </c>
      <c r="G393" s="4">
        <v>1175</v>
      </c>
      <c r="H393" s="4">
        <v>1444</v>
      </c>
      <c r="I393" s="4">
        <v>1503</v>
      </c>
      <c r="J393" s="4">
        <v>1507</v>
      </c>
      <c r="K393" s="22">
        <v>354</v>
      </c>
      <c r="L393" s="21">
        <v>45</v>
      </c>
      <c r="M393" s="4">
        <v>53</v>
      </c>
      <c r="N393" s="4">
        <v>40</v>
      </c>
      <c r="O393" s="4">
        <v>32</v>
      </c>
      <c r="P393" s="4">
        <v>52</v>
      </c>
      <c r="Q393" s="4">
        <v>75</v>
      </c>
      <c r="R393" s="4">
        <v>68</v>
      </c>
      <c r="S393" s="22">
        <v>63</v>
      </c>
      <c r="T393" s="23">
        <v>39</v>
      </c>
      <c r="U393" s="2">
        <v>30</v>
      </c>
      <c r="V393" s="3">
        <v>32</v>
      </c>
      <c r="W393" s="25">
        <v>-8888</v>
      </c>
      <c r="X393" s="32">
        <v>-8888</v>
      </c>
      <c r="Y393" s="1">
        <v>-8888</v>
      </c>
      <c r="Z393" s="32">
        <v>2</v>
      </c>
      <c r="AA393" s="32">
        <v>7</v>
      </c>
      <c r="AB393" s="32">
        <v>4</v>
      </c>
      <c r="AC393" s="23">
        <v>63</v>
      </c>
      <c r="AD393" s="2">
        <v>51</v>
      </c>
      <c r="AE393" s="4">
        <v>89</v>
      </c>
      <c r="AF393" s="4">
        <v>69</v>
      </c>
      <c r="AG393" s="4">
        <v>47</v>
      </c>
      <c r="AH393" s="22">
        <v>55</v>
      </c>
      <c r="AI393" s="4">
        <v>62</v>
      </c>
      <c r="AJ393" s="4">
        <v>27</v>
      </c>
      <c r="AK393" s="4">
        <v>56</v>
      </c>
      <c r="AL393" s="4">
        <v>57</v>
      </c>
      <c r="AM393" s="4">
        <v>27</v>
      </c>
      <c r="AN393" s="32">
        <v>42</v>
      </c>
      <c r="AO393" s="21">
        <v>0</v>
      </c>
      <c r="AP393" s="4">
        <v>0</v>
      </c>
      <c r="AQ393" s="4">
        <v>248</v>
      </c>
      <c r="AR393" s="4">
        <v>256</v>
      </c>
      <c r="AS393" s="4">
        <v>501</v>
      </c>
      <c r="AT393" s="4">
        <v>488</v>
      </c>
      <c r="AU393" s="4">
        <v>0</v>
      </c>
      <c r="AV393" s="4">
        <v>0</v>
      </c>
      <c r="AW393" s="4">
        <v>5</v>
      </c>
      <c r="AX393" s="22">
        <v>9</v>
      </c>
      <c r="AY393" s="23">
        <v>0</v>
      </c>
      <c r="AZ393" s="2">
        <v>0</v>
      </c>
      <c r="BA393" s="2">
        <v>0</v>
      </c>
      <c r="BB393" s="3">
        <v>0</v>
      </c>
      <c r="BC393" s="24">
        <v>0</v>
      </c>
      <c r="BD393" s="2">
        <v>0</v>
      </c>
      <c r="BE393" s="2">
        <v>11</v>
      </c>
      <c r="BF393" s="2">
        <v>38</v>
      </c>
      <c r="BG393" s="2">
        <v>15</v>
      </c>
      <c r="BH393" s="2">
        <v>-8888</v>
      </c>
      <c r="BI393" s="2">
        <v>-8888</v>
      </c>
      <c r="BJ393" s="2">
        <v>-8888</v>
      </c>
      <c r="BK393" s="2">
        <v>-8888</v>
      </c>
      <c r="BL393" s="23">
        <v>0</v>
      </c>
      <c r="BM393" s="2">
        <v>0</v>
      </c>
      <c r="BN393" s="2">
        <v>6</v>
      </c>
      <c r="BO393" s="2">
        <v>3</v>
      </c>
      <c r="BP393" s="3">
        <f>(SUM(Tabel1[[#This Row],[Tdlr_Vacc '[1867']]:[Tdlr_Vacc '[1870']]])/4)/(SUM(Tabel1[[#This Row],[Births '[1866']]:[Births '[1870']]])/5*2)</f>
        <v>2.5337837837837839E-2</v>
      </c>
      <c r="BQ393" s="2">
        <v>-8888</v>
      </c>
      <c r="BR393" s="2">
        <v>-8888</v>
      </c>
      <c r="BS393" s="2">
        <v>-8888</v>
      </c>
      <c r="BT393" s="3">
        <v>-8888</v>
      </c>
      <c r="BU393" s="23">
        <v>93</v>
      </c>
      <c r="BV393" s="2">
        <v>0.11323529411764706</v>
      </c>
      <c r="BW393" s="3">
        <v>0.37589041095890413</v>
      </c>
      <c r="BX393" s="2">
        <v>1901.9440639269405</v>
      </c>
      <c r="BY393" s="2" t="s">
        <v>1307</v>
      </c>
      <c r="BZ393" s="3" t="s">
        <v>1311</v>
      </c>
      <c r="CA393">
        <v>37</v>
      </c>
      <c r="CB393" t="s">
        <v>1159</v>
      </c>
      <c r="CC393" s="31">
        <v>801.53</v>
      </c>
    </row>
    <row r="394" spans="1:81" x14ac:dyDescent="0.25">
      <c r="A394" s="30" t="s">
        <v>771</v>
      </c>
      <c r="B394" s="4">
        <v>10442</v>
      </c>
      <c r="C394" s="1" t="s">
        <v>754</v>
      </c>
      <c r="D394" s="23">
        <v>8</v>
      </c>
      <c r="E394" s="2">
        <v>9</v>
      </c>
      <c r="F394" s="3">
        <v>10</v>
      </c>
      <c r="G394" s="4">
        <v>1947</v>
      </c>
      <c r="H394" s="4">
        <v>1945</v>
      </c>
      <c r="I394" s="4">
        <v>1969</v>
      </c>
      <c r="J394" s="4">
        <v>2024</v>
      </c>
      <c r="K394" s="22">
        <v>437</v>
      </c>
      <c r="L394" s="21">
        <v>58</v>
      </c>
      <c r="M394" s="4">
        <v>54</v>
      </c>
      <c r="N394" s="4">
        <v>64</v>
      </c>
      <c r="O394" s="4">
        <v>46</v>
      </c>
      <c r="P394" s="4">
        <v>55</v>
      </c>
      <c r="Q394" s="4">
        <v>58</v>
      </c>
      <c r="R394" s="4">
        <v>45</v>
      </c>
      <c r="S394" s="22">
        <v>64</v>
      </c>
      <c r="T394" s="23">
        <v>29</v>
      </c>
      <c r="U394" s="2">
        <v>26</v>
      </c>
      <c r="V394" s="3">
        <v>35</v>
      </c>
      <c r="W394" s="25">
        <v>-8888</v>
      </c>
      <c r="X394" s="32">
        <v>-8888</v>
      </c>
      <c r="Y394" s="1">
        <v>-8888</v>
      </c>
      <c r="Z394" s="32">
        <v>4</v>
      </c>
      <c r="AA394" s="32">
        <v>5</v>
      </c>
      <c r="AB394" s="32">
        <v>4</v>
      </c>
      <c r="AC394" s="23">
        <v>39</v>
      </c>
      <c r="AD394" s="2">
        <v>44</v>
      </c>
      <c r="AE394" s="4">
        <v>35</v>
      </c>
      <c r="AF394" s="4">
        <v>31</v>
      </c>
      <c r="AG394" s="4">
        <v>32</v>
      </c>
      <c r="AH394" s="22">
        <v>36</v>
      </c>
      <c r="AI394" s="4">
        <v>23</v>
      </c>
      <c r="AJ394" s="4">
        <v>32</v>
      </c>
      <c r="AK394" s="4">
        <v>27</v>
      </c>
      <c r="AL394" s="4">
        <v>32</v>
      </c>
      <c r="AM394" s="4">
        <v>27</v>
      </c>
      <c r="AN394" s="32">
        <v>26</v>
      </c>
      <c r="AO394" s="21">
        <v>0</v>
      </c>
      <c r="AP394" s="4">
        <v>0</v>
      </c>
      <c r="AQ394" s="4">
        <v>4</v>
      </c>
      <c r="AR394" s="4">
        <v>0</v>
      </c>
      <c r="AS394" s="4">
        <v>1082</v>
      </c>
      <c r="AT394" s="4">
        <v>938</v>
      </c>
      <c r="AU394" s="4">
        <v>0</v>
      </c>
      <c r="AV394" s="4">
        <v>0</v>
      </c>
      <c r="AW394" s="4">
        <v>0</v>
      </c>
      <c r="AX394" s="22">
        <v>0</v>
      </c>
      <c r="AY394" s="23">
        <v>0</v>
      </c>
      <c r="AZ394" s="2">
        <v>1</v>
      </c>
      <c r="BA394" s="2">
        <v>0</v>
      </c>
      <c r="BB394" s="3">
        <v>0</v>
      </c>
      <c r="BC394" s="24">
        <v>0</v>
      </c>
      <c r="BD394" s="2">
        <v>139</v>
      </c>
      <c r="BE394" s="2">
        <v>3</v>
      </c>
      <c r="BF394" s="2">
        <v>130</v>
      </c>
      <c r="BG394" s="2">
        <v>0</v>
      </c>
      <c r="BH394" s="2">
        <v>-8888</v>
      </c>
      <c r="BI394" s="2">
        <v>-8888</v>
      </c>
      <c r="BJ394" s="2">
        <v>-8888</v>
      </c>
      <c r="BK394" s="2">
        <v>-8888</v>
      </c>
      <c r="BL394" s="23">
        <v>62</v>
      </c>
      <c r="BM394" s="2">
        <v>2</v>
      </c>
      <c r="BN394" s="2">
        <v>68</v>
      </c>
      <c r="BO394" s="2">
        <v>0</v>
      </c>
      <c r="BP394" s="3">
        <f>(SUM(Tabel1[[#This Row],[Tdlr_Vacc '[1867']]:[Tdlr_Vacc '[1870']]])/4)/(SUM(Tabel1[[#This Row],[Births '[1866']]:[Births '[1870']]])/5*2)</f>
        <v>0.29783393501805056</v>
      </c>
      <c r="BQ394" s="2">
        <v>-8888</v>
      </c>
      <c r="BR394" s="2">
        <v>-8888</v>
      </c>
      <c r="BS394" s="2">
        <v>-8888</v>
      </c>
      <c r="BT394" s="3">
        <v>-8888</v>
      </c>
      <c r="BU394" s="23">
        <v>149</v>
      </c>
      <c r="BV394" s="2">
        <v>0.41831916902738431</v>
      </c>
      <c r="BW394" s="3">
        <v>0.42030456852791881</v>
      </c>
      <c r="BY394" s="2" t="s">
        <v>1307</v>
      </c>
      <c r="BZ394" s="3" t="s">
        <v>1311</v>
      </c>
      <c r="CA394">
        <v>36</v>
      </c>
      <c r="CB394" t="s">
        <v>1158</v>
      </c>
      <c r="CC394" s="31">
        <v>3566.18</v>
      </c>
    </row>
    <row r="395" spans="1:81" x14ac:dyDescent="0.25">
      <c r="A395" s="30" t="s">
        <v>772</v>
      </c>
      <c r="B395" s="4">
        <v>10252</v>
      </c>
      <c r="C395" s="1" t="s">
        <v>754</v>
      </c>
      <c r="D395" s="23">
        <v>5</v>
      </c>
      <c r="E395" s="2">
        <v>0</v>
      </c>
      <c r="F395" s="3">
        <v>6</v>
      </c>
      <c r="G395" s="4">
        <v>1511</v>
      </c>
      <c r="H395" s="4">
        <v>1568</v>
      </c>
      <c r="I395" s="4">
        <v>1544</v>
      </c>
      <c r="J395" s="4">
        <v>1525</v>
      </c>
      <c r="K395" s="22">
        <v>364</v>
      </c>
      <c r="L395" s="21">
        <v>42</v>
      </c>
      <c r="M395" s="4">
        <v>45</v>
      </c>
      <c r="N395" s="4">
        <v>34</v>
      </c>
      <c r="O395" s="4">
        <v>47</v>
      </c>
      <c r="P395" s="4">
        <v>48</v>
      </c>
      <c r="Q395" s="4">
        <v>43</v>
      </c>
      <c r="R395" s="4">
        <v>32</v>
      </c>
      <c r="S395" s="22">
        <v>39</v>
      </c>
      <c r="T395" s="23">
        <v>20</v>
      </c>
      <c r="U395" s="2">
        <v>14</v>
      </c>
      <c r="V395" s="3">
        <v>18</v>
      </c>
      <c r="W395" s="25">
        <v>-8888</v>
      </c>
      <c r="X395" s="32">
        <v>-8888</v>
      </c>
      <c r="Y395" s="1">
        <v>-8888</v>
      </c>
      <c r="Z395" s="32">
        <v>0</v>
      </c>
      <c r="AA395" s="32">
        <v>5</v>
      </c>
      <c r="AB395" s="32">
        <v>5</v>
      </c>
      <c r="AC395" s="23">
        <v>31</v>
      </c>
      <c r="AD395" s="2">
        <v>26</v>
      </c>
      <c r="AE395" s="4">
        <v>28</v>
      </c>
      <c r="AF395" s="4">
        <v>28</v>
      </c>
      <c r="AG395" s="4">
        <v>26</v>
      </c>
      <c r="AH395" s="22">
        <v>34</v>
      </c>
      <c r="AI395" s="4">
        <v>24</v>
      </c>
      <c r="AJ395" s="4">
        <v>46</v>
      </c>
      <c r="AK395" s="4">
        <v>28</v>
      </c>
      <c r="AL395" s="4">
        <v>29</v>
      </c>
      <c r="AM395" s="4">
        <v>37</v>
      </c>
      <c r="AN395" s="32">
        <v>34</v>
      </c>
      <c r="AO395" s="21">
        <v>0</v>
      </c>
      <c r="AP395" s="4">
        <v>0</v>
      </c>
      <c r="AQ395" s="4">
        <v>0</v>
      </c>
      <c r="AR395" s="4">
        <v>0</v>
      </c>
      <c r="AS395" s="4">
        <v>757</v>
      </c>
      <c r="AT395" s="4">
        <v>768</v>
      </c>
      <c r="AU395" s="4">
        <v>0</v>
      </c>
      <c r="AV395" s="4">
        <v>0</v>
      </c>
      <c r="AW395" s="4">
        <v>0</v>
      </c>
      <c r="AX395" s="22">
        <v>0</v>
      </c>
      <c r="AY395" s="23">
        <v>0</v>
      </c>
      <c r="AZ395" s="2">
        <v>0</v>
      </c>
      <c r="BA395" s="2">
        <v>0</v>
      </c>
      <c r="BB395" s="3">
        <v>0</v>
      </c>
      <c r="BC395" s="24">
        <v>0</v>
      </c>
      <c r="BD395" s="2">
        <v>0</v>
      </c>
      <c r="BE395" s="2">
        <v>20</v>
      </c>
      <c r="BF395" s="2">
        <v>14</v>
      </c>
      <c r="BG395" s="2">
        <v>0</v>
      </c>
      <c r="BH395" s="2">
        <v>-8888</v>
      </c>
      <c r="BI395" s="2">
        <v>-8888</v>
      </c>
      <c r="BJ395" s="2">
        <v>-8888</v>
      </c>
      <c r="BK395" s="2">
        <v>-8888</v>
      </c>
      <c r="BL395" s="23">
        <v>0</v>
      </c>
      <c r="BM395" s="2">
        <v>11</v>
      </c>
      <c r="BN395" s="2">
        <v>2</v>
      </c>
      <c r="BO395" s="2">
        <v>0</v>
      </c>
      <c r="BP395" s="3">
        <f>(SUM(Tabel1[[#This Row],[Tdlr_Vacc '[1867']]:[Tdlr_Vacc '[1870']]])/4)/(SUM(Tabel1[[#This Row],[Births '[1866']]:[Births '[1870']]])/5*2)</f>
        <v>3.7615740740740741E-2</v>
      </c>
      <c r="BQ395" s="2">
        <v>-8888</v>
      </c>
      <c r="BR395" s="2">
        <v>-8888</v>
      </c>
      <c r="BS395" s="2">
        <v>-8888</v>
      </c>
      <c r="BT395" s="3">
        <v>-8888</v>
      </c>
      <c r="BU395" s="23">
        <v>104</v>
      </c>
      <c r="BV395" s="2">
        <v>0.82494529540481398</v>
      </c>
      <c r="BW395" s="3">
        <v>0.26423357664233577</v>
      </c>
      <c r="BY395" s="2" t="s">
        <v>1307</v>
      </c>
      <c r="BZ395" s="3" t="s">
        <v>1311</v>
      </c>
      <c r="CA395">
        <v>40</v>
      </c>
      <c r="CB395" t="s">
        <v>1158</v>
      </c>
      <c r="CC395" s="31">
        <v>3500.99</v>
      </c>
    </row>
    <row r="396" spans="1:81" x14ac:dyDescent="0.25">
      <c r="A396" s="30" t="s">
        <v>773</v>
      </c>
      <c r="B396" s="4">
        <v>11006</v>
      </c>
      <c r="C396" s="1" t="s">
        <v>754</v>
      </c>
      <c r="D396" s="23">
        <v>3</v>
      </c>
      <c r="E396" s="2">
        <v>4</v>
      </c>
      <c r="F396" s="3">
        <v>4</v>
      </c>
      <c r="G396" s="4">
        <v>1601</v>
      </c>
      <c r="H396" s="4">
        <v>1346</v>
      </c>
      <c r="I396" s="4">
        <v>1362</v>
      </c>
      <c r="J396" s="4">
        <v>1293</v>
      </c>
      <c r="K396" s="22">
        <v>278</v>
      </c>
      <c r="L396" s="21">
        <v>46</v>
      </c>
      <c r="M396" s="4">
        <v>37</v>
      </c>
      <c r="N396" s="4">
        <v>41</v>
      </c>
      <c r="O396" s="4">
        <v>39</v>
      </c>
      <c r="P396" s="4">
        <v>24</v>
      </c>
      <c r="Q396" s="4">
        <v>33</v>
      </c>
      <c r="R396" s="4">
        <v>34</v>
      </c>
      <c r="S396" s="22">
        <v>39</v>
      </c>
      <c r="T396" s="23">
        <v>19</v>
      </c>
      <c r="U396" s="2">
        <v>19</v>
      </c>
      <c r="V396" s="3">
        <v>18</v>
      </c>
      <c r="W396" s="25">
        <v>-8888</v>
      </c>
      <c r="X396" s="32">
        <v>-8888</v>
      </c>
      <c r="Y396" s="1">
        <v>-8888</v>
      </c>
      <c r="Z396" s="32">
        <v>4</v>
      </c>
      <c r="AA396" s="32">
        <v>2</v>
      </c>
      <c r="AB396" s="32">
        <v>4</v>
      </c>
      <c r="AC396" s="23">
        <v>19</v>
      </c>
      <c r="AD396" s="2">
        <v>25</v>
      </c>
      <c r="AE396" s="4">
        <v>38</v>
      </c>
      <c r="AF396" s="4">
        <v>17</v>
      </c>
      <c r="AG396" s="4">
        <v>16</v>
      </c>
      <c r="AH396" s="22">
        <v>42</v>
      </c>
      <c r="AI396" s="4">
        <v>39</v>
      </c>
      <c r="AJ396" s="4">
        <v>19</v>
      </c>
      <c r="AK396" s="4">
        <v>31</v>
      </c>
      <c r="AL396" s="4">
        <v>42</v>
      </c>
      <c r="AM396" s="4">
        <v>21</v>
      </c>
      <c r="AN396" s="32">
        <v>34</v>
      </c>
      <c r="AO396" s="21">
        <v>0</v>
      </c>
      <c r="AP396" s="4">
        <v>0</v>
      </c>
      <c r="AQ396" s="4">
        <v>45</v>
      </c>
      <c r="AR396" s="4">
        <v>41</v>
      </c>
      <c r="AS396" s="4">
        <v>635</v>
      </c>
      <c r="AT396" s="4">
        <v>566</v>
      </c>
      <c r="AU396" s="4">
        <v>0</v>
      </c>
      <c r="AV396" s="4">
        <v>0</v>
      </c>
      <c r="AW396" s="4">
        <v>3</v>
      </c>
      <c r="AX396" s="22">
        <v>2</v>
      </c>
      <c r="AY396" s="23">
        <v>0</v>
      </c>
      <c r="AZ396" s="2">
        <v>0</v>
      </c>
      <c r="BA396" s="2">
        <v>0</v>
      </c>
      <c r="BB396" s="3">
        <v>0</v>
      </c>
      <c r="BC396" s="24">
        <v>0</v>
      </c>
      <c r="BD396" s="2">
        <v>22</v>
      </c>
      <c r="BE396" s="2">
        <v>28</v>
      </c>
      <c r="BF396" s="2">
        <v>18</v>
      </c>
      <c r="BG396" s="2">
        <v>19</v>
      </c>
      <c r="BH396" s="2">
        <v>-8888</v>
      </c>
      <c r="BI396" s="2">
        <v>-8888</v>
      </c>
      <c r="BJ396" s="2">
        <v>-8888</v>
      </c>
      <c r="BK396" s="2">
        <v>-8888</v>
      </c>
      <c r="BL396" s="23">
        <v>8</v>
      </c>
      <c r="BM396" s="2">
        <v>4</v>
      </c>
      <c r="BN396" s="2">
        <v>5</v>
      </c>
      <c r="BO396" s="2">
        <v>4</v>
      </c>
      <c r="BP396" s="3">
        <f>(SUM(Tabel1[[#This Row],[Tdlr_Vacc '[1867']]:[Tdlr_Vacc '[1870']]])/4)/(SUM(Tabel1[[#This Row],[Births '[1866']]:[Births '[1870']]])/5*2)</f>
        <v>7.0187165775401072E-2</v>
      </c>
      <c r="BQ396" s="2">
        <v>-8888</v>
      </c>
      <c r="BR396" s="2">
        <v>-8888</v>
      </c>
      <c r="BS396" s="2">
        <v>-8888</v>
      </c>
      <c r="BT396" s="3">
        <v>-8888</v>
      </c>
      <c r="BU396" s="23">
        <v>92</v>
      </c>
      <c r="BV396" s="2">
        <v>0.62551440329218111</v>
      </c>
      <c r="BW396" s="3">
        <v>0.32258064516129031</v>
      </c>
      <c r="BY396" s="2" t="s">
        <v>1307</v>
      </c>
      <c r="BZ396" s="3" t="s">
        <v>1311</v>
      </c>
      <c r="CA396">
        <v>36</v>
      </c>
      <c r="CB396" t="s">
        <v>1158</v>
      </c>
      <c r="CC396" s="31">
        <v>3343.1550000000002</v>
      </c>
    </row>
    <row r="397" spans="1:81" x14ac:dyDescent="0.25">
      <c r="A397" s="30" t="s">
        <v>774</v>
      </c>
      <c r="B397" s="4">
        <v>10432</v>
      </c>
      <c r="C397" s="1" t="s">
        <v>754</v>
      </c>
      <c r="D397" s="23">
        <v>10</v>
      </c>
      <c r="E397" s="2">
        <v>14</v>
      </c>
      <c r="F397" s="3">
        <v>13</v>
      </c>
      <c r="G397" s="4">
        <v>2252</v>
      </c>
      <c r="H397" s="4">
        <v>2188</v>
      </c>
      <c r="I397" s="4">
        <v>2172</v>
      </c>
      <c r="J397" s="4">
        <v>2209</v>
      </c>
      <c r="K397" s="22">
        <v>484</v>
      </c>
      <c r="L397" s="21">
        <v>62</v>
      </c>
      <c r="M397" s="4">
        <v>59</v>
      </c>
      <c r="N397" s="4">
        <v>53</v>
      </c>
      <c r="O397" s="4">
        <v>58</v>
      </c>
      <c r="P397" s="4">
        <v>58</v>
      </c>
      <c r="Q397" s="4">
        <v>62</v>
      </c>
      <c r="R397" s="4">
        <v>66</v>
      </c>
      <c r="S397" s="22">
        <v>65</v>
      </c>
      <c r="T397" s="23">
        <v>36</v>
      </c>
      <c r="U397" s="2">
        <v>35</v>
      </c>
      <c r="V397" s="3">
        <v>34</v>
      </c>
      <c r="W397" s="25">
        <v>-8888</v>
      </c>
      <c r="X397" s="32">
        <v>-8888</v>
      </c>
      <c r="Y397" s="1">
        <v>-8888</v>
      </c>
      <c r="Z397" s="32">
        <v>2</v>
      </c>
      <c r="AA397" s="32">
        <v>2</v>
      </c>
      <c r="AB397" s="32">
        <v>5</v>
      </c>
      <c r="AC397" s="23">
        <v>37</v>
      </c>
      <c r="AD397" s="2">
        <v>44</v>
      </c>
      <c r="AE397" s="4">
        <v>59</v>
      </c>
      <c r="AF397" s="4">
        <v>28</v>
      </c>
      <c r="AG397" s="4">
        <v>31</v>
      </c>
      <c r="AH397" s="22">
        <v>35</v>
      </c>
      <c r="AI397" s="4">
        <v>28</v>
      </c>
      <c r="AJ397" s="4">
        <v>50</v>
      </c>
      <c r="AK397" s="4">
        <v>37</v>
      </c>
      <c r="AL397" s="4">
        <v>41</v>
      </c>
      <c r="AM397" s="4">
        <v>54</v>
      </c>
      <c r="AN397" s="32">
        <v>33</v>
      </c>
      <c r="AO397" s="21">
        <v>0</v>
      </c>
      <c r="AP397" s="4">
        <v>0</v>
      </c>
      <c r="AQ397" s="4">
        <v>0</v>
      </c>
      <c r="AR397" s="4">
        <v>0</v>
      </c>
      <c r="AS397" s="4">
        <v>1204</v>
      </c>
      <c r="AT397" s="4">
        <v>1005</v>
      </c>
      <c r="AU397" s="4">
        <v>0</v>
      </c>
      <c r="AV397" s="4">
        <v>0</v>
      </c>
      <c r="AW397" s="4">
        <v>0</v>
      </c>
      <c r="AX397" s="22">
        <v>0</v>
      </c>
      <c r="AY397" s="23">
        <v>0</v>
      </c>
      <c r="AZ397" s="2">
        <v>0</v>
      </c>
      <c r="BA397" s="2">
        <v>0</v>
      </c>
      <c r="BB397" s="3">
        <v>0</v>
      </c>
      <c r="BC397" s="24">
        <v>0</v>
      </c>
      <c r="BD397" s="2">
        <v>33</v>
      </c>
      <c r="BE397" s="2">
        <v>3</v>
      </c>
      <c r="BF397" s="2">
        <v>164</v>
      </c>
      <c r="BG397" s="2">
        <v>34</v>
      </c>
      <c r="BH397" s="2">
        <v>-8888</v>
      </c>
      <c r="BI397" s="2">
        <v>-8888</v>
      </c>
      <c r="BJ397" s="2">
        <v>-8888</v>
      </c>
      <c r="BK397" s="2">
        <v>-8888</v>
      </c>
      <c r="BL397" s="23">
        <v>15</v>
      </c>
      <c r="BM397" s="2">
        <v>2</v>
      </c>
      <c r="BN397" s="2">
        <v>28</v>
      </c>
      <c r="BO397" s="2">
        <v>20</v>
      </c>
      <c r="BP397" s="3">
        <f>(SUM(Tabel1[[#This Row],[Tdlr_Vacc '[1867']]:[Tdlr_Vacc '[1870']]])/4)/(SUM(Tabel1[[#This Row],[Births '[1866']]:[Births '[1870']]])/5*2)</f>
        <v>0.14008620689655171</v>
      </c>
      <c r="BQ397" s="2">
        <v>-8888</v>
      </c>
      <c r="BR397" s="2">
        <v>-8888</v>
      </c>
      <c r="BS397" s="2">
        <v>-8888</v>
      </c>
      <c r="BT397" s="3">
        <v>-8888</v>
      </c>
      <c r="BU397" s="23">
        <v>96</v>
      </c>
      <c r="BV397" s="2">
        <v>0.83145221971407068</v>
      </c>
      <c r="BW397" s="3">
        <v>0.19335793357933578</v>
      </c>
      <c r="BY397" s="2" t="s">
        <v>1307</v>
      </c>
      <c r="BZ397" s="3" t="s">
        <v>1311</v>
      </c>
      <c r="CA397">
        <v>36</v>
      </c>
      <c r="CB397" t="s">
        <v>1158</v>
      </c>
      <c r="CC397" s="31">
        <v>3486.355</v>
      </c>
    </row>
    <row r="398" spans="1:81" x14ac:dyDescent="0.25">
      <c r="A398" s="30" t="s">
        <v>775</v>
      </c>
      <c r="B398" s="4">
        <v>11083</v>
      </c>
      <c r="C398" s="1" t="s">
        <v>754</v>
      </c>
      <c r="D398" s="23">
        <v>5</v>
      </c>
      <c r="E398" s="2">
        <v>2</v>
      </c>
      <c r="F398" s="3">
        <v>1</v>
      </c>
      <c r="G398" s="4">
        <v>283</v>
      </c>
      <c r="H398" s="4">
        <v>274</v>
      </c>
      <c r="I398" s="4">
        <v>278</v>
      </c>
      <c r="J398" s="4">
        <v>249</v>
      </c>
      <c r="K398" s="22">
        <v>48</v>
      </c>
      <c r="L398" s="21">
        <v>10</v>
      </c>
      <c r="M398" s="4">
        <v>8</v>
      </c>
      <c r="N398" s="4">
        <v>8</v>
      </c>
      <c r="O398" s="4">
        <v>6</v>
      </c>
      <c r="P398" s="4">
        <v>12</v>
      </c>
      <c r="Q398" s="4">
        <v>11</v>
      </c>
      <c r="R398" s="4">
        <v>8</v>
      </c>
      <c r="S398" s="22">
        <v>6</v>
      </c>
      <c r="T398" s="23">
        <v>8</v>
      </c>
      <c r="U398" s="2">
        <v>6</v>
      </c>
      <c r="V398" s="3">
        <v>4</v>
      </c>
      <c r="W398" s="25">
        <v>-8888</v>
      </c>
      <c r="X398" s="32">
        <v>-8888</v>
      </c>
      <c r="Y398" s="1">
        <v>-8888</v>
      </c>
      <c r="Z398" s="32">
        <v>0</v>
      </c>
      <c r="AA398" s="32">
        <v>0</v>
      </c>
      <c r="AB398" s="32">
        <v>1</v>
      </c>
      <c r="AC398" s="23">
        <v>1</v>
      </c>
      <c r="AD398" s="2">
        <v>0</v>
      </c>
      <c r="AE398" s="4">
        <v>0</v>
      </c>
      <c r="AF398" s="4">
        <v>2</v>
      </c>
      <c r="AG398" s="4">
        <v>1</v>
      </c>
      <c r="AH398" s="22">
        <v>4</v>
      </c>
      <c r="AI398" s="4">
        <v>3</v>
      </c>
      <c r="AJ398" s="4">
        <v>2</v>
      </c>
      <c r="AK398" s="4">
        <v>1</v>
      </c>
      <c r="AL398" s="4">
        <v>2</v>
      </c>
      <c r="AM398" s="4">
        <v>1</v>
      </c>
      <c r="AN398" s="32">
        <v>1</v>
      </c>
      <c r="AO398" s="21">
        <v>0</v>
      </c>
      <c r="AP398" s="4">
        <v>0</v>
      </c>
      <c r="AQ398" s="4">
        <v>0</v>
      </c>
      <c r="AR398" s="4">
        <v>0</v>
      </c>
      <c r="AS398" s="4">
        <v>132</v>
      </c>
      <c r="AT398" s="4">
        <v>117</v>
      </c>
      <c r="AU398" s="4">
        <v>0</v>
      </c>
      <c r="AV398" s="4">
        <v>0</v>
      </c>
      <c r="AW398" s="4">
        <v>0</v>
      </c>
      <c r="AX398" s="22">
        <v>0</v>
      </c>
      <c r="AY398" s="23">
        <v>0</v>
      </c>
      <c r="AZ398" s="2">
        <v>0</v>
      </c>
      <c r="BA398" s="2">
        <v>0</v>
      </c>
      <c r="BB398" s="3">
        <v>0</v>
      </c>
      <c r="BC398" s="24">
        <v>0</v>
      </c>
      <c r="BD398" s="2">
        <v>0</v>
      </c>
      <c r="BE398" s="2">
        <v>0</v>
      </c>
      <c r="BF398" s="2">
        <v>47</v>
      </c>
      <c r="BG398" s="2">
        <v>0</v>
      </c>
      <c r="BH398" s="2">
        <v>-8888</v>
      </c>
      <c r="BI398" s="2">
        <v>-8888</v>
      </c>
      <c r="BJ398" s="2">
        <v>-8888</v>
      </c>
      <c r="BK398" s="2">
        <v>-8888</v>
      </c>
      <c r="BL398" s="23">
        <v>0</v>
      </c>
      <c r="BM398" s="2">
        <v>0</v>
      </c>
      <c r="BN398" s="2">
        <v>1</v>
      </c>
      <c r="BO398" s="2">
        <v>0</v>
      </c>
      <c r="BP398" s="3">
        <f>(SUM(Tabel1[[#This Row],[Tdlr_Vacc '[1867']]:[Tdlr_Vacc '[1870']]])/4)/(SUM(Tabel1[[#This Row],[Births '[1866']]:[Births '[1870']]])/5*2)</f>
        <v>1.4204545454545454E-2</v>
      </c>
      <c r="BQ398" s="2">
        <v>-8888</v>
      </c>
      <c r="BR398" s="2">
        <v>-8888</v>
      </c>
      <c r="BS398" s="2">
        <v>-8888</v>
      </c>
      <c r="BT398" s="3">
        <v>-8888</v>
      </c>
      <c r="BU398" s="23">
        <v>27</v>
      </c>
      <c r="BV398" s="2">
        <v>0.31578947368421051</v>
      </c>
      <c r="BW398" s="3">
        <v>0.37727272727272726</v>
      </c>
      <c r="BY398" s="2" t="s">
        <v>1307</v>
      </c>
      <c r="BZ398" s="3" t="s">
        <v>1311</v>
      </c>
      <c r="CA398">
        <v>31</v>
      </c>
      <c r="CB398" t="s">
        <v>1159</v>
      </c>
      <c r="CC398" s="31">
        <v>216.42</v>
      </c>
    </row>
    <row r="399" spans="1:81" x14ac:dyDescent="0.25">
      <c r="A399" s="30" t="s">
        <v>776</v>
      </c>
      <c r="B399" s="4">
        <v>11013</v>
      </c>
      <c r="C399" s="1" t="s">
        <v>754</v>
      </c>
      <c r="D399" s="23">
        <v>0</v>
      </c>
      <c r="E399" s="2">
        <v>4</v>
      </c>
      <c r="F399" s="3">
        <v>4</v>
      </c>
      <c r="G399" s="4">
        <v>579</v>
      </c>
      <c r="H399" s="4">
        <v>535</v>
      </c>
      <c r="I399" s="4">
        <v>541</v>
      </c>
      <c r="J399" s="4">
        <v>546</v>
      </c>
      <c r="K399" s="22">
        <v>127</v>
      </c>
      <c r="L399" s="21">
        <v>14</v>
      </c>
      <c r="M399" s="4">
        <v>22</v>
      </c>
      <c r="N399" s="4">
        <v>23</v>
      </c>
      <c r="O399" s="4">
        <v>17</v>
      </c>
      <c r="P399" s="4">
        <v>19</v>
      </c>
      <c r="Q399" s="4">
        <v>11</v>
      </c>
      <c r="R399" s="4">
        <v>14</v>
      </c>
      <c r="S399" s="22">
        <v>12</v>
      </c>
      <c r="T399" s="23">
        <v>7</v>
      </c>
      <c r="U399" s="2">
        <v>8</v>
      </c>
      <c r="V399" s="3">
        <v>8</v>
      </c>
      <c r="W399" s="25">
        <v>-8888</v>
      </c>
      <c r="X399" s="32">
        <v>-8888</v>
      </c>
      <c r="Y399" s="1">
        <v>-8888</v>
      </c>
      <c r="Z399" s="32">
        <v>1</v>
      </c>
      <c r="AA399" s="32">
        <v>0</v>
      </c>
      <c r="AB399" s="32">
        <v>1</v>
      </c>
      <c r="AC399" s="23">
        <v>8</v>
      </c>
      <c r="AD399" s="2">
        <v>9</v>
      </c>
      <c r="AE399" s="4">
        <v>10</v>
      </c>
      <c r="AF399" s="4">
        <v>2</v>
      </c>
      <c r="AG399" s="4">
        <v>7</v>
      </c>
      <c r="AH399" s="22">
        <v>10</v>
      </c>
      <c r="AI399" s="4">
        <v>13</v>
      </c>
      <c r="AJ399" s="4">
        <v>4</v>
      </c>
      <c r="AK399" s="4">
        <v>8</v>
      </c>
      <c r="AL399" s="4">
        <v>8</v>
      </c>
      <c r="AM399" s="4">
        <v>6</v>
      </c>
      <c r="AN399" s="32">
        <v>7</v>
      </c>
      <c r="AO399" s="21">
        <v>0</v>
      </c>
      <c r="AP399" s="4">
        <v>0</v>
      </c>
      <c r="AQ399" s="4">
        <v>2</v>
      </c>
      <c r="AR399" s="4">
        <v>0</v>
      </c>
      <c r="AS399" s="4">
        <v>274</v>
      </c>
      <c r="AT399" s="4">
        <v>270</v>
      </c>
      <c r="AU399" s="4">
        <v>0</v>
      </c>
      <c r="AV399" s="4">
        <v>0</v>
      </c>
      <c r="AW399" s="4">
        <v>0</v>
      </c>
      <c r="AX399" s="22">
        <v>0</v>
      </c>
      <c r="AY399" s="23">
        <v>0</v>
      </c>
      <c r="AZ399" s="2">
        <v>0</v>
      </c>
      <c r="BA399" s="2">
        <v>0</v>
      </c>
      <c r="BB399" s="3">
        <v>0</v>
      </c>
      <c r="BC399" s="24">
        <v>0</v>
      </c>
      <c r="BD399" s="2">
        <v>0</v>
      </c>
      <c r="BE399" s="2">
        <v>0</v>
      </c>
      <c r="BF399" s="2">
        <v>37</v>
      </c>
      <c r="BG399" s="2">
        <v>18</v>
      </c>
      <c r="BH399" s="2">
        <v>-8888</v>
      </c>
      <c r="BI399" s="2">
        <v>-8888</v>
      </c>
      <c r="BJ399" s="2">
        <v>-8888</v>
      </c>
      <c r="BK399" s="2">
        <v>-8888</v>
      </c>
      <c r="BL399" s="23">
        <v>0</v>
      </c>
      <c r="BM399" s="2">
        <v>0</v>
      </c>
      <c r="BN399" s="2">
        <v>24</v>
      </c>
      <c r="BO399" s="2">
        <v>13</v>
      </c>
      <c r="BP399" s="3">
        <f>(SUM(Tabel1[[#This Row],[Tdlr_Vacc '[1867']]:[Tdlr_Vacc '[1870']]])/4)/(SUM(Tabel1[[#This Row],[Births '[1866']]:[Births '[1870']]])/5*2)</f>
        <v>0.24342105263157895</v>
      </c>
      <c r="BQ399" s="2">
        <v>-8888</v>
      </c>
      <c r="BR399" s="2">
        <v>-8888</v>
      </c>
      <c r="BS399" s="2">
        <v>-8888</v>
      </c>
      <c r="BT399" s="3">
        <v>-8888</v>
      </c>
      <c r="BU399" s="23">
        <v>41</v>
      </c>
      <c r="BV399" s="2">
        <v>0.85337243401759533</v>
      </c>
      <c r="BW399" s="3">
        <v>0.17886178861788618</v>
      </c>
      <c r="BY399" s="2" t="s">
        <v>1307</v>
      </c>
      <c r="BZ399" s="3" t="s">
        <v>1311</v>
      </c>
      <c r="CA399">
        <v>36</v>
      </c>
      <c r="CB399" t="s">
        <v>1158</v>
      </c>
      <c r="CC399" s="31">
        <v>2500.2449999999999</v>
      </c>
    </row>
    <row r="400" spans="1:81" x14ac:dyDescent="0.25">
      <c r="A400" s="30" t="s">
        <v>777</v>
      </c>
      <c r="B400" s="4">
        <v>11227</v>
      </c>
      <c r="C400" s="1" t="s">
        <v>754</v>
      </c>
      <c r="D400" s="23">
        <v>4</v>
      </c>
      <c r="E400" s="2">
        <v>9</v>
      </c>
      <c r="F400" s="3">
        <v>5</v>
      </c>
      <c r="G400" s="4">
        <v>2150</v>
      </c>
      <c r="H400" s="4">
        <v>2138</v>
      </c>
      <c r="I400" s="4">
        <v>2122</v>
      </c>
      <c r="J400" s="4">
        <v>2082</v>
      </c>
      <c r="K400" s="22">
        <v>549</v>
      </c>
      <c r="L400" s="21">
        <v>55</v>
      </c>
      <c r="M400" s="4">
        <v>45</v>
      </c>
      <c r="N400" s="4">
        <v>54</v>
      </c>
      <c r="O400" s="4">
        <v>42</v>
      </c>
      <c r="P400" s="4">
        <v>52</v>
      </c>
      <c r="Q400" s="4">
        <v>44</v>
      </c>
      <c r="R400" s="4">
        <v>49</v>
      </c>
      <c r="S400" s="22">
        <v>43</v>
      </c>
      <c r="T400" s="23">
        <v>22</v>
      </c>
      <c r="U400" s="2">
        <v>25</v>
      </c>
      <c r="V400" s="3">
        <v>23</v>
      </c>
      <c r="W400" s="25">
        <v>-8888</v>
      </c>
      <c r="X400" s="32">
        <v>-8888</v>
      </c>
      <c r="Y400" s="1">
        <v>-8888</v>
      </c>
      <c r="Z400" s="32">
        <v>3</v>
      </c>
      <c r="AA400" s="32">
        <v>3</v>
      </c>
      <c r="AB400" s="32">
        <v>1</v>
      </c>
      <c r="AC400" s="23">
        <v>100</v>
      </c>
      <c r="AD400" s="2">
        <v>71</v>
      </c>
      <c r="AE400" s="4">
        <v>73</v>
      </c>
      <c r="AF400" s="4">
        <v>73</v>
      </c>
      <c r="AG400" s="4">
        <v>62</v>
      </c>
      <c r="AH400" s="22">
        <v>78</v>
      </c>
      <c r="AI400" s="4">
        <v>70</v>
      </c>
      <c r="AJ400" s="4">
        <v>86</v>
      </c>
      <c r="AK400" s="4">
        <v>67</v>
      </c>
      <c r="AL400" s="4">
        <v>63</v>
      </c>
      <c r="AM400" s="4">
        <v>71</v>
      </c>
      <c r="AN400" s="32">
        <v>82</v>
      </c>
      <c r="AO400" s="21">
        <v>0</v>
      </c>
      <c r="AP400" s="4">
        <v>0</v>
      </c>
      <c r="AQ400" s="4">
        <v>20</v>
      </c>
      <c r="AR400" s="4">
        <v>16</v>
      </c>
      <c r="AS400" s="4">
        <v>926</v>
      </c>
      <c r="AT400" s="4">
        <v>1059</v>
      </c>
      <c r="AU400" s="4">
        <v>0</v>
      </c>
      <c r="AV400" s="4">
        <v>0</v>
      </c>
      <c r="AW400" s="4">
        <v>27</v>
      </c>
      <c r="AX400" s="22">
        <v>23</v>
      </c>
      <c r="AY400" s="23">
        <v>1</v>
      </c>
      <c r="AZ400" s="2">
        <v>1</v>
      </c>
      <c r="BA400" s="2">
        <v>0</v>
      </c>
      <c r="BB400" s="3">
        <v>1</v>
      </c>
      <c r="BC400" s="24">
        <v>0</v>
      </c>
      <c r="BD400" s="2">
        <v>69</v>
      </c>
      <c r="BE400" s="2">
        <v>47</v>
      </c>
      <c r="BF400" s="2">
        <v>36</v>
      </c>
      <c r="BG400" s="2">
        <v>33</v>
      </c>
      <c r="BH400" s="2">
        <v>-8888</v>
      </c>
      <c r="BI400" s="2">
        <v>-8888</v>
      </c>
      <c r="BJ400" s="2">
        <v>-8888</v>
      </c>
      <c r="BK400" s="2">
        <v>-8888</v>
      </c>
      <c r="BL400" s="23">
        <v>45</v>
      </c>
      <c r="BM400" s="2">
        <v>13</v>
      </c>
      <c r="BN400" s="2">
        <v>29</v>
      </c>
      <c r="BO400" s="2">
        <v>21</v>
      </c>
      <c r="BP400" s="3">
        <f>(SUM(Tabel1[[#This Row],[Tdlr_Vacc '[1867']]:[Tdlr_Vacc '[1870']]])/4)/(SUM(Tabel1[[#This Row],[Births '[1866']]:[Births '[1870']]])/5*2)</f>
        <v>0.27217741935483869</v>
      </c>
      <c r="BQ400" s="2">
        <v>-8888</v>
      </c>
      <c r="BR400" s="2">
        <v>-8888</v>
      </c>
      <c r="BS400" s="2">
        <v>-8888</v>
      </c>
      <c r="BT400" s="3">
        <v>-8888</v>
      </c>
      <c r="BU400" s="23">
        <v>161</v>
      </c>
      <c r="BV400" s="2">
        <v>0.184645286686103</v>
      </c>
      <c r="BW400" s="3">
        <v>0.3499005964214712</v>
      </c>
      <c r="BY400" s="2" t="s">
        <v>1307</v>
      </c>
      <c r="BZ400" s="3" t="s">
        <v>1311</v>
      </c>
      <c r="CA400">
        <v>40</v>
      </c>
      <c r="CB400" t="s">
        <v>1158</v>
      </c>
      <c r="CC400" s="31">
        <v>1146.5550000000001</v>
      </c>
    </row>
    <row r="401" spans="1:81" x14ac:dyDescent="0.25">
      <c r="A401" s="30" t="s">
        <v>778</v>
      </c>
      <c r="B401" s="4">
        <v>10083</v>
      </c>
      <c r="C401" s="1" t="s">
        <v>754</v>
      </c>
      <c r="D401" s="23">
        <v>33</v>
      </c>
      <c r="E401" s="2">
        <v>44</v>
      </c>
      <c r="F401" s="3">
        <v>34</v>
      </c>
      <c r="G401" s="4">
        <v>4751</v>
      </c>
      <c r="H401" s="4">
        <v>5352</v>
      </c>
      <c r="I401" s="4">
        <v>5525</v>
      </c>
      <c r="J401" s="4">
        <v>5459</v>
      </c>
      <c r="K401" s="22">
        <v>1266</v>
      </c>
      <c r="L401" s="21">
        <v>121</v>
      </c>
      <c r="M401" s="4">
        <v>178</v>
      </c>
      <c r="N401" s="4">
        <v>138</v>
      </c>
      <c r="O401" s="4">
        <v>171</v>
      </c>
      <c r="P401" s="4">
        <v>165</v>
      </c>
      <c r="Q401" s="4">
        <v>205</v>
      </c>
      <c r="R401" s="4">
        <v>189</v>
      </c>
      <c r="S401" s="22">
        <v>201</v>
      </c>
      <c r="T401" s="23">
        <v>102</v>
      </c>
      <c r="U401" s="2">
        <v>101</v>
      </c>
      <c r="V401" s="3">
        <v>100</v>
      </c>
      <c r="W401" s="25">
        <v>-8888</v>
      </c>
      <c r="X401" s="32">
        <v>-8888</v>
      </c>
      <c r="Y401" s="1">
        <v>-8888</v>
      </c>
      <c r="Z401" s="32">
        <v>12</v>
      </c>
      <c r="AA401" s="32">
        <v>7</v>
      </c>
      <c r="AB401" s="32">
        <v>16</v>
      </c>
      <c r="AC401" s="23">
        <v>211</v>
      </c>
      <c r="AD401" s="2">
        <v>248</v>
      </c>
      <c r="AE401" s="4">
        <v>233</v>
      </c>
      <c r="AF401" s="4">
        <v>197</v>
      </c>
      <c r="AG401" s="4">
        <v>222</v>
      </c>
      <c r="AH401" s="22">
        <v>221</v>
      </c>
      <c r="AI401" s="4">
        <v>204</v>
      </c>
      <c r="AJ401" s="4">
        <v>190</v>
      </c>
      <c r="AK401" s="4">
        <v>239</v>
      </c>
      <c r="AL401" s="4">
        <v>174</v>
      </c>
      <c r="AM401" s="4">
        <v>163</v>
      </c>
      <c r="AN401" s="32">
        <v>243</v>
      </c>
      <c r="AO401" s="21">
        <v>0</v>
      </c>
      <c r="AP401" s="4">
        <v>0</v>
      </c>
      <c r="AQ401" s="4">
        <v>132</v>
      </c>
      <c r="AR401" s="4">
        <v>115</v>
      </c>
      <c r="AS401" s="4">
        <v>2635</v>
      </c>
      <c r="AT401" s="4">
        <v>2570</v>
      </c>
      <c r="AU401" s="4">
        <v>0</v>
      </c>
      <c r="AV401" s="4">
        <v>0</v>
      </c>
      <c r="AW401" s="4">
        <v>2</v>
      </c>
      <c r="AX401" s="22">
        <v>3</v>
      </c>
      <c r="AY401" s="23">
        <v>1</v>
      </c>
      <c r="AZ401" s="2">
        <v>2</v>
      </c>
      <c r="BA401" s="2">
        <v>0</v>
      </c>
      <c r="BB401" s="3">
        <v>0</v>
      </c>
      <c r="BC401" s="24">
        <v>0</v>
      </c>
      <c r="BD401" s="2">
        <v>46</v>
      </c>
      <c r="BE401" s="2">
        <v>41</v>
      </c>
      <c r="BF401" s="2">
        <v>71</v>
      </c>
      <c r="BG401" s="2">
        <v>72</v>
      </c>
      <c r="BH401" s="2">
        <v>-8888</v>
      </c>
      <c r="BI401" s="2">
        <v>-8888</v>
      </c>
      <c r="BJ401" s="2">
        <v>-8888</v>
      </c>
      <c r="BK401" s="2">
        <v>-8888</v>
      </c>
      <c r="BL401" s="23">
        <v>17</v>
      </c>
      <c r="BM401" s="2">
        <v>21</v>
      </c>
      <c r="BN401" s="2">
        <v>25</v>
      </c>
      <c r="BO401" s="2">
        <v>31</v>
      </c>
      <c r="BP401" s="3">
        <f>(SUM(Tabel1[[#This Row],[Tdlr_Vacc '[1867']]:[Tdlr_Vacc '[1870']]])/4)/(SUM(Tabel1[[#This Row],[Births '[1866']]:[Births '[1870']]])/5*2)</f>
        <v>7.6002587322121604E-2</v>
      </c>
      <c r="BQ401" s="2">
        <v>-8888</v>
      </c>
      <c r="BR401" s="2">
        <v>-8888</v>
      </c>
      <c r="BS401" s="2">
        <v>-8888</v>
      </c>
      <c r="BT401" s="3">
        <v>-8888</v>
      </c>
      <c r="BU401" s="23">
        <v>298</v>
      </c>
      <c r="BV401" s="2">
        <v>0.30536360644948995</v>
      </c>
      <c r="BW401" s="3">
        <v>0.37396408839779005</v>
      </c>
      <c r="BY401" s="2" t="s">
        <v>1307</v>
      </c>
      <c r="BZ401" s="3" t="s">
        <v>1311</v>
      </c>
      <c r="CA401">
        <v>38</v>
      </c>
      <c r="CB401" t="s">
        <v>1158</v>
      </c>
      <c r="CC401" s="31">
        <v>5010.2</v>
      </c>
    </row>
    <row r="402" spans="1:81" x14ac:dyDescent="0.25">
      <c r="A402" s="30" t="s">
        <v>779</v>
      </c>
      <c r="B402" s="4">
        <v>10154</v>
      </c>
      <c r="C402" s="1" t="s">
        <v>754</v>
      </c>
      <c r="D402" s="23">
        <v>110</v>
      </c>
      <c r="E402" s="2">
        <v>136</v>
      </c>
      <c r="F402" s="3">
        <v>122</v>
      </c>
      <c r="G402" s="4">
        <v>15265</v>
      </c>
      <c r="H402" s="4">
        <v>16497</v>
      </c>
      <c r="I402" s="4">
        <v>17119</v>
      </c>
      <c r="J402" s="4">
        <v>17109</v>
      </c>
      <c r="K402" s="22">
        <v>4356</v>
      </c>
      <c r="L402" s="21">
        <v>461</v>
      </c>
      <c r="M402" s="4">
        <v>458</v>
      </c>
      <c r="N402" s="4">
        <v>493</v>
      </c>
      <c r="O402" s="4">
        <v>490</v>
      </c>
      <c r="P402" s="4">
        <v>467</v>
      </c>
      <c r="Q402" s="4">
        <v>560</v>
      </c>
      <c r="R402" s="4">
        <v>570</v>
      </c>
      <c r="S402" s="22">
        <v>635</v>
      </c>
      <c r="T402" s="23">
        <v>270</v>
      </c>
      <c r="U402" s="2">
        <v>277</v>
      </c>
      <c r="V402" s="3">
        <v>301</v>
      </c>
      <c r="W402" s="25">
        <v>-8888</v>
      </c>
      <c r="X402" s="32">
        <v>-8888</v>
      </c>
      <c r="Y402" s="1">
        <v>-8888</v>
      </c>
      <c r="Z402" s="32">
        <v>33</v>
      </c>
      <c r="AA402" s="32">
        <v>29</v>
      </c>
      <c r="AB402" s="32">
        <v>27</v>
      </c>
      <c r="AC402" s="23">
        <v>838</v>
      </c>
      <c r="AD402" s="2">
        <v>1048</v>
      </c>
      <c r="AE402" s="4">
        <v>1130</v>
      </c>
      <c r="AF402" s="4">
        <v>611</v>
      </c>
      <c r="AG402" s="4">
        <v>724</v>
      </c>
      <c r="AH402" s="22">
        <v>854</v>
      </c>
      <c r="AI402" s="4">
        <v>659</v>
      </c>
      <c r="AJ402" s="4">
        <v>734</v>
      </c>
      <c r="AK402" s="4">
        <v>1031</v>
      </c>
      <c r="AL402" s="4">
        <v>545</v>
      </c>
      <c r="AM402" s="4">
        <v>542</v>
      </c>
      <c r="AN402" s="32">
        <v>698</v>
      </c>
      <c r="AO402" s="21">
        <v>8</v>
      </c>
      <c r="AP402" s="4">
        <v>4</v>
      </c>
      <c r="AQ402" s="4">
        <v>1666</v>
      </c>
      <c r="AR402" s="4">
        <v>1518</v>
      </c>
      <c r="AS402" s="4">
        <v>6121</v>
      </c>
      <c r="AT402" s="4">
        <v>7264</v>
      </c>
      <c r="AU402" s="4">
        <v>0</v>
      </c>
      <c r="AV402" s="4">
        <v>0</v>
      </c>
      <c r="AW402" s="4">
        <v>55</v>
      </c>
      <c r="AX402" s="22">
        <v>49</v>
      </c>
      <c r="AY402" s="23">
        <v>7</v>
      </c>
      <c r="AZ402" s="2">
        <v>1</v>
      </c>
      <c r="BA402" s="2">
        <v>2</v>
      </c>
      <c r="BB402" s="3">
        <v>2</v>
      </c>
      <c r="BC402" s="24">
        <v>177</v>
      </c>
      <c r="BD402" s="2">
        <v>155</v>
      </c>
      <c r="BE402" s="2">
        <v>163</v>
      </c>
      <c r="BF402" s="2">
        <v>136</v>
      </c>
      <c r="BG402" s="2">
        <v>404</v>
      </c>
      <c r="BH402" s="2">
        <v>-8888</v>
      </c>
      <c r="BI402" s="2">
        <v>-8888</v>
      </c>
      <c r="BJ402" s="2">
        <v>-8888</v>
      </c>
      <c r="BK402" s="2">
        <v>-8888</v>
      </c>
      <c r="BL402" s="23">
        <v>40</v>
      </c>
      <c r="BM402" s="2">
        <v>67</v>
      </c>
      <c r="BN402" s="2">
        <v>46</v>
      </c>
      <c r="BO402" s="2">
        <v>107</v>
      </c>
      <c r="BP402" s="3">
        <f>(SUM(Tabel1[[#This Row],[Tdlr_Vacc '[1867']]:[Tdlr_Vacc '[1870']]])/4)/(SUM(Tabel1[[#This Row],[Births '[1866']]:[Births '[1870']]])/5*2)</f>
        <v>6.8594343604896579E-2</v>
      </c>
      <c r="BQ402" s="2">
        <v>-8888</v>
      </c>
      <c r="BR402" s="2">
        <v>-8888</v>
      </c>
      <c r="BS402" s="2">
        <v>-8888</v>
      </c>
      <c r="BT402" s="3">
        <v>-8888</v>
      </c>
      <c r="BU402" s="23">
        <v>1039</v>
      </c>
      <c r="BV402" s="2">
        <v>1.0369101978691019E-2</v>
      </c>
      <c r="BW402" s="3">
        <v>0.35990284831088543</v>
      </c>
      <c r="BX402" s="2">
        <v>1894.1244292237443</v>
      </c>
      <c r="BY402" s="2" t="s">
        <v>1307</v>
      </c>
      <c r="BZ402" s="3" t="s">
        <v>1311</v>
      </c>
      <c r="CA402">
        <v>36</v>
      </c>
      <c r="CB402" t="s">
        <v>1158</v>
      </c>
      <c r="CC402" s="31">
        <v>351.22</v>
      </c>
    </row>
    <row r="403" spans="1:81" x14ac:dyDescent="0.25">
      <c r="A403" s="30" t="s">
        <v>780</v>
      </c>
      <c r="B403" s="4">
        <v>10219</v>
      </c>
      <c r="C403" s="1" t="s">
        <v>754</v>
      </c>
      <c r="D403" s="23">
        <v>10</v>
      </c>
      <c r="E403" s="2">
        <v>8</v>
      </c>
      <c r="F403" s="3">
        <v>8</v>
      </c>
      <c r="G403" s="4">
        <v>2136</v>
      </c>
      <c r="H403" s="4">
        <v>2017</v>
      </c>
      <c r="I403" s="4">
        <v>2025</v>
      </c>
      <c r="J403" s="4">
        <v>2078</v>
      </c>
      <c r="K403" s="22">
        <v>451</v>
      </c>
      <c r="L403" s="21">
        <v>65</v>
      </c>
      <c r="M403" s="4">
        <v>62</v>
      </c>
      <c r="N403" s="4">
        <v>70</v>
      </c>
      <c r="O403" s="4">
        <v>61</v>
      </c>
      <c r="P403" s="4">
        <v>61</v>
      </c>
      <c r="Q403" s="4">
        <v>57</v>
      </c>
      <c r="R403" s="4">
        <v>58</v>
      </c>
      <c r="S403" s="22">
        <v>61</v>
      </c>
      <c r="T403" s="23">
        <v>26</v>
      </c>
      <c r="U403" s="2">
        <v>28</v>
      </c>
      <c r="V403" s="3">
        <v>31</v>
      </c>
      <c r="W403" s="25">
        <v>-8888</v>
      </c>
      <c r="X403" s="32">
        <v>-8888</v>
      </c>
      <c r="Y403" s="1">
        <v>-8888</v>
      </c>
      <c r="Z403" s="32">
        <v>4</v>
      </c>
      <c r="AA403" s="32">
        <v>3</v>
      </c>
      <c r="AB403" s="32">
        <v>7</v>
      </c>
      <c r="AC403" s="23">
        <v>36</v>
      </c>
      <c r="AD403" s="2">
        <v>35</v>
      </c>
      <c r="AE403" s="4">
        <v>61</v>
      </c>
      <c r="AF403" s="4">
        <v>29</v>
      </c>
      <c r="AG403" s="4">
        <v>34</v>
      </c>
      <c r="AH403" s="22">
        <v>53</v>
      </c>
      <c r="AI403" s="4">
        <v>40</v>
      </c>
      <c r="AJ403" s="4">
        <v>39</v>
      </c>
      <c r="AK403" s="4">
        <v>46</v>
      </c>
      <c r="AL403" s="4">
        <v>53</v>
      </c>
      <c r="AM403" s="4">
        <v>20</v>
      </c>
      <c r="AN403" s="32">
        <v>62</v>
      </c>
      <c r="AO403" s="21">
        <v>0</v>
      </c>
      <c r="AP403" s="4">
        <v>0</v>
      </c>
      <c r="AQ403" s="4">
        <v>37</v>
      </c>
      <c r="AR403" s="4">
        <v>33</v>
      </c>
      <c r="AS403" s="4">
        <v>1019</v>
      </c>
      <c r="AT403" s="4">
        <v>988</v>
      </c>
      <c r="AU403" s="4">
        <v>0</v>
      </c>
      <c r="AV403" s="4">
        <v>0</v>
      </c>
      <c r="AW403" s="4">
        <v>0</v>
      </c>
      <c r="AX403" s="22">
        <v>0</v>
      </c>
      <c r="AY403" s="23">
        <v>0</v>
      </c>
      <c r="AZ403" s="2">
        <v>1</v>
      </c>
      <c r="BA403" s="2">
        <v>0</v>
      </c>
      <c r="BB403" s="3">
        <v>1</v>
      </c>
      <c r="BC403" s="24">
        <v>80</v>
      </c>
      <c r="BD403" s="2">
        <v>57</v>
      </c>
      <c r="BE403" s="2">
        <v>18</v>
      </c>
      <c r="BF403" s="2">
        <v>61</v>
      </c>
      <c r="BG403" s="2">
        <v>27</v>
      </c>
      <c r="BH403" s="2">
        <v>-8888</v>
      </c>
      <c r="BI403" s="2">
        <v>-8888</v>
      </c>
      <c r="BJ403" s="2">
        <v>-8888</v>
      </c>
      <c r="BK403" s="2">
        <v>-8888</v>
      </c>
      <c r="BL403" s="23">
        <v>35</v>
      </c>
      <c r="BM403" s="2">
        <v>12</v>
      </c>
      <c r="BN403" s="2">
        <v>36</v>
      </c>
      <c r="BO403" s="2">
        <v>16</v>
      </c>
      <c r="BP403" s="3">
        <f>(SUM(Tabel1[[#This Row],[Tdlr_Vacc '[1867']]:[Tdlr_Vacc '[1870']]])/4)/(SUM(Tabel1[[#This Row],[Births '[1866']]:[Births '[1870']]])/5*2)</f>
        <v>0.19396551724137931</v>
      </c>
      <c r="BQ403" s="2">
        <v>-8888</v>
      </c>
      <c r="BR403" s="2">
        <v>-8888</v>
      </c>
      <c r="BS403" s="2">
        <v>-8888</v>
      </c>
      <c r="BT403" s="3">
        <v>-8888</v>
      </c>
      <c r="BU403" s="23">
        <v>82</v>
      </c>
      <c r="BV403" s="2">
        <v>0.4514285714285714</v>
      </c>
      <c r="BW403" s="3">
        <v>0.3709081309398099</v>
      </c>
      <c r="BY403" s="2" t="s">
        <v>1307</v>
      </c>
      <c r="BZ403" s="3" t="s">
        <v>1311</v>
      </c>
      <c r="CA403">
        <v>36</v>
      </c>
      <c r="CB403" t="s">
        <v>1158</v>
      </c>
      <c r="CC403" s="31">
        <v>3944.05</v>
      </c>
    </row>
    <row r="404" spans="1:81" x14ac:dyDescent="0.25">
      <c r="A404" s="30" t="s">
        <v>781</v>
      </c>
      <c r="B404" s="4">
        <v>11233</v>
      </c>
      <c r="C404" s="1" t="s">
        <v>754</v>
      </c>
      <c r="D404" s="23">
        <v>22</v>
      </c>
      <c r="E404" s="2">
        <v>19</v>
      </c>
      <c r="F404" s="3">
        <v>24</v>
      </c>
      <c r="G404" s="4">
        <v>2114</v>
      </c>
      <c r="H404" s="4">
        <v>2172</v>
      </c>
      <c r="I404" s="4">
        <v>2179</v>
      </c>
      <c r="J404" s="4">
        <v>2233</v>
      </c>
      <c r="K404" s="22">
        <v>497</v>
      </c>
      <c r="L404" s="21">
        <v>84</v>
      </c>
      <c r="M404" s="4">
        <v>80</v>
      </c>
      <c r="N404" s="4">
        <v>79</v>
      </c>
      <c r="O404" s="4">
        <v>84</v>
      </c>
      <c r="P404" s="4">
        <v>94</v>
      </c>
      <c r="Q404" s="4">
        <v>88</v>
      </c>
      <c r="R404" s="4">
        <v>92</v>
      </c>
      <c r="S404" s="22">
        <v>96</v>
      </c>
      <c r="T404" s="23">
        <v>44</v>
      </c>
      <c r="U404" s="2">
        <v>58</v>
      </c>
      <c r="V404" s="3">
        <v>35</v>
      </c>
      <c r="W404" s="25">
        <v>-8888</v>
      </c>
      <c r="X404" s="32">
        <v>-8888</v>
      </c>
      <c r="Y404" s="1">
        <v>-8888</v>
      </c>
      <c r="Z404" s="32">
        <v>4</v>
      </c>
      <c r="AA404" s="32">
        <v>6</v>
      </c>
      <c r="AB404" s="32">
        <v>3</v>
      </c>
      <c r="AC404" s="23">
        <v>49</v>
      </c>
      <c r="AD404" s="2">
        <v>38</v>
      </c>
      <c r="AE404" s="4">
        <v>56</v>
      </c>
      <c r="AF404" s="4">
        <v>59</v>
      </c>
      <c r="AG404" s="4">
        <v>42</v>
      </c>
      <c r="AH404" s="22">
        <v>54</v>
      </c>
      <c r="AI404" s="4">
        <v>45</v>
      </c>
      <c r="AJ404" s="4">
        <v>51</v>
      </c>
      <c r="AK404" s="4">
        <v>54</v>
      </c>
      <c r="AL404" s="4">
        <v>54</v>
      </c>
      <c r="AM404" s="4">
        <v>58</v>
      </c>
      <c r="AN404" s="32">
        <v>69</v>
      </c>
      <c r="AO404" s="21">
        <v>29</v>
      </c>
      <c r="AP404" s="4">
        <v>31</v>
      </c>
      <c r="AQ404" s="4">
        <v>1014</v>
      </c>
      <c r="AR404" s="4">
        <v>970</v>
      </c>
      <c r="AS404" s="4">
        <v>95</v>
      </c>
      <c r="AT404" s="4">
        <v>80</v>
      </c>
      <c r="AU404" s="4">
        <v>0</v>
      </c>
      <c r="AV404" s="4">
        <v>0</v>
      </c>
      <c r="AW404" s="4">
        <v>6</v>
      </c>
      <c r="AX404" s="22">
        <v>7</v>
      </c>
      <c r="AY404" s="23">
        <v>0</v>
      </c>
      <c r="AZ404" s="2">
        <v>1</v>
      </c>
      <c r="BA404" s="2">
        <v>0</v>
      </c>
      <c r="BB404" s="3">
        <v>0</v>
      </c>
      <c r="BC404" s="24">
        <v>0</v>
      </c>
      <c r="BD404" s="2">
        <v>0</v>
      </c>
      <c r="BE404" s="2">
        <v>0</v>
      </c>
      <c r="BF404" s="2">
        <v>50</v>
      </c>
      <c r="BG404" s="2">
        <v>46</v>
      </c>
      <c r="BH404" s="2">
        <v>-8888</v>
      </c>
      <c r="BI404" s="2">
        <v>-8888</v>
      </c>
      <c r="BJ404" s="2">
        <v>-8888</v>
      </c>
      <c r="BK404" s="2">
        <v>-8888</v>
      </c>
      <c r="BL404" s="23">
        <v>0</v>
      </c>
      <c r="BM404" s="2">
        <v>0</v>
      </c>
      <c r="BN404" s="2">
        <v>29</v>
      </c>
      <c r="BO404" s="2">
        <v>6</v>
      </c>
      <c r="BP404" s="3">
        <f>(SUM(Tabel1[[#This Row],[Tdlr_Vacc '[1867']]:[Tdlr_Vacc '[1870']]])/4)/(SUM(Tabel1[[#This Row],[Births '[1866']]:[Births '[1870']]])/5*2)</f>
        <v>5.1959619952494061E-2</v>
      </c>
      <c r="BQ404" s="2">
        <v>-8888</v>
      </c>
      <c r="BR404" s="2">
        <v>-8888</v>
      </c>
      <c r="BS404" s="2">
        <v>-8888</v>
      </c>
      <c r="BT404" s="3">
        <v>-8888</v>
      </c>
      <c r="BU404" s="23">
        <v>145</v>
      </c>
      <c r="BV404" s="2">
        <v>0.3402854006586169</v>
      </c>
      <c r="BW404" s="3">
        <v>0.42862903225806454</v>
      </c>
      <c r="BY404" s="2" t="s">
        <v>1307</v>
      </c>
      <c r="BZ404" s="3" t="s">
        <v>1311</v>
      </c>
      <c r="CA404">
        <v>37</v>
      </c>
      <c r="CB404" t="s">
        <v>1159</v>
      </c>
      <c r="CC404" s="31">
        <v>2282.0050000000001</v>
      </c>
    </row>
    <row r="405" spans="1:81" x14ac:dyDescent="0.25">
      <c r="A405" s="30" t="s">
        <v>782</v>
      </c>
      <c r="B405" s="4">
        <v>11433</v>
      </c>
      <c r="C405" s="1" t="s">
        <v>754</v>
      </c>
      <c r="D405" s="23">
        <v>4</v>
      </c>
      <c r="E405" s="2">
        <v>4</v>
      </c>
      <c r="F405" s="3">
        <v>2</v>
      </c>
      <c r="G405" s="4">
        <v>1406</v>
      </c>
      <c r="H405" s="4">
        <v>1373</v>
      </c>
      <c r="I405" s="4">
        <v>1375</v>
      </c>
      <c r="J405" s="4">
        <v>1364</v>
      </c>
      <c r="K405" s="22">
        <v>285</v>
      </c>
      <c r="L405" s="21">
        <v>42</v>
      </c>
      <c r="M405" s="4">
        <v>40</v>
      </c>
      <c r="N405" s="4">
        <v>34</v>
      </c>
      <c r="O405" s="4">
        <v>39</v>
      </c>
      <c r="P405" s="4">
        <v>34</v>
      </c>
      <c r="Q405" s="4">
        <v>51</v>
      </c>
      <c r="R405" s="4">
        <v>38</v>
      </c>
      <c r="S405" s="22">
        <v>41</v>
      </c>
      <c r="T405" s="23">
        <v>24</v>
      </c>
      <c r="U405" s="2">
        <v>18</v>
      </c>
      <c r="V405" s="3">
        <v>21</v>
      </c>
      <c r="W405" s="25">
        <v>-8888</v>
      </c>
      <c r="X405" s="32">
        <v>-8888</v>
      </c>
      <c r="Y405" s="1">
        <v>-8888</v>
      </c>
      <c r="Z405" s="32">
        <v>7</v>
      </c>
      <c r="AA405" s="32">
        <v>1</v>
      </c>
      <c r="AB405" s="32">
        <v>6</v>
      </c>
      <c r="AC405" s="23">
        <v>18</v>
      </c>
      <c r="AD405" s="2">
        <v>21</v>
      </c>
      <c r="AE405" s="4">
        <v>42</v>
      </c>
      <c r="AF405" s="4">
        <v>25</v>
      </c>
      <c r="AG405" s="4">
        <v>17</v>
      </c>
      <c r="AH405" s="22">
        <v>38</v>
      </c>
      <c r="AI405" s="4">
        <v>21</v>
      </c>
      <c r="AJ405" s="4">
        <v>25</v>
      </c>
      <c r="AK405" s="4">
        <v>50</v>
      </c>
      <c r="AL405" s="4">
        <v>22</v>
      </c>
      <c r="AM405" s="4">
        <v>28</v>
      </c>
      <c r="AN405" s="32">
        <v>58</v>
      </c>
      <c r="AO405" s="21">
        <v>0</v>
      </c>
      <c r="AP405" s="4">
        <v>0</v>
      </c>
      <c r="AQ405" s="4">
        <v>36</v>
      </c>
      <c r="AR405" s="4">
        <v>41</v>
      </c>
      <c r="AS405" s="4">
        <v>661</v>
      </c>
      <c r="AT405" s="4">
        <v>622</v>
      </c>
      <c r="AU405" s="4">
        <v>0</v>
      </c>
      <c r="AV405" s="4">
        <v>0</v>
      </c>
      <c r="AW405" s="4">
        <v>0</v>
      </c>
      <c r="AX405" s="22">
        <v>0</v>
      </c>
      <c r="AY405" s="23">
        <v>0</v>
      </c>
      <c r="AZ405" s="2">
        <v>0</v>
      </c>
      <c r="BA405" s="2">
        <v>0</v>
      </c>
      <c r="BB405" s="3">
        <v>0</v>
      </c>
      <c r="BC405" s="24">
        <v>0</v>
      </c>
      <c r="BD405" s="2">
        <v>0</v>
      </c>
      <c r="BE405" s="2">
        <v>18</v>
      </c>
      <c r="BF405" s="2">
        <v>0</v>
      </c>
      <c r="BG405" s="2">
        <v>0</v>
      </c>
      <c r="BH405" s="2">
        <v>-8888</v>
      </c>
      <c r="BI405" s="2">
        <v>-8888</v>
      </c>
      <c r="BJ405" s="2">
        <v>-8888</v>
      </c>
      <c r="BK405" s="2">
        <v>-8888</v>
      </c>
      <c r="BL405" s="23">
        <v>0</v>
      </c>
      <c r="BM405" s="2">
        <v>12</v>
      </c>
      <c r="BN405" s="2">
        <v>0</v>
      </c>
      <c r="BO405" s="2">
        <v>0</v>
      </c>
      <c r="BP405" s="3">
        <f>(SUM(Tabel1[[#This Row],[Tdlr_Vacc '[1867']]:[Tdlr_Vacc '[1870']]])/4)/(SUM(Tabel1[[#This Row],[Births '[1866']]:[Births '[1870']]])/5*2)</f>
        <v>3.9682539682539687E-2</v>
      </c>
      <c r="BQ405" s="2">
        <v>-8888</v>
      </c>
      <c r="BR405" s="2">
        <v>-8888</v>
      </c>
      <c r="BS405" s="2">
        <v>-8888</v>
      </c>
      <c r="BT405" s="3">
        <v>-8888</v>
      </c>
      <c r="BU405" s="23">
        <v>107</v>
      </c>
      <c r="BV405" s="2">
        <v>0.77076923076923076</v>
      </c>
      <c r="BW405" s="3">
        <v>0.32420382165605094</v>
      </c>
      <c r="BY405" s="2" t="s">
        <v>1307</v>
      </c>
      <c r="BZ405" s="3" t="s">
        <v>1311</v>
      </c>
      <c r="CA405">
        <v>36</v>
      </c>
      <c r="CB405" t="s">
        <v>1158</v>
      </c>
      <c r="CC405" s="31">
        <v>3039.2950000000001</v>
      </c>
    </row>
    <row r="406" spans="1:81" x14ac:dyDescent="0.25">
      <c r="A406" s="30" t="s">
        <v>783</v>
      </c>
      <c r="B406" s="4">
        <v>10053</v>
      </c>
      <c r="C406" s="1" t="s">
        <v>754</v>
      </c>
      <c r="D406" s="23">
        <v>0</v>
      </c>
      <c r="E406" s="2">
        <v>2</v>
      </c>
      <c r="F406" s="3">
        <v>1</v>
      </c>
      <c r="G406" s="4">
        <v>517</v>
      </c>
      <c r="H406" s="4">
        <v>466</v>
      </c>
      <c r="I406" s="4">
        <v>459</v>
      </c>
      <c r="J406" s="4">
        <v>457</v>
      </c>
      <c r="K406" s="22">
        <v>112</v>
      </c>
      <c r="L406" s="21">
        <v>13</v>
      </c>
      <c r="M406" s="4">
        <v>11</v>
      </c>
      <c r="N406" s="4">
        <v>10</v>
      </c>
      <c r="O406" s="4">
        <v>4</v>
      </c>
      <c r="P406" s="4">
        <v>14</v>
      </c>
      <c r="Q406" s="4">
        <v>14</v>
      </c>
      <c r="R406" s="4">
        <v>11</v>
      </c>
      <c r="S406" s="22">
        <v>15</v>
      </c>
      <c r="T406" s="23">
        <v>6</v>
      </c>
      <c r="U406" s="2">
        <v>9</v>
      </c>
      <c r="V406" s="3">
        <v>7</v>
      </c>
      <c r="W406" s="25">
        <v>-8888</v>
      </c>
      <c r="X406" s="32">
        <v>-8888</v>
      </c>
      <c r="Y406" s="1">
        <v>-8888</v>
      </c>
      <c r="Z406" s="32">
        <v>1</v>
      </c>
      <c r="AA406" s="32">
        <v>3</v>
      </c>
      <c r="AB406" s="32">
        <v>1</v>
      </c>
      <c r="AC406" s="23">
        <v>18</v>
      </c>
      <c r="AD406" s="2">
        <v>17</v>
      </c>
      <c r="AE406" s="4">
        <v>18</v>
      </c>
      <c r="AF406" s="4">
        <v>17</v>
      </c>
      <c r="AG406" s="4">
        <v>14</v>
      </c>
      <c r="AH406" s="22">
        <v>11</v>
      </c>
      <c r="AI406" s="4">
        <v>30</v>
      </c>
      <c r="AJ406" s="4">
        <v>18</v>
      </c>
      <c r="AK406" s="4">
        <v>18</v>
      </c>
      <c r="AL406" s="4">
        <v>25</v>
      </c>
      <c r="AM406" s="4">
        <v>17</v>
      </c>
      <c r="AN406" s="32">
        <v>15</v>
      </c>
      <c r="AO406" s="21">
        <v>0</v>
      </c>
      <c r="AP406" s="4">
        <v>0</v>
      </c>
      <c r="AQ406" s="4">
        <v>3</v>
      </c>
      <c r="AR406" s="4">
        <v>5</v>
      </c>
      <c r="AS406" s="4">
        <v>230</v>
      </c>
      <c r="AT406" s="4">
        <v>219</v>
      </c>
      <c r="AU406" s="4">
        <v>0</v>
      </c>
      <c r="AV406" s="4">
        <v>0</v>
      </c>
      <c r="AW406" s="4">
        <v>0</v>
      </c>
      <c r="AX406" s="22">
        <v>0</v>
      </c>
      <c r="AY406" s="23">
        <v>0</v>
      </c>
      <c r="AZ406" s="2">
        <v>0</v>
      </c>
      <c r="BA406" s="2">
        <v>0</v>
      </c>
      <c r="BB406" s="3">
        <v>0</v>
      </c>
      <c r="BC406" s="24">
        <v>45</v>
      </c>
      <c r="BD406" s="2">
        <v>3</v>
      </c>
      <c r="BE406" s="2">
        <v>13</v>
      </c>
      <c r="BF406" s="2">
        <v>8</v>
      </c>
      <c r="BG406" s="2">
        <v>8</v>
      </c>
      <c r="BH406" s="2">
        <v>-8888</v>
      </c>
      <c r="BI406" s="2">
        <v>-8888</v>
      </c>
      <c r="BJ406" s="2">
        <v>-8888</v>
      </c>
      <c r="BK406" s="2">
        <v>-8888</v>
      </c>
      <c r="BL406" s="23">
        <v>3</v>
      </c>
      <c r="BM406" s="2">
        <v>6</v>
      </c>
      <c r="BN406" s="2">
        <v>6</v>
      </c>
      <c r="BO406" s="2">
        <v>4</v>
      </c>
      <c r="BP406" s="3">
        <f>(SUM(Tabel1[[#This Row],[Tdlr_Vacc '[1867']]:[Tdlr_Vacc '[1870']]])/4)/(SUM(Tabel1[[#This Row],[Births '[1866']]:[Births '[1870']]])/5*2)</f>
        <v>0.22836538461538461</v>
      </c>
      <c r="BQ406" s="2">
        <v>-8888</v>
      </c>
      <c r="BR406" s="2">
        <v>-8888</v>
      </c>
      <c r="BS406" s="2">
        <v>-8888</v>
      </c>
      <c r="BT406" s="3">
        <v>-8888</v>
      </c>
      <c r="BU406" s="23">
        <v>34</v>
      </c>
      <c r="BV406" s="2">
        <v>0.7649572649572649</v>
      </c>
      <c r="BW406" s="3">
        <v>0.3487179487179487</v>
      </c>
      <c r="BY406" s="2" t="s">
        <v>1307</v>
      </c>
      <c r="BZ406" s="3" t="s">
        <v>1311</v>
      </c>
      <c r="CA406">
        <v>38</v>
      </c>
      <c r="CB406" t="s">
        <v>1158</v>
      </c>
      <c r="CC406" s="31">
        <v>1095.875</v>
      </c>
    </row>
    <row r="407" spans="1:81" x14ac:dyDescent="0.25">
      <c r="A407" s="30" t="s">
        <v>784</v>
      </c>
      <c r="B407" s="4">
        <v>10023</v>
      </c>
      <c r="C407" s="1" t="s">
        <v>754</v>
      </c>
      <c r="D407" s="23">
        <v>14</v>
      </c>
      <c r="E407" s="2">
        <v>14</v>
      </c>
      <c r="F407" s="3">
        <v>10</v>
      </c>
      <c r="G407" s="4">
        <v>2288</v>
      </c>
      <c r="H407" s="4">
        <v>2359</v>
      </c>
      <c r="I407" s="4">
        <v>2389</v>
      </c>
      <c r="J407" s="4">
        <v>2361</v>
      </c>
      <c r="K407" s="22">
        <v>548</v>
      </c>
      <c r="L407" s="21">
        <v>54</v>
      </c>
      <c r="M407" s="4">
        <v>61</v>
      </c>
      <c r="N407" s="4">
        <v>56</v>
      </c>
      <c r="O407" s="4">
        <v>71</v>
      </c>
      <c r="P407" s="4">
        <v>70</v>
      </c>
      <c r="Q407" s="4">
        <v>75</v>
      </c>
      <c r="R407" s="4">
        <v>86</v>
      </c>
      <c r="S407" s="22">
        <v>79</v>
      </c>
      <c r="T407" s="23">
        <v>40</v>
      </c>
      <c r="U407" s="2">
        <v>48</v>
      </c>
      <c r="V407" s="3">
        <v>41</v>
      </c>
      <c r="W407" s="25">
        <v>-8888</v>
      </c>
      <c r="X407" s="32">
        <v>-8888</v>
      </c>
      <c r="Y407" s="1">
        <v>-8888</v>
      </c>
      <c r="Z407" s="32">
        <v>6</v>
      </c>
      <c r="AA407" s="32">
        <v>2</v>
      </c>
      <c r="AB407" s="32">
        <v>2</v>
      </c>
      <c r="AC407" s="23">
        <v>66</v>
      </c>
      <c r="AD407" s="2">
        <v>59</v>
      </c>
      <c r="AE407" s="4">
        <v>72</v>
      </c>
      <c r="AF407" s="4">
        <v>82</v>
      </c>
      <c r="AG407" s="4">
        <v>62</v>
      </c>
      <c r="AH407" s="22">
        <v>68</v>
      </c>
      <c r="AI407" s="4">
        <v>58</v>
      </c>
      <c r="AJ407" s="4">
        <v>60</v>
      </c>
      <c r="AK407" s="4">
        <v>67</v>
      </c>
      <c r="AL407" s="4">
        <v>77</v>
      </c>
      <c r="AM407" s="4">
        <v>65</v>
      </c>
      <c r="AN407" s="32">
        <v>61</v>
      </c>
      <c r="AO407" s="21">
        <v>0</v>
      </c>
      <c r="AP407" s="4">
        <v>0</v>
      </c>
      <c r="AQ407" s="4">
        <v>50</v>
      </c>
      <c r="AR407" s="4">
        <v>51</v>
      </c>
      <c r="AS407" s="4">
        <v>1061</v>
      </c>
      <c r="AT407" s="4">
        <v>1166</v>
      </c>
      <c r="AU407" s="4">
        <v>0</v>
      </c>
      <c r="AV407" s="4">
        <v>0</v>
      </c>
      <c r="AW407" s="4">
        <v>16</v>
      </c>
      <c r="AX407" s="22">
        <v>15</v>
      </c>
      <c r="AY407" s="23">
        <v>1</v>
      </c>
      <c r="AZ407" s="2">
        <v>0</v>
      </c>
      <c r="BA407" s="2">
        <v>0</v>
      </c>
      <c r="BB407" s="3">
        <v>1</v>
      </c>
      <c r="BC407" s="24">
        <v>0</v>
      </c>
      <c r="BD407" s="2">
        <v>0</v>
      </c>
      <c r="BE407" s="2">
        <v>80</v>
      </c>
      <c r="BF407" s="2">
        <v>37</v>
      </c>
      <c r="BG407" s="2">
        <v>0</v>
      </c>
      <c r="BH407" s="2">
        <v>-8888</v>
      </c>
      <c r="BI407" s="2">
        <v>-8888</v>
      </c>
      <c r="BJ407" s="2">
        <v>-8888</v>
      </c>
      <c r="BK407" s="2">
        <v>-8888</v>
      </c>
      <c r="BL407" s="23">
        <v>0</v>
      </c>
      <c r="BM407" s="2">
        <v>65</v>
      </c>
      <c r="BN407" s="2">
        <v>32</v>
      </c>
      <c r="BO407" s="2">
        <v>0</v>
      </c>
      <c r="BP407" s="3">
        <f>(SUM(Tabel1[[#This Row],[Tdlr_Vacc '[1867']]:[Tdlr_Vacc '[1870']]])/4)/(SUM(Tabel1[[#This Row],[Births '[1866']]:[Births '[1870']]])/5*2)</f>
        <v>0.19431089743589744</v>
      </c>
      <c r="BQ407" s="2">
        <v>-8888</v>
      </c>
      <c r="BR407" s="2">
        <v>-8888</v>
      </c>
      <c r="BS407" s="2">
        <v>-8888</v>
      </c>
      <c r="BT407" s="3">
        <v>-8888</v>
      </c>
      <c r="BU407" s="23">
        <v>128</v>
      </c>
      <c r="BV407" s="2">
        <v>0.49927325581395349</v>
      </c>
      <c r="BW407" s="3">
        <v>0.30446271285965942</v>
      </c>
      <c r="BY407" s="2" t="s">
        <v>1307</v>
      </c>
      <c r="BZ407" s="3" t="s">
        <v>1311</v>
      </c>
      <c r="CA407">
        <v>40</v>
      </c>
      <c r="CB407" t="s">
        <v>1158</v>
      </c>
      <c r="CC407" s="31">
        <v>1801.06</v>
      </c>
    </row>
    <row r="408" spans="1:81" x14ac:dyDescent="0.25">
      <c r="A408" s="30" t="s">
        <v>1291</v>
      </c>
      <c r="B408" s="4">
        <v>10379</v>
      </c>
      <c r="C408" s="1" t="s">
        <v>754</v>
      </c>
      <c r="D408" s="23">
        <v>16</v>
      </c>
      <c r="E408" s="2">
        <v>23</v>
      </c>
      <c r="F408" s="3">
        <v>19</v>
      </c>
      <c r="G408" s="4">
        <v>4221</v>
      </c>
      <c r="H408" s="4">
        <v>4843</v>
      </c>
      <c r="I408" s="4">
        <v>4935</v>
      </c>
      <c r="J408" s="4">
        <v>4986</v>
      </c>
      <c r="K408" s="22">
        <v>1119</v>
      </c>
      <c r="L408" s="21">
        <v>113</v>
      </c>
      <c r="M408" s="4">
        <v>115</v>
      </c>
      <c r="N408" s="4">
        <v>111</v>
      </c>
      <c r="O408" s="4">
        <v>121</v>
      </c>
      <c r="P408" s="4">
        <v>115</v>
      </c>
      <c r="Q408" s="4">
        <v>133</v>
      </c>
      <c r="R408" s="4">
        <v>159</v>
      </c>
      <c r="S408" s="22">
        <v>161</v>
      </c>
      <c r="T408" s="23">
        <v>70</v>
      </c>
      <c r="U408" s="2">
        <v>91</v>
      </c>
      <c r="V408" s="3">
        <v>86</v>
      </c>
      <c r="W408" s="25">
        <v>-8888</v>
      </c>
      <c r="X408" s="32">
        <v>-8888</v>
      </c>
      <c r="Y408" s="1">
        <v>-8888</v>
      </c>
      <c r="Z408" s="32">
        <v>8</v>
      </c>
      <c r="AA408" s="32">
        <v>14</v>
      </c>
      <c r="AB408" s="32">
        <v>7</v>
      </c>
      <c r="AC408" s="23">
        <v>160</v>
      </c>
      <c r="AD408" s="2">
        <v>136</v>
      </c>
      <c r="AE408" s="4">
        <v>170</v>
      </c>
      <c r="AF408" s="4">
        <v>142</v>
      </c>
      <c r="AG408" s="4">
        <v>143</v>
      </c>
      <c r="AH408" s="22">
        <v>142</v>
      </c>
      <c r="AI408" s="4">
        <v>125</v>
      </c>
      <c r="AJ408" s="4">
        <v>140</v>
      </c>
      <c r="AK408" s="4">
        <v>153</v>
      </c>
      <c r="AL408" s="4">
        <v>112</v>
      </c>
      <c r="AM408" s="4">
        <v>112</v>
      </c>
      <c r="AN408" s="32">
        <v>165</v>
      </c>
      <c r="AO408" s="21">
        <v>0</v>
      </c>
      <c r="AP408" s="4">
        <v>0</v>
      </c>
      <c r="AQ408" s="4">
        <v>81</v>
      </c>
      <c r="AR408" s="4">
        <v>81</v>
      </c>
      <c r="AS408" s="4">
        <v>2493</v>
      </c>
      <c r="AT408" s="4">
        <v>2334</v>
      </c>
      <c r="AU408" s="4">
        <v>0</v>
      </c>
      <c r="AV408" s="4">
        <v>0</v>
      </c>
      <c r="AW408" s="4">
        <v>0</v>
      </c>
      <c r="AX408" s="22">
        <v>0</v>
      </c>
      <c r="AY408" s="23">
        <v>1</v>
      </c>
      <c r="AZ408" s="2">
        <v>0</v>
      </c>
      <c r="BA408" s="2">
        <v>0</v>
      </c>
      <c r="BB408" s="3">
        <v>2</v>
      </c>
      <c r="BC408" s="24">
        <v>22</v>
      </c>
      <c r="BD408" s="2">
        <v>76</v>
      </c>
      <c r="BE408" s="2">
        <v>42</v>
      </c>
      <c r="BF408" s="2">
        <v>30</v>
      </c>
      <c r="BG408" s="2">
        <v>72</v>
      </c>
      <c r="BH408" s="2">
        <v>-8888</v>
      </c>
      <c r="BI408" s="2">
        <v>-8888</v>
      </c>
      <c r="BJ408" s="2">
        <v>-8888</v>
      </c>
      <c r="BK408" s="2">
        <v>-8888</v>
      </c>
      <c r="BL408" s="23">
        <v>39</v>
      </c>
      <c r="BM408" s="2">
        <v>26</v>
      </c>
      <c r="BN408" s="2">
        <v>19</v>
      </c>
      <c r="BO408" s="2">
        <v>43</v>
      </c>
      <c r="BP408" s="3">
        <f>(SUM(Tabel1[[#This Row],[Tdlr_Vacc '[1867']]:[Tdlr_Vacc '[1870']]])/4)/(SUM(Tabel1[[#This Row],[Births '[1866']]:[Births '[1870']]])/5*2)</f>
        <v>0.13804347826086957</v>
      </c>
      <c r="BQ408" s="2">
        <v>-8888</v>
      </c>
      <c r="BR408" s="2">
        <v>-8888</v>
      </c>
      <c r="BS408" s="2">
        <v>-8888</v>
      </c>
      <c r="BT408" s="3">
        <v>-8888</v>
      </c>
      <c r="BU408" s="23">
        <v>176</v>
      </c>
      <c r="BV408" s="2">
        <v>0.55845297392323467</v>
      </c>
      <c r="BW408" s="3">
        <v>0.28899375079709222</v>
      </c>
      <c r="BY408" s="2" t="s">
        <v>1307</v>
      </c>
      <c r="BZ408" s="3" t="s">
        <v>1311</v>
      </c>
      <c r="CA408">
        <v>36</v>
      </c>
      <c r="CB408" t="s">
        <v>1158</v>
      </c>
      <c r="CC408" s="31">
        <v>10399.004999999999</v>
      </c>
    </row>
    <row r="409" spans="1:81" x14ac:dyDescent="0.25">
      <c r="A409" s="30" t="s">
        <v>785</v>
      </c>
      <c r="B409" s="4">
        <v>10209</v>
      </c>
      <c r="C409" s="1" t="s">
        <v>754</v>
      </c>
      <c r="D409" s="23">
        <v>1</v>
      </c>
      <c r="E409" s="2">
        <v>4</v>
      </c>
      <c r="F409" s="3">
        <v>2</v>
      </c>
      <c r="G409" s="4">
        <v>471</v>
      </c>
      <c r="H409" s="4">
        <v>466</v>
      </c>
      <c r="I409" s="4">
        <v>456</v>
      </c>
      <c r="J409" s="4">
        <v>452</v>
      </c>
      <c r="K409" s="22">
        <v>105</v>
      </c>
      <c r="L409" s="21">
        <v>17</v>
      </c>
      <c r="M409" s="4">
        <v>9</v>
      </c>
      <c r="N409" s="4">
        <v>15</v>
      </c>
      <c r="O409" s="4">
        <v>14</v>
      </c>
      <c r="P409" s="4">
        <v>17</v>
      </c>
      <c r="Q409" s="4">
        <v>14</v>
      </c>
      <c r="R409" s="4">
        <v>10</v>
      </c>
      <c r="S409" s="22">
        <v>8</v>
      </c>
      <c r="T409" s="23">
        <v>8</v>
      </c>
      <c r="U409" s="2">
        <v>8</v>
      </c>
      <c r="V409" s="3">
        <v>6</v>
      </c>
      <c r="W409" s="25">
        <v>-8888</v>
      </c>
      <c r="X409" s="32">
        <v>-8888</v>
      </c>
      <c r="Y409" s="1">
        <v>-8888</v>
      </c>
      <c r="Z409" s="32">
        <v>1</v>
      </c>
      <c r="AA409" s="32">
        <v>3</v>
      </c>
      <c r="AB409" s="32">
        <v>2</v>
      </c>
      <c r="AC409" s="23">
        <v>6</v>
      </c>
      <c r="AD409" s="2">
        <v>22</v>
      </c>
      <c r="AE409" s="4">
        <v>15</v>
      </c>
      <c r="AF409" s="4">
        <v>9</v>
      </c>
      <c r="AG409" s="4">
        <v>10</v>
      </c>
      <c r="AH409" s="22">
        <v>14</v>
      </c>
      <c r="AI409" s="4">
        <v>6</v>
      </c>
      <c r="AJ409" s="4">
        <v>19</v>
      </c>
      <c r="AK409" s="4">
        <v>21</v>
      </c>
      <c r="AL409" s="4">
        <v>13</v>
      </c>
      <c r="AM409" s="4">
        <v>18</v>
      </c>
      <c r="AN409" s="32">
        <v>12</v>
      </c>
      <c r="AO409" s="21">
        <v>0</v>
      </c>
      <c r="AP409" s="4">
        <v>0</v>
      </c>
      <c r="AQ409" s="4">
        <v>0</v>
      </c>
      <c r="AR409" s="4">
        <v>0</v>
      </c>
      <c r="AS409" s="4">
        <v>213</v>
      </c>
      <c r="AT409" s="4">
        <v>239</v>
      </c>
      <c r="AU409" s="4">
        <v>0</v>
      </c>
      <c r="AV409" s="4">
        <v>0</v>
      </c>
      <c r="AW409" s="4">
        <v>0</v>
      </c>
      <c r="AX409" s="22">
        <v>0</v>
      </c>
      <c r="AY409" s="23">
        <v>0</v>
      </c>
      <c r="AZ409" s="2">
        <v>0</v>
      </c>
      <c r="BA409" s="2">
        <v>0</v>
      </c>
      <c r="BB409" s="3">
        <v>0</v>
      </c>
      <c r="BC409" s="24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-8888</v>
      </c>
      <c r="BI409" s="2">
        <v>-8888</v>
      </c>
      <c r="BJ409" s="2">
        <v>-8888</v>
      </c>
      <c r="BK409" s="2">
        <v>-8888</v>
      </c>
      <c r="BL409" s="23">
        <v>0</v>
      </c>
      <c r="BM409" s="2">
        <v>0</v>
      </c>
      <c r="BN409" s="2">
        <v>0</v>
      </c>
      <c r="BO409" s="2">
        <v>0</v>
      </c>
      <c r="BP409" s="3">
        <f>(SUM(Tabel1[[#This Row],[Tdlr_Vacc '[1867']]:[Tdlr_Vacc '[1870']]])/4)/(SUM(Tabel1[[#This Row],[Births '[1866']]:[Births '[1870']]])/5*2)</f>
        <v>0</v>
      </c>
      <c r="BQ409" s="2">
        <v>-8888</v>
      </c>
      <c r="BR409" s="2">
        <v>-8888</v>
      </c>
      <c r="BS409" s="2">
        <v>-8888</v>
      </c>
      <c r="BT409" s="3">
        <v>-8888</v>
      </c>
      <c r="BU409" s="23">
        <v>33</v>
      </c>
      <c r="BV409" s="2">
        <v>0.67027027027027031</v>
      </c>
      <c r="BW409" s="3">
        <v>0.31446540880503143</v>
      </c>
      <c r="BY409" s="2" t="s">
        <v>1307</v>
      </c>
      <c r="BZ409" s="3" t="s">
        <v>1311</v>
      </c>
      <c r="CA409">
        <v>31</v>
      </c>
      <c r="CB409" t="s">
        <v>1159</v>
      </c>
      <c r="CC409" s="31">
        <v>603.17999999999995</v>
      </c>
    </row>
    <row r="410" spans="1:81" x14ac:dyDescent="0.25">
      <c r="A410" s="30" t="s">
        <v>786</v>
      </c>
      <c r="B410" s="4">
        <v>11138</v>
      </c>
      <c r="C410" s="1" t="s">
        <v>754</v>
      </c>
      <c r="D410" s="23">
        <v>1</v>
      </c>
      <c r="E410" s="2">
        <v>4</v>
      </c>
      <c r="F410" s="3">
        <v>3</v>
      </c>
      <c r="G410" s="4">
        <v>606</v>
      </c>
      <c r="H410" s="4">
        <v>582</v>
      </c>
      <c r="I410" s="4">
        <v>605</v>
      </c>
      <c r="J410" s="4">
        <v>539</v>
      </c>
      <c r="K410" s="22">
        <v>117</v>
      </c>
      <c r="L410" s="21">
        <v>18</v>
      </c>
      <c r="M410" s="4">
        <v>23</v>
      </c>
      <c r="N410" s="4">
        <v>12</v>
      </c>
      <c r="O410" s="4">
        <v>14</v>
      </c>
      <c r="P410" s="4">
        <v>21</v>
      </c>
      <c r="Q410" s="4">
        <v>16</v>
      </c>
      <c r="R410" s="4">
        <v>16</v>
      </c>
      <c r="S410" s="22">
        <v>11</v>
      </c>
      <c r="T410" s="23">
        <v>5</v>
      </c>
      <c r="U410" s="2">
        <v>10</v>
      </c>
      <c r="V410" s="3">
        <v>6</v>
      </c>
      <c r="W410" s="25">
        <v>-8888</v>
      </c>
      <c r="X410" s="32">
        <v>-8888</v>
      </c>
      <c r="Y410" s="1">
        <v>-8888</v>
      </c>
      <c r="Z410" s="32">
        <v>0</v>
      </c>
      <c r="AA410" s="32">
        <v>0</v>
      </c>
      <c r="AB410" s="32">
        <v>0</v>
      </c>
      <c r="AC410" s="23">
        <v>12</v>
      </c>
      <c r="AD410" s="2">
        <v>19</v>
      </c>
      <c r="AE410" s="4">
        <v>14</v>
      </c>
      <c r="AF410" s="4">
        <v>7</v>
      </c>
      <c r="AG410" s="4">
        <v>14</v>
      </c>
      <c r="AH410" s="22">
        <v>18</v>
      </c>
      <c r="AI410" s="4">
        <v>13</v>
      </c>
      <c r="AJ410" s="4">
        <v>4</v>
      </c>
      <c r="AK410" s="4">
        <v>52</v>
      </c>
      <c r="AL410" s="4">
        <v>14</v>
      </c>
      <c r="AM410" s="4">
        <v>10</v>
      </c>
      <c r="AN410" s="32">
        <v>50</v>
      </c>
      <c r="AO410" s="21">
        <v>0</v>
      </c>
      <c r="AP410" s="4">
        <v>0</v>
      </c>
      <c r="AQ410" s="4">
        <v>0</v>
      </c>
      <c r="AR410" s="4">
        <v>0</v>
      </c>
      <c r="AS410" s="4">
        <v>291</v>
      </c>
      <c r="AT410" s="4">
        <v>248</v>
      </c>
      <c r="AU410" s="4">
        <v>0</v>
      </c>
      <c r="AV410" s="4">
        <v>0</v>
      </c>
      <c r="AW410" s="4">
        <v>0</v>
      </c>
      <c r="AX410" s="22">
        <v>0</v>
      </c>
      <c r="AY410" s="23">
        <v>0</v>
      </c>
      <c r="AZ410" s="2">
        <v>0</v>
      </c>
      <c r="BA410" s="2">
        <v>0</v>
      </c>
      <c r="BB410" s="3">
        <v>0</v>
      </c>
      <c r="BC410" s="24">
        <v>12</v>
      </c>
      <c r="BD410" s="2">
        <v>0</v>
      </c>
      <c r="BE410" s="2">
        <v>0</v>
      </c>
      <c r="BF410" s="2">
        <v>0</v>
      </c>
      <c r="BG410" s="2">
        <v>50</v>
      </c>
      <c r="BH410" s="2">
        <v>-8888</v>
      </c>
      <c r="BI410" s="2">
        <v>-8888</v>
      </c>
      <c r="BJ410" s="2">
        <v>-8888</v>
      </c>
      <c r="BK410" s="2">
        <v>-8888</v>
      </c>
      <c r="BL410" s="23">
        <v>0</v>
      </c>
      <c r="BM410" s="2">
        <v>0</v>
      </c>
      <c r="BN410" s="2">
        <v>0</v>
      </c>
      <c r="BO410" s="2">
        <v>15</v>
      </c>
      <c r="BP410" s="3">
        <f>(SUM(Tabel1[[#This Row],[Tdlr_Vacc '[1867']]:[Tdlr_Vacc '[1870']]])/4)/(SUM(Tabel1[[#This Row],[Births '[1866']]:[Births '[1870']]])/5*2)</f>
        <v>0.1065340909090909</v>
      </c>
      <c r="BQ410" s="2">
        <v>-8888</v>
      </c>
      <c r="BR410" s="2">
        <v>-8888</v>
      </c>
      <c r="BS410" s="2">
        <v>-8888</v>
      </c>
      <c r="BT410" s="3">
        <v>-8888</v>
      </c>
      <c r="BU410" s="23">
        <v>31</v>
      </c>
      <c r="BV410" s="2">
        <v>0.63594470046082952</v>
      </c>
      <c r="BW410" s="3">
        <v>0.22748815165876776</v>
      </c>
      <c r="BY410" s="2" t="s">
        <v>1307</v>
      </c>
      <c r="BZ410" s="3" t="s">
        <v>1311</v>
      </c>
      <c r="CA410">
        <v>31</v>
      </c>
      <c r="CB410" t="s">
        <v>1159</v>
      </c>
      <c r="CC410" s="31">
        <v>663.53</v>
      </c>
    </row>
    <row r="411" spans="1:81" x14ac:dyDescent="0.25">
      <c r="A411" s="30" t="s">
        <v>787</v>
      </c>
      <c r="B411" s="4">
        <v>11185</v>
      </c>
      <c r="C411" s="1" t="s">
        <v>754</v>
      </c>
      <c r="D411" s="23">
        <v>1</v>
      </c>
      <c r="E411" s="2">
        <v>7</v>
      </c>
      <c r="F411" s="3">
        <v>2</v>
      </c>
      <c r="G411" s="4">
        <v>1030</v>
      </c>
      <c r="H411" s="4">
        <v>970</v>
      </c>
      <c r="I411" s="4">
        <v>958</v>
      </c>
      <c r="J411" s="4">
        <v>890</v>
      </c>
      <c r="K411" s="22">
        <v>208</v>
      </c>
      <c r="L411" s="21">
        <v>37</v>
      </c>
      <c r="M411" s="4">
        <v>26</v>
      </c>
      <c r="N411" s="4">
        <v>29</v>
      </c>
      <c r="O411" s="4">
        <v>26</v>
      </c>
      <c r="P411" s="4">
        <v>28</v>
      </c>
      <c r="Q411" s="4">
        <v>40</v>
      </c>
      <c r="R411" s="4">
        <v>19</v>
      </c>
      <c r="S411" s="22">
        <v>32</v>
      </c>
      <c r="T411" s="23">
        <v>14</v>
      </c>
      <c r="U411" s="2">
        <v>6</v>
      </c>
      <c r="V411" s="3">
        <v>16</v>
      </c>
      <c r="W411" s="25">
        <v>-8888</v>
      </c>
      <c r="X411" s="32">
        <v>-8888</v>
      </c>
      <c r="Y411" s="1">
        <v>-8888</v>
      </c>
      <c r="Z411" s="32">
        <v>0</v>
      </c>
      <c r="AA411" s="32">
        <v>3</v>
      </c>
      <c r="AB411" s="32">
        <v>1</v>
      </c>
      <c r="AC411" s="23">
        <v>9</v>
      </c>
      <c r="AD411" s="2">
        <v>25</v>
      </c>
      <c r="AE411" s="4">
        <v>19</v>
      </c>
      <c r="AF411" s="4">
        <v>14</v>
      </c>
      <c r="AG411" s="4">
        <v>19</v>
      </c>
      <c r="AH411" s="22">
        <v>21</v>
      </c>
      <c r="AI411" s="4">
        <v>17</v>
      </c>
      <c r="AJ411" s="4">
        <v>29</v>
      </c>
      <c r="AK411" s="4">
        <v>22</v>
      </c>
      <c r="AL411" s="4">
        <v>18</v>
      </c>
      <c r="AM411" s="4">
        <v>19</v>
      </c>
      <c r="AN411" s="32">
        <v>33</v>
      </c>
      <c r="AO411" s="21">
        <v>0</v>
      </c>
      <c r="AP411" s="4">
        <v>0</v>
      </c>
      <c r="AQ411" s="4">
        <v>3</v>
      </c>
      <c r="AR411" s="4">
        <v>1</v>
      </c>
      <c r="AS411" s="4">
        <v>451</v>
      </c>
      <c r="AT411" s="4">
        <v>435</v>
      </c>
      <c r="AU411" s="4">
        <v>0</v>
      </c>
      <c r="AV411" s="4">
        <v>0</v>
      </c>
      <c r="AW411" s="4">
        <v>0</v>
      </c>
      <c r="AX411" s="22">
        <v>0</v>
      </c>
      <c r="AY411" s="23">
        <v>0</v>
      </c>
      <c r="AZ411" s="2">
        <v>0</v>
      </c>
      <c r="BA411" s="2">
        <v>0</v>
      </c>
      <c r="BB411" s="3">
        <v>0</v>
      </c>
      <c r="BC411" s="24">
        <v>31</v>
      </c>
      <c r="BD411" s="2">
        <v>23</v>
      </c>
      <c r="BE411" s="2">
        <v>27</v>
      </c>
      <c r="BF411" s="2">
        <v>22</v>
      </c>
      <c r="BG411" s="2">
        <v>30</v>
      </c>
      <c r="BH411" s="2">
        <v>-8888</v>
      </c>
      <c r="BI411" s="2">
        <v>-8888</v>
      </c>
      <c r="BJ411" s="2">
        <v>-8888</v>
      </c>
      <c r="BK411" s="2">
        <v>-8888</v>
      </c>
      <c r="BL411" s="23">
        <v>18</v>
      </c>
      <c r="BM411" s="2">
        <v>15</v>
      </c>
      <c r="BN411" s="2">
        <v>9</v>
      </c>
      <c r="BO411" s="2">
        <v>12</v>
      </c>
      <c r="BP411" s="3">
        <f>(SUM(Tabel1[[#This Row],[Tdlr_Vacc '[1867']]:[Tdlr_Vacc '[1870']]])/4)/(SUM(Tabel1[[#This Row],[Births '[1866']]:[Births '[1870']]])/5*2)</f>
        <v>0.23116438356164384</v>
      </c>
      <c r="BQ411" s="2">
        <v>-8888</v>
      </c>
      <c r="BR411" s="2">
        <v>-8888</v>
      </c>
      <c r="BS411" s="2">
        <v>-8888</v>
      </c>
      <c r="BT411" s="3">
        <v>-8888</v>
      </c>
      <c r="BU411" s="23">
        <v>58</v>
      </c>
      <c r="BV411" s="2">
        <v>0.81335616438356162</v>
      </c>
      <c r="BW411" s="3">
        <v>0.63636363636363635</v>
      </c>
      <c r="BY411" s="2" t="s">
        <v>1307</v>
      </c>
      <c r="BZ411" s="3" t="s">
        <v>1311</v>
      </c>
      <c r="CA411">
        <v>36</v>
      </c>
      <c r="CB411" t="s">
        <v>1158</v>
      </c>
      <c r="CC411" s="31">
        <v>3019.97</v>
      </c>
    </row>
    <row r="412" spans="1:81" x14ac:dyDescent="0.25">
      <c r="A412" s="30" t="s">
        <v>788</v>
      </c>
      <c r="B412" s="4">
        <v>11193</v>
      </c>
      <c r="C412" s="1" t="s">
        <v>754</v>
      </c>
      <c r="D412" s="23">
        <v>38</v>
      </c>
      <c r="E412" s="2">
        <v>37</v>
      </c>
      <c r="F412" s="3">
        <v>40</v>
      </c>
      <c r="G412" s="4">
        <v>2508</v>
      </c>
      <c r="H412" s="4">
        <v>2769</v>
      </c>
      <c r="I412" s="4">
        <v>2806</v>
      </c>
      <c r="J412" s="4">
        <v>2794</v>
      </c>
      <c r="K412" s="22">
        <v>665</v>
      </c>
      <c r="L412" s="21">
        <v>127</v>
      </c>
      <c r="M412" s="4">
        <v>125</v>
      </c>
      <c r="N412" s="4">
        <v>116</v>
      </c>
      <c r="O412" s="4">
        <v>105</v>
      </c>
      <c r="P412" s="4">
        <v>119</v>
      </c>
      <c r="Q412" s="4">
        <v>137</v>
      </c>
      <c r="R412" s="4">
        <v>139</v>
      </c>
      <c r="S412" s="22">
        <v>139</v>
      </c>
      <c r="T412" s="23">
        <v>73</v>
      </c>
      <c r="U412" s="2">
        <v>74</v>
      </c>
      <c r="V412" s="3">
        <v>73</v>
      </c>
      <c r="W412" s="25">
        <v>-8888</v>
      </c>
      <c r="X412" s="32">
        <v>-8888</v>
      </c>
      <c r="Y412" s="1">
        <v>-8888</v>
      </c>
      <c r="Z412" s="32">
        <v>3</v>
      </c>
      <c r="AA412" s="32">
        <v>13</v>
      </c>
      <c r="AB412" s="32">
        <v>9</v>
      </c>
      <c r="AC412" s="23">
        <v>57</v>
      </c>
      <c r="AD412" s="2">
        <v>41</v>
      </c>
      <c r="AE412" s="4">
        <v>54</v>
      </c>
      <c r="AF412" s="4">
        <v>71</v>
      </c>
      <c r="AG412" s="4">
        <v>40</v>
      </c>
      <c r="AH412" s="22">
        <v>53</v>
      </c>
      <c r="AI412" s="4">
        <v>71</v>
      </c>
      <c r="AJ412" s="4">
        <v>55</v>
      </c>
      <c r="AK412" s="4">
        <v>63</v>
      </c>
      <c r="AL412" s="4">
        <v>53</v>
      </c>
      <c r="AM412" s="4">
        <v>46</v>
      </c>
      <c r="AN412" s="32">
        <v>68</v>
      </c>
      <c r="AO412" s="21">
        <v>178</v>
      </c>
      <c r="AP412" s="4">
        <v>184</v>
      </c>
      <c r="AQ412" s="4">
        <v>679</v>
      </c>
      <c r="AR412" s="4">
        <v>701</v>
      </c>
      <c r="AS412" s="4">
        <v>506</v>
      </c>
      <c r="AT412" s="4">
        <v>544</v>
      </c>
      <c r="AU412" s="4">
        <v>0</v>
      </c>
      <c r="AV412" s="4">
        <v>0</v>
      </c>
      <c r="AW412" s="4">
        <v>0</v>
      </c>
      <c r="AX412" s="22">
        <v>0</v>
      </c>
      <c r="AY412" s="23">
        <v>1</v>
      </c>
      <c r="AZ412" s="2">
        <v>1</v>
      </c>
      <c r="BA412" s="2">
        <v>0</v>
      </c>
      <c r="BB412" s="3">
        <v>1</v>
      </c>
      <c r="BC412" s="24">
        <v>66</v>
      </c>
      <c r="BD412" s="2">
        <v>63</v>
      </c>
      <c r="BE412" s="2">
        <v>21</v>
      </c>
      <c r="BF412" s="2">
        <v>20</v>
      </c>
      <c r="BG412" s="2">
        <v>17</v>
      </c>
      <c r="BH412" s="2">
        <v>-8888</v>
      </c>
      <c r="BI412" s="2">
        <v>-8888</v>
      </c>
      <c r="BJ412" s="2">
        <v>-8888</v>
      </c>
      <c r="BK412" s="2">
        <v>-8888</v>
      </c>
      <c r="BL412" s="23">
        <v>19</v>
      </c>
      <c r="BM412" s="2">
        <v>14</v>
      </c>
      <c r="BN412" s="2">
        <v>7</v>
      </c>
      <c r="BO412" s="2">
        <v>6</v>
      </c>
      <c r="BP412" s="3">
        <f>(SUM(Tabel1[[#This Row],[Tdlr_Vacc '[1867']]:[Tdlr_Vacc '[1870']]])/4)/(SUM(Tabel1[[#This Row],[Births '[1866']]:[Births '[1870']]])/5*2)</f>
        <v>4.8564189189189186E-2</v>
      </c>
      <c r="BQ412" s="2">
        <v>-8888</v>
      </c>
      <c r="BR412" s="2">
        <v>-8888</v>
      </c>
      <c r="BS412" s="2">
        <v>-8888</v>
      </c>
      <c r="BT412" s="3">
        <v>-8888</v>
      </c>
      <c r="BU412" s="23">
        <v>190</v>
      </c>
      <c r="BV412" s="2">
        <v>0.58660130718954251</v>
      </c>
      <c r="BW412" s="3">
        <v>0.1423529411764706</v>
      </c>
      <c r="BY412" s="2" t="s">
        <v>1307</v>
      </c>
      <c r="BZ412" s="3" t="s">
        <v>1311</v>
      </c>
      <c r="CA412">
        <v>35</v>
      </c>
      <c r="CB412" t="s">
        <v>1159</v>
      </c>
      <c r="CC412" s="31">
        <v>4823.7250000000004</v>
      </c>
    </row>
    <row r="413" spans="1:81" x14ac:dyDescent="0.25">
      <c r="A413" s="30" t="s">
        <v>789</v>
      </c>
      <c r="B413" s="4">
        <v>10690</v>
      </c>
      <c r="C413" s="1" t="s">
        <v>754</v>
      </c>
      <c r="D413" s="23">
        <v>14</v>
      </c>
      <c r="E413" s="2">
        <v>13</v>
      </c>
      <c r="F413" s="3">
        <v>8</v>
      </c>
      <c r="G413" s="4">
        <v>1732</v>
      </c>
      <c r="H413" s="4">
        <v>1656</v>
      </c>
      <c r="I413" s="4">
        <v>1672</v>
      </c>
      <c r="J413" s="4">
        <v>1644</v>
      </c>
      <c r="K413" s="22">
        <v>379</v>
      </c>
      <c r="L413" s="21">
        <v>51</v>
      </c>
      <c r="M413" s="4">
        <v>42</v>
      </c>
      <c r="N413" s="4">
        <v>40</v>
      </c>
      <c r="O413" s="4">
        <v>53</v>
      </c>
      <c r="P413" s="4">
        <v>44</v>
      </c>
      <c r="Q413" s="4">
        <v>50</v>
      </c>
      <c r="R413" s="4">
        <v>53</v>
      </c>
      <c r="S413" s="22">
        <v>53</v>
      </c>
      <c r="T413" s="23">
        <v>22</v>
      </c>
      <c r="U413" s="2">
        <v>28</v>
      </c>
      <c r="V413" s="3">
        <v>29</v>
      </c>
      <c r="W413" s="25">
        <v>-8888</v>
      </c>
      <c r="X413" s="32">
        <v>-8888</v>
      </c>
      <c r="Y413" s="1">
        <v>-8888</v>
      </c>
      <c r="Z413" s="32">
        <v>1</v>
      </c>
      <c r="AA413" s="32">
        <v>3</v>
      </c>
      <c r="AB413" s="32">
        <v>1</v>
      </c>
      <c r="AC413" s="23">
        <v>50</v>
      </c>
      <c r="AD413" s="2">
        <v>27</v>
      </c>
      <c r="AE413" s="4">
        <v>56</v>
      </c>
      <c r="AF413" s="4">
        <v>43</v>
      </c>
      <c r="AG413" s="4">
        <v>33</v>
      </c>
      <c r="AH413" s="22">
        <v>67</v>
      </c>
      <c r="AI413" s="4">
        <v>45</v>
      </c>
      <c r="AJ413" s="4">
        <v>23</v>
      </c>
      <c r="AK413" s="4">
        <v>55</v>
      </c>
      <c r="AL413" s="4">
        <v>53</v>
      </c>
      <c r="AM413" s="4">
        <v>28</v>
      </c>
      <c r="AN413" s="32">
        <v>53</v>
      </c>
      <c r="AO413" s="21">
        <v>0</v>
      </c>
      <c r="AP413" s="4">
        <v>0</v>
      </c>
      <c r="AQ413" s="4">
        <v>29</v>
      </c>
      <c r="AR413" s="4">
        <v>31</v>
      </c>
      <c r="AS413" s="4">
        <v>808</v>
      </c>
      <c r="AT413" s="4">
        <v>774</v>
      </c>
      <c r="AU413" s="4">
        <v>0</v>
      </c>
      <c r="AV413" s="4">
        <v>0</v>
      </c>
      <c r="AW413" s="4">
        <v>0</v>
      </c>
      <c r="AX413" s="22">
        <v>0</v>
      </c>
      <c r="AY413" s="23">
        <v>0</v>
      </c>
      <c r="AZ413" s="2">
        <v>1</v>
      </c>
      <c r="BA413" s="2">
        <v>0</v>
      </c>
      <c r="BB413" s="3">
        <v>0</v>
      </c>
      <c r="BC413" s="24">
        <v>0</v>
      </c>
      <c r="BD413" s="2">
        <v>0</v>
      </c>
      <c r="BE413" s="2">
        <v>36</v>
      </c>
      <c r="BF413" s="2">
        <v>40</v>
      </c>
      <c r="BG413" s="2">
        <v>629</v>
      </c>
      <c r="BH413" s="2">
        <v>-8888</v>
      </c>
      <c r="BI413" s="2">
        <v>-8888</v>
      </c>
      <c r="BJ413" s="2">
        <v>-8888</v>
      </c>
      <c r="BK413" s="2">
        <v>-8888</v>
      </c>
      <c r="BL413" s="23">
        <v>0</v>
      </c>
      <c r="BM413" s="2">
        <v>2</v>
      </c>
      <c r="BN413" s="2">
        <v>11</v>
      </c>
      <c r="BO413" s="2">
        <v>38</v>
      </c>
      <c r="BP413" s="3">
        <f>(SUM(Tabel1[[#This Row],[Tdlr_Vacc '[1867']]:[Tdlr_Vacc '[1870']]])/4)/(SUM(Tabel1[[#This Row],[Births '[1866']]:[Births '[1870']]])/5*2)</f>
        <v>0.13858695652173914</v>
      </c>
      <c r="BQ413" s="2">
        <v>-8888</v>
      </c>
      <c r="BR413" s="2">
        <v>-8888</v>
      </c>
      <c r="BS413" s="2">
        <v>-8888</v>
      </c>
      <c r="BT413" s="3">
        <v>-8888</v>
      </c>
      <c r="BU413" s="23">
        <v>111</v>
      </c>
      <c r="BV413" s="2">
        <v>0.81995884773662553</v>
      </c>
      <c r="BW413" s="3">
        <v>0.50740740740740742</v>
      </c>
      <c r="BY413" s="2" t="s">
        <v>1307</v>
      </c>
      <c r="BZ413" s="3" t="s">
        <v>1311</v>
      </c>
      <c r="CA413">
        <v>38</v>
      </c>
      <c r="CB413" t="s">
        <v>1158</v>
      </c>
      <c r="CC413" s="31">
        <v>1924.32</v>
      </c>
    </row>
    <row r="414" spans="1:81" x14ac:dyDescent="0.25">
      <c r="A414" s="30" t="s">
        <v>790</v>
      </c>
      <c r="B414" s="4">
        <v>10424</v>
      </c>
      <c r="C414" s="1" t="s">
        <v>754</v>
      </c>
      <c r="D414" s="23">
        <v>1</v>
      </c>
      <c r="E414" s="2">
        <v>0</v>
      </c>
      <c r="F414" s="3">
        <v>3</v>
      </c>
      <c r="G414" s="4">
        <v>373</v>
      </c>
      <c r="H414" s="4">
        <v>322</v>
      </c>
      <c r="I414" s="4">
        <v>339</v>
      </c>
      <c r="J414" s="4">
        <v>347</v>
      </c>
      <c r="K414" s="22">
        <v>91</v>
      </c>
      <c r="L414" s="21">
        <v>5</v>
      </c>
      <c r="M414" s="4">
        <v>8</v>
      </c>
      <c r="N414" s="4">
        <v>4</v>
      </c>
      <c r="O414" s="4">
        <v>9</v>
      </c>
      <c r="P414" s="4">
        <v>3</v>
      </c>
      <c r="Q414" s="4">
        <v>9</v>
      </c>
      <c r="R414" s="4">
        <v>7</v>
      </c>
      <c r="S414" s="22">
        <v>12</v>
      </c>
      <c r="T414" s="23">
        <v>2</v>
      </c>
      <c r="U414" s="2">
        <v>4</v>
      </c>
      <c r="V414" s="3">
        <v>5</v>
      </c>
      <c r="W414" s="25">
        <v>-8888</v>
      </c>
      <c r="X414" s="32">
        <v>-8888</v>
      </c>
      <c r="Y414" s="1">
        <v>-8888</v>
      </c>
      <c r="Z414" s="32">
        <v>1</v>
      </c>
      <c r="AA414" s="32">
        <v>0</v>
      </c>
      <c r="AB414" s="32">
        <v>0</v>
      </c>
      <c r="AC414" s="23">
        <v>8</v>
      </c>
      <c r="AD414" s="2">
        <v>16</v>
      </c>
      <c r="AE414" s="4">
        <v>14</v>
      </c>
      <c r="AF414" s="4">
        <v>9</v>
      </c>
      <c r="AG414" s="4">
        <v>10</v>
      </c>
      <c r="AH414" s="22">
        <v>14</v>
      </c>
      <c r="AI414" s="4">
        <v>10</v>
      </c>
      <c r="AJ414" s="4">
        <v>5</v>
      </c>
      <c r="AK414" s="4">
        <v>12</v>
      </c>
      <c r="AL414" s="4">
        <v>7</v>
      </c>
      <c r="AM414" s="4">
        <v>5</v>
      </c>
      <c r="AN414" s="32">
        <v>12</v>
      </c>
      <c r="AO414" s="21">
        <v>0</v>
      </c>
      <c r="AP414" s="4">
        <v>0</v>
      </c>
      <c r="AQ414" s="4">
        <v>1</v>
      </c>
      <c r="AR414" s="4">
        <v>0</v>
      </c>
      <c r="AS414" s="4">
        <v>175</v>
      </c>
      <c r="AT414" s="4">
        <v>171</v>
      </c>
      <c r="AU414" s="4">
        <v>0</v>
      </c>
      <c r="AV414" s="4">
        <v>0</v>
      </c>
      <c r="AW414" s="4">
        <v>0</v>
      </c>
      <c r="AX414" s="22">
        <v>0</v>
      </c>
      <c r="AY414" s="23">
        <v>0</v>
      </c>
      <c r="AZ414" s="2">
        <v>0</v>
      </c>
      <c r="BA414" s="2">
        <v>0</v>
      </c>
      <c r="BB414" s="3">
        <v>0</v>
      </c>
      <c r="BC414" s="24">
        <v>4</v>
      </c>
      <c r="BD414" s="2">
        <v>16</v>
      </c>
      <c r="BE414" s="2">
        <v>0</v>
      </c>
      <c r="BF414" s="2">
        <v>13</v>
      </c>
      <c r="BG414" s="2">
        <v>6</v>
      </c>
      <c r="BH414" s="2">
        <v>-8888</v>
      </c>
      <c r="BI414" s="2">
        <v>-8888</v>
      </c>
      <c r="BJ414" s="2">
        <v>-8888</v>
      </c>
      <c r="BK414" s="2">
        <v>-8888</v>
      </c>
      <c r="BL414" s="23">
        <v>6</v>
      </c>
      <c r="BM414" s="2">
        <v>0</v>
      </c>
      <c r="BN414" s="2">
        <v>7</v>
      </c>
      <c r="BO414" s="2">
        <v>5</v>
      </c>
      <c r="BP414" s="3">
        <f>(SUM(Tabel1[[#This Row],[Tdlr_Vacc '[1867']]:[Tdlr_Vacc '[1870']]])/4)/(SUM(Tabel1[[#This Row],[Births '[1866']]:[Births '[1870']]])/5*2)</f>
        <v>0.38793103448275862</v>
      </c>
      <c r="BQ414" s="2">
        <v>-8888</v>
      </c>
      <c r="BR414" s="2">
        <v>-8888</v>
      </c>
      <c r="BS414" s="2">
        <v>-8888</v>
      </c>
      <c r="BT414" s="3">
        <v>-8888</v>
      </c>
      <c r="BU414" s="23">
        <v>27</v>
      </c>
      <c r="BV414" s="2">
        <v>0.79425837320574166</v>
      </c>
      <c r="BW414" s="3">
        <v>0.54166666666666663</v>
      </c>
      <c r="BY414" s="2" t="s">
        <v>1307</v>
      </c>
      <c r="BZ414" s="3" t="s">
        <v>1311</v>
      </c>
      <c r="CA414">
        <v>36</v>
      </c>
      <c r="CB414" t="s">
        <v>1158</v>
      </c>
      <c r="CC414" s="31">
        <v>975.83500000000004</v>
      </c>
    </row>
    <row r="415" spans="1:81" x14ac:dyDescent="0.25">
      <c r="A415" s="30" t="s">
        <v>791</v>
      </c>
      <c r="B415" s="4">
        <v>11412</v>
      </c>
      <c r="C415" s="1" t="s">
        <v>754</v>
      </c>
      <c r="D415" s="23">
        <v>17</v>
      </c>
      <c r="E415" s="2">
        <v>16</v>
      </c>
      <c r="F415" s="3">
        <v>16</v>
      </c>
      <c r="G415" s="4">
        <v>3926</v>
      </c>
      <c r="H415" s="4">
        <v>4073</v>
      </c>
      <c r="I415" s="4">
        <v>4120</v>
      </c>
      <c r="J415" s="4">
        <v>4229</v>
      </c>
      <c r="K415" s="22">
        <v>999</v>
      </c>
      <c r="L415" s="21">
        <v>95</v>
      </c>
      <c r="M415" s="4">
        <v>99</v>
      </c>
      <c r="N415" s="4">
        <v>98</v>
      </c>
      <c r="O415" s="4">
        <v>107</v>
      </c>
      <c r="P415" s="4">
        <v>107</v>
      </c>
      <c r="Q415" s="4">
        <v>136</v>
      </c>
      <c r="R415" s="4">
        <v>125</v>
      </c>
      <c r="S415" s="22">
        <v>125</v>
      </c>
      <c r="T415" s="23">
        <v>67</v>
      </c>
      <c r="U415" s="2">
        <v>68</v>
      </c>
      <c r="V415" s="3">
        <v>59</v>
      </c>
      <c r="W415" s="25">
        <v>-8888</v>
      </c>
      <c r="X415" s="32">
        <v>-8888</v>
      </c>
      <c r="Y415" s="1">
        <v>-8888</v>
      </c>
      <c r="Z415" s="32">
        <v>11</v>
      </c>
      <c r="AA415" s="32">
        <v>9</v>
      </c>
      <c r="AB415" s="32">
        <v>8</v>
      </c>
      <c r="AC415" s="23">
        <v>78</v>
      </c>
      <c r="AD415" s="2">
        <v>76</v>
      </c>
      <c r="AE415" s="4">
        <v>82</v>
      </c>
      <c r="AF415" s="4">
        <v>64</v>
      </c>
      <c r="AG415" s="4">
        <v>75</v>
      </c>
      <c r="AH415" s="22">
        <v>89</v>
      </c>
      <c r="AI415" s="4">
        <v>73</v>
      </c>
      <c r="AJ415" s="4">
        <v>69</v>
      </c>
      <c r="AK415" s="4">
        <v>52</v>
      </c>
      <c r="AL415" s="4">
        <v>68</v>
      </c>
      <c r="AM415" s="4">
        <v>74</v>
      </c>
      <c r="AN415" s="32">
        <v>65</v>
      </c>
      <c r="AO415" s="21">
        <v>0</v>
      </c>
      <c r="AP415" s="4">
        <v>0</v>
      </c>
      <c r="AQ415" s="4">
        <v>116</v>
      </c>
      <c r="AR415" s="4">
        <v>93</v>
      </c>
      <c r="AS415" s="4">
        <v>2004</v>
      </c>
      <c r="AT415" s="4">
        <v>2016</v>
      </c>
      <c r="AU415" s="4">
        <v>0</v>
      </c>
      <c r="AV415" s="4">
        <v>0</v>
      </c>
      <c r="AW415" s="4">
        <v>0</v>
      </c>
      <c r="AX415" s="22">
        <v>0</v>
      </c>
      <c r="AY415" s="23">
        <v>1</v>
      </c>
      <c r="AZ415" s="2">
        <v>1</v>
      </c>
      <c r="BA415" s="2">
        <v>0</v>
      </c>
      <c r="BB415" s="3">
        <v>0</v>
      </c>
      <c r="BC415" s="24">
        <v>0</v>
      </c>
      <c r="BD415" s="2">
        <v>95</v>
      </c>
      <c r="BE415" s="2">
        <v>44</v>
      </c>
      <c r="BF415" s="2">
        <v>55</v>
      </c>
      <c r="BG415" s="2">
        <v>79</v>
      </c>
      <c r="BH415" s="2">
        <v>-8888</v>
      </c>
      <c r="BI415" s="2">
        <v>-8888</v>
      </c>
      <c r="BJ415" s="2">
        <v>-8888</v>
      </c>
      <c r="BK415" s="2">
        <v>-8888</v>
      </c>
      <c r="BL415" s="23">
        <v>29</v>
      </c>
      <c r="BM415" s="2">
        <v>29</v>
      </c>
      <c r="BN415" s="2">
        <v>19</v>
      </c>
      <c r="BO415" s="2">
        <v>33</v>
      </c>
      <c r="BP415" s="3">
        <f>(SUM(Tabel1[[#This Row],[Tdlr_Vacc '[1867']]:[Tdlr_Vacc '[1870']]])/4)/(SUM(Tabel1[[#This Row],[Births '[1866']]:[Births '[1870']]])/5*2)</f>
        <v>0.1358695652173913</v>
      </c>
      <c r="BQ415" s="2">
        <v>-8888</v>
      </c>
      <c r="BR415" s="2">
        <v>-8888</v>
      </c>
      <c r="BS415" s="2">
        <v>-8888</v>
      </c>
      <c r="BT415" s="3">
        <v>-8888</v>
      </c>
      <c r="BU415" s="23">
        <v>335</v>
      </c>
      <c r="BV415" s="2">
        <v>0.26717032967032966</v>
      </c>
      <c r="BW415" s="3">
        <v>0.25875603864734298</v>
      </c>
      <c r="BY415" s="2" t="s">
        <v>1307</v>
      </c>
      <c r="BZ415" s="3" t="s">
        <v>1311</v>
      </c>
      <c r="CA415">
        <v>37</v>
      </c>
      <c r="CB415" t="s">
        <v>1158</v>
      </c>
      <c r="CC415" s="31">
        <v>2466.88</v>
      </c>
    </row>
    <row r="416" spans="1:81" x14ac:dyDescent="0.25">
      <c r="A416" s="30" t="s">
        <v>792</v>
      </c>
      <c r="B416" s="4">
        <v>10111</v>
      </c>
      <c r="C416" s="1" t="s">
        <v>754</v>
      </c>
      <c r="D416" s="23">
        <v>2</v>
      </c>
      <c r="E416" s="2">
        <v>1</v>
      </c>
      <c r="F416" s="3">
        <v>3</v>
      </c>
      <c r="G416" s="4">
        <v>546</v>
      </c>
      <c r="H416" s="4">
        <v>484</v>
      </c>
      <c r="I416" s="4">
        <v>477</v>
      </c>
      <c r="J416" s="4">
        <v>462</v>
      </c>
      <c r="K416" s="22">
        <v>90</v>
      </c>
      <c r="L416" s="21">
        <v>20</v>
      </c>
      <c r="M416" s="4">
        <v>23</v>
      </c>
      <c r="N416" s="4">
        <v>14</v>
      </c>
      <c r="O416" s="4">
        <v>13</v>
      </c>
      <c r="P416" s="4">
        <v>16</v>
      </c>
      <c r="Q416" s="4">
        <v>14</v>
      </c>
      <c r="R416" s="4">
        <v>12</v>
      </c>
      <c r="S416" s="22">
        <v>14</v>
      </c>
      <c r="T416" s="23">
        <v>13</v>
      </c>
      <c r="U416" s="2">
        <v>2</v>
      </c>
      <c r="V416" s="3">
        <v>5</v>
      </c>
      <c r="W416" s="25">
        <v>-8888</v>
      </c>
      <c r="X416" s="32">
        <v>-8888</v>
      </c>
      <c r="Y416" s="1">
        <v>-8888</v>
      </c>
      <c r="Z416" s="32">
        <v>0</v>
      </c>
      <c r="AA416" s="32">
        <v>0</v>
      </c>
      <c r="AB416" s="32">
        <v>1</v>
      </c>
      <c r="AC416" s="23">
        <v>13</v>
      </c>
      <c r="AD416" s="2">
        <v>7</v>
      </c>
      <c r="AE416" s="4">
        <v>12</v>
      </c>
      <c r="AF416" s="4">
        <v>5</v>
      </c>
      <c r="AG416" s="4">
        <v>6</v>
      </c>
      <c r="AH416" s="22">
        <v>26</v>
      </c>
      <c r="AI416" s="4">
        <v>11</v>
      </c>
      <c r="AJ416" s="4">
        <v>14</v>
      </c>
      <c r="AK416" s="4">
        <v>18</v>
      </c>
      <c r="AL416" s="4">
        <v>10</v>
      </c>
      <c r="AM416" s="4">
        <v>12</v>
      </c>
      <c r="AN416" s="32">
        <v>16</v>
      </c>
      <c r="AO416" s="21">
        <v>18</v>
      </c>
      <c r="AP416" s="4">
        <v>18</v>
      </c>
      <c r="AQ416" s="4">
        <v>197</v>
      </c>
      <c r="AR416" s="4">
        <v>178</v>
      </c>
      <c r="AS416" s="4">
        <v>28</v>
      </c>
      <c r="AT416" s="4">
        <v>23</v>
      </c>
      <c r="AU416" s="4">
        <v>0</v>
      </c>
      <c r="AV416" s="4">
        <v>0</v>
      </c>
      <c r="AW416" s="4">
        <v>0</v>
      </c>
      <c r="AX416" s="22">
        <v>0</v>
      </c>
      <c r="AY416" s="23">
        <v>0</v>
      </c>
      <c r="AZ416" s="2">
        <v>0</v>
      </c>
      <c r="BA416" s="2">
        <v>0</v>
      </c>
      <c r="BB416" s="3">
        <v>0</v>
      </c>
      <c r="BC416" s="24">
        <v>12</v>
      </c>
      <c r="BD416" s="2">
        <v>0</v>
      </c>
      <c r="BE416" s="2">
        <v>8</v>
      </c>
      <c r="BF416" s="2">
        <v>5</v>
      </c>
      <c r="BG416" s="2">
        <v>6</v>
      </c>
      <c r="BH416" s="2">
        <v>-8888</v>
      </c>
      <c r="BI416" s="2">
        <v>-8888</v>
      </c>
      <c r="BJ416" s="2">
        <v>-8888</v>
      </c>
      <c r="BK416" s="2">
        <v>-8888</v>
      </c>
      <c r="BL416" s="23">
        <v>0</v>
      </c>
      <c r="BM416" s="2">
        <v>0</v>
      </c>
      <c r="BN416" s="2">
        <v>0</v>
      </c>
      <c r="BO416" s="2">
        <v>0</v>
      </c>
      <c r="BP416" s="3">
        <f>(SUM(Tabel1[[#This Row],[Tdlr_Vacc '[1867']]:[Tdlr_Vacc '[1870']]])/4)/(SUM(Tabel1[[#This Row],[Births '[1866']]:[Births '[1870']]])/5*2)</f>
        <v>0</v>
      </c>
      <c r="BQ416" s="2">
        <v>-8888</v>
      </c>
      <c r="BR416" s="2">
        <v>-8888</v>
      </c>
      <c r="BS416" s="2">
        <v>-8888</v>
      </c>
      <c r="BT416" s="3">
        <v>-8888</v>
      </c>
      <c r="BU416" s="23">
        <v>39</v>
      </c>
      <c r="BV416" s="2">
        <v>0.6645161290322581</v>
      </c>
      <c r="BW416" s="3">
        <v>0.13541666666666666</v>
      </c>
      <c r="BY416" s="2" t="s">
        <v>1307</v>
      </c>
      <c r="BZ416" s="3" t="s">
        <v>1311</v>
      </c>
      <c r="CA416">
        <v>31</v>
      </c>
      <c r="CB416" t="s">
        <v>1159</v>
      </c>
      <c r="CC416" s="31">
        <v>570.88</v>
      </c>
    </row>
    <row r="417" spans="1:81" x14ac:dyDescent="0.25">
      <c r="A417" s="30" t="s">
        <v>793</v>
      </c>
      <c r="B417" s="4">
        <v>10428</v>
      </c>
      <c r="C417" s="1" t="s">
        <v>754</v>
      </c>
      <c r="D417" s="23">
        <v>24</v>
      </c>
      <c r="E417" s="2">
        <v>22</v>
      </c>
      <c r="F417" s="3">
        <v>21</v>
      </c>
      <c r="G417" s="4">
        <v>2794</v>
      </c>
      <c r="H417" s="4">
        <v>2813</v>
      </c>
      <c r="I417" s="4">
        <v>2836</v>
      </c>
      <c r="J417" s="4">
        <v>2823</v>
      </c>
      <c r="K417" s="22">
        <v>625</v>
      </c>
      <c r="L417" s="21">
        <v>82</v>
      </c>
      <c r="M417" s="4">
        <v>79</v>
      </c>
      <c r="N417" s="4">
        <v>91</v>
      </c>
      <c r="O417" s="4">
        <v>91</v>
      </c>
      <c r="P417" s="4">
        <v>86</v>
      </c>
      <c r="Q417" s="4">
        <v>95</v>
      </c>
      <c r="R417" s="4">
        <v>80</v>
      </c>
      <c r="S417" s="22">
        <v>93</v>
      </c>
      <c r="T417" s="23">
        <v>52</v>
      </c>
      <c r="U417" s="2">
        <v>36</v>
      </c>
      <c r="V417" s="3">
        <v>51</v>
      </c>
      <c r="W417" s="25">
        <v>-8888</v>
      </c>
      <c r="X417" s="32">
        <v>-8888</v>
      </c>
      <c r="Y417" s="1">
        <v>-8888</v>
      </c>
      <c r="Z417" s="32">
        <v>6</v>
      </c>
      <c r="AA417" s="32">
        <v>4</v>
      </c>
      <c r="AB417" s="32">
        <v>4</v>
      </c>
      <c r="AC417" s="23">
        <v>46</v>
      </c>
      <c r="AD417" s="2">
        <v>43</v>
      </c>
      <c r="AE417" s="4">
        <v>41</v>
      </c>
      <c r="AF417" s="4">
        <v>43</v>
      </c>
      <c r="AG417" s="4">
        <v>44</v>
      </c>
      <c r="AH417" s="22">
        <v>36</v>
      </c>
      <c r="AI417" s="4">
        <v>44</v>
      </c>
      <c r="AJ417" s="4">
        <v>40</v>
      </c>
      <c r="AK417" s="4">
        <v>53</v>
      </c>
      <c r="AL417" s="4">
        <v>35</v>
      </c>
      <c r="AM417" s="4">
        <v>45</v>
      </c>
      <c r="AN417" s="32">
        <v>49</v>
      </c>
      <c r="AO417" s="21">
        <v>0</v>
      </c>
      <c r="AP417" s="4">
        <v>0</v>
      </c>
      <c r="AQ417" s="4">
        <v>38</v>
      </c>
      <c r="AR417" s="4">
        <v>38</v>
      </c>
      <c r="AS417" s="4">
        <v>1453</v>
      </c>
      <c r="AT417" s="4">
        <v>1292</v>
      </c>
      <c r="AU417" s="4">
        <v>0</v>
      </c>
      <c r="AV417" s="4">
        <v>0</v>
      </c>
      <c r="AW417" s="4">
        <v>0</v>
      </c>
      <c r="AX417" s="22">
        <v>0</v>
      </c>
      <c r="AY417" s="23">
        <v>0</v>
      </c>
      <c r="AZ417" s="2">
        <v>1</v>
      </c>
      <c r="BA417" s="2">
        <v>0</v>
      </c>
      <c r="BB417" s="3">
        <v>0</v>
      </c>
      <c r="BC417" s="24">
        <v>0</v>
      </c>
      <c r="BD417" s="2">
        <v>0</v>
      </c>
      <c r="BE417" s="2">
        <v>48</v>
      </c>
      <c r="BF417" s="2">
        <v>0</v>
      </c>
      <c r="BG417" s="2">
        <v>50</v>
      </c>
      <c r="BH417" s="2">
        <v>-8888</v>
      </c>
      <c r="BI417" s="2">
        <v>-8888</v>
      </c>
      <c r="BJ417" s="2">
        <v>-8888</v>
      </c>
      <c r="BK417" s="2">
        <v>-8888</v>
      </c>
      <c r="BL417" s="23">
        <v>0</v>
      </c>
      <c r="BM417" s="2">
        <v>14</v>
      </c>
      <c r="BN417" s="2">
        <v>0</v>
      </c>
      <c r="BO417" s="2">
        <v>11</v>
      </c>
      <c r="BP417" s="3">
        <f>(SUM(Tabel1[[#This Row],[Tdlr_Vacc '[1867']]:[Tdlr_Vacc '[1870']]])/4)/(SUM(Tabel1[[#This Row],[Births '[1866']]:[Births '[1870']]])/5*2)</f>
        <v>3.6421911421911424E-2</v>
      </c>
      <c r="BQ417" s="2">
        <v>-8888</v>
      </c>
      <c r="BR417" s="2">
        <v>-8888</v>
      </c>
      <c r="BS417" s="2">
        <v>-8888</v>
      </c>
      <c r="BT417" s="3">
        <v>-8888</v>
      </c>
      <c r="BU417" s="23">
        <v>171</v>
      </c>
      <c r="BV417" s="2">
        <v>0.43559718969555034</v>
      </c>
      <c r="BW417" s="3">
        <v>0.22114537444933921</v>
      </c>
      <c r="BY417" s="2" t="s">
        <v>1307</v>
      </c>
      <c r="BZ417" s="3" t="s">
        <v>1311</v>
      </c>
      <c r="CA417">
        <v>38</v>
      </c>
      <c r="CB417" t="s">
        <v>1158</v>
      </c>
      <c r="CC417" s="31">
        <v>3083.0549999999998</v>
      </c>
    </row>
    <row r="418" spans="1:81" x14ac:dyDescent="0.25">
      <c r="A418" s="30" t="s">
        <v>794</v>
      </c>
      <c r="B418" s="4">
        <v>11005</v>
      </c>
      <c r="C418" s="1" t="s">
        <v>754</v>
      </c>
      <c r="D418" s="23">
        <v>2</v>
      </c>
      <c r="E418" s="2">
        <v>2</v>
      </c>
      <c r="F418" s="3">
        <v>0</v>
      </c>
      <c r="G418" s="4">
        <v>653</v>
      </c>
      <c r="H418" s="4">
        <v>594</v>
      </c>
      <c r="I418" s="4">
        <v>582</v>
      </c>
      <c r="J418" s="4">
        <v>589</v>
      </c>
      <c r="K418" s="22">
        <v>132</v>
      </c>
      <c r="L418" s="21">
        <v>17</v>
      </c>
      <c r="M418" s="4">
        <v>18</v>
      </c>
      <c r="N418" s="4">
        <v>16</v>
      </c>
      <c r="O418" s="4">
        <v>17</v>
      </c>
      <c r="P418" s="4">
        <v>10</v>
      </c>
      <c r="Q418" s="4">
        <v>22</v>
      </c>
      <c r="R418" s="4">
        <v>16</v>
      </c>
      <c r="S418" s="22">
        <v>17</v>
      </c>
      <c r="T418" s="23">
        <v>13</v>
      </c>
      <c r="U418" s="2">
        <v>9</v>
      </c>
      <c r="V418" s="3">
        <v>5</v>
      </c>
      <c r="W418" s="25">
        <v>-8888</v>
      </c>
      <c r="X418" s="32">
        <v>-8888</v>
      </c>
      <c r="Y418" s="1">
        <v>-8888</v>
      </c>
      <c r="Z418" s="32">
        <v>0</v>
      </c>
      <c r="AA418" s="32">
        <v>1</v>
      </c>
      <c r="AB418" s="32">
        <v>2</v>
      </c>
      <c r="AC418" s="23">
        <v>13</v>
      </c>
      <c r="AD418" s="2">
        <v>26</v>
      </c>
      <c r="AE418" s="4">
        <v>17</v>
      </c>
      <c r="AF418" s="4">
        <v>21</v>
      </c>
      <c r="AG418" s="4">
        <v>21</v>
      </c>
      <c r="AH418" s="22">
        <v>22</v>
      </c>
      <c r="AI418" s="4">
        <v>25</v>
      </c>
      <c r="AJ418" s="4">
        <v>30</v>
      </c>
      <c r="AK418" s="4">
        <v>14</v>
      </c>
      <c r="AL418" s="4">
        <v>28</v>
      </c>
      <c r="AM418" s="4">
        <v>28</v>
      </c>
      <c r="AN418" s="32">
        <v>29</v>
      </c>
      <c r="AO418" s="21">
        <v>0</v>
      </c>
      <c r="AP418" s="4">
        <v>0</v>
      </c>
      <c r="AQ418" s="4">
        <v>0</v>
      </c>
      <c r="AR418" s="4">
        <v>0</v>
      </c>
      <c r="AS418" s="4">
        <v>320</v>
      </c>
      <c r="AT418" s="4">
        <v>269</v>
      </c>
      <c r="AU418" s="4">
        <v>0</v>
      </c>
      <c r="AV418" s="4">
        <v>0</v>
      </c>
      <c r="AW418" s="4">
        <v>0</v>
      </c>
      <c r="AX418" s="22">
        <v>0</v>
      </c>
      <c r="AY418" s="23">
        <v>0</v>
      </c>
      <c r="AZ418" s="2">
        <v>0</v>
      </c>
      <c r="BA418" s="2">
        <v>0</v>
      </c>
      <c r="BB418" s="3">
        <v>0</v>
      </c>
      <c r="BC418" s="24">
        <v>0</v>
      </c>
      <c r="BD418" s="2">
        <v>0</v>
      </c>
      <c r="BE418" s="2">
        <v>11</v>
      </c>
      <c r="BF418" s="2">
        <v>45</v>
      </c>
      <c r="BG418" s="2">
        <v>14</v>
      </c>
      <c r="BH418" s="2">
        <v>-8888</v>
      </c>
      <c r="BI418" s="2">
        <v>-8888</v>
      </c>
      <c r="BJ418" s="2">
        <v>-8888</v>
      </c>
      <c r="BK418" s="2">
        <v>-8888</v>
      </c>
      <c r="BL418" s="23">
        <v>0</v>
      </c>
      <c r="BM418" s="2">
        <v>4</v>
      </c>
      <c r="BN418" s="2">
        <v>12</v>
      </c>
      <c r="BO418" s="2">
        <v>5</v>
      </c>
      <c r="BP418" s="3">
        <f>(SUM(Tabel1[[#This Row],[Tdlr_Vacc '[1867']]:[Tdlr_Vacc '[1870']]])/4)/(SUM(Tabel1[[#This Row],[Births '[1866']]:[Births '[1870']]])/5*2)</f>
        <v>0.16826923076923078</v>
      </c>
      <c r="BQ418" s="2">
        <v>-8888</v>
      </c>
      <c r="BR418" s="2">
        <v>-8888</v>
      </c>
      <c r="BS418" s="2">
        <v>-8888</v>
      </c>
      <c r="BT418" s="3">
        <v>-8888</v>
      </c>
      <c r="BU418" s="23">
        <v>34</v>
      </c>
      <c r="BV418" s="2">
        <v>0.71296296296296291</v>
      </c>
      <c r="BW418" s="3">
        <v>0.48540145985401462</v>
      </c>
      <c r="BY418" s="2" t="s">
        <v>1307</v>
      </c>
      <c r="BZ418" s="3" t="s">
        <v>1311</v>
      </c>
      <c r="CA418">
        <v>36</v>
      </c>
      <c r="CB418" t="s">
        <v>1158</v>
      </c>
      <c r="CC418" s="31">
        <v>1275.3399999999999</v>
      </c>
    </row>
    <row r="419" spans="1:81" x14ac:dyDescent="0.25">
      <c r="A419" s="30" t="s">
        <v>795</v>
      </c>
      <c r="B419" s="4">
        <v>10491</v>
      </c>
      <c r="C419" s="1" t="s">
        <v>754</v>
      </c>
      <c r="D419" s="23">
        <v>5</v>
      </c>
      <c r="E419" s="2">
        <v>11</v>
      </c>
      <c r="F419" s="3">
        <v>8</v>
      </c>
      <c r="G419" s="4">
        <v>1369</v>
      </c>
      <c r="H419" s="4">
        <v>1361</v>
      </c>
      <c r="I419" s="4">
        <v>1390</v>
      </c>
      <c r="J419" s="4">
        <v>1332</v>
      </c>
      <c r="K419" s="22">
        <v>308</v>
      </c>
      <c r="L419" s="21">
        <v>37</v>
      </c>
      <c r="M419" s="4">
        <v>32</v>
      </c>
      <c r="N419" s="4">
        <v>36</v>
      </c>
      <c r="O419" s="4">
        <v>40</v>
      </c>
      <c r="P419" s="4">
        <v>25</v>
      </c>
      <c r="Q419" s="4">
        <v>43</v>
      </c>
      <c r="R419" s="4">
        <v>38</v>
      </c>
      <c r="S419" s="22">
        <v>31</v>
      </c>
      <c r="T419" s="23">
        <v>26</v>
      </c>
      <c r="U419" s="2">
        <v>15</v>
      </c>
      <c r="V419" s="3">
        <v>16</v>
      </c>
      <c r="W419" s="25">
        <v>-8888</v>
      </c>
      <c r="X419" s="32">
        <v>-8888</v>
      </c>
      <c r="Y419" s="1">
        <v>-8888</v>
      </c>
      <c r="Z419" s="32">
        <v>4</v>
      </c>
      <c r="AA419" s="32">
        <v>0</v>
      </c>
      <c r="AB419" s="32">
        <v>1</v>
      </c>
      <c r="AC419" s="23">
        <v>24</v>
      </c>
      <c r="AD419" s="2">
        <v>31</v>
      </c>
      <c r="AE419" s="4">
        <v>25</v>
      </c>
      <c r="AF419" s="4">
        <v>20</v>
      </c>
      <c r="AG419" s="4">
        <v>39</v>
      </c>
      <c r="AH419" s="22">
        <v>27</v>
      </c>
      <c r="AI419" s="4">
        <v>42</v>
      </c>
      <c r="AJ419" s="4">
        <v>23</v>
      </c>
      <c r="AK419" s="4">
        <v>44</v>
      </c>
      <c r="AL419" s="4">
        <v>30</v>
      </c>
      <c r="AM419" s="4">
        <v>24</v>
      </c>
      <c r="AN419" s="32">
        <v>36</v>
      </c>
      <c r="AO419" s="21">
        <v>0</v>
      </c>
      <c r="AP419" s="4">
        <v>0</v>
      </c>
      <c r="AQ419" s="4">
        <v>0</v>
      </c>
      <c r="AR419" s="4">
        <v>0</v>
      </c>
      <c r="AS419" s="4">
        <v>682</v>
      </c>
      <c r="AT419" s="4">
        <v>650</v>
      </c>
      <c r="AU419" s="4">
        <v>0</v>
      </c>
      <c r="AV419" s="4">
        <v>0</v>
      </c>
      <c r="AW419" s="4">
        <v>0</v>
      </c>
      <c r="AX419" s="22">
        <v>0</v>
      </c>
      <c r="AY419" s="23">
        <v>0</v>
      </c>
      <c r="AZ419" s="2">
        <v>0</v>
      </c>
      <c r="BA419" s="2">
        <v>0</v>
      </c>
      <c r="BB419" s="3">
        <v>0</v>
      </c>
      <c r="BC419" s="24">
        <v>0</v>
      </c>
      <c r="BD419" s="2">
        <v>40</v>
      </c>
      <c r="BE419" s="2">
        <v>0</v>
      </c>
      <c r="BF419" s="2">
        <v>73</v>
      </c>
      <c r="BG419" s="2">
        <v>14</v>
      </c>
      <c r="BH419" s="2">
        <v>-8888</v>
      </c>
      <c r="BI419" s="2">
        <v>-8888</v>
      </c>
      <c r="BJ419" s="2">
        <v>-8888</v>
      </c>
      <c r="BK419" s="2">
        <v>-8888</v>
      </c>
      <c r="BL419" s="23">
        <v>7</v>
      </c>
      <c r="BM419" s="2">
        <v>0</v>
      </c>
      <c r="BN419" s="2">
        <v>13</v>
      </c>
      <c r="BO419" s="2">
        <v>9</v>
      </c>
      <c r="BP419" s="3">
        <f>(SUM(Tabel1[[#This Row],[Tdlr_Vacc '[1867']]:[Tdlr_Vacc '[1870']]])/4)/(SUM(Tabel1[[#This Row],[Births '[1866']]:[Births '[1870']]])/5*2)</f>
        <v>0.10661764705882353</v>
      </c>
      <c r="BQ419" s="2">
        <v>-8888</v>
      </c>
      <c r="BR419" s="2">
        <v>-8888</v>
      </c>
      <c r="BS419" s="2">
        <v>-8888</v>
      </c>
      <c r="BT419" s="3">
        <v>-8888</v>
      </c>
      <c r="BU419" s="23">
        <v>94</v>
      </c>
      <c r="BV419" s="2">
        <v>0.78364116094986802</v>
      </c>
      <c r="BW419" s="3">
        <v>0.68834080717488788</v>
      </c>
      <c r="BY419" s="2" t="s">
        <v>1307</v>
      </c>
      <c r="BZ419" s="3" t="s">
        <v>1311</v>
      </c>
      <c r="CA419">
        <v>38</v>
      </c>
      <c r="CB419" t="s">
        <v>1158</v>
      </c>
      <c r="CC419" s="31">
        <v>1011.29</v>
      </c>
    </row>
    <row r="420" spans="1:81" x14ac:dyDescent="0.25">
      <c r="A420" s="30" t="s">
        <v>796</v>
      </c>
      <c r="B420" s="4">
        <v>10261</v>
      </c>
      <c r="C420" s="1" t="s">
        <v>754</v>
      </c>
      <c r="D420" s="23">
        <v>18</v>
      </c>
      <c r="E420" s="2">
        <v>20</v>
      </c>
      <c r="F420" s="3">
        <v>14</v>
      </c>
      <c r="G420" s="4">
        <v>2220</v>
      </c>
      <c r="H420" s="4">
        <v>2505</v>
      </c>
      <c r="I420" s="4">
        <v>2523</v>
      </c>
      <c r="J420" s="4">
        <v>2497</v>
      </c>
      <c r="K420" s="22">
        <v>550</v>
      </c>
      <c r="L420" s="21">
        <v>73</v>
      </c>
      <c r="M420" s="4">
        <v>78</v>
      </c>
      <c r="N420" s="4">
        <v>66</v>
      </c>
      <c r="O420" s="4">
        <v>97</v>
      </c>
      <c r="P420" s="4">
        <v>78</v>
      </c>
      <c r="Q420" s="4">
        <v>80</v>
      </c>
      <c r="R420" s="4">
        <v>79</v>
      </c>
      <c r="S420" s="22">
        <v>87</v>
      </c>
      <c r="T420" s="23">
        <v>44</v>
      </c>
      <c r="U420" s="2">
        <v>33</v>
      </c>
      <c r="V420" s="3">
        <v>45</v>
      </c>
      <c r="W420" s="25">
        <v>-8888</v>
      </c>
      <c r="X420" s="32">
        <v>-8888</v>
      </c>
      <c r="Y420" s="1">
        <v>-8888</v>
      </c>
      <c r="Z420" s="32">
        <v>2</v>
      </c>
      <c r="AA420" s="32">
        <v>3</v>
      </c>
      <c r="AB420" s="32">
        <v>6</v>
      </c>
      <c r="AC420" s="23">
        <v>37</v>
      </c>
      <c r="AD420" s="2">
        <v>27</v>
      </c>
      <c r="AE420" s="4">
        <v>26</v>
      </c>
      <c r="AF420" s="4">
        <v>37</v>
      </c>
      <c r="AG420" s="4">
        <v>27</v>
      </c>
      <c r="AH420" s="22">
        <v>43</v>
      </c>
      <c r="AI420" s="4">
        <v>25</v>
      </c>
      <c r="AJ420" s="4">
        <v>30</v>
      </c>
      <c r="AK420" s="4">
        <v>48</v>
      </c>
      <c r="AL420" s="4">
        <v>30</v>
      </c>
      <c r="AM420" s="4">
        <v>35</v>
      </c>
      <c r="AN420" s="32">
        <v>56</v>
      </c>
      <c r="AO420" s="21">
        <v>105</v>
      </c>
      <c r="AP420" s="4">
        <v>92</v>
      </c>
      <c r="AQ420" s="4">
        <v>314</v>
      </c>
      <c r="AR420" s="4">
        <v>295</v>
      </c>
      <c r="AS420" s="4">
        <v>865</v>
      </c>
      <c r="AT420" s="4">
        <v>819</v>
      </c>
      <c r="AU420" s="4">
        <v>0</v>
      </c>
      <c r="AV420" s="4">
        <v>0</v>
      </c>
      <c r="AW420" s="4">
        <v>2</v>
      </c>
      <c r="AX420" s="22">
        <v>3</v>
      </c>
      <c r="AY420" s="23">
        <v>0</v>
      </c>
      <c r="AZ420" s="2">
        <v>0</v>
      </c>
      <c r="BA420" s="2">
        <v>0</v>
      </c>
      <c r="BB420" s="3">
        <v>0</v>
      </c>
      <c r="BC420" s="24">
        <v>0</v>
      </c>
      <c r="BD420" s="2">
        <v>0</v>
      </c>
      <c r="BE420" s="2">
        <v>27</v>
      </c>
      <c r="BF420" s="2">
        <v>0</v>
      </c>
      <c r="BG420" s="2">
        <v>0</v>
      </c>
      <c r="BH420" s="2">
        <v>-8888</v>
      </c>
      <c r="BI420" s="2">
        <v>-8888</v>
      </c>
      <c r="BJ420" s="2">
        <v>-8888</v>
      </c>
      <c r="BK420" s="2">
        <v>-8888</v>
      </c>
      <c r="BL420" s="23">
        <v>0</v>
      </c>
      <c r="BM420" s="2">
        <v>27</v>
      </c>
      <c r="BN420" s="2">
        <v>0</v>
      </c>
      <c r="BO420" s="2">
        <v>0</v>
      </c>
      <c r="BP420" s="3">
        <f>(SUM(Tabel1[[#This Row],[Tdlr_Vacc '[1867']]:[Tdlr_Vacc '[1870']]])/4)/(SUM(Tabel1[[#This Row],[Births '[1866']]:[Births '[1870']]])/5*2)</f>
        <v>4.3048469387755098E-2</v>
      </c>
      <c r="BQ420" s="2">
        <v>-8888</v>
      </c>
      <c r="BR420" s="2">
        <v>-8888</v>
      </c>
      <c r="BS420" s="2">
        <v>-8888</v>
      </c>
      <c r="BT420" s="3">
        <v>-8888</v>
      </c>
      <c r="BU420" s="23">
        <v>182</v>
      </c>
      <c r="BV420" s="2">
        <v>0.46905537459283386</v>
      </c>
      <c r="BW420" s="3">
        <v>0.12361623616236163</v>
      </c>
      <c r="BY420" s="2" t="s">
        <v>1307</v>
      </c>
      <c r="BZ420" s="3" t="s">
        <v>1311</v>
      </c>
      <c r="CA420">
        <v>35</v>
      </c>
      <c r="CB420" t="s">
        <v>1159</v>
      </c>
      <c r="CC420" s="31">
        <v>3007.5749999999998</v>
      </c>
    </row>
    <row r="421" spans="1:81" x14ac:dyDescent="0.25">
      <c r="A421" s="30" t="s">
        <v>797</v>
      </c>
      <c r="B421" s="4">
        <v>10741</v>
      </c>
      <c r="C421" s="1" t="s">
        <v>754</v>
      </c>
      <c r="D421" s="23">
        <v>3</v>
      </c>
      <c r="E421" s="2">
        <v>2</v>
      </c>
      <c r="F421" s="3">
        <v>2</v>
      </c>
      <c r="G421" s="4">
        <v>1056</v>
      </c>
      <c r="H421" s="4">
        <v>992</v>
      </c>
      <c r="I421" s="4">
        <v>1005</v>
      </c>
      <c r="J421" s="4">
        <v>983</v>
      </c>
      <c r="K421" s="22">
        <v>229</v>
      </c>
      <c r="L421" s="21">
        <v>33</v>
      </c>
      <c r="M421" s="4">
        <v>31</v>
      </c>
      <c r="N421" s="4">
        <v>32</v>
      </c>
      <c r="O421" s="4">
        <v>31</v>
      </c>
      <c r="P421" s="4">
        <v>29</v>
      </c>
      <c r="Q421" s="4">
        <v>24</v>
      </c>
      <c r="R421" s="4">
        <v>23</v>
      </c>
      <c r="S421" s="22">
        <v>15</v>
      </c>
      <c r="T421" s="23">
        <v>19</v>
      </c>
      <c r="U421" s="2">
        <v>14</v>
      </c>
      <c r="V421" s="3">
        <v>8</v>
      </c>
      <c r="W421" s="25">
        <v>-8888</v>
      </c>
      <c r="X421" s="32">
        <v>-8888</v>
      </c>
      <c r="Y421" s="1">
        <v>-8888</v>
      </c>
      <c r="Z421" s="32">
        <v>1</v>
      </c>
      <c r="AA421" s="32">
        <v>1</v>
      </c>
      <c r="AB421" s="32">
        <v>0</v>
      </c>
      <c r="AC421" s="23">
        <v>19</v>
      </c>
      <c r="AD421" s="2">
        <v>29</v>
      </c>
      <c r="AE421" s="4">
        <v>15</v>
      </c>
      <c r="AF421" s="4">
        <v>23</v>
      </c>
      <c r="AG421" s="4">
        <v>23</v>
      </c>
      <c r="AH421" s="22">
        <v>16</v>
      </c>
      <c r="AI421" s="4">
        <v>22</v>
      </c>
      <c r="AJ421" s="4">
        <v>21</v>
      </c>
      <c r="AK421" s="4">
        <v>30</v>
      </c>
      <c r="AL421" s="4">
        <v>39</v>
      </c>
      <c r="AM421" s="4">
        <v>17</v>
      </c>
      <c r="AN421" s="32">
        <v>27</v>
      </c>
      <c r="AO421" s="21">
        <v>0</v>
      </c>
      <c r="AP421" s="4">
        <v>0</v>
      </c>
      <c r="AQ421" s="4">
        <v>8</v>
      </c>
      <c r="AR421" s="4">
        <v>9</v>
      </c>
      <c r="AS421" s="4">
        <v>496</v>
      </c>
      <c r="AT421" s="4">
        <v>470</v>
      </c>
      <c r="AU421" s="4">
        <v>0</v>
      </c>
      <c r="AV421" s="4">
        <v>0</v>
      </c>
      <c r="AW421" s="4">
        <v>0</v>
      </c>
      <c r="AX421" s="22">
        <v>0</v>
      </c>
      <c r="AY421" s="23">
        <v>0</v>
      </c>
      <c r="AZ421" s="2">
        <v>1</v>
      </c>
      <c r="BA421" s="2">
        <v>0</v>
      </c>
      <c r="BB421" s="3">
        <v>0</v>
      </c>
      <c r="BC421" s="24">
        <v>0</v>
      </c>
      <c r="BD421" s="2">
        <v>0</v>
      </c>
      <c r="BE421" s="2">
        <v>37</v>
      </c>
      <c r="BF421" s="2">
        <v>27</v>
      </c>
      <c r="BG421" s="2">
        <v>18</v>
      </c>
      <c r="BH421" s="2">
        <v>-8888</v>
      </c>
      <c r="BI421" s="2">
        <v>-8888</v>
      </c>
      <c r="BJ421" s="2">
        <v>-8888</v>
      </c>
      <c r="BK421" s="2">
        <v>-8888</v>
      </c>
      <c r="BL421" s="23">
        <v>0</v>
      </c>
      <c r="BM421" s="2">
        <v>19</v>
      </c>
      <c r="BN421" s="2">
        <v>16</v>
      </c>
      <c r="BO421" s="2">
        <v>12</v>
      </c>
      <c r="BP421" s="3">
        <f>(SUM(Tabel1[[#This Row],[Tdlr_Vacc '[1867']]:[Tdlr_Vacc '[1870']]])/4)/(SUM(Tabel1[[#This Row],[Births '[1866']]:[Births '[1870']]])/5*2)</f>
        <v>0.18830128205128205</v>
      </c>
      <c r="BQ421" s="2">
        <v>-8888</v>
      </c>
      <c r="BR421" s="2">
        <v>-8888</v>
      </c>
      <c r="BS421" s="2">
        <v>-8888</v>
      </c>
      <c r="BT421" s="3">
        <v>-8888</v>
      </c>
      <c r="BU421" s="23">
        <v>71</v>
      </c>
      <c r="BV421" s="2">
        <v>0.69284712482468447</v>
      </c>
      <c r="BW421" s="3">
        <v>0.58695652173913049</v>
      </c>
      <c r="BY421" s="2" t="s">
        <v>1307</v>
      </c>
      <c r="BZ421" s="3" t="s">
        <v>1311</v>
      </c>
      <c r="CA421">
        <v>36</v>
      </c>
      <c r="CB421" t="s">
        <v>1158</v>
      </c>
      <c r="CC421" s="31">
        <v>2315.2350000000001</v>
      </c>
    </row>
    <row r="422" spans="1:81" x14ac:dyDescent="0.25">
      <c r="A422" s="30" t="s">
        <v>798</v>
      </c>
      <c r="B422" s="4">
        <v>11298</v>
      </c>
      <c r="C422" s="1" t="s">
        <v>754</v>
      </c>
      <c r="D422" s="23">
        <v>39</v>
      </c>
      <c r="E422" s="2">
        <v>40</v>
      </c>
      <c r="F422" s="3">
        <v>28</v>
      </c>
      <c r="G422" s="4">
        <v>3279</v>
      </c>
      <c r="H422" s="4">
        <v>3619</v>
      </c>
      <c r="I422" s="4">
        <v>3673</v>
      </c>
      <c r="J422" s="4">
        <v>3784</v>
      </c>
      <c r="K422" s="22">
        <v>1049</v>
      </c>
      <c r="L422" s="21">
        <v>92</v>
      </c>
      <c r="M422" s="4">
        <v>101</v>
      </c>
      <c r="N422" s="4">
        <v>89</v>
      </c>
      <c r="O422" s="4">
        <v>89</v>
      </c>
      <c r="P422" s="4">
        <v>86</v>
      </c>
      <c r="Q422" s="4">
        <v>124</v>
      </c>
      <c r="R422" s="4">
        <v>142</v>
      </c>
      <c r="S422" s="22">
        <v>143</v>
      </c>
      <c r="T422" s="23">
        <v>67</v>
      </c>
      <c r="U422" s="2">
        <v>72</v>
      </c>
      <c r="V422" s="3">
        <v>74</v>
      </c>
      <c r="W422" s="25">
        <v>-8888</v>
      </c>
      <c r="X422" s="32">
        <v>-8888</v>
      </c>
      <c r="Y422" s="1">
        <v>-8888</v>
      </c>
      <c r="Z422" s="32">
        <v>8</v>
      </c>
      <c r="AA422" s="32">
        <v>10</v>
      </c>
      <c r="AB422" s="32">
        <v>9</v>
      </c>
      <c r="AC422" s="23">
        <v>228</v>
      </c>
      <c r="AD422" s="2">
        <v>210</v>
      </c>
      <c r="AE422" s="4">
        <v>264</v>
      </c>
      <c r="AF422" s="4">
        <v>208</v>
      </c>
      <c r="AG422" s="4">
        <v>225</v>
      </c>
      <c r="AH422" s="22">
        <v>253</v>
      </c>
      <c r="AI422" s="4">
        <v>234</v>
      </c>
      <c r="AJ422" s="4">
        <v>229</v>
      </c>
      <c r="AK422" s="4">
        <v>235</v>
      </c>
      <c r="AL422" s="4">
        <v>179</v>
      </c>
      <c r="AM422" s="4">
        <v>204</v>
      </c>
      <c r="AN422" s="32">
        <v>243</v>
      </c>
      <c r="AO422" s="21">
        <v>0</v>
      </c>
      <c r="AP422" s="4">
        <v>0</v>
      </c>
      <c r="AQ422" s="4">
        <v>64</v>
      </c>
      <c r="AR422" s="4">
        <v>52</v>
      </c>
      <c r="AS422" s="4">
        <v>1580</v>
      </c>
      <c r="AT422" s="4">
        <v>1911</v>
      </c>
      <c r="AU422" s="4">
        <v>0</v>
      </c>
      <c r="AV422" s="4">
        <v>1</v>
      </c>
      <c r="AW422" s="4">
        <v>90</v>
      </c>
      <c r="AX422" s="22">
        <v>80</v>
      </c>
      <c r="AY422" s="23">
        <v>1</v>
      </c>
      <c r="AZ422" s="2">
        <v>1</v>
      </c>
      <c r="BA422" s="2">
        <v>0</v>
      </c>
      <c r="BB422" s="3">
        <v>0</v>
      </c>
      <c r="BC422" s="24">
        <v>39</v>
      </c>
      <c r="BD422" s="2">
        <v>26</v>
      </c>
      <c r="BE422" s="2">
        <v>36</v>
      </c>
      <c r="BF422" s="2">
        <v>50</v>
      </c>
      <c r="BG422" s="2">
        <v>71</v>
      </c>
      <c r="BH422" s="2">
        <v>-8888</v>
      </c>
      <c r="BI422" s="2">
        <v>-8888</v>
      </c>
      <c r="BJ422" s="2">
        <v>-8888</v>
      </c>
      <c r="BK422" s="2">
        <v>-8888</v>
      </c>
      <c r="BL422" s="23">
        <v>25</v>
      </c>
      <c r="BM422" s="2">
        <v>27</v>
      </c>
      <c r="BN422" s="2">
        <v>40</v>
      </c>
      <c r="BO422" s="2">
        <v>41</v>
      </c>
      <c r="BP422" s="3">
        <f>(SUM(Tabel1[[#This Row],[Tdlr_Vacc '[1867']]:[Tdlr_Vacc '[1870']]])/4)/(SUM(Tabel1[[#This Row],[Births '[1866']]:[Births '[1870']]])/5*2)</f>
        <v>0.18189277899343545</v>
      </c>
      <c r="BQ422" s="2">
        <v>-8888</v>
      </c>
      <c r="BR422" s="2">
        <v>-8888</v>
      </c>
      <c r="BS422" s="2">
        <v>-8888</v>
      </c>
      <c r="BT422" s="3">
        <v>-8888</v>
      </c>
      <c r="BU422" s="23">
        <v>342</v>
      </c>
      <c r="BV422" s="2">
        <v>1.8889308651303363E-3</v>
      </c>
      <c r="BW422" s="3">
        <v>0.32666236281471916</v>
      </c>
      <c r="BX422" s="2">
        <v>1905.0575342465754</v>
      </c>
      <c r="BY422" s="2" t="s">
        <v>1307</v>
      </c>
      <c r="BZ422" s="3" t="s">
        <v>1311</v>
      </c>
      <c r="CA422">
        <v>39</v>
      </c>
      <c r="CB422" t="s">
        <v>1158</v>
      </c>
      <c r="CC422" s="31">
        <v>169.095</v>
      </c>
    </row>
    <row r="423" spans="1:81" x14ac:dyDescent="0.25">
      <c r="A423" s="30" t="s">
        <v>799</v>
      </c>
      <c r="B423" s="4">
        <v>10295</v>
      </c>
      <c r="C423" s="1" t="s">
        <v>754</v>
      </c>
      <c r="D423" s="23">
        <v>2</v>
      </c>
      <c r="E423" s="2">
        <v>5</v>
      </c>
      <c r="F423" s="3">
        <v>3</v>
      </c>
      <c r="G423" s="4">
        <v>615</v>
      </c>
      <c r="H423" s="4">
        <v>560</v>
      </c>
      <c r="I423" s="4">
        <v>558</v>
      </c>
      <c r="J423" s="4">
        <v>537</v>
      </c>
      <c r="K423" s="22">
        <v>123</v>
      </c>
      <c r="L423" s="21">
        <v>19</v>
      </c>
      <c r="M423" s="4">
        <v>14</v>
      </c>
      <c r="N423" s="4">
        <v>18</v>
      </c>
      <c r="O423" s="4">
        <v>18</v>
      </c>
      <c r="P423" s="4">
        <v>27</v>
      </c>
      <c r="Q423" s="4">
        <v>17</v>
      </c>
      <c r="R423" s="4">
        <v>17</v>
      </c>
      <c r="S423" s="22">
        <v>16</v>
      </c>
      <c r="T423" s="23">
        <v>9</v>
      </c>
      <c r="U423" s="2">
        <v>8</v>
      </c>
      <c r="V423" s="3">
        <v>9</v>
      </c>
      <c r="W423" s="25">
        <v>-8888</v>
      </c>
      <c r="X423" s="32">
        <v>-8888</v>
      </c>
      <c r="Y423" s="1">
        <v>-8888</v>
      </c>
      <c r="Z423" s="32">
        <v>0</v>
      </c>
      <c r="AA423" s="32">
        <v>2</v>
      </c>
      <c r="AB423" s="32">
        <v>0</v>
      </c>
      <c r="AC423" s="23">
        <v>12</v>
      </c>
      <c r="AD423" s="2">
        <v>14</v>
      </c>
      <c r="AE423" s="4">
        <v>7</v>
      </c>
      <c r="AF423" s="4">
        <v>13</v>
      </c>
      <c r="AG423" s="4">
        <v>12</v>
      </c>
      <c r="AH423" s="22">
        <v>10</v>
      </c>
      <c r="AI423" s="4">
        <v>14</v>
      </c>
      <c r="AJ423" s="4">
        <v>11</v>
      </c>
      <c r="AK423" s="4">
        <v>17</v>
      </c>
      <c r="AL423" s="4">
        <v>19</v>
      </c>
      <c r="AM423" s="4">
        <v>15</v>
      </c>
      <c r="AN423" s="32">
        <v>18</v>
      </c>
      <c r="AO423" s="21">
        <v>0</v>
      </c>
      <c r="AP423" s="4">
        <v>0</v>
      </c>
      <c r="AQ423" s="4">
        <v>13</v>
      </c>
      <c r="AR423" s="4">
        <v>8</v>
      </c>
      <c r="AS423" s="4">
        <v>275</v>
      </c>
      <c r="AT423" s="4">
        <v>241</v>
      </c>
      <c r="AU423" s="4">
        <v>0</v>
      </c>
      <c r="AV423" s="4">
        <v>0</v>
      </c>
      <c r="AW423" s="4">
        <v>0</v>
      </c>
      <c r="AX423" s="22">
        <v>0</v>
      </c>
      <c r="AY423" s="23">
        <v>1</v>
      </c>
      <c r="AZ423" s="2">
        <v>0</v>
      </c>
      <c r="BA423" s="2">
        <v>0</v>
      </c>
      <c r="BB423" s="3">
        <v>0</v>
      </c>
      <c r="BC423" s="24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-8888</v>
      </c>
      <c r="BI423" s="2">
        <v>-8888</v>
      </c>
      <c r="BJ423" s="2">
        <v>-8888</v>
      </c>
      <c r="BK423" s="2">
        <v>-8888</v>
      </c>
      <c r="BL423" s="23">
        <v>0</v>
      </c>
      <c r="BM423" s="2">
        <v>0</v>
      </c>
      <c r="BN423" s="2">
        <v>0</v>
      </c>
      <c r="BO423" s="2">
        <v>0</v>
      </c>
      <c r="BP423" s="3">
        <f>(SUM(Tabel1[[#This Row],[Tdlr_Vacc '[1867']]:[Tdlr_Vacc '[1870']]])/4)/(SUM(Tabel1[[#This Row],[Births '[1866']]:[Births '[1870']]])/5*2)</f>
        <v>0</v>
      </c>
      <c r="BQ423" s="2">
        <v>-8888</v>
      </c>
      <c r="BR423" s="2">
        <v>-8888</v>
      </c>
      <c r="BS423" s="2">
        <v>-8888</v>
      </c>
      <c r="BT423" s="3">
        <v>-8888</v>
      </c>
      <c r="BU423" s="23">
        <v>27</v>
      </c>
      <c r="BV423" s="2">
        <v>0.52226720647773284</v>
      </c>
      <c r="BW423" s="3">
        <v>0.36115326251896812</v>
      </c>
      <c r="BY423" s="2" t="s">
        <v>1307</v>
      </c>
      <c r="BZ423" s="3" t="s">
        <v>1311</v>
      </c>
      <c r="CA423">
        <v>31</v>
      </c>
      <c r="CB423" t="s">
        <v>1159</v>
      </c>
      <c r="CC423" s="31">
        <v>1510.48</v>
      </c>
    </row>
    <row r="424" spans="1:81" x14ac:dyDescent="0.25">
      <c r="A424" s="30" t="s">
        <v>800</v>
      </c>
      <c r="B424" s="4">
        <v>10322</v>
      </c>
      <c r="C424" s="1" t="s">
        <v>754</v>
      </c>
      <c r="D424" s="23">
        <v>0</v>
      </c>
      <c r="E424" s="2">
        <v>3</v>
      </c>
      <c r="F424" s="3">
        <v>5</v>
      </c>
      <c r="G424" s="4">
        <v>521</v>
      </c>
      <c r="H424" s="4">
        <v>464</v>
      </c>
      <c r="I424" s="4">
        <v>475</v>
      </c>
      <c r="J424" s="4">
        <v>428</v>
      </c>
      <c r="K424" s="22">
        <v>103</v>
      </c>
      <c r="L424" s="21">
        <v>23</v>
      </c>
      <c r="M424" s="4">
        <v>12</v>
      </c>
      <c r="N424" s="4">
        <v>20</v>
      </c>
      <c r="O424" s="4">
        <v>20</v>
      </c>
      <c r="P424" s="4">
        <v>17</v>
      </c>
      <c r="Q424" s="4">
        <v>14</v>
      </c>
      <c r="R424" s="4">
        <v>16</v>
      </c>
      <c r="S424" s="22">
        <v>17</v>
      </c>
      <c r="T424" s="23">
        <v>4</v>
      </c>
      <c r="U424" s="2">
        <v>7</v>
      </c>
      <c r="V424" s="3">
        <v>9</v>
      </c>
      <c r="W424" s="25">
        <v>-8888</v>
      </c>
      <c r="X424" s="32">
        <v>-8888</v>
      </c>
      <c r="Y424" s="1">
        <v>-8888</v>
      </c>
      <c r="Z424" s="32">
        <v>0</v>
      </c>
      <c r="AA424" s="32">
        <v>0</v>
      </c>
      <c r="AB424" s="32">
        <v>0</v>
      </c>
      <c r="AC424" s="23">
        <v>12</v>
      </c>
      <c r="AD424" s="2">
        <v>4</v>
      </c>
      <c r="AE424" s="4">
        <v>8</v>
      </c>
      <c r="AF424" s="4">
        <v>32</v>
      </c>
      <c r="AG424" s="4">
        <v>18</v>
      </c>
      <c r="AH424" s="22">
        <v>43</v>
      </c>
      <c r="AI424" s="4">
        <v>7</v>
      </c>
      <c r="AJ424" s="4">
        <v>9</v>
      </c>
      <c r="AK424" s="4">
        <v>18</v>
      </c>
      <c r="AL424" s="4">
        <v>25</v>
      </c>
      <c r="AM424" s="4">
        <v>13</v>
      </c>
      <c r="AN424" s="32">
        <v>64</v>
      </c>
      <c r="AO424" s="21">
        <v>4</v>
      </c>
      <c r="AP424" s="4">
        <v>3</v>
      </c>
      <c r="AQ424" s="4">
        <v>22</v>
      </c>
      <c r="AR424" s="4">
        <v>30</v>
      </c>
      <c r="AS424" s="4">
        <v>157</v>
      </c>
      <c r="AT424" s="4">
        <v>212</v>
      </c>
      <c r="AU424" s="4">
        <v>0</v>
      </c>
      <c r="AV424" s="4">
        <v>0</v>
      </c>
      <c r="AW424" s="4">
        <v>0</v>
      </c>
      <c r="AX424" s="22">
        <v>0</v>
      </c>
      <c r="AY424" s="23">
        <v>0</v>
      </c>
      <c r="AZ424" s="2">
        <v>0</v>
      </c>
      <c r="BA424" s="2">
        <v>0</v>
      </c>
      <c r="BB424" s="3">
        <v>0</v>
      </c>
      <c r="BC424" s="24">
        <v>0</v>
      </c>
      <c r="BD424" s="2">
        <v>0</v>
      </c>
      <c r="BE424" s="2">
        <v>0</v>
      </c>
      <c r="BF424" s="2">
        <v>53</v>
      </c>
      <c r="BG424" s="2">
        <v>0</v>
      </c>
      <c r="BH424" s="2">
        <v>-8888</v>
      </c>
      <c r="BI424" s="2">
        <v>-8888</v>
      </c>
      <c r="BJ424" s="2">
        <v>-8888</v>
      </c>
      <c r="BK424" s="2">
        <v>-8888</v>
      </c>
      <c r="BL424" s="23">
        <v>0</v>
      </c>
      <c r="BM424" s="2">
        <v>0</v>
      </c>
      <c r="BN424" s="2">
        <v>2</v>
      </c>
      <c r="BO424" s="2">
        <v>0</v>
      </c>
      <c r="BP424" s="3">
        <f>(SUM(Tabel1[[#This Row],[Tdlr_Vacc '[1867']]:[Tdlr_Vacc '[1870']]])/4)/(SUM(Tabel1[[#This Row],[Births '[1866']]:[Births '[1870']]])/5*2)</f>
        <v>1.3586956521739132E-2</v>
      </c>
      <c r="BQ424" s="2">
        <v>-8888</v>
      </c>
      <c r="BR424" s="2">
        <v>-8888</v>
      </c>
      <c r="BS424" s="2">
        <v>-8888</v>
      </c>
      <c r="BT424" s="3">
        <v>-8888</v>
      </c>
      <c r="BU424" s="23">
        <v>27</v>
      </c>
      <c r="BV424" s="2">
        <v>0.36363636363636365</v>
      </c>
      <c r="BW424" s="3">
        <v>0.34597156398104267</v>
      </c>
      <c r="BY424" s="2" t="s">
        <v>1307</v>
      </c>
      <c r="BZ424" s="3" t="s">
        <v>1311</v>
      </c>
      <c r="CA424">
        <v>31</v>
      </c>
      <c r="CB424" t="s">
        <v>1159</v>
      </c>
      <c r="CC424" s="31">
        <v>632.97500000000002</v>
      </c>
    </row>
    <row r="425" spans="1:81" x14ac:dyDescent="0.25">
      <c r="A425" s="30" t="s">
        <v>801</v>
      </c>
      <c r="B425" s="4">
        <v>10385</v>
      </c>
      <c r="C425" s="1" t="s">
        <v>754</v>
      </c>
      <c r="D425" s="23">
        <v>16</v>
      </c>
      <c r="E425" s="2">
        <v>9</v>
      </c>
      <c r="F425" s="3">
        <v>11</v>
      </c>
      <c r="G425" s="4">
        <v>2091</v>
      </c>
      <c r="H425" s="4">
        <v>2293</v>
      </c>
      <c r="I425" s="4">
        <v>2291</v>
      </c>
      <c r="J425" s="4">
        <v>2268</v>
      </c>
      <c r="K425" s="22">
        <v>519</v>
      </c>
      <c r="L425" s="21">
        <v>45</v>
      </c>
      <c r="M425" s="4">
        <v>48</v>
      </c>
      <c r="N425" s="4">
        <v>61</v>
      </c>
      <c r="O425" s="4">
        <v>58</v>
      </c>
      <c r="P425" s="4">
        <v>65</v>
      </c>
      <c r="Q425" s="4">
        <v>77</v>
      </c>
      <c r="R425" s="4">
        <v>71</v>
      </c>
      <c r="S425" s="22">
        <v>70</v>
      </c>
      <c r="T425" s="23">
        <v>37</v>
      </c>
      <c r="U425" s="2">
        <v>40</v>
      </c>
      <c r="V425" s="3">
        <v>33</v>
      </c>
      <c r="W425" s="25">
        <v>-8888</v>
      </c>
      <c r="X425" s="32">
        <v>-8888</v>
      </c>
      <c r="Y425" s="1">
        <v>-8888</v>
      </c>
      <c r="Z425" s="32">
        <v>7</v>
      </c>
      <c r="AA425" s="32">
        <v>6</v>
      </c>
      <c r="AB425" s="32">
        <v>6</v>
      </c>
      <c r="AC425" s="23">
        <v>33</v>
      </c>
      <c r="AD425" s="2">
        <v>50</v>
      </c>
      <c r="AE425" s="4">
        <v>55</v>
      </c>
      <c r="AF425" s="4">
        <v>40</v>
      </c>
      <c r="AG425" s="4">
        <v>36</v>
      </c>
      <c r="AH425" s="22">
        <v>48</v>
      </c>
      <c r="AI425" s="4">
        <v>32</v>
      </c>
      <c r="AJ425" s="4">
        <v>41</v>
      </c>
      <c r="AK425" s="4">
        <v>53</v>
      </c>
      <c r="AL425" s="4">
        <v>39</v>
      </c>
      <c r="AM425" s="4">
        <v>55</v>
      </c>
      <c r="AN425" s="32">
        <v>58</v>
      </c>
      <c r="AO425" s="21">
        <v>0</v>
      </c>
      <c r="AP425" s="4">
        <v>0</v>
      </c>
      <c r="AQ425" s="4">
        <v>6</v>
      </c>
      <c r="AR425" s="4">
        <v>8</v>
      </c>
      <c r="AS425" s="4">
        <v>1150</v>
      </c>
      <c r="AT425" s="4">
        <v>1104</v>
      </c>
      <c r="AU425" s="4">
        <v>0</v>
      </c>
      <c r="AV425" s="4">
        <v>0</v>
      </c>
      <c r="AW425" s="4">
        <v>0</v>
      </c>
      <c r="AX425" s="22">
        <v>0</v>
      </c>
      <c r="AY425" s="23">
        <v>0</v>
      </c>
      <c r="AZ425" s="2">
        <v>1</v>
      </c>
      <c r="BA425" s="2">
        <v>0</v>
      </c>
      <c r="BB425" s="3">
        <v>0</v>
      </c>
      <c r="BC425" s="24">
        <v>0</v>
      </c>
      <c r="BD425" s="2">
        <v>23</v>
      </c>
      <c r="BE425" s="2">
        <v>55</v>
      </c>
      <c r="BF425" s="2">
        <v>58</v>
      </c>
      <c r="BG425" s="2">
        <v>25</v>
      </c>
      <c r="BH425" s="2">
        <v>-8888</v>
      </c>
      <c r="BI425" s="2">
        <v>-8888</v>
      </c>
      <c r="BJ425" s="2">
        <v>-8888</v>
      </c>
      <c r="BK425" s="2">
        <v>-8888</v>
      </c>
      <c r="BL425" s="23">
        <v>14</v>
      </c>
      <c r="BM425" s="2">
        <v>31</v>
      </c>
      <c r="BN425" s="2">
        <v>36</v>
      </c>
      <c r="BO425" s="2">
        <v>25</v>
      </c>
      <c r="BP425" s="3">
        <f>(SUM(Tabel1[[#This Row],[Tdlr_Vacc '[1867']]:[Tdlr_Vacc '[1870']]])/4)/(SUM(Tabel1[[#This Row],[Births '[1866']]:[Births '[1870']]])/5*2)</f>
        <v>0.23916967509025272</v>
      </c>
      <c r="BQ425" s="2">
        <v>-8888</v>
      </c>
      <c r="BR425" s="2">
        <v>-8888</v>
      </c>
      <c r="BS425" s="2">
        <v>-8888</v>
      </c>
      <c r="BT425" s="3">
        <v>-8888</v>
      </c>
      <c r="BU425" s="23">
        <v>152</v>
      </c>
      <c r="BV425" s="2">
        <v>0.84243697478991597</v>
      </c>
      <c r="BW425" s="3">
        <v>0.18777589134125636</v>
      </c>
      <c r="BY425" s="2" t="s">
        <v>1307</v>
      </c>
      <c r="BZ425" s="3" t="s">
        <v>1311</v>
      </c>
      <c r="CA425">
        <v>38</v>
      </c>
      <c r="CB425" t="s">
        <v>1158</v>
      </c>
      <c r="CC425" s="31">
        <v>3628.44</v>
      </c>
    </row>
    <row r="426" spans="1:81" x14ac:dyDescent="0.25">
      <c r="A426" s="30" t="s">
        <v>802</v>
      </c>
      <c r="B426" s="4">
        <v>10709</v>
      </c>
      <c r="C426" s="1" t="s">
        <v>754</v>
      </c>
      <c r="D426" s="23">
        <v>2</v>
      </c>
      <c r="E426" s="2">
        <v>3</v>
      </c>
      <c r="F426" s="3">
        <v>1</v>
      </c>
      <c r="G426" s="4">
        <v>502</v>
      </c>
      <c r="H426" s="4">
        <v>486</v>
      </c>
      <c r="I426" s="4">
        <v>501</v>
      </c>
      <c r="J426" s="4">
        <v>476</v>
      </c>
      <c r="K426" s="22">
        <v>113</v>
      </c>
      <c r="L426" s="21">
        <v>16</v>
      </c>
      <c r="M426" s="4">
        <v>11</v>
      </c>
      <c r="N426" s="4">
        <v>10</v>
      </c>
      <c r="O426" s="4">
        <v>13</v>
      </c>
      <c r="P426" s="4">
        <v>11</v>
      </c>
      <c r="Q426" s="4">
        <v>11</v>
      </c>
      <c r="R426" s="4">
        <v>20</v>
      </c>
      <c r="S426" s="22">
        <v>14</v>
      </c>
      <c r="T426" s="23">
        <v>3</v>
      </c>
      <c r="U426" s="2">
        <v>9</v>
      </c>
      <c r="V426" s="3">
        <v>6</v>
      </c>
      <c r="W426" s="25">
        <v>-8888</v>
      </c>
      <c r="X426" s="32">
        <v>-8888</v>
      </c>
      <c r="Y426" s="1">
        <v>-8888</v>
      </c>
      <c r="Z426" s="32">
        <v>4</v>
      </c>
      <c r="AA426" s="32">
        <v>2</v>
      </c>
      <c r="AB426" s="32">
        <v>0</v>
      </c>
      <c r="AC426" s="23">
        <v>7</v>
      </c>
      <c r="AD426" s="2">
        <v>18</v>
      </c>
      <c r="AE426" s="4">
        <v>31</v>
      </c>
      <c r="AF426" s="4">
        <v>6</v>
      </c>
      <c r="AG426" s="4">
        <v>14</v>
      </c>
      <c r="AH426" s="22">
        <v>20</v>
      </c>
      <c r="AI426" s="4">
        <v>6</v>
      </c>
      <c r="AJ426" s="4">
        <v>19</v>
      </c>
      <c r="AK426" s="4">
        <v>21</v>
      </c>
      <c r="AL426" s="4">
        <v>13</v>
      </c>
      <c r="AM426" s="4">
        <v>12</v>
      </c>
      <c r="AN426" s="32">
        <v>25</v>
      </c>
      <c r="AO426" s="21">
        <v>0</v>
      </c>
      <c r="AP426" s="4">
        <v>0</v>
      </c>
      <c r="AQ426" s="4">
        <v>0</v>
      </c>
      <c r="AR426" s="4">
        <v>0</v>
      </c>
      <c r="AS426" s="4">
        <v>232</v>
      </c>
      <c r="AT426" s="4">
        <v>244</v>
      </c>
      <c r="AU426" s="4">
        <v>0</v>
      </c>
      <c r="AV426" s="4">
        <v>0</v>
      </c>
      <c r="AW426" s="4">
        <v>0</v>
      </c>
      <c r="AX426" s="22">
        <v>0</v>
      </c>
      <c r="AY426" s="23">
        <v>0</v>
      </c>
      <c r="AZ426" s="2">
        <v>0</v>
      </c>
      <c r="BA426" s="2">
        <v>0</v>
      </c>
      <c r="BB426" s="3">
        <v>0</v>
      </c>
      <c r="BC426" s="24">
        <v>0</v>
      </c>
      <c r="BD426" s="2">
        <v>8</v>
      </c>
      <c r="BE426" s="2">
        <v>11</v>
      </c>
      <c r="BF426" s="2">
        <v>0</v>
      </c>
      <c r="BG426" s="2">
        <v>24</v>
      </c>
      <c r="BH426" s="2">
        <v>-8888</v>
      </c>
      <c r="BI426" s="2">
        <v>-8888</v>
      </c>
      <c r="BJ426" s="2">
        <v>-8888</v>
      </c>
      <c r="BK426" s="2">
        <v>-8888</v>
      </c>
      <c r="BL426" s="23">
        <v>2</v>
      </c>
      <c r="BM426" s="2">
        <v>4</v>
      </c>
      <c r="BN426" s="2">
        <v>0</v>
      </c>
      <c r="BO426" s="2">
        <v>13</v>
      </c>
      <c r="BP426" s="3">
        <f>(SUM(Tabel1[[#This Row],[Tdlr_Vacc '[1867']]:[Tdlr_Vacc '[1870']]])/4)/(SUM(Tabel1[[#This Row],[Births '[1866']]:[Births '[1870']]])/5*2)</f>
        <v>0.19467213114754101</v>
      </c>
      <c r="BQ426" s="2">
        <v>-8888</v>
      </c>
      <c r="BR426" s="2">
        <v>-8888</v>
      </c>
      <c r="BS426" s="2">
        <v>-8888</v>
      </c>
      <c r="BT426" s="3">
        <v>-8888</v>
      </c>
      <c r="BU426" s="23">
        <v>30</v>
      </c>
      <c r="BV426" s="2">
        <v>0.50862068965517238</v>
      </c>
      <c r="BW426" s="3">
        <v>0.34235668789808915</v>
      </c>
      <c r="BY426" s="2" t="s">
        <v>1307</v>
      </c>
      <c r="BZ426" s="3" t="s">
        <v>1311</v>
      </c>
      <c r="CA426">
        <v>38</v>
      </c>
      <c r="CB426" t="s">
        <v>1158</v>
      </c>
      <c r="CC426" s="31">
        <v>478.61500000000001</v>
      </c>
    </row>
    <row r="427" spans="1:81" x14ac:dyDescent="0.25">
      <c r="A427" s="30" t="s">
        <v>803</v>
      </c>
      <c r="B427" s="4">
        <v>10299</v>
      </c>
      <c r="C427" s="1" t="s">
        <v>754</v>
      </c>
      <c r="D427" s="23">
        <v>3</v>
      </c>
      <c r="E427" s="2">
        <v>4</v>
      </c>
      <c r="F427" s="3">
        <v>6</v>
      </c>
      <c r="G427" s="4">
        <v>896</v>
      </c>
      <c r="H427" s="4">
        <v>994</v>
      </c>
      <c r="I427" s="4">
        <v>1021</v>
      </c>
      <c r="J427" s="4">
        <v>1033</v>
      </c>
      <c r="K427" s="22">
        <v>230</v>
      </c>
      <c r="L427" s="21">
        <v>17</v>
      </c>
      <c r="M427" s="4">
        <v>22</v>
      </c>
      <c r="N427" s="4">
        <v>22</v>
      </c>
      <c r="O427" s="4">
        <v>20</v>
      </c>
      <c r="P427" s="4">
        <v>33</v>
      </c>
      <c r="Q427" s="4">
        <v>36</v>
      </c>
      <c r="R427" s="4">
        <v>30</v>
      </c>
      <c r="S427" s="22">
        <v>44</v>
      </c>
      <c r="T427" s="23">
        <v>16</v>
      </c>
      <c r="U427" s="2">
        <v>19</v>
      </c>
      <c r="V427" s="3">
        <v>20</v>
      </c>
      <c r="W427" s="25">
        <v>-8888</v>
      </c>
      <c r="X427" s="32">
        <v>-8888</v>
      </c>
      <c r="Y427" s="1">
        <v>-8888</v>
      </c>
      <c r="Z427" s="32">
        <v>3</v>
      </c>
      <c r="AA427" s="32">
        <v>4</v>
      </c>
      <c r="AB427" s="32">
        <v>1</v>
      </c>
      <c r="AC427" s="23">
        <v>23</v>
      </c>
      <c r="AD427" s="2">
        <v>35</v>
      </c>
      <c r="AE427" s="4">
        <v>33</v>
      </c>
      <c r="AF427" s="4">
        <v>24</v>
      </c>
      <c r="AG427" s="4">
        <v>31</v>
      </c>
      <c r="AH427" s="22">
        <v>31</v>
      </c>
      <c r="AI427" s="4">
        <v>21</v>
      </c>
      <c r="AJ427" s="4">
        <v>19</v>
      </c>
      <c r="AK427" s="4">
        <v>28</v>
      </c>
      <c r="AL427" s="4">
        <v>17</v>
      </c>
      <c r="AM427" s="4">
        <v>27</v>
      </c>
      <c r="AN427" s="32">
        <v>27</v>
      </c>
      <c r="AO427" s="21">
        <v>0</v>
      </c>
      <c r="AP427" s="4">
        <v>0</v>
      </c>
      <c r="AQ427" s="4">
        <v>0</v>
      </c>
      <c r="AR427" s="4">
        <v>0</v>
      </c>
      <c r="AS427" s="4">
        <v>527</v>
      </c>
      <c r="AT427" s="4">
        <v>506</v>
      </c>
      <c r="AU427" s="4">
        <v>0</v>
      </c>
      <c r="AV427" s="4">
        <v>0</v>
      </c>
      <c r="AW427" s="4">
        <v>0</v>
      </c>
      <c r="AX427" s="22">
        <v>0</v>
      </c>
      <c r="AY427" s="23">
        <v>0</v>
      </c>
      <c r="AZ427" s="2">
        <v>0</v>
      </c>
      <c r="BA427" s="2">
        <v>0</v>
      </c>
      <c r="BB427" s="3">
        <v>0</v>
      </c>
      <c r="BC427" s="24">
        <v>0</v>
      </c>
      <c r="BD427" s="2">
        <v>0</v>
      </c>
      <c r="BE427" s="2">
        <v>42</v>
      </c>
      <c r="BF427" s="2">
        <v>0</v>
      </c>
      <c r="BG427" s="2">
        <v>35</v>
      </c>
      <c r="BH427" s="2">
        <v>-8888</v>
      </c>
      <c r="BI427" s="2">
        <v>-8888</v>
      </c>
      <c r="BJ427" s="2">
        <v>-8888</v>
      </c>
      <c r="BK427" s="2">
        <v>-8888</v>
      </c>
      <c r="BL427" s="23">
        <v>0</v>
      </c>
      <c r="BM427" s="2">
        <v>26</v>
      </c>
      <c r="BN427" s="2">
        <v>0</v>
      </c>
      <c r="BO427" s="2">
        <v>23</v>
      </c>
      <c r="BP427" s="3">
        <f>(SUM(Tabel1[[#This Row],[Tdlr_Vacc '[1867']]:[Tdlr_Vacc '[1870']]])/4)/(SUM(Tabel1[[#This Row],[Births '[1866']]:[Births '[1870']]])/5*2)</f>
        <v>0.26864035087719296</v>
      </c>
      <c r="BQ427" s="2">
        <v>-8888</v>
      </c>
      <c r="BR427" s="2">
        <v>-8888</v>
      </c>
      <c r="BS427" s="2">
        <v>-8888</v>
      </c>
      <c r="BT427" s="3">
        <v>-8888</v>
      </c>
      <c r="BU427" s="23">
        <v>67</v>
      </c>
      <c r="BV427" s="2">
        <v>0.42791762013729978</v>
      </c>
      <c r="BW427" s="3">
        <v>0.41714756801319042</v>
      </c>
      <c r="BY427" s="2" t="s">
        <v>1307</v>
      </c>
      <c r="BZ427" s="3" t="s">
        <v>1311</v>
      </c>
      <c r="CA427">
        <v>40</v>
      </c>
      <c r="CB427" t="s">
        <v>1158</v>
      </c>
      <c r="CC427" s="31">
        <v>2083.2049999999999</v>
      </c>
    </row>
    <row r="428" spans="1:81" x14ac:dyDescent="0.25">
      <c r="A428" s="30" t="s">
        <v>804</v>
      </c>
      <c r="B428" s="4">
        <v>10750</v>
      </c>
      <c r="C428" s="1" t="s">
        <v>754</v>
      </c>
      <c r="D428" s="23">
        <v>29</v>
      </c>
      <c r="E428" s="2">
        <v>41</v>
      </c>
      <c r="F428" s="3">
        <v>43</v>
      </c>
      <c r="G428" s="4">
        <v>5628</v>
      </c>
      <c r="H428" s="4">
        <v>5744</v>
      </c>
      <c r="I428" s="4">
        <v>5746</v>
      </c>
      <c r="J428" s="4">
        <v>5793</v>
      </c>
      <c r="K428" s="22">
        <v>1335</v>
      </c>
      <c r="L428" s="21">
        <v>150</v>
      </c>
      <c r="M428" s="4">
        <v>168</v>
      </c>
      <c r="N428" s="4">
        <v>157</v>
      </c>
      <c r="O428" s="4">
        <v>149</v>
      </c>
      <c r="P428" s="4">
        <v>170</v>
      </c>
      <c r="Q428" s="4">
        <v>186</v>
      </c>
      <c r="R428" s="4">
        <v>182</v>
      </c>
      <c r="S428" s="22">
        <v>190</v>
      </c>
      <c r="T428" s="23">
        <v>92</v>
      </c>
      <c r="U428" s="2">
        <v>95</v>
      </c>
      <c r="V428" s="3">
        <v>84</v>
      </c>
      <c r="W428" s="25">
        <v>-8888</v>
      </c>
      <c r="X428" s="32">
        <v>-8888</v>
      </c>
      <c r="Y428" s="1">
        <v>-8888</v>
      </c>
      <c r="Z428" s="32">
        <v>13</v>
      </c>
      <c r="AA428" s="32">
        <v>16</v>
      </c>
      <c r="AB428" s="32">
        <v>16</v>
      </c>
      <c r="AC428" s="23">
        <v>76</v>
      </c>
      <c r="AD428" s="2">
        <v>61</v>
      </c>
      <c r="AE428" s="4">
        <v>98</v>
      </c>
      <c r="AF428" s="4">
        <v>69</v>
      </c>
      <c r="AG428" s="4">
        <v>81</v>
      </c>
      <c r="AH428" s="22">
        <v>130</v>
      </c>
      <c r="AI428" s="4">
        <v>82</v>
      </c>
      <c r="AJ428" s="4">
        <v>87</v>
      </c>
      <c r="AK428" s="4">
        <v>143</v>
      </c>
      <c r="AL428" s="4">
        <v>86</v>
      </c>
      <c r="AM428" s="4">
        <v>104</v>
      </c>
      <c r="AN428" s="32">
        <v>169</v>
      </c>
      <c r="AO428" s="21">
        <v>0</v>
      </c>
      <c r="AP428" s="4">
        <v>0</v>
      </c>
      <c r="AQ428" s="4">
        <v>186</v>
      </c>
      <c r="AR428" s="4">
        <v>187</v>
      </c>
      <c r="AS428" s="4">
        <v>2670</v>
      </c>
      <c r="AT428" s="4">
        <v>2742</v>
      </c>
      <c r="AU428" s="4">
        <v>0</v>
      </c>
      <c r="AV428" s="4">
        <v>0</v>
      </c>
      <c r="AW428" s="4">
        <v>3</v>
      </c>
      <c r="AX428" s="22">
        <v>5</v>
      </c>
      <c r="AY428" s="23">
        <v>2</v>
      </c>
      <c r="AZ428" s="2">
        <v>1</v>
      </c>
      <c r="BA428" s="2">
        <v>1</v>
      </c>
      <c r="BB428" s="3">
        <v>0</v>
      </c>
      <c r="BC428" s="24">
        <v>0</v>
      </c>
      <c r="BD428" s="2">
        <v>164</v>
      </c>
      <c r="BE428" s="2">
        <v>61</v>
      </c>
      <c r="BF428" s="2">
        <v>53</v>
      </c>
      <c r="BG428" s="2">
        <v>227</v>
      </c>
      <c r="BH428" s="2">
        <v>-8888</v>
      </c>
      <c r="BI428" s="2">
        <v>-8888</v>
      </c>
      <c r="BJ428" s="2">
        <v>-8888</v>
      </c>
      <c r="BK428" s="2">
        <v>-8888</v>
      </c>
      <c r="BL428" s="23">
        <v>109</v>
      </c>
      <c r="BM428" s="2">
        <v>53</v>
      </c>
      <c r="BN428" s="2">
        <v>23</v>
      </c>
      <c r="BO428" s="2">
        <v>120</v>
      </c>
      <c r="BP428" s="3">
        <f>(SUM(Tabel1[[#This Row],[Tdlr_Vacc '[1867']]:[Tdlr_Vacc '[1870']]])/4)/(SUM(Tabel1[[#This Row],[Births '[1866']]:[Births '[1870']]])/5*2)</f>
        <v>0.24008186397984885</v>
      </c>
      <c r="BQ428" s="2">
        <v>-8888</v>
      </c>
      <c r="BR428" s="2">
        <v>-8888</v>
      </c>
      <c r="BS428" s="2">
        <v>-8888</v>
      </c>
      <c r="BT428" s="3">
        <v>-8888</v>
      </c>
      <c r="BU428" s="23">
        <v>385</v>
      </c>
      <c r="BV428" s="2">
        <v>0.51380701210052748</v>
      </c>
      <c r="BW428" s="3">
        <v>0.31854304635761588</v>
      </c>
      <c r="BY428" s="2" t="s">
        <v>1307</v>
      </c>
      <c r="BZ428" s="3" t="s">
        <v>1311</v>
      </c>
      <c r="CA428">
        <v>36</v>
      </c>
      <c r="CB428" t="s">
        <v>1158</v>
      </c>
      <c r="CC428" s="31">
        <v>5871</v>
      </c>
    </row>
    <row r="429" spans="1:81" x14ac:dyDescent="0.25">
      <c r="A429" s="30" t="s">
        <v>805</v>
      </c>
      <c r="B429" s="4">
        <v>10206</v>
      </c>
      <c r="C429" s="1" t="s">
        <v>754</v>
      </c>
      <c r="D429" s="23">
        <v>16</v>
      </c>
      <c r="E429" s="2">
        <v>21</v>
      </c>
      <c r="F429" s="3">
        <v>13</v>
      </c>
      <c r="G429" s="4">
        <v>3172</v>
      </c>
      <c r="H429" s="4">
        <v>3116</v>
      </c>
      <c r="I429" s="4">
        <v>3112</v>
      </c>
      <c r="J429" s="4">
        <v>3149</v>
      </c>
      <c r="K429" s="22">
        <v>750</v>
      </c>
      <c r="L429" s="21">
        <v>129</v>
      </c>
      <c r="M429" s="4">
        <v>100</v>
      </c>
      <c r="N429" s="4">
        <v>121</v>
      </c>
      <c r="O429" s="4">
        <v>117</v>
      </c>
      <c r="P429" s="4">
        <v>100</v>
      </c>
      <c r="Q429" s="4">
        <v>105</v>
      </c>
      <c r="R429" s="4">
        <v>108</v>
      </c>
      <c r="S429" s="22">
        <v>102</v>
      </c>
      <c r="T429" s="23">
        <v>55</v>
      </c>
      <c r="U429" s="2">
        <v>54</v>
      </c>
      <c r="V429" s="3">
        <v>57</v>
      </c>
      <c r="W429" s="25">
        <v>-8888</v>
      </c>
      <c r="X429" s="32">
        <v>-8888</v>
      </c>
      <c r="Y429" s="1">
        <v>-8888</v>
      </c>
      <c r="Z429" s="32">
        <v>10</v>
      </c>
      <c r="AA429" s="32">
        <v>10</v>
      </c>
      <c r="AB429" s="32">
        <v>12</v>
      </c>
      <c r="AC429" s="23">
        <v>91</v>
      </c>
      <c r="AD429" s="2">
        <v>59</v>
      </c>
      <c r="AE429" s="4">
        <v>88</v>
      </c>
      <c r="AF429" s="4">
        <v>73</v>
      </c>
      <c r="AG429" s="4">
        <v>71</v>
      </c>
      <c r="AH429" s="22">
        <v>89</v>
      </c>
      <c r="AI429" s="4">
        <v>94</v>
      </c>
      <c r="AJ429" s="4">
        <v>90</v>
      </c>
      <c r="AK429" s="4">
        <v>100</v>
      </c>
      <c r="AL429" s="4">
        <v>106</v>
      </c>
      <c r="AM429" s="4">
        <v>93</v>
      </c>
      <c r="AN429" s="32">
        <v>122</v>
      </c>
      <c r="AO429" s="21">
        <v>0</v>
      </c>
      <c r="AP429" s="4">
        <v>1</v>
      </c>
      <c r="AQ429" s="4">
        <v>974</v>
      </c>
      <c r="AR429" s="4">
        <v>1037</v>
      </c>
      <c r="AS429" s="4">
        <v>565</v>
      </c>
      <c r="AT429" s="4">
        <v>544</v>
      </c>
      <c r="AU429" s="4">
        <v>0</v>
      </c>
      <c r="AV429" s="4">
        <v>0</v>
      </c>
      <c r="AW429" s="4">
        <v>11</v>
      </c>
      <c r="AX429" s="22">
        <v>16</v>
      </c>
      <c r="AY429" s="23">
        <v>1</v>
      </c>
      <c r="AZ429" s="2">
        <v>1</v>
      </c>
      <c r="BA429" s="2">
        <v>0</v>
      </c>
      <c r="BB429" s="3">
        <v>0</v>
      </c>
      <c r="BC429" s="24">
        <v>0</v>
      </c>
      <c r="BD429" s="2">
        <v>0</v>
      </c>
      <c r="BE429" s="2">
        <v>0</v>
      </c>
      <c r="BF429" s="2">
        <v>22</v>
      </c>
      <c r="BG429" s="2">
        <v>33</v>
      </c>
      <c r="BH429" s="2">
        <v>-8888</v>
      </c>
      <c r="BI429" s="2">
        <v>-8888</v>
      </c>
      <c r="BJ429" s="2">
        <v>-8888</v>
      </c>
      <c r="BK429" s="2">
        <v>-8888</v>
      </c>
      <c r="BL429" s="23">
        <v>0</v>
      </c>
      <c r="BM429" s="2">
        <v>0</v>
      </c>
      <c r="BN429" s="2">
        <v>8</v>
      </c>
      <c r="BO429" s="2">
        <v>18</v>
      </c>
      <c r="BP429" s="3">
        <f>(SUM(Tabel1[[#This Row],[Tdlr_Vacc '[1867']]:[Tdlr_Vacc '[1870']]])/4)/(SUM(Tabel1[[#This Row],[Births '[1866']]:[Births '[1870']]])/5*2)</f>
        <v>2.8659611992945325E-2</v>
      </c>
      <c r="BQ429" s="2">
        <v>-8888</v>
      </c>
      <c r="BR429" s="2">
        <v>-8888</v>
      </c>
      <c r="BS429" s="2">
        <v>-8888</v>
      </c>
      <c r="BT429" s="3">
        <v>-8888</v>
      </c>
      <c r="BU429" s="23">
        <v>233</v>
      </c>
      <c r="BV429" s="2">
        <v>0.65514650638617578</v>
      </c>
      <c r="BW429" s="3">
        <v>0.42499999999999999</v>
      </c>
      <c r="BY429" s="2" t="s">
        <v>1307</v>
      </c>
      <c r="BZ429" s="3" t="s">
        <v>1311</v>
      </c>
      <c r="CA429">
        <v>35</v>
      </c>
      <c r="CB429" t="s">
        <v>1159</v>
      </c>
      <c r="CC429" s="31">
        <v>4281.1850000000004</v>
      </c>
    </row>
    <row r="430" spans="1:81" x14ac:dyDescent="0.25">
      <c r="A430" s="30" t="s">
        <v>806</v>
      </c>
      <c r="B430" s="4">
        <v>10705</v>
      </c>
      <c r="C430" s="1" t="s">
        <v>754</v>
      </c>
      <c r="D430" s="23">
        <v>2</v>
      </c>
      <c r="E430" s="2">
        <v>1</v>
      </c>
      <c r="F430" s="3">
        <v>0</v>
      </c>
      <c r="G430" s="4">
        <v>563</v>
      </c>
      <c r="H430" s="4">
        <v>558</v>
      </c>
      <c r="I430" s="4">
        <v>577</v>
      </c>
      <c r="J430" s="4">
        <v>564</v>
      </c>
      <c r="K430" s="22">
        <v>127</v>
      </c>
      <c r="L430" s="21">
        <v>12</v>
      </c>
      <c r="M430" s="4">
        <v>17</v>
      </c>
      <c r="N430" s="4">
        <v>12</v>
      </c>
      <c r="O430" s="4">
        <v>18</v>
      </c>
      <c r="P430" s="4">
        <v>15</v>
      </c>
      <c r="Q430" s="4">
        <v>18</v>
      </c>
      <c r="R430" s="4">
        <v>15</v>
      </c>
      <c r="S430" s="22">
        <v>13</v>
      </c>
      <c r="T430" s="23">
        <v>10</v>
      </c>
      <c r="U430" s="2">
        <v>7</v>
      </c>
      <c r="V430" s="3">
        <v>9</v>
      </c>
      <c r="W430" s="25">
        <v>-8888</v>
      </c>
      <c r="X430" s="32">
        <v>-8888</v>
      </c>
      <c r="Y430" s="1">
        <v>-8888</v>
      </c>
      <c r="Z430" s="32">
        <v>3</v>
      </c>
      <c r="AA430" s="32">
        <v>1</v>
      </c>
      <c r="AB430" s="32">
        <v>1</v>
      </c>
      <c r="AC430" s="23">
        <v>8</v>
      </c>
      <c r="AD430" s="2">
        <v>7</v>
      </c>
      <c r="AE430" s="4">
        <v>24</v>
      </c>
      <c r="AF430" s="4">
        <v>5</v>
      </c>
      <c r="AG430" s="4">
        <v>17</v>
      </c>
      <c r="AH430" s="22">
        <v>10</v>
      </c>
      <c r="AI430" s="4">
        <v>12</v>
      </c>
      <c r="AJ430" s="4">
        <v>10</v>
      </c>
      <c r="AK430" s="4">
        <v>21</v>
      </c>
      <c r="AL430" s="4">
        <v>16</v>
      </c>
      <c r="AM430" s="4">
        <v>5</v>
      </c>
      <c r="AN430" s="32">
        <v>13</v>
      </c>
      <c r="AO430" s="21">
        <v>0</v>
      </c>
      <c r="AP430" s="4">
        <v>0</v>
      </c>
      <c r="AQ430" s="4">
        <v>292</v>
      </c>
      <c r="AR430" s="4">
        <v>272</v>
      </c>
      <c r="AS430" s="4">
        <v>0</v>
      </c>
      <c r="AT430" s="4">
        <v>0</v>
      </c>
      <c r="AU430" s="4">
        <v>0</v>
      </c>
      <c r="AV430" s="4">
        <v>0</v>
      </c>
      <c r="AW430" s="4">
        <v>0</v>
      </c>
      <c r="AX430" s="22">
        <v>0</v>
      </c>
      <c r="AY430" s="23">
        <v>0</v>
      </c>
      <c r="AZ430" s="2">
        <v>0</v>
      </c>
      <c r="BA430" s="2">
        <v>0</v>
      </c>
      <c r="BB430" s="3">
        <v>0</v>
      </c>
      <c r="BC430" s="24">
        <v>23</v>
      </c>
      <c r="BD430" s="2">
        <v>0</v>
      </c>
      <c r="BE430" s="2">
        <v>23</v>
      </c>
      <c r="BF430" s="2">
        <v>0</v>
      </c>
      <c r="BG430" s="2">
        <v>26</v>
      </c>
      <c r="BH430" s="2">
        <v>-8888</v>
      </c>
      <c r="BI430" s="2">
        <v>-8888</v>
      </c>
      <c r="BJ430" s="2">
        <v>-8888</v>
      </c>
      <c r="BK430" s="2">
        <v>-8888</v>
      </c>
      <c r="BL430" s="23">
        <v>0</v>
      </c>
      <c r="BM430" s="2">
        <v>18</v>
      </c>
      <c r="BN430" s="2">
        <v>0</v>
      </c>
      <c r="BO430" s="2">
        <v>17</v>
      </c>
      <c r="BP430" s="3">
        <f>(SUM(Tabel1[[#This Row],[Tdlr_Vacc '[1867']]:[Tdlr_Vacc '[1870']]])/4)/(SUM(Tabel1[[#This Row],[Births '[1866']]:[Births '[1870']]])/5*2)</f>
        <v>0.29560810810810811</v>
      </c>
      <c r="BQ430" s="2">
        <v>-8888</v>
      </c>
      <c r="BR430" s="2">
        <v>-8888</v>
      </c>
      <c r="BS430" s="2">
        <v>-8888</v>
      </c>
      <c r="BT430" s="3">
        <v>-8888</v>
      </c>
      <c r="BU430" s="23">
        <v>39</v>
      </c>
      <c r="BV430" s="2">
        <v>0.8584615384615385</v>
      </c>
      <c r="BW430" s="3">
        <v>0.25367156208277702</v>
      </c>
      <c r="BY430" s="2" t="s">
        <v>1307</v>
      </c>
      <c r="BZ430" s="3" t="s">
        <v>1311</v>
      </c>
      <c r="CA430">
        <v>40</v>
      </c>
      <c r="CB430" t="s">
        <v>1158</v>
      </c>
      <c r="CC430" s="31">
        <v>939.495</v>
      </c>
    </row>
    <row r="431" spans="1:81" x14ac:dyDescent="0.25">
      <c r="A431" s="30" t="s">
        <v>807</v>
      </c>
      <c r="B431" s="4">
        <v>10101</v>
      </c>
      <c r="C431" s="1" t="s">
        <v>754</v>
      </c>
      <c r="D431" s="23">
        <v>16</v>
      </c>
      <c r="E431" s="2">
        <v>12</v>
      </c>
      <c r="F431" s="3">
        <v>14</v>
      </c>
      <c r="G431" s="4">
        <v>1975</v>
      </c>
      <c r="H431" s="4">
        <v>1873</v>
      </c>
      <c r="I431" s="4">
        <v>1887</v>
      </c>
      <c r="J431" s="4">
        <v>1884</v>
      </c>
      <c r="K431" s="22">
        <v>452</v>
      </c>
      <c r="L431" s="21">
        <v>45</v>
      </c>
      <c r="M431" s="4">
        <v>46</v>
      </c>
      <c r="N431" s="4">
        <v>76</v>
      </c>
      <c r="O431" s="4">
        <v>41</v>
      </c>
      <c r="P431" s="4">
        <v>74</v>
      </c>
      <c r="Q431" s="4">
        <v>56</v>
      </c>
      <c r="R431" s="4">
        <v>68</v>
      </c>
      <c r="S431" s="22">
        <v>63</v>
      </c>
      <c r="T431" s="23">
        <v>24</v>
      </c>
      <c r="U431" s="2">
        <v>41</v>
      </c>
      <c r="V431" s="3">
        <v>30</v>
      </c>
      <c r="W431" s="25">
        <v>-8888</v>
      </c>
      <c r="X431" s="32">
        <v>-8888</v>
      </c>
      <c r="Y431" s="1">
        <v>-8888</v>
      </c>
      <c r="Z431" s="32">
        <v>4</v>
      </c>
      <c r="AA431" s="32">
        <v>0</v>
      </c>
      <c r="AB431" s="32">
        <v>1</v>
      </c>
      <c r="AC431" s="23">
        <v>60</v>
      </c>
      <c r="AD431" s="2">
        <v>98</v>
      </c>
      <c r="AE431" s="4">
        <v>216</v>
      </c>
      <c r="AF431" s="4">
        <v>83</v>
      </c>
      <c r="AG431" s="4">
        <v>66</v>
      </c>
      <c r="AH431" s="22">
        <v>149</v>
      </c>
      <c r="AI431" s="4">
        <v>104</v>
      </c>
      <c r="AJ431" s="4">
        <v>99</v>
      </c>
      <c r="AK431" s="4">
        <v>180</v>
      </c>
      <c r="AL431" s="4">
        <v>98</v>
      </c>
      <c r="AM431" s="4">
        <v>78</v>
      </c>
      <c r="AN431" s="32">
        <v>153</v>
      </c>
      <c r="AO431" s="21">
        <v>0</v>
      </c>
      <c r="AP431" s="4">
        <v>0</v>
      </c>
      <c r="AQ431" s="4">
        <v>223</v>
      </c>
      <c r="AR431" s="4">
        <v>222</v>
      </c>
      <c r="AS431" s="4">
        <v>678</v>
      </c>
      <c r="AT431" s="4">
        <v>715</v>
      </c>
      <c r="AU431" s="4">
        <v>0</v>
      </c>
      <c r="AV431" s="4">
        <v>0</v>
      </c>
      <c r="AW431" s="4">
        <v>6</v>
      </c>
      <c r="AX431" s="22">
        <v>10</v>
      </c>
      <c r="AY431" s="23">
        <v>1</v>
      </c>
      <c r="AZ431" s="2">
        <v>0</v>
      </c>
      <c r="BA431" s="2">
        <v>0</v>
      </c>
      <c r="BB431" s="3">
        <v>1</v>
      </c>
      <c r="BC431" s="24">
        <v>0</v>
      </c>
      <c r="BD431" s="2">
        <v>35</v>
      </c>
      <c r="BE431" s="2">
        <v>42</v>
      </c>
      <c r="BF431" s="2">
        <v>48</v>
      </c>
      <c r="BG431" s="2">
        <v>462</v>
      </c>
      <c r="BH431" s="2">
        <v>-8888</v>
      </c>
      <c r="BI431" s="2">
        <v>-8888</v>
      </c>
      <c r="BJ431" s="2">
        <v>-8888</v>
      </c>
      <c r="BK431" s="2">
        <v>-8888</v>
      </c>
      <c r="BL431" s="23">
        <v>30</v>
      </c>
      <c r="BM431" s="2">
        <v>36</v>
      </c>
      <c r="BN431" s="2">
        <v>44</v>
      </c>
      <c r="BO431" s="2">
        <v>48</v>
      </c>
      <c r="BP431" s="3">
        <f>(SUM(Tabel1[[#This Row],[Tdlr_Vacc '[1867']]:[Tdlr_Vacc '[1870']]])/4)/(SUM(Tabel1[[#This Row],[Births '[1866']]:[Births '[1870']]])/5*2)</f>
        <v>0.35017730496453903</v>
      </c>
      <c r="BQ431" s="2">
        <v>-8888</v>
      </c>
      <c r="BR431" s="2">
        <v>-8888</v>
      </c>
      <c r="BS431" s="2">
        <v>-8888</v>
      </c>
      <c r="BT431" s="3">
        <v>-8888</v>
      </c>
      <c r="BU431" s="23">
        <v>150</v>
      </c>
      <c r="BV431" s="2">
        <v>8.3232810615199035E-2</v>
      </c>
      <c r="BW431" s="3">
        <v>0.39578947368421052</v>
      </c>
      <c r="BY431" s="2" t="s">
        <v>1307</v>
      </c>
      <c r="BZ431" s="3" t="s">
        <v>1311</v>
      </c>
      <c r="CA431">
        <v>37</v>
      </c>
      <c r="CB431" t="s">
        <v>1159</v>
      </c>
      <c r="CC431" s="31">
        <v>476.69499999999999</v>
      </c>
    </row>
    <row r="432" spans="1:81" x14ac:dyDescent="0.25">
      <c r="A432" s="30" t="s">
        <v>808</v>
      </c>
      <c r="B432" s="4">
        <v>10370</v>
      </c>
      <c r="C432" s="1" t="s">
        <v>754</v>
      </c>
      <c r="D432" s="23">
        <v>8</v>
      </c>
      <c r="E432" s="2">
        <v>11</v>
      </c>
      <c r="F432" s="3">
        <v>8</v>
      </c>
      <c r="G432" s="4">
        <v>1290</v>
      </c>
      <c r="H432" s="4">
        <v>1349</v>
      </c>
      <c r="I432" s="4">
        <v>1350</v>
      </c>
      <c r="J432" s="4">
        <v>1319</v>
      </c>
      <c r="K432" s="22">
        <v>301</v>
      </c>
      <c r="L432" s="21">
        <v>36</v>
      </c>
      <c r="M432" s="4">
        <v>36</v>
      </c>
      <c r="N432" s="4">
        <v>40</v>
      </c>
      <c r="O432" s="4">
        <v>40</v>
      </c>
      <c r="P432" s="4">
        <v>41</v>
      </c>
      <c r="Q432" s="4">
        <v>33</v>
      </c>
      <c r="R432" s="4">
        <v>47</v>
      </c>
      <c r="S432" s="22">
        <v>37</v>
      </c>
      <c r="T432" s="23">
        <v>18</v>
      </c>
      <c r="U432" s="2">
        <v>23</v>
      </c>
      <c r="V432" s="3">
        <v>20</v>
      </c>
      <c r="W432" s="25">
        <v>-8888</v>
      </c>
      <c r="X432" s="32">
        <v>-8888</v>
      </c>
      <c r="Y432" s="1">
        <v>-8888</v>
      </c>
      <c r="Z432" s="32">
        <v>1</v>
      </c>
      <c r="AA432" s="32">
        <v>3</v>
      </c>
      <c r="AB432" s="32">
        <v>1</v>
      </c>
      <c r="AC432" s="23">
        <v>20</v>
      </c>
      <c r="AD432" s="2">
        <v>24</v>
      </c>
      <c r="AE432" s="4">
        <v>23</v>
      </c>
      <c r="AF432" s="4">
        <v>28</v>
      </c>
      <c r="AG432" s="4">
        <v>31</v>
      </c>
      <c r="AH432" s="22">
        <v>36</v>
      </c>
      <c r="AI432" s="4">
        <v>34</v>
      </c>
      <c r="AJ432" s="4">
        <v>28</v>
      </c>
      <c r="AK432" s="4">
        <v>28</v>
      </c>
      <c r="AL432" s="4">
        <v>34</v>
      </c>
      <c r="AM432" s="4">
        <v>34</v>
      </c>
      <c r="AN432" s="32">
        <v>38</v>
      </c>
      <c r="AO432" s="21">
        <v>0</v>
      </c>
      <c r="AP432" s="4">
        <v>0</v>
      </c>
      <c r="AQ432" s="4">
        <v>0</v>
      </c>
      <c r="AR432" s="4">
        <v>0</v>
      </c>
      <c r="AS432" s="4">
        <v>653</v>
      </c>
      <c r="AT432" s="4">
        <v>662</v>
      </c>
      <c r="AU432" s="4">
        <v>0</v>
      </c>
      <c r="AV432" s="4">
        <v>0</v>
      </c>
      <c r="AW432" s="4">
        <v>3</v>
      </c>
      <c r="AX432" s="22">
        <v>1</v>
      </c>
      <c r="AY432" s="23">
        <v>0</v>
      </c>
      <c r="AZ432" s="2">
        <v>0</v>
      </c>
      <c r="BA432" s="2">
        <v>0</v>
      </c>
      <c r="BB432" s="3">
        <v>0</v>
      </c>
      <c r="BC432" s="24">
        <v>0</v>
      </c>
      <c r="BD432" s="2">
        <v>32</v>
      </c>
      <c r="BE432" s="2">
        <v>23</v>
      </c>
      <c r="BF432" s="2">
        <v>19</v>
      </c>
      <c r="BG432" s="2">
        <v>7</v>
      </c>
      <c r="BH432" s="2">
        <v>-8888</v>
      </c>
      <c r="BI432" s="2">
        <v>-8888</v>
      </c>
      <c r="BJ432" s="2">
        <v>-8888</v>
      </c>
      <c r="BK432" s="2">
        <v>-8888</v>
      </c>
      <c r="BL432" s="23">
        <v>11</v>
      </c>
      <c r="BM432" s="2">
        <v>8</v>
      </c>
      <c r="BN432" s="2">
        <v>8</v>
      </c>
      <c r="BO432" s="2">
        <v>2</v>
      </c>
      <c r="BP432" s="3">
        <f>(SUM(Tabel1[[#This Row],[Tdlr_Vacc '[1867']]:[Tdlr_Vacc '[1870']]])/4)/(SUM(Tabel1[[#This Row],[Births '[1866']]:[Births '[1870']]])/5*2)</f>
        <v>9.3911917098445596E-2</v>
      </c>
      <c r="BQ432" s="2">
        <v>-8888</v>
      </c>
      <c r="BR432" s="2">
        <v>-8888</v>
      </c>
      <c r="BS432" s="2">
        <v>-8888</v>
      </c>
      <c r="BT432" s="3">
        <v>-8888</v>
      </c>
      <c r="BU432" s="23">
        <v>82</v>
      </c>
      <c r="BV432" s="2">
        <v>0.72077028885832184</v>
      </c>
      <c r="BW432" s="3">
        <v>0.27586206896551724</v>
      </c>
      <c r="BY432" s="2" t="s">
        <v>1307</v>
      </c>
      <c r="BZ432" s="3" t="s">
        <v>1311</v>
      </c>
      <c r="CA432">
        <v>38</v>
      </c>
      <c r="CB432" t="s">
        <v>1158</v>
      </c>
      <c r="CC432" s="31">
        <v>1371.37</v>
      </c>
    </row>
    <row r="433" spans="1:81" x14ac:dyDescent="0.25">
      <c r="A433" s="30" t="s">
        <v>809</v>
      </c>
      <c r="B433" s="4">
        <v>10529</v>
      </c>
      <c r="C433" s="1" t="s">
        <v>754</v>
      </c>
      <c r="D433" s="23">
        <v>19</v>
      </c>
      <c r="E433" s="2">
        <v>43</v>
      </c>
      <c r="F433" s="3">
        <v>33</v>
      </c>
      <c r="G433" s="4">
        <v>2036</v>
      </c>
      <c r="H433" s="4">
        <v>2364</v>
      </c>
      <c r="I433" s="4">
        <v>2407</v>
      </c>
      <c r="J433" s="4">
        <v>2438</v>
      </c>
      <c r="K433" s="22">
        <v>613</v>
      </c>
      <c r="L433" s="21">
        <v>78</v>
      </c>
      <c r="M433" s="4">
        <v>81</v>
      </c>
      <c r="N433" s="4">
        <v>69</v>
      </c>
      <c r="O433" s="4">
        <v>84</v>
      </c>
      <c r="P433" s="4">
        <v>81</v>
      </c>
      <c r="Q433" s="4">
        <v>94</v>
      </c>
      <c r="R433" s="4">
        <v>106</v>
      </c>
      <c r="S433" s="22">
        <v>103</v>
      </c>
      <c r="T433" s="23">
        <v>55</v>
      </c>
      <c r="U433" s="2">
        <v>48</v>
      </c>
      <c r="V433" s="3">
        <v>52</v>
      </c>
      <c r="W433" s="25">
        <v>-8888</v>
      </c>
      <c r="X433" s="32">
        <v>-8888</v>
      </c>
      <c r="Y433" s="1">
        <v>-8888</v>
      </c>
      <c r="Z433" s="32">
        <v>9</v>
      </c>
      <c r="AA433" s="32">
        <v>7</v>
      </c>
      <c r="AB433" s="32">
        <v>9</v>
      </c>
      <c r="AC433" s="23">
        <v>67</v>
      </c>
      <c r="AD433" s="2">
        <v>51</v>
      </c>
      <c r="AE433" s="4">
        <v>28</v>
      </c>
      <c r="AF433" s="4">
        <v>69</v>
      </c>
      <c r="AG433" s="4">
        <v>59</v>
      </c>
      <c r="AH433" s="22">
        <v>36</v>
      </c>
      <c r="AI433" s="4">
        <v>65</v>
      </c>
      <c r="AJ433" s="4">
        <v>40</v>
      </c>
      <c r="AK433" s="4">
        <v>43</v>
      </c>
      <c r="AL433" s="4">
        <v>67</v>
      </c>
      <c r="AM433" s="4">
        <v>45</v>
      </c>
      <c r="AN433" s="32">
        <v>42</v>
      </c>
      <c r="AO433" s="21">
        <v>0</v>
      </c>
      <c r="AP433" s="4">
        <v>0</v>
      </c>
      <c r="AQ433" s="4">
        <v>15</v>
      </c>
      <c r="AR433" s="4">
        <v>23</v>
      </c>
      <c r="AS433" s="4">
        <v>1166</v>
      </c>
      <c r="AT433" s="4">
        <v>1232</v>
      </c>
      <c r="AU433" s="4">
        <v>0</v>
      </c>
      <c r="AV433" s="4">
        <v>0</v>
      </c>
      <c r="AW433" s="4">
        <v>0</v>
      </c>
      <c r="AX433" s="22">
        <v>0</v>
      </c>
      <c r="AY433" s="23">
        <v>0</v>
      </c>
      <c r="AZ433" s="2">
        <v>1</v>
      </c>
      <c r="BA433" s="2">
        <v>0</v>
      </c>
      <c r="BB433" s="3">
        <v>0</v>
      </c>
      <c r="BC433" s="24">
        <v>0</v>
      </c>
      <c r="BD433" s="2">
        <v>22</v>
      </c>
      <c r="BE433" s="2">
        <v>66</v>
      </c>
      <c r="BF433" s="2">
        <v>70</v>
      </c>
      <c r="BG433" s="2">
        <v>72</v>
      </c>
      <c r="BH433" s="2">
        <v>-8888</v>
      </c>
      <c r="BI433" s="2">
        <v>-8888</v>
      </c>
      <c r="BJ433" s="2">
        <v>-8888</v>
      </c>
      <c r="BK433" s="2">
        <v>-8888</v>
      </c>
      <c r="BL433" s="23">
        <v>5</v>
      </c>
      <c r="BM433" s="2">
        <v>12</v>
      </c>
      <c r="BN433" s="2">
        <v>8</v>
      </c>
      <c r="BO433" s="2">
        <v>14</v>
      </c>
      <c r="BP433" s="3">
        <f>(SUM(Tabel1[[#This Row],[Tdlr_Vacc '[1867']]:[Tdlr_Vacc '[1870']]])/4)/(SUM(Tabel1[[#This Row],[Births '[1866']]:[Births '[1870']]])/5*2)</f>
        <v>6.2022900763358785E-2</v>
      </c>
      <c r="BQ433" s="2">
        <v>-8888</v>
      </c>
      <c r="BR433" s="2">
        <v>-8888</v>
      </c>
      <c r="BS433" s="2">
        <v>-8888</v>
      </c>
      <c r="BT433" s="3">
        <v>-8888</v>
      </c>
      <c r="BU433" s="23">
        <v>104</v>
      </c>
      <c r="BV433" s="2">
        <v>9.5311299000768637E-2</v>
      </c>
      <c r="BW433" s="3">
        <v>0.30360360360360361</v>
      </c>
      <c r="BY433" s="2" t="s">
        <v>1307</v>
      </c>
      <c r="BZ433" s="3" t="s">
        <v>1311</v>
      </c>
      <c r="CA433">
        <v>39</v>
      </c>
      <c r="CB433" t="s">
        <v>1158</v>
      </c>
      <c r="CC433" s="31">
        <v>888.77499999999998</v>
      </c>
    </row>
    <row r="434" spans="1:81" x14ac:dyDescent="0.25">
      <c r="A434" s="30" t="s">
        <v>810</v>
      </c>
      <c r="B434" s="4">
        <v>10277</v>
      </c>
      <c r="C434" s="1" t="s">
        <v>754</v>
      </c>
      <c r="D434" s="23">
        <v>32</v>
      </c>
      <c r="E434" s="2">
        <v>35</v>
      </c>
      <c r="F434" s="3">
        <v>40</v>
      </c>
      <c r="G434" s="4">
        <v>4882</v>
      </c>
      <c r="H434" s="4">
        <v>5055</v>
      </c>
      <c r="I434" s="4">
        <v>5073</v>
      </c>
      <c r="J434" s="4">
        <v>4944</v>
      </c>
      <c r="K434" s="22">
        <v>1190</v>
      </c>
      <c r="L434" s="21">
        <v>148</v>
      </c>
      <c r="M434" s="4">
        <v>171</v>
      </c>
      <c r="N434" s="4">
        <v>181</v>
      </c>
      <c r="O434" s="4">
        <v>190</v>
      </c>
      <c r="P434" s="4">
        <v>167</v>
      </c>
      <c r="Q434" s="4">
        <v>165</v>
      </c>
      <c r="R434" s="4">
        <v>150</v>
      </c>
      <c r="S434" s="22">
        <v>156</v>
      </c>
      <c r="T434" s="23">
        <v>71</v>
      </c>
      <c r="U434" s="2">
        <v>72</v>
      </c>
      <c r="V434" s="3">
        <v>65</v>
      </c>
      <c r="W434" s="25">
        <v>-8888</v>
      </c>
      <c r="X434" s="32">
        <v>-8888</v>
      </c>
      <c r="Y434" s="1">
        <v>-8888</v>
      </c>
      <c r="Z434" s="32">
        <v>6</v>
      </c>
      <c r="AA434" s="32">
        <v>4</v>
      </c>
      <c r="AB434" s="32">
        <v>11</v>
      </c>
      <c r="AC434" s="23">
        <v>82</v>
      </c>
      <c r="AD434" s="2">
        <v>81</v>
      </c>
      <c r="AE434" s="4">
        <v>88</v>
      </c>
      <c r="AF434" s="4">
        <v>79</v>
      </c>
      <c r="AG434" s="4">
        <v>89</v>
      </c>
      <c r="AH434" s="22">
        <v>89</v>
      </c>
      <c r="AI434" s="4">
        <v>88</v>
      </c>
      <c r="AJ434" s="4">
        <v>72</v>
      </c>
      <c r="AK434" s="4">
        <v>121</v>
      </c>
      <c r="AL434" s="4">
        <v>73</v>
      </c>
      <c r="AM434" s="4">
        <v>110</v>
      </c>
      <c r="AN434" s="32">
        <v>99</v>
      </c>
      <c r="AO434" s="21">
        <v>0</v>
      </c>
      <c r="AP434" s="4">
        <v>0</v>
      </c>
      <c r="AQ434" s="4">
        <v>4</v>
      </c>
      <c r="AR434" s="4">
        <v>1</v>
      </c>
      <c r="AS434" s="4">
        <v>2468</v>
      </c>
      <c r="AT434" s="4">
        <v>2471</v>
      </c>
      <c r="AU434" s="4">
        <v>0</v>
      </c>
      <c r="AV434" s="4">
        <v>0</v>
      </c>
      <c r="AW434" s="4">
        <v>0</v>
      </c>
      <c r="AX434" s="22">
        <v>0</v>
      </c>
      <c r="AY434" s="23">
        <v>0</v>
      </c>
      <c r="AZ434" s="2">
        <v>1</v>
      </c>
      <c r="BA434" s="2">
        <v>0</v>
      </c>
      <c r="BB434" s="3">
        <v>1</v>
      </c>
      <c r="BC434" s="24">
        <v>102</v>
      </c>
      <c r="BD434" s="2">
        <v>77</v>
      </c>
      <c r="BE434" s="2">
        <v>124</v>
      </c>
      <c r="BF434" s="2">
        <v>105</v>
      </c>
      <c r="BG434" s="2">
        <v>70</v>
      </c>
      <c r="BH434" s="2">
        <v>-8888</v>
      </c>
      <c r="BI434" s="2">
        <v>-8888</v>
      </c>
      <c r="BJ434" s="2">
        <v>-8888</v>
      </c>
      <c r="BK434" s="2">
        <v>-8888</v>
      </c>
      <c r="BL434" s="23">
        <v>48</v>
      </c>
      <c r="BM434" s="2">
        <v>81</v>
      </c>
      <c r="BN434" s="2">
        <v>64</v>
      </c>
      <c r="BO434" s="2">
        <v>38</v>
      </c>
      <c r="BP434" s="3">
        <f>(SUM(Tabel1[[#This Row],[Tdlr_Vacc '[1867']]:[Tdlr_Vacc '[1870']]])/4)/(SUM(Tabel1[[#This Row],[Births '[1866']]:[Births '[1870']]])/5*2)</f>
        <v>0.16846557759626604</v>
      </c>
      <c r="BQ434" s="2">
        <v>-8888</v>
      </c>
      <c r="BR434" s="2">
        <v>-8888</v>
      </c>
      <c r="BS434" s="2">
        <v>-8888</v>
      </c>
      <c r="BT434" s="3">
        <v>-8888</v>
      </c>
      <c r="BU434" s="23">
        <v>251</v>
      </c>
      <c r="BV434" s="2">
        <v>0.45318181818181819</v>
      </c>
      <c r="BW434" s="3">
        <v>0.28842354800474118</v>
      </c>
      <c r="BY434" s="2" t="s">
        <v>1307</v>
      </c>
      <c r="BZ434" s="3" t="s">
        <v>1311</v>
      </c>
      <c r="CA434">
        <v>36</v>
      </c>
      <c r="CB434" t="s">
        <v>1158</v>
      </c>
      <c r="CC434" s="31">
        <v>5723.36</v>
      </c>
    </row>
    <row r="435" spans="1:81" x14ac:dyDescent="0.25">
      <c r="A435" s="30" t="s">
        <v>811</v>
      </c>
      <c r="B435" s="4">
        <v>11269</v>
      </c>
      <c r="C435" s="1" t="s">
        <v>754</v>
      </c>
      <c r="D435" s="23">
        <v>10</v>
      </c>
      <c r="E435" s="2">
        <v>27</v>
      </c>
      <c r="F435" s="3">
        <v>26</v>
      </c>
      <c r="G435" s="4">
        <v>1682</v>
      </c>
      <c r="H435" s="4">
        <v>2216</v>
      </c>
      <c r="I435" s="4">
        <v>2293</v>
      </c>
      <c r="J435" s="4">
        <v>2165</v>
      </c>
      <c r="K435" s="22">
        <v>558</v>
      </c>
      <c r="L435" s="21">
        <v>52</v>
      </c>
      <c r="M435" s="4">
        <v>53</v>
      </c>
      <c r="N435" s="4">
        <v>55</v>
      </c>
      <c r="O435" s="4">
        <v>50</v>
      </c>
      <c r="P435" s="4">
        <v>66</v>
      </c>
      <c r="Q435" s="4">
        <v>63</v>
      </c>
      <c r="R435" s="4">
        <v>82</v>
      </c>
      <c r="S435" s="22">
        <v>81</v>
      </c>
      <c r="T435" s="23">
        <v>26</v>
      </c>
      <c r="U435" s="2">
        <v>47</v>
      </c>
      <c r="V435" s="3">
        <v>53</v>
      </c>
      <c r="W435" s="25">
        <v>-8888</v>
      </c>
      <c r="X435" s="32">
        <v>-8888</v>
      </c>
      <c r="Y435" s="1">
        <v>-8888</v>
      </c>
      <c r="Z435" s="32">
        <v>6</v>
      </c>
      <c r="AA435" s="32">
        <v>5</v>
      </c>
      <c r="AB435" s="32">
        <v>3</v>
      </c>
      <c r="AC435" s="23">
        <v>127</v>
      </c>
      <c r="AD435" s="2">
        <v>97</v>
      </c>
      <c r="AE435" s="4">
        <v>89</v>
      </c>
      <c r="AF435" s="4">
        <v>116</v>
      </c>
      <c r="AG435" s="4">
        <v>90</v>
      </c>
      <c r="AH435" s="22">
        <v>93</v>
      </c>
      <c r="AI435" s="4">
        <v>67</v>
      </c>
      <c r="AJ435" s="4">
        <v>71</v>
      </c>
      <c r="AK435" s="4">
        <v>95</v>
      </c>
      <c r="AL435" s="4">
        <v>52</v>
      </c>
      <c r="AM435" s="4">
        <v>64</v>
      </c>
      <c r="AN435" s="32">
        <v>83</v>
      </c>
      <c r="AO435" s="21">
        <v>0</v>
      </c>
      <c r="AP435" s="4">
        <v>0</v>
      </c>
      <c r="AQ435" s="4">
        <v>9</v>
      </c>
      <c r="AR435" s="4">
        <v>9</v>
      </c>
      <c r="AS435" s="4">
        <v>1062</v>
      </c>
      <c r="AT435" s="4">
        <v>1048</v>
      </c>
      <c r="AU435" s="4">
        <v>0</v>
      </c>
      <c r="AV435" s="4">
        <v>0</v>
      </c>
      <c r="AW435" s="4">
        <v>17</v>
      </c>
      <c r="AX435" s="22">
        <v>14</v>
      </c>
      <c r="AY435" s="23">
        <v>0</v>
      </c>
      <c r="AZ435" s="2">
        <v>0</v>
      </c>
      <c r="BA435" s="2">
        <v>0</v>
      </c>
      <c r="BB435" s="3">
        <v>0</v>
      </c>
      <c r="BC435" s="24">
        <v>0</v>
      </c>
      <c r="BD435" s="2">
        <v>96</v>
      </c>
      <c r="BE435" s="2">
        <v>0</v>
      </c>
      <c r="BF435" s="2">
        <v>30</v>
      </c>
      <c r="BG435" s="2">
        <v>15</v>
      </c>
      <c r="BH435" s="2">
        <v>-8888</v>
      </c>
      <c r="BI435" s="2">
        <v>-8888</v>
      </c>
      <c r="BJ435" s="2">
        <v>-8888</v>
      </c>
      <c r="BK435" s="2">
        <v>-8888</v>
      </c>
      <c r="BL435" s="23">
        <v>20</v>
      </c>
      <c r="BM435" s="2">
        <v>0</v>
      </c>
      <c r="BN435" s="2">
        <v>11</v>
      </c>
      <c r="BO435" s="2">
        <v>5</v>
      </c>
      <c r="BP435" s="3">
        <f>(SUM(Tabel1[[#This Row],[Tdlr_Vacc '[1867']]:[Tdlr_Vacc '[1870']]])/4)/(SUM(Tabel1[[#This Row],[Births '[1866']]:[Births '[1870']]])/5*2)</f>
        <v>8.1521739130434784E-2</v>
      </c>
      <c r="BQ435" s="2">
        <v>-8888</v>
      </c>
      <c r="BR435" s="2">
        <v>-8888</v>
      </c>
      <c r="BS435" s="2">
        <v>-8888</v>
      </c>
      <c r="BT435" s="3">
        <v>-8888</v>
      </c>
      <c r="BU435" s="23">
        <v>116</v>
      </c>
      <c r="BV435" s="2">
        <v>9.6283783783783786E-2</v>
      </c>
      <c r="BW435" s="3">
        <v>0.32649978420371167</v>
      </c>
      <c r="BX435" s="2">
        <v>1905.0575342465754</v>
      </c>
      <c r="BY435" s="2" t="s">
        <v>1307</v>
      </c>
      <c r="BZ435" s="3" t="s">
        <v>1311</v>
      </c>
      <c r="CA435">
        <v>39</v>
      </c>
      <c r="CB435" t="s">
        <v>1158</v>
      </c>
      <c r="CC435" s="31">
        <v>506.47500000000002</v>
      </c>
    </row>
    <row r="436" spans="1:81" x14ac:dyDescent="0.25">
      <c r="A436" s="30" t="s">
        <v>812</v>
      </c>
      <c r="B436" s="4">
        <v>10193</v>
      </c>
      <c r="C436" s="1" t="s">
        <v>754</v>
      </c>
      <c r="D436" s="23">
        <v>1</v>
      </c>
      <c r="E436" s="2">
        <v>2</v>
      </c>
      <c r="F436" s="3">
        <v>3</v>
      </c>
      <c r="G436" s="4">
        <v>476</v>
      </c>
      <c r="H436" s="4">
        <v>425</v>
      </c>
      <c r="I436" s="4">
        <v>432</v>
      </c>
      <c r="J436" s="4">
        <v>464</v>
      </c>
      <c r="K436" s="22">
        <v>99</v>
      </c>
      <c r="L436" s="21">
        <v>15</v>
      </c>
      <c r="M436" s="4">
        <v>17</v>
      </c>
      <c r="N436" s="4">
        <v>14</v>
      </c>
      <c r="O436" s="4">
        <v>21</v>
      </c>
      <c r="P436" s="4">
        <v>12</v>
      </c>
      <c r="Q436" s="4">
        <v>10</v>
      </c>
      <c r="R436" s="4">
        <v>15</v>
      </c>
      <c r="S436" s="22">
        <v>17</v>
      </c>
      <c r="T436" s="23">
        <v>5</v>
      </c>
      <c r="U436" s="2">
        <v>3</v>
      </c>
      <c r="V436" s="3">
        <v>14</v>
      </c>
      <c r="W436" s="25">
        <v>-8888</v>
      </c>
      <c r="X436" s="32">
        <v>-8888</v>
      </c>
      <c r="Y436" s="1">
        <v>-8888</v>
      </c>
      <c r="Z436" s="32">
        <v>1</v>
      </c>
      <c r="AA436" s="32">
        <v>1</v>
      </c>
      <c r="AB436" s="32">
        <v>3</v>
      </c>
      <c r="AC436" s="23">
        <v>4</v>
      </c>
      <c r="AD436" s="2">
        <v>8</v>
      </c>
      <c r="AE436" s="4">
        <v>27</v>
      </c>
      <c r="AF436" s="4">
        <v>3</v>
      </c>
      <c r="AG436" s="4">
        <v>8</v>
      </c>
      <c r="AH436" s="22">
        <v>33</v>
      </c>
      <c r="AI436" s="4">
        <v>6</v>
      </c>
      <c r="AJ436" s="4">
        <v>4</v>
      </c>
      <c r="AK436" s="4">
        <v>15</v>
      </c>
      <c r="AL436" s="4">
        <v>3</v>
      </c>
      <c r="AM436" s="4">
        <v>8</v>
      </c>
      <c r="AN436" s="32">
        <v>10</v>
      </c>
      <c r="AO436" s="21">
        <v>58</v>
      </c>
      <c r="AP436" s="4">
        <v>51</v>
      </c>
      <c r="AQ436" s="4">
        <v>186</v>
      </c>
      <c r="AR436" s="4">
        <v>162</v>
      </c>
      <c r="AS436" s="4">
        <v>2</v>
      </c>
      <c r="AT436" s="4">
        <v>4</v>
      </c>
      <c r="AU436" s="4">
        <v>0</v>
      </c>
      <c r="AV436" s="4">
        <v>0</v>
      </c>
      <c r="AW436" s="4">
        <v>0</v>
      </c>
      <c r="AX436" s="22">
        <v>0</v>
      </c>
      <c r="AY436" s="23">
        <v>0</v>
      </c>
      <c r="AZ436" s="2">
        <v>0</v>
      </c>
      <c r="BA436" s="2">
        <v>0</v>
      </c>
      <c r="BB436" s="3">
        <v>0</v>
      </c>
      <c r="BC436" s="24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-8888</v>
      </c>
      <c r="BI436" s="2">
        <v>-8888</v>
      </c>
      <c r="BJ436" s="2">
        <v>-8888</v>
      </c>
      <c r="BK436" s="2">
        <v>-8888</v>
      </c>
      <c r="BL436" s="23">
        <v>0</v>
      </c>
      <c r="BM436" s="2">
        <v>0</v>
      </c>
      <c r="BN436" s="2">
        <v>0</v>
      </c>
      <c r="BO436" s="2">
        <v>0</v>
      </c>
      <c r="BP436" s="3">
        <f>(SUM(Tabel1[[#This Row],[Tdlr_Vacc '[1867']]:[Tdlr_Vacc '[1870']]])/4)/(SUM(Tabel1[[#This Row],[Births '[1866']]:[Births '[1870']]])/5*2)</f>
        <v>0</v>
      </c>
      <c r="BQ436" s="2">
        <v>-8888</v>
      </c>
      <c r="BR436" s="2">
        <v>-8888</v>
      </c>
      <c r="BS436" s="2">
        <v>-8888</v>
      </c>
      <c r="BT436" s="3">
        <v>-8888</v>
      </c>
      <c r="BU436" s="23">
        <v>37</v>
      </c>
      <c r="BV436" s="2">
        <v>0.72486772486772488</v>
      </c>
      <c r="BW436" s="3">
        <v>0.43946188340807174</v>
      </c>
      <c r="BY436" s="2" t="s">
        <v>1307</v>
      </c>
      <c r="BZ436" s="3" t="s">
        <v>1311</v>
      </c>
      <c r="CA436">
        <v>31</v>
      </c>
      <c r="CB436" t="s">
        <v>1159</v>
      </c>
      <c r="CC436" s="31">
        <v>768.84500000000003</v>
      </c>
    </row>
    <row r="437" spans="1:81" x14ac:dyDescent="0.25">
      <c r="A437" s="30" t="s">
        <v>813</v>
      </c>
      <c r="B437" s="4">
        <v>11375</v>
      </c>
      <c r="C437" s="1" t="s">
        <v>754</v>
      </c>
      <c r="D437" s="23">
        <v>6</v>
      </c>
      <c r="E437" s="2">
        <v>1</v>
      </c>
      <c r="F437" s="3">
        <v>10</v>
      </c>
      <c r="G437" s="4">
        <v>2601</v>
      </c>
      <c r="H437" s="4">
        <v>2811</v>
      </c>
      <c r="I437" s="4">
        <v>2877</v>
      </c>
      <c r="J437" s="4">
        <v>2861</v>
      </c>
      <c r="K437" s="22">
        <v>633</v>
      </c>
      <c r="L437" s="21">
        <v>68</v>
      </c>
      <c r="M437" s="4">
        <v>58</v>
      </c>
      <c r="N437" s="4">
        <v>54</v>
      </c>
      <c r="O437" s="4">
        <v>50</v>
      </c>
      <c r="P437" s="4">
        <v>80</v>
      </c>
      <c r="Q437" s="4">
        <v>75</v>
      </c>
      <c r="R437" s="4">
        <v>83</v>
      </c>
      <c r="S437" s="22">
        <v>79</v>
      </c>
      <c r="T437" s="23">
        <v>40</v>
      </c>
      <c r="U437" s="2">
        <v>47</v>
      </c>
      <c r="V437" s="3">
        <v>32</v>
      </c>
      <c r="W437" s="25">
        <v>-8888</v>
      </c>
      <c r="X437" s="32">
        <v>-8888</v>
      </c>
      <c r="Y437" s="1">
        <v>-8888</v>
      </c>
      <c r="Z437" s="32">
        <v>3</v>
      </c>
      <c r="AA437" s="32">
        <v>7</v>
      </c>
      <c r="AB437" s="32">
        <v>10</v>
      </c>
      <c r="AC437" s="23">
        <v>78</v>
      </c>
      <c r="AD437" s="2">
        <v>73</v>
      </c>
      <c r="AE437" s="4">
        <v>79</v>
      </c>
      <c r="AF437" s="4">
        <v>61</v>
      </c>
      <c r="AG437" s="4">
        <v>57</v>
      </c>
      <c r="AH437" s="22">
        <v>62</v>
      </c>
      <c r="AI437" s="4">
        <v>79</v>
      </c>
      <c r="AJ437" s="4">
        <v>62</v>
      </c>
      <c r="AK437" s="4">
        <v>93</v>
      </c>
      <c r="AL437" s="4">
        <v>61</v>
      </c>
      <c r="AM437" s="4">
        <v>48</v>
      </c>
      <c r="AN437" s="32">
        <v>81</v>
      </c>
      <c r="AO437" s="21">
        <v>0</v>
      </c>
      <c r="AP437" s="4">
        <v>0</v>
      </c>
      <c r="AQ437" s="4">
        <v>8</v>
      </c>
      <c r="AR437" s="4">
        <v>8</v>
      </c>
      <c r="AS437" s="4">
        <v>1482</v>
      </c>
      <c r="AT437" s="4">
        <v>1363</v>
      </c>
      <c r="AU437" s="4">
        <v>0</v>
      </c>
      <c r="AV437" s="4">
        <v>0</v>
      </c>
      <c r="AW437" s="4">
        <v>0</v>
      </c>
      <c r="AX437" s="22">
        <v>0</v>
      </c>
      <c r="AY437" s="23">
        <v>0</v>
      </c>
      <c r="AZ437" s="2">
        <v>1</v>
      </c>
      <c r="BA437" s="2">
        <v>0</v>
      </c>
      <c r="BB437" s="3">
        <v>0</v>
      </c>
      <c r="BC437" s="24">
        <v>66</v>
      </c>
      <c r="BD437" s="2">
        <v>48</v>
      </c>
      <c r="BE437" s="2">
        <v>68</v>
      </c>
      <c r="BF437" s="2">
        <v>63</v>
      </c>
      <c r="BG437" s="2">
        <v>50</v>
      </c>
      <c r="BH437" s="2">
        <v>-8888</v>
      </c>
      <c r="BI437" s="2">
        <v>-8888</v>
      </c>
      <c r="BJ437" s="2">
        <v>-8888</v>
      </c>
      <c r="BK437" s="2">
        <v>-8888</v>
      </c>
      <c r="BL437" s="23">
        <v>35</v>
      </c>
      <c r="BM437" s="2">
        <v>55</v>
      </c>
      <c r="BN437" s="2">
        <v>47</v>
      </c>
      <c r="BO437" s="2">
        <v>44</v>
      </c>
      <c r="BP437" s="3">
        <f>(SUM(Tabel1[[#This Row],[Tdlr_Vacc '[1867']]:[Tdlr_Vacc '[1870']]])/4)/(SUM(Tabel1[[#This Row],[Births '[1866']]:[Births '[1870']]])/5*2)</f>
        <v>0.36491935483870969</v>
      </c>
      <c r="BQ437" s="2">
        <v>-8888</v>
      </c>
      <c r="BR437" s="2">
        <v>-8888</v>
      </c>
      <c r="BS437" s="2">
        <v>-8888</v>
      </c>
      <c r="BT437" s="3">
        <v>-8888</v>
      </c>
      <c r="BU437" s="23">
        <v>228</v>
      </c>
      <c r="BV437" s="2">
        <v>0.50074294205052006</v>
      </c>
      <c r="BW437" s="3">
        <v>0.30678714015549485</v>
      </c>
      <c r="BY437" s="2" t="s">
        <v>1307</v>
      </c>
      <c r="BZ437" s="3" t="s">
        <v>1311</v>
      </c>
      <c r="CA437">
        <v>37</v>
      </c>
      <c r="CB437" t="s">
        <v>1158</v>
      </c>
      <c r="CC437" s="31">
        <v>7054.5450000000001</v>
      </c>
    </row>
    <row r="438" spans="1:81" x14ac:dyDescent="0.25">
      <c r="A438" s="30" t="s">
        <v>814</v>
      </c>
      <c r="B438" s="4">
        <v>10406</v>
      </c>
      <c r="C438" s="1" t="s">
        <v>754</v>
      </c>
      <c r="D438" s="23">
        <v>22</v>
      </c>
      <c r="E438" s="2">
        <v>14</v>
      </c>
      <c r="F438" s="3">
        <v>20</v>
      </c>
      <c r="G438" s="4">
        <v>4012</v>
      </c>
      <c r="H438" s="4">
        <v>4261</v>
      </c>
      <c r="I438" s="4">
        <v>4389</v>
      </c>
      <c r="J438" s="4">
        <v>4350</v>
      </c>
      <c r="K438" s="22">
        <v>1030</v>
      </c>
      <c r="L438" s="21">
        <v>104</v>
      </c>
      <c r="M438" s="4">
        <v>121</v>
      </c>
      <c r="N438" s="4">
        <v>98</v>
      </c>
      <c r="O438" s="4">
        <v>108</v>
      </c>
      <c r="P438" s="4">
        <v>113</v>
      </c>
      <c r="Q438" s="4">
        <v>133</v>
      </c>
      <c r="R438" s="4">
        <v>139</v>
      </c>
      <c r="S438" s="22">
        <v>139</v>
      </c>
      <c r="T438" s="23">
        <v>59</v>
      </c>
      <c r="U438" s="2">
        <v>74</v>
      </c>
      <c r="V438" s="3">
        <v>62</v>
      </c>
      <c r="W438" s="25">
        <v>-8888</v>
      </c>
      <c r="X438" s="32">
        <v>-8888</v>
      </c>
      <c r="Y438" s="1">
        <v>-8888</v>
      </c>
      <c r="Z438" s="32">
        <v>7</v>
      </c>
      <c r="AA438" s="32">
        <v>12</v>
      </c>
      <c r="AB438" s="32">
        <v>7</v>
      </c>
      <c r="AC438" s="23">
        <v>111</v>
      </c>
      <c r="AD438" s="2">
        <v>202</v>
      </c>
      <c r="AE438" s="4">
        <v>205</v>
      </c>
      <c r="AF438" s="4">
        <v>110</v>
      </c>
      <c r="AG438" s="4">
        <v>112</v>
      </c>
      <c r="AH438" s="22">
        <v>208</v>
      </c>
      <c r="AI438" s="4">
        <v>119</v>
      </c>
      <c r="AJ438" s="4">
        <v>127</v>
      </c>
      <c r="AK438" s="4">
        <v>181</v>
      </c>
      <c r="AL438" s="4">
        <v>101</v>
      </c>
      <c r="AM438" s="4">
        <v>130</v>
      </c>
      <c r="AN438" s="32">
        <v>194</v>
      </c>
      <c r="AO438" s="21">
        <v>0</v>
      </c>
      <c r="AP438" s="4">
        <v>0</v>
      </c>
      <c r="AQ438" s="4">
        <v>115</v>
      </c>
      <c r="AR438" s="4">
        <v>144</v>
      </c>
      <c r="AS438" s="4">
        <v>2074</v>
      </c>
      <c r="AT438" s="4">
        <v>2002</v>
      </c>
      <c r="AU438" s="4">
        <v>0</v>
      </c>
      <c r="AV438" s="4">
        <v>0</v>
      </c>
      <c r="AW438" s="4">
        <v>1</v>
      </c>
      <c r="AX438" s="22">
        <v>0</v>
      </c>
      <c r="AY438" s="23">
        <v>2</v>
      </c>
      <c r="AZ438" s="2">
        <v>1</v>
      </c>
      <c r="BA438" s="2">
        <v>0</v>
      </c>
      <c r="BB438" s="3">
        <v>1</v>
      </c>
      <c r="BC438" s="24">
        <v>0</v>
      </c>
      <c r="BD438" s="2">
        <v>0</v>
      </c>
      <c r="BE438" s="2">
        <v>0</v>
      </c>
      <c r="BF438" s="2">
        <v>141</v>
      </c>
      <c r="BG438" s="2">
        <v>30</v>
      </c>
      <c r="BH438" s="2">
        <v>-8888</v>
      </c>
      <c r="BI438" s="2">
        <v>-8888</v>
      </c>
      <c r="BJ438" s="2">
        <v>-8888</v>
      </c>
      <c r="BK438" s="2">
        <v>-8888</v>
      </c>
      <c r="BL438" s="23">
        <v>0</v>
      </c>
      <c r="BM438" s="2">
        <v>0</v>
      </c>
      <c r="BN438" s="2">
        <v>42</v>
      </c>
      <c r="BO438" s="2">
        <v>6</v>
      </c>
      <c r="BP438" s="3">
        <f>(SUM(Tabel1[[#This Row],[Tdlr_Vacc '[1867']]:[Tdlr_Vacc '[1870']]])/4)/(SUM(Tabel1[[#This Row],[Births '[1866']]:[Births '[1870']]])/5*2)</f>
        <v>5.514705882352941E-2</v>
      </c>
      <c r="BQ438" s="2">
        <v>-8888</v>
      </c>
      <c r="BR438" s="2">
        <v>-8888</v>
      </c>
      <c r="BS438" s="2">
        <v>-8888</v>
      </c>
      <c r="BT438" s="3">
        <v>-8888</v>
      </c>
      <c r="BU438" s="23">
        <v>316</v>
      </c>
      <c r="BV438" s="2">
        <v>0.4592074592074592</v>
      </c>
      <c r="BW438" s="3">
        <v>0.32432754106165201</v>
      </c>
      <c r="BX438" s="2">
        <v>1905.0575342465754</v>
      </c>
      <c r="BY438" s="2" t="s">
        <v>1307</v>
      </c>
      <c r="BZ438" s="3" t="s">
        <v>1311</v>
      </c>
      <c r="CA438">
        <v>36</v>
      </c>
      <c r="CB438" t="s">
        <v>1158</v>
      </c>
      <c r="CC438" s="31">
        <v>5604.1850000000004</v>
      </c>
    </row>
    <row r="439" spans="1:81" x14ac:dyDescent="0.25">
      <c r="A439" s="30" t="s">
        <v>815</v>
      </c>
      <c r="B439" s="4">
        <v>10971</v>
      </c>
      <c r="C439" s="1" t="s">
        <v>754</v>
      </c>
      <c r="D439" s="23">
        <v>5</v>
      </c>
      <c r="E439" s="2">
        <v>9</v>
      </c>
      <c r="F439" s="3">
        <v>12</v>
      </c>
      <c r="G439" s="4">
        <v>1384</v>
      </c>
      <c r="H439" s="4">
        <v>1710</v>
      </c>
      <c r="I439" s="4">
        <v>1765</v>
      </c>
      <c r="J439" s="4">
        <v>1753</v>
      </c>
      <c r="K439" s="22">
        <v>373</v>
      </c>
      <c r="L439" s="21">
        <v>59</v>
      </c>
      <c r="M439" s="4">
        <v>44</v>
      </c>
      <c r="N439" s="4">
        <v>61</v>
      </c>
      <c r="O439" s="4">
        <v>47</v>
      </c>
      <c r="P439" s="4">
        <v>49</v>
      </c>
      <c r="Q439" s="4">
        <v>73</v>
      </c>
      <c r="R439" s="4">
        <v>62</v>
      </c>
      <c r="S439" s="22">
        <v>78</v>
      </c>
      <c r="T439" s="23">
        <v>36</v>
      </c>
      <c r="U439" s="2">
        <v>31</v>
      </c>
      <c r="V439" s="3">
        <v>50</v>
      </c>
      <c r="W439" s="25">
        <v>-8888</v>
      </c>
      <c r="X439" s="32">
        <v>-8888</v>
      </c>
      <c r="Y439" s="1">
        <v>-8888</v>
      </c>
      <c r="Z439" s="32">
        <v>6</v>
      </c>
      <c r="AA439" s="32">
        <v>4</v>
      </c>
      <c r="AB439" s="32">
        <v>10</v>
      </c>
      <c r="AC439" s="23">
        <v>31</v>
      </c>
      <c r="AD439" s="2">
        <v>35</v>
      </c>
      <c r="AE439" s="4">
        <v>31</v>
      </c>
      <c r="AF439" s="4">
        <v>36</v>
      </c>
      <c r="AG439" s="4">
        <v>36</v>
      </c>
      <c r="AH439" s="22">
        <v>22</v>
      </c>
      <c r="AI439" s="4">
        <v>29</v>
      </c>
      <c r="AJ439" s="4">
        <v>20</v>
      </c>
      <c r="AK439" s="4">
        <v>49</v>
      </c>
      <c r="AL439" s="4">
        <v>39</v>
      </c>
      <c r="AM439" s="4">
        <v>24</v>
      </c>
      <c r="AN439" s="32">
        <v>42</v>
      </c>
      <c r="AO439" s="21">
        <v>0</v>
      </c>
      <c r="AP439" s="4">
        <v>0</v>
      </c>
      <c r="AQ439" s="4">
        <v>8</v>
      </c>
      <c r="AR439" s="4">
        <v>7</v>
      </c>
      <c r="AS439" s="4">
        <v>907</v>
      </c>
      <c r="AT439" s="4">
        <v>831</v>
      </c>
      <c r="AU439" s="4">
        <v>0</v>
      </c>
      <c r="AV439" s="4">
        <v>0</v>
      </c>
      <c r="AW439" s="4">
        <v>0</v>
      </c>
      <c r="AX439" s="22">
        <v>0</v>
      </c>
      <c r="AY439" s="23">
        <v>0</v>
      </c>
      <c r="AZ439" s="2">
        <v>1</v>
      </c>
      <c r="BA439" s="2">
        <v>0</v>
      </c>
      <c r="BB439" s="3">
        <v>0</v>
      </c>
      <c r="BC439" s="24">
        <v>43</v>
      </c>
      <c r="BD439" s="2">
        <v>23</v>
      </c>
      <c r="BE439" s="2">
        <v>17</v>
      </c>
      <c r="BF439" s="2">
        <v>14</v>
      </c>
      <c r="BG439" s="2">
        <v>46</v>
      </c>
      <c r="BH439" s="2">
        <v>-8888</v>
      </c>
      <c r="BI439" s="2">
        <v>-8888</v>
      </c>
      <c r="BJ439" s="2">
        <v>-8888</v>
      </c>
      <c r="BK439" s="2">
        <v>-8888</v>
      </c>
      <c r="BL439" s="23">
        <v>9</v>
      </c>
      <c r="BM439" s="2">
        <v>3</v>
      </c>
      <c r="BN439" s="2">
        <v>4</v>
      </c>
      <c r="BO439" s="2">
        <v>11</v>
      </c>
      <c r="BP439" s="3">
        <f>(SUM(Tabel1[[#This Row],[Tdlr_Vacc '[1867']]:[Tdlr_Vacc '[1870']]])/4)/(SUM(Tabel1[[#This Row],[Births '[1866']]:[Births '[1870']]])/5*2)</f>
        <v>6.4903846153846159E-2</v>
      </c>
      <c r="BQ439" s="2">
        <v>-8888</v>
      </c>
      <c r="BR439" s="2">
        <v>-8888</v>
      </c>
      <c r="BS439" s="2">
        <v>-8888</v>
      </c>
      <c r="BT439" s="3">
        <v>-8888</v>
      </c>
      <c r="BU439" s="23">
        <v>88</v>
      </c>
      <c r="BV439" s="2">
        <v>0.19897585954645208</v>
      </c>
      <c r="BW439" s="3">
        <v>0.30352870813397131</v>
      </c>
      <c r="BY439" s="2" t="s">
        <v>1307</v>
      </c>
      <c r="BZ439" s="3" t="s">
        <v>1311</v>
      </c>
      <c r="CA439">
        <v>37</v>
      </c>
      <c r="CB439" t="s">
        <v>1158</v>
      </c>
      <c r="CC439" s="31">
        <v>2638.79</v>
      </c>
    </row>
    <row r="440" spans="1:81" x14ac:dyDescent="0.25">
      <c r="A440" s="30" t="s">
        <v>816</v>
      </c>
      <c r="B440" s="4">
        <v>10165</v>
      </c>
      <c r="C440" s="1" t="s">
        <v>754</v>
      </c>
      <c r="D440" s="23">
        <v>9</v>
      </c>
      <c r="E440" s="2">
        <v>16</v>
      </c>
      <c r="F440" s="3">
        <v>16</v>
      </c>
      <c r="G440" s="4">
        <v>2920</v>
      </c>
      <c r="H440" s="4">
        <v>3063</v>
      </c>
      <c r="I440" s="4">
        <v>3087</v>
      </c>
      <c r="J440" s="4">
        <v>2752</v>
      </c>
      <c r="K440" s="22">
        <v>633</v>
      </c>
      <c r="L440" s="21">
        <v>80</v>
      </c>
      <c r="M440" s="4">
        <v>88</v>
      </c>
      <c r="N440" s="4">
        <v>80</v>
      </c>
      <c r="O440" s="4">
        <v>76</v>
      </c>
      <c r="P440" s="4">
        <v>82</v>
      </c>
      <c r="Q440" s="4">
        <v>76</v>
      </c>
      <c r="R440" s="4">
        <v>82</v>
      </c>
      <c r="S440" s="22">
        <v>90</v>
      </c>
      <c r="T440" s="23">
        <v>42</v>
      </c>
      <c r="U440" s="2">
        <v>36</v>
      </c>
      <c r="V440" s="3">
        <v>49</v>
      </c>
      <c r="W440" s="25">
        <v>-8888</v>
      </c>
      <c r="X440" s="32">
        <v>-8888</v>
      </c>
      <c r="Y440" s="1">
        <v>-8888</v>
      </c>
      <c r="Z440" s="32">
        <v>1</v>
      </c>
      <c r="AA440" s="32">
        <v>5</v>
      </c>
      <c r="AB440" s="32">
        <v>1</v>
      </c>
      <c r="AC440" s="23">
        <v>116</v>
      </c>
      <c r="AD440" s="2">
        <v>177</v>
      </c>
      <c r="AE440" s="4">
        <v>197</v>
      </c>
      <c r="AF440" s="4">
        <v>102</v>
      </c>
      <c r="AG440" s="4">
        <v>110</v>
      </c>
      <c r="AH440" s="22">
        <v>124</v>
      </c>
      <c r="AI440" s="4">
        <v>98</v>
      </c>
      <c r="AJ440" s="4">
        <v>154</v>
      </c>
      <c r="AK440" s="4">
        <v>199</v>
      </c>
      <c r="AL440" s="4">
        <v>90</v>
      </c>
      <c r="AM440" s="4">
        <v>117</v>
      </c>
      <c r="AN440" s="32">
        <v>133</v>
      </c>
      <c r="AO440" s="21">
        <v>0</v>
      </c>
      <c r="AP440" s="4">
        <v>0</v>
      </c>
      <c r="AQ440" s="4">
        <v>113</v>
      </c>
      <c r="AR440" s="4">
        <v>92</v>
      </c>
      <c r="AS440" s="4">
        <v>1207</v>
      </c>
      <c r="AT440" s="4">
        <v>1267</v>
      </c>
      <c r="AU440" s="4">
        <v>0</v>
      </c>
      <c r="AV440" s="4">
        <v>0</v>
      </c>
      <c r="AW440" s="4">
        <v>30</v>
      </c>
      <c r="AX440" s="22">
        <v>24</v>
      </c>
      <c r="AY440" s="23">
        <v>1</v>
      </c>
      <c r="AZ440" s="2">
        <v>0</v>
      </c>
      <c r="BA440" s="2">
        <v>0</v>
      </c>
      <c r="BB440" s="3">
        <v>2</v>
      </c>
      <c r="BC440" s="24">
        <v>36</v>
      </c>
      <c r="BD440" s="2">
        <v>56</v>
      </c>
      <c r="BE440" s="2">
        <v>22</v>
      </c>
      <c r="BF440" s="2">
        <v>46</v>
      </c>
      <c r="BG440" s="2">
        <v>17</v>
      </c>
      <c r="BH440" s="2">
        <v>-8888</v>
      </c>
      <c r="BI440" s="2">
        <v>-8888</v>
      </c>
      <c r="BJ440" s="2">
        <v>-8888</v>
      </c>
      <c r="BK440" s="2">
        <v>-8888</v>
      </c>
      <c r="BL440" s="23">
        <v>26</v>
      </c>
      <c r="BM440" s="2">
        <v>14</v>
      </c>
      <c r="BN440" s="2">
        <v>29</v>
      </c>
      <c r="BO440" s="2">
        <v>15</v>
      </c>
      <c r="BP440" s="3">
        <f>(SUM(Tabel1[[#This Row],[Tdlr_Vacc '[1867']]:[Tdlr_Vacc '[1870']]])/4)/(SUM(Tabel1[[#This Row],[Births '[1866']]:[Births '[1870']]])/5*2)</f>
        <v>0.12931034482758622</v>
      </c>
      <c r="BQ440" s="2">
        <v>-8888</v>
      </c>
      <c r="BR440" s="2">
        <v>-8888</v>
      </c>
      <c r="BS440" s="2">
        <v>-8888</v>
      </c>
      <c r="BT440" s="3">
        <v>-8888</v>
      </c>
      <c r="BU440" s="23">
        <v>168</v>
      </c>
      <c r="BV440" s="2">
        <v>0.12141882673942701</v>
      </c>
      <c r="BW440" s="3">
        <v>0.40998838559814171</v>
      </c>
      <c r="BY440" s="2" t="s">
        <v>1307</v>
      </c>
      <c r="BZ440" s="3" t="s">
        <v>1311</v>
      </c>
      <c r="CA440">
        <v>40</v>
      </c>
      <c r="CB440" t="s">
        <v>1159</v>
      </c>
      <c r="CC440" s="31">
        <v>318.065</v>
      </c>
    </row>
    <row r="441" spans="1:81" x14ac:dyDescent="0.25">
      <c r="A441" s="30" t="s">
        <v>818</v>
      </c>
      <c r="B441" s="4">
        <v>11155</v>
      </c>
      <c r="C441" s="1" t="s">
        <v>754</v>
      </c>
      <c r="D441" s="23">
        <v>1</v>
      </c>
      <c r="E441" s="2">
        <v>2</v>
      </c>
      <c r="F441" s="3">
        <v>1</v>
      </c>
      <c r="G441" s="4">
        <v>1580</v>
      </c>
      <c r="H441" s="4">
        <v>1550</v>
      </c>
      <c r="I441" s="4">
        <v>1539</v>
      </c>
      <c r="J441" s="4">
        <v>1537</v>
      </c>
      <c r="K441" s="22">
        <v>349</v>
      </c>
      <c r="L441" s="21">
        <v>26</v>
      </c>
      <c r="M441" s="4">
        <v>30</v>
      </c>
      <c r="N441" s="4">
        <v>26</v>
      </c>
      <c r="O441" s="4">
        <v>29</v>
      </c>
      <c r="P441" s="4">
        <v>31</v>
      </c>
      <c r="Q441" s="4">
        <v>29</v>
      </c>
      <c r="R441" s="4">
        <v>38</v>
      </c>
      <c r="S441" s="22">
        <v>29</v>
      </c>
      <c r="T441" s="23">
        <v>22</v>
      </c>
      <c r="U441" s="2">
        <v>19</v>
      </c>
      <c r="V441" s="3">
        <v>15</v>
      </c>
      <c r="W441" s="25">
        <v>-8888</v>
      </c>
      <c r="X441" s="32">
        <v>-8888</v>
      </c>
      <c r="Y441" s="1">
        <v>-8888</v>
      </c>
      <c r="Z441" s="32">
        <v>1</v>
      </c>
      <c r="AA441" s="32">
        <v>1</v>
      </c>
      <c r="AB441" s="32">
        <v>2</v>
      </c>
      <c r="AC441" s="23">
        <v>84</v>
      </c>
      <c r="AD441" s="2">
        <v>58</v>
      </c>
      <c r="AE441" s="4">
        <v>58</v>
      </c>
      <c r="AF441" s="4">
        <v>38</v>
      </c>
      <c r="AG441" s="4">
        <v>38</v>
      </c>
      <c r="AH441" s="22">
        <v>41</v>
      </c>
      <c r="AI441" s="4">
        <v>78</v>
      </c>
      <c r="AJ441" s="4">
        <v>76</v>
      </c>
      <c r="AK441" s="4">
        <v>70</v>
      </c>
      <c r="AL441" s="4">
        <v>52</v>
      </c>
      <c r="AM441" s="4">
        <v>43</v>
      </c>
      <c r="AN441" s="32">
        <v>41</v>
      </c>
      <c r="AO441" s="21">
        <v>0</v>
      </c>
      <c r="AP441" s="4">
        <v>0</v>
      </c>
      <c r="AQ441" s="4">
        <v>0</v>
      </c>
      <c r="AR441" s="4">
        <v>0</v>
      </c>
      <c r="AS441" s="4">
        <v>850</v>
      </c>
      <c r="AT441" s="4">
        <v>687</v>
      </c>
      <c r="AU441" s="4">
        <v>0</v>
      </c>
      <c r="AV441" s="4">
        <v>0</v>
      </c>
      <c r="AW441" s="4">
        <v>0</v>
      </c>
      <c r="AX441" s="22">
        <v>0</v>
      </c>
      <c r="AY441" s="23">
        <v>0</v>
      </c>
      <c r="AZ441" s="2">
        <v>0</v>
      </c>
      <c r="BA441" s="2">
        <v>0</v>
      </c>
      <c r="BB441" s="3">
        <v>0</v>
      </c>
      <c r="BC441" s="24">
        <v>0</v>
      </c>
      <c r="BD441" s="2">
        <v>0</v>
      </c>
      <c r="BE441" s="2">
        <v>19</v>
      </c>
      <c r="BF441" s="2">
        <v>13</v>
      </c>
      <c r="BG441" s="2">
        <v>25</v>
      </c>
      <c r="BH441" s="2">
        <v>-8888</v>
      </c>
      <c r="BI441" s="2">
        <v>-8888</v>
      </c>
      <c r="BJ441" s="2">
        <v>-8888</v>
      </c>
      <c r="BK441" s="2">
        <v>-8888</v>
      </c>
      <c r="BL441" s="23">
        <v>0</v>
      </c>
      <c r="BM441" s="2">
        <v>10</v>
      </c>
      <c r="BN441" s="2">
        <v>3</v>
      </c>
      <c r="BO441" s="2">
        <v>14</v>
      </c>
      <c r="BP441" s="3">
        <f>(SUM(Tabel1[[#This Row],[Tdlr_Vacc '[1867']]:[Tdlr_Vacc '[1870']]])/4)/(SUM(Tabel1[[#This Row],[Births '[1866']]:[Births '[1870']]])/5*2)</f>
        <v>0.11883802816901409</v>
      </c>
      <c r="BQ441" s="2">
        <v>-8888</v>
      </c>
      <c r="BR441" s="2">
        <v>-8888</v>
      </c>
      <c r="BS441" s="2">
        <v>-8888</v>
      </c>
      <c r="BT441" s="3">
        <v>-8888</v>
      </c>
      <c r="BU441" s="23">
        <v>106</v>
      </c>
      <c r="BV441" s="2">
        <v>0.56877323420074355</v>
      </c>
      <c r="BW441" s="3">
        <v>0.30197505197505198</v>
      </c>
      <c r="BY441" s="2" t="s">
        <v>1307</v>
      </c>
      <c r="BZ441" s="3" t="s">
        <v>1311</v>
      </c>
      <c r="CA441">
        <v>38</v>
      </c>
      <c r="CB441" t="s">
        <v>1158</v>
      </c>
      <c r="CC441" s="31">
        <v>2334.0749999999998</v>
      </c>
    </row>
    <row r="442" spans="1:81" x14ac:dyDescent="0.25">
      <c r="A442" s="30" t="s">
        <v>819</v>
      </c>
      <c r="B442" s="4">
        <v>10387</v>
      </c>
      <c r="C442" s="1" t="s">
        <v>754</v>
      </c>
      <c r="D442" s="23">
        <v>16</v>
      </c>
      <c r="E442" s="2">
        <v>25</v>
      </c>
      <c r="F442" s="3">
        <v>33</v>
      </c>
      <c r="G442" s="4">
        <v>2536</v>
      </c>
      <c r="H442" s="4">
        <v>2815</v>
      </c>
      <c r="I442" s="4">
        <v>2834</v>
      </c>
      <c r="J442" s="4">
        <v>2838</v>
      </c>
      <c r="K442" s="22">
        <v>618</v>
      </c>
      <c r="L442" s="21">
        <v>95</v>
      </c>
      <c r="M442" s="4">
        <v>85</v>
      </c>
      <c r="N442" s="4">
        <v>104</v>
      </c>
      <c r="O442" s="4">
        <v>88</v>
      </c>
      <c r="P442" s="4">
        <v>92</v>
      </c>
      <c r="Q442" s="4">
        <v>83</v>
      </c>
      <c r="R442" s="4">
        <v>99</v>
      </c>
      <c r="S442" s="22">
        <v>98</v>
      </c>
      <c r="T442" s="23">
        <v>52</v>
      </c>
      <c r="U442" s="2">
        <v>54</v>
      </c>
      <c r="V442" s="3">
        <v>48</v>
      </c>
      <c r="W442" s="25">
        <v>-8888</v>
      </c>
      <c r="X442" s="32">
        <v>-8888</v>
      </c>
      <c r="Y442" s="1">
        <v>-8888</v>
      </c>
      <c r="Z442" s="32">
        <v>3</v>
      </c>
      <c r="AA442" s="32">
        <v>10</v>
      </c>
      <c r="AB442" s="32">
        <v>6</v>
      </c>
      <c r="AC442" s="23">
        <v>76</v>
      </c>
      <c r="AD442" s="2">
        <v>56</v>
      </c>
      <c r="AE442" s="4">
        <v>74</v>
      </c>
      <c r="AF442" s="4">
        <v>60</v>
      </c>
      <c r="AG442" s="4">
        <v>44</v>
      </c>
      <c r="AH442" s="22">
        <v>64</v>
      </c>
      <c r="AI442" s="4">
        <v>47</v>
      </c>
      <c r="AJ442" s="4">
        <v>63</v>
      </c>
      <c r="AK442" s="4">
        <v>84</v>
      </c>
      <c r="AL442" s="4">
        <v>49</v>
      </c>
      <c r="AM442" s="4">
        <v>53</v>
      </c>
      <c r="AN442" s="32">
        <v>62</v>
      </c>
      <c r="AO442" s="21">
        <v>0</v>
      </c>
      <c r="AP442" s="4">
        <v>0</v>
      </c>
      <c r="AQ442" s="4">
        <v>15</v>
      </c>
      <c r="AR442" s="4">
        <v>11</v>
      </c>
      <c r="AS442" s="4">
        <v>1440</v>
      </c>
      <c r="AT442" s="4">
        <v>1372</v>
      </c>
      <c r="AU442" s="4">
        <v>0</v>
      </c>
      <c r="AV442" s="4">
        <v>0</v>
      </c>
      <c r="AW442" s="4">
        <v>0</v>
      </c>
      <c r="AX442" s="22">
        <v>0</v>
      </c>
      <c r="AY442" s="23">
        <v>0</v>
      </c>
      <c r="AZ442" s="2">
        <v>1</v>
      </c>
      <c r="BA442" s="2">
        <v>0</v>
      </c>
      <c r="BB442" s="3">
        <v>0</v>
      </c>
      <c r="BC442" s="24">
        <v>0</v>
      </c>
      <c r="BD442" s="2">
        <v>0</v>
      </c>
      <c r="BE442" s="2">
        <v>0</v>
      </c>
      <c r="BF442" s="2">
        <v>72</v>
      </c>
      <c r="BG442" s="2">
        <v>10</v>
      </c>
      <c r="BH442" s="2">
        <v>-8888</v>
      </c>
      <c r="BI442" s="2">
        <v>-8888</v>
      </c>
      <c r="BJ442" s="2">
        <v>-8888</v>
      </c>
      <c r="BK442" s="2">
        <v>-8888</v>
      </c>
      <c r="BL442" s="23">
        <v>0</v>
      </c>
      <c r="BM442" s="2">
        <v>0</v>
      </c>
      <c r="BN442" s="2">
        <v>17</v>
      </c>
      <c r="BO442" s="2">
        <v>3</v>
      </c>
      <c r="BP442" s="3">
        <f>(SUM(Tabel1[[#This Row],[Tdlr_Vacc '[1867']]:[Tdlr_Vacc '[1870']]])/4)/(SUM(Tabel1[[#This Row],[Births '[1866']]:[Births '[1870']]])/5*2)</f>
        <v>2.6939655172413795E-2</v>
      </c>
      <c r="BQ442" s="2">
        <v>-8888</v>
      </c>
      <c r="BR442" s="2">
        <v>-8888</v>
      </c>
      <c r="BS442" s="2">
        <v>-8888</v>
      </c>
      <c r="BT442" s="3">
        <v>-8888</v>
      </c>
      <c r="BU442" s="23">
        <v>153</v>
      </c>
      <c r="BV442" s="2">
        <v>0.46539222148978249</v>
      </c>
      <c r="BW442" s="3">
        <v>0.38661202185792348</v>
      </c>
      <c r="BY442" s="2" t="s">
        <v>1307</v>
      </c>
      <c r="BZ442" s="3" t="s">
        <v>1311</v>
      </c>
      <c r="CA442">
        <v>36</v>
      </c>
      <c r="CB442" t="s">
        <v>1158</v>
      </c>
      <c r="CC442" s="31">
        <v>2930.55</v>
      </c>
    </row>
    <row r="443" spans="1:81" x14ac:dyDescent="0.25">
      <c r="A443" s="30" t="s">
        <v>820</v>
      </c>
      <c r="B443" s="4">
        <v>11283</v>
      </c>
      <c r="C443" s="1" t="s">
        <v>754</v>
      </c>
      <c r="D443" s="23">
        <v>7</v>
      </c>
      <c r="E443" s="2">
        <v>3</v>
      </c>
      <c r="F443" s="3">
        <v>2</v>
      </c>
      <c r="G443" s="4">
        <v>715</v>
      </c>
      <c r="H443" s="4">
        <v>875</v>
      </c>
      <c r="I443" s="4">
        <v>893</v>
      </c>
      <c r="J443" s="4">
        <v>875</v>
      </c>
      <c r="K443" s="22">
        <v>195</v>
      </c>
      <c r="L443" s="21">
        <v>25</v>
      </c>
      <c r="M443" s="4">
        <v>14</v>
      </c>
      <c r="N443" s="4">
        <v>23</v>
      </c>
      <c r="O443" s="4">
        <v>24</v>
      </c>
      <c r="P443" s="4">
        <v>25</v>
      </c>
      <c r="Q443" s="4">
        <v>20</v>
      </c>
      <c r="R443" s="4">
        <v>30</v>
      </c>
      <c r="S443" s="22">
        <v>26</v>
      </c>
      <c r="T443" s="23">
        <v>10</v>
      </c>
      <c r="U443" s="2">
        <v>15</v>
      </c>
      <c r="V443" s="3">
        <v>11</v>
      </c>
      <c r="W443" s="25">
        <v>-8888</v>
      </c>
      <c r="X443" s="32">
        <v>-8888</v>
      </c>
      <c r="Y443" s="1">
        <v>-8888</v>
      </c>
      <c r="Z443" s="32">
        <v>1</v>
      </c>
      <c r="AA443" s="32">
        <v>0</v>
      </c>
      <c r="AB443" s="32">
        <v>2</v>
      </c>
      <c r="AC443" s="23">
        <v>23</v>
      </c>
      <c r="AD443" s="2">
        <v>26</v>
      </c>
      <c r="AE443" s="4">
        <v>33</v>
      </c>
      <c r="AF443" s="4">
        <v>24</v>
      </c>
      <c r="AG443" s="4">
        <v>21</v>
      </c>
      <c r="AH443" s="22">
        <v>34</v>
      </c>
      <c r="AI443" s="4">
        <v>10</v>
      </c>
      <c r="AJ443" s="4">
        <v>27</v>
      </c>
      <c r="AK443" s="4">
        <v>27</v>
      </c>
      <c r="AL443" s="4">
        <v>15</v>
      </c>
      <c r="AM443" s="4">
        <v>19</v>
      </c>
      <c r="AN443" s="32">
        <v>28</v>
      </c>
      <c r="AO443" s="21">
        <v>0</v>
      </c>
      <c r="AP443" s="4">
        <v>0</v>
      </c>
      <c r="AQ443" s="4">
        <v>0</v>
      </c>
      <c r="AR443" s="4">
        <v>0</v>
      </c>
      <c r="AS443" s="4">
        <v>438</v>
      </c>
      <c r="AT443" s="4">
        <v>437</v>
      </c>
      <c r="AU443" s="4">
        <v>0</v>
      </c>
      <c r="AV443" s="4">
        <v>0</v>
      </c>
      <c r="AW443" s="4">
        <v>0</v>
      </c>
      <c r="AX443" s="22">
        <v>0</v>
      </c>
      <c r="AY443" s="23">
        <v>0</v>
      </c>
      <c r="AZ443" s="2">
        <v>0</v>
      </c>
      <c r="BA443" s="2">
        <v>0</v>
      </c>
      <c r="BB443" s="3">
        <v>0</v>
      </c>
      <c r="BC443" s="24">
        <v>35</v>
      </c>
      <c r="BD443" s="2">
        <v>0</v>
      </c>
      <c r="BE443" s="2">
        <v>0</v>
      </c>
      <c r="BF443" s="2">
        <v>0</v>
      </c>
      <c r="BG443" s="2">
        <v>43</v>
      </c>
      <c r="BH443" s="2">
        <v>-8888</v>
      </c>
      <c r="BI443" s="2">
        <v>-8888</v>
      </c>
      <c r="BJ443" s="2">
        <v>-8888</v>
      </c>
      <c r="BK443" s="2">
        <v>-8888</v>
      </c>
      <c r="BL443" s="23">
        <v>0</v>
      </c>
      <c r="BM443" s="2">
        <v>0</v>
      </c>
      <c r="BN443" s="2">
        <v>0</v>
      </c>
      <c r="BO443" s="2">
        <v>26</v>
      </c>
      <c r="BP443" s="3">
        <f>(SUM(Tabel1[[#This Row],[Tdlr_Vacc '[1867']]:[Tdlr_Vacc '[1870']]])/4)/(SUM(Tabel1[[#This Row],[Births '[1866']]:[Births '[1870']]])/5*2)</f>
        <v>0.1463963963963964</v>
      </c>
      <c r="BQ443" s="2">
        <v>-8888</v>
      </c>
      <c r="BR443" s="2">
        <v>-8888</v>
      </c>
      <c r="BS443" s="2">
        <v>-8888</v>
      </c>
      <c r="BT443" s="3">
        <v>-8888</v>
      </c>
      <c r="BU443" s="23">
        <v>59</v>
      </c>
      <c r="BV443" s="2">
        <v>0.79696394686907024</v>
      </c>
      <c r="BW443" s="3">
        <v>0.27257663628831813</v>
      </c>
      <c r="BY443" s="2" t="s">
        <v>1307</v>
      </c>
      <c r="BZ443" s="3" t="s">
        <v>1311</v>
      </c>
      <c r="CA443">
        <v>40</v>
      </c>
      <c r="CB443" t="s">
        <v>1158</v>
      </c>
      <c r="CC443" s="31">
        <v>1553.67</v>
      </c>
    </row>
    <row r="444" spans="1:81" x14ac:dyDescent="0.25">
      <c r="A444" s="30" t="s">
        <v>821</v>
      </c>
      <c r="B444" s="4">
        <v>11130</v>
      </c>
      <c r="C444" s="1" t="s">
        <v>754</v>
      </c>
      <c r="D444" s="23">
        <v>12</v>
      </c>
      <c r="E444" s="2">
        <v>4</v>
      </c>
      <c r="F444" s="3">
        <v>10</v>
      </c>
      <c r="G444" s="4">
        <v>1066</v>
      </c>
      <c r="H444" s="4">
        <v>1072</v>
      </c>
      <c r="I444" s="4">
        <v>1090</v>
      </c>
      <c r="J444" s="4">
        <v>1100</v>
      </c>
      <c r="K444" s="22">
        <v>234</v>
      </c>
      <c r="L444" s="21">
        <v>37</v>
      </c>
      <c r="M444" s="4">
        <v>40</v>
      </c>
      <c r="N444" s="4">
        <v>37</v>
      </c>
      <c r="O444" s="4">
        <v>30</v>
      </c>
      <c r="P444" s="4">
        <v>43</v>
      </c>
      <c r="Q444" s="4">
        <v>41</v>
      </c>
      <c r="R444" s="4">
        <v>35</v>
      </c>
      <c r="S444" s="22">
        <v>38</v>
      </c>
      <c r="T444" s="23">
        <v>21</v>
      </c>
      <c r="U444" s="2">
        <v>20</v>
      </c>
      <c r="V444" s="3">
        <v>21</v>
      </c>
      <c r="W444" s="25">
        <v>-8888</v>
      </c>
      <c r="X444" s="32">
        <v>-8888</v>
      </c>
      <c r="Y444" s="1">
        <v>-8888</v>
      </c>
      <c r="Z444" s="32">
        <v>5</v>
      </c>
      <c r="AA444" s="32">
        <v>4</v>
      </c>
      <c r="AB444" s="32">
        <v>1</v>
      </c>
      <c r="AC444" s="23">
        <v>18</v>
      </c>
      <c r="AD444" s="2">
        <v>14</v>
      </c>
      <c r="AE444" s="4">
        <v>18</v>
      </c>
      <c r="AF444" s="4">
        <v>18</v>
      </c>
      <c r="AG444" s="4">
        <v>11</v>
      </c>
      <c r="AH444" s="22">
        <v>16</v>
      </c>
      <c r="AI444" s="4">
        <v>25</v>
      </c>
      <c r="AJ444" s="4">
        <v>15</v>
      </c>
      <c r="AK444" s="4">
        <v>24</v>
      </c>
      <c r="AL444" s="4">
        <v>18</v>
      </c>
      <c r="AM444" s="4">
        <v>10</v>
      </c>
      <c r="AN444" s="32">
        <v>28</v>
      </c>
      <c r="AO444" s="21">
        <v>0</v>
      </c>
      <c r="AP444" s="4">
        <v>0</v>
      </c>
      <c r="AQ444" s="4">
        <v>20</v>
      </c>
      <c r="AR444" s="4">
        <v>16</v>
      </c>
      <c r="AS444" s="4">
        <v>557</v>
      </c>
      <c r="AT444" s="4">
        <v>505</v>
      </c>
      <c r="AU444" s="4">
        <v>0</v>
      </c>
      <c r="AV444" s="4">
        <v>0</v>
      </c>
      <c r="AW444" s="4">
        <v>0</v>
      </c>
      <c r="AX444" s="22">
        <v>0</v>
      </c>
      <c r="AY444" s="23">
        <v>0</v>
      </c>
      <c r="AZ444" s="2">
        <v>0</v>
      </c>
      <c r="BA444" s="2">
        <v>0</v>
      </c>
      <c r="BB444" s="3">
        <v>0</v>
      </c>
      <c r="BC444" s="24">
        <v>0</v>
      </c>
      <c r="BD444" s="2">
        <v>27</v>
      </c>
      <c r="BE444" s="2">
        <v>24</v>
      </c>
      <c r="BF444" s="2">
        <v>46</v>
      </c>
      <c r="BG444" s="2">
        <v>12</v>
      </c>
      <c r="BH444" s="2">
        <v>-8888</v>
      </c>
      <c r="BI444" s="2">
        <v>-8888</v>
      </c>
      <c r="BJ444" s="2">
        <v>-8888</v>
      </c>
      <c r="BK444" s="2">
        <v>-8888</v>
      </c>
      <c r="BL444" s="23">
        <v>7</v>
      </c>
      <c r="BM444" s="2">
        <v>7</v>
      </c>
      <c r="BN444" s="2">
        <v>15</v>
      </c>
      <c r="BO444" s="2">
        <v>7</v>
      </c>
      <c r="BP444" s="3">
        <f>(SUM(Tabel1[[#This Row],[Tdlr_Vacc '[1867']]:[Tdlr_Vacc '[1870']]])/4)/(SUM(Tabel1[[#This Row],[Births '[1866']]:[Births '[1870']]])/5*2)</f>
        <v>0.12032085561497327</v>
      </c>
      <c r="BQ444" s="2">
        <v>-8888</v>
      </c>
      <c r="BR444" s="2">
        <v>-8888</v>
      </c>
      <c r="BS444" s="2">
        <v>-8888</v>
      </c>
      <c r="BT444" s="3">
        <v>-8888</v>
      </c>
      <c r="BU444" s="23">
        <v>57</v>
      </c>
      <c r="BV444" s="2">
        <v>0.64551422319474838</v>
      </c>
      <c r="BW444" s="3">
        <v>0.44563426688632618</v>
      </c>
      <c r="BY444" s="2" t="s">
        <v>1307</v>
      </c>
      <c r="BZ444" s="3" t="s">
        <v>1311</v>
      </c>
      <c r="CA444">
        <v>31</v>
      </c>
      <c r="CB444" t="s">
        <v>1159</v>
      </c>
      <c r="CC444" s="31">
        <v>763.75</v>
      </c>
    </row>
    <row r="445" spans="1:81" x14ac:dyDescent="0.25">
      <c r="A445" s="30" t="s">
        <v>822</v>
      </c>
      <c r="B445" s="4">
        <v>10010</v>
      </c>
      <c r="C445" s="1" t="s">
        <v>754</v>
      </c>
      <c r="D445" s="23">
        <v>5</v>
      </c>
      <c r="E445" s="2">
        <v>3</v>
      </c>
      <c r="F445" s="3">
        <v>4</v>
      </c>
      <c r="G445" s="4">
        <v>1031</v>
      </c>
      <c r="H445" s="4">
        <v>986</v>
      </c>
      <c r="I445" s="4">
        <v>980</v>
      </c>
      <c r="J445" s="4">
        <v>977</v>
      </c>
      <c r="K445" s="22">
        <v>195</v>
      </c>
      <c r="L445" s="21">
        <v>30</v>
      </c>
      <c r="M445" s="4">
        <v>39</v>
      </c>
      <c r="N445" s="4">
        <v>30</v>
      </c>
      <c r="O445" s="4">
        <v>30</v>
      </c>
      <c r="P445" s="4">
        <v>24</v>
      </c>
      <c r="Q445" s="4">
        <v>27</v>
      </c>
      <c r="R445" s="4">
        <v>35</v>
      </c>
      <c r="S445" s="22">
        <v>29</v>
      </c>
      <c r="T445" s="23">
        <v>13</v>
      </c>
      <c r="U445" s="2">
        <v>13</v>
      </c>
      <c r="V445" s="3">
        <v>18</v>
      </c>
      <c r="W445" s="25">
        <v>-8888</v>
      </c>
      <c r="X445" s="32">
        <v>-8888</v>
      </c>
      <c r="Y445" s="1">
        <v>-8888</v>
      </c>
      <c r="Z445" s="32">
        <v>3</v>
      </c>
      <c r="AA445" s="32">
        <v>2</v>
      </c>
      <c r="AB445" s="32">
        <v>1</v>
      </c>
      <c r="AC445" s="23">
        <v>20</v>
      </c>
      <c r="AD445" s="2">
        <v>15</v>
      </c>
      <c r="AE445" s="4">
        <v>17</v>
      </c>
      <c r="AF445" s="4">
        <v>23</v>
      </c>
      <c r="AG445" s="4">
        <v>17</v>
      </c>
      <c r="AH445" s="22">
        <v>14</v>
      </c>
      <c r="AI445" s="4">
        <v>26</v>
      </c>
      <c r="AJ445" s="4">
        <v>23</v>
      </c>
      <c r="AK445" s="4">
        <v>25</v>
      </c>
      <c r="AL445" s="4">
        <v>26</v>
      </c>
      <c r="AM445" s="4">
        <v>30</v>
      </c>
      <c r="AN445" s="32">
        <v>22</v>
      </c>
      <c r="AO445" s="21">
        <v>195</v>
      </c>
      <c r="AP445" s="4">
        <v>155</v>
      </c>
      <c r="AQ445" s="4">
        <v>276</v>
      </c>
      <c r="AR445" s="4">
        <v>276</v>
      </c>
      <c r="AS445" s="4">
        <v>57</v>
      </c>
      <c r="AT445" s="4">
        <v>41</v>
      </c>
      <c r="AU445" s="4">
        <v>0</v>
      </c>
      <c r="AV445" s="4">
        <v>0</v>
      </c>
      <c r="AW445" s="4">
        <v>0</v>
      </c>
      <c r="AX445" s="22">
        <v>0</v>
      </c>
      <c r="AY445" s="23">
        <v>0</v>
      </c>
      <c r="AZ445" s="2">
        <v>0</v>
      </c>
      <c r="BA445" s="2">
        <v>0</v>
      </c>
      <c r="BB445" s="3">
        <v>0</v>
      </c>
      <c r="BC445" s="24">
        <v>0</v>
      </c>
      <c r="BD445" s="2">
        <v>0</v>
      </c>
      <c r="BE445" s="2">
        <v>10</v>
      </c>
      <c r="BF445" s="2">
        <v>0</v>
      </c>
      <c r="BG445" s="2">
        <v>11</v>
      </c>
      <c r="BH445" s="2">
        <v>-8888</v>
      </c>
      <c r="BI445" s="2">
        <v>-8888</v>
      </c>
      <c r="BJ445" s="2">
        <v>-8888</v>
      </c>
      <c r="BK445" s="2">
        <v>-8888</v>
      </c>
      <c r="BL445" s="23">
        <v>0</v>
      </c>
      <c r="BM445" s="2">
        <v>0</v>
      </c>
      <c r="BN445" s="2">
        <v>0</v>
      </c>
      <c r="BO445" s="2">
        <v>11</v>
      </c>
      <c r="BP445" s="3">
        <f>(SUM(Tabel1[[#This Row],[Tdlr_Vacc '[1867']]:[Tdlr_Vacc '[1870']]])/4)/(SUM(Tabel1[[#This Row],[Births '[1866']]:[Births '[1870']]])/5*2)</f>
        <v>4.4934640522875817E-2</v>
      </c>
      <c r="BQ445" s="2">
        <v>-8888</v>
      </c>
      <c r="BR445" s="2">
        <v>-8888</v>
      </c>
      <c r="BS445" s="2">
        <v>-8888</v>
      </c>
      <c r="BT445" s="3">
        <v>-8888</v>
      </c>
      <c r="BU445" s="23">
        <v>82</v>
      </c>
      <c r="BV445" s="2">
        <v>0.70140280561122248</v>
      </c>
      <c r="BW445" s="3">
        <v>0.38299737072743206</v>
      </c>
      <c r="BY445" s="2" t="s">
        <v>1307</v>
      </c>
      <c r="BZ445" s="3" t="s">
        <v>1311</v>
      </c>
      <c r="CA445">
        <v>31</v>
      </c>
      <c r="CB445" t="s">
        <v>1159</v>
      </c>
      <c r="CC445" s="31">
        <v>1423.33</v>
      </c>
    </row>
    <row r="446" spans="1:81" x14ac:dyDescent="0.25">
      <c r="A446" s="30" t="s">
        <v>823</v>
      </c>
      <c r="B446" s="4">
        <v>10149</v>
      </c>
      <c r="C446" s="1" t="s">
        <v>754</v>
      </c>
      <c r="D446" s="23">
        <v>12</v>
      </c>
      <c r="E446" s="2">
        <v>13</v>
      </c>
      <c r="F446" s="3">
        <v>16</v>
      </c>
      <c r="G446" s="4">
        <v>2227</v>
      </c>
      <c r="H446" s="4">
        <v>2194</v>
      </c>
      <c r="I446" s="4">
        <v>2231</v>
      </c>
      <c r="J446" s="4">
        <v>2176</v>
      </c>
      <c r="K446" s="22">
        <v>490</v>
      </c>
      <c r="L446" s="21">
        <v>74</v>
      </c>
      <c r="M446" s="4">
        <v>73</v>
      </c>
      <c r="N446" s="4">
        <v>72</v>
      </c>
      <c r="O446" s="4">
        <v>73</v>
      </c>
      <c r="P446" s="4">
        <v>60</v>
      </c>
      <c r="Q446" s="4">
        <v>61</v>
      </c>
      <c r="R446" s="4">
        <v>76</v>
      </c>
      <c r="S446" s="22">
        <v>57</v>
      </c>
      <c r="T446" s="23">
        <v>25</v>
      </c>
      <c r="U446" s="2">
        <v>34</v>
      </c>
      <c r="V446" s="3">
        <v>29</v>
      </c>
      <c r="W446" s="25">
        <v>-8888</v>
      </c>
      <c r="X446" s="32">
        <v>-8888</v>
      </c>
      <c r="Y446" s="1">
        <v>-8888</v>
      </c>
      <c r="Z446" s="32">
        <v>4</v>
      </c>
      <c r="AA446" s="32">
        <v>2</v>
      </c>
      <c r="AB446" s="32">
        <v>5</v>
      </c>
      <c r="AC446" s="23">
        <v>31</v>
      </c>
      <c r="AD446" s="2">
        <v>37</v>
      </c>
      <c r="AE446" s="4">
        <v>41</v>
      </c>
      <c r="AF446" s="4">
        <v>32</v>
      </c>
      <c r="AG446" s="4">
        <v>31</v>
      </c>
      <c r="AH446" s="22">
        <v>34</v>
      </c>
      <c r="AI446" s="4">
        <v>45</v>
      </c>
      <c r="AJ446" s="4">
        <v>28</v>
      </c>
      <c r="AK446" s="4">
        <v>44</v>
      </c>
      <c r="AL446" s="4">
        <v>36</v>
      </c>
      <c r="AM446" s="4">
        <v>36</v>
      </c>
      <c r="AN446" s="32">
        <v>35</v>
      </c>
      <c r="AO446" s="21">
        <v>0</v>
      </c>
      <c r="AP446" s="4">
        <v>0</v>
      </c>
      <c r="AQ446" s="4">
        <v>6</v>
      </c>
      <c r="AR446" s="4">
        <v>1</v>
      </c>
      <c r="AS446" s="4">
        <v>1120</v>
      </c>
      <c r="AT446" s="4">
        <v>1039</v>
      </c>
      <c r="AU446" s="4">
        <v>0</v>
      </c>
      <c r="AV446" s="4">
        <v>0</v>
      </c>
      <c r="AW446" s="4">
        <v>6</v>
      </c>
      <c r="AX446" s="22">
        <v>4</v>
      </c>
      <c r="AY446" s="23">
        <v>0</v>
      </c>
      <c r="AZ446" s="2">
        <v>1</v>
      </c>
      <c r="BA446" s="2">
        <v>0</v>
      </c>
      <c r="BB446" s="3">
        <v>1</v>
      </c>
      <c r="BC446" s="24">
        <v>0</v>
      </c>
      <c r="BD446" s="2">
        <v>17</v>
      </c>
      <c r="BE446" s="2">
        <v>111</v>
      </c>
      <c r="BF446" s="2">
        <v>38</v>
      </c>
      <c r="BG446" s="2">
        <v>16</v>
      </c>
      <c r="BH446" s="2">
        <v>-8888</v>
      </c>
      <c r="BI446" s="2">
        <v>-8888</v>
      </c>
      <c r="BJ446" s="2">
        <v>-8888</v>
      </c>
      <c r="BK446" s="2">
        <v>-8888</v>
      </c>
      <c r="BL446" s="23">
        <v>1</v>
      </c>
      <c r="BM446" s="2">
        <v>18</v>
      </c>
      <c r="BN446" s="2">
        <v>16</v>
      </c>
      <c r="BO446" s="2">
        <v>4</v>
      </c>
      <c r="BP446" s="3">
        <f>(SUM(Tabel1[[#This Row],[Tdlr_Vacc '[1867']]:[Tdlr_Vacc '[1870']]])/4)/(SUM(Tabel1[[#This Row],[Births '[1866']]:[Births '[1870']]])/5*2)</f>
        <v>6.9247159090909088E-2</v>
      </c>
      <c r="BQ446" s="2">
        <v>-8888</v>
      </c>
      <c r="BR446" s="2">
        <v>-8888</v>
      </c>
      <c r="BS446" s="2">
        <v>-8888</v>
      </c>
      <c r="BT446" s="3">
        <v>-8888</v>
      </c>
      <c r="BU446" s="23">
        <v>149</v>
      </c>
      <c r="BV446" s="2">
        <v>0.87442218798151006</v>
      </c>
      <c r="BW446" s="3">
        <v>0.19612764431695948</v>
      </c>
      <c r="BY446" s="2" t="s">
        <v>1307</v>
      </c>
      <c r="BZ446" s="3" t="s">
        <v>1311</v>
      </c>
      <c r="CA446">
        <v>38</v>
      </c>
      <c r="CB446" t="s">
        <v>1158</v>
      </c>
      <c r="CC446" s="31">
        <v>2638.59</v>
      </c>
    </row>
    <row r="447" spans="1:81" x14ac:dyDescent="0.25">
      <c r="A447" s="30" t="s">
        <v>824</v>
      </c>
      <c r="B447" s="4">
        <v>11229</v>
      </c>
      <c r="C447" s="1" t="s">
        <v>754</v>
      </c>
      <c r="D447" s="23">
        <v>7</v>
      </c>
      <c r="E447" s="2">
        <v>10</v>
      </c>
      <c r="F447" s="3">
        <v>3</v>
      </c>
      <c r="G447" s="4">
        <v>944</v>
      </c>
      <c r="H447" s="4">
        <v>1097</v>
      </c>
      <c r="I447" s="4">
        <v>1105</v>
      </c>
      <c r="J447" s="4">
        <v>1040</v>
      </c>
      <c r="K447" s="22">
        <v>219</v>
      </c>
      <c r="L447" s="21">
        <v>23</v>
      </c>
      <c r="M447" s="4">
        <v>33</v>
      </c>
      <c r="N447" s="4">
        <v>39</v>
      </c>
      <c r="O447" s="4">
        <v>29</v>
      </c>
      <c r="P447" s="4">
        <v>31</v>
      </c>
      <c r="Q447" s="4">
        <v>30</v>
      </c>
      <c r="R447" s="4">
        <v>37</v>
      </c>
      <c r="S447" s="22">
        <v>32</v>
      </c>
      <c r="T447" s="23">
        <v>15</v>
      </c>
      <c r="U447" s="2">
        <v>20</v>
      </c>
      <c r="V447" s="3">
        <v>18</v>
      </c>
      <c r="W447" s="25">
        <v>-8888</v>
      </c>
      <c r="X447" s="32">
        <v>-8888</v>
      </c>
      <c r="Y447" s="1">
        <v>-8888</v>
      </c>
      <c r="Z447" s="32">
        <v>3</v>
      </c>
      <c r="AA447" s="32">
        <v>2</v>
      </c>
      <c r="AB447" s="32">
        <v>3</v>
      </c>
      <c r="AC447" s="23">
        <v>33</v>
      </c>
      <c r="AD447" s="2">
        <v>26</v>
      </c>
      <c r="AE447" s="4">
        <v>18</v>
      </c>
      <c r="AF447" s="4">
        <v>27</v>
      </c>
      <c r="AG447" s="4">
        <v>25</v>
      </c>
      <c r="AH447" s="22">
        <v>14</v>
      </c>
      <c r="AI447" s="4">
        <v>19</v>
      </c>
      <c r="AJ447" s="4">
        <v>31</v>
      </c>
      <c r="AK447" s="4">
        <v>21</v>
      </c>
      <c r="AL447" s="4">
        <v>13</v>
      </c>
      <c r="AM447" s="4">
        <v>22</v>
      </c>
      <c r="AN447" s="32">
        <v>22</v>
      </c>
      <c r="AO447" s="21">
        <v>0</v>
      </c>
      <c r="AP447" s="4">
        <v>0</v>
      </c>
      <c r="AQ447" s="4">
        <v>1</v>
      </c>
      <c r="AR447" s="4">
        <v>2</v>
      </c>
      <c r="AS447" s="4">
        <v>555</v>
      </c>
      <c r="AT447" s="4">
        <v>482</v>
      </c>
      <c r="AU447" s="4">
        <v>0</v>
      </c>
      <c r="AV447" s="4">
        <v>0</v>
      </c>
      <c r="AW447" s="4">
        <v>0</v>
      </c>
      <c r="AX447" s="22">
        <v>0</v>
      </c>
      <c r="AY447" s="23">
        <v>0</v>
      </c>
      <c r="AZ447" s="2">
        <v>0</v>
      </c>
      <c r="BA447" s="2">
        <v>0</v>
      </c>
      <c r="BB447" s="3">
        <v>0</v>
      </c>
      <c r="BC447" s="24">
        <v>0</v>
      </c>
      <c r="BD447" s="2">
        <v>0</v>
      </c>
      <c r="BE447" s="2">
        <v>0</v>
      </c>
      <c r="BF447" s="2">
        <v>53</v>
      </c>
      <c r="BG447" s="2">
        <v>0</v>
      </c>
      <c r="BH447" s="2">
        <v>-8888</v>
      </c>
      <c r="BI447" s="2">
        <v>-8888</v>
      </c>
      <c r="BJ447" s="2">
        <v>-8888</v>
      </c>
      <c r="BK447" s="2">
        <v>-8888</v>
      </c>
      <c r="BL447" s="23">
        <v>0</v>
      </c>
      <c r="BM447" s="2">
        <v>0</v>
      </c>
      <c r="BN447" s="2">
        <v>13</v>
      </c>
      <c r="BO447" s="2">
        <v>0</v>
      </c>
      <c r="BP447" s="3">
        <f>(SUM(Tabel1[[#This Row],[Tdlr_Vacc '[1867']]:[Tdlr_Vacc '[1870']]])/4)/(SUM(Tabel1[[#This Row],[Births '[1866']]:[Births '[1870']]])/5*2)</f>
        <v>5.2419354838709679E-2</v>
      </c>
      <c r="BQ447" s="2">
        <v>-8888</v>
      </c>
      <c r="BR447" s="2">
        <v>-8888</v>
      </c>
      <c r="BS447" s="2">
        <v>-8888</v>
      </c>
      <c r="BT447" s="3">
        <v>-8888</v>
      </c>
      <c r="BU447" s="23">
        <v>71</v>
      </c>
      <c r="BV447" s="2">
        <v>0.69037037037037041</v>
      </c>
      <c r="BW447" s="3">
        <v>0.19817767653758542</v>
      </c>
      <c r="BY447" s="2" t="s">
        <v>1307</v>
      </c>
      <c r="BZ447" s="3" t="s">
        <v>1311</v>
      </c>
      <c r="CA447">
        <v>38</v>
      </c>
      <c r="CB447" t="s">
        <v>1158</v>
      </c>
      <c r="CC447" s="31">
        <v>1536.5350000000001</v>
      </c>
    </row>
    <row r="448" spans="1:81" x14ac:dyDescent="0.25">
      <c r="A448" s="30" t="s">
        <v>825</v>
      </c>
      <c r="B448" s="4">
        <v>10462</v>
      </c>
      <c r="C448" s="1" t="s">
        <v>754</v>
      </c>
      <c r="D448" s="23">
        <v>19</v>
      </c>
      <c r="E448" s="2">
        <v>13</v>
      </c>
      <c r="F448" s="3">
        <v>10</v>
      </c>
      <c r="G448" s="4">
        <v>1916</v>
      </c>
      <c r="H448" s="4">
        <v>1814</v>
      </c>
      <c r="I448" s="4">
        <v>1825</v>
      </c>
      <c r="J448" s="4">
        <v>1787</v>
      </c>
      <c r="K448" s="22">
        <v>419</v>
      </c>
      <c r="L448" s="21">
        <v>53</v>
      </c>
      <c r="M448" s="4">
        <v>46</v>
      </c>
      <c r="N448" s="4">
        <v>54</v>
      </c>
      <c r="O448" s="4">
        <v>51</v>
      </c>
      <c r="P448" s="4">
        <v>51</v>
      </c>
      <c r="Q448" s="4">
        <v>52</v>
      </c>
      <c r="R448" s="4">
        <v>54</v>
      </c>
      <c r="S448" s="22">
        <v>48</v>
      </c>
      <c r="T448" s="23">
        <v>25</v>
      </c>
      <c r="U448" s="2">
        <v>32</v>
      </c>
      <c r="V448" s="3">
        <v>20</v>
      </c>
      <c r="W448" s="25">
        <v>-8888</v>
      </c>
      <c r="X448" s="32">
        <v>-8888</v>
      </c>
      <c r="Y448" s="1">
        <v>-8888</v>
      </c>
      <c r="Z448" s="32">
        <v>1</v>
      </c>
      <c r="AA448" s="32">
        <v>4</v>
      </c>
      <c r="AB448" s="32">
        <v>2</v>
      </c>
      <c r="AC448" s="23">
        <v>33</v>
      </c>
      <c r="AD448" s="2">
        <v>27</v>
      </c>
      <c r="AE448" s="4">
        <v>22</v>
      </c>
      <c r="AF448" s="4">
        <v>25</v>
      </c>
      <c r="AG448" s="4">
        <v>13</v>
      </c>
      <c r="AH448" s="22">
        <v>25</v>
      </c>
      <c r="AI448" s="4">
        <v>20</v>
      </c>
      <c r="AJ448" s="4">
        <v>22</v>
      </c>
      <c r="AK448" s="4">
        <v>24</v>
      </c>
      <c r="AL448" s="4">
        <v>30</v>
      </c>
      <c r="AM448" s="4">
        <v>23</v>
      </c>
      <c r="AN448" s="32">
        <v>27</v>
      </c>
      <c r="AO448" s="21">
        <v>0</v>
      </c>
      <c r="AP448" s="4">
        <v>0</v>
      </c>
      <c r="AQ448" s="4">
        <v>31</v>
      </c>
      <c r="AR448" s="4">
        <v>28</v>
      </c>
      <c r="AS448" s="4">
        <v>902</v>
      </c>
      <c r="AT448" s="4">
        <v>826</v>
      </c>
      <c r="AU448" s="4">
        <v>0</v>
      </c>
      <c r="AV448" s="4">
        <v>0</v>
      </c>
      <c r="AW448" s="4">
        <v>0</v>
      </c>
      <c r="AX448" s="22">
        <v>0</v>
      </c>
      <c r="AY448" s="23">
        <v>1</v>
      </c>
      <c r="AZ448" s="2">
        <v>0</v>
      </c>
      <c r="BA448" s="2">
        <v>0</v>
      </c>
      <c r="BB448" s="3">
        <v>0</v>
      </c>
      <c r="BC448" s="24">
        <v>0</v>
      </c>
      <c r="BD448" s="2">
        <v>0</v>
      </c>
      <c r="BE448" s="2">
        <v>0</v>
      </c>
      <c r="BF448" s="2">
        <v>0</v>
      </c>
      <c r="BG448" s="2">
        <v>113</v>
      </c>
      <c r="BH448" s="2">
        <v>-8888</v>
      </c>
      <c r="BI448" s="2">
        <v>-8888</v>
      </c>
      <c r="BJ448" s="2">
        <v>-8888</v>
      </c>
      <c r="BK448" s="2">
        <v>-8888</v>
      </c>
      <c r="BL448" s="23">
        <v>0</v>
      </c>
      <c r="BM448" s="2">
        <v>0</v>
      </c>
      <c r="BN448" s="2">
        <v>0</v>
      </c>
      <c r="BO448" s="2">
        <v>6</v>
      </c>
      <c r="BP448" s="3">
        <f>(SUM(Tabel1[[#This Row],[Tdlr_Vacc '[1867']]:[Tdlr_Vacc '[1870']]])/4)/(SUM(Tabel1[[#This Row],[Births '[1866']]:[Births '[1870']]])/5*2)</f>
        <v>1.4705882352941176E-2</v>
      </c>
      <c r="BQ448" s="2">
        <v>-8888</v>
      </c>
      <c r="BR448" s="2">
        <v>-8888</v>
      </c>
      <c r="BS448" s="2">
        <v>-8888</v>
      </c>
      <c r="BT448" s="3">
        <v>-8888</v>
      </c>
      <c r="BU448" s="23">
        <v>112</v>
      </c>
      <c r="BV448" s="2">
        <v>0.43076923076923079</v>
      </c>
      <c r="BW448" s="3">
        <v>0.36903225806451612</v>
      </c>
      <c r="BY448" s="2" t="s">
        <v>1307</v>
      </c>
      <c r="BZ448" s="3" t="s">
        <v>1311</v>
      </c>
      <c r="CA448">
        <v>36</v>
      </c>
      <c r="CB448" t="s">
        <v>1158</v>
      </c>
      <c r="CC448" s="31">
        <v>3918.01</v>
      </c>
    </row>
    <row r="449" spans="1:81" x14ac:dyDescent="0.25">
      <c r="A449" s="30" t="s">
        <v>826</v>
      </c>
      <c r="B449" s="4">
        <v>10932</v>
      </c>
      <c r="C449" s="1" t="s">
        <v>754</v>
      </c>
      <c r="D449" s="23">
        <v>57</v>
      </c>
      <c r="E449" s="2">
        <v>66</v>
      </c>
      <c r="F449" s="3">
        <v>67</v>
      </c>
      <c r="G449" s="4">
        <v>6932</v>
      </c>
      <c r="H449" s="4">
        <v>7240</v>
      </c>
      <c r="I449" s="4">
        <v>7389</v>
      </c>
      <c r="J449" s="4">
        <v>7366</v>
      </c>
      <c r="K449" s="22">
        <v>1836</v>
      </c>
      <c r="L449" s="21">
        <v>227</v>
      </c>
      <c r="M449" s="4">
        <v>228</v>
      </c>
      <c r="N449" s="4">
        <v>229</v>
      </c>
      <c r="O449" s="4">
        <v>242</v>
      </c>
      <c r="P449" s="4">
        <v>235</v>
      </c>
      <c r="Q449" s="4">
        <v>274</v>
      </c>
      <c r="R449" s="4">
        <v>298</v>
      </c>
      <c r="S449" s="22">
        <v>270</v>
      </c>
      <c r="T449" s="23">
        <v>148</v>
      </c>
      <c r="U449" s="2">
        <v>147</v>
      </c>
      <c r="V449" s="3">
        <v>139</v>
      </c>
      <c r="W449" s="25">
        <v>-8888</v>
      </c>
      <c r="X449" s="32">
        <v>-8888</v>
      </c>
      <c r="Y449" s="1">
        <v>-8888</v>
      </c>
      <c r="Z449" s="32">
        <v>7</v>
      </c>
      <c r="AA449" s="32">
        <v>17</v>
      </c>
      <c r="AB449" s="32">
        <v>16</v>
      </c>
      <c r="AC449" s="23">
        <v>235</v>
      </c>
      <c r="AD449" s="2">
        <v>207</v>
      </c>
      <c r="AE449" s="4">
        <v>196</v>
      </c>
      <c r="AF449" s="4">
        <v>202</v>
      </c>
      <c r="AG449" s="4">
        <v>182</v>
      </c>
      <c r="AH449" s="22">
        <v>183</v>
      </c>
      <c r="AI449" s="4">
        <v>202</v>
      </c>
      <c r="AJ449" s="4">
        <v>192</v>
      </c>
      <c r="AK449" s="4">
        <v>206</v>
      </c>
      <c r="AL449" s="4">
        <v>173</v>
      </c>
      <c r="AM449" s="4">
        <v>164</v>
      </c>
      <c r="AN449" s="32">
        <v>194</v>
      </c>
      <c r="AO449" s="21">
        <v>3</v>
      </c>
      <c r="AP449" s="4">
        <v>3</v>
      </c>
      <c r="AQ449" s="4">
        <v>162</v>
      </c>
      <c r="AR449" s="4">
        <v>150</v>
      </c>
      <c r="AS449" s="4">
        <v>3452</v>
      </c>
      <c r="AT449" s="4">
        <v>3553</v>
      </c>
      <c r="AU449" s="4">
        <v>0</v>
      </c>
      <c r="AV449" s="4">
        <v>0</v>
      </c>
      <c r="AW449" s="4">
        <v>5</v>
      </c>
      <c r="AX449" s="22">
        <v>6</v>
      </c>
      <c r="AY449" s="23">
        <v>1</v>
      </c>
      <c r="AZ449" s="2">
        <v>2</v>
      </c>
      <c r="BA449" s="2">
        <v>0</v>
      </c>
      <c r="BB449" s="3">
        <v>1</v>
      </c>
      <c r="BC449" s="24">
        <v>0</v>
      </c>
      <c r="BD449" s="2">
        <v>127</v>
      </c>
      <c r="BE449" s="2">
        <v>86</v>
      </c>
      <c r="BF449" s="2">
        <v>93</v>
      </c>
      <c r="BG449" s="2">
        <v>30</v>
      </c>
      <c r="BH449" s="2">
        <v>-8888</v>
      </c>
      <c r="BI449" s="2">
        <v>-8888</v>
      </c>
      <c r="BJ449" s="2">
        <v>-8888</v>
      </c>
      <c r="BK449" s="2">
        <v>-8888</v>
      </c>
      <c r="BL449" s="23">
        <v>125</v>
      </c>
      <c r="BM449" s="2">
        <v>56</v>
      </c>
      <c r="BN449" s="2">
        <v>45</v>
      </c>
      <c r="BO449" s="2">
        <v>24</v>
      </c>
      <c r="BP449" s="3">
        <f>(SUM(Tabel1[[#This Row],[Tdlr_Vacc '[1867']]:[Tdlr_Vacc '[1870']]])/4)/(SUM(Tabel1[[#This Row],[Births '[1866']]:[Births '[1870']]])/5*2)</f>
        <v>0.13458225667527993</v>
      </c>
      <c r="BQ449" s="2">
        <v>-8888</v>
      </c>
      <c r="BR449" s="2">
        <v>-8888</v>
      </c>
      <c r="BS449" s="2">
        <v>-8888</v>
      </c>
      <c r="BT449" s="3">
        <v>-8888</v>
      </c>
      <c r="BU449" s="23">
        <v>300</v>
      </c>
      <c r="BV449" s="2">
        <v>5.5195856264163158E-2</v>
      </c>
      <c r="BW449" s="3">
        <v>0.3329800388623918</v>
      </c>
      <c r="BX449" s="2">
        <v>1899.2527397260274</v>
      </c>
      <c r="BY449" s="2" t="s">
        <v>1307</v>
      </c>
      <c r="BZ449" s="3" t="s">
        <v>1311</v>
      </c>
      <c r="CA449">
        <v>39</v>
      </c>
      <c r="CB449" t="s">
        <v>1158</v>
      </c>
      <c r="CC449" s="31">
        <v>1445.9549999999999</v>
      </c>
    </row>
    <row r="450" spans="1:81" x14ac:dyDescent="0.25">
      <c r="A450" s="30" t="s">
        <v>827</v>
      </c>
      <c r="B450" s="4">
        <v>10389</v>
      </c>
      <c r="C450" s="1" t="s">
        <v>754</v>
      </c>
      <c r="D450" s="23">
        <v>1</v>
      </c>
      <c r="E450" s="2">
        <v>6</v>
      </c>
      <c r="F450" s="3">
        <v>7</v>
      </c>
      <c r="G450" s="4">
        <v>1391</v>
      </c>
      <c r="H450" s="4">
        <v>1388</v>
      </c>
      <c r="I450" s="4">
        <v>1440</v>
      </c>
      <c r="J450" s="4">
        <v>1423</v>
      </c>
      <c r="K450" s="22">
        <v>335</v>
      </c>
      <c r="L450" s="21">
        <v>29</v>
      </c>
      <c r="M450" s="4">
        <v>37</v>
      </c>
      <c r="N450" s="4">
        <v>32</v>
      </c>
      <c r="O450" s="4">
        <v>30</v>
      </c>
      <c r="P450" s="4">
        <v>26</v>
      </c>
      <c r="Q450" s="4">
        <v>40</v>
      </c>
      <c r="R450" s="4">
        <v>45</v>
      </c>
      <c r="S450" s="22">
        <v>41</v>
      </c>
      <c r="T450" s="23">
        <v>21</v>
      </c>
      <c r="U450" s="2">
        <v>23</v>
      </c>
      <c r="V450" s="3">
        <v>18</v>
      </c>
      <c r="W450" s="25">
        <v>-8888</v>
      </c>
      <c r="X450" s="32">
        <v>-8888</v>
      </c>
      <c r="Y450" s="1">
        <v>-8888</v>
      </c>
      <c r="Z450" s="32">
        <v>1</v>
      </c>
      <c r="AA450" s="32">
        <v>3</v>
      </c>
      <c r="AB450" s="32">
        <v>6</v>
      </c>
      <c r="AC450" s="23">
        <v>43</v>
      </c>
      <c r="AD450" s="2">
        <v>55</v>
      </c>
      <c r="AE450" s="4">
        <v>56</v>
      </c>
      <c r="AF450" s="4">
        <v>43</v>
      </c>
      <c r="AG450" s="4">
        <v>38</v>
      </c>
      <c r="AH450" s="22">
        <v>54</v>
      </c>
      <c r="AI450" s="4">
        <v>55</v>
      </c>
      <c r="AJ450" s="4">
        <v>28</v>
      </c>
      <c r="AK450" s="4">
        <v>43</v>
      </c>
      <c r="AL450" s="4">
        <v>65</v>
      </c>
      <c r="AM450" s="4">
        <v>32</v>
      </c>
      <c r="AN450" s="32">
        <v>45</v>
      </c>
      <c r="AO450" s="21">
        <v>0</v>
      </c>
      <c r="AP450" s="4">
        <v>0</v>
      </c>
      <c r="AQ450" s="4">
        <v>38</v>
      </c>
      <c r="AR450" s="4">
        <v>58</v>
      </c>
      <c r="AS450" s="4">
        <v>689</v>
      </c>
      <c r="AT450" s="4">
        <v>638</v>
      </c>
      <c r="AU450" s="4">
        <v>0</v>
      </c>
      <c r="AV450" s="4">
        <v>0</v>
      </c>
      <c r="AW450" s="4">
        <v>0</v>
      </c>
      <c r="AX450" s="22">
        <v>0</v>
      </c>
      <c r="AY450" s="23">
        <v>0</v>
      </c>
      <c r="AZ450" s="2">
        <v>1</v>
      </c>
      <c r="BA450" s="2">
        <v>0</v>
      </c>
      <c r="BB450" s="3">
        <v>0</v>
      </c>
      <c r="BC450" s="24">
        <v>35</v>
      </c>
      <c r="BD450" s="2">
        <v>28</v>
      </c>
      <c r="BE450" s="2">
        <v>27</v>
      </c>
      <c r="BF450" s="2">
        <v>24</v>
      </c>
      <c r="BG450" s="2">
        <v>37</v>
      </c>
      <c r="BH450" s="2">
        <v>-8888</v>
      </c>
      <c r="BI450" s="2">
        <v>-8888</v>
      </c>
      <c r="BJ450" s="2">
        <v>-8888</v>
      </c>
      <c r="BK450" s="2">
        <v>-8888</v>
      </c>
      <c r="BL450" s="23">
        <v>20</v>
      </c>
      <c r="BM450" s="2">
        <v>21</v>
      </c>
      <c r="BN450" s="2">
        <v>17</v>
      </c>
      <c r="BO450" s="2">
        <v>34</v>
      </c>
      <c r="BP450" s="3">
        <f>(SUM(Tabel1[[#This Row],[Tdlr_Vacc '[1867']]:[Tdlr_Vacc '[1870']]])/4)/(SUM(Tabel1[[#This Row],[Births '[1866']]:[Births '[1870']]])/5*2)</f>
        <v>0.37337662337662336</v>
      </c>
      <c r="BQ450" s="2">
        <v>-8888</v>
      </c>
      <c r="BR450" s="2">
        <v>-8888</v>
      </c>
      <c r="BS450" s="2">
        <v>-8888</v>
      </c>
      <c r="BT450" s="3">
        <v>-8888</v>
      </c>
      <c r="BU450" s="23">
        <v>103</v>
      </c>
      <c r="BV450" s="2">
        <v>0.65778961384820245</v>
      </c>
      <c r="BW450" s="3">
        <v>0.31132075471698112</v>
      </c>
      <c r="BY450" s="2" t="s">
        <v>1307</v>
      </c>
      <c r="BZ450" s="3" t="s">
        <v>1311</v>
      </c>
      <c r="CA450">
        <v>38</v>
      </c>
      <c r="CB450" t="s">
        <v>1158</v>
      </c>
      <c r="CC450" s="31">
        <v>2631.58</v>
      </c>
    </row>
    <row r="451" spans="1:81" x14ac:dyDescent="0.25">
      <c r="A451" s="30" t="s">
        <v>828</v>
      </c>
      <c r="B451" s="4">
        <v>11262</v>
      </c>
      <c r="C451" s="1" t="s">
        <v>754</v>
      </c>
      <c r="D451" s="23">
        <v>14</v>
      </c>
      <c r="E451" s="2">
        <v>12</v>
      </c>
      <c r="F451" s="3">
        <v>9</v>
      </c>
      <c r="G451" s="4">
        <v>1601</v>
      </c>
      <c r="H451" s="4">
        <v>1665</v>
      </c>
      <c r="I451" s="4">
        <v>1672</v>
      </c>
      <c r="J451" s="4">
        <v>1638</v>
      </c>
      <c r="K451" s="22">
        <v>353</v>
      </c>
      <c r="L451" s="21">
        <v>51</v>
      </c>
      <c r="M451" s="4">
        <v>52</v>
      </c>
      <c r="N451" s="4">
        <v>54</v>
      </c>
      <c r="O451" s="4">
        <v>47</v>
      </c>
      <c r="P451" s="4">
        <v>54</v>
      </c>
      <c r="Q451" s="4">
        <v>61</v>
      </c>
      <c r="R451" s="4">
        <v>56</v>
      </c>
      <c r="S451" s="22">
        <v>55</v>
      </c>
      <c r="T451" s="23">
        <v>27</v>
      </c>
      <c r="U451" s="2">
        <v>28</v>
      </c>
      <c r="V451" s="3">
        <v>28</v>
      </c>
      <c r="W451" s="25">
        <v>-8888</v>
      </c>
      <c r="X451" s="32">
        <v>-8888</v>
      </c>
      <c r="Y451" s="1">
        <v>-8888</v>
      </c>
      <c r="Z451" s="32">
        <v>7</v>
      </c>
      <c r="AA451" s="32">
        <v>4</v>
      </c>
      <c r="AB451" s="32">
        <v>7</v>
      </c>
      <c r="AC451" s="23">
        <v>25</v>
      </c>
      <c r="AD451" s="2">
        <v>14</v>
      </c>
      <c r="AE451" s="4">
        <v>30</v>
      </c>
      <c r="AF451" s="4">
        <v>26</v>
      </c>
      <c r="AG451" s="4">
        <v>24</v>
      </c>
      <c r="AH451" s="22">
        <v>23</v>
      </c>
      <c r="AI451" s="4">
        <v>35</v>
      </c>
      <c r="AJ451" s="4">
        <v>22</v>
      </c>
      <c r="AK451" s="4">
        <v>25</v>
      </c>
      <c r="AL451" s="4">
        <v>27</v>
      </c>
      <c r="AM451" s="4">
        <v>25</v>
      </c>
      <c r="AN451" s="32">
        <v>22</v>
      </c>
      <c r="AO451" s="21">
        <v>0</v>
      </c>
      <c r="AP451" s="4">
        <v>0</v>
      </c>
      <c r="AQ451" s="4">
        <v>0</v>
      </c>
      <c r="AR451" s="4">
        <v>0</v>
      </c>
      <c r="AS451" s="4">
        <v>845</v>
      </c>
      <c r="AT451" s="4">
        <v>793</v>
      </c>
      <c r="AU451" s="4">
        <v>0</v>
      </c>
      <c r="AV451" s="4">
        <v>0</v>
      </c>
      <c r="AW451" s="4">
        <v>0</v>
      </c>
      <c r="AX451" s="22">
        <v>0</v>
      </c>
      <c r="AY451" s="23">
        <v>0</v>
      </c>
      <c r="AZ451" s="2">
        <v>0</v>
      </c>
      <c r="BA451" s="2">
        <v>0</v>
      </c>
      <c r="BB451" s="3">
        <v>0</v>
      </c>
      <c r="BC451" s="24">
        <v>85</v>
      </c>
      <c r="BD451" s="2">
        <v>18</v>
      </c>
      <c r="BE451" s="2">
        <v>0</v>
      </c>
      <c r="BF451" s="2">
        <v>0</v>
      </c>
      <c r="BG451" s="2">
        <v>0</v>
      </c>
      <c r="BH451" s="2">
        <v>-8888</v>
      </c>
      <c r="BI451" s="2">
        <v>-8888</v>
      </c>
      <c r="BJ451" s="2">
        <v>-8888</v>
      </c>
      <c r="BK451" s="2">
        <v>-8888</v>
      </c>
      <c r="BL451" s="23">
        <v>7</v>
      </c>
      <c r="BM451" s="2">
        <v>0</v>
      </c>
      <c r="BN451" s="2">
        <v>0</v>
      </c>
      <c r="BO451" s="2">
        <v>0</v>
      </c>
      <c r="BP451" s="3">
        <f>(SUM(Tabel1[[#This Row],[Tdlr_Vacc '[1867']]:[Tdlr_Vacc '[1870']]])/4)/(SUM(Tabel1[[#This Row],[Births '[1866']]:[Births '[1870']]])/5*2)</f>
        <v>1.695736434108527E-2</v>
      </c>
      <c r="BQ451" s="2">
        <v>-8888</v>
      </c>
      <c r="BR451" s="2">
        <v>-8888</v>
      </c>
      <c r="BS451" s="2">
        <v>-8888</v>
      </c>
      <c r="BT451" s="3">
        <v>-8888</v>
      </c>
      <c r="BU451" s="23">
        <v>84</v>
      </c>
      <c r="BV451" s="2">
        <v>0.79128440366972475</v>
      </c>
      <c r="BW451" s="3">
        <v>0.23785678517776665</v>
      </c>
      <c r="BY451" s="2" t="s">
        <v>1307</v>
      </c>
      <c r="BZ451" s="3" t="s">
        <v>1311</v>
      </c>
      <c r="CA451">
        <v>38</v>
      </c>
      <c r="CB451" t="s">
        <v>1158</v>
      </c>
      <c r="CC451" s="31">
        <v>1694.4449999999999</v>
      </c>
    </row>
    <row r="452" spans="1:81" x14ac:dyDescent="0.25">
      <c r="A452" s="30" t="s">
        <v>829</v>
      </c>
      <c r="B452" s="4">
        <v>10845</v>
      </c>
      <c r="C452" s="1" t="s">
        <v>754</v>
      </c>
      <c r="D452" s="23">
        <v>3</v>
      </c>
      <c r="E452" s="2">
        <v>1</v>
      </c>
      <c r="F452" s="3">
        <v>3</v>
      </c>
      <c r="G452" s="4">
        <v>531</v>
      </c>
      <c r="H452" s="4">
        <v>520</v>
      </c>
      <c r="I452" s="4">
        <v>518</v>
      </c>
      <c r="J452" s="4">
        <v>476</v>
      </c>
      <c r="K452" s="22">
        <v>118</v>
      </c>
      <c r="L452" s="21">
        <v>14</v>
      </c>
      <c r="M452" s="4">
        <v>16</v>
      </c>
      <c r="N452" s="4">
        <v>19</v>
      </c>
      <c r="O452" s="4">
        <v>18</v>
      </c>
      <c r="P452" s="4">
        <v>17</v>
      </c>
      <c r="Q452" s="4">
        <v>15</v>
      </c>
      <c r="R452" s="4">
        <v>13</v>
      </c>
      <c r="S452" s="22">
        <v>16</v>
      </c>
      <c r="T452" s="23">
        <v>7</v>
      </c>
      <c r="U452" s="2">
        <v>9</v>
      </c>
      <c r="V452" s="3">
        <v>9</v>
      </c>
      <c r="W452" s="25">
        <v>-8888</v>
      </c>
      <c r="X452" s="32">
        <v>-8888</v>
      </c>
      <c r="Y452" s="1">
        <v>-8888</v>
      </c>
      <c r="Z452" s="32">
        <v>0</v>
      </c>
      <c r="AA452" s="32">
        <v>2</v>
      </c>
      <c r="AB452" s="32">
        <v>1</v>
      </c>
      <c r="AC452" s="23">
        <v>11</v>
      </c>
      <c r="AD452" s="2">
        <v>6</v>
      </c>
      <c r="AE452" s="4">
        <v>9</v>
      </c>
      <c r="AF452" s="4">
        <v>17</v>
      </c>
      <c r="AG452" s="4">
        <v>1</v>
      </c>
      <c r="AH452" s="22">
        <v>8</v>
      </c>
      <c r="AI452" s="4">
        <v>11</v>
      </c>
      <c r="AJ452" s="4">
        <v>7</v>
      </c>
      <c r="AK452" s="4">
        <v>9</v>
      </c>
      <c r="AL452" s="4">
        <v>15</v>
      </c>
      <c r="AM452" s="4">
        <v>9</v>
      </c>
      <c r="AN452" s="32">
        <v>8</v>
      </c>
      <c r="AO452" s="21">
        <v>0</v>
      </c>
      <c r="AP452" s="4">
        <v>0</v>
      </c>
      <c r="AQ452" s="4">
        <v>10</v>
      </c>
      <c r="AR452" s="4">
        <v>11</v>
      </c>
      <c r="AS452" s="4">
        <v>253</v>
      </c>
      <c r="AT452" s="4">
        <v>202</v>
      </c>
      <c r="AU452" s="4">
        <v>0</v>
      </c>
      <c r="AV452" s="4">
        <v>0</v>
      </c>
      <c r="AW452" s="4">
        <v>0</v>
      </c>
      <c r="AX452" s="22">
        <v>0</v>
      </c>
      <c r="AY452" s="23">
        <v>0</v>
      </c>
      <c r="AZ452" s="2">
        <v>0</v>
      </c>
      <c r="BA452" s="2">
        <v>0</v>
      </c>
      <c r="BB452" s="3">
        <v>0</v>
      </c>
      <c r="BC452" s="24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-8888</v>
      </c>
      <c r="BI452" s="2">
        <v>-8888</v>
      </c>
      <c r="BJ452" s="2">
        <v>-8888</v>
      </c>
      <c r="BK452" s="2">
        <v>-8888</v>
      </c>
      <c r="BL452" s="23">
        <v>0</v>
      </c>
      <c r="BM452" s="2">
        <v>0</v>
      </c>
      <c r="BN452" s="2">
        <v>0</v>
      </c>
      <c r="BO452" s="2">
        <v>0</v>
      </c>
      <c r="BP452" s="3">
        <f>(SUM(Tabel1[[#This Row],[Tdlr_Vacc '[1867']]:[Tdlr_Vacc '[1870']]])/4)/(SUM(Tabel1[[#This Row],[Births '[1866']]:[Births '[1870']]])/5*2)</f>
        <v>0</v>
      </c>
      <c r="BQ452" s="2">
        <v>-8888</v>
      </c>
      <c r="BR452" s="2">
        <v>-8888</v>
      </c>
      <c r="BS452" s="2">
        <v>-8888</v>
      </c>
      <c r="BT452" s="3">
        <v>-8888</v>
      </c>
      <c r="BU452" s="23">
        <v>32</v>
      </c>
      <c r="BV452" s="2">
        <v>0.78431372549019607</v>
      </c>
      <c r="BW452" s="3">
        <v>0.30178571428571427</v>
      </c>
      <c r="BY452" s="2" t="s">
        <v>1307</v>
      </c>
      <c r="BZ452" s="3" t="s">
        <v>1311</v>
      </c>
      <c r="CA452">
        <v>31</v>
      </c>
      <c r="CB452" t="s">
        <v>1159</v>
      </c>
      <c r="CC452" s="31">
        <v>583.005</v>
      </c>
    </row>
    <row r="453" spans="1:81" x14ac:dyDescent="0.25">
      <c r="A453" s="30" t="s">
        <v>831</v>
      </c>
      <c r="B453" s="4">
        <v>10307</v>
      </c>
      <c r="C453" s="1" t="s">
        <v>754</v>
      </c>
      <c r="D453" s="23">
        <v>25</v>
      </c>
      <c r="E453" s="2">
        <v>22</v>
      </c>
      <c r="F453" s="3">
        <v>13</v>
      </c>
      <c r="G453" s="4">
        <v>2088</v>
      </c>
      <c r="H453" s="4">
        <v>2172</v>
      </c>
      <c r="I453" s="4">
        <v>2119</v>
      </c>
      <c r="J453" s="4">
        <v>1970</v>
      </c>
      <c r="K453" s="22">
        <v>471</v>
      </c>
      <c r="L453" s="21">
        <v>74</v>
      </c>
      <c r="M453" s="4">
        <v>76</v>
      </c>
      <c r="N453" s="4">
        <v>64</v>
      </c>
      <c r="O453" s="4">
        <v>85</v>
      </c>
      <c r="P453" s="4">
        <v>72</v>
      </c>
      <c r="Q453" s="4">
        <v>74</v>
      </c>
      <c r="R453" s="4">
        <v>71</v>
      </c>
      <c r="S453" s="22">
        <v>76</v>
      </c>
      <c r="T453" s="23">
        <v>37</v>
      </c>
      <c r="U453" s="2">
        <v>39</v>
      </c>
      <c r="V453" s="3">
        <v>35</v>
      </c>
      <c r="W453" s="25">
        <v>-8888</v>
      </c>
      <c r="X453" s="32">
        <v>-8888</v>
      </c>
      <c r="Y453" s="1">
        <v>-8888</v>
      </c>
      <c r="Z453" s="32">
        <v>4</v>
      </c>
      <c r="AA453" s="32">
        <v>0</v>
      </c>
      <c r="AB453" s="32">
        <v>5</v>
      </c>
      <c r="AC453" s="23">
        <v>81</v>
      </c>
      <c r="AD453" s="2">
        <v>59</v>
      </c>
      <c r="AE453" s="4">
        <v>85</v>
      </c>
      <c r="AF453" s="4">
        <v>60</v>
      </c>
      <c r="AG453" s="4">
        <v>29</v>
      </c>
      <c r="AH453" s="22">
        <v>50</v>
      </c>
      <c r="AI453" s="4">
        <v>102</v>
      </c>
      <c r="AJ453" s="4">
        <v>89</v>
      </c>
      <c r="AK453" s="4">
        <v>77</v>
      </c>
      <c r="AL453" s="4">
        <v>101</v>
      </c>
      <c r="AM453" s="4">
        <v>65</v>
      </c>
      <c r="AN453" s="32">
        <v>59</v>
      </c>
      <c r="AO453" s="21">
        <v>15</v>
      </c>
      <c r="AP453" s="4">
        <v>27</v>
      </c>
      <c r="AQ453" s="4">
        <v>300</v>
      </c>
      <c r="AR453" s="4">
        <v>367</v>
      </c>
      <c r="AS453" s="4">
        <v>514</v>
      </c>
      <c r="AT453" s="4">
        <v>623</v>
      </c>
      <c r="AU453" s="4">
        <v>0</v>
      </c>
      <c r="AV453" s="4">
        <v>0</v>
      </c>
      <c r="AW453" s="4">
        <v>54</v>
      </c>
      <c r="AX453" s="22">
        <v>60</v>
      </c>
      <c r="AY453" s="23">
        <v>1</v>
      </c>
      <c r="AZ453" s="2">
        <v>1</v>
      </c>
      <c r="BA453" s="2">
        <v>1</v>
      </c>
      <c r="BB453" s="3">
        <v>0</v>
      </c>
      <c r="BC453" s="24">
        <v>0</v>
      </c>
      <c r="BD453" s="2">
        <v>99</v>
      </c>
      <c r="BE453" s="2">
        <v>51</v>
      </c>
      <c r="BF453" s="2">
        <v>89</v>
      </c>
      <c r="BG453" s="2">
        <v>98</v>
      </c>
      <c r="BH453" s="2">
        <v>-8888</v>
      </c>
      <c r="BI453" s="2">
        <v>-8888</v>
      </c>
      <c r="BJ453" s="2">
        <v>-8888</v>
      </c>
      <c r="BK453" s="2">
        <v>-8888</v>
      </c>
      <c r="BL453" s="23">
        <v>51</v>
      </c>
      <c r="BM453" s="2">
        <v>19</v>
      </c>
      <c r="BN453" s="2">
        <v>36</v>
      </c>
      <c r="BO453" s="2">
        <v>17</v>
      </c>
      <c r="BP453" s="3">
        <f>(SUM(Tabel1[[#This Row],[Tdlr_Vacc '[1867']]:[Tdlr_Vacc '[1870']]])/4)/(SUM(Tabel1[[#This Row],[Births '[1866']]:[Births '[1870']]])/5*2)</f>
        <v>0.20721024258760107</v>
      </c>
      <c r="BQ453" s="2">
        <v>-8888</v>
      </c>
      <c r="BR453" s="2">
        <v>-8888</v>
      </c>
      <c r="BS453" s="2">
        <v>-8888</v>
      </c>
      <c r="BT453" s="3">
        <v>-8888</v>
      </c>
      <c r="BU453" s="23">
        <v>194</v>
      </c>
      <c r="BV453" s="2">
        <v>6.1046511627906974E-2</v>
      </c>
      <c r="BW453" s="3">
        <v>0.3884180790960452</v>
      </c>
      <c r="BY453" s="2" t="s">
        <v>1307</v>
      </c>
      <c r="BZ453" s="3" t="s">
        <v>1311</v>
      </c>
      <c r="CA453">
        <v>31</v>
      </c>
      <c r="CB453" t="s">
        <v>1159</v>
      </c>
      <c r="CC453" s="31">
        <v>165.05500000000001</v>
      </c>
    </row>
    <row r="454" spans="1:81" x14ac:dyDescent="0.25">
      <c r="A454" s="30" t="s">
        <v>832</v>
      </c>
      <c r="B454" s="4">
        <v>11297</v>
      </c>
      <c r="C454" s="1" t="s">
        <v>754</v>
      </c>
      <c r="D454" s="23">
        <v>8</v>
      </c>
      <c r="E454" s="2">
        <v>5</v>
      </c>
      <c r="F454" s="3">
        <v>7</v>
      </c>
      <c r="G454" s="4">
        <v>2325</v>
      </c>
      <c r="H454" s="4">
        <v>2303</v>
      </c>
      <c r="I454" s="4">
        <v>2320</v>
      </c>
      <c r="J454" s="4">
        <v>2271</v>
      </c>
      <c r="K454" s="22">
        <v>510</v>
      </c>
      <c r="L454" s="21">
        <v>48</v>
      </c>
      <c r="M454" s="4">
        <v>49</v>
      </c>
      <c r="N454" s="4">
        <v>49</v>
      </c>
      <c r="O454" s="4">
        <v>53</v>
      </c>
      <c r="P454" s="4">
        <v>67</v>
      </c>
      <c r="Q454" s="4">
        <v>65</v>
      </c>
      <c r="R454" s="4">
        <v>64</v>
      </c>
      <c r="S454" s="22">
        <v>66</v>
      </c>
      <c r="T454" s="23">
        <v>45</v>
      </c>
      <c r="U454" s="2">
        <v>41</v>
      </c>
      <c r="V454" s="3">
        <v>32</v>
      </c>
      <c r="W454" s="25">
        <v>-8888</v>
      </c>
      <c r="X454" s="32">
        <v>-8888</v>
      </c>
      <c r="Y454" s="1">
        <v>-8888</v>
      </c>
      <c r="Z454" s="32">
        <v>9</v>
      </c>
      <c r="AA454" s="32">
        <v>2</v>
      </c>
      <c r="AB454" s="32">
        <v>4</v>
      </c>
      <c r="AC454" s="23">
        <v>29</v>
      </c>
      <c r="AD454" s="2">
        <v>66</v>
      </c>
      <c r="AE454" s="4">
        <v>44</v>
      </c>
      <c r="AF454" s="4">
        <v>30</v>
      </c>
      <c r="AG454" s="4">
        <v>49</v>
      </c>
      <c r="AH454" s="22">
        <v>48</v>
      </c>
      <c r="AI454" s="4">
        <v>40</v>
      </c>
      <c r="AJ454" s="4">
        <v>65</v>
      </c>
      <c r="AK454" s="4">
        <v>57</v>
      </c>
      <c r="AL454" s="4">
        <v>40</v>
      </c>
      <c r="AM454" s="4">
        <v>56</v>
      </c>
      <c r="AN454" s="32">
        <v>50</v>
      </c>
      <c r="AO454" s="21">
        <v>0</v>
      </c>
      <c r="AP454" s="4">
        <v>0</v>
      </c>
      <c r="AQ454" s="4">
        <v>23</v>
      </c>
      <c r="AR454" s="4">
        <v>21</v>
      </c>
      <c r="AS454" s="4">
        <v>1179</v>
      </c>
      <c r="AT454" s="4">
        <v>1045</v>
      </c>
      <c r="AU454" s="4">
        <v>0</v>
      </c>
      <c r="AV454" s="4">
        <v>0</v>
      </c>
      <c r="AW454" s="4">
        <v>2</v>
      </c>
      <c r="AX454" s="22">
        <v>1</v>
      </c>
      <c r="AY454" s="23">
        <v>0</v>
      </c>
      <c r="AZ454" s="2">
        <v>2</v>
      </c>
      <c r="BA454" s="2">
        <v>0</v>
      </c>
      <c r="BB454" s="3">
        <v>0</v>
      </c>
      <c r="BC454" s="24">
        <v>26</v>
      </c>
      <c r="BD454" s="2">
        <v>17</v>
      </c>
      <c r="BE454" s="2">
        <v>21</v>
      </c>
      <c r="BF454" s="2">
        <v>29</v>
      </c>
      <c r="BG454" s="2">
        <v>41</v>
      </c>
      <c r="BH454" s="2">
        <v>-8888</v>
      </c>
      <c r="BI454" s="2">
        <v>-8888</v>
      </c>
      <c r="BJ454" s="2">
        <v>-8888</v>
      </c>
      <c r="BK454" s="2">
        <v>-8888</v>
      </c>
      <c r="BL454" s="23">
        <v>12</v>
      </c>
      <c r="BM454" s="2">
        <v>9</v>
      </c>
      <c r="BN454" s="2">
        <v>9</v>
      </c>
      <c r="BO454" s="2">
        <v>15</v>
      </c>
      <c r="BP454" s="3">
        <f>(SUM(Tabel1[[#This Row],[Tdlr_Vacc '[1867']]:[Tdlr_Vacc '[1870']]])/4)/(SUM(Tabel1[[#This Row],[Births '[1866']]:[Births '[1870']]])/5*2)</f>
        <v>0.10573308270676691</v>
      </c>
      <c r="BQ454" s="2">
        <v>-8888</v>
      </c>
      <c r="BR454" s="2">
        <v>-8888</v>
      </c>
      <c r="BS454" s="2">
        <v>-8888</v>
      </c>
      <c r="BT454" s="3">
        <v>-8888</v>
      </c>
      <c r="BU454" s="23">
        <v>150</v>
      </c>
      <c r="BV454" s="2">
        <v>0.61951219512195121</v>
      </c>
      <c r="BW454" s="3">
        <v>0.25583626479053406</v>
      </c>
      <c r="BY454" s="2" t="s">
        <v>1307</v>
      </c>
      <c r="BZ454" s="3" t="s">
        <v>1311</v>
      </c>
      <c r="CA454">
        <v>36</v>
      </c>
      <c r="CB454" t="s">
        <v>1158</v>
      </c>
      <c r="CC454" s="31">
        <v>6851.74</v>
      </c>
    </row>
    <row r="455" spans="1:81" x14ac:dyDescent="0.25">
      <c r="A455" s="30" t="s">
        <v>833</v>
      </c>
      <c r="B455" s="4">
        <v>10065</v>
      </c>
      <c r="C455" s="1" t="s">
        <v>754</v>
      </c>
      <c r="D455" s="23">
        <v>10</v>
      </c>
      <c r="E455" s="2">
        <v>5</v>
      </c>
      <c r="F455" s="3">
        <v>12</v>
      </c>
      <c r="G455" s="4">
        <v>2192</v>
      </c>
      <c r="H455" s="4">
        <v>2481</v>
      </c>
      <c r="I455" s="4">
        <v>2502</v>
      </c>
      <c r="J455" s="4">
        <v>2516</v>
      </c>
      <c r="K455" s="22">
        <v>512</v>
      </c>
      <c r="L455" s="21">
        <v>75</v>
      </c>
      <c r="M455" s="4">
        <v>66</v>
      </c>
      <c r="N455" s="4">
        <v>65</v>
      </c>
      <c r="O455" s="4">
        <v>76</v>
      </c>
      <c r="P455" s="4">
        <v>85</v>
      </c>
      <c r="Q455" s="4">
        <v>82</v>
      </c>
      <c r="R455" s="4">
        <v>64</v>
      </c>
      <c r="S455" s="22">
        <v>73</v>
      </c>
      <c r="T455" s="23">
        <v>33</v>
      </c>
      <c r="U455" s="2">
        <v>29</v>
      </c>
      <c r="V455" s="3">
        <v>42</v>
      </c>
      <c r="W455" s="25">
        <v>-8888</v>
      </c>
      <c r="X455" s="32">
        <v>-8888</v>
      </c>
      <c r="Y455" s="1">
        <v>-8888</v>
      </c>
      <c r="Z455" s="32">
        <v>10</v>
      </c>
      <c r="AA455" s="32">
        <v>6</v>
      </c>
      <c r="AB455" s="32">
        <v>6</v>
      </c>
      <c r="AC455" s="23">
        <v>47</v>
      </c>
      <c r="AD455" s="2">
        <v>52</v>
      </c>
      <c r="AE455" s="4">
        <v>79</v>
      </c>
      <c r="AF455" s="4">
        <v>38</v>
      </c>
      <c r="AG455" s="4">
        <v>59</v>
      </c>
      <c r="AH455" s="22">
        <v>84</v>
      </c>
      <c r="AI455" s="4">
        <v>47</v>
      </c>
      <c r="AJ455" s="4">
        <v>58</v>
      </c>
      <c r="AK455" s="4">
        <v>71</v>
      </c>
      <c r="AL455" s="4">
        <v>59</v>
      </c>
      <c r="AM455" s="4">
        <v>64</v>
      </c>
      <c r="AN455" s="32">
        <v>89</v>
      </c>
      <c r="AO455" s="21">
        <v>0</v>
      </c>
      <c r="AP455" s="4">
        <v>0</v>
      </c>
      <c r="AQ455" s="4">
        <v>8</v>
      </c>
      <c r="AR455" s="4">
        <v>5</v>
      </c>
      <c r="AS455" s="4">
        <v>1338</v>
      </c>
      <c r="AT455" s="4">
        <v>1165</v>
      </c>
      <c r="AU455" s="4">
        <v>0</v>
      </c>
      <c r="AV455" s="4">
        <v>0</v>
      </c>
      <c r="AW455" s="4">
        <v>0</v>
      </c>
      <c r="AX455" s="22">
        <v>0</v>
      </c>
      <c r="AY455" s="23">
        <v>0</v>
      </c>
      <c r="AZ455" s="2">
        <v>0</v>
      </c>
      <c r="BA455" s="2">
        <v>0</v>
      </c>
      <c r="BB455" s="3">
        <v>0</v>
      </c>
      <c r="BC455" s="24">
        <v>19</v>
      </c>
      <c r="BD455" s="2">
        <v>20</v>
      </c>
      <c r="BE455" s="2">
        <v>0</v>
      </c>
      <c r="BF455" s="2">
        <v>19</v>
      </c>
      <c r="BG455" s="2">
        <v>39</v>
      </c>
      <c r="BH455" s="2">
        <v>-8888</v>
      </c>
      <c r="BI455" s="2">
        <v>-8888</v>
      </c>
      <c r="BJ455" s="2">
        <v>-8888</v>
      </c>
      <c r="BK455" s="2">
        <v>-8888</v>
      </c>
      <c r="BL455" s="23">
        <v>20</v>
      </c>
      <c r="BM455" s="2">
        <v>0</v>
      </c>
      <c r="BN455" s="2">
        <v>5</v>
      </c>
      <c r="BO455" s="2">
        <v>16</v>
      </c>
      <c r="BP455" s="3">
        <f>(SUM(Tabel1[[#This Row],[Tdlr_Vacc '[1867']]:[Tdlr_Vacc '[1870']]])/4)/(SUM(Tabel1[[#This Row],[Births '[1866']]:[Births '[1870']]])/5*2)</f>
        <v>6.9822888283378737E-2</v>
      </c>
      <c r="BQ455" s="2">
        <v>-8888</v>
      </c>
      <c r="BR455" s="2">
        <v>-8888</v>
      </c>
      <c r="BS455" s="2">
        <v>-8888</v>
      </c>
      <c r="BT455" s="3">
        <v>-8888</v>
      </c>
      <c r="BU455" s="23">
        <v>138</v>
      </c>
      <c r="BV455" s="2">
        <v>0.74225122349102768</v>
      </c>
      <c r="BW455" s="3">
        <v>0.33527786306416946</v>
      </c>
      <c r="BY455" s="2" t="s">
        <v>1307</v>
      </c>
      <c r="BZ455" s="3" t="s">
        <v>1311</v>
      </c>
      <c r="CA455">
        <v>36</v>
      </c>
      <c r="CB455" t="s">
        <v>1158</v>
      </c>
      <c r="CC455" s="31">
        <v>3144.875</v>
      </c>
    </row>
    <row r="456" spans="1:81" x14ac:dyDescent="0.25">
      <c r="A456" s="30" t="s">
        <v>835</v>
      </c>
      <c r="B456" s="4">
        <v>10476</v>
      </c>
      <c r="C456" s="1" t="s">
        <v>754</v>
      </c>
      <c r="D456" s="23">
        <v>2</v>
      </c>
      <c r="E456" s="2">
        <v>0</v>
      </c>
      <c r="F456" s="3">
        <v>2</v>
      </c>
      <c r="G456" s="4">
        <v>1299</v>
      </c>
      <c r="H456" s="4">
        <v>1294</v>
      </c>
      <c r="I456" s="4">
        <v>1303</v>
      </c>
      <c r="J456" s="4">
        <v>1253</v>
      </c>
      <c r="K456" s="22">
        <v>268</v>
      </c>
      <c r="L456" s="21">
        <v>34</v>
      </c>
      <c r="M456" s="4">
        <v>37</v>
      </c>
      <c r="N456" s="4">
        <v>29</v>
      </c>
      <c r="O456" s="4">
        <v>41</v>
      </c>
      <c r="P456" s="4">
        <v>40</v>
      </c>
      <c r="Q456" s="4">
        <v>40</v>
      </c>
      <c r="R456" s="4">
        <v>38</v>
      </c>
      <c r="S456" s="22">
        <v>31</v>
      </c>
      <c r="T456" s="23">
        <v>20</v>
      </c>
      <c r="U456" s="2">
        <v>18</v>
      </c>
      <c r="V456" s="3">
        <v>20</v>
      </c>
      <c r="W456" s="25">
        <v>-8888</v>
      </c>
      <c r="X456" s="32">
        <v>-8888</v>
      </c>
      <c r="Y456" s="1">
        <v>-8888</v>
      </c>
      <c r="Z456" s="32">
        <v>3</v>
      </c>
      <c r="AA456" s="32">
        <v>0</v>
      </c>
      <c r="AB456" s="32">
        <v>1</v>
      </c>
      <c r="AC456" s="23">
        <v>19</v>
      </c>
      <c r="AD456" s="2">
        <v>19</v>
      </c>
      <c r="AE456" s="4">
        <v>25</v>
      </c>
      <c r="AF456" s="4">
        <v>15</v>
      </c>
      <c r="AG456" s="4">
        <v>19</v>
      </c>
      <c r="AH456" s="22">
        <v>7</v>
      </c>
      <c r="AI456" s="4">
        <v>22</v>
      </c>
      <c r="AJ456" s="4">
        <v>25</v>
      </c>
      <c r="AK456" s="4">
        <v>40</v>
      </c>
      <c r="AL456" s="4">
        <v>14</v>
      </c>
      <c r="AM456" s="4">
        <v>24</v>
      </c>
      <c r="AN456" s="32">
        <v>50</v>
      </c>
      <c r="AO456" s="21">
        <v>0</v>
      </c>
      <c r="AP456" s="4">
        <v>0</v>
      </c>
      <c r="AQ456" s="4">
        <v>2</v>
      </c>
      <c r="AR456" s="4">
        <v>0</v>
      </c>
      <c r="AS456" s="4">
        <v>648</v>
      </c>
      <c r="AT456" s="4">
        <v>603</v>
      </c>
      <c r="AU456" s="4">
        <v>0</v>
      </c>
      <c r="AV456" s="4">
        <v>0</v>
      </c>
      <c r="AW456" s="4">
        <v>0</v>
      </c>
      <c r="AX456" s="22">
        <v>0</v>
      </c>
      <c r="AY456" s="23">
        <v>0</v>
      </c>
      <c r="AZ456" s="2">
        <v>0</v>
      </c>
      <c r="BA456" s="2">
        <v>0</v>
      </c>
      <c r="BB456" s="3">
        <v>0</v>
      </c>
      <c r="BC456" s="24">
        <v>0</v>
      </c>
      <c r="BD456" s="2">
        <v>40</v>
      </c>
      <c r="BE456" s="2">
        <v>0</v>
      </c>
      <c r="BF456" s="2">
        <v>0</v>
      </c>
      <c r="BG456" s="2">
        <v>0</v>
      </c>
      <c r="BH456" s="2">
        <v>-8888</v>
      </c>
      <c r="BI456" s="2">
        <v>-8888</v>
      </c>
      <c r="BJ456" s="2">
        <v>-8888</v>
      </c>
      <c r="BK456" s="2">
        <v>-8888</v>
      </c>
      <c r="BL456" s="23">
        <v>19</v>
      </c>
      <c r="BM456" s="2">
        <v>0</v>
      </c>
      <c r="BN456" s="2">
        <v>0</v>
      </c>
      <c r="BO456" s="2">
        <v>0</v>
      </c>
      <c r="BP456" s="3">
        <f>(SUM(Tabel1[[#This Row],[Tdlr_Vacc '[1867']]:[Tdlr_Vacc '[1870']]])/4)/(SUM(Tabel1[[#This Row],[Births '[1866']]:[Births '[1870']]])/5*2)</f>
        <v>6.5607734806629833E-2</v>
      </c>
      <c r="BQ456" s="2">
        <v>-8888</v>
      </c>
      <c r="BR456" s="2">
        <v>-8888</v>
      </c>
      <c r="BS456" s="2">
        <v>-8888</v>
      </c>
      <c r="BT456" s="3">
        <v>-8888</v>
      </c>
      <c r="BU456" s="23">
        <v>74</v>
      </c>
      <c r="BV456" s="2">
        <v>0.84717208182912151</v>
      </c>
      <c r="BW456" s="3">
        <v>0.18630475015422579</v>
      </c>
      <c r="BY456" s="2" t="s">
        <v>1307</v>
      </c>
      <c r="BZ456" s="3" t="s">
        <v>1311</v>
      </c>
      <c r="CA456">
        <v>36</v>
      </c>
      <c r="CB456" t="s">
        <v>1158</v>
      </c>
      <c r="CC456" s="31">
        <v>4979.2</v>
      </c>
    </row>
    <row r="457" spans="1:81" x14ac:dyDescent="0.25">
      <c r="A457" s="30" t="s">
        <v>934</v>
      </c>
      <c r="B457" s="4">
        <v>11318</v>
      </c>
      <c r="C457" s="1" t="s">
        <v>754</v>
      </c>
      <c r="D457" s="23">
        <v>48</v>
      </c>
      <c r="E457" s="2">
        <v>45</v>
      </c>
      <c r="F457" s="3">
        <v>46</v>
      </c>
      <c r="G457" s="4">
        <v>4062</v>
      </c>
      <c r="H457" s="4">
        <v>4232</v>
      </c>
      <c r="I457" s="4">
        <v>4242</v>
      </c>
      <c r="J457" s="4">
        <v>4178</v>
      </c>
      <c r="K457" s="22">
        <v>955</v>
      </c>
      <c r="L457" s="21">
        <v>153</v>
      </c>
      <c r="M457" s="4">
        <v>161</v>
      </c>
      <c r="N457" s="4">
        <v>159</v>
      </c>
      <c r="O457" s="4">
        <v>169</v>
      </c>
      <c r="P457" s="4">
        <v>159</v>
      </c>
      <c r="Q457" s="4">
        <v>154</v>
      </c>
      <c r="R457" s="4">
        <v>162</v>
      </c>
      <c r="S457" s="22">
        <v>167</v>
      </c>
      <c r="T457" s="23">
        <v>80</v>
      </c>
      <c r="U457" s="2">
        <v>87</v>
      </c>
      <c r="V457" s="3">
        <v>94</v>
      </c>
      <c r="W457" s="25">
        <v>-8888</v>
      </c>
      <c r="X457" s="32">
        <v>-8888</v>
      </c>
      <c r="Y457" s="1">
        <v>-8888</v>
      </c>
      <c r="Z457" s="32">
        <v>6</v>
      </c>
      <c r="AA457" s="32">
        <v>7</v>
      </c>
      <c r="AB457" s="32">
        <v>5</v>
      </c>
      <c r="AC457" s="23">
        <v>91</v>
      </c>
      <c r="AD457" s="2">
        <v>57</v>
      </c>
      <c r="AE457" s="4">
        <v>65</v>
      </c>
      <c r="AF457" s="4">
        <v>87</v>
      </c>
      <c r="AG457" s="4">
        <v>55</v>
      </c>
      <c r="AH457" s="22">
        <v>96</v>
      </c>
      <c r="AI457" s="4">
        <v>94</v>
      </c>
      <c r="AJ457" s="4">
        <v>74</v>
      </c>
      <c r="AK457" s="4">
        <v>124</v>
      </c>
      <c r="AL457" s="4">
        <v>101</v>
      </c>
      <c r="AM457" s="4">
        <v>79</v>
      </c>
      <c r="AN457" s="32">
        <v>152</v>
      </c>
      <c r="AO457" s="21">
        <v>2</v>
      </c>
      <c r="AP457" s="4">
        <v>3</v>
      </c>
      <c r="AQ457" s="4">
        <v>951</v>
      </c>
      <c r="AR457" s="4">
        <v>881</v>
      </c>
      <c r="AS457" s="4">
        <v>1177</v>
      </c>
      <c r="AT457" s="4">
        <v>1162</v>
      </c>
      <c r="AU457" s="4">
        <v>0</v>
      </c>
      <c r="AV457" s="4">
        <v>0</v>
      </c>
      <c r="AW457" s="4">
        <v>0</v>
      </c>
      <c r="AX457" s="22">
        <v>0</v>
      </c>
      <c r="AY457" s="23">
        <v>1</v>
      </c>
      <c r="AZ457" s="2">
        <v>0</v>
      </c>
      <c r="BA457" s="2">
        <v>0</v>
      </c>
      <c r="BB457" s="3">
        <v>0</v>
      </c>
      <c r="BC457" s="24">
        <v>0</v>
      </c>
      <c r="BD457" s="2">
        <v>6</v>
      </c>
      <c r="BE457" s="2">
        <v>10</v>
      </c>
      <c r="BF457" s="2">
        <v>14</v>
      </c>
      <c r="BG457" s="2">
        <v>2</v>
      </c>
      <c r="BH457" s="2">
        <v>-8888</v>
      </c>
      <c r="BI457" s="2">
        <v>-8888</v>
      </c>
      <c r="BJ457" s="2">
        <v>-8888</v>
      </c>
      <c r="BK457" s="2">
        <v>-8888</v>
      </c>
      <c r="BL457" s="23">
        <v>1</v>
      </c>
      <c r="BM457" s="2">
        <v>6</v>
      </c>
      <c r="BN457" s="2">
        <v>2</v>
      </c>
      <c r="BO457" s="2">
        <v>2</v>
      </c>
      <c r="BP457" s="3">
        <f>(SUM(Tabel1[[#This Row],[Tdlr_Vacc '[1867']]:[Tdlr_Vacc '[1870']]])/4)/(SUM(Tabel1[[#This Row],[Births '[1866']]:[Births '[1870']]])/5*2)</f>
        <v>8.5830212234706618E-3</v>
      </c>
      <c r="BQ457" s="2">
        <v>-8888</v>
      </c>
      <c r="BR457" s="2">
        <v>-8888</v>
      </c>
      <c r="BS457" s="2">
        <v>-8888</v>
      </c>
      <c r="BT457" s="3">
        <v>-8888</v>
      </c>
      <c r="BU457" s="23">
        <v>288</v>
      </c>
      <c r="BV457" s="2">
        <v>0.35656213704994194</v>
      </c>
      <c r="BW457" s="3">
        <v>0.39810522072162868</v>
      </c>
      <c r="BY457" s="2" t="s">
        <v>1307</v>
      </c>
      <c r="BZ457" s="3" t="s">
        <v>1311</v>
      </c>
      <c r="CA457">
        <v>35</v>
      </c>
      <c r="CB457" t="s">
        <v>1159</v>
      </c>
      <c r="CC457" s="31">
        <v>3201.79</v>
      </c>
    </row>
    <row r="458" spans="1:81" x14ac:dyDescent="0.25">
      <c r="A458" s="30" t="s">
        <v>834</v>
      </c>
      <c r="B458" s="4">
        <v>10657</v>
      </c>
      <c r="C458" s="1" t="s">
        <v>754</v>
      </c>
      <c r="D458" s="23">
        <v>10</v>
      </c>
      <c r="E458" s="2">
        <v>13</v>
      </c>
      <c r="F458" s="3">
        <v>4</v>
      </c>
      <c r="G458" s="4">
        <v>1428</v>
      </c>
      <c r="H458" s="4">
        <v>1389</v>
      </c>
      <c r="I458" s="4">
        <v>1370</v>
      </c>
      <c r="J458" s="4">
        <v>1355</v>
      </c>
      <c r="K458" s="22">
        <v>313</v>
      </c>
      <c r="L458" s="21">
        <v>39</v>
      </c>
      <c r="M458" s="4">
        <v>45</v>
      </c>
      <c r="N458" s="4">
        <v>36</v>
      </c>
      <c r="O458" s="4">
        <v>40</v>
      </c>
      <c r="P458" s="4">
        <v>41</v>
      </c>
      <c r="Q458" s="4">
        <v>41</v>
      </c>
      <c r="R458" s="4">
        <v>51</v>
      </c>
      <c r="S458" s="22">
        <v>31</v>
      </c>
      <c r="T458" s="23">
        <v>23</v>
      </c>
      <c r="U458" s="2">
        <v>26</v>
      </c>
      <c r="V458" s="3">
        <v>18</v>
      </c>
      <c r="W458" s="25">
        <v>-8888</v>
      </c>
      <c r="X458" s="32">
        <v>-8888</v>
      </c>
      <c r="Y458" s="1">
        <v>-8888</v>
      </c>
      <c r="Z458" s="32">
        <v>4</v>
      </c>
      <c r="AA458" s="32">
        <v>1</v>
      </c>
      <c r="AB458" s="32">
        <v>4</v>
      </c>
      <c r="AC458" s="23">
        <v>24</v>
      </c>
      <c r="AD458" s="2">
        <v>19</v>
      </c>
      <c r="AE458" s="4">
        <v>24</v>
      </c>
      <c r="AF458" s="4">
        <v>26</v>
      </c>
      <c r="AG458" s="4">
        <v>16</v>
      </c>
      <c r="AH458" s="22">
        <v>36</v>
      </c>
      <c r="AI458" s="4">
        <v>27</v>
      </c>
      <c r="AJ458" s="4">
        <v>33</v>
      </c>
      <c r="AK458" s="4">
        <v>20</v>
      </c>
      <c r="AL458" s="4">
        <v>27</v>
      </c>
      <c r="AM458" s="4">
        <v>33</v>
      </c>
      <c r="AN458" s="32">
        <v>29</v>
      </c>
      <c r="AO458" s="21">
        <v>0</v>
      </c>
      <c r="AP458" s="4">
        <v>0</v>
      </c>
      <c r="AQ458" s="4">
        <v>28</v>
      </c>
      <c r="AR458" s="4">
        <v>35</v>
      </c>
      <c r="AS458" s="4">
        <v>676</v>
      </c>
      <c r="AT458" s="4">
        <v>615</v>
      </c>
      <c r="AU458" s="4">
        <v>0</v>
      </c>
      <c r="AV458" s="4">
        <v>0</v>
      </c>
      <c r="AW458" s="4">
        <v>0</v>
      </c>
      <c r="AX458" s="22">
        <v>0</v>
      </c>
      <c r="AY458" s="23">
        <v>0</v>
      </c>
      <c r="AZ458" s="2">
        <v>0</v>
      </c>
      <c r="BA458" s="2">
        <v>0</v>
      </c>
      <c r="BB458" s="3">
        <v>0</v>
      </c>
      <c r="BC458" s="24">
        <v>0</v>
      </c>
      <c r="BD458" s="2">
        <v>0</v>
      </c>
      <c r="BE458" s="2">
        <v>71</v>
      </c>
      <c r="BF458" s="2">
        <v>0</v>
      </c>
      <c r="BG458" s="2">
        <v>0</v>
      </c>
      <c r="BH458" s="2">
        <v>-8888</v>
      </c>
      <c r="BI458" s="2">
        <v>-8888</v>
      </c>
      <c r="BJ458" s="2">
        <v>-8888</v>
      </c>
      <c r="BK458" s="2">
        <v>-8888</v>
      </c>
      <c r="BL458" s="23">
        <v>0</v>
      </c>
      <c r="BM458" s="2">
        <v>21</v>
      </c>
      <c r="BN458" s="2">
        <v>0</v>
      </c>
      <c r="BO458" s="2">
        <v>0</v>
      </c>
      <c r="BP458" s="3">
        <f>(SUM(Tabel1[[#This Row],[Tdlr_Vacc '[1867']]:[Tdlr_Vacc '[1870']]])/4)/(SUM(Tabel1[[#This Row],[Births '[1866']]:[Births '[1870']]])/5*2)</f>
        <v>6.5298507462686561E-2</v>
      </c>
      <c r="BQ458" s="2">
        <v>-8888</v>
      </c>
      <c r="BR458" s="2">
        <v>-8888</v>
      </c>
      <c r="BS458" s="2">
        <v>-8888</v>
      </c>
      <c r="BT458" s="3">
        <v>-8888</v>
      </c>
      <c r="BU458" s="23">
        <v>72</v>
      </c>
      <c r="BV458" s="2">
        <v>0.74598070739549838</v>
      </c>
      <c r="BW458" s="3">
        <v>0.22007318348144275</v>
      </c>
      <c r="BY458" s="2" t="s">
        <v>1307</v>
      </c>
      <c r="BZ458" s="3" t="s">
        <v>1311</v>
      </c>
      <c r="CA458">
        <v>36</v>
      </c>
      <c r="CB458" t="s">
        <v>1158</v>
      </c>
      <c r="CC458" s="31">
        <v>3873.36</v>
      </c>
    </row>
    <row r="459" spans="1:81" x14ac:dyDescent="0.25">
      <c r="A459" s="30" t="s">
        <v>836</v>
      </c>
      <c r="B459" s="4">
        <v>10466</v>
      </c>
      <c r="C459" s="1" t="s">
        <v>754</v>
      </c>
      <c r="D459" s="23">
        <v>1</v>
      </c>
      <c r="E459" s="2">
        <v>1</v>
      </c>
      <c r="F459" s="3">
        <v>0</v>
      </c>
      <c r="G459" s="4">
        <v>680</v>
      </c>
      <c r="H459" s="4">
        <v>685</v>
      </c>
      <c r="I459" s="4">
        <v>702</v>
      </c>
      <c r="J459" s="4">
        <v>713</v>
      </c>
      <c r="K459" s="22">
        <v>110</v>
      </c>
      <c r="L459" s="21">
        <v>18</v>
      </c>
      <c r="M459" s="4">
        <v>11</v>
      </c>
      <c r="N459" s="4">
        <v>19</v>
      </c>
      <c r="O459" s="4">
        <v>12</v>
      </c>
      <c r="P459" s="4">
        <v>17</v>
      </c>
      <c r="Q459" s="4">
        <v>15</v>
      </c>
      <c r="R459" s="4">
        <v>16</v>
      </c>
      <c r="S459" s="22">
        <v>8</v>
      </c>
      <c r="T459" s="23">
        <v>8</v>
      </c>
      <c r="U459" s="2">
        <v>8</v>
      </c>
      <c r="V459" s="3">
        <v>2</v>
      </c>
      <c r="W459" s="25">
        <v>-8888</v>
      </c>
      <c r="X459" s="32">
        <v>-8888</v>
      </c>
      <c r="Y459" s="1">
        <v>-8888</v>
      </c>
      <c r="Z459" s="32">
        <v>0</v>
      </c>
      <c r="AA459" s="32">
        <v>0</v>
      </c>
      <c r="AB459" s="32">
        <v>2</v>
      </c>
      <c r="AC459" s="23">
        <v>65</v>
      </c>
      <c r="AD459" s="2">
        <v>52</v>
      </c>
      <c r="AE459" s="4">
        <v>71</v>
      </c>
      <c r="AF459" s="4">
        <v>7</v>
      </c>
      <c r="AG459" s="4">
        <v>4</v>
      </c>
      <c r="AH459" s="22">
        <v>16</v>
      </c>
      <c r="AI459" s="4">
        <v>57</v>
      </c>
      <c r="AJ459" s="4">
        <v>41</v>
      </c>
      <c r="AK459" s="4">
        <v>79</v>
      </c>
      <c r="AL459" s="4">
        <v>9</v>
      </c>
      <c r="AM459" s="4">
        <v>7</v>
      </c>
      <c r="AN459" s="32">
        <v>12</v>
      </c>
      <c r="AO459" s="21">
        <v>0</v>
      </c>
      <c r="AP459" s="4">
        <v>0</v>
      </c>
      <c r="AQ459" s="4">
        <v>1</v>
      </c>
      <c r="AR459" s="4">
        <v>0</v>
      </c>
      <c r="AS459" s="4">
        <v>468</v>
      </c>
      <c r="AT459" s="4">
        <v>244</v>
      </c>
      <c r="AU459" s="4">
        <v>0</v>
      </c>
      <c r="AV459" s="4">
        <v>0</v>
      </c>
      <c r="AW459" s="4">
        <v>0</v>
      </c>
      <c r="AX459" s="22">
        <v>0</v>
      </c>
      <c r="AY459" s="23">
        <v>0</v>
      </c>
      <c r="AZ459" s="2">
        <v>0</v>
      </c>
      <c r="BA459" s="2">
        <v>0</v>
      </c>
      <c r="BB459" s="3">
        <v>0</v>
      </c>
      <c r="BC459" s="24">
        <v>0</v>
      </c>
      <c r="BD459" s="2">
        <v>7</v>
      </c>
      <c r="BE459" s="2">
        <v>0</v>
      </c>
      <c r="BF459" s="2">
        <v>0</v>
      </c>
      <c r="BG459" s="2">
        <v>0</v>
      </c>
      <c r="BH459" s="2">
        <v>-8888</v>
      </c>
      <c r="BI459" s="2">
        <v>-8888</v>
      </c>
      <c r="BJ459" s="2">
        <v>-8888</v>
      </c>
      <c r="BK459" s="2">
        <v>-8888</v>
      </c>
      <c r="BL459" s="23">
        <v>6</v>
      </c>
      <c r="BM459" s="2">
        <v>0</v>
      </c>
      <c r="BN459" s="2">
        <v>0</v>
      </c>
      <c r="BO459" s="2">
        <v>0</v>
      </c>
      <c r="BP459" s="3">
        <f>(SUM(Tabel1[[#This Row],[Tdlr_Vacc '[1867']]:[Tdlr_Vacc '[1870']]])/4)/(SUM(Tabel1[[#This Row],[Births '[1866']]:[Births '[1870']]])/5*2)</f>
        <v>4.8701298701298704E-2</v>
      </c>
      <c r="BQ459" s="2">
        <v>-8888</v>
      </c>
      <c r="BR459" s="2">
        <v>-8888</v>
      </c>
      <c r="BS459" s="2">
        <v>-8888</v>
      </c>
      <c r="BT459" s="3">
        <v>-8888</v>
      </c>
      <c r="BU459" s="23">
        <v>36</v>
      </c>
      <c r="BV459" s="2">
        <v>0.46959459459459457</v>
      </c>
      <c r="BW459" s="3">
        <v>0.39748201438848924</v>
      </c>
      <c r="BY459" s="2" t="s">
        <v>1307</v>
      </c>
      <c r="BZ459" s="3" t="s">
        <v>1311</v>
      </c>
      <c r="CA459">
        <v>36</v>
      </c>
      <c r="CB459" t="s">
        <v>1158</v>
      </c>
      <c r="CC459" s="31">
        <v>1022.635</v>
      </c>
    </row>
    <row r="460" spans="1:81" x14ac:dyDescent="0.25">
      <c r="A460" s="30" t="s">
        <v>837</v>
      </c>
      <c r="B460" s="4">
        <v>10049</v>
      </c>
      <c r="C460" s="1" t="s">
        <v>754</v>
      </c>
      <c r="D460" s="23">
        <v>4</v>
      </c>
      <c r="E460" s="2">
        <v>3</v>
      </c>
      <c r="F460" s="3">
        <v>0</v>
      </c>
      <c r="G460" s="4">
        <v>690</v>
      </c>
      <c r="H460" s="4">
        <v>666</v>
      </c>
      <c r="I460" s="4">
        <v>663</v>
      </c>
      <c r="J460" s="4">
        <v>622</v>
      </c>
      <c r="K460" s="22">
        <v>168</v>
      </c>
      <c r="L460" s="21">
        <v>20</v>
      </c>
      <c r="M460" s="4">
        <v>15</v>
      </c>
      <c r="N460" s="4">
        <v>17</v>
      </c>
      <c r="O460" s="4">
        <v>14</v>
      </c>
      <c r="P460" s="4">
        <v>20</v>
      </c>
      <c r="Q460" s="4">
        <v>25</v>
      </c>
      <c r="R460" s="4">
        <v>14</v>
      </c>
      <c r="S460" s="22">
        <v>19</v>
      </c>
      <c r="T460" s="23">
        <v>14</v>
      </c>
      <c r="U460" s="2">
        <v>7</v>
      </c>
      <c r="V460" s="3">
        <v>11</v>
      </c>
      <c r="W460" s="25">
        <v>-8888</v>
      </c>
      <c r="X460" s="32">
        <v>-8888</v>
      </c>
      <c r="Y460" s="1">
        <v>-8888</v>
      </c>
      <c r="Z460" s="32">
        <v>0</v>
      </c>
      <c r="AA460" s="32">
        <v>0</v>
      </c>
      <c r="AB460" s="32">
        <v>3</v>
      </c>
      <c r="AC460" s="23">
        <v>16</v>
      </c>
      <c r="AD460" s="2">
        <v>20</v>
      </c>
      <c r="AE460" s="4">
        <v>12</v>
      </c>
      <c r="AF460" s="4">
        <v>15</v>
      </c>
      <c r="AG460" s="4">
        <v>20</v>
      </c>
      <c r="AH460" s="22">
        <v>24</v>
      </c>
      <c r="AI460" s="4">
        <v>27</v>
      </c>
      <c r="AJ460" s="4">
        <v>23</v>
      </c>
      <c r="AK460" s="4">
        <v>36</v>
      </c>
      <c r="AL460" s="4">
        <v>27</v>
      </c>
      <c r="AM460" s="4">
        <v>21</v>
      </c>
      <c r="AN460" s="32">
        <v>42</v>
      </c>
      <c r="AO460" s="21">
        <v>0</v>
      </c>
      <c r="AP460" s="4">
        <v>0</v>
      </c>
      <c r="AQ460" s="4">
        <v>0</v>
      </c>
      <c r="AR460" s="4">
        <v>0</v>
      </c>
      <c r="AS460" s="4">
        <v>309</v>
      </c>
      <c r="AT460" s="4">
        <v>313</v>
      </c>
      <c r="AU460" s="4">
        <v>0</v>
      </c>
      <c r="AV460" s="4">
        <v>0</v>
      </c>
      <c r="AW460" s="4">
        <v>0</v>
      </c>
      <c r="AX460" s="22">
        <v>0</v>
      </c>
      <c r="AY460" s="23">
        <v>0</v>
      </c>
      <c r="AZ460" s="2">
        <v>0</v>
      </c>
      <c r="BA460" s="2">
        <v>0</v>
      </c>
      <c r="BB460" s="3">
        <v>0</v>
      </c>
      <c r="BC460" s="24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-8888</v>
      </c>
      <c r="BI460" s="2">
        <v>-8888</v>
      </c>
      <c r="BJ460" s="2">
        <v>-8888</v>
      </c>
      <c r="BK460" s="2">
        <v>-8888</v>
      </c>
      <c r="BL460" s="23">
        <v>0</v>
      </c>
      <c r="BM460" s="2">
        <v>0</v>
      </c>
      <c r="BN460" s="2">
        <v>0</v>
      </c>
      <c r="BO460" s="2">
        <v>0</v>
      </c>
      <c r="BP460" s="3">
        <f>(SUM(Tabel1[[#This Row],[Tdlr_Vacc '[1867']]:[Tdlr_Vacc '[1870']]])/4)/(SUM(Tabel1[[#This Row],[Births '[1866']]:[Births '[1870']]])/5*2)</f>
        <v>0</v>
      </c>
      <c r="BQ460" s="2">
        <v>-8888</v>
      </c>
      <c r="BR460" s="2">
        <v>-8888</v>
      </c>
      <c r="BS460" s="2">
        <v>-8888</v>
      </c>
      <c r="BT460" s="3">
        <v>-8888</v>
      </c>
      <c r="BU460" s="23">
        <v>63</v>
      </c>
      <c r="BV460" s="2">
        <v>0.79670329670329665</v>
      </c>
      <c r="BW460" s="3">
        <v>0.20405405405405405</v>
      </c>
      <c r="BY460" s="2" t="s">
        <v>1307</v>
      </c>
      <c r="BZ460" s="3" t="s">
        <v>1311</v>
      </c>
      <c r="CA460">
        <v>31</v>
      </c>
      <c r="CB460" t="s">
        <v>1159</v>
      </c>
      <c r="CC460" s="31">
        <v>555.17999999999995</v>
      </c>
    </row>
    <row r="461" spans="1:81" x14ac:dyDescent="0.25">
      <c r="A461" s="30" t="s">
        <v>838</v>
      </c>
      <c r="B461" s="4">
        <v>10656</v>
      </c>
      <c r="C461" s="1" t="s">
        <v>754</v>
      </c>
      <c r="D461" s="23">
        <v>22</v>
      </c>
      <c r="E461" s="2">
        <v>27</v>
      </c>
      <c r="F461" s="3">
        <v>28</v>
      </c>
      <c r="G461" s="4">
        <v>3110</v>
      </c>
      <c r="H461" s="4">
        <v>3223</v>
      </c>
      <c r="I461" s="4">
        <v>3259</v>
      </c>
      <c r="J461" s="4">
        <v>3151</v>
      </c>
      <c r="K461" s="22">
        <v>740</v>
      </c>
      <c r="L461" s="21">
        <v>123</v>
      </c>
      <c r="M461" s="4">
        <v>129</v>
      </c>
      <c r="N461" s="4">
        <v>113</v>
      </c>
      <c r="O461" s="4">
        <v>128</v>
      </c>
      <c r="P461" s="4">
        <v>124</v>
      </c>
      <c r="Q461" s="4">
        <v>115</v>
      </c>
      <c r="R461" s="4">
        <v>110</v>
      </c>
      <c r="S461" s="22">
        <v>102</v>
      </c>
      <c r="T461" s="23">
        <v>52</v>
      </c>
      <c r="U461" s="2">
        <v>58</v>
      </c>
      <c r="V461" s="3">
        <v>54</v>
      </c>
      <c r="W461" s="25">
        <v>-8888</v>
      </c>
      <c r="X461" s="32">
        <v>-8888</v>
      </c>
      <c r="Y461" s="1">
        <v>-8888</v>
      </c>
      <c r="Z461" s="32">
        <v>2</v>
      </c>
      <c r="AA461" s="32">
        <v>7</v>
      </c>
      <c r="AB461" s="32">
        <v>3</v>
      </c>
      <c r="AC461" s="23">
        <v>66</v>
      </c>
      <c r="AD461" s="2">
        <v>92</v>
      </c>
      <c r="AE461" s="4">
        <v>123</v>
      </c>
      <c r="AF461" s="4">
        <v>77</v>
      </c>
      <c r="AG461" s="4">
        <v>93</v>
      </c>
      <c r="AH461" s="22">
        <v>126</v>
      </c>
      <c r="AI461" s="4">
        <v>97</v>
      </c>
      <c r="AJ461" s="4">
        <v>89</v>
      </c>
      <c r="AK461" s="4">
        <v>109</v>
      </c>
      <c r="AL461" s="4">
        <v>95</v>
      </c>
      <c r="AM461" s="4">
        <v>101</v>
      </c>
      <c r="AN461" s="32">
        <v>161</v>
      </c>
      <c r="AO461" s="21">
        <v>41</v>
      </c>
      <c r="AP461" s="4">
        <v>50</v>
      </c>
      <c r="AQ461" s="4">
        <v>925</v>
      </c>
      <c r="AR461" s="4">
        <v>926</v>
      </c>
      <c r="AS461" s="4">
        <v>590</v>
      </c>
      <c r="AT461" s="4">
        <v>609</v>
      </c>
      <c r="AU461" s="4">
        <v>0</v>
      </c>
      <c r="AV461" s="4">
        <v>0</v>
      </c>
      <c r="AW461" s="4">
        <v>4</v>
      </c>
      <c r="AX461" s="22">
        <v>2</v>
      </c>
      <c r="AY461" s="23">
        <v>2</v>
      </c>
      <c r="AZ461" s="2">
        <v>1</v>
      </c>
      <c r="BA461" s="2">
        <v>0</v>
      </c>
      <c r="BB461" s="3">
        <v>0</v>
      </c>
      <c r="BC461" s="24">
        <v>0</v>
      </c>
      <c r="BD461" s="2">
        <v>55</v>
      </c>
      <c r="BE461" s="2">
        <v>78</v>
      </c>
      <c r="BF461" s="2">
        <v>41</v>
      </c>
      <c r="BG461" s="2">
        <v>63</v>
      </c>
      <c r="BH461" s="2">
        <v>-8888</v>
      </c>
      <c r="BI461" s="2">
        <v>-8888</v>
      </c>
      <c r="BJ461" s="2">
        <v>-8888</v>
      </c>
      <c r="BK461" s="2">
        <v>-8888</v>
      </c>
      <c r="BL461" s="23">
        <v>25</v>
      </c>
      <c r="BM461" s="2">
        <v>29</v>
      </c>
      <c r="BN461" s="2">
        <v>10</v>
      </c>
      <c r="BO461" s="2">
        <v>36</v>
      </c>
      <c r="BP461" s="3">
        <f>(SUM(Tabel1[[#This Row],[Tdlr_Vacc '[1867']]:[Tdlr_Vacc '[1870']]])/4)/(SUM(Tabel1[[#This Row],[Births '[1866']]:[Births '[1870']]])/5*2)</f>
        <v>0.1012965964343598</v>
      </c>
      <c r="BQ461" s="2">
        <v>-8888</v>
      </c>
      <c r="BR461" s="2">
        <v>-8888</v>
      </c>
      <c r="BS461" s="2">
        <v>-8888</v>
      </c>
      <c r="BT461" s="3">
        <v>-8888</v>
      </c>
      <c r="BU461" s="23">
        <v>215</v>
      </c>
      <c r="BV461" s="2">
        <v>0.41746335245379224</v>
      </c>
      <c r="BW461" s="3">
        <v>0.4241192411924119</v>
      </c>
      <c r="BY461" s="2" t="s">
        <v>1307</v>
      </c>
      <c r="BZ461" s="3" t="s">
        <v>1311</v>
      </c>
      <c r="CA461">
        <v>35</v>
      </c>
      <c r="CB461" t="s">
        <v>1159</v>
      </c>
      <c r="CC461" s="31">
        <v>3379.94</v>
      </c>
    </row>
    <row r="462" spans="1:81" x14ac:dyDescent="0.25">
      <c r="A462" s="30" t="s">
        <v>839</v>
      </c>
      <c r="B462" s="4">
        <v>11017</v>
      </c>
      <c r="C462" s="1" t="s">
        <v>754</v>
      </c>
      <c r="D462" s="23">
        <v>6</v>
      </c>
      <c r="E462" s="2">
        <v>6</v>
      </c>
      <c r="F462" s="3">
        <v>8</v>
      </c>
      <c r="G462" s="4">
        <v>1488</v>
      </c>
      <c r="H462" s="4">
        <v>1391</v>
      </c>
      <c r="I462" s="4">
        <v>1406</v>
      </c>
      <c r="J462" s="4">
        <v>1369</v>
      </c>
      <c r="K462" s="22">
        <v>301</v>
      </c>
      <c r="L462" s="21">
        <v>39</v>
      </c>
      <c r="M462" s="4">
        <v>44</v>
      </c>
      <c r="N462" s="4">
        <v>30</v>
      </c>
      <c r="O462" s="4">
        <v>38</v>
      </c>
      <c r="P462" s="4">
        <v>44</v>
      </c>
      <c r="Q462" s="4">
        <v>43</v>
      </c>
      <c r="R462" s="4">
        <v>37</v>
      </c>
      <c r="S462" s="22">
        <v>50</v>
      </c>
      <c r="T462" s="23">
        <v>28</v>
      </c>
      <c r="U462" s="2">
        <v>17</v>
      </c>
      <c r="V462" s="3">
        <v>18</v>
      </c>
      <c r="W462" s="25">
        <v>-8888</v>
      </c>
      <c r="X462" s="32">
        <v>-8888</v>
      </c>
      <c r="Y462" s="1">
        <v>-8888</v>
      </c>
      <c r="Z462" s="32">
        <v>3</v>
      </c>
      <c r="AA462" s="32">
        <v>2</v>
      </c>
      <c r="AB462" s="32">
        <v>2</v>
      </c>
      <c r="AC462" s="23">
        <v>28</v>
      </c>
      <c r="AD462" s="2">
        <v>32</v>
      </c>
      <c r="AE462" s="4">
        <v>26</v>
      </c>
      <c r="AF462" s="4">
        <v>19</v>
      </c>
      <c r="AG462" s="4">
        <v>29</v>
      </c>
      <c r="AH462" s="22">
        <v>34</v>
      </c>
      <c r="AI462" s="4">
        <v>28</v>
      </c>
      <c r="AJ462" s="4">
        <v>20</v>
      </c>
      <c r="AK462" s="4">
        <v>26</v>
      </c>
      <c r="AL462" s="4">
        <v>36</v>
      </c>
      <c r="AM462" s="4">
        <v>29</v>
      </c>
      <c r="AN462" s="32">
        <v>22</v>
      </c>
      <c r="AO462" s="21">
        <v>0</v>
      </c>
      <c r="AP462" s="4">
        <v>0</v>
      </c>
      <c r="AQ462" s="4">
        <v>0</v>
      </c>
      <c r="AR462" s="4">
        <v>0</v>
      </c>
      <c r="AS462" s="4">
        <v>710</v>
      </c>
      <c r="AT462" s="4">
        <v>659</v>
      </c>
      <c r="AU462" s="4">
        <v>0</v>
      </c>
      <c r="AV462" s="4">
        <v>0</v>
      </c>
      <c r="AW462" s="4">
        <v>0</v>
      </c>
      <c r="AX462" s="22">
        <v>0</v>
      </c>
      <c r="AY462" s="23">
        <v>0</v>
      </c>
      <c r="AZ462" s="2">
        <v>0</v>
      </c>
      <c r="BA462" s="2">
        <v>0</v>
      </c>
      <c r="BB462" s="3">
        <v>0</v>
      </c>
      <c r="BC462" s="24">
        <v>0</v>
      </c>
      <c r="BD462" s="2">
        <v>86</v>
      </c>
      <c r="BE462" s="2">
        <v>0</v>
      </c>
      <c r="BF462" s="2">
        <v>0</v>
      </c>
      <c r="BG462" s="2">
        <v>0</v>
      </c>
      <c r="BH462" s="2">
        <v>-8888</v>
      </c>
      <c r="BI462" s="2">
        <v>-8888</v>
      </c>
      <c r="BJ462" s="2">
        <v>-8888</v>
      </c>
      <c r="BK462" s="2">
        <v>-8888</v>
      </c>
      <c r="BL462" s="23">
        <v>46</v>
      </c>
      <c r="BM462" s="2">
        <v>0</v>
      </c>
      <c r="BN462" s="2">
        <v>0</v>
      </c>
      <c r="BO462" s="2">
        <v>0</v>
      </c>
      <c r="BP462" s="3">
        <f>(SUM(Tabel1[[#This Row],[Tdlr_Vacc '[1867']]:[Tdlr_Vacc '[1870']]])/4)/(SUM(Tabel1[[#This Row],[Births '[1866']]:[Births '[1870']]])/5*2)</f>
        <v>0.14743589743589744</v>
      </c>
      <c r="BQ462" s="2">
        <v>-8888</v>
      </c>
      <c r="BR462" s="2">
        <v>-8888</v>
      </c>
      <c r="BS462" s="2">
        <v>-8888</v>
      </c>
      <c r="BT462" s="3">
        <v>-8888</v>
      </c>
      <c r="BU462" s="23">
        <v>85</v>
      </c>
      <c r="BV462" s="2">
        <v>0.70416666666666672</v>
      </c>
      <c r="BW462" s="3">
        <v>0.24470134874759153</v>
      </c>
      <c r="BY462" s="2" t="s">
        <v>1307</v>
      </c>
      <c r="BZ462" s="3" t="s">
        <v>1311</v>
      </c>
      <c r="CA462">
        <v>36</v>
      </c>
      <c r="CB462" t="s">
        <v>1158</v>
      </c>
      <c r="CC462" s="31">
        <v>4622.5950000000003</v>
      </c>
    </row>
    <row r="463" spans="1:81" x14ac:dyDescent="0.25">
      <c r="A463" s="30" t="s">
        <v>840</v>
      </c>
      <c r="B463" s="4">
        <v>10390</v>
      </c>
      <c r="C463" s="1" t="s">
        <v>754</v>
      </c>
      <c r="D463" s="23">
        <v>5</v>
      </c>
      <c r="E463" s="2">
        <v>5</v>
      </c>
      <c r="F463" s="3">
        <v>4</v>
      </c>
      <c r="G463" s="4">
        <v>1361</v>
      </c>
      <c r="H463" s="4">
        <v>1406</v>
      </c>
      <c r="I463" s="4">
        <v>1426</v>
      </c>
      <c r="J463" s="4">
        <v>1425</v>
      </c>
      <c r="K463" s="22">
        <v>328</v>
      </c>
      <c r="L463" s="21">
        <v>35</v>
      </c>
      <c r="M463" s="4">
        <v>32</v>
      </c>
      <c r="N463" s="4">
        <v>40</v>
      </c>
      <c r="O463" s="4">
        <v>38</v>
      </c>
      <c r="P463" s="4">
        <v>36</v>
      </c>
      <c r="Q463" s="4">
        <v>33</v>
      </c>
      <c r="R463" s="4">
        <v>41</v>
      </c>
      <c r="S463" s="22">
        <v>35</v>
      </c>
      <c r="T463" s="23">
        <v>21</v>
      </c>
      <c r="U463" s="2">
        <v>18</v>
      </c>
      <c r="V463" s="3">
        <v>21</v>
      </c>
      <c r="W463" s="25">
        <v>-8888</v>
      </c>
      <c r="X463" s="32">
        <v>-8888</v>
      </c>
      <c r="Y463" s="1">
        <v>-8888</v>
      </c>
      <c r="Z463" s="32">
        <v>4</v>
      </c>
      <c r="AA463" s="32">
        <v>2</v>
      </c>
      <c r="AB463" s="32">
        <v>4</v>
      </c>
      <c r="AC463" s="23">
        <v>21</v>
      </c>
      <c r="AD463" s="2">
        <v>27</v>
      </c>
      <c r="AE463" s="4">
        <v>33</v>
      </c>
      <c r="AF463" s="4">
        <v>23</v>
      </c>
      <c r="AG463" s="4">
        <v>28</v>
      </c>
      <c r="AH463" s="22">
        <v>38</v>
      </c>
      <c r="AI463" s="4">
        <v>27</v>
      </c>
      <c r="AJ463" s="4">
        <v>21</v>
      </c>
      <c r="AK463" s="4">
        <v>31</v>
      </c>
      <c r="AL463" s="4">
        <v>29</v>
      </c>
      <c r="AM463" s="4">
        <v>29</v>
      </c>
      <c r="AN463" s="32">
        <v>37</v>
      </c>
      <c r="AO463" s="21">
        <v>0</v>
      </c>
      <c r="AP463" s="4">
        <v>0</v>
      </c>
      <c r="AQ463" s="4">
        <v>1</v>
      </c>
      <c r="AR463" s="4">
        <v>3</v>
      </c>
      <c r="AS463" s="4">
        <v>723</v>
      </c>
      <c r="AT463" s="4">
        <v>698</v>
      </c>
      <c r="AU463" s="4">
        <v>0</v>
      </c>
      <c r="AV463" s="4">
        <v>0</v>
      </c>
      <c r="AW463" s="4">
        <v>0</v>
      </c>
      <c r="AX463" s="22">
        <v>0</v>
      </c>
      <c r="AY463" s="23">
        <v>0</v>
      </c>
      <c r="AZ463" s="2">
        <v>0</v>
      </c>
      <c r="BA463" s="2">
        <v>0</v>
      </c>
      <c r="BB463" s="3">
        <v>0</v>
      </c>
      <c r="BC463" s="24">
        <v>0</v>
      </c>
      <c r="BD463" s="2">
        <v>22</v>
      </c>
      <c r="BE463" s="2">
        <v>0</v>
      </c>
      <c r="BF463" s="2">
        <v>31</v>
      </c>
      <c r="BG463" s="2">
        <v>17</v>
      </c>
      <c r="BH463" s="2">
        <v>-8888</v>
      </c>
      <c r="BI463" s="2">
        <v>-8888</v>
      </c>
      <c r="BJ463" s="2">
        <v>-8888</v>
      </c>
      <c r="BK463" s="2">
        <v>-8888</v>
      </c>
      <c r="BL463" s="23">
        <v>6</v>
      </c>
      <c r="BM463" s="2">
        <v>0</v>
      </c>
      <c r="BN463" s="2">
        <v>9</v>
      </c>
      <c r="BO463" s="2">
        <v>4</v>
      </c>
      <c r="BP463" s="3">
        <f>(SUM(Tabel1[[#This Row],[Tdlr_Vacc '[1867']]:[Tdlr_Vacc '[1870']]])/4)/(SUM(Tabel1[[#This Row],[Births '[1866']]:[Births '[1870']]])/5*2)</f>
        <v>6.5607734806629833E-2</v>
      </c>
      <c r="BQ463" s="2">
        <v>-8888</v>
      </c>
      <c r="BR463" s="2">
        <v>-8888</v>
      </c>
      <c r="BS463" s="2">
        <v>-8888</v>
      </c>
      <c r="BT463" s="3">
        <v>-8888</v>
      </c>
      <c r="BU463" s="23">
        <v>99</v>
      </c>
      <c r="BV463" s="2">
        <v>0.6693121693121693</v>
      </c>
      <c r="BW463" s="3">
        <v>0.27262044653348999</v>
      </c>
      <c r="BY463" s="2" t="s">
        <v>1307</v>
      </c>
      <c r="BZ463" s="3" t="s">
        <v>1311</v>
      </c>
      <c r="CA463">
        <v>38</v>
      </c>
      <c r="CB463" t="s">
        <v>1158</v>
      </c>
      <c r="CC463" s="31">
        <v>1914.12</v>
      </c>
    </row>
    <row r="464" spans="1:81" x14ac:dyDescent="0.25">
      <c r="A464" s="30" t="s">
        <v>841</v>
      </c>
      <c r="B464" s="4">
        <v>11279</v>
      </c>
      <c r="C464" s="1" t="s">
        <v>754</v>
      </c>
      <c r="D464" s="23">
        <v>4</v>
      </c>
      <c r="E464" s="2">
        <v>2</v>
      </c>
      <c r="F464" s="3">
        <v>2</v>
      </c>
      <c r="G464" s="4">
        <v>904</v>
      </c>
      <c r="H464" s="4">
        <v>887</v>
      </c>
      <c r="I464" s="4">
        <v>895</v>
      </c>
      <c r="J464" s="4">
        <v>893</v>
      </c>
      <c r="K464" s="22">
        <v>229</v>
      </c>
      <c r="L464" s="21">
        <v>18</v>
      </c>
      <c r="M464" s="4">
        <v>15</v>
      </c>
      <c r="N464" s="4">
        <v>21</v>
      </c>
      <c r="O464" s="4">
        <v>17</v>
      </c>
      <c r="P464" s="4">
        <v>18</v>
      </c>
      <c r="Q464" s="4">
        <v>15</v>
      </c>
      <c r="R464" s="4">
        <v>14</v>
      </c>
      <c r="S464" s="22">
        <v>24</v>
      </c>
      <c r="T464" s="23">
        <v>6</v>
      </c>
      <c r="U464" s="2">
        <v>9</v>
      </c>
      <c r="V464" s="3">
        <v>11</v>
      </c>
      <c r="W464" s="25">
        <v>-8888</v>
      </c>
      <c r="X464" s="32">
        <v>-8888</v>
      </c>
      <c r="Y464" s="1">
        <v>-8888</v>
      </c>
      <c r="Z464" s="32">
        <v>0</v>
      </c>
      <c r="AA464" s="32">
        <v>3</v>
      </c>
      <c r="AB464" s="32">
        <v>2</v>
      </c>
      <c r="AC464" s="23">
        <v>21</v>
      </c>
      <c r="AD464" s="2">
        <v>29</v>
      </c>
      <c r="AE464" s="4">
        <v>18</v>
      </c>
      <c r="AF464" s="4">
        <v>23</v>
      </c>
      <c r="AG464" s="4">
        <v>35</v>
      </c>
      <c r="AH464" s="22">
        <v>29</v>
      </c>
      <c r="AI464" s="4">
        <v>24</v>
      </c>
      <c r="AJ464" s="4">
        <v>20</v>
      </c>
      <c r="AK464" s="4">
        <v>35</v>
      </c>
      <c r="AL464" s="4">
        <v>20</v>
      </c>
      <c r="AM464" s="4">
        <v>31</v>
      </c>
      <c r="AN464" s="32">
        <v>30</v>
      </c>
      <c r="AO464" s="21">
        <v>0</v>
      </c>
      <c r="AP464" s="4">
        <v>0</v>
      </c>
      <c r="AQ464" s="4">
        <v>0</v>
      </c>
      <c r="AR464" s="4">
        <v>0</v>
      </c>
      <c r="AS464" s="4">
        <v>470</v>
      </c>
      <c r="AT464" s="4">
        <v>423</v>
      </c>
      <c r="AU464" s="4">
        <v>0</v>
      </c>
      <c r="AV464" s="4">
        <v>0</v>
      </c>
      <c r="AW464" s="4">
        <v>0</v>
      </c>
      <c r="AX464" s="22">
        <v>0</v>
      </c>
      <c r="AY464" s="23">
        <v>0</v>
      </c>
      <c r="AZ464" s="2">
        <v>0</v>
      </c>
      <c r="BA464" s="2">
        <v>0</v>
      </c>
      <c r="BB464" s="3">
        <v>0</v>
      </c>
      <c r="BC464" s="24">
        <v>0</v>
      </c>
      <c r="BD464" s="2">
        <v>12</v>
      </c>
      <c r="BE464" s="2">
        <v>8</v>
      </c>
      <c r="BF464" s="2">
        <v>11</v>
      </c>
      <c r="BG464" s="2">
        <v>0</v>
      </c>
      <c r="BH464" s="2">
        <v>-8888</v>
      </c>
      <c r="BI464" s="2">
        <v>-8888</v>
      </c>
      <c r="BJ464" s="2">
        <v>-8888</v>
      </c>
      <c r="BK464" s="2">
        <v>-8888</v>
      </c>
      <c r="BL464" s="23">
        <v>11</v>
      </c>
      <c r="BM464" s="2">
        <v>8</v>
      </c>
      <c r="BN464" s="2">
        <v>10</v>
      </c>
      <c r="BO464" s="2">
        <v>0</v>
      </c>
      <c r="BP464" s="3">
        <f>(SUM(Tabel1[[#This Row],[Tdlr_Vacc '[1867']]:[Tdlr_Vacc '[1870']]])/4)/(SUM(Tabel1[[#This Row],[Births '[1866']]:[Births '[1870']]])/5*2)</f>
        <v>0.20365168539325842</v>
      </c>
      <c r="BQ464" s="2">
        <v>-8888</v>
      </c>
      <c r="BR464" s="2">
        <v>-8888</v>
      </c>
      <c r="BS464" s="2">
        <v>-8888</v>
      </c>
      <c r="BT464" s="3">
        <v>-8888</v>
      </c>
      <c r="BU464" s="23">
        <v>73</v>
      </c>
      <c r="BV464" s="2">
        <v>0.88034188034188032</v>
      </c>
      <c r="BW464" s="3">
        <v>0.15135135135135136</v>
      </c>
      <c r="BY464" s="2" t="s">
        <v>1307</v>
      </c>
      <c r="BZ464" s="3" t="s">
        <v>1311</v>
      </c>
      <c r="CA464">
        <v>36</v>
      </c>
      <c r="CB464" t="s">
        <v>1158</v>
      </c>
      <c r="CC464" s="31">
        <v>2321.09</v>
      </c>
    </row>
    <row r="465" spans="1:81" x14ac:dyDescent="0.25">
      <c r="A465" s="30" t="s">
        <v>842</v>
      </c>
      <c r="B465" s="4">
        <v>10637</v>
      </c>
      <c r="C465" s="1" t="s">
        <v>754</v>
      </c>
      <c r="D465" s="23">
        <v>7</v>
      </c>
      <c r="E465" s="2">
        <v>2</v>
      </c>
      <c r="F465" s="3">
        <v>3</v>
      </c>
      <c r="G465" s="4">
        <v>1325</v>
      </c>
      <c r="H465" s="4">
        <v>1271</v>
      </c>
      <c r="I465" s="4">
        <v>1297</v>
      </c>
      <c r="J465" s="4">
        <v>1243</v>
      </c>
      <c r="K465" s="22">
        <v>277</v>
      </c>
      <c r="L465" s="21">
        <v>30</v>
      </c>
      <c r="M465" s="4">
        <v>41</v>
      </c>
      <c r="N465" s="4">
        <v>32</v>
      </c>
      <c r="O465" s="4">
        <v>37</v>
      </c>
      <c r="P465" s="4">
        <v>34</v>
      </c>
      <c r="Q465" s="4">
        <v>37</v>
      </c>
      <c r="R465" s="4">
        <v>40</v>
      </c>
      <c r="S465" s="22">
        <v>31</v>
      </c>
      <c r="T465" s="23">
        <v>22</v>
      </c>
      <c r="U465" s="2">
        <v>26</v>
      </c>
      <c r="V465" s="3">
        <v>13</v>
      </c>
      <c r="W465" s="25">
        <v>-8888</v>
      </c>
      <c r="X465" s="32">
        <v>-8888</v>
      </c>
      <c r="Y465" s="1">
        <v>-8888</v>
      </c>
      <c r="Z465" s="32">
        <v>3</v>
      </c>
      <c r="AA465" s="32">
        <v>2</v>
      </c>
      <c r="AB465" s="32">
        <v>4</v>
      </c>
      <c r="AC465" s="23">
        <v>13</v>
      </c>
      <c r="AD465" s="2">
        <v>16</v>
      </c>
      <c r="AE465" s="4">
        <v>35</v>
      </c>
      <c r="AF465" s="4">
        <v>11</v>
      </c>
      <c r="AG465" s="4">
        <v>18</v>
      </c>
      <c r="AH465" s="22">
        <v>36</v>
      </c>
      <c r="AI465" s="4">
        <v>24</v>
      </c>
      <c r="AJ465" s="4">
        <v>17</v>
      </c>
      <c r="AK465" s="4">
        <v>22</v>
      </c>
      <c r="AL465" s="4">
        <v>16</v>
      </c>
      <c r="AM465" s="4">
        <v>9</v>
      </c>
      <c r="AN465" s="32">
        <v>32</v>
      </c>
      <c r="AO465" s="21">
        <v>0</v>
      </c>
      <c r="AP465" s="4">
        <v>0</v>
      </c>
      <c r="AQ465" s="4">
        <v>6</v>
      </c>
      <c r="AR465" s="4">
        <v>3</v>
      </c>
      <c r="AS465" s="4">
        <v>643</v>
      </c>
      <c r="AT465" s="4">
        <v>591</v>
      </c>
      <c r="AU465" s="4">
        <v>0</v>
      </c>
      <c r="AV465" s="4">
        <v>0</v>
      </c>
      <c r="AW465" s="4">
        <v>0</v>
      </c>
      <c r="AX465" s="22">
        <v>0</v>
      </c>
      <c r="AY465" s="23">
        <v>0</v>
      </c>
      <c r="AZ465" s="2">
        <v>1</v>
      </c>
      <c r="BA465" s="2">
        <v>0</v>
      </c>
      <c r="BB465" s="3">
        <v>0</v>
      </c>
      <c r="BC465" s="24">
        <v>0</v>
      </c>
      <c r="BD465" s="2">
        <v>0</v>
      </c>
      <c r="BE465" s="2">
        <v>49</v>
      </c>
      <c r="BF465" s="2">
        <v>13</v>
      </c>
      <c r="BG465" s="2">
        <v>0</v>
      </c>
      <c r="BH465" s="2">
        <v>-8888</v>
      </c>
      <c r="BI465" s="2">
        <v>-8888</v>
      </c>
      <c r="BJ465" s="2">
        <v>-8888</v>
      </c>
      <c r="BK465" s="2">
        <v>-8888</v>
      </c>
      <c r="BL465" s="23">
        <v>0</v>
      </c>
      <c r="BM465" s="2">
        <v>49</v>
      </c>
      <c r="BN465" s="2">
        <v>8</v>
      </c>
      <c r="BO465" s="2">
        <v>0</v>
      </c>
      <c r="BP465" s="3">
        <f>(SUM(Tabel1[[#This Row],[Tdlr_Vacc '[1867']]:[Tdlr_Vacc '[1870']]])/4)/(SUM(Tabel1[[#This Row],[Births '[1866']]:[Births '[1870']]])/5*2)</f>
        <v>0.20474137931034483</v>
      </c>
      <c r="BQ465" s="2">
        <v>-8888</v>
      </c>
      <c r="BR465" s="2">
        <v>-8888</v>
      </c>
      <c r="BS465" s="2">
        <v>-8888</v>
      </c>
      <c r="BT465" s="3">
        <v>-8888</v>
      </c>
      <c r="BU465" s="23">
        <v>82</v>
      </c>
      <c r="BV465" s="2">
        <v>0.72122052704576978</v>
      </c>
      <c r="BW465" s="3">
        <v>0.25433526011560692</v>
      </c>
      <c r="BY465" s="2" t="s">
        <v>1307</v>
      </c>
      <c r="BZ465" s="3" t="s">
        <v>1311</v>
      </c>
      <c r="CA465">
        <v>36</v>
      </c>
      <c r="CB465" t="s">
        <v>1158</v>
      </c>
      <c r="CC465" s="31">
        <v>2590.23</v>
      </c>
    </row>
    <row r="466" spans="1:81" x14ac:dyDescent="0.25">
      <c r="A466" s="30" t="s">
        <v>843</v>
      </c>
      <c r="B466" s="4">
        <v>11305</v>
      </c>
      <c r="C466" s="1" t="s">
        <v>754</v>
      </c>
      <c r="D466" s="23">
        <v>3</v>
      </c>
      <c r="E466" s="2">
        <v>4</v>
      </c>
      <c r="F466" s="3">
        <v>1</v>
      </c>
      <c r="G466" s="4">
        <v>513</v>
      </c>
      <c r="H466" s="4">
        <v>536</v>
      </c>
      <c r="I466" s="4">
        <v>544</v>
      </c>
      <c r="J466" s="4">
        <v>530</v>
      </c>
      <c r="K466" s="22">
        <v>134</v>
      </c>
      <c r="L466" s="21">
        <v>13</v>
      </c>
      <c r="M466" s="4">
        <v>14</v>
      </c>
      <c r="N466" s="4">
        <v>14</v>
      </c>
      <c r="O466" s="4">
        <v>16</v>
      </c>
      <c r="P466" s="4">
        <v>17</v>
      </c>
      <c r="Q466" s="4">
        <v>24</v>
      </c>
      <c r="R466" s="4">
        <v>13</v>
      </c>
      <c r="S466" s="22">
        <v>11</v>
      </c>
      <c r="T466" s="23">
        <v>13</v>
      </c>
      <c r="U466" s="2">
        <v>9</v>
      </c>
      <c r="V466" s="3">
        <v>8</v>
      </c>
      <c r="W466" s="25">
        <v>-8888</v>
      </c>
      <c r="X466" s="32">
        <v>-8888</v>
      </c>
      <c r="Y466" s="1">
        <v>-8888</v>
      </c>
      <c r="Z466" s="32">
        <v>0</v>
      </c>
      <c r="AA466" s="32">
        <v>0</v>
      </c>
      <c r="AB466" s="32">
        <v>2</v>
      </c>
      <c r="AC466" s="23">
        <v>18</v>
      </c>
      <c r="AD466" s="2">
        <v>13</v>
      </c>
      <c r="AE466" s="4">
        <v>32</v>
      </c>
      <c r="AF466" s="4">
        <v>18</v>
      </c>
      <c r="AG466" s="4">
        <v>15</v>
      </c>
      <c r="AH466" s="22">
        <v>33</v>
      </c>
      <c r="AI466" s="4">
        <v>24</v>
      </c>
      <c r="AJ466" s="4">
        <v>9</v>
      </c>
      <c r="AK466" s="4">
        <v>32</v>
      </c>
      <c r="AL466" s="4">
        <v>38</v>
      </c>
      <c r="AM466" s="4">
        <v>15</v>
      </c>
      <c r="AN466" s="32">
        <v>49</v>
      </c>
      <c r="AO466" s="21">
        <v>0</v>
      </c>
      <c r="AP466" s="4">
        <v>0</v>
      </c>
      <c r="AQ466" s="4">
        <v>17</v>
      </c>
      <c r="AR466" s="4">
        <v>18</v>
      </c>
      <c r="AS466" s="4">
        <v>252</v>
      </c>
      <c r="AT466" s="4">
        <v>243</v>
      </c>
      <c r="AU466" s="4">
        <v>0</v>
      </c>
      <c r="AV466" s="4">
        <v>0</v>
      </c>
      <c r="AW466" s="4">
        <v>0</v>
      </c>
      <c r="AX466" s="22">
        <v>0</v>
      </c>
      <c r="AY466" s="23">
        <v>0</v>
      </c>
      <c r="AZ466" s="2">
        <v>0</v>
      </c>
      <c r="BA466" s="2">
        <v>0</v>
      </c>
      <c r="BB466" s="3">
        <v>0</v>
      </c>
      <c r="BC466" s="24">
        <v>0</v>
      </c>
      <c r="BD466" s="2">
        <v>0</v>
      </c>
      <c r="BE466" s="2">
        <v>14</v>
      </c>
      <c r="BF466" s="2">
        <v>16</v>
      </c>
      <c r="BG466" s="2">
        <v>5</v>
      </c>
      <c r="BH466" s="2">
        <v>-8888</v>
      </c>
      <c r="BI466" s="2">
        <v>-8888</v>
      </c>
      <c r="BJ466" s="2">
        <v>-8888</v>
      </c>
      <c r="BK466" s="2">
        <v>-8888</v>
      </c>
      <c r="BL466" s="23">
        <v>0</v>
      </c>
      <c r="BM466" s="2">
        <v>12</v>
      </c>
      <c r="BN466" s="2">
        <v>14</v>
      </c>
      <c r="BO466" s="2">
        <v>5</v>
      </c>
      <c r="BP466" s="3">
        <f>(SUM(Tabel1[[#This Row],[Tdlr_Vacc '[1867']]:[Tdlr_Vacc '[1870']]])/4)/(SUM(Tabel1[[#This Row],[Births '[1866']]:[Births '[1870']]])/5*2)</f>
        <v>0.26182432432432429</v>
      </c>
      <c r="BQ466" s="2">
        <v>-8888</v>
      </c>
      <c r="BR466" s="2">
        <v>-8888</v>
      </c>
      <c r="BS466" s="2">
        <v>-8888</v>
      </c>
      <c r="BT466" s="3">
        <v>-8888</v>
      </c>
      <c r="BU466" s="23">
        <v>60</v>
      </c>
      <c r="BV466" s="2">
        <v>0.81684981684981683</v>
      </c>
      <c r="BW466" s="3">
        <v>0.24067796610169492</v>
      </c>
      <c r="BY466" s="2" t="s">
        <v>1307</v>
      </c>
      <c r="BZ466" s="3" t="s">
        <v>1311</v>
      </c>
      <c r="CA466">
        <v>40</v>
      </c>
      <c r="CB466" t="s">
        <v>1158</v>
      </c>
      <c r="CC466" s="31">
        <v>823.34</v>
      </c>
    </row>
    <row r="467" spans="1:81" x14ac:dyDescent="0.25">
      <c r="A467" s="30" t="s">
        <v>844</v>
      </c>
      <c r="B467" s="4">
        <v>11219</v>
      </c>
      <c r="C467" s="1" t="s">
        <v>754</v>
      </c>
      <c r="D467" s="23">
        <v>5</v>
      </c>
      <c r="E467" s="2">
        <v>11</v>
      </c>
      <c r="F467" s="3">
        <v>12</v>
      </c>
      <c r="G467" s="4">
        <v>1234</v>
      </c>
      <c r="H467" s="4">
        <v>1232</v>
      </c>
      <c r="I467" s="4">
        <v>1245</v>
      </c>
      <c r="J467" s="4">
        <v>1250</v>
      </c>
      <c r="K467" s="22">
        <v>286</v>
      </c>
      <c r="L467" s="21">
        <v>34</v>
      </c>
      <c r="M467" s="4">
        <v>30</v>
      </c>
      <c r="N467" s="4">
        <v>35</v>
      </c>
      <c r="O467" s="4">
        <v>29</v>
      </c>
      <c r="P467" s="4">
        <v>46</v>
      </c>
      <c r="Q467" s="4">
        <v>42</v>
      </c>
      <c r="R467" s="4">
        <v>32</v>
      </c>
      <c r="S467" s="22">
        <v>36</v>
      </c>
      <c r="T467" s="23">
        <v>21</v>
      </c>
      <c r="U467" s="2">
        <v>16</v>
      </c>
      <c r="V467" s="3">
        <v>20</v>
      </c>
      <c r="W467" s="25">
        <v>-8888</v>
      </c>
      <c r="X467" s="32">
        <v>-8888</v>
      </c>
      <c r="Y467" s="1">
        <v>-8888</v>
      </c>
      <c r="Z467" s="32">
        <v>2</v>
      </c>
      <c r="AA467" s="32">
        <v>4</v>
      </c>
      <c r="AB467" s="32">
        <v>1</v>
      </c>
      <c r="AC467" s="23">
        <v>31</v>
      </c>
      <c r="AD467" s="2">
        <v>22</v>
      </c>
      <c r="AE467" s="4">
        <v>27</v>
      </c>
      <c r="AF467" s="4">
        <v>45</v>
      </c>
      <c r="AG467" s="4">
        <v>22</v>
      </c>
      <c r="AH467" s="22">
        <v>22</v>
      </c>
      <c r="AI467" s="4">
        <v>34</v>
      </c>
      <c r="AJ467" s="4">
        <v>18</v>
      </c>
      <c r="AK467" s="4">
        <v>38</v>
      </c>
      <c r="AL467" s="4">
        <v>40</v>
      </c>
      <c r="AM467" s="4">
        <v>21</v>
      </c>
      <c r="AN467" s="32">
        <v>44</v>
      </c>
      <c r="AO467" s="21">
        <v>0</v>
      </c>
      <c r="AP467" s="4">
        <v>0</v>
      </c>
      <c r="AQ467" s="4">
        <v>27</v>
      </c>
      <c r="AR467" s="4">
        <v>31</v>
      </c>
      <c r="AS467" s="4">
        <v>566</v>
      </c>
      <c r="AT467" s="4">
        <v>577</v>
      </c>
      <c r="AU467" s="4">
        <v>0</v>
      </c>
      <c r="AV467" s="4">
        <v>0</v>
      </c>
      <c r="AW467" s="4">
        <v>28</v>
      </c>
      <c r="AX467" s="22">
        <v>21</v>
      </c>
      <c r="AY467" s="23">
        <v>1</v>
      </c>
      <c r="AZ467" s="2">
        <v>0</v>
      </c>
      <c r="BA467" s="2">
        <v>0</v>
      </c>
      <c r="BB467" s="3">
        <v>0</v>
      </c>
      <c r="BC467" s="24">
        <v>0</v>
      </c>
      <c r="BD467" s="2">
        <v>0</v>
      </c>
      <c r="BE467" s="2">
        <v>25</v>
      </c>
      <c r="BF467" s="2">
        <v>0</v>
      </c>
      <c r="BG467" s="2">
        <v>0</v>
      </c>
      <c r="BH467" s="2">
        <v>-8888</v>
      </c>
      <c r="BI467" s="2">
        <v>-8888</v>
      </c>
      <c r="BJ467" s="2">
        <v>-8888</v>
      </c>
      <c r="BK467" s="2">
        <v>-8888</v>
      </c>
      <c r="BL467" s="23">
        <v>0</v>
      </c>
      <c r="BM467" s="2">
        <v>3</v>
      </c>
      <c r="BN467" s="2">
        <v>0</v>
      </c>
      <c r="BO467" s="2">
        <v>0</v>
      </c>
      <c r="BP467" s="3">
        <f>(SUM(Tabel1[[#This Row],[Tdlr_Vacc '[1867']]:[Tdlr_Vacc '[1870']]])/4)/(SUM(Tabel1[[#This Row],[Births '[1866']]:[Births '[1870']]])/5*2)</f>
        <v>1.0775862068965518E-2</v>
      </c>
      <c r="BQ467" s="2">
        <v>-8888</v>
      </c>
      <c r="BR467" s="2">
        <v>-8888</v>
      </c>
      <c r="BS467" s="2">
        <v>-8888</v>
      </c>
      <c r="BT467" s="3">
        <v>-8888</v>
      </c>
      <c r="BU467" s="23">
        <v>94</v>
      </c>
      <c r="BV467" s="2">
        <v>0.36590038314176243</v>
      </c>
      <c r="BW467" s="3">
        <v>0.39393939393939392</v>
      </c>
      <c r="BY467" s="2" t="s">
        <v>1307</v>
      </c>
      <c r="BZ467" s="3" t="s">
        <v>1311</v>
      </c>
      <c r="CA467">
        <v>31</v>
      </c>
      <c r="CB467" t="s">
        <v>1159</v>
      </c>
      <c r="CC467" s="31">
        <v>951.07500000000005</v>
      </c>
    </row>
    <row r="468" spans="1:81" x14ac:dyDescent="0.25">
      <c r="A468" s="30" t="s">
        <v>845</v>
      </c>
      <c r="B468" s="4">
        <v>10024</v>
      </c>
      <c r="C468" s="1" t="s">
        <v>754</v>
      </c>
      <c r="D468" s="23">
        <v>5</v>
      </c>
      <c r="E468" s="2">
        <v>2</v>
      </c>
      <c r="F468" s="3">
        <v>7</v>
      </c>
      <c r="G468" s="4">
        <v>674</v>
      </c>
      <c r="H468" s="4">
        <v>656</v>
      </c>
      <c r="I468" s="4">
        <v>668</v>
      </c>
      <c r="J468" s="4">
        <v>672</v>
      </c>
      <c r="K468" s="22">
        <v>164</v>
      </c>
      <c r="L468" s="21">
        <v>16</v>
      </c>
      <c r="M468" s="4">
        <v>18</v>
      </c>
      <c r="N468" s="4">
        <v>20</v>
      </c>
      <c r="O468" s="4">
        <v>21</v>
      </c>
      <c r="P468" s="4">
        <v>21</v>
      </c>
      <c r="Q468" s="4">
        <v>27</v>
      </c>
      <c r="R468" s="4">
        <v>18</v>
      </c>
      <c r="S468" s="22">
        <v>18</v>
      </c>
      <c r="T468" s="23">
        <v>17</v>
      </c>
      <c r="U468" s="2">
        <v>12</v>
      </c>
      <c r="V468" s="3">
        <v>13</v>
      </c>
      <c r="W468" s="25">
        <v>-8888</v>
      </c>
      <c r="X468" s="32">
        <v>-8888</v>
      </c>
      <c r="Y468" s="1">
        <v>-8888</v>
      </c>
      <c r="Z468" s="32">
        <v>1</v>
      </c>
      <c r="AA468" s="32">
        <v>2</v>
      </c>
      <c r="AB468" s="32">
        <v>1</v>
      </c>
      <c r="AC468" s="23">
        <v>6</v>
      </c>
      <c r="AD468" s="2">
        <v>13</v>
      </c>
      <c r="AE468" s="4">
        <v>3</v>
      </c>
      <c r="AF468" s="4">
        <v>10</v>
      </c>
      <c r="AG468" s="4">
        <v>13</v>
      </c>
      <c r="AH468" s="22">
        <v>7</v>
      </c>
      <c r="AI468" s="4">
        <v>11</v>
      </c>
      <c r="AJ468" s="4">
        <v>9</v>
      </c>
      <c r="AK468" s="4">
        <v>7</v>
      </c>
      <c r="AL468" s="4">
        <v>20</v>
      </c>
      <c r="AM468" s="4">
        <v>11</v>
      </c>
      <c r="AN468" s="32">
        <v>16</v>
      </c>
      <c r="AO468" s="21">
        <v>0</v>
      </c>
      <c r="AP468" s="4">
        <v>0</v>
      </c>
      <c r="AQ468" s="4">
        <v>7</v>
      </c>
      <c r="AR468" s="4">
        <v>4</v>
      </c>
      <c r="AS468" s="4">
        <v>340</v>
      </c>
      <c r="AT468" s="4">
        <v>321</v>
      </c>
      <c r="AU468" s="4">
        <v>0</v>
      </c>
      <c r="AV468" s="4">
        <v>0</v>
      </c>
      <c r="AW468" s="4">
        <v>0</v>
      </c>
      <c r="AX468" s="22">
        <v>0</v>
      </c>
      <c r="AY468" s="23">
        <v>0</v>
      </c>
      <c r="AZ468" s="2">
        <v>0</v>
      </c>
      <c r="BA468" s="2">
        <v>0</v>
      </c>
      <c r="BB468" s="3">
        <v>0</v>
      </c>
      <c r="BC468" s="24">
        <v>0</v>
      </c>
      <c r="BD468" s="2">
        <v>0</v>
      </c>
      <c r="BE468" s="2">
        <v>52</v>
      </c>
      <c r="BF468" s="2">
        <v>0</v>
      </c>
      <c r="BG468" s="2">
        <v>0</v>
      </c>
      <c r="BH468" s="2">
        <v>-8888</v>
      </c>
      <c r="BI468" s="2">
        <v>-8888</v>
      </c>
      <c r="BJ468" s="2">
        <v>-8888</v>
      </c>
      <c r="BK468" s="2">
        <v>-8888</v>
      </c>
      <c r="BL468" s="23">
        <v>0</v>
      </c>
      <c r="BM468" s="2">
        <v>9</v>
      </c>
      <c r="BN468" s="2">
        <v>0</v>
      </c>
      <c r="BO468" s="2">
        <v>0</v>
      </c>
      <c r="BP468" s="3">
        <f>(SUM(Tabel1[[#This Row],[Tdlr_Vacc '[1867']]:[Tdlr_Vacc '[1870']]])/4)/(SUM(Tabel1[[#This Row],[Births '[1866']]:[Births '[1870']]])/5*2)</f>
        <v>5.859375E-2</v>
      </c>
      <c r="BQ468" s="2">
        <v>-8888</v>
      </c>
      <c r="BR468" s="2">
        <v>-8888</v>
      </c>
      <c r="BS468" s="2">
        <v>-8888</v>
      </c>
      <c r="BT468" s="3">
        <v>-8888</v>
      </c>
      <c r="BU468" s="23">
        <v>45</v>
      </c>
      <c r="BV468" s="2">
        <v>0.78197674418604646</v>
      </c>
      <c r="BW468" s="3">
        <v>0.23259052924791088</v>
      </c>
      <c r="BY468" s="2" t="s">
        <v>1307</v>
      </c>
      <c r="BZ468" s="3" t="s">
        <v>1311</v>
      </c>
      <c r="CA468">
        <v>31</v>
      </c>
      <c r="CB468" t="s">
        <v>1159</v>
      </c>
      <c r="CC468" s="31">
        <v>854.08</v>
      </c>
    </row>
    <row r="469" spans="1:81" x14ac:dyDescent="0.25">
      <c r="A469" s="30" t="s">
        <v>846</v>
      </c>
      <c r="B469" s="4">
        <v>11259</v>
      </c>
      <c r="C469" s="1" t="s">
        <v>754</v>
      </c>
      <c r="D469" s="23">
        <v>61</v>
      </c>
      <c r="E469" s="2">
        <v>69</v>
      </c>
      <c r="F469" s="3">
        <v>60</v>
      </c>
      <c r="G469" s="4">
        <v>5944</v>
      </c>
      <c r="H469" s="4">
        <v>6610</v>
      </c>
      <c r="I469" s="4">
        <v>6700</v>
      </c>
      <c r="J469" s="4">
        <v>6770</v>
      </c>
      <c r="K469" s="22">
        <v>1442</v>
      </c>
      <c r="L469" s="21">
        <v>229</v>
      </c>
      <c r="M469" s="4">
        <v>206</v>
      </c>
      <c r="N469" s="4">
        <v>212</v>
      </c>
      <c r="O469" s="4">
        <v>230</v>
      </c>
      <c r="P469" s="4">
        <v>258</v>
      </c>
      <c r="Q469" s="4">
        <v>252</v>
      </c>
      <c r="R469" s="4">
        <v>297</v>
      </c>
      <c r="S469" s="22">
        <v>268</v>
      </c>
      <c r="T469" s="23">
        <v>117</v>
      </c>
      <c r="U469" s="2">
        <v>151</v>
      </c>
      <c r="V469" s="3">
        <v>147</v>
      </c>
      <c r="W469" s="25">
        <v>-8888</v>
      </c>
      <c r="X469" s="32">
        <v>-8888</v>
      </c>
      <c r="Y469" s="1">
        <v>-8888</v>
      </c>
      <c r="Z469" s="32">
        <v>26</v>
      </c>
      <c r="AA469" s="32">
        <v>21</v>
      </c>
      <c r="AB469" s="32">
        <v>22</v>
      </c>
      <c r="AC469" s="23">
        <v>127</v>
      </c>
      <c r="AD469" s="2">
        <v>111</v>
      </c>
      <c r="AE469" s="4">
        <v>114</v>
      </c>
      <c r="AF469" s="4">
        <v>76</v>
      </c>
      <c r="AG469" s="4">
        <v>103</v>
      </c>
      <c r="AH469" s="22">
        <v>93</v>
      </c>
      <c r="AI469" s="4">
        <v>122</v>
      </c>
      <c r="AJ469" s="4">
        <v>135</v>
      </c>
      <c r="AK469" s="4">
        <v>103</v>
      </c>
      <c r="AL469" s="4">
        <v>91</v>
      </c>
      <c r="AM469" s="4">
        <v>100</v>
      </c>
      <c r="AN469" s="32">
        <v>89</v>
      </c>
      <c r="AO469" s="21">
        <v>2</v>
      </c>
      <c r="AP469" s="4">
        <v>3</v>
      </c>
      <c r="AQ469" s="4">
        <v>287</v>
      </c>
      <c r="AR469" s="4">
        <v>295</v>
      </c>
      <c r="AS469" s="4">
        <v>3265</v>
      </c>
      <c r="AT469" s="4">
        <v>2914</v>
      </c>
      <c r="AU469" s="4">
        <v>0</v>
      </c>
      <c r="AV469" s="4">
        <v>0</v>
      </c>
      <c r="AW469" s="4">
        <v>0</v>
      </c>
      <c r="AX469" s="22">
        <v>0</v>
      </c>
      <c r="AY469" s="23">
        <v>0</v>
      </c>
      <c r="AZ469" s="2">
        <v>1</v>
      </c>
      <c r="BA469" s="2">
        <v>0</v>
      </c>
      <c r="BB469" s="3">
        <v>0</v>
      </c>
      <c r="BC469" s="24">
        <v>0</v>
      </c>
      <c r="BD469" s="2">
        <v>0</v>
      </c>
      <c r="BE469" s="2">
        <v>45</v>
      </c>
      <c r="BF469" s="2">
        <v>52</v>
      </c>
      <c r="BG469" s="2">
        <v>121</v>
      </c>
      <c r="BH469" s="2">
        <v>-8888</v>
      </c>
      <c r="BI469" s="2">
        <v>-8888</v>
      </c>
      <c r="BJ469" s="2">
        <v>-8888</v>
      </c>
      <c r="BK469" s="2">
        <v>-8888</v>
      </c>
      <c r="BL469" s="23">
        <v>0</v>
      </c>
      <c r="BM469" s="2">
        <v>36</v>
      </c>
      <c r="BN469" s="2">
        <v>0</v>
      </c>
      <c r="BO469" s="2">
        <v>4</v>
      </c>
      <c r="BP469" s="3">
        <f>(SUM(Tabel1[[#This Row],[Tdlr_Vacc '[1867']]:[Tdlr_Vacc '[1870']]])/4)/(SUM(Tabel1[[#This Row],[Births '[1866']]:[Births '[1870']]])/5*2)</f>
        <v>2.2026431718061675E-2</v>
      </c>
      <c r="BQ469" s="2">
        <v>-8888</v>
      </c>
      <c r="BR469" s="2">
        <v>-8888</v>
      </c>
      <c r="BS469" s="2">
        <v>-8888</v>
      </c>
      <c r="BT469" s="3">
        <v>-8888</v>
      </c>
      <c r="BU469" s="23">
        <v>328</v>
      </c>
      <c r="BV469" s="2">
        <v>0.24335622573902657</v>
      </c>
      <c r="BW469" s="3">
        <v>0.37833827893175076</v>
      </c>
      <c r="BY469" s="2" t="s">
        <v>1307</v>
      </c>
      <c r="BZ469" s="3" t="s">
        <v>1311</v>
      </c>
      <c r="CA469">
        <v>37</v>
      </c>
      <c r="CB469" t="s">
        <v>1158</v>
      </c>
      <c r="CC469" s="31">
        <v>5046.79</v>
      </c>
    </row>
    <row r="470" spans="1:81" x14ac:dyDescent="0.25">
      <c r="A470" s="30" t="s">
        <v>847</v>
      </c>
      <c r="B470" s="4">
        <v>10011</v>
      </c>
      <c r="C470" s="1" t="s">
        <v>754</v>
      </c>
      <c r="D470" s="23">
        <v>4</v>
      </c>
      <c r="E470" s="2">
        <v>7</v>
      </c>
      <c r="F470" s="3">
        <v>1</v>
      </c>
      <c r="G470" s="4">
        <v>870</v>
      </c>
      <c r="H470" s="4">
        <v>825</v>
      </c>
      <c r="I470" s="4">
        <v>813</v>
      </c>
      <c r="J470" s="4">
        <v>830</v>
      </c>
      <c r="K470" s="22">
        <v>185</v>
      </c>
      <c r="L470" s="21">
        <v>26</v>
      </c>
      <c r="M470" s="4">
        <v>23</v>
      </c>
      <c r="N470" s="4">
        <v>33</v>
      </c>
      <c r="O470" s="4">
        <v>20</v>
      </c>
      <c r="P470" s="4">
        <v>26</v>
      </c>
      <c r="Q470" s="4">
        <v>29</v>
      </c>
      <c r="R470" s="4">
        <v>26</v>
      </c>
      <c r="S470" s="22">
        <v>23</v>
      </c>
      <c r="T470" s="23">
        <v>14</v>
      </c>
      <c r="U470" s="2">
        <v>15</v>
      </c>
      <c r="V470" s="3">
        <v>12</v>
      </c>
      <c r="W470" s="25">
        <v>-8888</v>
      </c>
      <c r="X470" s="32">
        <v>-8888</v>
      </c>
      <c r="Y470" s="1">
        <v>-8888</v>
      </c>
      <c r="Z470" s="32">
        <v>0</v>
      </c>
      <c r="AA470" s="32">
        <v>3</v>
      </c>
      <c r="AB470" s="32">
        <v>2</v>
      </c>
      <c r="AC470" s="23">
        <v>16</v>
      </c>
      <c r="AD470" s="2">
        <v>13</v>
      </c>
      <c r="AE470" s="4">
        <v>17</v>
      </c>
      <c r="AF470" s="4">
        <v>5</v>
      </c>
      <c r="AG470" s="4">
        <v>10</v>
      </c>
      <c r="AH470" s="22">
        <v>17</v>
      </c>
      <c r="AI470" s="4">
        <v>25</v>
      </c>
      <c r="AJ470" s="4">
        <v>25</v>
      </c>
      <c r="AK470" s="4">
        <v>35</v>
      </c>
      <c r="AL470" s="4">
        <v>11</v>
      </c>
      <c r="AM470" s="4">
        <v>8</v>
      </c>
      <c r="AN470" s="32">
        <v>29</v>
      </c>
      <c r="AO470" s="21">
        <v>0</v>
      </c>
      <c r="AP470" s="4">
        <v>0</v>
      </c>
      <c r="AQ470" s="4">
        <v>0</v>
      </c>
      <c r="AR470" s="4">
        <v>0</v>
      </c>
      <c r="AS470" s="4">
        <v>424</v>
      </c>
      <c r="AT470" s="4">
        <v>406</v>
      </c>
      <c r="AU470" s="4">
        <v>0</v>
      </c>
      <c r="AV470" s="4">
        <v>0</v>
      </c>
      <c r="AW470" s="4">
        <v>0</v>
      </c>
      <c r="AX470" s="22">
        <v>0</v>
      </c>
      <c r="AY470" s="23">
        <v>0</v>
      </c>
      <c r="AZ470" s="2">
        <v>0</v>
      </c>
      <c r="BA470" s="2">
        <v>0</v>
      </c>
      <c r="BB470" s="3">
        <v>0</v>
      </c>
      <c r="BC470" s="24">
        <v>0</v>
      </c>
      <c r="BD470" s="2">
        <v>0</v>
      </c>
      <c r="BE470" s="2">
        <v>0</v>
      </c>
      <c r="BF470" s="2">
        <v>52</v>
      </c>
      <c r="BG470" s="2">
        <v>0</v>
      </c>
      <c r="BH470" s="2">
        <v>-8888</v>
      </c>
      <c r="BI470" s="2">
        <v>-8888</v>
      </c>
      <c r="BJ470" s="2">
        <v>-8888</v>
      </c>
      <c r="BK470" s="2">
        <v>-8888</v>
      </c>
      <c r="BL470" s="23">
        <v>0</v>
      </c>
      <c r="BM470" s="2">
        <v>0</v>
      </c>
      <c r="BN470" s="2">
        <v>42</v>
      </c>
      <c r="BO470" s="2">
        <v>0</v>
      </c>
      <c r="BP470" s="3">
        <f>(SUM(Tabel1[[#This Row],[Tdlr_Vacc '[1867']]:[Tdlr_Vacc '[1870']]])/4)/(SUM(Tabel1[[#This Row],[Births '[1866']]:[Births '[1870']]])/5*2)</f>
        <v>0.205078125</v>
      </c>
      <c r="BQ470" s="2">
        <v>-8888</v>
      </c>
      <c r="BR470" s="2">
        <v>-8888</v>
      </c>
      <c r="BS470" s="2">
        <v>-8888</v>
      </c>
      <c r="BT470" s="3">
        <v>-8888</v>
      </c>
      <c r="BU470" s="23">
        <v>49</v>
      </c>
      <c r="BV470" s="2">
        <v>0.90909090909090906</v>
      </c>
      <c r="BW470" s="3">
        <v>0.18457300275482094</v>
      </c>
      <c r="BY470" s="2" t="s">
        <v>1307</v>
      </c>
      <c r="BZ470" s="3" t="s">
        <v>1311</v>
      </c>
      <c r="CA470">
        <v>36</v>
      </c>
      <c r="CB470" t="s">
        <v>1158</v>
      </c>
      <c r="CC470" s="31">
        <v>2302.1950000000002</v>
      </c>
    </row>
    <row r="471" spans="1:81" x14ac:dyDescent="0.25">
      <c r="A471" s="30" t="s">
        <v>848</v>
      </c>
      <c r="B471" s="4">
        <v>11143</v>
      </c>
      <c r="C471" s="1" t="s">
        <v>754</v>
      </c>
      <c r="D471" s="23">
        <v>3</v>
      </c>
      <c r="E471" s="2">
        <v>2</v>
      </c>
      <c r="F471" s="3">
        <v>3</v>
      </c>
      <c r="G471" s="4">
        <v>680</v>
      </c>
      <c r="H471" s="4">
        <v>625</v>
      </c>
      <c r="I471" s="4">
        <v>606</v>
      </c>
      <c r="J471" s="4">
        <v>630</v>
      </c>
      <c r="K471" s="22">
        <v>140</v>
      </c>
      <c r="L471" s="21">
        <v>17</v>
      </c>
      <c r="M471" s="4">
        <v>20</v>
      </c>
      <c r="N471" s="4">
        <v>18</v>
      </c>
      <c r="O471" s="4">
        <v>22</v>
      </c>
      <c r="P471" s="4">
        <v>23</v>
      </c>
      <c r="Q471" s="4">
        <v>20</v>
      </c>
      <c r="R471" s="4">
        <v>14</v>
      </c>
      <c r="S471" s="22">
        <v>17</v>
      </c>
      <c r="T471" s="23">
        <v>14</v>
      </c>
      <c r="U471" s="2">
        <v>9</v>
      </c>
      <c r="V471" s="3">
        <v>10</v>
      </c>
      <c r="W471" s="25">
        <v>-8888</v>
      </c>
      <c r="X471" s="32">
        <v>-8888</v>
      </c>
      <c r="Y471" s="1">
        <v>-8888</v>
      </c>
      <c r="Z471" s="32">
        <v>1</v>
      </c>
      <c r="AA471" s="32">
        <v>0</v>
      </c>
      <c r="AB471" s="32">
        <v>3</v>
      </c>
      <c r="AC471" s="23">
        <v>8</v>
      </c>
      <c r="AD471" s="2">
        <v>16</v>
      </c>
      <c r="AE471" s="4">
        <v>29</v>
      </c>
      <c r="AF471" s="4">
        <v>10</v>
      </c>
      <c r="AG471" s="4">
        <v>14</v>
      </c>
      <c r="AH471" s="22">
        <v>27</v>
      </c>
      <c r="AI471" s="4">
        <v>14</v>
      </c>
      <c r="AJ471" s="4">
        <v>27</v>
      </c>
      <c r="AK471" s="4">
        <v>14</v>
      </c>
      <c r="AL471" s="4">
        <v>16</v>
      </c>
      <c r="AM471" s="4">
        <v>22</v>
      </c>
      <c r="AN471" s="32">
        <v>17</v>
      </c>
      <c r="AO471" s="21">
        <v>0</v>
      </c>
      <c r="AP471" s="4">
        <v>0</v>
      </c>
      <c r="AQ471" s="4">
        <v>2</v>
      </c>
      <c r="AR471" s="4">
        <v>0</v>
      </c>
      <c r="AS471" s="4">
        <v>326</v>
      </c>
      <c r="AT471" s="4">
        <v>302</v>
      </c>
      <c r="AU471" s="4">
        <v>0</v>
      </c>
      <c r="AV471" s="4">
        <v>0</v>
      </c>
      <c r="AW471" s="4">
        <v>0</v>
      </c>
      <c r="AX471" s="22">
        <v>0</v>
      </c>
      <c r="AY471" s="23">
        <v>0</v>
      </c>
      <c r="AZ471" s="2">
        <v>0</v>
      </c>
      <c r="BA471" s="2">
        <v>0</v>
      </c>
      <c r="BB471" s="3">
        <v>0</v>
      </c>
      <c r="BC471" s="24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-8888</v>
      </c>
      <c r="BI471" s="2">
        <v>-8888</v>
      </c>
      <c r="BJ471" s="2">
        <v>-8888</v>
      </c>
      <c r="BK471" s="2">
        <v>-8888</v>
      </c>
      <c r="BL471" s="23">
        <v>0</v>
      </c>
      <c r="BM471" s="2">
        <v>0</v>
      </c>
      <c r="BN471" s="2">
        <v>0</v>
      </c>
      <c r="BO471" s="2">
        <v>0</v>
      </c>
      <c r="BP471" s="3">
        <f>(SUM(Tabel1[[#This Row],[Tdlr_Vacc '[1867']]:[Tdlr_Vacc '[1870']]])/4)/(SUM(Tabel1[[#This Row],[Births '[1866']]:[Births '[1870']]])/5*2)</f>
        <v>0</v>
      </c>
      <c r="BQ471" s="2">
        <v>-8888</v>
      </c>
      <c r="BR471" s="2">
        <v>-8888</v>
      </c>
      <c r="BS471" s="2">
        <v>-8888</v>
      </c>
      <c r="BT471" s="3">
        <v>-8888</v>
      </c>
      <c r="BU471" s="23">
        <v>31</v>
      </c>
      <c r="BV471" s="2">
        <v>0.86750788643533128</v>
      </c>
      <c r="BW471" s="3">
        <v>0.21194879089615931</v>
      </c>
      <c r="BY471" s="2" t="s">
        <v>1307</v>
      </c>
      <c r="BZ471" s="3" t="s">
        <v>1311</v>
      </c>
      <c r="CA471">
        <v>36</v>
      </c>
      <c r="CB471" t="s">
        <v>1158</v>
      </c>
      <c r="CC471" s="31">
        <v>1888.78</v>
      </c>
    </row>
    <row r="472" spans="1:81" x14ac:dyDescent="0.25">
      <c r="A472" s="30" t="s">
        <v>849</v>
      </c>
      <c r="B472" s="4">
        <v>10532</v>
      </c>
      <c r="C472" s="1" t="s">
        <v>754</v>
      </c>
      <c r="D472" s="23">
        <v>1</v>
      </c>
      <c r="E472" s="2">
        <v>8</v>
      </c>
      <c r="F472" s="3">
        <v>10</v>
      </c>
      <c r="G472" s="4">
        <v>1253</v>
      </c>
      <c r="H472" s="4">
        <v>1310</v>
      </c>
      <c r="I472" s="4">
        <v>1320</v>
      </c>
      <c r="J472" s="4">
        <v>1248</v>
      </c>
      <c r="K472" s="22">
        <v>281</v>
      </c>
      <c r="L472" s="21">
        <v>43</v>
      </c>
      <c r="M472" s="4">
        <v>34</v>
      </c>
      <c r="N472" s="4">
        <v>42</v>
      </c>
      <c r="O472" s="4">
        <v>37</v>
      </c>
      <c r="P472" s="4">
        <v>41</v>
      </c>
      <c r="Q472" s="4">
        <v>24</v>
      </c>
      <c r="R472" s="4">
        <v>42</v>
      </c>
      <c r="S472" s="22">
        <v>43</v>
      </c>
      <c r="T472" s="23">
        <v>16</v>
      </c>
      <c r="U472" s="2">
        <v>18</v>
      </c>
      <c r="V472" s="3">
        <v>23</v>
      </c>
      <c r="W472" s="25">
        <v>-8888</v>
      </c>
      <c r="X472" s="32">
        <v>-8888</v>
      </c>
      <c r="Y472" s="1">
        <v>-8888</v>
      </c>
      <c r="Z472" s="32">
        <v>7</v>
      </c>
      <c r="AA472" s="32">
        <v>1</v>
      </c>
      <c r="AB472" s="32">
        <v>4</v>
      </c>
      <c r="AC472" s="23">
        <v>21</v>
      </c>
      <c r="AD472" s="2">
        <v>27</v>
      </c>
      <c r="AE472" s="4">
        <v>32</v>
      </c>
      <c r="AF472" s="4">
        <v>28</v>
      </c>
      <c r="AG472" s="4">
        <v>26</v>
      </c>
      <c r="AH472" s="22">
        <v>29</v>
      </c>
      <c r="AI472" s="4">
        <v>27</v>
      </c>
      <c r="AJ472" s="4">
        <v>29</v>
      </c>
      <c r="AK472" s="4">
        <v>35</v>
      </c>
      <c r="AL472" s="4">
        <v>35</v>
      </c>
      <c r="AM472" s="4">
        <v>31</v>
      </c>
      <c r="AN472" s="32">
        <v>44</v>
      </c>
      <c r="AO472" s="21">
        <v>0</v>
      </c>
      <c r="AP472" s="4">
        <v>0</v>
      </c>
      <c r="AQ472" s="4">
        <v>2</v>
      </c>
      <c r="AR472" s="4">
        <v>0</v>
      </c>
      <c r="AS472" s="4">
        <v>650</v>
      </c>
      <c r="AT472" s="4">
        <v>596</v>
      </c>
      <c r="AU472" s="4">
        <v>0</v>
      </c>
      <c r="AV472" s="4">
        <v>0</v>
      </c>
      <c r="AW472" s="4">
        <v>0</v>
      </c>
      <c r="AX472" s="22">
        <v>0</v>
      </c>
      <c r="AY472" s="23">
        <v>0</v>
      </c>
      <c r="AZ472" s="2">
        <v>0</v>
      </c>
      <c r="BA472" s="2">
        <v>0</v>
      </c>
      <c r="BB472" s="3">
        <v>0</v>
      </c>
      <c r="BC472" s="24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-8888</v>
      </c>
      <c r="BI472" s="2">
        <v>-8888</v>
      </c>
      <c r="BJ472" s="2">
        <v>-8888</v>
      </c>
      <c r="BK472" s="2">
        <v>-8888</v>
      </c>
      <c r="BL472" s="23">
        <v>0</v>
      </c>
      <c r="BM472" s="2">
        <v>0</v>
      </c>
      <c r="BN472" s="2">
        <v>0</v>
      </c>
      <c r="BO472" s="2">
        <v>0</v>
      </c>
      <c r="BP472" s="3">
        <f>(SUM(Tabel1[[#This Row],[Tdlr_Vacc '[1867']]:[Tdlr_Vacc '[1870']]])/4)/(SUM(Tabel1[[#This Row],[Births '[1866']]:[Births '[1870']]])/5*2)</f>
        <v>0</v>
      </c>
      <c r="BQ472" s="2">
        <v>-8888</v>
      </c>
      <c r="BR472" s="2">
        <v>-8888</v>
      </c>
      <c r="BS472" s="2">
        <v>-8888</v>
      </c>
      <c r="BT472" s="3">
        <v>-8888</v>
      </c>
      <c r="BU472" s="23">
        <v>91</v>
      </c>
      <c r="BV472" s="2">
        <v>0.74768089053803344</v>
      </c>
      <c r="BW472" s="3">
        <v>0.40865737344093911</v>
      </c>
      <c r="BY472" s="2" t="s">
        <v>1307</v>
      </c>
      <c r="BZ472" s="3" t="s">
        <v>1311</v>
      </c>
      <c r="CA472">
        <v>40</v>
      </c>
      <c r="CB472" t="s">
        <v>1158</v>
      </c>
      <c r="CC472" s="31">
        <v>2217.89</v>
      </c>
    </row>
    <row r="473" spans="1:81" x14ac:dyDescent="0.25">
      <c r="A473" s="30" t="s">
        <v>850</v>
      </c>
      <c r="B473" s="4">
        <v>10258</v>
      </c>
      <c r="C473" s="1" t="s">
        <v>754</v>
      </c>
      <c r="D473" s="23">
        <v>27</v>
      </c>
      <c r="E473" s="2">
        <v>31</v>
      </c>
      <c r="F473" s="3">
        <v>31</v>
      </c>
      <c r="G473" s="4">
        <v>2644</v>
      </c>
      <c r="H473" s="4">
        <v>3075</v>
      </c>
      <c r="I473" s="4">
        <v>3135</v>
      </c>
      <c r="J473" s="4">
        <v>3175</v>
      </c>
      <c r="K473" s="22">
        <v>724</v>
      </c>
      <c r="L473" s="21">
        <v>89</v>
      </c>
      <c r="M473" s="4">
        <v>92</v>
      </c>
      <c r="N473" s="4">
        <v>95</v>
      </c>
      <c r="O473" s="4">
        <v>94</v>
      </c>
      <c r="P473" s="4">
        <v>106</v>
      </c>
      <c r="Q473" s="4">
        <v>126</v>
      </c>
      <c r="R473" s="4">
        <v>133</v>
      </c>
      <c r="S473" s="22">
        <v>132</v>
      </c>
      <c r="T473" s="23">
        <v>70</v>
      </c>
      <c r="U473" s="2">
        <v>66</v>
      </c>
      <c r="V473" s="3">
        <v>74</v>
      </c>
      <c r="W473" s="25">
        <v>-8888</v>
      </c>
      <c r="X473" s="32">
        <v>-8888</v>
      </c>
      <c r="Y473" s="1">
        <v>-8888</v>
      </c>
      <c r="Z473" s="32">
        <v>7</v>
      </c>
      <c r="AA473" s="32">
        <v>6</v>
      </c>
      <c r="AB473" s="32">
        <v>6</v>
      </c>
      <c r="AC473" s="23">
        <v>42</v>
      </c>
      <c r="AD473" s="2">
        <v>37</v>
      </c>
      <c r="AE473" s="4">
        <v>50</v>
      </c>
      <c r="AF473" s="4">
        <v>57</v>
      </c>
      <c r="AG473" s="4">
        <v>50</v>
      </c>
      <c r="AH473" s="22">
        <v>65</v>
      </c>
      <c r="AI473" s="4">
        <v>43</v>
      </c>
      <c r="AJ473" s="4">
        <v>43</v>
      </c>
      <c r="AK473" s="4">
        <v>52</v>
      </c>
      <c r="AL473" s="4">
        <v>44</v>
      </c>
      <c r="AM473" s="4">
        <v>49</v>
      </c>
      <c r="AN473" s="32">
        <v>68</v>
      </c>
      <c r="AO473" s="21">
        <v>0</v>
      </c>
      <c r="AP473" s="4">
        <v>0</v>
      </c>
      <c r="AQ473" s="4">
        <v>255</v>
      </c>
      <c r="AR473" s="4">
        <v>290</v>
      </c>
      <c r="AS473" s="4">
        <v>1334</v>
      </c>
      <c r="AT473" s="4">
        <v>1294</v>
      </c>
      <c r="AU473" s="4">
        <v>0</v>
      </c>
      <c r="AV473" s="4">
        <v>0</v>
      </c>
      <c r="AW473" s="4">
        <v>0</v>
      </c>
      <c r="AX473" s="22">
        <v>0</v>
      </c>
      <c r="AY473" s="23">
        <v>1</v>
      </c>
      <c r="AZ473" s="2">
        <v>0</v>
      </c>
      <c r="BA473" s="2">
        <v>0</v>
      </c>
      <c r="BB473" s="3">
        <v>0</v>
      </c>
      <c r="BC473" s="24">
        <v>0</v>
      </c>
      <c r="BD473" s="2">
        <v>14</v>
      </c>
      <c r="BE473" s="2">
        <v>48</v>
      </c>
      <c r="BF473" s="2">
        <v>0</v>
      </c>
      <c r="BG473" s="2">
        <v>52</v>
      </c>
      <c r="BH473" s="2">
        <v>-8888</v>
      </c>
      <c r="BI473" s="2">
        <v>-8888</v>
      </c>
      <c r="BJ473" s="2">
        <v>-8888</v>
      </c>
      <c r="BK473" s="2">
        <v>-8888</v>
      </c>
      <c r="BL473" s="23">
        <v>2</v>
      </c>
      <c r="BM473" s="2">
        <v>20</v>
      </c>
      <c r="BN473" s="2">
        <v>0</v>
      </c>
      <c r="BO473" s="2">
        <v>9</v>
      </c>
      <c r="BP473" s="3">
        <f>(SUM(Tabel1[[#This Row],[Tdlr_Vacc '[1867']]:[Tdlr_Vacc '[1870']]])/4)/(SUM(Tabel1[[#This Row],[Births '[1866']]:[Births '[1870']]])/5*2)</f>
        <v>4.0703781512605043E-2</v>
      </c>
      <c r="BQ473" s="2">
        <v>-8888</v>
      </c>
      <c r="BR473" s="2">
        <v>-8888</v>
      </c>
      <c r="BS473" s="2">
        <v>-8888</v>
      </c>
      <c r="BT473" s="3">
        <v>-8888</v>
      </c>
      <c r="BU473" s="23">
        <v>200</v>
      </c>
      <c r="BV473" s="2">
        <v>0.25315515961395696</v>
      </c>
      <c r="BW473" s="3">
        <v>0.44644060184145518</v>
      </c>
      <c r="BY473" s="2" t="s">
        <v>1307</v>
      </c>
      <c r="BZ473" s="3" t="s">
        <v>1311</v>
      </c>
      <c r="CA473">
        <v>35</v>
      </c>
      <c r="CB473" t="s">
        <v>1159</v>
      </c>
      <c r="CC473" s="31">
        <v>4569.71</v>
      </c>
    </row>
    <row r="474" spans="1:81" x14ac:dyDescent="0.25">
      <c r="A474" s="30" t="s">
        <v>851</v>
      </c>
      <c r="B474" s="4">
        <v>10216</v>
      </c>
      <c r="C474" s="1" t="s">
        <v>754</v>
      </c>
      <c r="D474" s="23">
        <v>9</v>
      </c>
      <c r="E474" s="2">
        <v>4</v>
      </c>
      <c r="F474" s="3">
        <v>6</v>
      </c>
      <c r="G474" s="4">
        <v>761</v>
      </c>
      <c r="H474" s="4">
        <v>756</v>
      </c>
      <c r="I474" s="4">
        <v>758</v>
      </c>
      <c r="J474" s="4">
        <v>743</v>
      </c>
      <c r="K474" s="22">
        <v>163</v>
      </c>
      <c r="L474" s="21">
        <v>25</v>
      </c>
      <c r="M474" s="4">
        <v>25</v>
      </c>
      <c r="N474" s="4">
        <v>22</v>
      </c>
      <c r="O474" s="4">
        <v>16</v>
      </c>
      <c r="P474" s="4">
        <v>27</v>
      </c>
      <c r="Q474" s="4">
        <v>23</v>
      </c>
      <c r="R474" s="4">
        <v>29</v>
      </c>
      <c r="S474" s="22">
        <v>22</v>
      </c>
      <c r="T474" s="23">
        <v>10</v>
      </c>
      <c r="U474" s="2">
        <v>19</v>
      </c>
      <c r="V474" s="3">
        <v>11</v>
      </c>
      <c r="W474" s="25">
        <v>-8888</v>
      </c>
      <c r="X474" s="32">
        <v>-8888</v>
      </c>
      <c r="Y474" s="1">
        <v>-8888</v>
      </c>
      <c r="Z474" s="32">
        <v>1</v>
      </c>
      <c r="AA474" s="32">
        <v>1</v>
      </c>
      <c r="AB474" s="32">
        <v>2</v>
      </c>
      <c r="AC474" s="23">
        <v>14</v>
      </c>
      <c r="AD474" s="2">
        <v>10</v>
      </c>
      <c r="AE474" s="4">
        <v>14</v>
      </c>
      <c r="AF474" s="4">
        <v>18</v>
      </c>
      <c r="AG474" s="4">
        <v>19</v>
      </c>
      <c r="AH474" s="22">
        <v>25</v>
      </c>
      <c r="AI474" s="4">
        <v>11</v>
      </c>
      <c r="AJ474" s="4">
        <v>18</v>
      </c>
      <c r="AK474" s="4">
        <v>29</v>
      </c>
      <c r="AL474" s="4">
        <v>22</v>
      </c>
      <c r="AM474" s="4">
        <v>20</v>
      </c>
      <c r="AN474" s="32">
        <v>39</v>
      </c>
      <c r="AO474" s="21">
        <v>34</v>
      </c>
      <c r="AP474" s="4">
        <v>33</v>
      </c>
      <c r="AQ474" s="4">
        <v>307</v>
      </c>
      <c r="AR474" s="4">
        <v>284</v>
      </c>
      <c r="AS474" s="4">
        <v>49</v>
      </c>
      <c r="AT474" s="4">
        <v>35</v>
      </c>
      <c r="AU474" s="4">
        <v>0</v>
      </c>
      <c r="AV474" s="4">
        <v>0</v>
      </c>
      <c r="AW474" s="4">
        <v>0</v>
      </c>
      <c r="AX474" s="22">
        <v>0</v>
      </c>
      <c r="AY474" s="23">
        <v>0</v>
      </c>
      <c r="AZ474" s="2">
        <v>1</v>
      </c>
      <c r="BA474" s="2">
        <v>0</v>
      </c>
      <c r="BB474" s="3">
        <v>0</v>
      </c>
      <c r="BC474" s="24">
        <v>0</v>
      </c>
      <c r="BD474" s="2">
        <v>7</v>
      </c>
      <c r="BE474" s="2">
        <v>10</v>
      </c>
      <c r="BF474" s="2">
        <v>12</v>
      </c>
      <c r="BG474" s="2">
        <v>4</v>
      </c>
      <c r="BH474" s="2">
        <v>-8888</v>
      </c>
      <c r="BI474" s="2">
        <v>-8888</v>
      </c>
      <c r="BJ474" s="2">
        <v>-8888</v>
      </c>
      <c r="BK474" s="2">
        <v>-8888</v>
      </c>
      <c r="BL474" s="23">
        <v>4</v>
      </c>
      <c r="BM474" s="2">
        <v>0</v>
      </c>
      <c r="BN474" s="2">
        <v>0</v>
      </c>
      <c r="BO474" s="2">
        <v>0</v>
      </c>
      <c r="BP474" s="3">
        <f>(SUM(Tabel1[[#This Row],[Tdlr_Vacc '[1867']]:[Tdlr_Vacc '[1870']]])/4)/(SUM(Tabel1[[#This Row],[Births '[1866']]:[Births '[1870']]])/5*2)</f>
        <v>2.1739130434782608E-2</v>
      </c>
      <c r="BQ474" s="2">
        <v>-8888</v>
      </c>
      <c r="BR474" s="2">
        <v>-8888</v>
      </c>
      <c r="BS474" s="2">
        <v>-8888</v>
      </c>
      <c r="BT474" s="3">
        <v>-8888</v>
      </c>
      <c r="BU474" s="23">
        <v>67</v>
      </c>
      <c r="BV474" s="2">
        <v>0.63896848137535822</v>
      </c>
      <c r="BW474" s="3">
        <v>0.38068181818181818</v>
      </c>
      <c r="BY474" s="2" t="s">
        <v>1307</v>
      </c>
      <c r="BZ474" s="3" t="s">
        <v>1311</v>
      </c>
      <c r="CA474">
        <v>31</v>
      </c>
      <c r="CB474" t="s">
        <v>1159</v>
      </c>
      <c r="CC474" s="31">
        <v>1459.56</v>
      </c>
    </row>
    <row r="475" spans="1:81" x14ac:dyDescent="0.25">
      <c r="A475" s="30" t="s">
        <v>852</v>
      </c>
      <c r="B475" s="4">
        <v>10988</v>
      </c>
      <c r="C475" s="1" t="s">
        <v>754</v>
      </c>
      <c r="D475" s="23">
        <v>10</v>
      </c>
      <c r="E475" s="2">
        <v>10</v>
      </c>
      <c r="F475" s="3">
        <v>12</v>
      </c>
      <c r="G475" s="4">
        <v>1719</v>
      </c>
      <c r="H475" s="4">
        <v>1795</v>
      </c>
      <c r="I475" s="4">
        <v>1813</v>
      </c>
      <c r="J475" s="4">
        <v>1733</v>
      </c>
      <c r="K475" s="22">
        <v>371</v>
      </c>
      <c r="L475" s="21">
        <v>36</v>
      </c>
      <c r="M475" s="4">
        <v>43</v>
      </c>
      <c r="N475" s="4">
        <v>50</v>
      </c>
      <c r="O475" s="4">
        <v>39</v>
      </c>
      <c r="P475" s="4">
        <v>52</v>
      </c>
      <c r="Q475" s="4">
        <v>53</v>
      </c>
      <c r="R475" s="4">
        <v>49</v>
      </c>
      <c r="S475" s="22">
        <v>55</v>
      </c>
      <c r="T475" s="23">
        <v>29</v>
      </c>
      <c r="U475" s="2">
        <v>31</v>
      </c>
      <c r="V475" s="3">
        <v>33</v>
      </c>
      <c r="W475" s="25">
        <v>-8888</v>
      </c>
      <c r="X475" s="32">
        <v>-8888</v>
      </c>
      <c r="Y475" s="1">
        <v>-8888</v>
      </c>
      <c r="Z475" s="32">
        <v>1</v>
      </c>
      <c r="AA475" s="32">
        <v>2</v>
      </c>
      <c r="AB475" s="32">
        <v>2</v>
      </c>
      <c r="AC475" s="23">
        <v>50</v>
      </c>
      <c r="AD475" s="2">
        <v>52</v>
      </c>
      <c r="AE475" s="4">
        <v>49</v>
      </c>
      <c r="AF475" s="4">
        <v>59</v>
      </c>
      <c r="AG475" s="4">
        <v>39</v>
      </c>
      <c r="AH475" s="22">
        <v>34</v>
      </c>
      <c r="AI475" s="4">
        <v>21</v>
      </c>
      <c r="AJ475" s="4">
        <v>43</v>
      </c>
      <c r="AK475" s="4">
        <v>65</v>
      </c>
      <c r="AL475" s="4">
        <v>42</v>
      </c>
      <c r="AM475" s="4">
        <v>36</v>
      </c>
      <c r="AN475" s="32">
        <v>57</v>
      </c>
      <c r="AO475" s="21">
        <v>0</v>
      </c>
      <c r="AP475" s="4">
        <v>0</v>
      </c>
      <c r="AQ475" s="4">
        <v>1</v>
      </c>
      <c r="AR475" s="4">
        <v>1</v>
      </c>
      <c r="AS475" s="4">
        <v>893</v>
      </c>
      <c r="AT475" s="4">
        <v>838</v>
      </c>
      <c r="AU475" s="4">
        <v>0</v>
      </c>
      <c r="AV475" s="4">
        <v>0</v>
      </c>
      <c r="AW475" s="4">
        <v>0</v>
      </c>
      <c r="AX475" s="22">
        <v>0</v>
      </c>
      <c r="AY475" s="23">
        <v>1</v>
      </c>
      <c r="AZ475" s="2">
        <v>0</v>
      </c>
      <c r="BA475" s="2">
        <v>0</v>
      </c>
      <c r="BB475" s="3">
        <v>0</v>
      </c>
      <c r="BC475" s="24">
        <v>0</v>
      </c>
      <c r="BD475" s="2">
        <v>31</v>
      </c>
      <c r="BE475" s="2">
        <v>213</v>
      </c>
      <c r="BF475" s="2">
        <v>157</v>
      </c>
      <c r="BG475" s="2">
        <v>64</v>
      </c>
      <c r="BH475" s="2">
        <v>-8888</v>
      </c>
      <c r="BI475" s="2">
        <v>-8888</v>
      </c>
      <c r="BJ475" s="2">
        <v>-8888</v>
      </c>
      <c r="BK475" s="2">
        <v>-8888</v>
      </c>
      <c r="BL475" s="23">
        <v>12</v>
      </c>
      <c r="BM475" s="2">
        <v>32</v>
      </c>
      <c r="BN475" s="2">
        <v>27</v>
      </c>
      <c r="BO475" s="2">
        <v>3</v>
      </c>
      <c r="BP475" s="3">
        <f>(SUM(Tabel1[[#This Row],[Tdlr_Vacc '[1867']]:[Tdlr_Vacc '[1870']]])/4)/(SUM(Tabel1[[#This Row],[Births '[1866']]:[Births '[1870']]])/5*2)</f>
        <v>0.21022727272727273</v>
      </c>
      <c r="BQ475" s="2">
        <v>-8888</v>
      </c>
      <c r="BR475" s="2">
        <v>-8888</v>
      </c>
      <c r="BS475" s="2">
        <v>-8888</v>
      </c>
      <c r="BT475" s="3">
        <v>-8888</v>
      </c>
      <c r="BU475" s="23">
        <v>120</v>
      </c>
      <c r="BV475" s="2">
        <v>0.47192716236722304</v>
      </c>
      <c r="BW475" s="3">
        <v>0.34792243767313019</v>
      </c>
      <c r="BY475" s="2" t="s">
        <v>1307</v>
      </c>
      <c r="BZ475" s="3" t="s">
        <v>1311</v>
      </c>
      <c r="CA475">
        <v>31</v>
      </c>
      <c r="CB475" t="s">
        <v>1159</v>
      </c>
      <c r="CC475" s="31">
        <v>1318.66</v>
      </c>
    </row>
    <row r="476" spans="1:81" x14ac:dyDescent="0.25">
      <c r="A476" s="30" t="s">
        <v>854</v>
      </c>
      <c r="B476" s="4">
        <v>10215</v>
      </c>
      <c r="C476" s="1" t="s">
        <v>754</v>
      </c>
      <c r="D476" s="23">
        <v>13</v>
      </c>
      <c r="E476" s="2">
        <v>14</v>
      </c>
      <c r="F476" s="3">
        <v>18</v>
      </c>
      <c r="G476" s="4">
        <v>2405</v>
      </c>
      <c r="H476" s="4">
        <v>2520</v>
      </c>
      <c r="I476" s="4">
        <v>2532</v>
      </c>
      <c r="J476" s="4">
        <v>2489</v>
      </c>
      <c r="K476" s="22">
        <v>614</v>
      </c>
      <c r="L476" s="21">
        <v>69</v>
      </c>
      <c r="M476" s="4">
        <v>60</v>
      </c>
      <c r="N476" s="4">
        <v>60</v>
      </c>
      <c r="O476" s="4">
        <v>65</v>
      </c>
      <c r="P476" s="4">
        <v>59</v>
      </c>
      <c r="Q476" s="4">
        <v>70</v>
      </c>
      <c r="R476" s="4">
        <v>69</v>
      </c>
      <c r="S476" s="22">
        <v>76</v>
      </c>
      <c r="T476" s="23">
        <v>38</v>
      </c>
      <c r="U476" s="2">
        <v>30</v>
      </c>
      <c r="V476" s="3">
        <v>32</v>
      </c>
      <c r="W476" s="25">
        <v>-8888</v>
      </c>
      <c r="X476" s="32">
        <v>-8888</v>
      </c>
      <c r="Y476" s="1">
        <v>-8888</v>
      </c>
      <c r="Z476" s="32">
        <v>6</v>
      </c>
      <c r="AA476" s="32">
        <v>7</v>
      </c>
      <c r="AB476" s="32">
        <v>7</v>
      </c>
      <c r="AC476" s="23">
        <v>64</v>
      </c>
      <c r="AD476" s="2">
        <v>43</v>
      </c>
      <c r="AE476" s="4">
        <v>32</v>
      </c>
      <c r="AF476" s="4">
        <v>68</v>
      </c>
      <c r="AG476" s="4">
        <v>44</v>
      </c>
      <c r="AH476" s="22">
        <v>47</v>
      </c>
      <c r="AI476" s="4">
        <v>48</v>
      </c>
      <c r="AJ476" s="4">
        <v>38</v>
      </c>
      <c r="AK476" s="4">
        <v>79</v>
      </c>
      <c r="AL476" s="4">
        <v>39</v>
      </c>
      <c r="AM476" s="4">
        <v>52</v>
      </c>
      <c r="AN476" s="32">
        <v>31</v>
      </c>
      <c r="AO476" s="21">
        <v>0</v>
      </c>
      <c r="AP476" s="4">
        <v>0</v>
      </c>
      <c r="AQ476" s="4">
        <v>0</v>
      </c>
      <c r="AR476" s="4">
        <v>0</v>
      </c>
      <c r="AS476" s="4">
        <v>1267</v>
      </c>
      <c r="AT476" s="4">
        <v>1222</v>
      </c>
      <c r="AU476" s="4">
        <v>0</v>
      </c>
      <c r="AV476" s="4">
        <v>0</v>
      </c>
      <c r="AW476" s="4">
        <v>0</v>
      </c>
      <c r="AX476" s="22">
        <v>0</v>
      </c>
      <c r="AY476" s="23">
        <v>0</v>
      </c>
      <c r="AZ476" s="2">
        <v>0</v>
      </c>
      <c r="BA476" s="2">
        <v>0</v>
      </c>
      <c r="BB476" s="3">
        <v>1</v>
      </c>
      <c r="BC476" s="24">
        <v>0</v>
      </c>
      <c r="BD476" s="2">
        <v>0</v>
      </c>
      <c r="BE476" s="2">
        <v>52</v>
      </c>
      <c r="BF476" s="2">
        <v>72</v>
      </c>
      <c r="BG476" s="2">
        <v>50</v>
      </c>
      <c r="BH476" s="2">
        <v>-8888</v>
      </c>
      <c r="BI476" s="2">
        <v>-8888</v>
      </c>
      <c r="BJ476" s="2">
        <v>-8888</v>
      </c>
      <c r="BK476" s="2">
        <v>-8888</v>
      </c>
      <c r="BL476" s="23">
        <v>0</v>
      </c>
      <c r="BM476" s="2">
        <v>5</v>
      </c>
      <c r="BN476" s="2">
        <v>14</v>
      </c>
      <c r="BO476" s="2">
        <v>9</v>
      </c>
      <c r="BP476" s="3">
        <f>(SUM(Tabel1[[#This Row],[Tdlr_Vacc '[1867']]:[Tdlr_Vacc '[1870']]])/4)/(SUM(Tabel1[[#This Row],[Births '[1866']]:[Births '[1870']]])/5*2)</f>
        <v>5.5910543130990413E-2</v>
      </c>
      <c r="BQ476" s="2">
        <v>-8888</v>
      </c>
      <c r="BR476" s="2">
        <v>-8888</v>
      </c>
      <c r="BS476" s="2">
        <v>-8888</v>
      </c>
      <c r="BT476" s="3">
        <v>-8888</v>
      </c>
      <c r="BU476" s="23">
        <v>151</v>
      </c>
      <c r="BV476" s="2">
        <v>0.46740547588005216</v>
      </c>
      <c r="BW476" s="3">
        <v>0.26840855106888362</v>
      </c>
      <c r="BY476" s="2" t="s">
        <v>1307</v>
      </c>
      <c r="BZ476" s="3" t="s">
        <v>1311</v>
      </c>
      <c r="CA476">
        <v>39</v>
      </c>
      <c r="CB476" t="s">
        <v>1158</v>
      </c>
      <c r="CC476" s="31">
        <v>3458.56</v>
      </c>
    </row>
    <row r="477" spans="1:81" x14ac:dyDescent="0.25">
      <c r="A477" s="30" t="s">
        <v>855</v>
      </c>
      <c r="B477" s="4">
        <v>10535</v>
      </c>
      <c r="C477" s="1" t="s">
        <v>754</v>
      </c>
      <c r="D477" s="23">
        <v>11</v>
      </c>
      <c r="E477" s="2">
        <v>15</v>
      </c>
      <c r="F477" s="3">
        <v>8</v>
      </c>
      <c r="G477" s="4">
        <v>2260</v>
      </c>
      <c r="H477" s="4">
        <v>2413</v>
      </c>
      <c r="I477" s="4">
        <v>2413</v>
      </c>
      <c r="J477" s="4">
        <v>2454</v>
      </c>
      <c r="K477" s="22">
        <v>547</v>
      </c>
      <c r="L477" s="21">
        <v>80</v>
      </c>
      <c r="M477" s="4">
        <v>65</v>
      </c>
      <c r="N477" s="4">
        <v>74</v>
      </c>
      <c r="O477" s="4">
        <v>69</v>
      </c>
      <c r="P477" s="4">
        <v>67</v>
      </c>
      <c r="Q477" s="4">
        <v>84</v>
      </c>
      <c r="R477" s="4">
        <v>80</v>
      </c>
      <c r="S477" s="22">
        <v>82</v>
      </c>
      <c r="T477" s="23">
        <v>34</v>
      </c>
      <c r="U477" s="2">
        <v>41</v>
      </c>
      <c r="V477" s="3">
        <v>38</v>
      </c>
      <c r="W477" s="25">
        <v>-8888</v>
      </c>
      <c r="X477" s="32">
        <v>-8888</v>
      </c>
      <c r="Y477" s="1">
        <v>-8888</v>
      </c>
      <c r="Z477" s="32">
        <v>4</v>
      </c>
      <c r="AA477" s="32">
        <v>2</v>
      </c>
      <c r="AB477" s="32">
        <v>9</v>
      </c>
      <c r="AC477" s="23">
        <v>24</v>
      </c>
      <c r="AD477" s="2">
        <v>49</v>
      </c>
      <c r="AE477" s="4">
        <v>49</v>
      </c>
      <c r="AF477" s="4">
        <v>20</v>
      </c>
      <c r="AG477" s="4">
        <v>36</v>
      </c>
      <c r="AH477" s="22">
        <v>36</v>
      </c>
      <c r="AI477" s="4">
        <v>44</v>
      </c>
      <c r="AJ477" s="4">
        <v>44</v>
      </c>
      <c r="AK477" s="4">
        <v>44</v>
      </c>
      <c r="AL477" s="4">
        <v>37</v>
      </c>
      <c r="AM477" s="4">
        <v>52</v>
      </c>
      <c r="AN477" s="32">
        <v>52</v>
      </c>
      <c r="AO477" s="21">
        <v>0</v>
      </c>
      <c r="AP477" s="4">
        <v>0</v>
      </c>
      <c r="AQ477" s="4">
        <v>10</v>
      </c>
      <c r="AR477" s="4">
        <v>17</v>
      </c>
      <c r="AS477" s="4">
        <v>1198</v>
      </c>
      <c r="AT477" s="4">
        <v>1229</v>
      </c>
      <c r="AU477" s="4">
        <v>0</v>
      </c>
      <c r="AV477" s="4">
        <v>0</v>
      </c>
      <c r="AW477" s="4">
        <v>0</v>
      </c>
      <c r="AX477" s="22">
        <v>0</v>
      </c>
      <c r="AY477" s="23">
        <v>0</v>
      </c>
      <c r="AZ477" s="2">
        <v>1</v>
      </c>
      <c r="BA477" s="2">
        <v>0</v>
      </c>
      <c r="BB477" s="3">
        <v>0</v>
      </c>
      <c r="BC477" s="24">
        <v>0</v>
      </c>
      <c r="BD477" s="2">
        <v>0</v>
      </c>
      <c r="BE477" s="2">
        <v>118</v>
      </c>
      <c r="BF477" s="2">
        <v>0</v>
      </c>
      <c r="BG477" s="2">
        <v>61</v>
      </c>
      <c r="BH477" s="2">
        <v>-8888</v>
      </c>
      <c r="BI477" s="2">
        <v>-8888</v>
      </c>
      <c r="BJ477" s="2">
        <v>-8888</v>
      </c>
      <c r="BK477" s="2">
        <v>-8888</v>
      </c>
      <c r="BL477" s="23">
        <v>0</v>
      </c>
      <c r="BM477" s="2">
        <v>64</v>
      </c>
      <c r="BN477" s="2">
        <v>0</v>
      </c>
      <c r="BO477" s="2">
        <v>54</v>
      </c>
      <c r="BP477" s="3">
        <f>(SUM(Tabel1[[#This Row],[Tdlr_Vacc '[1867']]:[Tdlr_Vacc '[1870']]])/4)/(SUM(Tabel1[[#This Row],[Births '[1866']]:[Births '[1870']]])/5*2)</f>
        <v>0.20774647887323944</v>
      </c>
      <c r="BQ477" s="2">
        <v>-8888</v>
      </c>
      <c r="BR477" s="2">
        <v>-8888</v>
      </c>
      <c r="BS477" s="2">
        <v>-8888</v>
      </c>
      <c r="BT477" s="3">
        <v>-8888</v>
      </c>
      <c r="BU477" s="23">
        <v>134</v>
      </c>
      <c r="BV477" s="2">
        <v>0.67849966510381776</v>
      </c>
      <c r="BW477" s="3">
        <v>0.24020887728459531</v>
      </c>
      <c r="BY477" s="2" t="s">
        <v>1307</v>
      </c>
      <c r="BZ477" s="3" t="s">
        <v>1311</v>
      </c>
      <c r="CA477">
        <v>40</v>
      </c>
      <c r="CB477" t="s">
        <v>1158</v>
      </c>
      <c r="CC477" s="31">
        <v>4059.6849999999999</v>
      </c>
    </row>
    <row r="478" spans="1:81" x14ac:dyDescent="0.25">
      <c r="A478" s="30" t="s">
        <v>856</v>
      </c>
      <c r="B478" s="4">
        <v>11191</v>
      </c>
      <c r="C478" s="1" t="s">
        <v>754</v>
      </c>
      <c r="D478" s="23">
        <v>3</v>
      </c>
      <c r="E478" s="2">
        <v>4</v>
      </c>
      <c r="F478" s="3">
        <v>0</v>
      </c>
      <c r="G478" s="4">
        <v>1284</v>
      </c>
      <c r="H478" s="4">
        <v>1231</v>
      </c>
      <c r="I478" s="4">
        <v>1248</v>
      </c>
      <c r="J478" s="4">
        <v>1256</v>
      </c>
      <c r="K478" s="22">
        <v>284</v>
      </c>
      <c r="L478" s="21">
        <v>29</v>
      </c>
      <c r="M478" s="4">
        <v>28</v>
      </c>
      <c r="N478" s="4">
        <v>36</v>
      </c>
      <c r="O478" s="4">
        <v>32</v>
      </c>
      <c r="P478" s="4">
        <v>28</v>
      </c>
      <c r="Q478" s="4">
        <v>30</v>
      </c>
      <c r="R478" s="4">
        <v>49</v>
      </c>
      <c r="S478" s="22">
        <v>34</v>
      </c>
      <c r="T478" s="23">
        <v>19</v>
      </c>
      <c r="U478" s="2">
        <v>25</v>
      </c>
      <c r="V478" s="3">
        <v>20</v>
      </c>
      <c r="W478" s="25">
        <v>-8888</v>
      </c>
      <c r="X478" s="32">
        <v>-8888</v>
      </c>
      <c r="Y478" s="1">
        <v>-8888</v>
      </c>
      <c r="Z478" s="32">
        <v>4</v>
      </c>
      <c r="AA478" s="32">
        <v>2</v>
      </c>
      <c r="AB478" s="32">
        <v>1</v>
      </c>
      <c r="AC478" s="23">
        <v>27</v>
      </c>
      <c r="AD478" s="2">
        <v>28</v>
      </c>
      <c r="AE478" s="4">
        <v>19</v>
      </c>
      <c r="AF478" s="4">
        <v>23</v>
      </c>
      <c r="AG478" s="4">
        <v>27</v>
      </c>
      <c r="AH478" s="22">
        <v>29</v>
      </c>
      <c r="AI478" s="4">
        <v>29</v>
      </c>
      <c r="AJ478" s="4">
        <v>29</v>
      </c>
      <c r="AK478" s="4">
        <v>22</v>
      </c>
      <c r="AL478" s="4">
        <v>22</v>
      </c>
      <c r="AM478" s="4">
        <v>32</v>
      </c>
      <c r="AN478" s="32">
        <v>27</v>
      </c>
      <c r="AO478" s="21">
        <v>0</v>
      </c>
      <c r="AP478" s="4">
        <v>0</v>
      </c>
      <c r="AQ478" s="4">
        <v>4</v>
      </c>
      <c r="AR478" s="4">
        <v>2</v>
      </c>
      <c r="AS478" s="4">
        <v>621</v>
      </c>
      <c r="AT478" s="4">
        <v>621</v>
      </c>
      <c r="AU478" s="4">
        <v>0</v>
      </c>
      <c r="AV478" s="4">
        <v>0</v>
      </c>
      <c r="AW478" s="4">
        <v>0</v>
      </c>
      <c r="AX478" s="22">
        <v>0</v>
      </c>
      <c r="AY478" s="23">
        <v>0</v>
      </c>
      <c r="AZ478" s="2">
        <v>0</v>
      </c>
      <c r="BA478" s="2">
        <v>0</v>
      </c>
      <c r="BB478" s="3">
        <v>0</v>
      </c>
      <c r="BC478" s="24">
        <v>0</v>
      </c>
      <c r="BD478" s="2">
        <v>0</v>
      </c>
      <c r="BE478" s="2">
        <v>40</v>
      </c>
      <c r="BF478" s="2">
        <v>77</v>
      </c>
      <c r="BG478" s="2">
        <v>0</v>
      </c>
      <c r="BH478" s="2">
        <v>-8888</v>
      </c>
      <c r="BI478" s="2">
        <v>-8888</v>
      </c>
      <c r="BJ478" s="2">
        <v>-8888</v>
      </c>
      <c r="BK478" s="2">
        <v>-8888</v>
      </c>
      <c r="BL478" s="23">
        <v>0</v>
      </c>
      <c r="BM478" s="2">
        <v>11</v>
      </c>
      <c r="BN478" s="2">
        <v>15</v>
      </c>
      <c r="BO478" s="2">
        <v>0</v>
      </c>
      <c r="BP478" s="3">
        <f>(SUM(Tabel1[[#This Row],[Tdlr_Vacc '[1867']]:[Tdlr_Vacc '[1870']]])/4)/(SUM(Tabel1[[#This Row],[Births '[1866']]:[Births '[1870']]])/5*2)</f>
        <v>0.10620915032679738</v>
      </c>
      <c r="BQ478" s="2">
        <v>-8888</v>
      </c>
      <c r="BR478" s="2">
        <v>-8888</v>
      </c>
      <c r="BS478" s="2">
        <v>-8888</v>
      </c>
      <c r="BT478" s="3">
        <v>-8888</v>
      </c>
      <c r="BU478" s="23">
        <v>86</v>
      </c>
      <c r="BV478" s="2">
        <v>0.55851680185399766</v>
      </c>
      <c r="BW478" s="3">
        <v>0.19716832721552177</v>
      </c>
      <c r="BY478" s="2" t="s">
        <v>1307</v>
      </c>
      <c r="BZ478" s="3" t="s">
        <v>1311</v>
      </c>
      <c r="CA478">
        <v>36</v>
      </c>
      <c r="CB478" t="s">
        <v>1158</v>
      </c>
      <c r="CC478" s="31">
        <v>2778.3049999999998</v>
      </c>
    </row>
    <row r="479" spans="1:81" x14ac:dyDescent="0.25">
      <c r="A479" s="30" t="s">
        <v>857</v>
      </c>
      <c r="B479" s="4">
        <v>11278</v>
      </c>
      <c r="C479" s="1" t="s">
        <v>754</v>
      </c>
      <c r="D479" s="23">
        <v>8</v>
      </c>
      <c r="E479" s="2">
        <v>10</v>
      </c>
      <c r="F479" s="3">
        <v>11</v>
      </c>
      <c r="G479" s="4">
        <v>1243</v>
      </c>
      <c r="H479" s="4">
        <v>1353</v>
      </c>
      <c r="I479" s="4">
        <v>1388</v>
      </c>
      <c r="J479" s="4">
        <v>1335</v>
      </c>
      <c r="K479" s="22">
        <v>308</v>
      </c>
      <c r="L479" s="21">
        <v>36</v>
      </c>
      <c r="M479" s="4">
        <v>41</v>
      </c>
      <c r="N479" s="4">
        <v>43</v>
      </c>
      <c r="O479" s="4">
        <v>39</v>
      </c>
      <c r="P479" s="4">
        <v>49</v>
      </c>
      <c r="Q479" s="4">
        <v>39</v>
      </c>
      <c r="R479" s="4">
        <v>42</v>
      </c>
      <c r="S479" s="22">
        <v>46</v>
      </c>
      <c r="T479" s="23">
        <v>11</v>
      </c>
      <c r="U479" s="2">
        <v>21</v>
      </c>
      <c r="V479" s="3">
        <v>23</v>
      </c>
      <c r="W479" s="25">
        <v>-8888</v>
      </c>
      <c r="X479" s="32">
        <v>-8888</v>
      </c>
      <c r="Y479" s="1">
        <v>-8888</v>
      </c>
      <c r="Z479" s="32">
        <v>2</v>
      </c>
      <c r="AA479" s="32">
        <v>2</v>
      </c>
      <c r="AB479" s="32">
        <v>3</v>
      </c>
      <c r="AC479" s="23">
        <v>32</v>
      </c>
      <c r="AD479" s="2">
        <v>36</v>
      </c>
      <c r="AE479" s="4">
        <v>36</v>
      </c>
      <c r="AF479" s="4">
        <v>25</v>
      </c>
      <c r="AG479" s="4">
        <v>27</v>
      </c>
      <c r="AH479" s="22">
        <v>21</v>
      </c>
      <c r="AI479" s="4">
        <v>24</v>
      </c>
      <c r="AJ479" s="4">
        <v>27</v>
      </c>
      <c r="AK479" s="4">
        <v>27</v>
      </c>
      <c r="AL479" s="4">
        <v>27</v>
      </c>
      <c r="AM479" s="4">
        <v>14</v>
      </c>
      <c r="AN479" s="32">
        <v>13</v>
      </c>
      <c r="AO479" s="21">
        <v>0</v>
      </c>
      <c r="AP479" s="4">
        <v>0</v>
      </c>
      <c r="AQ479" s="4">
        <v>4</v>
      </c>
      <c r="AR479" s="4">
        <v>7</v>
      </c>
      <c r="AS479" s="4">
        <v>674</v>
      </c>
      <c r="AT479" s="4">
        <v>649</v>
      </c>
      <c r="AU479" s="4">
        <v>0</v>
      </c>
      <c r="AV479" s="4">
        <v>0</v>
      </c>
      <c r="AW479" s="4">
        <v>0</v>
      </c>
      <c r="AX479" s="22">
        <v>0</v>
      </c>
      <c r="AY479" s="23">
        <v>0</v>
      </c>
      <c r="AZ479" s="2">
        <v>0</v>
      </c>
      <c r="BA479" s="2">
        <v>0</v>
      </c>
      <c r="BB479" s="3">
        <v>0</v>
      </c>
      <c r="BC479" s="24">
        <v>0</v>
      </c>
      <c r="BD479" s="2">
        <v>17</v>
      </c>
      <c r="BE479" s="2">
        <v>16</v>
      </c>
      <c r="BF479" s="2">
        <v>39</v>
      </c>
      <c r="BG479" s="2">
        <v>39</v>
      </c>
      <c r="BH479" s="2">
        <v>-8888</v>
      </c>
      <c r="BI479" s="2">
        <v>-8888</v>
      </c>
      <c r="BJ479" s="2">
        <v>-8888</v>
      </c>
      <c r="BK479" s="2">
        <v>-8888</v>
      </c>
      <c r="BL479" s="23">
        <v>6</v>
      </c>
      <c r="BM479" s="2">
        <v>8</v>
      </c>
      <c r="BN479" s="2">
        <v>17</v>
      </c>
      <c r="BO479" s="2">
        <v>8</v>
      </c>
      <c r="BP479" s="3">
        <f>(SUM(Tabel1[[#This Row],[Tdlr_Vacc '[1867']]:[Tdlr_Vacc '[1870']]])/4)/(SUM(Tabel1[[#This Row],[Births '[1866']]:[Births '[1870']]])/5*2)</f>
        <v>0.1171875</v>
      </c>
      <c r="BQ479" s="2">
        <v>-8888</v>
      </c>
      <c r="BR479" s="2">
        <v>-8888</v>
      </c>
      <c r="BS479" s="2">
        <v>-8888</v>
      </c>
      <c r="BT479" s="3">
        <v>-8888</v>
      </c>
      <c r="BU479" s="23">
        <v>103</v>
      </c>
      <c r="BV479" s="2">
        <v>0.50986842105263153</v>
      </c>
      <c r="BW479" s="3">
        <v>0.39083557951482478</v>
      </c>
      <c r="BY479" s="2" t="s">
        <v>1307</v>
      </c>
      <c r="BZ479" s="3" t="s">
        <v>1311</v>
      </c>
      <c r="CA479">
        <v>38</v>
      </c>
      <c r="CB479" t="s">
        <v>1159</v>
      </c>
      <c r="CC479" s="31">
        <v>376.97500000000002</v>
      </c>
    </row>
    <row r="480" spans="1:81" x14ac:dyDescent="0.25">
      <c r="A480" s="30" t="s">
        <v>858</v>
      </c>
      <c r="B480" s="4">
        <v>10401</v>
      </c>
      <c r="C480" s="1" t="s">
        <v>754</v>
      </c>
      <c r="D480" s="23">
        <v>11</v>
      </c>
      <c r="E480" s="2">
        <v>8</v>
      </c>
      <c r="F480" s="3">
        <v>10</v>
      </c>
      <c r="G480" s="4">
        <v>1131</v>
      </c>
      <c r="H480" s="4">
        <v>1116</v>
      </c>
      <c r="I480" s="4">
        <v>1145</v>
      </c>
      <c r="J480" s="4">
        <v>1119</v>
      </c>
      <c r="K480" s="22">
        <v>283</v>
      </c>
      <c r="L480" s="21">
        <v>36</v>
      </c>
      <c r="M480" s="4">
        <v>40</v>
      </c>
      <c r="N480" s="4">
        <v>38</v>
      </c>
      <c r="O480" s="4">
        <v>33</v>
      </c>
      <c r="P480" s="4">
        <v>41</v>
      </c>
      <c r="Q480" s="4">
        <v>32</v>
      </c>
      <c r="R480" s="4">
        <v>36</v>
      </c>
      <c r="S480" s="22">
        <v>39</v>
      </c>
      <c r="T480" s="23">
        <v>16</v>
      </c>
      <c r="U480" s="2">
        <v>17</v>
      </c>
      <c r="V480" s="3">
        <v>23</v>
      </c>
      <c r="W480" s="25">
        <v>-8888</v>
      </c>
      <c r="X480" s="32">
        <v>-8888</v>
      </c>
      <c r="Y480" s="1">
        <v>-8888</v>
      </c>
      <c r="Z480" s="32">
        <v>1</v>
      </c>
      <c r="AA480" s="32">
        <v>1</v>
      </c>
      <c r="AB480" s="32">
        <v>4</v>
      </c>
      <c r="AC480" s="23">
        <v>18</v>
      </c>
      <c r="AD480" s="2">
        <v>29</v>
      </c>
      <c r="AE480" s="4">
        <v>12</v>
      </c>
      <c r="AF480" s="4">
        <v>16</v>
      </c>
      <c r="AG480" s="4">
        <v>29</v>
      </c>
      <c r="AH480" s="22">
        <v>12</v>
      </c>
      <c r="AI480" s="4">
        <v>19</v>
      </c>
      <c r="AJ480" s="4">
        <v>22</v>
      </c>
      <c r="AK480" s="4">
        <v>23</v>
      </c>
      <c r="AL480" s="4">
        <v>22</v>
      </c>
      <c r="AM480" s="4">
        <v>26</v>
      </c>
      <c r="AN480" s="32">
        <v>30</v>
      </c>
      <c r="AO480" s="21">
        <v>0</v>
      </c>
      <c r="AP480" s="4">
        <v>0</v>
      </c>
      <c r="AQ480" s="4">
        <v>42</v>
      </c>
      <c r="AR480" s="4">
        <v>45</v>
      </c>
      <c r="AS480" s="4">
        <v>513</v>
      </c>
      <c r="AT480" s="4">
        <v>519</v>
      </c>
      <c r="AU480" s="4">
        <v>0</v>
      </c>
      <c r="AV480" s="4">
        <v>0</v>
      </c>
      <c r="AW480" s="4">
        <v>0</v>
      </c>
      <c r="AX480" s="22">
        <v>0</v>
      </c>
      <c r="AY480" s="23">
        <v>0</v>
      </c>
      <c r="AZ480" s="2">
        <v>0</v>
      </c>
      <c r="BA480" s="2">
        <v>0</v>
      </c>
      <c r="BB480" s="3">
        <v>0</v>
      </c>
      <c r="BC480" s="24">
        <v>0</v>
      </c>
      <c r="BD480" s="2">
        <v>89</v>
      </c>
      <c r="BE480" s="2">
        <v>0</v>
      </c>
      <c r="BF480" s="2">
        <v>3</v>
      </c>
      <c r="BG480" s="2">
        <v>0</v>
      </c>
      <c r="BH480" s="2">
        <v>-8888</v>
      </c>
      <c r="BI480" s="2">
        <v>-8888</v>
      </c>
      <c r="BJ480" s="2">
        <v>-8888</v>
      </c>
      <c r="BK480" s="2">
        <v>-8888</v>
      </c>
      <c r="BL480" s="23">
        <v>53</v>
      </c>
      <c r="BM480" s="2">
        <v>0</v>
      </c>
      <c r="BN480" s="2">
        <v>0</v>
      </c>
      <c r="BO480" s="2">
        <v>0</v>
      </c>
      <c r="BP480" s="3">
        <f>(SUM(Tabel1[[#This Row],[Tdlr_Vacc '[1867']]:[Tdlr_Vacc '[1870']]])/4)/(SUM(Tabel1[[#This Row],[Births '[1866']]:[Births '[1870']]])/5*2)</f>
        <v>0.17619680851063829</v>
      </c>
      <c r="BQ480" s="2">
        <v>-8888</v>
      </c>
      <c r="BR480" s="2">
        <v>-8888</v>
      </c>
      <c r="BS480" s="2">
        <v>-8888</v>
      </c>
      <c r="BT480" s="3">
        <v>-8888</v>
      </c>
      <c r="BU480" s="23">
        <v>68</v>
      </c>
      <c r="BV480" s="2">
        <v>0.73921971252566732</v>
      </c>
      <c r="BW480" s="3">
        <v>0.41831097079715862</v>
      </c>
      <c r="BY480" s="2" t="s">
        <v>1307</v>
      </c>
      <c r="BZ480" s="3" t="s">
        <v>1311</v>
      </c>
      <c r="CA480">
        <v>35</v>
      </c>
      <c r="CB480" t="s">
        <v>1159</v>
      </c>
      <c r="CC480" s="31">
        <v>1122.28</v>
      </c>
    </row>
    <row r="481" spans="1:81" x14ac:dyDescent="0.25">
      <c r="A481" s="30" t="s">
        <v>859</v>
      </c>
      <c r="B481" s="4">
        <v>10094</v>
      </c>
      <c r="C481" s="1" t="s">
        <v>754</v>
      </c>
      <c r="D481" s="23">
        <v>11</v>
      </c>
      <c r="E481" s="2">
        <v>23</v>
      </c>
      <c r="F481" s="3">
        <v>12</v>
      </c>
      <c r="G481" s="4">
        <v>2198</v>
      </c>
      <c r="H481" s="4">
        <v>2199</v>
      </c>
      <c r="I481" s="4">
        <v>2182</v>
      </c>
      <c r="J481" s="4">
        <v>2280</v>
      </c>
      <c r="K481" s="22">
        <v>497</v>
      </c>
      <c r="L481" s="21">
        <v>76</v>
      </c>
      <c r="M481" s="4">
        <v>80</v>
      </c>
      <c r="N481" s="4">
        <v>75</v>
      </c>
      <c r="O481" s="4">
        <v>74</v>
      </c>
      <c r="P481" s="4">
        <v>70</v>
      </c>
      <c r="Q481" s="4">
        <v>71</v>
      </c>
      <c r="R481" s="4">
        <v>77</v>
      </c>
      <c r="S481" s="22">
        <v>67</v>
      </c>
      <c r="T481" s="23">
        <v>37</v>
      </c>
      <c r="U481" s="2">
        <v>42</v>
      </c>
      <c r="V481" s="3">
        <v>29</v>
      </c>
      <c r="W481" s="25">
        <v>-8888</v>
      </c>
      <c r="X481" s="32">
        <v>-8888</v>
      </c>
      <c r="Y481" s="1">
        <v>-8888</v>
      </c>
      <c r="Z481" s="32">
        <v>7</v>
      </c>
      <c r="AA481" s="32">
        <v>6</v>
      </c>
      <c r="AB481" s="32">
        <v>9</v>
      </c>
      <c r="AC481" s="23">
        <v>22</v>
      </c>
      <c r="AD481" s="2">
        <v>29</v>
      </c>
      <c r="AE481" s="4">
        <v>38</v>
      </c>
      <c r="AF481" s="4">
        <v>15</v>
      </c>
      <c r="AG481" s="4">
        <v>23</v>
      </c>
      <c r="AH481" s="22">
        <v>36</v>
      </c>
      <c r="AI481" s="4">
        <v>45</v>
      </c>
      <c r="AJ481" s="4">
        <v>50</v>
      </c>
      <c r="AK481" s="4">
        <v>40</v>
      </c>
      <c r="AL481" s="4">
        <v>26</v>
      </c>
      <c r="AM481" s="4">
        <v>28</v>
      </c>
      <c r="AN481" s="32">
        <v>19</v>
      </c>
      <c r="AO481" s="21">
        <v>0</v>
      </c>
      <c r="AP481" s="4">
        <v>0</v>
      </c>
      <c r="AQ481" s="4">
        <v>0</v>
      </c>
      <c r="AR481" s="4">
        <v>0</v>
      </c>
      <c r="AS481" s="4">
        <v>1186</v>
      </c>
      <c r="AT481" s="4">
        <v>1094</v>
      </c>
      <c r="AU481" s="4">
        <v>0</v>
      </c>
      <c r="AV481" s="4">
        <v>0</v>
      </c>
      <c r="AW481" s="4">
        <v>0</v>
      </c>
      <c r="AX481" s="22">
        <v>0</v>
      </c>
      <c r="AY481" s="23">
        <v>0</v>
      </c>
      <c r="AZ481" s="2">
        <v>0</v>
      </c>
      <c r="BA481" s="2">
        <v>0</v>
      </c>
      <c r="BB481" s="3">
        <v>0</v>
      </c>
      <c r="BC481" s="24">
        <v>0</v>
      </c>
      <c r="BD481" s="2">
        <v>87</v>
      </c>
      <c r="BE481" s="2">
        <v>5</v>
      </c>
      <c r="BF481" s="2">
        <v>103</v>
      </c>
      <c r="BG481" s="2">
        <v>14</v>
      </c>
      <c r="BH481" s="2">
        <v>-8888</v>
      </c>
      <c r="BI481" s="2">
        <v>-8888</v>
      </c>
      <c r="BJ481" s="2">
        <v>-8888</v>
      </c>
      <c r="BK481" s="2">
        <v>-8888</v>
      </c>
      <c r="BL481" s="23">
        <v>31</v>
      </c>
      <c r="BM481" s="2">
        <v>1</v>
      </c>
      <c r="BN481" s="2">
        <v>8</v>
      </c>
      <c r="BO481" s="2">
        <v>4</v>
      </c>
      <c r="BP481" s="3">
        <f>(SUM(Tabel1[[#This Row],[Tdlr_Vacc '[1867']]:[Tdlr_Vacc '[1870']]])/4)/(SUM(Tabel1[[#This Row],[Births '[1866']]:[Births '[1870']]])/5*2)</f>
        <v>7.3333333333333334E-2</v>
      </c>
      <c r="BQ481" s="2">
        <v>-8888</v>
      </c>
      <c r="BR481" s="2">
        <v>-8888</v>
      </c>
      <c r="BS481" s="2">
        <v>-8888</v>
      </c>
      <c r="BT481" s="3">
        <v>-8888</v>
      </c>
      <c r="BU481" s="23">
        <v>144</v>
      </c>
      <c r="BV481" s="2">
        <v>0.79212253829321666</v>
      </c>
      <c r="BW481" s="3">
        <v>0.374466268146883</v>
      </c>
      <c r="BY481" s="2" t="s">
        <v>1307</v>
      </c>
      <c r="BZ481" s="3" t="s">
        <v>1311</v>
      </c>
      <c r="CA481">
        <v>38</v>
      </c>
      <c r="CB481" t="s">
        <v>1158</v>
      </c>
      <c r="CC481" s="31">
        <v>3281.98</v>
      </c>
    </row>
    <row r="482" spans="1:81" x14ac:dyDescent="0.25">
      <c r="A482" s="30" t="s">
        <v>861</v>
      </c>
      <c r="B482" s="4">
        <v>10761</v>
      </c>
      <c r="C482" s="1" t="s">
        <v>754</v>
      </c>
      <c r="D482" s="23">
        <v>21</v>
      </c>
      <c r="E482" s="2">
        <v>13</v>
      </c>
      <c r="F482" s="3">
        <v>9</v>
      </c>
      <c r="G482" s="4">
        <v>2464</v>
      </c>
      <c r="H482" s="4">
        <v>2558</v>
      </c>
      <c r="I482" s="4">
        <v>2552</v>
      </c>
      <c r="J482" s="4">
        <v>2534</v>
      </c>
      <c r="K482" s="22">
        <v>575</v>
      </c>
      <c r="L482" s="21">
        <v>52</v>
      </c>
      <c r="M482" s="4">
        <v>57</v>
      </c>
      <c r="N482" s="4">
        <v>65</v>
      </c>
      <c r="O482" s="4">
        <v>59</v>
      </c>
      <c r="P482" s="4">
        <v>59</v>
      </c>
      <c r="Q482" s="4">
        <v>78</v>
      </c>
      <c r="R482" s="4">
        <v>73</v>
      </c>
      <c r="S482" s="22">
        <v>84</v>
      </c>
      <c r="T482" s="23">
        <v>40</v>
      </c>
      <c r="U482" s="2">
        <v>39</v>
      </c>
      <c r="V482" s="3">
        <v>38</v>
      </c>
      <c r="W482" s="25">
        <v>-8888</v>
      </c>
      <c r="X482" s="32">
        <v>-8888</v>
      </c>
      <c r="Y482" s="1">
        <v>-8888</v>
      </c>
      <c r="Z482" s="32">
        <v>4</v>
      </c>
      <c r="AA482" s="32">
        <v>6</v>
      </c>
      <c r="AB482" s="32">
        <v>7</v>
      </c>
      <c r="AC482" s="23">
        <v>49</v>
      </c>
      <c r="AD482" s="2">
        <v>56</v>
      </c>
      <c r="AE482" s="4">
        <v>46</v>
      </c>
      <c r="AF482" s="4">
        <v>48</v>
      </c>
      <c r="AG482" s="4">
        <v>51</v>
      </c>
      <c r="AH482" s="22">
        <v>40</v>
      </c>
      <c r="AI482" s="4">
        <v>64</v>
      </c>
      <c r="AJ482" s="4">
        <v>51</v>
      </c>
      <c r="AK482" s="4">
        <v>67</v>
      </c>
      <c r="AL482" s="4">
        <v>53</v>
      </c>
      <c r="AM482" s="4">
        <v>67</v>
      </c>
      <c r="AN482" s="32">
        <v>65</v>
      </c>
      <c r="AO482" s="21">
        <v>0</v>
      </c>
      <c r="AP482" s="4">
        <v>0</v>
      </c>
      <c r="AQ482" s="4">
        <v>59</v>
      </c>
      <c r="AR482" s="4">
        <v>65</v>
      </c>
      <c r="AS482" s="4">
        <v>1253</v>
      </c>
      <c r="AT482" s="4">
        <v>1153</v>
      </c>
      <c r="AU482" s="4">
        <v>0</v>
      </c>
      <c r="AV482" s="4">
        <v>0</v>
      </c>
      <c r="AW482" s="4">
        <v>0</v>
      </c>
      <c r="AX482" s="22">
        <v>0</v>
      </c>
      <c r="AY482" s="23">
        <v>0</v>
      </c>
      <c r="AZ482" s="2">
        <v>0</v>
      </c>
      <c r="BA482" s="2">
        <v>0</v>
      </c>
      <c r="BB482" s="3">
        <v>0</v>
      </c>
      <c r="BC482" s="24">
        <v>0</v>
      </c>
      <c r="BD482" s="2">
        <v>0</v>
      </c>
      <c r="BE482" s="2">
        <v>69</v>
      </c>
      <c r="BF482" s="2">
        <v>0</v>
      </c>
      <c r="BG482" s="2">
        <v>0</v>
      </c>
      <c r="BH482" s="2">
        <v>-8888</v>
      </c>
      <c r="BI482" s="2">
        <v>-8888</v>
      </c>
      <c r="BJ482" s="2">
        <v>-8888</v>
      </c>
      <c r="BK482" s="2">
        <v>-8888</v>
      </c>
      <c r="BL482" s="23">
        <v>0</v>
      </c>
      <c r="BM482" s="2">
        <v>38</v>
      </c>
      <c r="BN482" s="2">
        <v>0</v>
      </c>
      <c r="BO482" s="2">
        <v>0</v>
      </c>
      <c r="BP482" s="3">
        <f>(SUM(Tabel1[[#This Row],[Tdlr_Vacc '[1867']]:[Tdlr_Vacc '[1870']]])/4)/(SUM(Tabel1[[#This Row],[Births '[1866']]:[Births '[1870']]])/5*2)</f>
        <v>8.133561643835617E-2</v>
      </c>
      <c r="BQ482" s="2">
        <v>-8888</v>
      </c>
      <c r="BR482" s="2">
        <v>-8888</v>
      </c>
      <c r="BS482" s="2">
        <v>-8888</v>
      </c>
      <c r="BT482" s="3">
        <v>-8888</v>
      </c>
      <c r="BU482" s="23">
        <v>201</v>
      </c>
      <c r="BV482" s="2">
        <v>0.58626198083067094</v>
      </c>
      <c r="BW482" s="3">
        <v>0.28067749740753545</v>
      </c>
      <c r="BY482" s="2" t="s">
        <v>1307</v>
      </c>
      <c r="BZ482" s="3" t="s">
        <v>1311</v>
      </c>
      <c r="CA482">
        <v>39</v>
      </c>
      <c r="CB482" t="s">
        <v>1158</v>
      </c>
      <c r="CC482" s="31">
        <v>3421.8</v>
      </c>
    </row>
    <row r="483" spans="1:81" x14ac:dyDescent="0.25">
      <c r="A483" s="30" t="s">
        <v>860</v>
      </c>
      <c r="B483" s="4">
        <v>10118</v>
      </c>
      <c r="C483" s="1" t="s">
        <v>754</v>
      </c>
      <c r="D483" s="23">
        <v>3</v>
      </c>
      <c r="E483" s="2">
        <v>10</v>
      </c>
      <c r="F483" s="3">
        <v>7</v>
      </c>
      <c r="G483" s="4">
        <v>1040</v>
      </c>
      <c r="H483" s="4">
        <v>1042</v>
      </c>
      <c r="I483" s="4">
        <v>1042</v>
      </c>
      <c r="J483" s="4">
        <v>1034</v>
      </c>
      <c r="K483" s="22">
        <v>240</v>
      </c>
      <c r="L483" s="21">
        <v>38</v>
      </c>
      <c r="M483" s="4">
        <v>45</v>
      </c>
      <c r="N483" s="4">
        <v>28</v>
      </c>
      <c r="O483" s="4">
        <v>38</v>
      </c>
      <c r="P483" s="4">
        <v>28</v>
      </c>
      <c r="Q483" s="4">
        <v>33</v>
      </c>
      <c r="R483" s="4">
        <v>29</v>
      </c>
      <c r="S483" s="22">
        <v>31</v>
      </c>
      <c r="T483" s="23">
        <v>17</v>
      </c>
      <c r="U483" s="2">
        <v>18</v>
      </c>
      <c r="V483" s="3">
        <v>17</v>
      </c>
      <c r="W483" s="25">
        <v>-8888</v>
      </c>
      <c r="X483" s="32">
        <v>-8888</v>
      </c>
      <c r="Y483" s="1">
        <v>-8888</v>
      </c>
      <c r="Z483" s="32">
        <v>3</v>
      </c>
      <c r="AA483" s="32">
        <v>1</v>
      </c>
      <c r="AB483" s="32">
        <v>4</v>
      </c>
      <c r="AC483" s="23">
        <v>18</v>
      </c>
      <c r="AD483" s="2">
        <v>28</v>
      </c>
      <c r="AE483" s="4">
        <v>36</v>
      </c>
      <c r="AF483" s="4">
        <v>14</v>
      </c>
      <c r="AG483" s="4">
        <v>28</v>
      </c>
      <c r="AH483" s="22">
        <v>33</v>
      </c>
      <c r="AI483" s="4">
        <v>30</v>
      </c>
      <c r="AJ483" s="4">
        <v>32</v>
      </c>
      <c r="AK483" s="4">
        <v>41</v>
      </c>
      <c r="AL483" s="4">
        <v>31</v>
      </c>
      <c r="AM483" s="4">
        <v>26</v>
      </c>
      <c r="AN483" s="32">
        <v>35</v>
      </c>
      <c r="AO483" s="21">
        <v>0</v>
      </c>
      <c r="AP483" s="4">
        <v>0</v>
      </c>
      <c r="AQ483" s="4">
        <v>4</v>
      </c>
      <c r="AR483" s="4">
        <v>2</v>
      </c>
      <c r="AS483" s="4">
        <v>533</v>
      </c>
      <c r="AT483" s="4">
        <v>495</v>
      </c>
      <c r="AU483" s="4">
        <v>0</v>
      </c>
      <c r="AV483" s="4">
        <v>0</v>
      </c>
      <c r="AW483" s="4">
        <v>0</v>
      </c>
      <c r="AX483" s="22">
        <v>0</v>
      </c>
      <c r="AY483" s="23">
        <v>0</v>
      </c>
      <c r="AZ483" s="2">
        <v>0</v>
      </c>
      <c r="BA483" s="2">
        <v>0</v>
      </c>
      <c r="BB483" s="3">
        <v>0</v>
      </c>
      <c r="BC483" s="24">
        <v>0</v>
      </c>
      <c r="BD483" s="2">
        <v>0</v>
      </c>
      <c r="BE483" s="2">
        <v>0</v>
      </c>
      <c r="BF483" s="2">
        <v>61</v>
      </c>
      <c r="BG483" s="2">
        <v>38</v>
      </c>
      <c r="BH483" s="2">
        <v>-8888</v>
      </c>
      <c r="BI483" s="2">
        <v>-8888</v>
      </c>
      <c r="BJ483" s="2">
        <v>-8888</v>
      </c>
      <c r="BK483" s="2">
        <v>-8888</v>
      </c>
      <c r="BL483" s="23">
        <v>0</v>
      </c>
      <c r="BM483" s="2">
        <v>0</v>
      </c>
      <c r="BN483" s="2">
        <v>1</v>
      </c>
      <c r="BO483" s="2">
        <v>11</v>
      </c>
      <c r="BP483" s="3">
        <f>(SUM(Tabel1[[#This Row],[Tdlr_Vacc '[1867']]:[Tdlr_Vacc '[1870']]])/4)/(SUM(Tabel1[[#This Row],[Births '[1866']]:[Births '[1870']]])/5*2)</f>
        <v>4.2372881355932208E-2</v>
      </c>
      <c r="BQ483" s="2">
        <v>-8888</v>
      </c>
      <c r="BR483" s="2">
        <v>-8888</v>
      </c>
      <c r="BS483" s="2">
        <v>-8888</v>
      </c>
      <c r="BT483" s="3">
        <v>-8888</v>
      </c>
      <c r="BU483" s="23">
        <v>54</v>
      </c>
      <c r="BV483" s="2">
        <v>0.85500747384155451</v>
      </c>
      <c r="BW483" s="3">
        <v>0.20964360587002095</v>
      </c>
      <c r="BY483" s="2" t="s">
        <v>1307</v>
      </c>
      <c r="BZ483" s="3" t="s">
        <v>1311</v>
      </c>
      <c r="CA483">
        <v>38</v>
      </c>
      <c r="CB483" t="s">
        <v>1158</v>
      </c>
      <c r="CC483" s="31">
        <v>1631.94</v>
      </c>
    </row>
    <row r="484" spans="1:81" x14ac:dyDescent="0.25">
      <c r="A484" s="30" t="s">
        <v>863</v>
      </c>
      <c r="B484" s="4">
        <v>10360</v>
      </c>
      <c r="C484" s="1" t="s">
        <v>754</v>
      </c>
      <c r="D484" s="23">
        <v>1</v>
      </c>
      <c r="E484" s="2">
        <v>7</v>
      </c>
      <c r="F484" s="3">
        <v>3</v>
      </c>
      <c r="G484" s="4">
        <v>979</v>
      </c>
      <c r="H484" s="4">
        <v>979</v>
      </c>
      <c r="I484" s="4">
        <v>980</v>
      </c>
      <c r="J484" s="4">
        <v>1008</v>
      </c>
      <c r="K484" s="22">
        <v>225</v>
      </c>
      <c r="L484" s="21">
        <v>32</v>
      </c>
      <c r="M484" s="4">
        <v>30</v>
      </c>
      <c r="N484" s="4">
        <v>21</v>
      </c>
      <c r="O484" s="4">
        <v>28</v>
      </c>
      <c r="P484" s="4">
        <v>28</v>
      </c>
      <c r="Q484" s="4">
        <v>22</v>
      </c>
      <c r="R484" s="4">
        <v>32</v>
      </c>
      <c r="S484" s="22">
        <v>31</v>
      </c>
      <c r="T484" s="23">
        <v>15</v>
      </c>
      <c r="U484" s="2">
        <v>13</v>
      </c>
      <c r="V484" s="3">
        <v>19</v>
      </c>
      <c r="W484" s="25">
        <v>-8888</v>
      </c>
      <c r="X484" s="32">
        <v>-8888</v>
      </c>
      <c r="Y484" s="1">
        <v>-8888</v>
      </c>
      <c r="Z484" s="32">
        <v>0</v>
      </c>
      <c r="AA484" s="32">
        <v>0</v>
      </c>
      <c r="AB484" s="32">
        <v>1</v>
      </c>
      <c r="AC484" s="23">
        <v>30</v>
      </c>
      <c r="AD484" s="2">
        <v>27</v>
      </c>
      <c r="AE484" s="4">
        <v>28</v>
      </c>
      <c r="AF484" s="4">
        <v>25</v>
      </c>
      <c r="AG484" s="4">
        <v>15</v>
      </c>
      <c r="AH484" s="22">
        <v>32</v>
      </c>
      <c r="AI484" s="4">
        <v>30</v>
      </c>
      <c r="AJ484" s="4">
        <v>28</v>
      </c>
      <c r="AK484" s="4">
        <v>40</v>
      </c>
      <c r="AL484" s="4">
        <v>32</v>
      </c>
      <c r="AM484" s="4">
        <v>23</v>
      </c>
      <c r="AN484" s="32">
        <v>32</v>
      </c>
      <c r="AO484" s="21">
        <v>0</v>
      </c>
      <c r="AP484" s="4">
        <v>0</v>
      </c>
      <c r="AQ484" s="4">
        <v>3</v>
      </c>
      <c r="AR484" s="4">
        <v>2</v>
      </c>
      <c r="AS484" s="4">
        <v>498</v>
      </c>
      <c r="AT484" s="4">
        <v>505</v>
      </c>
      <c r="AU484" s="4">
        <v>0</v>
      </c>
      <c r="AV484" s="4">
        <v>0</v>
      </c>
      <c r="AW484" s="4">
        <v>0</v>
      </c>
      <c r="AX484" s="22">
        <v>0</v>
      </c>
      <c r="AY484" s="23">
        <v>0</v>
      </c>
      <c r="AZ484" s="2">
        <v>0</v>
      </c>
      <c r="BA484" s="2">
        <v>0</v>
      </c>
      <c r="BB484" s="3">
        <v>0</v>
      </c>
      <c r="BC484" s="24">
        <v>0</v>
      </c>
      <c r="BD484" s="2">
        <v>0</v>
      </c>
      <c r="BE484" s="2">
        <v>0</v>
      </c>
      <c r="BF484" s="2">
        <v>20</v>
      </c>
      <c r="BG484" s="2">
        <v>22</v>
      </c>
      <c r="BH484" s="2">
        <v>-8888</v>
      </c>
      <c r="BI484" s="2">
        <v>-8888</v>
      </c>
      <c r="BJ484" s="2">
        <v>-8888</v>
      </c>
      <c r="BK484" s="2">
        <v>-8888</v>
      </c>
      <c r="BL484" s="23">
        <v>0</v>
      </c>
      <c r="BM484" s="2">
        <v>0</v>
      </c>
      <c r="BN484" s="2">
        <v>14</v>
      </c>
      <c r="BO484" s="2">
        <v>18</v>
      </c>
      <c r="BP484" s="3">
        <f>(SUM(Tabel1[[#This Row],[Tdlr_Vacc '[1867']]:[Tdlr_Vacc '[1870']]])/4)/(SUM(Tabel1[[#This Row],[Births '[1866']]:[Births '[1870']]])/5*2)</f>
        <v>0.14388489208633093</v>
      </c>
      <c r="BQ484" s="2">
        <v>-8888</v>
      </c>
      <c r="BR484" s="2">
        <v>-8888</v>
      </c>
      <c r="BS484" s="2">
        <v>-8888</v>
      </c>
      <c r="BT484" s="3">
        <v>-8888</v>
      </c>
      <c r="BU484" s="23">
        <v>222</v>
      </c>
      <c r="BV484" s="2">
        <v>0.66460905349794241</v>
      </c>
      <c r="BW484" s="3">
        <v>0.37863315003927728</v>
      </c>
      <c r="BY484" s="2" t="s">
        <v>1307</v>
      </c>
      <c r="BZ484" s="3" t="s">
        <v>1311</v>
      </c>
      <c r="CA484">
        <v>40</v>
      </c>
      <c r="CB484" t="s">
        <v>1158</v>
      </c>
      <c r="CC484" s="31">
        <v>915.47500000000002</v>
      </c>
    </row>
    <row r="485" spans="1:81" x14ac:dyDescent="0.25">
      <c r="A485" s="30" t="s">
        <v>864</v>
      </c>
      <c r="B485" s="4">
        <v>10119</v>
      </c>
      <c r="C485" s="1" t="s">
        <v>754</v>
      </c>
      <c r="D485" s="23">
        <v>1</v>
      </c>
      <c r="E485" s="2">
        <v>2</v>
      </c>
      <c r="F485" s="3">
        <v>0</v>
      </c>
      <c r="G485" s="4">
        <v>719</v>
      </c>
      <c r="H485" s="4">
        <v>662</v>
      </c>
      <c r="I485" s="4">
        <v>659</v>
      </c>
      <c r="J485" s="4">
        <v>650</v>
      </c>
      <c r="K485" s="22">
        <v>151</v>
      </c>
      <c r="L485" s="21">
        <v>21</v>
      </c>
      <c r="M485" s="4">
        <v>13</v>
      </c>
      <c r="N485" s="4">
        <v>24</v>
      </c>
      <c r="O485" s="4">
        <v>10</v>
      </c>
      <c r="P485" s="4">
        <v>15</v>
      </c>
      <c r="Q485" s="4">
        <v>16</v>
      </c>
      <c r="R485" s="4">
        <v>12</v>
      </c>
      <c r="S485" s="22">
        <v>8</v>
      </c>
      <c r="T485" s="23">
        <v>7</v>
      </c>
      <c r="U485" s="2">
        <v>6</v>
      </c>
      <c r="V485" s="3">
        <v>5</v>
      </c>
      <c r="W485" s="25">
        <v>-8888</v>
      </c>
      <c r="X485" s="32">
        <v>-8888</v>
      </c>
      <c r="Y485" s="1">
        <v>-8888</v>
      </c>
      <c r="Z485" s="32">
        <v>0</v>
      </c>
      <c r="AA485" s="32">
        <v>0</v>
      </c>
      <c r="AB485" s="32">
        <v>0</v>
      </c>
      <c r="AC485" s="23">
        <v>12</v>
      </c>
      <c r="AD485" s="2">
        <v>10</v>
      </c>
      <c r="AE485" s="4">
        <v>21</v>
      </c>
      <c r="AF485" s="4">
        <v>34</v>
      </c>
      <c r="AG485" s="4">
        <v>23</v>
      </c>
      <c r="AH485" s="22">
        <v>53</v>
      </c>
      <c r="AI485" s="4">
        <v>13</v>
      </c>
      <c r="AJ485" s="4">
        <v>16</v>
      </c>
      <c r="AK485" s="4">
        <v>18</v>
      </c>
      <c r="AL485" s="4">
        <v>36</v>
      </c>
      <c r="AM485" s="4">
        <v>25</v>
      </c>
      <c r="AN485" s="32">
        <v>49</v>
      </c>
      <c r="AO485" s="21">
        <v>0</v>
      </c>
      <c r="AP485" s="4">
        <v>0</v>
      </c>
      <c r="AQ485" s="4">
        <v>0</v>
      </c>
      <c r="AR485" s="4">
        <v>0</v>
      </c>
      <c r="AS485" s="4">
        <v>303</v>
      </c>
      <c r="AT485" s="4">
        <v>347</v>
      </c>
      <c r="AU485" s="4">
        <v>0</v>
      </c>
      <c r="AV485" s="4">
        <v>0</v>
      </c>
      <c r="AW485" s="4">
        <v>0</v>
      </c>
      <c r="AX485" s="22">
        <v>0</v>
      </c>
      <c r="AY485" s="23">
        <v>0</v>
      </c>
      <c r="AZ485" s="2">
        <v>0</v>
      </c>
      <c r="BA485" s="2">
        <v>0</v>
      </c>
      <c r="BB485" s="3">
        <v>0</v>
      </c>
      <c r="BC485" s="24">
        <v>0</v>
      </c>
      <c r="BD485" s="2">
        <v>20</v>
      </c>
      <c r="BE485" s="2">
        <v>0</v>
      </c>
      <c r="BF485" s="2">
        <v>22</v>
      </c>
      <c r="BG485" s="2">
        <v>12</v>
      </c>
      <c r="BH485" s="2">
        <v>-8888</v>
      </c>
      <c r="BI485" s="2">
        <v>-8888</v>
      </c>
      <c r="BJ485" s="2">
        <v>-8888</v>
      </c>
      <c r="BK485" s="2">
        <v>-8888</v>
      </c>
      <c r="BL485" s="23">
        <v>8</v>
      </c>
      <c r="BM485" s="2">
        <v>0</v>
      </c>
      <c r="BN485" s="2">
        <v>10</v>
      </c>
      <c r="BO485" s="2">
        <v>3</v>
      </c>
      <c r="BP485" s="3">
        <f>(SUM(Tabel1[[#This Row],[Tdlr_Vacc '[1867']]:[Tdlr_Vacc '[1870']]])/4)/(SUM(Tabel1[[#This Row],[Births '[1866']]:[Births '[1870']]])/5*2)</f>
        <v>0.15813253012048192</v>
      </c>
      <c r="BQ485" s="2">
        <v>-8888</v>
      </c>
      <c r="BR485" s="2">
        <v>-8888</v>
      </c>
      <c r="BS485" s="2">
        <v>-8888</v>
      </c>
      <c r="BT485" s="3">
        <v>-8888</v>
      </c>
      <c r="BU485" s="23">
        <v>35</v>
      </c>
      <c r="BV485" s="2">
        <v>0.82432432432432434</v>
      </c>
      <c r="BW485" s="3">
        <v>0.20940649496080627</v>
      </c>
      <c r="BY485" s="2" t="s">
        <v>1307</v>
      </c>
      <c r="BZ485" s="3" t="s">
        <v>1311</v>
      </c>
      <c r="CA485">
        <v>39</v>
      </c>
      <c r="CB485" t="s">
        <v>1158</v>
      </c>
      <c r="CC485" s="31">
        <v>1530.43</v>
      </c>
    </row>
    <row r="486" spans="1:81" x14ac:dyDescent="0.25">
      <c r="A486" s="30" t="s">
        <v>865</v>
      </c>
      <c r="B486" s="4">
        <v>10869</v>
      </c>
      <c r="C486" s="1" t="s">
        <v>754</v>
      </c>
      <c r="D486" s="23">
        <v>3</v>
      </c>
      <c r="E486" s="2">
        <v>2</v>
      </c>
      <c r="F486" s="3">
        <v>4</v>
      </c>
      <c r="G486" s="4">
        <v>825</v>
      </c>
      <c r="H486" s="4">
        <v>788</v>
      </c>
      <c r="I486" s="4">
        <v>780</v>
      </c>
      <c r="J486" s="4">
        <v>791</v>
      </c>
      <c r="K486" s="22">
        <v>182</v>
      </c>
      <c r="L486" s="21">
        <v>17</v>
      </c>
      <c r="M486" s="4">
        <v>21</v>
      </c>
      <c r="N486" s="4">
        <v>15</v>
      </c>
      <c r="O486" s="4">
        <v>16</v>
      </c>
      <c r="P486" s="4">
        <v>25</v>
      </c>
      <c r="Q486" s="4">
        <v>24</v>
      </c>
      <c r="R486" s="4">
        <v>24</v>
      </c>
      <c r="S486" s="22">
        <v>22</v>
      </c>
      <c r="T486" s="23">
        <v>11</v>
      </c>
      <c r="U486" s="2">
        <v>9</v>
      </c>
      <c r="V486" s="3">
        <v>10</v>
      </c>
      <c r="W486" s="25">
        <v>-8888</v>
      </c>
      <c r="X486" s="32">
        <v>-8888</v>
      </c>
      <c r="Y486" s="1">
        <v>-8888</v>
      </c>
      <c r="Z486" s="32">
        <v>1</v>
      </c>
      <c r="AA486" s="32">
        <v>2</v>
      </c>
      <c r="AB486" s="32">
        <v>0</v>
      </c>
      <c r="AC486" s="23">
        <v>8</v>
      </c>
      <c r="AD486" s="2">
        <v>10</v>
      </c>
      <c r="AE486" s="4">
        <v>16</v>
      </c>
      <c r="AF486" s="4">
        <v>17</v>
      </c>
      <c r="AG486" s="4">
        <v>7</v>
      </c>
      <c r="AH486" s="22">
        <v>25</v>
      </c>
      <c r="AI486" s="4">
        <v>16</v>
      </c>
      <c r="AJ486" s="4">
        <v>16</v>
      </c>
      <c r="AK486" s="4">
        <v>11</v>
      </c>
      <c r="AL486" s="4">
        <v>31</v>
      </c>
      <c r="AM486" s="4">
        <v>16</v>
      </c>
      <c r="AN486" s="32">
        <v>14</v>
      </c>
      <c r="AO486" s="21">
        <v>0</v>
      </c>
      <c r="AP486" s="4">
        <v>0</v>
      </c>
      <c r="AQ486" s="4">
        <v>23</v>
      </c>
      <c r="AR486" s="4">
        <v>24</v>
      </c>
      <c r="AS486" s="4">
        <v>372</v>
      </c>
      <c r="AT486" s="4">
        <v>372</v>
      </c>
      <c r="AU486" s="4">
        <v>0</v>
      </c>
      <c r="AV486" s="4">
        <v>0</v>
      </c>
      <c r="AW486" s="4">
        <v>0</v>
      </c>
      <c r="AX486" s="22">
        <v>0</v>
      </c>
      <c r="AY486" s="23">
        <v>0</v>
      </c>
      <c r="AZ486" s="2">
        <v>0</v>
      </c>
      <c r="BA486" s="2">
        <v>0</v>
      </c>
      <c r="BB486" s="3">
        <v>0</v>
      </c>
      <c r="BC486" s="24">
        <v>0</v>
      </c>
      <c r="BD486" s="2">
        <v>10</v>
      </c>
      <c r="BE486" s="2">
        <v>9</v>
      </c>
      <c r="BF486" s="2">
        <v>10</v>
      </c>
      <c r="BG486" s="2">
        <v>18</v>
      </c>
      <c r="BH486" s="2">
        <v>-8888</v>
      </c>
      <c r="BI486" s="2">
        <v>-8888</v>
      </c>
      <c r="BJ486" s="2">
        <v>-8888</v>
      </c>
      <c r="BK486" s="2">
        <v>-8888</v>
      </c>
      <c r="BL486" s="23">
        <v>2</v>
      </c>
      <c r="BM486" s="2">
        <v>2</v>
      </c>
      <c r="BN486" s="2">
        <v>3</v>
      </c>
      <c r="BO486" s="2">
        <v>1</v>
      </c>
      <c r="BP486" s="3">
        <f>(SUM(Tabel1[[#This Row],[Tdlr_Vacc '[1867']]:[Tdlr_Vacc '[1870']]])/4)/(SUM(Tabel1[[#This Row],[Births '[1866']]:[Births '[1870']]])/5*2)</f>
        <v>5.3191489361702128E-2</v>
      </c>
      <c r="BQ486" s="2">
        <v>-8888</v>
      </c>
      <c r="BR486" s="2">
        <v>-8888</v>
      </c>
      <c r="BS486" s="2">
        <v>-8888</v>
      </c>
      <c r="BT486" s="3">
        <v>-8888</v>
      </c>
      <c r="BU486" s="23">
        <v>61</v>
      </c>
      <c r="BV486" s="2">
        <v>0.73218673218673214</v>
      </c>
      <c r="BW486" s="3">
        <v>0.27173913043478259</v>
      </c>
      <c r="BY486" s="2" t="s">
        <v>1307</v>
      </c>
      <c r="BZ486" s="3" t="s">
        <v>1311</v>
      </c>
      <c r="CA486">
        <v>31</v>
      </c>
      <c r="CB486" t="s">
        <v>1159</v>
      </c>
      <c r="CC486" s="31">
        <v>945.64</v>
      </c>
    </row>
    <row r="487" spans="1:81" x14ac:dyDescent="0.25">
      <c r="A487" s="30" t="s">
        <v>866</v>
      </c>
      <c r="B487" s="4">
        <v>10225</v>
      </c>
      <c r="C487" s="1" t="s">
        <v>754</v>
      </c>
      <c r="D487" s="23">
        <v>14</v>
      </c>
      <c r="E487" s="2">
        <v>8</v>
      </c>
      <c r="F487" s="3">
        <v>6</v>
      </c>
      <c r="G487" s="4">
        <v>4238</v>
      </c>
      <c r="H487" s="4">
        <v>4414</v>
      </c>
      <c r="I487" s="4">
        <v>4455</v>
      </c>
      <c r="J487" s="4">
        <v>3972</v>
      </c>
      <c r="K487" s="22">
        <v>909</v>
      </c>
      <c r="L487" s="21">
        <v>103</v>
      </c>
      <c r="M487" s="4">
        <v>105</v>
      </c>
      <c r="N487" s="4">
        <v>92</v>
      </c>
      <c r="O487" s="4">
        <v>92</v>
      </c>
      <c r="P487" s="4">
        <v>100</v>
      </c>
      <c r="Q487" s="4">
        <v>85</v>
      </c>
      <c r="R487" s="4">
        <v>97</v>
      </c>
      <c r="S487" s="22">
        <v>84</v>
      </c>
      <c r="T487" s="23">
        <v>45</v>
      </c>
      <c r="U487" s="2">
        <v>53</v>
      </c>
      <c r="V487" s="3">
        <v>40</v>
      </c>
      <c r="W487" s="25">
        <v>-8888</v>
      </c>
      <c r="X487" s="32">
        <v>-8888</v>
      </c>
      <c r="Y487" s="1">
        <v>-8888</v>
      </c>
      <c r="Z487" s="32">
        <v>7</v>
      </c>
      <c r="AA487" s="32">
        <v>5</v>
      </c>
      <c r="AB487" s="32">
        <v>6</v>
      </c>
      <c r="AC487" s="23">
        <v>122</v>
      </c>
      <c r="AD487" s="2">
        <v>71</v>
      </c>
      <c r="AE487" s="4">
        <v>106</v>
      </c>
      <c r="AF487" s="4">
        <v>78</v>
      </c>
      <c r="AG487" s="4">
        <v>84</v>
      </c>
      <c r="AH487" s="22">
        <v>91</v>
      </c>
      <c r="AI487" s="4">
        <v>75</v>
      </c>
      <c r="AJ487" s="4">
        <v>65</v>
      </c>
      <c r="AK487" s="4">
        <v>78</v>
      </c>
      <c r="AL487" s="4">
        <v>65</v>
      </c>
      <c r="AM487" s="4">
        <v>62</v>
      </c>
      <c r="AN487" s="32">
        <v>72</v>
      </c>
      <c r="AO487" s="21">
        <v>0</v>
      </c>
      <c r="AP487" s="4">
        <v>0</v>
      </c>
      <c r="AQ487" s="4">
        <v>51</v>
      </c>
      <c r="AR487" s="4">
        <v>31</v>
      </c>
      <c r="AS487" s="4">
        <v>1953</v>
      </c>
      <c r="AT487" s="4">
        <v>1917</v>
      </c>
      <c r="AU487" s="4">
        <v>0</v>
      </c>
      <c r="AV487" s="4">
        <v>0</v>
      </c>
      <c r="AW487" s="4">
        <v>6</v>
      </c>
      <c r="AX487" s="22">
        <v>6</v>
      </c>
      <c r="AY487" s="23">
        <v>2</v>
      </c>
      <c r="AZ487" s="2">
        <v>0</v>
      </c>
      <c r="BA487" s="2">
        <v>0</v>
      </c>
      <c r="BB487" s="3">
        <v>2</v>
      </c>
      <c r="BC487" s="24">
        <v>0</v>
      </c>
      <c r="BD487" s="2">
        <v>20</v>
      </c>
      <c r="BE487" s="2">
        <v>0</v>
      </c>
      <c r="BF487" s="2">
        <v>72</v>
      </c>
      <c r="BG487" s="2">
        <v>0</v>
      </c>
      <c r="BH487" s="2">
        <v>-8888</v>
      </c>
      <c r="BI487" s="2">
        <v>-8888</v>
      </c>
      <c r="BJ487" s="2">
        <v>-8888</v>
      </c>
      <c r="BK487" s="2">
        <v>-8888</v>
      </c>
      <c r="BL487" s="23">
        <v>12</v>
      </c>
      <c r="BM487" s="2">
        <v>0</v>
      </c>
      <c r="BN487" s="2">
        <v>38</v>
      </c>
      <c r="BO487" s="2">
        <v>0</v>
      </c>
      <c r="BP487" s="3">
        <f>(SUM(Tabel1[[#This Row],[Tdlr_Vacc '[1867']]:[Tdlr_Vacc '[1870']]])/4)/(SUM(Tabel1[[#This Row],[Births '[1866']]:[Births '[1870']]])/5*2)</f>
        <v>6.3516260162601618E-2</v>
      </c>
      <c r="BQ487" s="2">
        <v>-8888</v>
      </c>
      <c r="BR487" s="2">
        <v>-8888</v>
      </c>
      <c r="BS487" s="2">
        <v>-8888</v>
      </c>
      <c r="BT487" s="3">
        <v>-8888</v>
      </c>
      <c r="BU487" s="23">
        <v>224</v>
      </c>
      <c r="BV487" s="2">
        <v>0.60651629072681701</v>
      </c>
      <c r="BW487" s="3">
        <v>0.27377049180327867</v>
      </c>
      <c r="BY487" s="2" t="s">
        <v>1307</v>
      </c>
      <c r="BZ487" s="3" t="s">
        <v>1311</v>
      </c>
      <c r="CA487">
        <v>36</v>
      </c>
      <c r="CB487" t="s">
        <v>1158</v>
      </c>
      <c r="CC487" s="31">
        <v>5827.9549999999999</v>
      </c>
    </row>
    <row r="488" spans="1:81" x14ac:dyDescent="0.25">
      <c r="A488" s="30" t="s">
        <v>867</v>
      </c>
      <c r="B488" s="4">
        <v>10103</v>
      </c>
      <c r="C488" s="1" t="s">
        <v>754</v>
      </c>
      <c r="D488" s="23">
        <v>14</v>
      </c>
      <c r="E488" s="2">
        <v>23</v>
      </c>
      <c r="F488" s="3">
        <v>13</v>
      </c>
      <c r="G488" s="4">
        <v>2325</v>
      </c>
      <c r="H488" s="4">
        <v>2693</v>
      </c>
      <c r="I488" s="4">
        <v>2734</v>
      </c>
      <c r="J488" s="4">
        <v>2789</v>
      </c>
      <c r="K488" s="22">
        <v>620</v>
      </c>
      <c r="L488" s="21">
        <v>30</v>
      </c>
      <c r="M488" s="4">
        <v>67</v>
      </c>
      <c r="N488" s="4">
        <v>62</v>
      </c>
      <c r="O488" s="4">
        <v>70</v>
      </c>
      <c r="P488" s="4">
        <v>79</v>
      </c>
      <c r="Q488" s="4">
        <v>97</v>
      </c>
      <c r="R488" s="4">
        <v>92</v>
      </c>
      <c r="S488" s="22">
        <v>109</v>
      </c>
      <c r="T488" s="23">
        <v>52</v>
      </c>
      <c r="U488" s="2">
        <v>46</v>
      </c>
      <c r="V488" s="3">
        <v>52</v>
      </c>
      <c r="W488" s="25">
        <v>-8888</v>
      </c>
      <c r="X488" s="32">
        <v>-8888</v>
      </c>
      <c r="Y488" s="1">
        <v>-8888</v>
      </c>
      <c r="Z488" s="32">
        <v>5</v>
      </c>
      <c r="AA488" s="32">
        <v>3</v>
      </c>
      <c r="AB488" s="32">
        <v>6</v>
      </c>
      <c r="AC488" s="23">
        <v>145</v>
      </c>
      <c r="AD488" s="2">
        <v>113</v>
      </c>
      <c r="AE488" s="4">
        <v>97</v>
      </c>
      <c r="AF488" s="4">
        <v>120</v>
      </c>
      <c r="AG488" s="4">
        <v>94</v>
      </c>
      <c r="AH488" s="22">
        <v>93</v>
      </c>
      <c r="AI488" s="4">
        <v>134</v>
      </c>
      <c r="AJ488" s="4">
        <v>85</v>
      </c>
      <c r="AK488" s="4">
        <v>89</v>
      </c>
      <c r="AL488" s="4">
        <v>88</v>
      </c>
      <c r="AM488" s="4">
        <v>90</v>
      </c>
      <c r="AN488" s="32">
        <v>64</v>
      </c>
      <c r="AO488" s="21">
        <v>0</v>
      </c>
      <c r="AP488" s="4">
        <v>0</v>
      </c>
      <c r="AQ488" s="4">
        <v>88</v>
      </c>
      <c r="AR488" s="4">
        <v>73</v>
      </c>
      <c r="AS488" s="4">
        <v>1257</v>
      </c>
      <c r="AT488" s="4">
        <v>1309</v>
      </c>
      <c r="AU488" s="4">
        <v>0</v>
      </c>
      <c r="AV488" s="4">
        <v>0</v>
      </c>
      <c r="AW488" s="4">
        <v>28</v>
      </c>
      <c r="AX488" s="22">
        <v>22</v>
      </c>
      <c r="AY488" s="23">
        <v>0</v>
      </c>
      <c r="AZ488" s="2">
        <v>2</v>
      </c>
      <c r="BA488" s="2">
        <v>0</v>
      </c>
      <c r="BB488" s="3">
        <v>0</v>
      </c>
      <c r="BC488" s="24">
        <v>0</v>
      </c>
      <c r="BD488" s="2">
        <v>0</v>
      </c>
      <c r="BE488" s="2">
        <v>58</v>
      </c>
      <c r="BF488" s="2">
        <v>75</v>
      </c>
      <c r="BG488" s="2">
        <v>107</v>
      </c>
      <c r="BH488" s="2">
        <v>-8888</v>
      </c>
      <c r="BI488" s="2">
        <v>-8888</v>
      </c>
      <c r="BJ488" s="2">
        <v>-8888</v>
      </c>
      <c r="BK488" s="2">
        <v>-8888</v>
      </c>
      <c r="BL488" s="23">
        <v>0</v>
      </c>
      <c r="BM488" s="2">
        <v>29</v>
      </c>
      <c r="BN488" s="2">
        <v>25</v>
      </c>
      <c r="BO488" s="2">
        <v>45</v>
      </c>
      <c r="BP488" s="3">
        <f>(SUM(Tabel1[[#This Row],[Tdlr_Vacc '[1867']]:[Tdlr_Vacc '[1870']]])/4)/(SUM(Tabel1[[#This Row],[Births '[1866']]:[Births '[1870']]])/5*2)</f>
        <v>0.20089285714285715</v>
      </c>
      <c r="BQ488" s="2">
        <v>-8888</v>
      </c>
      <c r="BR488" s="2">
        <v>-8888</v>
      </c>
      <c r="BS488" s="2">
        <v>-8888</v>
      </c>
      <c r="BT488" s="3">
        <v>-8888</v>
      </c>
      <c r="BU488" s="23">
        <v>175</v>
      </c>
      <c r="BV488" s="2">
        <v>0.1709741550695825</v>
      </c>
      <c r="BW488" s="3">
        <v>0.34754586018839861</v>
      </c>
      <c r="BY488" s="2" t="s">
        <v>1307</v>
      </c>
      <c r="BZ488" s="3" t="s">
        <v>1311</v>
      </c>
      <c r="CA488">
        <v>37</v>
      </c>
      <c r="CB488" t="s">
        <v>1158</v>
      </c>
      <c r="CC488" s="31">
        <v>2294.5</v>
      </c>
    </row>
    <row r="489" spans="1:81" x14ac:dyDescent="0.25">
      <c r="A489" s="30" t="s">
        <v>868</v>
      </c>
      <c r="B489" s="4">
        <v>10220</v>
      </c>
      <c r="C489" s="1" t="s">
        <v>754</v>
      </c>
      <c r="D489" s="23">
        <v>2</v>
      </c>
      <c r="E489" s="2">
        <v>1</v>
      </c>
      <c r="F489" s="3">
        <v>4</v>
      </c>
      <c r="G489" s="4">
        <v>1006</v>
      </c>
      <c r="H489" s="4">
        <v>981</v>
      </c>
      <c r="I489" s="4">
        <v>993</v>
      </c>
      <c r="J489" s="4">
        <v>967</v>
      </c>
      <c r="K489" s="22">
        <v>214</v>
      </c>
      <c r="L489" s="21">
        <v>16</v>
      </c>
      <c r="M489" s="4">
        <v>28</v>
      </c>
      <c r="N489" s="4">
        <v>24</v>
      </c>
      <c r="O489" s="4">
        <v>27</v>
      </c>
      <c r="P489" s="4">
        <v>21</v>
      </c>
      <c r="Q489" s="4">
        <v>25</v>
      </c>
      <c r="R489" s="4">
        <v>24</v>
      </c>
      <c r="S489" s="22">
        <v>26</v>
      </c>
      <c r="T489" s="23">
        <v>11</v>
      </c>
      <c r="U489" s="2">
        <v>15</v>
      </c>
      <c r="V489" s="3">
        <v>18</v>
      </c>
      <c r="W489" s="25">
        <v>-8888</v>
      </c>
      <c r="X489" s="32">
        <v>-8888</v>
      </c>
      <c r="Y489" s="1">
        <v>-8888</v>
      </c>
      <c r="Z489" s="32">
        <v>0</v>
      </c>
      <c r="AA489" s="32">
        <v>0</v>
      </c>
      <c r="AB489" s="32">
        <v>2</v>
      </c>
      <c r="AC489" s="23">
        <v>14</v>
      </c>
      <c r="AD489" s="2">
        <v>25</v>
      </c>
      <c r="AE489" s="4">
        <v>24</v>
      </c>
      <c r="AF489" s="4">
        <v>20</v>
      </c>
      <c r="AG489" s="4">
        <v>25</v>
      </c>
      <c r="AH489" s="22">
        <v>24</v>
      </c>
      <c r="AI489" s="4">
        <v>21</v>
      </c>
      <c r="AJ489" s="4">
        <v>20</v>
      </c>
      <c r="AK489" s="4">
        <v>19</v>
      </c>
      <c r="AL489" s="4">
        <v>21</v>
      </c>
      <c r="AM489" s="4">
        <v>25</v>
      </c>
      <c r="AN489" s="32">
        <v>23</v>
      </c>
      <c r="AO489" s="21">
        <v>0</v>
      </c>
      <c r="AP489" s="4">
        <v>0</v>
      </c>
      <c r="AQ489" s="4">
        <v>0</v>
      </c>
      <c r="AR489" s="4">
        <v>0</v>
      </c>
      <c r="AS489" s="4">
        <v>516</v>
      </c>
      <c r="AT489" s="4">
        <v>451</v>
      </c>
      <c r="AU489" s="4">
        <v>0</v>
      </c>
      <c r="AV489" s="4">
        <v>0</v>
      </c>
      <c r="AW489" s="4">
        <v>0</v>
      </c>
      <c r="AX489" s="22">
        <v>0</v>
      </c>
      <c r="AY489" s="23">
        <v>0</v>
      </c>
      <c r="AZ489" s="2">
        <v>0</v>
      </c>
      <c r="BA489" s="2">
        <v>0</v>
      </c>
      <c r="BB489" s="3">
        <v>0</v>
      </c>
      <c r="BC489" s="24">
        <v>0</v>
      </c>
      <c r="BD489" s="2">
        <v>0</v>
      </c>
      <c r="BE489" s="2">
        <v>36</v>
      </c>
      <c r="BF489" s="2">
        <v>0</v>
      </c>
      <c r="BG489" s="2">
        <v>23</v>
      </c>
      <c r="BH489" s="2">
        <v>-8888</v>
      </c>
      <c r="BI489" s="2">
        <v>-8888</v>
      </c>
      <c r="BJ489" s="2">
        <v>-8888</v>
      </c>
      <c r="BK489" s="2">
        <v>-8888</v>
      </c>
      <c r="BL489" s="23">
        <v>0</v>
      </c>
      <c r="BM489" s="2">
        <v>16</v>
      </c>
      <c r="BN489" s="2">
        <v>0</v>
      </c>
      <c r="BO489" s="2">
        <v>11</v>
      </c>
      <c r="BP489" s="3">
        <f>(SUM(Tabel1[[#This Row],[Tdlr_Vacc '[1867']]:[Tdlr_Vacc '[1870']]])/4)/(SUM(Tabel1[[#This Row],[Births '[1866']]:[Births '[1870']]])/5*2)</f>
        <v>0.14547413793103448</v>
      </c>
      <c r="BQ489" s="2">
        <v>-8888</v>
      </c>
      <c r="BR489" s="2">
        <v>-8888</v>
      </c>
      <c r="BS489" s="2">
        <v>-8888</v>
      </c>
      <c r="BT489" s="3">
        <v>-8888</v>
      </c>
      <c r="BU489" s="23">
        <v>56</v>
      </c>
      <c r="BV489" s="2">
        <v>0.85471406491499224</v>
      </c>
      <c r="BW489" s="3">
        <v>0.17929482370592648</v>
      </c>
      <c r="BY489" s="2" t="s">
        <v>1307</v>
      </c>
      <c r="BZ489" s="3" t="s">
        <v>1311</v>
      </c>
      <c r="CA489">
        <v>36</v>
      </c>
      <c r="CB489" t="s">
        <v>1158</v>
      </c>
      <c r="CC489" s="31">
        <v>4081.38</v>
      </c>
    </row>
    <row r="490" spans="1:81" x14ac:dyDescent="0.25">
      <c r="A490" s="30" t="s">
        <v>869</v>
      </c>
      <c r="B490" s="4">
        <v>11280</v>
      </c>
      <c r="C490" s="1" t="s">
        <v>754</v>
      </c>
      <c r="D490" s="23">
        <v>59</v>
      </c>
      <c r="E490" s="2">
        <v>59</v>
      </c>
      <c r="F490" s="3">
        <v>61</v>
      </c>
      <c r="G490" s="4">
        <v>8985</v>
      </c>
      <c r="H490" s="4">
        <v>9662</v>
      </c>
      <c r="I490" s="4">
        <v>9835</v>
      </c>
      <c r="J490" s="4">
        <v>9853</v>
      </c>
      <c r="K490" s="22">
        <v>2299</v>
      </c>
      <c r="L490" s="21">
        <v>227</v>
      </c>
      <c r="M490" s="4">
        <v>241</v>
      </c>
      <c r="N490" s="4">
        <v>266</v>
      </c>
      <c r="O490" s="4">
        <v>254</v>
      </c>
      <c r="P490" s="4">
        <v>263</v>
      </c>
      <c r="Q490" s="4">
        <v>319</v>
      </c>
      <c r="R490" s="4">
        <v>323</v>
      </c>
      <c r="S490" s="22">
        <v>355</v>
      </c>
      <c r="T490" s="23">
        <v>165</v>
      </c>
      <c r="U490" s="2">
        <v>164</v>
      </c>
      <c r="V490" s="3">
        <v>174</v>
      </c>
      <c r="W490" s="25">
        <v>-8888</v>
      </c>
      <c r="X490" s="32">
        <v>-8888</v>
      </c>
      <c r="Y490" s="1">
        <v>-8888</v>
      </c>
      <c r="Z490" s="32">
        <v>30</v>
      </c>
      <c r="AA490" s="32">
        <v>33</v>
      </c>
      <c r="AB490" s="32">
        <v>26</v>
      </c>
      <c r="AC490" s="23">
        <v>248</v>
      </c>
      <c r="AD490" s="2">
        <v>220</v>
      </c>
      <c r="AE490" s="4">
        <v>280</v>
      </c>
      <c r="AF490" s="4">
        <v>183</v>
      </c>
      <c r="AG490" s="4">
        <v>170</v>
      </c>
      <c r="AH490" s="22">
        <v>236</v>
      </c>
      <c r="AI490" s="4">
        <v>202</v>
      </c>
      <c r="AJ490" s="4">
        <v>184</v>
      </c>
      <c r="AK490" s="4">
        <v>244</v>
      </c>
      <c r="AL490" s="4">
        <v>176</v>
      </c>
      <c r="AM490" s="4">
        <v>168</v>
      </c>
      <c r="AN490" s="32">
        <v>261</v>
      </c>
      <c r="AO490" s="21">
        <v>0</v>
      </c>
      <c r="AP490" s="4">
        <v>0</v>
      </c>
      <c r="AQ490" s="4">
        <v>127</v>
      </c>
      <c r="AR490" s="4">
        <v>158</v>
      </c>
      <c r="AS490" s="4">
        <v>4760</v>
      </c>
      <c r="AT490" s="4">
        <v>4757</v>
      </c>
      <c r="AU490" s="4">
        <v>0</v>
      </c>
      <c r="AV490" s="4">
        <v>0</v>
      </c>
      <c r="AW490" s="4">
        <v>22</v>
      </c>
      <c r="AX490" s="22">
        <v>23</v>
      </c>
      <c r="AY490" s="23">
        <v>3</v>
      </c>
      <c r="AZ490" s="2">
        <v>0</v>
      </c>
      <c r="BA490" s="2">
        <v>1</v>
      </c>
      <c r="BB490" s="3">
        <v>0</v>
      </c>
      <c r="BC490" s="24">
        <v>0</v>
      </c>
      <c r="BD490" s="2">
        <v>15</v>
      </c>
      <c r="BE490" s="2">
        <v>0</v>
      </c>
      <c r="BF490" s="2">
        <v>11</v>
      </c>
      <c r="BG490" s="2">
        <v>2</v>
      </c>
      <c r="BH490" s="2">
        <v>-8888</v>
      </c>
      <c r="BI490" s="2">
        <v>-8888</v>
      </c>
      <c r="BJ490" s="2">
        <v>-8888</v>
      </c>
      <c r="BK490" s="2">
        <v>-8888</v>
      </c>
      <c r="BL490" s="23">
        <v>7</v>
      </c>
      <c r="BM490" s="2">
        <v>0</v>
      </c>
      <c r="BN490" s="2">
        <v>7</v>
      </c>
      <c r="BO490" s="2">
        <v>2</v>
      </c>
      <c r="BP490" s="3">
        <f>(SUM(Tabel1[[#This Row],[Tdlr_Vacc '[1867']]:[Tdlr_Vacc '[1870']]])/4)/(SUM(Tabel1[[#This Row],[Births '[1866']]:[Births '[1870']]])/5*2)</f>
        <v>7.9936051159072742E-3</v>
      </c>
      <c r="BQ490" s="2">
        <v>-8888</v>
      </c>
      <c r="BR490" s="2">
        <v>-8888</v>
      </c>
      <c r="BS490" s="2">
        <v>-8888</v>
      </c>
      <c r="BT490" s="3">
        <v>-8888</v>
      </c>
      <c r="BU490" s="23">
        <v>646</v>
      </c>
      <c r="BV490" s="2">
        <v>0.30263157894736842</v>
      </c>
      <c r="BW490" s="3">
        <v>0.38356566397652236</v>
      </c>
      <c r="BY490" s="2" t="s">
        <v>1307</v>
      </c>
      <c r="BZ490" s="3" t="s">
        <v>1311</v>
      </c>
      <c r="CA490">
        <v>36</v>
      </c>
      <c r="CB490" t="s">
        <v>1158</v>
      </c>
      <c r="CC490" s="31">
        <v>7380.61</v>
      </c>
    </row>
    <row r="491" spans="1:81" x14ac:dyDescent="0.25">
      <c r="A491" s="30" t="s">
        <v>870</v>
      </c>
      <c r="B491" s="4">
        <v>11415</v>
      </c>
      <c r="C491" s="1" t="s">
        <v>754</v>
      </c>
      <c r="D491" s="23">
        <v>10</v>
      </c>
      <c r="E491" s="2">
        <v>7</v>
      </c>
      <c r="F491" s="3">
        <v>5</v>
      </c>
      <c r="G491" s="4">
        <v>1668</v>
      </c>
      <c r="H491" s="4">
        <v>1705</v>
      </c>
      <c r="I491" s="4">
        <v>1739</v>
      </c>
      <c r="J491" s="4">
        <v>1712</v>
      </c>
      <c r="K491" s="22">
        <v>400</v>
      </c>
      <c r="L491" s="21">
        <v>46</v>
      </c>
      <c r="M491" s="4">
        <v>45</v>
      </c>
      <c r="N491" s="4">
        <v>52</v>
      </c>
      <c r="O491" s="4">
        <v>47</v>
      </c>
      <c r="P491" s="4">
        <v>41</v>
      </c>
      <c r="Q491" s="4">
        <v>60</v>
      </c>
      <c r="R491" s="4">
        <v>55</v>
      </c>
      <c r="S491" s="22">
        <v>49</v>
      </c>
      <c r="T491" s="23">
        <v>31</v>
      </c>
      <c r="U491" s="2">
        <v>31</v>
      </c>
      <c r="V491" s="3">
        <v>23</v>
      </c>
      <c r="W491" s="25">
        <v>-8888</v>
      </c>
      <c r="X491" s="32">
        <v>-8888</v>
      </c>
      <c r="Y491" s="1">
        <v>-8888</v>
      </c>
      <c r="Z491" s="32">
        <v>6</v>
      </c>
      <c r="AA491" s="32">
        <v>3</v>
      </c>
      <c r="AB491" s="32">
        <v>6</v>
      </c>
      <c r="AC491" s="23">
        <v>21</v>
      </c>
      <c r="AD491" s="2">
        <v>31</v>
      </c>
      <c r="AE491" s="4">
        <v>38</v>
      </c>
      <c r="AF491" s="4">
        <v>19</v>
      </c>
      <c r="AG491" s="4">
        <v>45</v>
      </c>
      <c r="AH491" s="22">
        <v>34</v>
      </c>
      <c r="AI491" s="4">
        <v>29</v>
      </c>
      <c r="AJ491" s="4">
        <v>23</v>
      </c>
      <c r="AK491" s="4">
        <v>49</v>
      </c>
      <c r="AL491" s="4">
        <v>33</v>
      </c>
      <c r="AM491" s="4">
        <v>36</v>
      </c>
      <c r="AN491" s="32">
        <v>47</v>
      </c>
      <c r="AO491" s="21">
        <v>0</v>
      </c>
      <c r="AP491" s="4">
        <v>0</v>
      </c>
      <c r="AQ491" s="4">
        <v>0</v>
      </c>
      <c r="AR491" s="4">
        <v>0</v>
      </c>
      <c r="AS491" s="4">
        <v>846</v>
      </c>
      <c r="AT491" s="4">
        <v>866</v>
      </c>
      <c r="AU491" s="4">
        <v>0</v>
      </c>
      <c r="AV491" s="4">
        <v>0</v>
      </c>
      <c r="AW491" s="4">
        <v>0</v>
      </c>
      <c r="AX491" s="22">
        <v>0</v>
      </c>
      <c r="AY491" s="23">
        <v>0</v>
      </c>
      <c r="AZ491" s="2">
        <v>0</v>
      </c>
      <c r="BA491" s="2">
        <v>0</v>
      </c>
      <c r="BB491" s="3">
        <v>0</v>
      </c>
      <c r="BC491" s="24">
        <v>0</v>
      </c>
      <c r="BD491" s="2">
        <v>10</v>
      </c>
      <c r="BE491" s="2">
        <v>59</v>
      </c>
      <c r="BF491" s="2">
        <v>78</v>
      </c>
      <c r="BG491" s="2">
        <v>29</v>
      </c>
      <c r="BH491" s="2">
        <v>-8888</v>
      </c>
      <c r="BI491" s="2">
        <v>-8888</v>
      </c>
      <c r="BJ491" s="2">
        <v>-8888</v>
      </c>
      <c r="BK491" s="2">
        <v>-8888</v>
      </c>
      <c r="BL491" s="23">
        <v>8</v>
      </c>
      <c r="BM491" s="2">
        <v>38</v>
      </c>
      <c r="BN491" s="2">
        <v>46</v>
      </c>
      <c r="BO491" s="2">
        <v>19</v>
      </c>
      <c r="BP491" s="3">
        <f>(SUM(Tabel1[[#This Row],[Tdlr_Vacc '[1867']]:[Tdlr_Vacc '[1870']]])/4)/(SUM(Tabel1[[#This Row],[Births '[1866']]:[Births '[1870']]])/5*2)</f>
        <v>0.30032467532467533</v>
      </c>
      <c r="BQ491" s="2">
        <v>-8888</v>
      </c>
      <c r="BR491" s="2">
        <v>-8888</v>
      </c>
      <c r="BS491" s="2">
        <v>-8888</v>
      </c>
      <c r="BT491" s="3">
        <v>-8888</v>
      </c>
      <c r="BU491" s="23">
        <v>112</v>
      </c>
      <c r="BV491" s="2">
        <v>0.75382803297997647</v>
      </c>
      <c r="BW491" s="3">
        <v>0.30691569914184758</v>
      </c>
      <c r="BY491" s="2" t="s">
        <v>1307</v>
      </c>
      <c r="BZ491" s="3" t="s">
        <v>1311</v>
      </c>
      <c r="CA491">
        <v>40</v>
      </c>
      <c r="CB491" t="s">
        <v>1158</v>
      </c>
      <c r="CC491" s="31">
        <v>3801.9450000000002</v>
      </c>
    </row>
    <row r="492" spans="1:81" x14ac:dyDescent="0.25">
      <c r="A492" s="30" t="s">
        <v>871</v>
      </c>
      <c r="B492" s="4">
        <v>10834</v>
      </c>
      <c r="C492" s="1" t="s">
        <v>754</v>
      </c>
      <c r="D492" s="23">
        <v>37</v>
      </c>
      <c r="E492" s="2">
        <v>52</v>
      </c>
      <c r="F492" s="3">
        <v>51</v>
      </c>
      <c r="G492" s="4">
        <v>4541</v>
      </c>
      <c r="H492" s="4">
        <v>4685</v>
      </c>
      <c r="I492" s="4">
        <v>4813</v>
      </c>
      <c r="J492" s="4">
        <v>4970</v>
      </c>
      <c r="K492" s="22">
        <v>1155</v>
      </c>
      <c r="L492" s="21">
        <v>110</v>
      </c>
      <c r="M492" s="4">
        <v>128</v>
      </c>
      <c r="N492" s="4">
        <v>130</v>
      </c>
      <c r="O492" s="4">
        <v>128</v>
      </c>
      <c r="P492" s="4">
        <v>131</v>
      </c>
      <c r="Q492" s="4">
        <v>157</v>
      </c>
      <c r="R492" s="4">
        <v>186</v>
      </c>
      <c r="S492" s="22">
        <v>232</v>
      </c>
      <c r="T492" s="23">
        <v>76</v>
      </c>
      <c r="U492" s="2">
        <v>90</v>
      </c>
      <c r="V492" s="3">
        <v>115</v>
      </c>
      <c r="W492" s="25">
        <v>-8888</v>
      </c>
      <c r="X492" s="32">
        <v>-8888</v>
      </c>
      <c r="Y492" s="1">
        <v>-8888</v>
      </c>
      <c r="Z492" s="32">
        <v>6</v>
      </c>
      <c r="AA492" s="32">
        <v>21</v>
      </c>
      <c r="AB492" s="32">
        <v>20</v>
      </c>
      <c r="AC492" s="23">
        <v>114</v>
      </c>
      <c r="AD492" s="2">
        <v>112</v>
      </c>
      <c r="AE492" s="4">
        <v>194</v>
      </c>
      <c r="AF492" s="4">
        <v>149</v>
      </c>
      <c r="AG492" s="4">
        <v>126</v>
      </c>
      <c r="AH492" s="22">
        <v>175</v>
      </c>
      <c r="AI492" s="4">
        <v>81</v>
      </c>
      <c r="AJ492" s="4">
        <v>78</v>
      </c>
      <c r="AK492" s="4">
        <v>101</v>
      </c>
      <c r="AL492" s="4">
        <v>87</v>
      </c>
      <c r="AM492" s="4">
        <v>86</v>
      </c>
      <c r="AN492" s="32">
        <v>115</v>
      </c>
      <c r="AO492" s="21">
        <v>0</v>
      </c>
      <c r="AP492" s="4">
        <v>0</v>
      </c>
      <c r="AQ492" s="4">
        <v>50</v>
      </c>
      <c r="AR492" s="4">
        <v>37</v>
      </c>
      <c r="AS492" s="4">
        <v>2367</v>
      </c>
      <c r="AT492" s="4">
        <v>2380</v>
      </c>
      <c r="AU492" s="4">
        <v>0</v>
      </c>
      <c r="AV492" s="4">
        <v>0</v>
      </c>
      <c r="AW492" s="4">
        <v>57</v>
      </c>
      <c r="AX492" s="22">
        <v>73</v>
      </c>
      <c r="AY492" s="23">
        <v>2</v>
      </c>
      <c r="AZ492" s="2">
        <v>1</v>
      </c>
      <c r="BA492" s="2">
        <v>1</v>
      </c>
      <c r="BB492" s="3">
        <v>1</v>
      </c>
      <c r="BC492" s="24">
        <v>0</v>
      </c>
      <c r="BD492" s="2">
        <v>91</v>
      </c>
      <c r="BE492" s="2">
        <v>117</v>
      </c>
      <c r="BF492" s="2">
        <v>72</v>
      </c>
      <c r="BG492" s="2">
        <v>51</v>
      </c>
      <c r="BH492" s="2">
        <v>-8888</v>
      </c>
      <c r="BI492" s="2">
        <v>-8888</v>
      </c>
      <c r="BJ492" s="2">
        <v>-8888</v>
      </c>
      <c r="BK492" s="2">
        <v>-8888</v>
      </c>
      <c r="BL492" s="23">
        <v>25</v>
      </c>
      <c r="BM492" s="2">
        <v>32</v>
      </c>
      <c r="BN492" s="2">
        <v>28</v>
      </c>
      <c r="BO492" s="2">
        <v>31</v>
      </c>
      <c r="BP492" s="3">
        <f>(SUM(Tabel1[[#This Row],[Tdlr_Vacc '[1867']]:[Tdlr_Vacc '[1870']]])/4)/(SUM(Tabel1[[#This Row],[Births '[1866']]:[Births '[1870']]])/5*2)</f>
        <v>0.11562998405103668</v>
      </c>
      <c r="BQ492" s="2">
        <v>-8888</v>
      </c>
      <c r="BR492" s="2">
        <v>-8888</v>
      </c>
      <c r="BS492" s="2">
        <v>-8888</v>
      </c>
      <c r="BT492" s="3">
        <v>-8888</v>
      </c>
      <c r="BU492" s="23">
        <v>285</v>
      </c>
      <c r="BV492" s="2">
        <v>0.33948467966573814</v>
      </c>
      <c r="BW492" s="3">
        <v>0.42258290518449321</v>
      </c>
      <c r="BY492" s="2" t="s">
        <v>1307</v>
      </c>
      <c r="BZ492" s="3" t="s">
        <v>1311</v>
      </c>
      <c r="CA492">
        <v>38</v>
      </c>
      <c r="CB492" t="s">
        <v>1158</v>
      </c>
      <c r="CC492" s="31">
        <v>2996.2350000000001</v>
      </c>
    </row>
    <row r="493" spans="1:81" x14ac:dyDescent="0.25">
      <c r="A493" s="30" t="s">
        <v>872</v>
      </c>
      <c r="B493" s="4">
        <v>10929</v>
      </c>
      <c r="C493" s="1" t="s">
        <v>754</v>
      </c>
      <c r="D493" s="23">
        <v>10</v>
      </c>
      <c r="E493" s="2">
        <v>12</v>
      </c>
      <c r="F493" s="3">
        <v>6</v>
      </c>
      <c r="G493" s="4">
        <v>1901</v>
      </c>
      <c r="H493" s="4">
        <v>2096</v>
      </c>
      <c r="I493" s="4">
        <v>2131</v>
      </c>
      <c r="J493" s="4">
        <v>2151</v>
      </c>
      <c r="K493" s="22">
        <v>458</v>
      </c>
      <c r="L493" s="21">
        <v>69</v>
      </c>
      <c r="M493" s="4">
        <v>68</v>
      </c>
      <c r="N493" s="4">
        <v>76</v>
      </c>
      <c r="O493" s="4">
        <v>68</v>
      </c>
      <c r="P493" s="4">
        <v>75</v>
      </c>
      <c r="Q493" s="4">
        <v>84</v>
      </c>
      <c r="R493" s="4">
        <v>79</v>
      </c>
      <c r="S493" s="22">
        <v>74</v>
      </c>
      <c r="T493" s="23">
        <v>37</v>
      </c>
      <c r="U493" s="2">
        <v>34</v>
      </c>
      <c r="V493" s="3">
        <v>33</v>
      </c>
      <c r="W493" s="25">
        <v>-8888</v>
      </c>
      <c r="X493" s="32">
        <v>-8888</v>
      </c>
      <c r="Y493" s="1">
        <v>-8888</v>
      </c>
      <c r="Z493" s="32">
        <v>2</v>
      </c>
      <c r="AA493" s="32">
        <v>8</v>
      </c>
      <c r="AB493" s="32">
        <v>4</v>
      </c>
      <c r="AC493" s="23">
        <v>27</v>
      </c>
      <c r="AD493" s="2">
        <v>22</v>
      </c>
      <c r="AE493" s="4">
        <v>30</v>
      </c>
      <c r="AF493" s="4">
        <v>16</v>
      </c>
      <c r="AG493" s="4">
        <v>34</v>
      </c>
      <c r="AH493" s="22">
        <v>41</v>
      </c>
      <c r="AI493" s="4">
        <v>27</v>
      </c>
      <c r="AJ493" s="4">
        <v>31</v>
      </c>
      <c r="AK493" s="4">
        <v>68</v>
      </c>
      <c r="AL493" s="4">
        <v>31</v>
      </c>
      <c r="AM493" s="4">
        <v>31</v>
      </c>
      <c r="AN493" s="32">
        <v>52</v>
      </c>
      <c r="AO493" s="21">
        <v>0</v>
      </c>
      <c r="AP493" s="4">
        <v>0</v>
      </c>
      <c r="AQ493" s="4">
        <v>32</v>
      </c>
      <c r="AR493" s="4">
        <v>24</v>
      </c>
      <c r="AS493" s="4">
        <v>1044</v>
      </c>
      <c r="AT493" s="4">
        <v>1051</v>
      </c>
      <c r="AU493" s="4">
        <v>0</v>
      </c>
      <c r="AV493" s="4">
        <v>0</v>
      </c>
      <c r="AW493" s="4">
        <v>0</v>
      </c>
      <c r="AX493" s="22">
        <v>0</v>
      </c>
      <c r="AY493" s="23">
        <v>0</v>
      </c>
      <c r="AZ493" s="2">
        <v>0</v>
      </c>
      <c r="BA493" s="2">
        <v>0</v>
      </c>
      <c r="BB493" s="3">
        <v>0</v>
      </c>
      <c r="BC493" s="24">
        <v>0</v>
      </c>
      <c r="BD493" s="2">
        <v>53</v>
      </c>
      <c r="BE493" s="2">
        <v>46</v>
      </c>
      <c r="BF493" s="2">
        <v>51</v>
      </c>
      <c r="BG493" s="2">
        <v>22</v>
      </c>
      <c r="BH493" s="2">
        <v>-8888</v>
      </c>
      <c r="BI493" s="2">
        <v>-8888</v>
      </c>
      <c r="BJ493" s="2">
        <v>-8888</v>
      </c>
      <c r="BK493" s="2">
        <v>-8888</v>
      </c>
      <c r="BL493" s="23">
        <v>49</v>
      </c>
      <c r="BM493" s="2">
        <v>39</v>
      </c>
      <c r="BN493" s="2">
        <v>39</v>
      </c>
      <c r="BO493" s="2">
        <v>17</v>
      </c>
      <c r="BP493" s="3">
        <f>(SUM(Tabel1[[#This Row],[Tdlr_Vacc '[1867']]:[Tdlr_Vacc '[1870']]])/4)/(SUM(Tabel1[[#This Row],[Births '[1866']]:[Births '[1870']]])/5*2)</f>
        <v>0.25280898876404495</v>
      </c>
      <c r="BQ493" s="2">
        <v>-8888</v>
      </c>
      <c r="BR493" s="2">
        <v>-8888</v>
      </c>
      <c r="BS493" s="2">
        <v>-8888</v>
      </c>
      <c r="BT493" s="3">
        <v>-8888</v>
      </c>
      <c r="BU493" s="23">
        <v>113</v>
      </c>
      <c r="BV493" s="2">
        <v>0.39053803339517623</v>
      </c>
      <c r="BW493" s="3">
        <v>0.39404176904176902</v>
      </c>
      <c r="BY493" s="2" t="s">
        <v>1307</v>
      </c>
      <c r="BZ493" s="3" t="s">
        <v>1311</v>
      </c>
      <c r="CA493">
        <v>36</v>
      </c>
      <c r="CB493" t="s">
        <v>1158</v>
      </c>
      <c r="CC493" s="31">
        <v>2926.3850000000002</v>
      </c>
    </row>
    <row r="494" spans="1:81" x14ac:dyDescent="0.25">
      <c r="A494" s="30" t="s">
        <v>873</v>
      </c>
      <c r="B494" s="4">
        <v>11363</v>
      </c>
      <c r="C494" s="1" t="s">
        <v>754</v>
      </c>
      <c r="D494" s="23">
        <v>26</v>
      </c>
      <c r="E494" s="2">
        <v>40</v>
      </c>
      <c r="F494" s="3">
        <v>30</v>
      </c>
      <c r="G494" s="4">
        <v>3545</v>
      </c>
      <c r="H494" s="4">
        <v>3850</v>
      </c>
      <c r="I494" s="4">
        <v>3880</v>
      </c>
      <c r="J494" s="4">
        <v>3832</v>
      </c>
      <c r="K494" s="22">
        <v>873</v>
      </c>
      <c r="L494" s="21">
        <v>131</v>
      </c>
      <c r="M494" s="4">
        <v>116</v>
      </c>
      <c r="N494" s="4">
        <v>132</v>
      </c>
      <c r="O494" s="4">
        <v>118</v>
      </c>
      <c r="P494" s="4">
        <v>119</v>
      </c>
      <c r="Q494" s="4">
        <v>121</v>
      </c>
      <c r="R494" s="4">
        <v>126</v>
      </c>
      <c r="S494" s="22">
        <v>124</v>
      </c>
      <c r="T494" s="23">
        <v>60</v>
      </c>
      <c r="U494" s="2">
        <v>61</v>
      </c>
      <c r="V494" s="3">
        <v>62</v>
      </c>
      <c r="W494" s="25">
        <v>-8888</v>
      </c>
      <c r="X494" s="32">
        <v>-8888</v>
      </c>
      <c r="Y494" s="1">
        <v>-8888</v>
      </c>
      <c r="Z494" s="32">
        <v>1</v>
      </c>
      <c r="AA494" s="32">
        <v>8</v>
      </c>
      <c r="AB494" s="32">
        <v>6</v>
      </c>
      <c r="AC494" s="23">
        <v>50</v>
      </c>
      <c r="AD494" s="2">
        <v>57</v>
      </c>
      <c r="AE494" s="4">
        <v>36</v>
      </c>
      <c r="AF494" s="4">
        <v>45</v>
      </c>
      <c r="AG494" s="4">
        <v>73</v>
      </c>
      <c r="AH494" s="22">
        <v>68</v>
      </c>
      <c r="AI494" s="4">
        <v>62</v>
      </c>
      <c r="AJ494" s="4">
        <v>66</v>
      </c>
      <c r="AK494" s="4">
        <v>68</v>
      </c>
      <c r="AL494" s="4">
        <v>65</v>
      </c>
      <c r="AM494" s="4">
        <v>65</v>
      </c>
      <c r="AN494" s="32">
        <v>88</v>
      </c>
      <c r="AO494" s="21">
        <v>0</v>
      </c>
      <c r="AP494" s="4">
        <v>0</v>
      </c>
      <c r="AQ494" s="4">
        <v>34</v>
      </c>
      <c r="AR494" s="4">
        <v>35</v>
      </c>
      <c r="AS494" s="4">
        <v>1865</v>
      </c>
      <c r="AT494" s="4">
        <v>1894</v>
      </c>
      <c r="AU494" s="4">
        <v>0</v>
      </c>
      <c r="AV494" s="4">
        <v>0</v>
      </c>
      <c r="AW494" s="4">
        <v>0</v>
      </c>
      <c r="AX494" s="22">
        <v>0</v>
      </c>
      <c r="AY494" s="23">
        <v>0</v>
      </c>
      <c r="AZ494" s="2">
        <v>2</v>
      </c>
      <c r="BA494" s="2">
        <v>0</v>
      </c>
      <c r="BB494" s="3">
        <v>0</v>
      </c>
      <c r="BC494" s="24">
        <v>0</v>
      </c>
      <c r="BD494" s="2">
        <v>36</v>
      </c>
      <c r="BE494" s="2">
        <v>0</v>
      </c>
      <c r="BF494" s="2">
        <v>56</v>
      </c>
      <c r="BG494" s="2">
        <v>69</v>
      </c>
      <c r="BH494" s="2">
        <v>-8888</v>
      </c>
      <c r="BI494" s="2">
        <v>-8888</v>
      </c>
      <c r="BJ494" s="2">
        <v>-8888</v>
      </c>
      <c r="BK494" s="2">
        <v>-8888</v>
      </c>
      <c r="BL494" s="23">
        <v>30</v>
      </c>
      <c r="BM494" s="2">
        <v>0</v>
      </c>
      <c r="BN494" s="2">
        <v>40</v>
      </c>
      <c r="BO494" s="2">
        <v>39</v>
      </c>
      <c r="BP494" s="3">
        <f>(SUM(Tabel1[[#This Row],[Tdlr_Vacc '[1867']]:[Tdlr_Vacc '[1870']]])/4)/(SUM(Tabel1[[#This Row],[Births '[1866']]:[Births '[1870']]])/5*2)</f>
        <v>0.11059253246753246</v>
      </c>
      <c r="BQ494" s="2">
        <v>-8888</v>
      </c>
      <c r="BR494" s="2">
        <v>-8888</v>
      </c>
      <c r="BS494" s="2">
        <v>-8888</v>
      </c>
      <c r="BT494" s="3">
        <v>-8888</v>
      </c>
      <c r="BU494" s="23">
        <v>212</v>
      </c>
      <c r="BV494" s="2">
        <v>0.5444893832153691</v>
      </c>
      <c r="BW494" s="3">
        <v>0.37456731645108399</v>
      </c>
      <c r="BY494" s="2" t="s">
        <v>1307</v>
      </c>
      <c r="BZ494" s="3" t="s">
        <v>1311</v>
      </c>
      <c r="CA494">
        <v>35</v>
      </c>
      <c r="CB494" t="s">
        <v>1158</v>
      </c>
      <c r="CC494" s="31">
        <v>3304.125</v>
      </c>
    </row>
    <row r="495" spans="1:81" x14ac:dyDescent="0.25">
      <c r="A495" s="30" t="s">
        <v>874</v>
      </c>
      <c r="B495" s="4">
        <v>10397</v>
      </c>
      <c r="C495" s="1" t="s">
        <v>754</v>
      </c>
      <c r="D495" s="23">
        <v>17</v>
      </c>
      <c r="E495" s="2">
        <v>19</v>
      </c>
      <c r="F495" s="3">
        <v>20</v>
      </c>
      <c r="G495" s="4">
        <v>3757</v>
      </c>
      <c r="H495" s="4">
        <v>4179</v>
      </c>
      <c r="I495" s="4">
        <v>4190</v>
      </c>
      <c r="J495" s="4">
        <v>4114</v>
      </c>
      <c r="K495" s="22">
        <v>860</v>
      </c>
      <c r="L495" s="21">
        <v>119</v>
      </c>
      <c r="M495" s="4">
        <v>116</v>
      </c>
      <c r="N495" s="4">
        <v>113</v>
      </c>
      <c r="O495" s="4">
        <v>110</v>
      </c>
      <c r="P495" s="4">
        <v>106</v>
      </c>
      <c r="Q495" s="4">
        <v>116</v>
      </c>
      <c r="R495" s="4">
        <v>106</v>
      </c>
      <c r="S495" s="22">
        <v>109</v>
      </c>
      <c r="T495" s="23">
        <v>62</v>
      </c>
      <c r="U495" s="2">
        <v>44</v>
      </c>
      <c r="V495" s="3">
        <v>61</v>
      </c>
      <c r="W495" s="25">
        <v>-8888</v>
      </c>
      <c r="X495" s="32">
        <v>-8888</v>
      </c>
      <c r="Y495" s="1">
        <v>-8888</v>
      </c>
      <c r="Z495" s="32">
        <v>15</v>
      </c>
      <c r="AA495" s="32">
        <v>14</v>
      </c>
      <c r="AB495" s="32">
        <v>10</v>
      </c>
      <c r="AC495" s="23">
        <v>184</v>
      </c>
      <c r="AD495" s="2">
        <v>238</v>
      </c>
      <c r="AE495" s="4">
        <v>269</v>
      </c>
      <c r="AF495" s="4">
        <v>91</v>
      </c>
      <c r="AG495" s="4">
        <v>96</v>
      </c>
      <c r="AH495" s="22">
        <v>153</v>
      </c>
      <c r="AI495" s="4">
        <v>169</v>
      </c>
      <c r="AJ495" s="4">
        <v>234</v>
      </c>
      <c r="AK495" s="4">
        <v>361</v>
      </c>
      <c r="AL495" s="4">
        <v>92</v>
      </c>
      <c r="AM495" s="4">
        <v>121</v>
      </c>
      <c r="AN495" s="32">
        <v>113</v>
      </c>
      <c r="AO495" s="21">
        <v>0</v>
      </c>
      <c r="AP495" s="4">
        <v>0</v>
      </c>
      <c r="AQ495" s="4">
        <v>63</v>
      </c>
      <c r="AR495" s="4">
        <v>69</v>
      </c>
      <c r="AS495" s="4">
        <v>2154</v>
      </c>
      <c r="AT495" s="4">
        <v>1818</v>
      </c>
      <c r="AU495" s="4">
        <v>0</v>
      </c>
      <c r="AV495" s="4">
        <v>0</v>
      </c>
      <c r="AW495" s="4">
        <v>0</v>
      </c>
      <c r="AX495" s="22">
        <v>0</v>
      </c>
      <c r="AY495" s="23">
        <v>2</v>
      </c>
      <c r="AZ495" s="2">
        <v>0</v>
      </c>
      <c r="BA495" s="2">
        <v>0</v>
      </c>
      <c r="BB495" s="3">
        <v>1</v>
      </c>
      <c r="BC495" s="24">
        <v>36</v>
      </c>
      <c r="BD495" s="2">
        <v>141</v>
      </c>
      <c r="BE495" s="2">
        <v>20</v>
      </c>
      <c r="BF495" s="2">
        <v>67</v>
      </c>
      <c r="BG495" s="2">
        <v>63</v>
      </c>
      <c r="BH495" s="2">
        <v>-8888</v>
      </c>
      <c r="BI495" s="2">
        <v>-8888</v>
      </c>
      <c r="BJ495" s="2">
        <v>-8888</v>
      </c>
      <c r="BK495" s="2">
        <v>-8888</v>
      </c>
      <c r="BL495" s="23">
        <v>93</v>
      </c>
      <c r="BM495" s="2">
        <v>19</v>
      </c>
      <c r="BN495" s="2">
        <v>47</v>
      </c>
      <c r="BO495" s="2">
        <v>42</v>
      </c>
      <c r="BP495" s="3">
        <f>(SUM(Tabel1[[#This Row],[Tdlr_Vacc '[1867']]:[Tdlr_Vacc '[1870']]])/4)/(SUM(Tabel1[[#This Row],[Births '[1866']]:[Births '[1870']]])/5*2)</f>
        <v>0.22273936170212766</v>
      </c>
      <c r="BQ495" s="2">
        <v>-8888</v>
      </c>
      <c r="BR495" s="2">
        <v>-8888</v>
      </c>
      <c r="BS495" s="2">
        <v>-8888</v>
      </c>
      <c r="BT495" s="3">
        <v>-8888</v>
      </c>
      <c r="BU495" s="23">
        <v>225</v>
      </c>
      <c r="BV495" s="2">
        <v>0.12355017650025214</v>
      </c>
      <c r="BW495" s="3">
        <v>0.38485694347522681</v>
      </c>
      <c r="BY495" s="2" t="s">
        <v>1307</v>
      </c>
      <c r="BZ495" s="3" t="s">
        <v>1311</v>
      </c>
      <c r="CA495">
        <v>36</v>
      </c>
      <c r="CB495" t="s">
        <v>1158</v>
      </c>
      <c r="CC495" s="31">
        <v>1142.6600000000001</v>
      </c>
    </row>
    <row r="496" spans="1:81" x14ac:dyDescent="0.25">
      <c r="A496" s="30" t="s">
        <v>875</v>
      </c>
      <c r="B496" s="4">
        <v>10812</v>
      </c>
      <c r="C496" s="1" t="s">
        <v>754</v>
      </c>
      <c r="D496" s="23">
        <v>7</v>
      </c>
      <c r="E496" s="2">
        <v>5</v>
      </c>
      <c r="F496" s="3">
        <v>0</v>
      </c>
      <c r="G496" s="4">
        <v>797</v>
      </c>
      <c r="H496" s="4">
        <v>886</v>
      </c>
      <c r="I496" s="4">
        <v>911</v>
      </c>
      <c r="J496" s="4">
        <v>900</v>
      </c>
      <c r="K496" s="22">
        <v>203</v>
      </c>
      <c r="L496" s="21">
        <v>28</v>
      </c>
      <c r="M496" s="4">
        <v>28</v>
      </c>
      <c r="N496" s="4">
        <v>21</v>
      </c>
      <c r="O496" s="4">
        <v>24</v>
      </c>
      <c r="P496" s="4">
        <v>26</v>
      </c>
      <c r="Q496" s="4">
        <v>25</v>
      </c>
      <c r="R496" s="4">
        <v>26</v>
      </c>
      <c r="S496" s="22">
        <v>25</v>
      </c>
      <c r="T496" s="23">
        <v>11</v>
      </c>
      <c r="U496" s="2">
        <v>18</v>
      </c>
      <c r="V496" s="3">
        <v>14</v>
      </c>
      <c r="W496" s="25">
        <v>-8888</v>
      </c>
      <c r="X496" s="32">
        <v>-8888</v>
      </c>
      <c r="Y496" s="1">
        <v>-8888</v>
      </c>
      <c r="Z496" s="32">
        <v>0</v>
      </c>
      <c r="AA496" s="32">
        <v>0</v>
      </c>
      <c r="AB496" s="32">
        <v>1</v>
      </c>
      <c r="AC496" s="23">
        <v>21</v>
      </c>
      <c r="AD496" s="2">
        <v>22</v>
      </c>
      <c r="AE496" s="4">
        <v>14</v>
      </c>
      <c r="AF496" s="4">
        <v>20</v>
      </c>
      <c r="AG496" s="4">
        <v>12</v>
      </c>
      <c r="AH496" s="22">
        <v>18</v>
      </c>
      <c r="AI496" s="4">
        <v>26</v>
      </c>
      <c r="AJ496" s="4">
        <v>13</v>
      </c>
      <c r="AK496" s="4">
        <v>28</v>
      </c>
      <c r="AL496" s="4">
        <v>22</v>
      </c>
      <c r="AM496" s="4">
        <v>10</v>
      </c>
      <c r="AN496" s="32">
        <v>21</v>
      </c>
      <c r="AO496" s="21">
        <v>0</v>
      </c>
      <c r="AP496" s="4">
        <v>0</v>
      </c>
      <c r="AQ496" s="4">
        <v>21</v>
      </c>
      <c r="AR496" s="4">
        <v>19</v>
      </c>
      <c r="AS496" s="4">
        <v>445</v>
      </c>
      <c r="AT496" s="4">
        <v>415</v>
      </c>
      <c r="AU496" s="4">
        <v>0</v>
      </c>
      <c r="AV496" s="4">
        <v>0</v>
      </c>
      <c r="AW496" s="4">
        <v>0</v>
      </c>
      <c r="AX496" s="22">
        <v>0</v>
      </c>
      <c r="AY496" s="23">
        <v>0</v>
      </c>
      <c r="AZ496" s="2">
        <v>0</v>
      </c>
      <c r="BA496" s="2">
        <v>0</v>
      </c>
      <c r="BB496" s="3">
        <v>0</v>
      </c>
      <c r="BC496" s="24">
        <v>0</v>
      </c>
      <c r="BD496" s="2">
        <v>0</v>
      </c>
      <c r="BE496" s="2">
        <v>0</v>
      </c>
      <c r="BF496" s="2">
        <v>0</v>
      </c>
      <c r="BG496" s="2">
        <v>11</v>
      </c>
      <c r="BH496" s="2">
        <v>-8888</v>
      </c>
      <c r="BI496" s="2">
        <v>-8888</v>
      </c>
      <c r="BJ496" s="2">
        <v>-8888</v>
      </c>
      <c r="BK496" s="2">
        <v>-8888</v>
      </c>
      <c r="BL496" s="23">
        <v>0</v>
      </c>
      <c r="BM496" s="2">
        <v>0</v>
      </c>
      <c r="BN496" s="2">
        <v>0</v>
      </c>
      <c r="BO496" s="2">
        <v>0</v>
      </c>
      <c r="BP496" s="3">
        <f>(SUM(Tabel1[[#This Row],[Tdlr_Vacc '[1867']]:[Tdlr_Vacc '[1870']]])/4)/(SUM(Tabel1[[#This Row],[Births '[1866']]:[Births '[1870']]])/5*2)</f>
        <v>0</v>
      </c>
      <c r="BQ496" s="2">
        <v>-8888</v>
      </c>
      <c r="BR496" s="2">
        <v>-8888</v>
      </c>
      <c r="BS496" s="2">
        <v>-8888</v>
      </c>
      <c r="BT496" s="3">
        <v>-8888</v>
      </c>
      <c r="BU496" s="23">
        <v>63</v>
      </c>
      <c r="BV496" s="2">
        <v>0.61481481481481481</v>
      </c>
      <c r="BW496" s="3">
        <v>0.38247422680412368</v>
      </c>
      <c r="BY496" s="2" t="s">
        <v>1307</v>
      </c>
      <c r="BZ496" s="3" t="s">
        <v>1311</v>
      </c>
      <c r="CA496">
        <v>31</v>
      </c>
      <c r="CB496" t="s">
        <v>1159</v>
      </c>
      <c r="CC496" s="31">
        <v>983.03</v>
      </c>
    </row>
    <row r="497" spans="1:81" x14ac:dyDescent="0.25">
      <c r="A497" s="30" t="s">
        <v>876</v>
      </c>
      <c r="B497" s="4">
        <v>10762</v>
      </c>
      <c r="C497" s="1" t="s">
        <v>754</v>
      </c>
      <c r="D497" s="23">
        <v>25</v>
      </c>
      <c r="E497" s="2">
        <v>30</v>
      </c>
      <c r="F497" s="3">
        <v>41</v>
      </c>
      <c r="G497" s="4">
        <v>5972</v>
      </c>
      <c r="H497" s="4">
        <v>6205</v>
      </c>
      <c r="I497" s="4">
        <v>6310</v>
      </c>
      <c r="J497" s="4">
        <v>6429</v>
      </c>
      <c r="K497" s="22">
        <v>1491</v>
      </c>
      <c r="L497" s="21">
        <v>182</v>
      </c>
      <c r="M497" s="4">
        <v>185</v>
      </c>
      <c r="N497" s="4">
        <v>183</v>
      </c>
      <c r="O497" s="4">
        <v>194</v>
      </c>
      <c r="P497" s="4">
        <v>190</v>
      </c>
      <c r="Q497" s="4">
        <v>178</v>
      </c>
      <c r="R497" s="4">
        <v>182</v>
      </c>
      <c r="S497" s="22">
        <v>208</v>
      </c>
      <c r="T497" s="23">
        <v>102</v>
      </c>
      <c r="U497" s="2">
        <v>108</v>
      </c>
      <c r="V497" s="3">
        <v>103</v>
      </c>
      <c r="W497" s="25">
        <v>-8888</v>
      </c>
      <c r="X497" s="32">
        <v>-8888</v>
      </c>
      <c r="Y497" s="1">
        <v>-8888</v>
      </c>
      <c r="Z497" s="32">
        <v>11</v>
      </c>
      <c r="AA497" s="32">
        <v>24</v>
      </c>
      <c r="AB497" s="32">
        <v>15</v>
      </c>
      <c r="AC497" s="23">
        <v>90</v>
      </c>
      <c r="AD497" s="2">
        <v>121</v>
      </c>
      <c r="AE497" s="4">
        <v>164</v>
      </c>
      <c r="AF497" s="4">
        <v>100</v>
      </c>
      <c r="AG497" s="4">
        <v>112</v>
      </c>
      <c r="AH497" s="22">
        <v>182</v>
      </c>
      <c r="AI497" s="4">
        <v>113</v>
      </c>
      <c r="AJ497" s="4">
        <v>99</v>
      </c>
      <c r="AK497" s="4">
        <v>148</v>
      </c>
      <c r="AL497" s="4">
        <v>98</v>
      </c>
      <c r="AM497" s="4">
        <v>117</v>
      </c>
      <c r="AN497" s="32">
        <v>158</v>
      </c>
      <c r="AO497" s="21">
        <v>0</v>
      </c>
      <c r="AP497" s="4">
        <v>0</v>
      </c>
      <c r="AQ497" s="4">
        <v>93</v>
      </c>
      <c r="AR497" s="4">
        <v>125</v>
      </c>
      <c r="AS497" s="4">
        <v>3170</v>
      </c>
      <c r="AT497" s="4">
        <v>3020</v>
      </c>
      <c r="AU497" s="4">
        <v>0</v>
      </c>
      <c r="AV497" s="4">
        <v>0</v>
      </c>
      <c r="AW497" s="4">
        <v>2</v>
      </c>
      <c r="AX497" s="22">
        <v>2</v>
      </c>
      <c r="AY497" s="23">
        <v>1</v>
      </c>
      <c r="AZ497" s="2">
        <v>2</v>
      </c>
      <c r="BA497" s="2">
        <v>0</v>
      </c>
      <c r="BB497" s="3">
        <v>1</v>
      </c>
      <c r="BC497" s="24">
        <v>0</v>
      </c>
      <c r="BD497" s="2">
        <v>0</v>
      </c>
      <c r="BE497" s="2">
        <v>0</v>
      </c>
      <c r="BF497" s="2">
        <v>257</v>
      </c>
      <c r="BG497" s="2">
        <v>0</v>
      </c>
      <c r="BH497" s="2">
        <v>-8888</v>
      </c>
      <c r="BI497" s="2">
        <v>-8888</v>
      </c>
      <c r="BJ497" s="2">
        <v>-8888</v>
      </c>
      <c r="BK497" s="2">
        <v>-8888</v>
      </c>
      <c r="BL497" s="23">
        <v>0</v>
      </c>
      <c r="BM497" s="2">
        <v>0</v>
      </c>
      <c r="BN497" s="2">
        <v>127</v>
      </c>
      <c r="BO497" s="2">
        <v>0</v>
      </c>
      <c r="BP497" s="3">
        <f>(SUM(Tabel1[[#This Row],[Tdlr_Vacc '[1867']]:[Tdlr_Vacc '[1870']]])/4)/(SUM(Tabel1[[#This Row],[Births '[1866']]:[Births '[1870']]])/5*2)</f>
        <v>8.4983940042826542E-2</v>
      </c>
      <c r="BQ497" s="2">
        <v>-8888</v>
      </c>
      <c r="BR497" s="2">
        <v>-8888</v>
      </c>
      <c r="BS497" s="2">
        <v>-8888</v>
      </c>
      <c r="BT497" s="3">
        <v>-8888</v>
      </c>
      <c r="BU497" s="23">
        <v>439</v>
      </c>
      <c r="BV497" s="2">
        <v>0.46645909991508633</v>
      </c>
      <c r="BW497" s="3">
        <v>0.4375</v>
      </c>
      <c r="BX497" s="2">
        <v>1894.1244292237443</v>
      </c>
      <c r="BY497" s="2" t="s">
        <v>1307</v>
      </c>
      <c r="BZ497" s="3" t="s">
        <v>1311</v>
      </c>
      <c r="CA497">
        <v>36</v>
      </c>
      <c r="CB497" t="s">
        <v>1158</v>
      </c>
      <c r="CC497" s="31">
        <v>6881.91</v>
      </c>
    </row>
    <row r="498" spans="1:81" x14ac:dyDescent="0.25">
      <c r="A498" s="30" t="s">
        <v>877</v>
      </c>
      <c r="B498" s="4">
        <v>10099</v>
      </c>
      <c r="C498" s="1" t="s">
        <v>754</v>
      </c>
      <c r="D498" s="23">
        <v>9</v>
      </c>
      <c r="E498" s="2">
        <v>4</v>
      </c>
      <c r="F498" s="3">
        <v>4</v>
      </c>
      <c r="G498" s="4">
        <v>960</v>
      </c>
      <c r="H498" s="4">
        <v>1052</v>
      </c>
      <c r="I498" s="4">
        <v>1078</v>
      </c>
      <c r="J498" s="4">
        <v>1099</v>
      </c>
      <c r="K498" s="22">
        <v>235</v>
      </c>
      <c r="L498" s="21">
        <v>33</v>
      </c>
      <c r="M498" s="4">
        <v>25</v>
      </c>
      <c r="N498" s="4">
        <v>36</v>
      </c>
      <c r="O498" s="4">
        <v>33</v>
      </c>
      <c r="P498" s="4">
        <v>32</v>
      </c>
      <c r="Q498" s="4">
        <v>36</v>
      </c>
      <c r="R498" s="4">
        <v>43</v>
      </c>
      <c r="S498" s="22">
        <v>41</v>
      </c>
      <c r="T498" s="23">
        <v>18</v>
      </c>
      <c r="U498" s="2">
        <v>19</v>
      </c>
      <c r="V498" s="3">
        <v>19</v>
      </c>
      <c r="W498" s="25">
        <v>-8888</v>
      </c>
      <c r="X498" s="32">
        <v>-8888</v>
      </c>
      <c r="Y498" s="1">
        <v>-8888</v>
      </c>
      <c r="Z498" s="32">
        <v>1</v>
      </c>
      <c r="AA498" s="32">
        <v>1</v>
      </c>
      <c r="AB498" s="32">
        <v>4</v>
      </c>
      <c r="AC498" s="23">
        <v>21</v>
      </c>
      <c r="AD498" s="2">
        <v>17</v>
      </c>
      <c r="AE498" s="4">
        <v>22</v>
      </c>
      <c r="AF498" s="4">
        <v>10</v>
      </c>
      <c r="AG498" s="4">
        <v>7</v>
      </c>
      <c r="AH498" s="22">
        <v>15</v>
      </c>
      <c r="AI498" s="4">
        <v>26</v>
      </c>
      <c r="AJ498" s="4">
        <v>14</v>
      </c>
      <c r="AK498" s="4">
        <v>19</v>
      </c>
      <c r="AL498" s="4">
        <v>23</v>
      </c>
      <c r="AM498" s="4">
        <v>16</v>
      </c>
      <c r="AN498" s="32">
        <v>18</v>
      </c>
      <c r="AO498" s="21">
        <v>0</v>
      </c>
      <c r="AP498" s="4">
        <v>0</v>
      </c>
      <c r="AQ498" s="4">
        <v>0</v>
      </c>
      <c r="AR498" s="4">
        <v>0</v>
      </c>
      <c r="AS498" s="4">
        <v>568</v>
      </c>
      <c r="AT498" s="4">
        <v>530</v>
      </c>
      <c r="AU498" s="4">
        <v>0</v>
      </c>
      <c r="AV498" s="4">
        <v>0</v>
      </c>
      <c r="AW498" s="4">
        <v>0</v>
      </c>
      <c r="AX498" s="22">
        <v>0</v>
      </c>
      <c r="AY498" s="23">
        <v>0</v>
      </c>
      <c r="AZ498" s="2">
        <v>0</v>
      </c>
      <c r="BA498" s="2">
        <v>0</v>
      </c>
      <c r="BB498" s="3">
        <v>0</v>
      </c>
      <c r="BC498" s="24">
        <v>0</v>
      </c>
      <c r="BD498" s="2">
        <v>0</v>
      </c>
      <c r="BE498" s="2">
        <v>0</v>
      </c>
      <c r="BF498" s="2">
        <v>0</v>
      </c>
      <c r="BG498" s="2">
        <v>158</v>
      </c>
      <c r="BH498" s="2">
        <v>-8888</v>
      </c>
      <c r="BI498" s="2">
        <v>-8888</v>
      </c>
      <c r="BJ498" s="2">
        <v>-8888</v>
      </c>
      <c r="BK498" s="2">
        <v>-8888</v>
      </c>
      <c r="BL498" s="23">
        <v>0</v>
      </c>
      <c r="BM498" s="2">
        <v>0</v>
      </c>
      <c r="BN498" s="2">
        <v>0</v>
      </c>
      <c r="BO498" s="2">
        <v>35</v>
      </c>
      <c r="BP498" s="3">
        <f>(SUM(Tabel1[[#This Row],[Tdlr_Vacc '[1867']]:[Tdlr_Vacc '[1870']]])/4)/(SUM(Tabel1[[#This Row],[Births '[1866']]:[Births '[1870']]])/5*2)</f>
        <v>0.13757861635220126</v>
      </c>
      <c r="BQ498" s="2">
        <v>-8888</v>
      </c>
      <c r="BR498" s="2">
        <v>-8888</v>
      </c>
      <c r="BS498" s="2">
        <v>-8888</v>
      </c>
      <c r="BT498" s="3">
        <v>-8888</v>
      </c>
      <c r="BU498" s="23">
        <v>25</v>
      </c>
      <c r="BV498" s="2">
        <v>9.1787439613526575E-2</v>
      </c>
      <c r="BW498" s="3">
        <v>0.46833463643471462</v>
      </c>
      <c r="BY498" s="2" t="s">
        <v>1307</v>
      </c>
      <c r="BZ498" s="3" t="s">
        <v>1311</v>
      </c>
      <c r="CA498">
        <v>36</v>
      </c>
      <c r="CB498" t="s">
        <v>1158</v>
      </c>
      <c r="CC498" s="31">
        <v>1967.26</v>
      </c>
    </row>
    <row r="499" spans="1:81" x14ac:dyDescent="0.25">
      <c r="A499" s="30" t="s">
        <v>878</v>
      </c>
      <c r="B499" s="4">
        <v>11391</v>
      </c>
      <c r="C499" s="1" t="s">
        <v>754</v>
      </c>
      <c r="D499" s="23">
        <v>42</v>
      </c>
      <c r="E499" s="2">
        <v>60</v>
      </c>
      <c r="F499" s="3">
        <v>67</v>
      </c>
      <c r="G499" s="4">
        <v>3817</v>
      </c>
      <c r="H499" s="4">
        <v>4400</v>
      </c>
      <c r="I499" s="4">
        <v>4430</v>
      </c>
      <c r="J499" s="4">
        <v>4364</v>
      </c>
      <c r="K499" s="22">
        <v>999</v>
      </c>
      <c r="L499" s="21">
        <v>141</v>
      </c>
      <c r="M499" s="4">
        <v>161</v>
      </c>
      <c r="N499" s="4">
        <v>176</v>
      </c>
      <c r="O499" s="4">
        <v>166</v>
      </c>
      <c r="P499" s="4">
        <v>161</v>
      </c>
      <c r="Q499" s="4">
        <v>183</v>
      </c>
      <c r="R499" s="4">
        <v>176</v>
      </c>
      <c r="S499" s="22">
        <v>181</v>
      </c>
      <c r="T499" s="23">
        <v>102</v>
      </c>
      <c r="U499" s="2">
        <v>99</v>
      </c>
      <c r="V499" s="3">
        <v>90</v>
      </c>
      <c r="W499" s="25">
        <v>-8888</v>
      </c>
      <c r="X499" s="32">
        <v>-8888</v>
      </c>
      <c r="Y499" s="1">
        <v>-8888</v>
      </c>
      <c r="Z499" s="32">
        <v>14</v>
      </c>
      <c r="AA499" s="32">
        <v>9</v>
      </c>
      <c r="AB499" s="32">
        <v>13</v>
      </c>
      <c r="AC499" s="23">
        <v>73</v>
      </c>
      <c r="AD499" s="2">
        <v>62</v>
      </c>
      <c r="AE499" s="4">
        <v>64</v>
      </c>
      <c r="AF499" s="4">
        <v>89</v>
      </c>
      <c r="AG499" s="4">
        <v>61</v>
      </c>
      <c r="AH499" s="22">
        <v>76</v>
      </c>
      <c r="AI499" s="4">
        <v>83</v>
      </c>
      <c r="AJ499" s="4">
        <v>64</v>
      </c>
      <c r="AK499" s="4">
        <v>94</v>
      </c>
      <c r="AL499" s="4">
        <v>76</v>
      </c>
      <c r="AM499" s="4">
        <v>83</v>
      </c>
      <c r="AN499" s="32">
        <v>121</v>
      </c>
      <c r="AO499" s="21">
        <v>1</v>
      </c>
      <c r="AP499" s="4">
        <v>4</v>
      </c>
      <c r="AQ499" s="4">
        <v>487</v>
      </c>
      <c r="AR499" s="4">
        <v>568</v>
      </c>
      <c r="AS499" s="4">
        <v>1715</v>
      </c>
      <c r="AT499" s="4">
        <v>1581</v>
      </c>
      <c r="AU499" s="4">
        <v>0</v>
      </c>
      <c r="AV499" s="4">
        <v>0</v>
      </c>
      <c r="AW499" s="4">
        <v>4</v>
      </c>
      <c r="AX499" s="22">
        <v>2</v>
      </c>
      <c r="AY499" s="23">
        <v>0</v>
      </c>
      <c r="AZ499" s="2">
        <v>2</v>
      </c>
      <c r="BA499" s="2">
        <v>0</v>
      </c>
      <c r="BB499" s="3">
        <v>1</v>
      </c>
      <c r="BC499" s="24">
        <v>20</v>
      </c>
      <c r="BD499" s="2">
        <v>39</v>
      </c>
      <c r="BE499" s="2">
        <v>63</v>
      </c>
      <c r="BF499" s="2">
        <v>32</v>
      </c>
      <c r="BG499" s="2">
        <v>53</v>
      </c>
      <c r="BH499" s="2">
        <v>-8888</v>
      </c>
      <c r="BI499" s="2">
        <v>-8888</v>
      </c>
      <c r="BJ499" s="2">
        <v>-8888</v>
      </c>
      <c r="BK499" s="2">
        <v>-8888</v>
      </c>
      <c r="BL499" s="23">
        <v>12</v>
      </c>
      <c r="BM499" s="2">
        <v>28</v>
      </c>
      <c r="BN499" s="2">
        <v>10</v>
      </c>
      <c r="BO499" s="2">
        <v>12</v>
      </c>
      <c r="BP499" s="3">
        <f>(SUM(Tabel1[[#This Row],[Tdlr_Vacc '[1867']]:[Tdlr_Vacc '[1870']]])/4)/(SUM(Tabel1[[#This Row],[Births '[1866']]:[Births '[1870']]])/5*2)</f>
        <v>4.813664596273292E-2</v>
      </c>
      <c r="BQ499" s="2">
        <v>-8888</v>
      </c>
      <c r="BR499" s="2">
        <v>-8888</v>
      </c>
      <c r="BS499" s="2">
        <v>-8888</v>
      </c>
      <c r="BT499" s="3">
        <v>-8888</v>
      </c>
      <c r="BU499" s="23">
        <v>289</v>
      </c>
      <c r="BV499" s="2">
        <v>0.18669219722355193</v>
      </c>
      <c r="BW499" s="3">
        <v>0.43187066974595845</v>
      </c>
      <c r="BY499" s="2" t="s">
        <v>1307</v>
      </c>
      <c r="BZ499" s="3" t="s">
        <v>1311</v>
      </c>
      <c r="CA499">
        <v>37</v>
      </c>
      <c r="CB499" t="s">
        <v>1159</v>
      </c>
      <c r="CC499" s="31">
        <v>2357</v>
      </c>
    </row>
    <row r="500" spans="1:81" x14ac:dyDescent="0.25">
      <c r="A500" s="30" t="s">
        <v>879</v>
      </c>
      <c r="B500" s="4">
        <v>10805</v>
      </c>
      <c r="C500" s="1" t="s">
        <v>754</v>
      </c>
      <c r="D500" s="23">
        <v>6</v>
      </c>
      <c r="E500" s="2">
        <v>7</v>
      </c>
      <c r="F500" s="3">
        <v>4</v>
      </c>
      <c r="G500" s="4">
        <v>955</v>
      </c>
      <c r="H500" s="4">
        <v>1013</v>
      </c>
      <c r="I500" s="4">
        <v>912</v>
      </c>
      <c r="J500" s="4">
        <v>905</v>
      </c>
      <c r="K500" s="22">
        <v>241</v>
      </c>
      <c r="L500" s="21">
        <v>25</v>
      </c>
      <c r="M500" s="4">
        <v>29</v>
      </c>
      <c r="N500" s="4">
        <v>32</v>
      </c>
      <c r="O500" s="4">
        <v>23</v>
      </c>
      <c r="P500" s="4">
        <v>24</v>
      </c>
      <c r="Q500" s="4">
        <v>27</v>
      </c>
      <c r="R500" s="4">
        <v>29</v>
      </c>
      <c r="S500" s="22">
        <v>27</v>
      </c>
      <c r="T500" s="23">
        <v>10</v>
      </c>
      <c r="U500" s="2">
        <v>13</v>
      </c>
      <c r="V500" s="3">
        <v>17</v>
      </c>
      <c r="W500" s="25">
        <v>-8888</v>
      </c>
      <c r="X500" s="32">
        <v>-8888</v>
      </c>
      <c r="Y500" s="1">
        <v>-8888</v>
      </c>
      <c r="Z500" s="32">
        <v>1</v>
      </c>
      <c r="AA500" s="32">
        <v>1</v>
      </c>
      <c r="AB500" s="32">
        <v>2</v>
      </c>
      <c r="AC500" s="23">
        <v>61</v>
      </c>
      <c r="AD500" s="2">
        <v>28</v>
      </c>
      <c r="AE500" s="4">
        <v>37</v>
      </c>
      <c r="AF500" s="4">
        <v>58</v>
      </c>
      <c r="AG500" s="4">
        <v>45</v>
      </c>
      <c r="AH500" s="22">
        <v>47</v>
      </c>
      <c r="AI500" s="4">
        <v>63</v>
      </c>
      <c r="AJ500" s="4">
        <v>94</v>
      </c>
      <c r="AK500" s="4">
        <v>51</v>
      </c>
      <c r="AL500" s="4">
        <v>50</v>
      </c>
      <c r="AM500" s="4">
        <v>83</v>
      </c>
      <c r="AN500" s="32">
        <v>50</v>
      </c>
      <c r="AO500" s="21">
        <v>0</v>
      </c>
      <c r="AP500" s="4">
        <v>0</v>
      </c>
      <c r="AQ500" s="4">
        <v>23</v>
      </c>
      <c r="AR500" s="4">
        <v>39</v>
      </c>
      <c r="AS500" s="4">
        <v>398</v>
      </c>
      <c r="AT500" s="4">
        <v>443</v>
      </c>
      <c r="AU500" s="4">
        <v>0</v>
      </c>
      <c r="AV500" s="4">
        <v>0</v>
      </c>
      <c r="AW500" s="4">
        <v>0</v>
      </c>
      <c r="AX500" s="22">
        <v>0</v>
      </c>
      <c r="AY500" s="23">
        <v>1</v>
      </c>
      <c r="AZ500" s="2">
        <v>1</v>
      </c>
      <c r="BA500" s="2">
        <v>0</v>
      </c>
      <c r="BB500" s="3">
        <v>0</v>
      </c>
      <c r="BC500" s="24">
        <v>78</v>
      </c>
      <c r="BD500" s="2">
        <v>9</v>
      </c>
      <c r="BE500" s="2">
        <v>0</v>
      </c>
      <c r="BF500" s="2">
        <v>0</v>
      </c>
      <c r="BG500" s="2">
        <v>49</v>
      </c>
      <c r="BH500" s="2">
        <v>-8888</v>
      </c>
      <c r="BI500" s="2">
        <v>-8888</v>
      </c>
      <c r="BJ500" s="2">
        <v>-8888</v>
      </c>
      <c r="BK500" s="2">
        <v>-8888</v>
      </c>
      <c r="BL500" s="23">
        <v>7</v>
      </c>
      <c r="BM500" s="2">
        <v>0</v>
      </c>
      <c r="BN500" s="2">
        <v>0</v>
      </c>
      <c r="BO500" s="2">
        <v>15</v>
      </c>
      <c r="BP500" s="3">
        <f>(SUM(Tabel1[[#This Row],[Tdlr_Vacc '[1867']]:[Tdlr_Vacc '[1870']]])/4)/(SUM(Tabel1[[#This Row],[Births '[1866']]:[Births '[1870']]])/5*2)</f>
        <v>0.10338345864661654</v>
      </c>
      <c r="BQ500" s="2">
        <v>-8888</v>
      </c>
      <c r="BR500" s="2">
        <v>-8888</v>
      </c>
      <c r="BS500" s="2">
        <v>-8888</v>
      </c>
      <c r="BT500" s="3">
        <v>-8888</v>
      </c>
      <c r="BU500" s="23">
        <v>77</v>
      </c>
      <c r="BV500" s="2">
        <v>0</v>
      </c>
      <c r="BW500" s="3">
        <v>0.36285714285714288</v>
      </c>
      <c r="BY500" s="2" t="s">
        <v>1307</v>
      </c>
      <c r="BZ500" s="3" t="s">
        <v>1311</v>
      </c>
      <c r="CA500">
        <v>31</v>
      </c>
      <c r="CB500" t="s">
        <v>1159</v>
      </c>
      <c r="CC500" s="31">
        <v>138.82499999999999</v>
      </c>
    </row>
    <row r="501" spans="1:81" x14ac:dyDescent="0.25">
      <c r="A501" s="30" t="s">
        <v>880</v>
      </c>
      <c r="B501" s="4">
        <v>10671</v>
      </c>
      <c r="C501" s="1" t="s">
        <v>754</v>
      </c>
      <c r="D501" s="23">
        <v>8</v>
      </c>
      <c r="E501" s="2">
        <v>3</v>
      </c>
      <c r="F501" s="3">
        <v>1</v>
      </c>
      <c r="G501" s="4">
        <v>931</v>
      </c>
      <c r="H501" s="4">
        <v>934</v>
      </c>
      <c r="I501" s="4">
        <v>942</v>
      </c>
      <c r="J501" s="4">
        <v>885</v>
      </c>
      <c r="K501" s="22">
        <v>203</v>
      </c>
      <c r="L501" s="21">
        <v>21</v>
      </c>
      <c r="M501" s="4">
        <v>24</v>
      </c>
      <c r="N501" s="4">
        <v>25</v>
      </c>
      <c r="O501" s="4">
        <v>25</v>
      </c>
      <c r="P501" s="4">
        <v>23</v>
      </c>
      <c r="Q501" s="4">
        <v>30</v>
      </c>
      <c r="R501" s="4">
        <v>26</v>
      </c>
      <c r="S501" s="22">
        <v>17</v>
      </c>
      <c r="T501" s="23">
        <v>14</v>
      </c>
      <c r="U501" s="2">
        <v>16</v>
      </c>
      <c r="V501" s="3">
        <v>11</v>
      </c>
      <c r="W501" s="25">
        <v>-8888</v>
      </c>
      <c r="X501" s="32">
        <v>-8888</v>
      </c>
      <c r="Y501" s="1">
        <v>-8888</v>
      </c>
      <c r="Z501" s="32">
        <v>3</v>
      </c>
      <c r="AA501" s="32">
        <v>3</v>
      </c>
      <c r="AB501" s="32">
        <v>2</v>
      </c>
      <c r="AC501" s="23">
        <v>27</v>
      </c>
      <c r="AD501" s="2">
        <v>24</v>
      </c>
      <c r="AE501" s="4">
        <v>32</v>
      </c>
      <c r="AF501" s="4">
        <v>24</v>
      </c>
      <c r="AG501" s="4">
        <v>14</v>
      </c>
      <c r="AH501" s="22">
        <v>19</v>
      </c>
      <c r="AI501" s="4">
        <v>25</v>
      </c>
      <c r="AJ501" s="4">
        <v>23</v>
      </c>
      <c r="AK501" s="4">
        <v>25</v>
      </c>
      <c r="AL501" s="4">
        <v>29</v>
      </c>
      <c r="AM501" s="4">
        <v>12</v>
      </c>
      <c r="AN501" s="32">
        <v>21</v>
      </c>
      <c r="AO501" s="21">
        <v>0</v>
      </c>
      <c r="AP501" s="4">
        <v>0</v>
      </c>
      <c r="AQ501" s="4">
        <v>0</v>
      </c>
      <c r="AR501" s="4">
        <v>0</v>
      </c>
      <c r="AS501" s="4">
        <v>463</v>
      </c>
      <c r="AT501" s="4">
        <v>422</v>
      </c>
      <c r="AU501" s="4">
        <v>0</v>
      </c>
      <c r="AV501" s="4">
        <v>0</v>
      </c>
      <c r="AW501" s="4">
        <v>0</v>
      </c>
      <c r="AX501" s="22">
        <v>0</v>
      </c>
      <c r="AY501" s="23">
        <v>0</v>
      </c>
      <c r="AZ501" s="2">
        <v>0</v>
      </c>
      <c r="BA501" s="2">
        <v>0</v>
      </c>
      <c r="BB501" s="3">
        <v>0</v>
      </c>
      <c r="BC501" s="24">
        <v>24</v>
      </c>
      <c r="BD501" s="2">
        <v>19</v>
      </c>
      <c r="BE501" s="2">
        <v>0</v>
      </c>
      <c r="BF501" s="2">
        <v>14</v>
      </c>
      <c r="BG501" s="2">
        <v>41</v>
      </c>
      <c r="BH501" s="2">
        <v>-8888</v>
      </c>
      <c r="BI501" s="2">
        <v>-8888</v>
      </c>
      <c r="BJ501" s="2">
        <v>-8888</v>
      </c>
      <c r="BK501" s="2">
        <v>-8888</v>
      </c>
      <c r="BL501" s="23">
        <v>9</v>
      </c>
      <c r="BM501" s="2">
        <v>0</v>
      </c>
      <c r="BN501" s="2">
        <v>4</v>
      </c>
      <c r="BO501" s="2">
        <v>18</v>
      </c>
      <c r="BP501" s="3">
        <f>(SUM(Tabel1[[#This Row],[Tdlr_Vacc '[1867']]:[Tdlr_Vacc '[1870']]])/4)/(SUM(Tabel1[[#This Row],[Births '[1866']]:[Births '[1870']]])/5*2)</f>
        <v>0.16419491525423727</v>
      </c>
      <c r="BQ501" s="2">
        <v>-8888</v>
      </c>
      <c r="BR501" s="2">
        <v>-8888</v>
      </c>
      <c r="BS501" s="2">
        <v>-8888</v>
      </c>
      <c r="BT501" s="3">
        <v>-8888</v>
      </c>
      <c r="BU501" s="23">
        <v>64</v>
      </c>
      <c r="BV501" s="2">
        <v>0.77027027027027029</v>
      </c>
      <c r="BW501" s="3">
        <v>0.19293478260869565</v>
      </c>
      <c r="BY501" s="2" t="s">
        <v>1307</v>
      </c>
      <c r="BZ501" s="3" t="s">
        <v>1311</v>
      </c>
      <c r="CA501">
        <v>40</v>
      </c>
      <c r="CB501" t="s">
        <v>1158</v>
      </c>
      <c r="CC501" s="31">
        <v>1260.875</v>
      </c>
    </row>
    <row r="502" spans="1:81" x14ac:dyDescent="0.25">
      <c r="A502" s="30" t="s">
        <v>881</v>
      </c>
      <c r="B502" s="4">
        <v>10162</v>
      </c>
      <c r="C502" s="1" t="s">
        <v>754</v>
      </c>
      <c r="D502" s="23">
        <v>4</v>
      </c>
      <c r="E502" s="2">
        <v>2</v>
      </c>
      <c r="F502" s="3">
        <v>1</v>
      </c>
      <c r="G502" s="4">
        <v>1060</v>
      </c>
      <c r="H502" s="4">
        <v>990</v>
      </c>
      <c r="I502" s="4">
        <v>995</v>
      </c>
      <c r="J502" s="4">
        <v>1002</v>
      </c>
      <c r="K502" s="22">
        <v>207</v>
      </c>
      <c r="L502" s="21">
        <v>40</v>
      </c>
      <c r="M502" s="4">
        <v>24</v>
      </c>
      <c r="N502" s="4">
        <v>35</v>
      </c>
      <c r="O502" s="4">
        <v>24</v>
      </c>
      <c r="P502" s="4">
        <v>33</v>
      </c>
      <c r="Q502" s="4">
        <v>44</v>
      </c>
      <c r="R502" s="4">
        <v>33</v>
      </c>
      <c r="S502" s="22">
        <v>26</v>
      </c>
      <c r="T502" s="23">
        <v>21</v>
      </c>
      <c r="U502" s="2">
        <v>16</v>
      </c>
      <c r="V502" s="3">
        <v>13</v>
      </c>
      <c r="W502" s="25">
        <v>-8888</v>
      </c>
      <c r="X502" s="32">
        <v>-8888</v>
      </c>
      <c r="Y502" s="1">
        <v>-8888</v>
      </c>
      <c r="Z502" s="32">
        <v>1</v>
      </c>
      <c r="AA502" s="32">
        <v>5</v>
      </c>
      <c r="AB502" s="32">
        <v>3</v>
      </c>
      <c r="AC502" s="23">
        <v>26</v>
      </c>
      <c r="AD502" s="2">
        <v>14</v>
      </c>
      <c r="AE502" s="4">
        <v>19</v>
      </c>
      <c r="AF502" s="4">
        <v>21</v>
      </c>
      <c r="AG502" s="4">
        <v>15</v>
      </c>
      <c r="AH502" s="22">
        <v>32</v>
      </c>
      <c r="AI502" s="4">
        <v>21</v>
      </c>
      <c r="AJ502" s="4">
        <v>18</v>
      </c>
      <c r="AK502" s="4">
        <v>15</v>
      </c>
      <c r="AL502" s="4">
        <v>14</v>
      </c>
      <c r="AM502" s="4">
        <v>21</v>
      </c>
      <c r="AN502" s="32">
        <v>23</v>
      </c>
      <c r="AO502" s="21">
        <v>3</v>
      </c>
      <c r="AP502" s="4">
        <v>4</v>
      </c>
      <c r="AQ502" s="4">
        <v>1</v>
      </c>
      <c r="AR502" s="4">
        <v>0</v>
      </c>
      <c r="AS502" s="4">
        <v>520</v>
      </c>
      <c r="AT502" s="4">
        <v>474</v>
      </c>
      <c r="AU502" s="4">
        <v>0</v>
      </c>
      <c r="AV502" s="4">
        <v>0</v>
      </c>
      <c r="AW502" s="4">
        <v>0</v>
      </c>
      <c r="AX502" s="22">
        <v>0</v>
      </c>
      <c r="AY502" s="23">
        <v>0</v>
      </c>
      <c r="AZ502" s="2">
        <v>0</v>
      </c>
      <c r="BA502" s="2">
        <v>0</v>
      </c>
      <c r="BB502" s="3">
        <v>0</v>
      </c>
      <c r="BC502" s="24">
        <v>0</v>
      </c>
      <c r="BD502" s="2">
        <v>0</v>
      </c>
      <c r="BE502" s="2">
        <v>0</v>
      </c>
      <c r="BF502" s="2">
        <v>0</v>
      </c>
      <c r="BG502" s="2">
        <v>19</v>
      </c>
      <c r="BH502" s="2">
        <v>-8888</v>
      </c>
      <c r="BI502" s="2">
        <v>-8888</v>
      </c>
      <c r="BJ502" s="2">
        <v>-8888</v>
      </c>
      <c r="BK502" s="2">
        <v>-8888</v>
      </c>
      <c r="BL502" s="23">
        <v>0</v>
      </c>
      <c r="BM502" s="2">
        <v>0</v>
      </c>
      <c r="BN502" s="2">
        <v>0</v>
      </c>
      <c r="BO502" s="2">
        <v>4</v>
      </c>
      <c r="BP502" s="3">
        <f>(SUM(Tabel1[[#This Row],[Tdlr_Vacc '[1867']]:[Tdlr_Vacc '[1870']]])/4)/(SUM(Tabel1[[#This Row],[Births '[1866']]:[Births '[1870']]])/5*2)</f>
        <v>1.6025641025641028E-2</v>
      </c>
      <c r="BQ502" s="2">
        <v>-8888</v>
      </c>
      <c r="BR502" s="2">
        <v>-8888</v>
      </c>
      <c r="BS502" s="2">
        <v>-8888</v>
      </c>
      <c r="BT502" s="3">
        <v>-8888</v>
      </c>
      <c r="BU502" s="23">
        <v>23</v>
      </c>
      <c r="BV502" s="2">
        <v>0.62356321839080464</v>
      </c>
      <c r="BW502" s="3">
        <v>0.26525198938992045</v>
      </c>
      <c r="BY502" s="2" t="s">
        <v>1307</v>
      </c>
      <c r="BZ502" s="3" t="s">
        <v>1311</v>
      </c>
      <c r="CA502">
        <v>36</v>
      </c>
      <c r="CB502" t="s">
        <v>1158</v>
      </c>
      <c r="CC502" s="31">
        <v>3216.375</v>
      </c>
    </row>
    <row r="503" spans="1:81" x14ac:dyDescent="0.25">
      <c r="A503" s="30" t="s">
        <v>882</v>
      </c>
      <c r="B503" s="4">
        <v>10455</v>
      </c>
      <c r="C503" s="1" t="s">
        <v>754</v>
      </c>
      <c r="D503" s="23">
        <v>0</v>
      </c>
      <c r="E503" s="2">
        <v>1</v>
      </c>
      <c r="F503" s="3">
        <v>2</v>
      </c>
      <c r="G503" s="4">
        <v>694</v>
      </c>
      <c r="H503" s="4">
        <v>631</v>
      </c>
      <c r="I503" s="4">
        <v>623</v>
      </c>
      <c r="J503" s="4">
        <v>623</v>
      </c>
      <c r="K503" s="22">
        <v>141</v>
      </c>
      <c r="L503" s="21">
        <v>22</v>
      </c>
      <c r="M503" s="4">
        <v>16</v>
      </c>
      <c r="N503" s="4">
        <v>17</v>
      </c>
      <c r="O503" s="4">
        <v>18</v>
      </c>
      <c r="P503" s="4">
        <v>23</v>
      </c>
      <c r="Q503" s="4">
        <v>11</v>
      </c>
      <c r="R503" s="4">
        <v>17</v>
      </c>
      <c r="S503" s="22">
        <v>16</v>
      </c>
      <c r="T503" s="23">
        <v>6</v>
      </c>
      <c r="U503" s="2">
        <v>11</v>
      </c>
      <c r="V503" s="3">
        <v>11</v>
      </c>
      <c r="W503" s="25">
        <v>-8888</v>
      </c>
      <c r="X503" s="32">
        <v>-8888</v>
      </c>
      <c r="Y503" s="1">
        <v>-8888</v>
      </c>
      <c r="Z503" s="32">
        <v>4</v>
      </c>
      <c r="AA503" s="32">
        <v>1</v>
      </c>
      <c r="AB503" s="32">
        <v>2</v>
      </c>
      <c r="AC503" s="23">
        <v>11</v>
      </c>
      <c r="AD503" s="2">
        <v>7</v>
      </c>
      <c r="AE503" s="4">
        <v>14</v>
      </c>
      <c r="AF503" s="4">
        <v>13</v>
      </c>
      <c r="AG503" s="4">
        <v>12</v>
      </c>
      <c r="AH503" s="22">
        <v>23</v>
      </c>
      <c r="AI503" s="4">
        <v>17</v>
      </c>
      <c r="AJ503" s="4">
        <v>21</v>
      </c>
      <c r="AK503" s="4">
        <v>30</v>
      </c>
      <c r="AL503" s="4">
        <v>22</v>
      </c>
      <c r="AM503" s="4">
        <v>13</v>
      </c>
      <c r="AN503" s="32">
        <v>13</v>
      </c>
      <c r="AO503" s="21">
        <v>0</v>
      </c>
      <c r="AP503" s="4">
        <v>0</v>
      </c>
      <c r="AQ503" s="4">
        <v>0</v>
      </c>
      <c r="AR503" s="4">
        <v>0</v>
      </c>
      <c r="AS503" s="4">
        <v>323</v>
      </c>
      <c r="AT503" s="4">
        <v>300</v>
      </c>
      <c r="AU503" s="4">
        <v>0</v>
      </c>
      <c r="AV503" s="4">
        <v>0</v>
      </c>
      <c r="AW503" s="4">
        <v>0</v>
      </c>
      <c r="AX503" s="22">
        <v>0</v>
      </c>
      <c r="AY503" s="23">
        <v>0</v>
      </c>
      <c r="AZ503" s="2">
        <v>0</v>
      </c>
      <c r="BA503" s="2">
        <v>0</v>
      </c>
      <c r="BB503" s="3">
        <v>0</v>
      </c>
      <c r="BC503" s="24">
        <v>0</v>
      </c>
      <c r="BD503" s="2">
        <v>0</v>
      </c>
      <c r="BE503" s="2">
        <v>0</v>
      </c>
      <c r="BF503" s="2">
        <v>29</v>
      </c>
      <c r="BG503" s="2">
        <v>62</v>
      </c>
      <c r="BH503" s="2">
        <v>-8888</v>
      </c>
      <c r="BI503" s="2">
        <v>-8888</v>
      </c>
      <c r="BJ503" s="2">
        <v>-8888</v>
      </c>
      <c r="BK503" s="2">
        <v>-8888</v>
      </c>
      <c r="BL503" s="23">
        <v>0</v>
      </c>
      <c r="BM503" s="2">
        <v>0</v>
      </c>
      <c r="BN503" s="2">
        <v>19</v>
      </c>
      <c r="BO503" s="2">
        <v>16</v>
      </c>
      <c r="BP503" s="3">
        <f>(SUM(Tabel1[[#This Row],[Tdlr_Vacc '[1867']]:[Tdlr_Vacc '[1870']]])/4)/(SUM(Tabel1[[#This Row],[Births '[1866']]:[Births '[1870']]])/5*2)</f>
        <v>0.22786458333333334</v>
      </c>
      <c r="BQ503" s="2">
        <v>-8888</v>
      </c>
      <c r="BR503" s="2">
        <v>-8888</v>
      </c>
      <c r="BS503" s="2">
        <v>-8888</v>
      </c>
      <c r="BT503" s="3">
        <v>-8888</v>
      </c>
      <c r="BU503" s="23">
        <v>54</v>
      </c>
      <c r="BV503" s="2">
        <v>0.80821917808219179</v>
      </c>
      <c r="BW503" s="3">
        <v>0.16361071932299012</v>
      </c>
      <c r="BY503" s="2" t="s">
        <v>1307</v>
      </c>
      <c r="BZ503" s="3" t="s">
        <v>1311</v>
      </c>
      <c r="CA503">
        <v>36</v>
      </c>
      <c r="CB503" t="s">
        <v>1158</v>
      </c>
      <c r="CC503" s="31">
        <v>1708.11</v>
      </c>
    </row>
    <row r="504" spans="1:81" x14ac:dyDescent="0.25">
      <c r="A504" s="30" t="s">
        <v>886</v>
      </c>
      <c r="B504" s="4">
        <v>10866</v>
      </c>
      <c r="C504" s="1" t="s">
        <v>754</v>
      </c>
      <c r="D504" s="23">
        <v>3</v>
      </c>
      <c r="E504" s="2">
        <v>4</v>
      </c>
      <c r="F504" s="3">
        <v>5</v>
      </c>
      <c r="G504" s="4">
        <v>1571</v>
      </c>
      <c r="H504" s="4">
        <v>1511</v>
      </c>
      <c r="I504" s="4">
        <v>1522</v>
      </c>
      <c r="J504" s="4">
        <v>1492</v>
      </c>
      <c r="K504" s="22">
        <v>342</v>
      </c>
      <c r="L504" s="21">
        <v>54</v>
      </c>
      <c r="M504" s="4">
        <v>51</v>
      </c>
      <c r="N504" s="4">
        <v>37</v>
      </c>
      <c r="O504" s="4">
        <v>56</v>
      </c>
      <c r="P504" s="4">
        <v>39</v>
      </c>
      <c r="Q504" s="4">
        <v>35</v>
      </c>
      <c r="R504" s="4">
        <v>42</v>
      </c>
      <c r="S504" s="22">
        <v>36</v>
      </c>
      <c r="T504" s="23">
        <v>14</v>
      </c>
      <c r="U504" s="2">
        <v>20</v>
      </c>
      <c r="V504" s="3">
        <v>25</v>
      </c>
      <c r="W504" s="25">
        <v>-8888</v>
      </c>
      <c r="X504" s="32">
        <v>-8888</v>
      </c>
      <c r="Y504" s="1">
        <v>-8888</v>
      </c>
      <c r="Z504" s="32">
        <v>5</v>
      </c>
      <c r="AA504" s="32">
        <v>4</v>
      </c>
      <c r="AB504" s="32">
        <v>1</v>
      </c>
      <c r="AC504" s="23">
        <v>32</v>
      </c>
      <c r="AD504" s="2">
        <v>32</v>
      </c>
      <c r="AE504" s="4">
        <v>29</v>
      </c>
      <c r="AF504" s="4">
        <v>19</v>
      </c>
      <c r="AG504" s="4">
        <v>18</v>
      </c>
      <c r="AH504" s="22">
        <v>35</v>
      </c>
      <c r="AI504" s="4">
        <v>46</v>
      </c>
      <c r="AJ504" s="4">
        <v>33</v>
      </c>
      <c r="AK504" s="4">
        <v>56</v>
      </c>
      <c r="AL504" s="4">
        <v>30</v>
      </c>
      <c r="AM504" s="4">
        <v>27</v>
      </c>
      <c r="AN504" s="32">
        <v>39</v>
      </c>
      <c r="AO504" s="21">
        <v>0</v>
      </c>
      <c r="AP504" s="4">
        <v>0</v>
      </c>
      <c r="AQ504" s="4">
        <v>6</v>
      </c>
      <c r="AR504" s="4">
        <v>3</v>
      </c>
      <c r="AS504" s="4">
        <v>738</v>
      </c>
      <c r="AT504" s="4">
        <v>745</v>
      </c>
      <c r="AU504" s="4">
        <v>0</v>
      </c>
      <c r="AV504" s="4">
        <v>0</v>
      </c>
      <c r="AW504" s="4">
        <v>0</v>
      </c>
      <c r="AX504" s="22">
        <v>0</v>
      </c>
      <c r="AY504" s="23">
        <v>0</v>
      </c>
      <c r="AZ504" s="2">
        <v>1</v>
      </c>
      <c r="BA504" s="2">
        <v>0</v>
      </c>
      <c r="BB504" s="3">
        <v>0</v>
      </c>
      <c r="BC504" s="24">
        <v>28</v>
      </c>
      <c r="BD504" s="2">
        <v>17</v>
      </c>
      <c r="BE504" s="2">
        <v>44</v>
      </c>
      <c r="BF504" s="2">
        <v>31</v>
      </c>
      <c r="BG504" s="2">
        <v>0</v>
      </c>
      <c r="BH504" s="2">
        <v>-8888</v>
      </c>
      <c r="BI504" s="2">
        <v>-8888</v>
      </c>
      <c r="BJ504" s="2">
        <v>-8888</v>
      </c>
      <c r="BK504" s="2">
        <v>-8888</v>
      </c>
      <c r="BL504" s="23">
        <v>12</v>
      </c>
      <c r="BM504" s="2">
        <v>13</v>
      </c>
      <c r="BN504" s="2">
        <v>17</v>
      </c>
      <c r="BO504" s="2">
        <v>0</v>
      </c>
      <c r="BP504" s="3">
        <f>(SUM(Tabel1[[#This Row],[Tdlr_Vacc '[1867']]:[Tdlr_Vacc '[1870']]])/4)/(SUM(Tabel1[[#This Row],[Births '[1866']]:[Births '[1870']]])/5*2)</f>
        <v>0.11075949367088608</v>
      </c>
      <c r="BQ504" s="2">
        <v>-8888</v>
      </c>
      <c r="BR504" s="2">
        <v>-8888</v>
      </c>
      <c r="BS504" s="2">
        <v>-8888</v>
      </c>
      <c r="BT504" s="3">
        <v>-8888</v>
      </c>
      <c r="BU504" s="23">
        <v>130</v>
      </c>
      <c r="BV504" s="2">
        <v>0.82011173184357544</v>
      </c>
      <c r="BW504" s="3">
        <v>0.22975708502024292</v>
      </c>
      <c r="BY504" s="2" t="s">
        <v>1307</v>
      </c>
      <c r="BZ504" s="3" t="s">
        <v>1311</v>
      </c>
      <c r="CA504">
        <v>36</v>
      </c>
      <c r="CB504" t="s">
        <v>1158</v>
      </c>
      <c r="CC504" s="31">
        <v>3711.9250000000002</v>
      </c>
    </row>
    <row r="505" spans="1:81" x14ac:dyDescent="0.25">
      <c r="A505" s="30" t="s">
        <v>887</v>
      </c>
      <c r="B505" s="4">
        <v>11016</v>
      </c>
      <c r="C505" s="1" t="s">
        <v>754</v>
      </c>
      <c r="D505" s="23">
        <v>4</v>
      </c>
      <c r="E505" s="2">
        <v>8</v>
      </c>
      <c r="F505" s="3">
        <v>5</v>
      </c>
      <c r="G505" s="4">
        <v>484</v>
      </c>
      <c r="H505" s="4">
        <v>487</v>
      </c>
      <c r="I505" s="4">
        <v>483</v>
      </c>
      <c r="J505" s="4">
        <v>471</v>
      </c>
      <c r="K505" s="22">
        <v>93</v>
      </c>
      <c r="L505" s="21">
        <v>19</v>
      </c>
      <c r="M505" s="4">
        <v>11</v>
      </c>
      <c r="N505" s="4">
        <v>22</v>
      </c>
      <c r="O505" s="4">
        <v>20</v>
      </c>
      <c r="P505" s="4">
        <v>15</v>
      </c>
      <c r="Q505" s="4">
        <v>23</v>
      </c>
      <c r="R505" s="4">
        <v>19</v>
      </c>
      <c r="S505" s="22">
        <v>23</v>
      </c>
      <c r="T505" s="23">
        <v>15</v>
      </c>
      <c r="U505" s="2">
        <v>11</v>
      </c>
      <c r="V505" s="3">
        <v>11</v>
      </c>
      <c r="W505" s="25">
        <v>-8888</v>
      </c>
      <c r="X505" s="32">
        <v>-8888</v>
      </c>
      <c r="Y505" s="1">
        <v>-8888</v>
      </c>
      <c r="Z505" s="32">
        <v>2</v>
      </c>
      <c r="AA505" s="32">
        <v>1</v>
      </c>
      <c r="AB505" s="32">
        <v>0</v>
      </c>
      <c r="AC505" s="23">
        <v>3</v>
      </c>
      <c r="AD505" s="2">
        <v>7</v>
      </c>
      <c r="AE505" s="4">
        <v>2</v>
      </c>
      <c r="AF505" s="4">
        <v>2</v>
      </c>
      <c r="AG505" s="4">
        <v>4</v>
      </c>
      <c r="AH505" s="22">
        <v>4</v>
      </c>
      <c r="AI505" s="4">
        <v>5</v>
      </c>
      <c r="AJ505" s="4">
        <v>9</v>
      </c>
      <c r="AK505" s="4">
        <v>12</v>
      </c>
      <c r="AL505" s="4">
        <v>11</v>
      </c>
      <c r="AM505" s="4">
        <v>8</v>
      </c>
      <c r="AN505" s="32">
        <v>13</v>
      </c>
      <c r="AO505" s="21">
        <v>81</v>
      </c>
      <c r="AP505" s="4">
        <v>65</v>
      </c>
      <c r="AQ505" s="4">
        <v>169</v>
      </c>
      <c r="AR505" s="4">
        <v>143</v>
      </c>
      <c r="AS505" s="4">
        <v>7</v>
      </c>
      <c r="AT505" s="4">
        <v>6</v>
      </c>
      <c r="AU505" s="4">
        <v>0</v>
      </c>
      <c r="AV505" s="4">
        <v>0</v>
      </c>
      <c r="AW505" s="4">
        <v>0</v>
      </c>
      <c r="AX505" s="22">
        <v>0</v>
      </c>
      <c r="AY505" s="23">
        <v>0</v>
      </c>
      <c r="AZ505" s="2">
        <v>0</v>
      </c>
      <c r="BA505" s="2">
        <v>0</v>
      </c>
      <c r="BB505" s="3">
        <v>0</v>
      </c>
      <c r="BC505" s="24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-8888</v>
      </c>
      <c r="BI505" s="2">
        <v>-8888</v>
      </c>
      <c r="BJ505" s="2">
        <v>-8888</v>
      </c>
      <c r="BK505" s="2">
        <v>-8888</v>
      </c>
      <c r="BL505" s="23">
        <v>0</v>
      </c>
      <c r="BM505" s="2">
        <v>0</v>
      </c>
      <c r="BN505" s="2">
        <v>0</v>
      </c>
      <c r="BO505" s="2">
        <v>0</v>
      </c>
      <c r="BP505" s="3">
        <f>(SUM(Tabel1[[#This Row],[Tdlr_Vacc '[1867']]:[Tdlr_Vacc '[1870']]])/4)/(SUM(Tabel1[[#This Row],[Births '[1866']]:[Births '[1870']]])/5*2)</f>
        <v>0</v>
      </c>
      <c r="BQ505" s="2">
        <v>-8888</v>
      </c>
      <c r="BR505" s="2">
        <v>-8888</v>
      </c>
      <c r="BS505" s="2">
        <v>-8888</v>
      </c>
      <c r="BT505" s="3">
        <v>-8888</v>
      </c>
      <c r="BU505" s="23">
        <v>40</v>
      </c>
      <c r="BV505" s="2">
        <v>0.74285714285714288</v>
      </c>
      <c r="BW505" s="3">
        <v>0.40942562592047127</v>
      </c>
      <c r="BY505" s="2" t="s">
        <v>1307</v>
      </c>
      <c r="BZ505" s="3" t="s">
        <v>1311</v>
      </c>
      <c r="CA505">
        <v>31</v>
      </c>
      <c r="CB505" t="s">
        <v>1159</v>
      </c>
      <c r="CC505" s="31">
        <v>443.56</v>
      </c>
    </row>
    <row r="506" spans="1:81" x14ac:dyDescent="0.25">
      <c r="A506" s="30" t="s">
        <v>883</v>
      </c>
      <c r="B506" s="4">
        <v>10407</v>
      </c>
      <c r="C506" s="1" t="s">
        <v>754</v>
      </c>
      <c r="D506" s="23">
        <v>66</v>
      </c>
      <c r="E506" s="2">
        <v>64</v>
      </c>
      <c r="F506" s="3">
        <v>78</v>
      </c>
      <c r="G506" s="4">
        <v>7768</v>
      </c>
      <c r="H506" s="4">
        <v>8514</v>
      </c>
      <c r="I506" s="4">
        <v>8737</v>
      </c>
      <c r="J506" s="4">
        <v>8816</v>
      </c>
      <c r="K506" s="22">
        <v>2164</v>
      </c>
      <c r="L506" s="21">
        <v>222</v>
      </c>
      <c r="M506" s="4">
        <v>204</v>
      </c>
      <c r="N506" s="4">
        <v>230</v>
      </c>
      <c r="O506" s="4">
        <v>237</v>
      </c>
      <c r="P506" s="4">
        <v>268</v>
      </c>
      <c r="Q506" s="4">
        <v>272</v>
      </c>
      <c r="R506" s="4">
        <v>305</v>
      </c>
      <c r="S506" s="22">
        <v>287</v>
      </c>
      <c r="T506" s="23">
        <v>145</v>
      </c>
      <c r="U506" s="2">
        <v>168</v>
      </c>
      <c r="V506" s="3">
        <v>150</v>
      </c>
      <c r="W506" s="25">
        <v>-8888</v>
      </c>
      <c r="X506" s="32">
        <v>-8888</v>
      </c>
      <c r="Y506" s="1">
        <v>-8888</v>
      </c>
      <c r="Z506" s="32">
        <v>14</v>
      </c>
      <c r="AA506" s="32">
        <v>16</v>
      </c>
      <c r="AB506" s="32">
        <v>7</v>
      </c>
      <c r="AC506" s="23">
        <v>208</v>
      </c>
      <c r="AD506" s="2">
        <v>205</v>
      </c>
      <c r="AE506" s="4">
        <v>261</v>
      </c>
      <c r="AF506" s="4">
        <v>253</v>
      </c>
      <c r="AG506" s="4">
        <v>267</v>
      </c>
      <c r="AH506" s="22">
        <v>321</v>
      </c>
      <c r="AI506" s="4">
        <v>176</v>
      </c>
      <c r="AJ506" s="4">
        <v>169</v>
      </c>
      <c r="AK506" s="4">
        <v>213</v>
      </c>
      <c r="AL506" s="4">
        <v>225</v>
      </c>
      <c r="AM506" s="4">
        <v>201</v>
      </c>
      <c r="AN506" s="32">
        <v>238</v>
      </c>
      <c r="AO506" s="21">
        <v>0</v>
      </c>
      <c r="AP506" s="4">
        <v>0</v>
      </c>
      <c r="AQ506" s="4">
        <v>161</v>
      </c>
      <c r="AR506" s="4">
        <v>152</v>
      </c>
      <c r="AS506" s="4">
        <v>4109</v>
      </c>
      <c r="AT506" s="4">
        <v>4384</v>
      </c>
      <c r="AU506" s="4">
        <v>0</v>
      </c>
      <c r="AV506" s="4">
        <v>0</v>
      </c>
      <c r="AW506" s="4">
        <v>1</v>
      </c>
      <c r="AX506" s="22">
        <v>0</v>
      </c>
      <c r="AY506" s="23">
        <v>1</v>
      </c>
      <c r="AZ506" s="2">
        <v>1</v>
      </c>
      <c r="BA506" s="2">
        <v>0</v>
      </c>
      <c r="BB506" s="3">
        <v>1</v>
      </c>
      <c r="BC506" s="24">
        <v>0</v>
      </c>
      <c r="BD506" s="2">
        <v>34</v>
      </c>
      <c r="BE506" s="2">
        <v>28</v>
      </c>
      <c r="BF506" s="2">
        <v>54</v>
      </c>
      <c r="BG506" s="2">
        <v>71</v>
      </c>
      <c r="BH506" s="2">
        <v>-8888</v>
      </c>
      <c r="BI506" s="2">
        <v>-8888</v>
      </c>
      <c r="BJ506" s="2">
        <v>-8888</v>
      </c>
      <c r="BK506" s="2">
        <v>-8888</v>
      </c>
      <c r="BL506" s="23">
        <v>26</v>
      </c>
      <c r="BM506" s="2">
        <v>23</v>
      </c>
      <c r="BN506" s="2">
        <v>28</v>
      </c>
      <c r="BO506" s="2">
        <v>34</v>
      </c>
      <c r="BP506" s="3">
        <f>(SUM(Tabel1[[#This Row],[Tdlr_Vacc '[1867']]:[Tdlr_Vacc '[1870']]])/4)/(SUM(Tabel1[[#This Row],[Births '[1866']]:[Births '[1870']]])/5*2)</f>
        <v>5.9754521963824289E-2</v>
      </c>
      <c r="BQ506" s="2">
        <v>-8888</v>
      </c>
      <c r="BR506" s="2">
        <v>-8888</v>
      </c>
      <c r="BS506" s="2">
        <v>-8888</v>
      </c>
      <c r="BT506" s="3">
        <v>-8888</v>
      </c>
      <c r="BU506" s="23">
        <v>649</v>
      </c>
      <c r="BV506" s="2">
        <v>0.21902489935887878</v>
      </c>
      <c r="BW506" s="3">
        <v>0.35411590210827421</v>
      </c>
      <c r="BY506" s="2" t="s">
        <v>1307</v>
      </c>
      <c r="BZ506" s="3" t="s">
        <v>1311</v>
      </c>
      <c r="CA506">
        <v>36</v>
      </c>
      <c r="CB506" t="s">
        <v>1158</v>
      </c>
      <c r="CC506" s="31">
        <v>5810.7550000000001</v>
      </c>
    </row>
    <row r="507" spans="1:81" x14ac:dyDescent="0.25">
      <c r="A507" s="30" t="s">
        <v>884</v>
      </c>
      <c r="B507" s="4">
        <v>10970</v>
      </c>
      <c r="C507" s="1" t="s">
        <v>754</v>
      </c>
      <c r="D507" s="23">
        <v>23</v>
      </c>
      <c r="E507" s="2">
        <v>17</v>
      </c>
      <c r="F507" s="3">
        <v>16</v>
      </c>
      <c r="G507" s="4">
        <v>2327</v>
      </c>
      <c r="H507" s="4">
        <v>2939</v>
      </c>
      <c r="I507" s="4">
        <v>2962</v>
      </c>
      <c r="J507" s="4">
        <v>2999</v>
      </c>
      <c r="K507" s="22">
        <v>709</v>
      </c>
      <c r="L507" s="21">
        <v>77</v>
      </c>
      <c r="M507" s="4">
        <v>78</v>
      </c>
      <c r="N507" s="4">
        <v>81</v>
      </c>
      <c r="O507" s="4">
        <v>97</v>
      </c>
      <c r="P507" s="4">
        <v>88</v>
      </c>
      <c r="Q507" s="4">
        <v>96</v>
      </c>
      <c r="R507" s="4">
        <v>87</v>
      </c>
      <c r="S507" s="22">
        <v>78</v>
      </c>
      <c r="T507" s="23">
        <v>56</v>
      </c>
      <c r="U507" s="2">
        <v>42</v>
      </c>
      <c r="V507" s="3">
        <v>34</v>
      </c>
      <c r="W507" s="25">
        <v>-8888</v>
      </c>
      <c r="X507" s="32">
        <v>-8888</v>
      </c>
      <c r="Y507" s="1">
        <v>-8888</v>
      </c>
      <c r="Z507" s="32">
        <v>4</v>
      </c>
      <c r="AA507" s="32">
        <v>8</v>
      </c>
      <c r="AB507" s="32">
        <v>11</v>
      </c>
      <c r="AC507" s="23">
        <v>149</v>
      </c>
      <c r="AD507" s="2">
        <v>118</v>
      </c>
      <c r="AE507" s="4">
        <v>117</v>
      </c>
      <c r="AF507" s="4">
        <v>121</v>
      </c>
      <c r="AG507" s="4">
        <v>102</v>
      </c>
      <c r="AH507" s="22">
        <v>107</v>
      </c>
      <c r="AI507" s="4">
        <v>123</v>
      </c>
      <c r="AJ507" s="4">
        <v>98</v>
      </c>
      <c r="AK507" s="4">
        <v>95</v>
      </c>
      <c r="AL507" s="4">
        <v>92</v>
      </c>
      <c r="AM507" s="4">
        <v>84</v>
      </c>
      <c r="AN507" s="32">
        <v>101</v>
      </c>
      <c r="AO507" s="21">
        <v>2</v>
      </c>
      <c r="AP507" s="4">
        <v>0</v>
      </c>
      <c r="AQ507" s="4">
        <v>51</v>
      </c>
      <c r="AR507" s="4">
        <v>51</v>
      </c>
      <c r="AS507" s="4">
        <v>1460</v>
      </c>
      <c r="AT507" s="4">
        <v>1432</v>
      </c>
      <c r="AU507" s="4">
        <v>0</v>
      </c>
      <c r="AV507" s="4">
        <v>0</v>
      </c>
      <c r="AW507" s="4">
        <v>3</v>
      </c>
      <c r="AX507" s="22">
        <v>0</v>
      </c>
      <c r="AY507" s="23">
        <v>3</v>
      </c>
      <c r="AZ507" s="2">
        <v>1</v>
      </c>
      <c r="BA507" s="2">
        <v>0</v>
      </c>
      <c r="BB507" s="3">
        <v>0</v>
      </c>
      <c r="BC507" s="24">
        <v>0</v>
      </c>
      <c r="BD507" s="2">
        <v>6</v>
      </c>
      <c r="BE507" s="2">
        <v>0</v>
      </c>
      <c r="BF507" s="2">
        <v>13</v>
      </c>
      <c r="BG507" s="2">
        <v>79</v>
      </c>
      <c r="BH507" s="2">
        <v>-8888</v>
      </c>
      <c r="BI507" s="2">
        <v>-8888</v>
      </c>
      <c r="BJ507" s="2">
        <v>-8888</v>
      </c>
      <c r="BK507" s="2">
        <v>-8888</v>
      </c>
      <c r="BL507" s="23">
        <v>6</v>
      </c>
      <c r="BM507" s="2">
        <v>0</v>
      </c>
      <c r="BN507" s="2">
        <v>2</v>
      </c>
      <c r="BO507" s="2">
        <v>34</v>
      </c>
      <c r="BP507" s="3">
        <f>(SUM(Tabel1[[#This Row],[Tdlr_Vacc '[1867']]:[Tdlr_Vacc '[1870']]])/4)/(SUM(Tabel1[[#This Row],[Births '[1866']]:[Births '[1870']]])/5*2)</f>
        <v>6.2351543942992874E-2</v>
      </c>
      <c r="BQ507" s="2">
        <v>-8888</v>
      </c>
      <c r="BR507" s="2">
        <v>-8888</v>
      </c>
      <c r="BS507" s="2">
        <v>-8888</v>
      </c>
      <c r="BT507" s="3">
        <v>-8888</v>
      </c>
      <c r="BU507" s="23">
        <v>95</v>
      </c>
      <c r="BV507" s="2">
        <v>0.5322349570200573</v>
      </c>
      <c r="BW507" s="3">
        <v>0.37298236900918796</v>
      </c>
      <c r="BX507" s="2">
        <v>1910.5</v>
      </c>
      <c r="BY507" s="2" t="s">
        <v>1307</v>
      </c>
      <c r="BZ507" s="3" t="s">
        <v>1311</v>
      </c>
      <c r="CA507">
        <v>38</v>
      </c>
      <c r="CB507" t="s">
        <v>1158</v>
      </c>
      <c r="CC507" s="31">
        <v>3399.6750000000002</v>
      </c>
    </row>
    <row r="508" spans="1:81" x14ac:dyDescent="0.25">
      <c r="A508" s="30" t="s">
        <v>885</v>
      </c>
      <c r="B508" s="4">
        <v>11152</v>
      </c>
      <c r="C508" s="1" t="s">
        <v>754</v>
      </c>
      <c r="D508" s="23">
        <v>13</v>
      </c>
      <c r="E508" s="2">
        <v>23</v>
      </c>
      <c r="F508" s="3">
        <v>25</v>
      </c>
      <c r="G508" s="4">
        <v>3757</v>
      </c>
      <c r="H508" s="4">
        <v>4102</v>
      </c>
      <c r="I508" s="4">
        <v>4141</v>
      </c>
      <c r="J508" s="4">
        <v>4149</v>
      </c>
      <c r="K508" s="22">
        <v>906</v>
      </c>
      <c r="L508" s="21">
        <v>121</v>
      </c>
      <c r="M508" s="4">
        <v>135</v>
      </c>
      <c r="N508" s="4">
        <v>124</v>
      </c>
      <c r="O508" s="4">
        <v>126</v>
      </c>
      <c r="P508" s="4">
        <v>137</v>
      </c>
      <c r="Q508" s="4">
        <v>133</v>
      </c>
      <c r="R508" s="4">
        <v>135</v>
      </c>
      <c r="S508" s="22">
        <v>139</v>
      </c>
      <c r="T508" s="23">
        <v>73</v>
      </c>
      <c r="U508" s="2">
        <v>63</v>
      </c>
      <c r="V508" s="3">
        <v>81</v>
      </c>
      <c r="W508" s="25">
        <v>-8888</v>
      </c>
      <c r="X508" s="32">
        <v>-8888</v>
      </c>
      <c r="Y508" s="1">
        <v>-8888</v>
      </c>
      <c r="Z508" s="32">
        <v>14</v>
      </c>
      <c r="AA508" s="32">
        <v>13</v>
      </c>
      <c r="AB508" s="32">
        <v>11</v>
      </c>
      <c r="AC508" s="23">
        <v>67</v>
      </c>
      <c r="AD508" s="2">
        <v>72</v>
      </c>
      <c r="AE508" s="4">
        <v>69</v>
      </c>
      <c r="AF508" s="4">
        <v>54</v>
      </c>
      <c r="AG508" s="4">
        <v>59</v>
      </c>
      <c r="AH508" s="22">
        <v>62</v>
      </c>
      <c r="AI508" s="4">
        <v>81</v>
      </c>
      <c r="AJ508" s="4">
        <v>80</v>
      </c>
      <c r="AK508" s="4">
        <v>98</v>
      </c>
      <c r="AL508" s="4">
        <v>55</v>
      </c>
      <c r="AM508" s="4">
        <v>81</v>
      </c>
      <c r="AN508" s="32">
        <v>88</v>
      </c>
      <c r="AO508" s="21">
        <v>0</v>
      </c>
      <c r="AP508" s="4">
        <v>0</v>
      </c>
      <c r="AQ508" s="4">
        <v>6</v>
      </c>
      <c r="AR508" s="4">
        <v>0</v>
      </c>
      <c r="AS508" s="4">
        <v>2124</v>
      </c>
      <c r="AT508" s="4">
        <v>2019</v>
      </c>
      <c r="AU508" s="4">
        <v>0</v>
      </c>
      <c r="AV508" s="4">
        <v>0</v>
      </c>
      <c r="AW508" s="4">
        <v>0</v>
      </c>
      <c r="AX508" s="22">
        <v>0</v>
      </c>
      <c r="AY508" s="23">
        <v>0</v>
      </c>
      <c r="AZ508" s="2">
        <v>0</v>
      </c>
      <c r="BA508" s="2">
        <v>0</v>
      </c>
      <c r="BB508" s="3">
        <v>0</v>
      </c>
      <c r="BC508" s="24">
        <v>0</v>
      </c>
      <c r="BD508" s="2">
        <v>0</v>
      </c>
      <c r="BE508" s="2">
        <v>0</v>
      </c>
      <c r="BF508" s="2">
        <v>25</v>
      </c>
      <c r="BG508" s="2">
        <v>9</v>
      </c>
      <c r="BH508" s="2">
        <v>-8888</v>
      </c>
      <c r="BI508" s="2">
        <v>-8888</v>
      </c>
      <c r="BJ508" s="2">
        <v>-8888</v>
      </c>
      <c r="BK508" s="2">
        <v>-8888</v>
      </c>
      <c r="BL508" s="23">
        <v>0</v>
      </c>
      <c r="BM508" s="2">
        <v>0</v>
      </c>
      <c r="BN508" s="2">
        <v>9</v>
      </c>
      <c r="BO508" s="2">
        <v>9</v>
      </c>
      <c r="BP508" s="3">
        <f>(SUM(Tabel1[[#This Row],[Tdlr_Vacc '[1867']]:[Tdlr_Vacc '[1870']]])/4)/(SUM(Tabel1[[#This Row],[Births '[1866']]:[Births '[1870']]])/5*2)</f>
        <v>1.7496111975116642E-2</v>
      </c>
      <c r="BQ508" s="2">
        <v>-8888</v>
      </c>
      <c r="BR508" s="2">
        <v>-8888</v>
      </c>
      <c r="BS508" s="2">
        <v>-8888</v>
      </c>
      <c r="BT508" s="3">
        <v>-8888</v>
      </c>
      <c r="BU508" s="23">
        <v>196</v>
      </c>
      <c r="BV508" s="2">
        <v>0.67322630761263591</v>
      </c>
      <c r="BW508" s="3">
        <v>0.3827508455467869</v>
      </c>
      <c r="BY508" s="2" t="s">
        <v>1307</v>
      </c>
      <c r="BZ508" s="3" t="s">
        <v>1311</v>
      </c>
      <c r="CA508">
        <v>36</v>
      </c>
      <c r="CB508" t="s">
        <v>1158</v>
      </c>
      <c r="CC508" s="31">
        <v>5933.3649999999998</v>
      </c>
    </row>
    <row r="509" spans="1:81" x14ac:dyDescent="0.25">
      <c r="A509" s="30" t="s">
        <v>888</v>
      </c>
      <c r="B509" s="4">
        <v>10339</v>
      </c>
      <c r="C509" s="1" t="s">
        <v>754</v>
      </c>
      <c r="D509" s="23">
        <v>6</v>
      </c>
      <c r="E509" s="2">
        <v>9</v>
      </c>
      <c r="F509" s="3">
        <v>6</v>
      </c>
      <c r="G509" s="4">
        <v>1472</v>
      </c>
      <c r="H509" s="4">
        <v>1495</v>
      </c>
      <c r="I509" s="4">
        <v>1494</v>
      </c>
      <c r="J509" s="4">
        <v>1473</v>
      </c>
      <c r="K509" s="22">
        <v>360</v>
      </c>
      <c r="L509" s="21">
        <v>46</v>
      </c>
      <c r="M509" s="4">
        <v>34</v>
      </c>
      <c r="N509" s="4">
        <v>42</v>
      </c>
      <c r="O509" s="4">
        <v>37</v>
      </c>
      <c r="P509" s="4">
        <v>41</v>
      </c>
      <c r="Q509" s="4">
        <v>47</v>
      </c>
      <c r="R509" s="4">
        <v>36</v>
      </c>
      <c r="S509" s="22">
        <v>40</v>
      </c>
      <c r="T509" s="23">
        <v>23</v>
      </c>
      <c r="U509" s="2">
        <v>16</v>
      </c>
      <c r="V509" s="3">
        <v>19</v>
      </c>
      <c r="W509" s="25">
        <v>-8888</v>
      </c>
      <c r="X509" s="32">
        <v>-8888</v>
      </c>
      <c r="Y509" s="1">
        <v>-8888</v>
      </c>
      <c r="Z509" s="32">
        <v>3</v>
      </c>
      <c r="AA509" s="32">
        <v>1</v>
      </c>
      <c r="AB509" s="32">
        <v>5</v>
      </c>
      <c r="AC509" s="23">
        <v>31</v>
      </c>
      <c r="AD509" s="2">
        <v>31</v>
      </c>
      <c r="AE509" s="4">
        <v>34</v>
      </c>
      <c r="AF509" s="4">
        <v>30</v>
      </c>
      <c r="AG509" s="4">
        <v>33</v>
      </c>
      <c r="AH509" s="22">
        <v>42</v>
      </c>
      <c r="AI509" s="4">
        <v>32</v>
      </c>
      <c r="AJ509" s="4">
        <v>33</v>
      </c>
      <c r="AK509" s="4">
        <v>36</v>
      </c>
      <c r="AL509" s="4">
        <v>34</v>
      </c>
      <c r="AM509" s="4">
        <v>29</v>
      </c>
      <c r="AN509" s="32">
        <v>39</v>
      </c>
      <c r="AO509" s="21">
        <v>0</v>
      </c>
      <c r="AP509" s="4">
        <v>0</v>
      </c>
      <c r="AQ509" s="4">
        <v>7</v>
      </c>
      <c r="AR509" s="4">
        <v>7</v>
      </c>
      <c r="AS509" s="4">
        <v>702</v>
      </c>
      <c r="AT509" s="4">
        <v>751</v>
      </c>
      <c r="AU509" s="4">
        <v>0</v>
      </c>
      <c r="AV509" s="4">
        <v>0</v>
      </c>
      <c r="AW509" s="4">
        <v>3</v>
      </c>
      <c r="AX509" s="22">
        <v>2</v>
      </c>
      <c r="AY509" s="23">
        <v>0</v>
      </c>
      <c r="AZ509" s="2">
        <v>0</v>
      </c>
      <c r="BA509" s="2">
        <v>0</v>
      </c>
      <c r="BB509" s="3">
        <v>0</v>
      </c>
      <c r="BC509" s="24">
        <v>0</v>
      </c>
      <c r="BD509" s="2">
        <v>0</v>
      </c>
      <c r="BE509" s="2">
        <v>42</v>
      </c>
      <c r="BF509" s="2">
        <v>50</v>
      </c>
      <c r="BG509" s="2">
        <v>24</v>
      </c>
      <c r="BH509" s="2">
        <v>-8888</v>
      </c>
      <c r="BI509" s="2">
        <v>-8888</v>
      </c>
      <c r="BJ509" s="2">
        <v>-8888</v>
      </c>
      <c r="BK509" s="2">
        <v>-8888</v>
      </c>
      <c r="BL509" s="23">
        <v>0</v>
      </c>
      <c r="BM509" s="2">
        <v>-9999</v>
      </c>
      <c r="BN509" s="2">
        <v>25</v>
      </c>
      <c r="BO509" s="2">
        <v>12</v>
      </c>
      <c r="BP509" s="3">
        <f>(Tabel1[[#This Row],[Tdlr_Vacc '[1867']]]+SUM(Tabel1[[#This Row],[Tdlr_Vacc '[1869']]:[Tdlr_Vacc '[1870']]])/3)/(SUM(Tabel1[[#This Row],[Births '[1866']]:[Births '[1870']]])/5*2)</f>
        <v>0.15416666666666667</v>
      </c>
      <c r="BQ509" s="2">
        <v>-8888</v>
      </c>
      <c r="BR509" s="2">
        <v>-8888</v>
      </c>
      <c r="BS509" s="2">
        <v>-8888</v>
      </c>
      <c r="BT509" s="3">
        <v>-8888</v>
      </c>
      <c r="BU509" s="23">
        <v>85</v>
      </c>
      <c r="BV509" s="2">
        <v>0.77131258457374829</v>
      </c>
      <c r="BW509" s="3">
        <v>0.29756097560975608</v>
      </c>
      <c r="BY509" s="2" t="s">
        <v>1307</v>
      </c>
      <c r="BZ509" s="3" t="s">
        <v>1311</v>
      </c>
      <c r="CA509">
        <v>40</v>
      </c>
      <c r="CB509" t="s">
        <v>1158</v>
      </c>
      <c r="CC509" s="31">
        <v>3136.0149999999999</v>
      </c>
    </row>
    <row r="510" spans="1:81" x14ac:dyDescent="0.25">
      <c r="A510" s="30" t="s">
        <v>889</v>
      </c>
      <c r="B510" s="4">
        <v>10276</v>
      </c>
      <c r="C510" s="1" t="s">
        <v>754</v>
      </c>
      <c r="D510" s="23">
        <v>3</v>
      </c>
      <c r="E510" s="2">
        <v>9</v>
      </c>
      <c r="F510" s="3">
        <v>6</v>
      </c>
      <c r="G510" s="4">
        <v>1592</v>
      </c>
      <c r="H510" s="4">
        <v>1579</v>
      </c>
      <c r="I510" s="4">
        <v>1588</v>
      </c>
      <c r="J510" s="4">
        <v>1510</v>
      </c>
      <c r="K510" s="22">
        <v>336</v>
      </c>
      <c r="L510" s="21">
        <v>49</v>
      </c>
      <c r="M510" s="4">
        <v>68</v>
      </c>
      <c r="N510" s="4">
        <v>41</v>
      </c>
      <c r="O510" s="4">
        <v>54</v>
      </c>
      <c r="P510" s="4">
        <v>45</v>
      </c>
      <c r="Q510" s="4">
        <v>42</v>
      </c>
      <c r="R510" s="4">
        <v>43</v>
      </c>
      <c r="S510" s="22">
        <v>42</v>
      </c>
      <c r="T510" s="23">
        <v>27</v>
      </c>
      <c r="U510" s="2">
        <v>23</v>
      </c>
      <c r="V510" s="3">
        <v>28</v>
      </c>
      <c r="W510" s="25">
        <v>-8888</v>
      </c>
      <c r="X510" s="32">
        <v>-8888</v>
      </c>
      <c r="Y510" s="1">
        <v>-8888</v>
      </c>
      <c r="Z510" s="32">
        <v>6</v>
      </c>
      <c r="AA510" s="32">
        <v>2</v>
      </c>
      <c r="AB510" s="32">
        <v>8</v>
      </c>
      <c r="AC510" s="23">
        <v>25</v>
      </c>
      <c r="AD510" s="2">
        <v>22</v>
      </c>
      <c r="AE510" s="4">
        <v>34</v>
      </c>
      <c r="AF510" s="4">
        <v>28</v>
      </c>
      <c r="AG510" s="4">
        <v>20</v>
      </c>
      <c r="AH510" s="22">
        <v>32</v>
      </c>
      <c r="AI510" s="4">
        <v>23</v>
      </c>
      <c r="AJ510" s="4">
        <v>22</v>
      </c>
      <c r="AK510" s="4">
        <v>41</v>
      </c>
      <c r="AL510" s="4">
        <v>25</v>
      </c>
      <c r="AM510" s="4">
        <v>20</v>
      </c>
      <c r="AN510" s="32">
        <v>45</v>
      </c>
      <c r="AO510" s="21">
        <v>0</v>
      </c>
      <c r="AP510" s="4">
        <v>0</v>
      </c>
      <c r="AQ510" s="4">
        <v>0</v>
      </c>
      <c r="AR510" s="4">
        <v>0</v>
      </c>
      <c r="AS510" s="4">
        <v>777</v>
      </c>
      <c r="AT510" s="4">
        <v>733</v>
      </c>
      <c r="AU510" s="4">
        <v>0</v>
      </c>
      <c r="AV510" s="4">
        <v>0</v>
      </c>
      <c r="AW510" s="4">
        <v>0</v>
      </c>
      <c r="AX510" s="22">
        <v>0</v>
      </c>
      <c r="AY510" s="23">
        <v>0</v>
      </c>
      <c r="AZ510" s="2">
        <v>0</v>
      </c>
      <c r="BA510" s="2">
        <v>0</v>
      </c>
      <c r="BB510" s="3">
        <v>0</v>
      </c>
      <c r="BC510" s="24">
        <v>0</v>
      </c>
      <c r="BD510" s="2">
        <v>0</v>
      </c>
      <c r="BE510" s="2">
        <v>80</v>
      </c>
      <c r="BF510" s="2">
        <v>0</v>
      </c>
      <c r="BG510" s="2">
        <v>14</v>
      </c>
      <c r="BH510" s="2">
        <v>-8888</v>
      </c>
      <c r="BI510" s="2">
        <v>-8888</v>
      </c>
      <c r="BJ510" s="2">
        <v>-8888</v>
      </c>
      <c r="BK510" s="2">
        <v>-8888</v>
      </c>
      <c r="BL510" s="23">
        <v>0</v>
      </c>
      <c r="BM510" s="2">
        <v>52</v>
      </c>
      <c r="BN510" s="2">
        <v>0</v>
      </c>
      <c r="BO510" s="2">
        <v>10</v>
      </c>
      <c r="BP510" s="3">
        <f>(SUM(Tabel1[[#This Row],[Tdlr_Vacc '[1867']]:[Tdlr_Vacc '[1870']]])/4)/(SUM(Tabel1[[#This Row],[Births '[1866']]:[Births '[1870']]])/5*2)</f>
        <v>0.15077821011673151</v>
      </c>
      <c r="BQ510" s="2">
        <v>-8888</v>
      </c>
      <c r="BR510" s="2">
        <v>-8888</v>
      </c>
      <c r="BS510" s="2">
        <v>-8888</v>
      </c>
      <c r="BT510" s="3">
        <v>-8888</v>
      </c>
      <c r="BU510" s="23">
        <v>100</v>
      </c>
      <c r="BV510" s="2">
        <v>0.80293757649938802</v>
      </c>
      <c r="BW510" s="3">
        <v>0.2479757085020243</v>
      </c>
      <c r="BY510" s="2" t="s">
        <v>1307</v>
      </c>
      <c r="BZ510" s="3" t="s">
        <v>1311</v>
      </c>
      <c r="CA510">
        <v>36</v>
      </c>
      <c r="CB510" t="s">
        <v>1158</v>
      </c>
      <c r="CC510" s="31">
        <v>2896.7649999999999</v>
      </c>
    </row>
    <row r="511" spans="1:81" x14ac:dyDescent="0.25">
      <c r="A511" s="30" t="s">
        <v>890</v>
      </c>
      <c r="B511" s="4">
        <v>11178</v>
      </c>
      <c r="C511" s="1" t="s">
        <v>754</v>
      </c>
      <c r="D511" s="23">
        <v>29</v>
      </c>
      <c r="E511" s="2">
        <v>32</v>
      </c>
      <c r="F511" s="3">
        <v>34</v>
      </c>
      <c r="G511" s="4">
        <v>4945</v>
      </c>
      <c r="H511" s="4">
        <v>5025</v>
      </c>
      <c r="I511" s="4">
        <v>5145</v>
      </c>
      <c r="J511" s="4">
        <v>5193</v>
      </c>
      <c r="K511" s="22">
        <v>1221</v>
      </c>
      <c r="L511" s="21">
        <v>149</v>
      </c>
      <c r="M511" s="4">
        <v>135</v>
      </c>
      <c r="N511" s="4">
        <v>145</v>
      </c>
      <c r="O511" s="4">
        <v>137</v>
      </c>
      <c r="P511" s="4">
        <v>147</v>
      </c>
      <c r="Q511" s="4">
        <v>151</v>
      </c>
      <c r="R511" s="4">
        <v>194</v>
      </c>
      <c r="S511" s="22">
        <v>167</v>
      </c>
      <c r="T511" s="23">
        <v>81</v>
      </c>
      <c r="U511" s="2">
        <v>92</v>
      </c>
      <c r="V511" s="3">
        <v>75</v>
      </c>
      <c r="W511" s="25">
        <v>-8888</v>
      </c>
      <c r="X511" s="32">
        <v>-8888</v>
      </c>
      <c r="Y511" s="1">
        <v>-8888</v>
      </c>
      <c r="Z511" s="32">
        <v>7</v>
      </c>
      <c r="AA511" s="32">
        <v>12</v>
      </c>
      <c r="AB511" s="32">
        <v>7</v>
      </c>
      <c r="AC511" s="23">
        <v>75</v>
      </c>
      <c r="AD511" s="2">
        <v>92</v>
      </c>
      <c r="AE511" s="4">
        <v>93</v>
      </c>
      <c r="AF511" s="4">
        <v>87</v>
      </c>
      <c r="AG511" s="4">
        <v>88</v>
      </c>
      <c r="AH511" s="22">
        <v>114</v>
      </c>
      <c r="AI511" s="4">
        <v>99</v>
      </c>
      <c r="AJ511" s="4">
        <v>56</v>
      </c>
      <c r="AK511" s="4">
        <v>115</v>
      </c>
      <c r="AL511" s="4">
        <v>100</v>
      </c>
      <c r="AM511" s="4">
        <v>84</v>
      </c>
      <c r="AN511" s="32">
        <v>99</v>
      </c>
      <c r="AO511" s="21">
        <v>0</v>
      </c>
      <c r="AP511" s="4">
        <v>0</v>
      </c>
      <c r="AQ511" s="4">
        <v>17</v>
      </c>
      <c r="AR511" s="4">
        <v>25</v>
      </c>
      <c r="AS511" s="4">
        <v>2579</v>
      </c>
      <c r="AT511" s="4">
        <v>2548</v>
      </c>
      <c r="AU511" s="4">
        <v>0</v>
      </c>
      <c r="AV511" s="4">
        <v>0</v>
      </c>
      <c r="AW511" s="4">
        <v>9</v>
      </c>
      <c r="AX511" s="22">
        <v>15</v>
      </c>
      <c r="AY511" s="23">
        <v>2</v>
      </c>
      <c r="AZ511" s="2">
        <v>1</v>
      </c>
      <c r="BA511" s="2">
        <v>0</v>
      </c>
      <c r="BB511" s="3">
        <v>0</v>
      </c>
      <c r="BC511" s="24">
        <v>0</v>
      </c>
      <c r="BD511" s="2">
        <v>0</v>
      </c>
      <c r="BE511" s="2">
        <v>92</v>
      </c>
      <c r="BF511" s="2">
        <v>154</v>
      </c>
      <c r="BG511" s="2">
        <v>53</v>
      </c>
      <c r="BH511" s="2">
        <v>-8888</v>
      </c>
      <c r="BI511" s="2">
        <v>-8888</v>
      </c>
      <c r="BJ511" s="2">
        <v>-8888</v>
      </c>
      <c r="BK511" s="2">
        <v>-8888</v>
      </c>
      <c r="BL511" s="23">
        <v>0</v>
      </c>
      <c r="BM511" s="2">
        <v>34</v>
      </c>
      <c r="BN511" s="2">
        <v>49</v>
      </c>
      <c r="BO511" s="2">
        <v>17</v>
      </c>
      <c r="BP511" s="3">
        <f>(SUM(Tabel1[[#This Row],[Tdlr_Vacc '[1867']]:[Tdlr_Vacc '[1870']]])/4)/(SUM(Tabel1[[#This Row],[Births '[1866']]:[Births '[1870']]])/5*2)</f>
        <v>8.7657784011220194E-2</v>
      </c>
      <c r="BQ511" s="2">
        <v>-8888</v>
      </c>
      <c r="BR511" s="2">
        <v>-8888</v>
      </c>
      <c r="BS511" s="2">
        <v>-8888</v>
      </c>
      <c r="BT511" s="3">
        <v>-8888</v>
      </c>
      <c r="BU511" s="23">
        <v>355</v>
      </c>
      <c r="BV511" s="2">
        <v>0.58872861455887282</v>
      </c>
      <c r="BW511" s="3">
        <v>0.27218934911242604</v>
      </c>
      <c r="BY511" s="2" t="s">
        <v>1307</v>
      </c>
      <c r="BZ511" s="3" t="s">
        <v>1311</v>
      </c>
      <c r="CA511">
        <v>38</v>
      </c>
      <c r="CB511" t="s">
        <v>1158</v>
      </c>
      <c r="CC511" s="31">
        <v>4684.9399999999996</v>
      </c>
    </row>
    <row r="512" spans="1:81" x14ac:dyDescent="0.25">
      <c r="A512" s="33" t="s">
        <v>817</v>
      </c>
      <c r="B512" s="4">
        <v>10469</v>
      </c>
      <c r="C512" s="1" t="s">
        <v>754</v>
      </c>
      <c r="D512" s="23">
        <v>5</v>
      </c>
      <c r="E512" s="2">
        <v>6</v>
      </c>
      <c r="F512" s="3">
        <v>5</v>
      </c>
      <c r="G512" s="4">
        <v>986</v>
      </c>
      <c r="H512" s="4">
        <v>1050</v>
      </c>
      <c r="I512" s="4">
        <v>1067</v>
      </c>
      <c r="J512" s="4">
        <v>1075</v>
      </c>
      <c r="K512" s="22">
        <v>248</v>
      </c>
      <c r="L512" s="21">
        <v>42</v>
      </c>
      <c r="M512" s="4">
        <v>29</v>
      </c>
      <c r="N512" s="4">
        <v>31</v>
      </c>
      <c r="O512" s="4">
        <v>40</v>
      </c>
      <c r="P512" s="4">
        <v>34</v>
      </c>
      <c r="Q512" s="4">
        <v>39</v>
      </c>
      <c r="R512" s="4">
        <v>42</v>
      </c>
      <c r="S512" s="22">
        <v>38</v>
      </c>
      <c r="T512" s="23">
        <v>20</v>
      </c>
      <c r="U512" s="2">
        <v>19</v>
      </c>
      <c r="V512" s="3">
        <v>23</v>
      </c>
      <c r="W512" s="25">
        <v>-8888</v>
      </c>
      <c r="X512" s="32">
        <v>-8888</v>
      </c>
      <c r="Y512" s="1">
        <v>-8888</v>
      </c>
      <c r="Z512" s="32">
        <v>2</v>
      </c>
      <c r="AA512" s="32">
        <v>0</v>
      </c>
      <c r="AB512" s="32">
        <v>2</v>
      </c>
      <c r="AC512" s="23">
        <v>25</v>
      </c>
      <c r="AD512" s="2">
        <v>21</v>
      </c>
      <c r="AE512" s="4">
        <v>10</v>
      </c>
      <c r="AF512" s="4">
        <v>19</v>
      </c>
      <c r="AG512" s="4">
        <v>18</v>
      </c>
      <c r="AH512" s="22">
        <v>18</v>
      </c>
      <c r="AI512" s="4">
        <v>16</v>
      </c>
      <c r="AJ512" s="4">
        <v>22</v>
      </c>
      <c r="AK512" s="4">
        <v>15</v>
      </c>
      <c r="AL512" s="4">
        <v>18</v>
      </c>
      <c r="AM512" s="4">
        <v>17</v>
      </c>
      <c r="AN512" s="32">
        <v>12</v>
      </c>
      <c r="AO512" s="21">
        <v>144</v>
      </c>
      <c r="AP512" s="4">
        <v>156</v>
      </c>
      <c r="AQ512" s="4">
        <v>371</v>
      </c>
      <c r="AR512" s="4">
        <v>366</v>
      </c>
      <c r="AS512" s="4">
        <v>20</v>
      </c>
      <c r="AT512" s="4">
        <v>17</v>
      </c>
      <c r="AU512" s="4">
        <v>0</v>
      </c>
      <c r="AV512" s="4">
        <v>0</v>
      </c>
      <c r="AW512" s="4">
        <v>1</v>
      </c>
      <c r="AX512" s="22">
        <v>0</v>
      </c>
      <c r="AY512" s="23">
        <v>0</v>
      </c>
      <c r="AZ512" s="2">
        <v>1</v>
      </c>
      <c r="BA512" s="2">
        <v>0</v>
      </c>
      <c r="BB512" s="3">
        <v>0</v>
      </c>
      <c r="BC512" s="24">
        <v>0</v>
      </c>
      <c r="BD512" s="2">
        <v>10</v>
      </c>
      <c r="BE512" s="2">
        <v>8</v>
      </c>
      <c r="BF512" s="2">
        <v>4</v>
      </c>
      <c r="BG512" s="2">
        <v>13</v>
      </c>
      <c r="BH512" s="2">
        <v>-8888</v>
      </c>
      <c r="BI512" s="2">
        <v>-8888</v>
      </c>
      <c r="BJ512" s="2">
        <v>-8888</v>
      </c>
      <c r="BK512" s="2">
        <v>-8888</v>
      </c>
      <c r="BL512" s="23">
        <v>5</v>
      </c>
      <c r="BM512" s="2">
        <v>4</v>
      </c>
      <c r="BN512" s="2">
        <v>2</v>
      </c>
      <c r="BO512" s="2">
        <v>2</v>
      </c>
      <c r="BP512" s="3">
        <f>(SUM(Tabel1[[#This Row],[Tdlr_Vacc '[1867']]:[Tdlr_Vacc '[1870']]])/4)/(SUM(Tabel1[[#This Row],[Births '[1866']]:[Births '[1870']]])/5*2)</f>
        <v>4.6164772727272721E-2</v>
      </c>
      <c r="BQ512" s="2">
        <v>-8888</v>
      </c>
      <c r="BR512" s="2">
        <v>-8888</v>
      </c>
      <c r="BS512" s="2">
        <v>-8888</v>
      </c>
      <c r="BT512" s="3">
        <v>-8888</v>
      </c>
      <c r="BU512" s="23">
        <v>90</v>
      </c>
      <c r="BV512" s="2">
        <v>0.21721311475409835</v>
      </c>
      <c r="BW512" s="3">
        <v>0.44835501147666412</v>
      </c>
      <c r="BY512" s="2" t="s">
        <v>1307</v>
      </c>
      <c r="BZ512" s="3" t="s">
        <v>1311</v>
      </c>
      <c r="CA512">
        <v>37</v>
      </c>
      <c r="CB512" t="s">
        <v>1158</v>
      </c>
      <c r="CC512" s="31">
        <v>486.91</v>
      </c>
    </row>
    <row r="513" spans="1:81" x14ac:dyDescent="0.25">
      <c r="A513" s="33" t="s">
        <v>830</v>
      </c>
      <c r="B513" s="4">
        <v>10054</v>
      </c>
      <c r="C513" s="1" t="s">
        <v>754</v>
      </c>
      <c r="D513" s="23">
        <v>200</v>
      </c>
      <c r="E513" s="2">
        <v>218</v>
      </c>
      <c r="F513" s="3">
        <v>209</v>
      </c>
      <c r="G513" s="4">
        <v>25053</v>
      </c>
      <c r="H513" s="4">
        <v>24878</v>
      </c>
      <c r="I513" s="4">
        <v>24948</v>
      </c>
      <c r="J513" s="4">
        <v>24678</v>
      </c>
      <c r="K513" s="22">
        <v>6503</v>
      </c>
      <c r="L513" s="21">
        <v>747</v>
      </c>
      <c r="M513" s="4">
        <v>807</v>
      </c>
      <c r="N513" s="4">
        <v>771</v>
      </c>
      <c r="O513" s="4">
        <v>805</v>
      </c>
      <c r="P513" s="4">
        <v>777</v>
      </c>
      <c r="Q513" s="4">
        <v>884</v>
      </c>
      <c r="R513" s="4">
        <v>889</v>
      </c>
      <c r="S513" s="22">
        <v>905</v>
      </c>
      <c r="T513" s="23">
        <v>464</v>
      </c>
      <c r="U513" s="2">
        <v>484</v>
      </c>
      <c r="V513" s="3">
        <v>468</v>
      </c>
      <c r="W513" s="25">
        <v>-8888</v>
      </c>
      <c r="X513" s="32">
        <v>-8888</v>
      </c>
      <c r="Y513" s="1">
        <v>-8888</v>
      </c>
      <c r="Z513" s="32">
        <v>46</v>
      </c>
      <c r="AA513" s="32">
        <v>51</v>
      </c>
      <c r="AB513" s="32">
        <v>65</v>
      </c>
      <c r="AC513" s="23">
        <v>918</v>
      </c>
      <c r="AD513" s="2">
        <v>1133</v>
      </c>
      <c r="AE513" s="4">
        <v>1223</v>
      </c>
      <c r="AF513" s="4">
        <v>847</v>
      </c>
      <c r="AG513" s="4">
        <v>872</v>
      </c>
      <c r="AH513" s="22">
        <v>903</v>
      </c>
      <c r="AI513" s="4">
        <v>825</v>
      </c>
      <c r="AJ513" s="4">
        <v>1196</v>
      </c>
      <c r="AK513" s="4">
        <v>1086</v>
      </c>
      <c r="AL513" s="4">
        <v>859</v>
      </c>
      <c r="AM513" s="4">
        <v>974</v>
      </c>
      <c r="AN513" s="32">
        <v>947</v>
      </c>
      <c r="AO513" s="21">
        <v>60</v>
      </c>
      <c r="AP513" s="4">
        <v>67</v>
      </c>
      <c r="AQ513" s="4">
        <v>1319</v>
      </c>
      <c r="AR513" s="4">
        <v>1127</v>
      </c>
      <c r="AS513" s="4">
        <v>9999</v>
      </c>
      <c r="AT513" s="4">
        <v>11425</v>
      </c>
      <c r="AU513" s="4">
        <v>0</v>
      </c>
      <c r="AV513" s="4">
        <v>0</v>
      </c>
      <c r="AW513" s="4">
        <v>226</v>
      </c>
      <c r="AX513" s="22">
        <v>239</v>
      </c>
      <c r="AY513" s="23">
        <v>10</v>
      </c>
      <c r="AZ513" s="2">
        <v>0</v>
      </c>
      <c r="BA513" s="2">
        <v>1</v>
      </c>
      <c r="BB513" s="3">
        <v>2</v>
      </c>
      <c r="BC513" s="24">
        <v>104</v>
      </c>
      <c r="BD513" s="2">
        <v>264</v>
      </c>
      <c r="BE513" s="2">
        <v>665</v>
      </c>
      <c r="BF513" s="2">
        <v>630</v>
      </c>
      <c r="BG513" s="2">
        <v>1635</v>
      </c>
      <c r="BH513" s="2">
        <v>-8888</v>
      </c>
      <c r="BI513" s="2">
        <v>-8888</v>
      </c>
      <c r="BJ513" s="2">
        <v>-8888</v>
      </c>
      <c r="BK513" s="2">
        <v>-8888</v>
      </c>
      <c r="BL513" s="23">
        <v>-9999</v>
      </c>
      <c r="BM513" s="2">
        <v>337</v>
      </c>
      <c r="BN513" s="2">
        <v>381</v>
      </c>
      <c r="BO513" s="2">
        <v>524</v>
      </c>
      <c r="BP513" s="3">
        <f>(SUM(Tabel1[[#This Row],[Tdlr_Vacc '[1868']]:[Tdlr_Vacc '[1870']]])/3)/(SUM(Tabel1[[#This Row],[Births '[1866']]:[Births '[1870']]])/5*2)</f>
        <v>0.26490913744561045</v>
      </c>
      <c r="BQ513" s="2">
        <v>-8888</v>
      </c>
      <c r="BR513" s="2">
        <v>-8888</v>
      </c>
      <c r="BS513" s="2">
        <v>-8888</v>
      </c>
      <c r="BT513" s="3">
        <v>-8888</v>
      </c>
      <c r="BU513" s="23">
        <v>1252</v>
      </c>
      <c r="BV513" s="2">
        <v>1.0996165810605512E-2</v>
      </c>
      <c r="BW513" s="3">
        <v>0.34712799092160224</v>
      </c>
      <c r="BX513" s="2">
        <v>1887.027397260274</v>
      </c>
      <c r="BY513" s="2" t="s">
        <v>1307</v>
      </c>
      <c r="BZ513" s="3" t="s">
        <v>1311</v>
      </c>
      <c r="CA513">
        <v>38</v>
      </c>
      <c r="CB513" t="s">
        <v>1159</v>
      </c>
      <c r="CC513" s="31">
        <v>2127.52</v>
      </c>
    </row>
    <row r="514" spans="1:81" x14ac:dyDescent="0.25">
      <c r="A514" s="30" t="s">
        <v>853</v>
      </c>
      <c r="B514" s="4">
        <v>10496</v>
      </c>
      <c r="C514" s="1" t="s">
        <v>754</v>
      </c>
      <c r="D514" s="23">
        <v>21</v>
      </c>
      <c r="E514" s="2">
        <v>23</v>
      </c>
      <c r="F514" s="3">
        <v>16</v>
      </c>
      <c r="G514" s="4">
        <v>3329</v>
      </c>
      <c r="H514" s="4">
        <v>3439</v>
      </c>
      <c r="I514" s="4">
        <v>3491</v>
      </c>
      <c r="J514" s="4">
        <v>3484</v>
      </c>
      <c r="K514" s="22">
        <v>690</v>
      </c>
      <c r="L514" s="21">
        <v>86</v>
      </c>
      <c r="M514" s="4">
        <v>80</v>
      </c>
      <c r="N514" s="4">
        <v>93</v>
      </c>
      <c r="O514" s="4">
        <v>90</v>
      </c>
      <c r="P514" s="4">
        <v>90</v>
      </c>
      <c r="Q514" s="4">
        <v>91</v>
      </c>
      <c r="R514" s="4">
        <v>94</v>
      </c>
      <c r="S514" s="22">
        <v>95</v>
      </c>
      <c r="T514" s="23">
        <v>43</v>
      </c>
      <c r="U514" s="2">
        <v>50</v>
      </c>
      <c r="V514" s="3">
        <v>35</v>
      </c>
      <c r="W514" s="25">
        <v>-8888</v>
      </c>
      <c r="X514" s="32">
        <v>-8888</v>
      </c>
      <c r="Y514" s="1">
        <v>-8888</v>
      </c>
      <c r="Z514" s="32">
        <v>2</v>
      </c>
      <c r="AA514" s="32">
        <v>4</v>
      </c>
      <c r="AB514" s="32">
        <v>4</v>
      </c>
      <c r="AC514" s="23">
        <v>190</v>
      </c>
      <c r="AD514" s="2">
        <v>178</v>
      </c>
      <c r="AE514" s="4">
        <v>191</v>
      </c>
      <c r="AF514" s="4">
        <v>94</v>
      </c>
      <c r="AG514" s="4">
        <v>57</v>
      </c>
      <c r="AH514" s="22">
        <v>97</v>
      </c>
      <c r="AI514" s="4">
        <v>169</v>
      </c>
      <c r="AJ514" s="4">
        <v>153</v>
      </c>
      <c r="AK514" s="4">
        <v>251</v>
      </c>
      <c r="AL514" s="4">
        <v>73</v>
      </c>
      <c r="AM514" s="4">
        <v>57</v>
      </c>
      <c r="AN514" s="32">
        <v>88</v>
      </c>
      <c r="AO514" s="21">
        <v>0</v>
      </c>
      <c r="AP514" s="4">
        <v>0</v>
      </c>
      <c r="AQ514" s="4">
        <v>31</v>
      </c>
      <c r="AR514" s="4">
        <v>27</v>
      </c>
      <c r="AS514" s="4">
        <v>1925</v>
      </c>
      <c r="AT514" s="4">
        <v>1500</v>
      </c>
      <c r="AU514" s="4">
        <v>0</v>
      </c>
      <c r="AV514" s="4">
        <v>0</v>
      </c>
      <c r="AW514" s="4">
        <v>0</v>
      </c>
      <c r="AX514" s="22">
        <v>0</v>
      </c>
      <c r="AY514" s="23">
        <v>1</v>
      </c>
      <c r="AZ514" s="2">
        <v>0</v>
      </c>
      <c r="BA514" s="2">
        <v>0</v>
      </c>
      <c r="BB514" s="3">
        <v>1</v>
      </c>
      <c r="BC514" s="24">
        <v>0</v>
      </c>
      <c r="BD514" s="2">
        <v>86</v>
      </c>
      <c r="BE514" s="2">
        <v>0</v>
      </c>
      <c r="BF514" s="2">
        <v>114</v>
      </c>
      <c r="BG514" s="2">
        <v>48</v>
      </c>
      <c r="BH514" s="2">
        <v>-8888</v>
      </c>
      <c r="BI514" s="2">
        <v>-8888</v>
      </c>
      <c r="BJ514" s="2">
        <v>-8888</v>
      </c>
      <c r="BK514" s="2">
        <v>-8888</v>
      </c>
      <c r="BL514" s="23">
        <v>36</v>
      </c>
      <c r="BM514" s="2">
        <v>0</v>
      </c>
      <c r="BN514" s="2">
        <v>43</v>
      </c>
      <c r="BO514" s="2">
        <v>29</v>
      </c>
      <c r="BP514" s="3">
        <f>(SUM(Tabel1[[#This Row],[Tdlr_Vacc '[1867']]:[Tdlr_Vacc '[1870']]])/4)/(SUM(Tabel1[[#This Row],[Births '[1866']]:[Births '[1870']]])/5*2)</f>
        <v>0.15375854214123008</v>
      </c>
      <c r="BQ514" s="2">
        <v>-8888</v>
      </c>
      <c r="BR514" s="2">
        <v>-8888</v>
      </c>
      <c r="BS514" s="2">
        <v>-8888</v>
      </c>
      <c r="BT514" s="3">
        <v>-8888</v>
      </c>
      <c r="BU514" s="23">
        <v>147</v>
      </c>
      <c r="BV514" s="2">
        <v>0.54138145612943378</v>
      </c>
      <c r="BW514" s="3">
        <v>0.29985007496251875</v>
      </c>
      <c r="BY514" s="2" t="s">
        <v>1307</v>
      </c>
      <c r="BZ514" s="3" t="s">
        <v>1311</v>
      </c>
      <c r="CA514">
        <v>38</v>
      </c>
      <c r="CB514" t="s">
        <v>1158</v>
      </c>
      <c r="CC514" s="31">
        <v>2315.8449999999998</v>
      </c>
    </row>
    <row r="515" spans="1:81" x14ac:dyDescent="0.25">
      <c r="A515" s="30" t="s">
        <v>862</v>
      </c>
      <c r="B515" s="4">
        <v>10399</v>
      </c>
      <c r="C515" s="1" t="s">
        <v>754</v>
      </c>
      <c r="D515" s="23">
        <v>22</v>
      </c>
      <c r="E515" s="2">
        <v>13</v>
      </c>
      <c r="F515" s="3">
        <v>27</v>
      </c>
      <c r="G515" s="4">
        <v>4689</v>
      </c>
      <c r="H515" s="4">
        <v>4400</v>
      </c>
      <c r="I515" s="4">
        <v>4454</v>
      </c>
      <c r="J515" s="4">
        <v>4538</v>
      </c>
      <c r="K515" s="22">
        <v>1084</v>
      </c>
      <c r="L515" s="21">
        <v>128</v>
      </c>
      <c r="M515" s="4">
        <v>117</v>
      </c>
      <c r="N515" s="4">
        <v>113</v>
      </c>
      <c r="O515" s="4">
        <v>107</v>
      </c>
      <c r="P515" s="4">
        <v>104</v>
      </c>
      <c r="Q515" s="4">
        <v>133</v>
      </c>
      <c r="R515" s="4">
        <v>127</v>
      </c>
      <c r="S515" s="22">
        <v>134</v>
      </c>
      <c r="T515" s="23">
        <v>65</v>
      </c>
      <c r="U515" s="2">
        <v>56</v>
      </c>
      <c r="V515" s="3">
        <v>59</v>
      </c>
      <c r="W515" s="25">
        <v>-8888</v>
      </c>
      <c r="X515" s="32">
        <v>-8888</v>
      </c>
      <c r="Y515" s="1">
        <v>-8888</v>
      </c>
      <c r="Z515" s="32">
        <v>5</v>
      </c>
      <c r="AA515" s="32">
        <v>12</v>
      </c>
      <c r="AB515" s="32">
        <v>6</v>
      </c>
      <c r="AC515" s="23">
        <v>112</v>
      </c>
      <c r="AD515" s="2">
        <v>106</v>
      </c>
      <c r="AE515" s="4">
        <v>135</v>
      </c>
      <c r="AF515" s="4">
        <v>105</v>
      </c>
      <c r="AG515" s="4">
        <v>75</v>
      </c>
      <c r="AH515" s="22">
        <v>123</v>
      </c>
      <c r="AI515" s="4">
        <v>94</v>
      </c>
      <c r="AJ515" s="4">
        <v>97</v>
      </c>
      <c r="AK515" s="4">
        <v>108</v>
      </c>
      <c r="AL515" s="4">
        <v>114</v>
      </c>
      <c r="AM515" s="4">
        <v>69</v>
      </c>
      <c r="AN515" s="32">
        <v>106</v>
      </c>
      <c r="AO515" s="21">
        <v>0</v>
      </c>
      <c r="AP515" s="4">
        <v>0</v>
      </c>
      <c r="AQ515" s="4">
        <v>78</v>
      </c>
      <c r="AR515" s="4">
        <v>58</v>
      </c>
      <c r="AS515" s="4">
        <v>2177</v>
      </c>
      <c r="AT515" s="4">
        <v>2174</v>
      </c>
      <c r="AU515" s="4">
        <v>0</v>
      </c>
      <c r="AV515" s="4">
        <v>0</v>
      </c>
      <c r="AW515" s="4">
        <v>17</v>
      </c>
      <c r="AX515" s="22">
        <v>23</v>
      </c>
      <c r="AY515" s="23">
        <v>1</v>
      </c>
      <c r="AZ515" s="2">
        <v>1</v>
      </c>
      <c r="BA515" s="2">
        <v>0</v>
      </c>
      <c r="BB515" s="3">
        <v>1</v>
      </c>
      <c r="BC515" s="24">
        <v>0</v>
      </c>
      <c r="BD515" s="2">
        <v>0</v>
      </c>
      <c r="BE515" s="2">
        <v>0</v>
      </c>
      <c r="BF515" s="2">
        <v>43</v>
      </c>
      <c r="BG515" s="2">
        <v>50</v>
      </c>
      <c r="BH515" s="2">
        <v>-8888</v>
      </c>
      <c r="BI515" s="2">
        <v>-8888</v>
      </c>
      <c r="BJ515" s="2">
        <v>-8888</v>
      </c>
      <c r="BK515" s="2">
        <v>-8888</v>
      </c>
      <c r="BL515" s="23">
        <v>0</v>
      </c>
      <c r="BM515" s="2">
        <v>0</v>
      </c>
      <c r="BN515" s="2">
        <v>33</v>
      </c>
      <c r="BO515" s="2">
        <v>35</v>
      </c>
      <c r="BP515" s="3">
        <f>(SUM(Tabel1[[#This Row],[Tdlr_Vacc '[1867']]:[Tdlr_Vacc '[1870']]])/4)/(SUM(Tabel1[[#This Row],[Births '[1866']]:[Births '[1870']]])/5*2)</f>
        <v>7.4692442882249563E-2</v>
      </c>
      <c r="BQ515" s="2">
        <v>-8888</v>
      </c>
      <c r="BR515" s="2">
        <v>-8888</v>
      </c>
      <c r="BS515" s="2">
        <v>-8888</v>
      </c>
      <c r="BT515" s="3">
        <v>-8888</v>
      </c>
      <c r="BU515" s="23">
        <v>283</v>
      </c>
      <c r="BV515" s="2">
        <v>0.56689536878216118</v>
      </c>
      <c r="BW515" s="3">
        <v>0.30216850337717738</v>
      </c>
      <c r="BY515" s="2" t="s">
        <v>1307</v>
      </c>
      <c r="BZ515" s="3" t="s">
        <v>1311</v>
      </c>
      <c r="CA515">
        <v>38</v>
      </c>
      <c r="CB515" t="s">
        <v>1158</v>
      </c>
      <c r="CC515" s="31">
        <v>6914.29</v>
      </c>
    </row>
    <row r="516" spans="1:81" x14ac:dyDescent="0.25">
      <c r="A516" s="30" t="s">
        <v>891</v>
      </c>
      <c r="B516" s="4">
        <v>10047</v>
      </c>
      <c r="C516" s="1" t="s">
        <v>754</v>
      </c>
      <c r="D516" s="23">
        <v>2</v>
      </c>
      <c r="E516" s="2">
        <v>7</v>
      </c>
      <c r="F516" s="3">
        <v>3</v>
      </c>
      <c r="G516" s="4">
        <v>908</v>
      </c>
      <c r="H516" s="4">
        <v>890</v>
      </c>
      <c r="I516" s="4">
        <v>897</v>
      </c>
      <c r="J516" s="4">
        <v>923</v>
      </c>
      <c r="K516" s="22">
        <v>209</v>
      </c>
      <c r="L516" s="21">
        <v>28</v>
      </c>
      <c r="M516" s="4">
        <v>23</v>
      </c>
      <c r="N516" s="4">
        <v>25</v>
      </c>
      <c r="O516" s="4">
        <v>23</v>
      </c>
      <c r="P516" s="4">
        <v>25</v>
      </c>
      <c r="Q516" s="4">
        <v>26</v>
      </c>
      <c r="R516" s="4">
        <v>33</v>
      </c>
      <c r="S516" s="22">
        <v>33</v>
      </c>
      <c r="T516" s="23">
        <v>11</v>
      </c>
      <c r="U516" s="2">
        <v>20</v>
      </c>
      <c r="V516" s="3">
        <v>19</v>
      </c>
      <c r="W516" s="25">
        <v>-8888</v>
      </c>
      <c r="X516" s="32">
        <v>-8888</v>
      </c>
      <c r="Y516" s="1">
        <v>-8888</v>
      </c>
      <c r="Z516" s="32">
        <v>0</v>
      </c>
      <c r="AA516" s="32">
        <v>0</v>
      </c>
      <c r="AB516" s="32">
        <v>0</v>
      </c>
      <c r="AC516" s="23">
        <v>27</v>
      </c>
      <c r="AD516" s="2">
        <v>16</v>
      </c>
      <c r="AE516" s="4">
        <v>46</v>
      </c>
      <c r="AF516" s="4">
        <v>22</v>
      </c>
      <c r="AG516" s="4">
        <v>9</v>
      </c>
      <c r="AH516" s="22">
        <v>44</v>
      </c>
      <c r="AI516" s="4">
        <v>31</v>
      </c>
      <c r="AJ516" s="4">
        <v>16</v>
      </c>
      <c r="AK516" s="4">
        <v>42</v>
      </c>
      <c r="AL516" s="4">
        <v>24</v>
      </c>
      <c r="AM516" s="4">
        <v>12</v>
      </c>
      <c r="AN516" s="32">
        <v>34</v>
      </c>
      <c r="AO516" s="21">
        <v>0</v>
      </c>
      <c r="AP516" s="4">
        <v>0</v>
      </c>
      <c r="AQ516" s="4">
        <v>8</v>
      </c>
      <c r="AR516" s="4">
        <v>2</v>
      </c>
      <c r="AS516" s="4">
        <v>480</v>
      </c>
      <c r="AT516" s="4">
        <v>433</v>
      </c>
      <c r="AU516" s="4">
        <v>0</v>
      </c>
      <c r="AV516" s="4">
        <v>0</v>
      </c>
      <c r="AW516" s="4">
        <v>0</v>
      </c>
      <c r="AX516" s="22">
        <v>0</v>
      </c>
      <c r="AY516" s="23">
        <v>0</v>
      </c>
      <c r="AZ516" s="2">
        <v>0</v>
      </c>
      <c r="BA516" s="2">
        <v>0</v>
      </c>
      <c r="BB516" s="3">
        <v>0</v>
      </c>
      <c r="BC516" s="24">
        <v>0</v>
      </c>
      <c r="BD516" s="2">
        <v>37</v>
      </c>
      <c r="BE516" s="2">
        <v>0</v>
      </c>
      <c r="BF516" s="2">
        <v>43</v>
      </c>
      <c r="BG516" s="2">
        <v>0</v>
      </c>
      <c r="BH516" s="2">
        <v>-8888</v>
      </c>
      <c r="BI516" s="2">
        <v>-8888</v>
      </c>
      <c r="BJ516" s="2">
        <v>-8888</v>
      </c>
      <c r="BK516" s="2">
        <v>-8888</v>
      </c>
      <c r="BL516" s="23">
        <v>-9999</v>
      </c>
      <c r="BM516" s="2">
        <v>0</v>
      </c>
      <c r="BN516" s="2">
        <v>15</v>
      </c>
      <c r="BO516" s="2">
        <v>0</v>
      </c>
      <c r="BP516" s="3">
        <f>(SUM(Tabel1[[#This Row],[Tdlr_Vacc '[1868']]:[Tdlr_Vacc '[1870']]])/3)/(SUM(Tabel1[[#This Row],[Births '[1866']]:[Births '[1870']]])/5*2)</f>
        <v>0.10080645161290322</v>
      </c>
      <c r="BQ516" s="2">
        <v>-8888</v>
      </c>
      <c r="BR516" s="2">
        <v>-8888</v>
      </c>
      <c r="BS516" s="2">
        <v>-8888</v>
      </c>
      <c r="BT516" s="3">
        <v>-8888</v>
      </c>
      <c r="BU516" s="23">
        <v>35</v>
      </c>
      <c r="BV516" s="2">
        <v>0.768642447418738</v>
      </c>
      <c r="BW516" s="3">
        <v>0.22437137330754353</v>
      </c>
      <c r="BY516" s="2" t="s">
        <v>1307</v>
      </c>
      <c r="BZ516" s="3" t="s">
        <v>1311</v>
      </c>
      <c r="CA516">
        <v>36</v>
      </c>
      <c r="CB516" t="s">
        <v>1158</v>
      </c>
      <c r="CC516" s="31">
        <v>3162.5299999999997</v>
      </c>
    </row>
    <row r="517" spans="1:81" x14ac:dyDescent="0.25">
      <c r="A517" s="30" t="s">
        <v>892</v>
      </c>
      <c r="B517" s="4">
        <v>10203</v>
      </c>
      <c r="C517" s="1" t="s">
        <v>754</v>
      </c>
      <c r="D517" s="23">
        <v>10</v>
      </c>
      <c r="E517" s="2">
        <v>16</v>
      </c>
      <c r="F517" s="3">
        <v>12</v>
      </c>
      <c r="G517" s="4">
        <v>3172</v>
      </c>
      <c r="H517" s="4">
        <v>3021</v>
      </c>
      <c r="I517" s="4">
        <v>3069</v>
      </c>
      <c r="J517" s="4">
        <v>3027</v>
      </c>
      <c r="K517" s="22">
        <v>660</v>
      </c>
      <c r="L517" s="21">
        <v>70</v>
      </c>
      <c r="M517" s="4">
        <v>83</v>
      </c>
      <c r="N517" s="4">
        <v>73</v>
      </c>
      <c r="O517" s="4">
        <v>77</v>
      </c>
      <c r="P517" s="4">
        <v>79</v>
      </c>
      <c r="Q517" s="4">
        <v>72</v>
      </c>
      <c r="R517" s="4">
        <v>88</v>
      </c>
      <c r="S517" s="22">
        <v>93</v>
      </c>
      <c r="T517" s="23">
        <v>36</v>
      </c>
      <c r="U517" s="2">
        <v>40</v>
      </c>
      <c r="V517" s="3">
        <v>48</v>
      </c>
      <c r="W517" s="25">
        <v>-8888</v>
      </c>
      <c r="X517" s="32">
        <v>-8888</v>
      </c>
      <c r="Y517" s="1">
        <v>-8888</v>
      </c>
      <c r="Z517" s="32">
        <v>1</v>
      </c>
      <c r="AA517" s="32">
        <v>6</v>
      </c>
      <c r="AB517" s="32">
        <v>2</v>
      </c>
      <c r="AC517" s="23">
        <v>52</v>
      </c>
      <c r="AD517" s="2">
        <v>63</v>
      </c>
      <c r="AE517" s="4">
        <v>73</v>
      </c>
      <c r="AF517" s="4">
        <v>56</v>
      </c>
      <c r="AG517" s="4">
        <v>55</v>
      </c>
      <c r="AH517" s="22">
        <v>76</v>
      </c>
      <c r="AI517" s="4">
        <v>51</v>
      </c>
      <c r="AJ517" s="4">
        <v>48</v>
      </c>
      <c r="AK517" s="4">
        <v>112</v>
      </c>
      <c r="AL517" s="4">
        <v>59</v>
      </c>
      <c r="AM517" s="4">
        <v>46</v>
      </c>
      <c r="AN517" s="32">
        <v>94</v>
      </c>
      <c r="AO517" s="21">
        <v>0</v>
      </c>
      <c r="AP517" s="4">
        <v>0</v>
      </c>
      <c r="AQ517" s="4">
        <v>35</v>
      </c>
      <c r="AR517" s="4">
        <v>39</v>
      </c>
      <c r="AS517" s="4">
        <v>1514</v>
      </c>
      <c r="AT517" s="4">
        <v>1439</v>
      </c>
      <c r="AU517" s="4">
        <v>0</v>
      </c>
      <c r="AV517" s="4">
        <v>0</v>
      </c>
      <c r="AW517" s="4">
        <v>0</v>
      </c>
      <c r="AX517" s="22">
        <v>0</v>
      </c>
      <c r="AY517" s="23">
        <v>0</v>
      </c>
      <c r="AZ517" s="2">
        <v>1</v>
      </c>
      <c r="BA517" s="2">
        <v>0</v>
      </c>
      <c r="BB517" s="3">
        <v>0</v>
      </c>
      <c r="BC517" s="24">
        <v>52</v>
      </c>
      <c r="BD517" s="2">
        <v>40</v>
      </c>
      <c r="BE517" s="2">
        <v>50</v>
      </c>
      <c r="BF517" s="2">
        <v>0</v>
      </c>
      <c r="BG517" s="2">
        <v>15</v>
      </c>
      <c r="BH517" s="2">
        <v>-8888</v>
      </c>
      <c r="BI517" s="2">
        <v>-8888</v>
      </c>
      <c r="BJ517" s="2">
        <v>-8888</v>
      </c>
      <c r="BK517" s="2">
        <v>-8888</v>
      </c>
      <c r="BL517" s="23">
        <v>40</v>
      </c>
      <c r="BM517" s="2">
        <v>50</v>
      </c>
      <c r="BN517" s="2">
        <v>0</v>
      </c>
      <c r="BO517" s="2">
        <v>12</v>
      </c>
      <c r="BP517" s="3">
        <f>(SUM(Tabel1[[#This Row],[Tdlr_Vacc '[1867']]:[Tdlr_Vacc '[1870']]])/4)/(SUM(Tabel1[[#This Row],[Births '[1866']]:[Births '[1870']]])/5*2)</f>
        <v>0.16688481675392669</v>
      </c>
      <c r="BQ517" s="2">
        <v>-8888</v>
      </c>
      <c r="BR517" s="2">
        <v>-8888</v>
      </c>
      <c r="BS517" s="2">
        <v>-8888</v>
      </c>
      <c r="BT517" s="3">
        <v>-8888</v>
      </c>
      <c r="BU517" s="23">
        <v>120</v>
      </c>
      <c r="BV517" s="2">
        <v>0.65596330275229353</v>
      </c>
      <c r="BW517" s="3">
        <v>0.27942471382447903</v>
      </c>
      <c r="BY517" s="2" t="s">
        <v>1307</v>
      </c>
      <c r="BZ517" s="3" t="s">
        <v>1311</v>
      </c>
      <c r="CA517">
        <v>36</v>
      </c>
      <c r="CB517" t="s">
        <v>1158</v>
      </c>
      <c r="CC517" s="31">
        <v>5966.7150000000001</v>
      </c>
    </row>
    <row r="518" spans="1:81" x14ac:dyDescent="0.25">
      <c r="A518" s="30" t="s">
        <v>893</v>
      </c>
      <c r="B518" s="4">
        <v>10549</v>
      </c>
      <c r="C518" s="1" t="s">
        <v>754</v>
      </c>
      <c r="D518" s="23">
        <v>7</v>
      </c>
      <c r="E518" s="2">
        <v>5</v>
      </c>
      <c r="F518" s="3">
        <v>3</v>
      </c>
      <c r="G518" s="4">
        <v>1637</v>
      </c>
      <c r="H518" s="4">
        <v>1644</v>
      </c>
      <c r="I518" s="4">
        <v>1652</v>
      </c>
      <c r="J518" s="4">
        <v>1627</v>
      </c>
      <c r="K518" s="22">
        <v>403</v>
      </c>
      <c r="L518" s="21">
        <v>40</v>
      </c>
      <c r="M518" s="4">
        <v>35</v>
      </c>
      <c r="N518" s="4">
        <v>37</v>
      </c>
      <c r="O518" s="4">
        <v>28</v>
      </c>
      <c r="P518" s="4">
        <v>36</v>
      </c>
      <c r="Q518" s="4">
        <v>39</v>
      </c>
      <c r="R518" s="4">
        <v>37</v>
      </c>
      <c r="S518" s="22">
        <v>40</v>
      </c>
      <c r="T518" s="23">
        <v>16</v>
      </c>
      <c r="U518" s="2">
        <v>17</v>
      </c>
      <c r="V518" s="3">
        <v>24</v>
      </c>
      <c r="W518" s="25">
        <v>-8888</v>
      </c>
      <c r="X518" s="32">
        <v>-8888</v>
      </c>
      <c r="Y518" s="1">
        <v>-8888</v>
      </c>
      <c r="Z518" s="32">
        <v>2</v>
      </c>
      <c r="AA518" s="32">
        <v>1</v>
      </c>
      <c r="AB518" s="32">
        <v>0</v>
      </c>
      <c r="AC518" s="23">
        <v>34</v>
      </c>
      <c r="AD518" s="2">
        <v>25</v>
      </c>
      <c r="AE518" s="4">
        <v>12</v>
      </c>
      <c r="AF518" s="4">
        <v>22</v>
      </c>
      <c r="AG518" s="4">
        <v>25</v>
      </c>
      <c r="AH518" s="22">
        <v>10</v>
      </c>
      <c r="AI518" s="4">
        <v>32</v>
      </c>
      <c r="AJ518" s="4">
        <v>26</v>
      </c>
      <c r="AK518" s="4">
        <v>41</v>
      </c>
      <c r="AL518" s="4">
        <v>24</v>
      </c>
      <c r="AM518" s="4">
        <v>23</v>
      </c>
      <c r="AN518" s="32">
        <v>23</v>
      </c>
      <c r="AO518" s="21">
        <v>0</v>
      </c>
      <c r="AP518" s="4">
        <v>0</v>
      </c>
      <c r="AQ518" s="4">
        <v>0</v>
      </c>
      <c r="AR518" s="4">
        <v>3</v>
      </c>
      <c r="AS518" s="4">
        <v>848</v>
      </c>
      <c r="AT518" s="4">
        <v>776</v>
      </c>
      <c r="AU518" s="4">
        <v>0</v>
      </c>
      <c r="AV518" s="4">
        <v>0</v>
      </c>
      <c r="AW518" s="4">
        <v>0</v>
      </c>
      <c r="AX518" s="22">
        <v>0</v>
      </c>
      <c r="AY518" s="23">
        <v>0</v>
      </c>
      <c r="AZ518" s="2">
        <v>0</v>
      </c>
      <c r="BA518" s="2">
        <v>0</v>
      </c>
      <c r="BB518" s="3">
        <v>0</v>
      </c>
      <c r="BC518" s="24">
        <v>0</v>
      </c>
      <c r="BD518" s="2">
        <v>0</v>
      </c>
      <c r="BE518" s="2">
        <v>31</v>
      </c>
      <c r="BF518" s="2">
        <v>38</v>
      </c>
      <c r="BG518" s="2">
        <v>40</v>
      </c>
      <c r="BH518" s="2">
        <v>-8888</v>
      </c>
      <c r="BI518" s="2">
        <v>-8888</v>
      </c>
      <c r="BJ518" s="2">
        <v>-8888</v>
      </c>
      <c r="BK518" s="2">
        <v>-8888</v>
      </c>
      <c r="BL518" s="23">
        <v>0</v>
      </c>
      <c r="BM518" s="2">
        <v>24</v>
      </c>
      <c r="BN518" s="2">
        <v>24</v>
      </c>
      <c r="BO518" s="2">
        <v>12</v>
      </c>
      <c r="BP518" s="3">
        <f>(SUM(Tabel1[[#This Row],[Tdlr_Vacc '[1867']]:[Tdlr_Vacc '[1870']]])/4)/(SUM(Tabel1[[#This Row],[Births '[1866']]:[Births '[1870']]])/5*2)</f>
        <v>0.2130681818181818</v>
      </c>
      <c r="BQ518" s="2">
        <v>-8888</v>
      </c>
      <c r="BR518" s="2">
        <v>-8888</v>
      </c>
      <c r="BS518" s="2">
        <v>-8888</v>
      </c>
      <c r="BT518" s="3">
        <v>-8888</v>
      </c>
      <c r="BU518" s="23">
        <v>124</v>
      </c>
      <c r="BV518" s="2">
        <v>0.74381054897739507</v>
      </c>
      <c r="BW518" s="3">
        <v>0.18372569089048107</v>
      </c>
      <c r="BY518" s="2" t="s">
        <v>1307</v>
      </c>
      <c r="BZ518" s="3" t="s">
        <v>1311</v>
      </c>
      <c r="CA518">
        <v>36</v>
      </c>
      <c r="CB518" t="s">
        <v>1158</v>
      </c>
      <c r="CC518" s="31">
        <v>3415.7449999999999</v>
      </c>
    </row>
    <row r="519" spans="1:81" x14ac:dyDescent="0.25">
      <c r="A519" s="30" t="s">
        <v>894</v>
      </c>
      <c r="B519" s="4">
        <v>10659</v>
      </c>
      <c r="C519" s="1" t="s">
        <v>754</v>
      </c>
      <c r="D519" s="23">
        <v>24</v>
      </c>
      <c r="E519" s="2">
        <v>21</v>
      </c>
      <c r="F519" s="3">
        <v>27</v>
      </c>
      <c r="G519" s="4">
        <v>1660</v>
      </c>
      <c r="H519" s="4">
        <v>1732</v>
      </c>
      <c r="I519" s="4">
        <v>1766</v>
      </c>
      <c r="J519" s="4">
        <v>1777</v>
      </c>
      <c r="K519" s="22">
        <v>393</v>
      </c>
      <c r="L519" s="21">
        <v>62</v>
      </c>
      <c r="M519" s="4">
        <v>64</v>
      </c>
      <c r="N519" s="4">
        <v>50</v>
      </c>
      <c r="O519" s="4">
        <v>60</v>
      </c>
      <c r="P519" s="4">
        <v>46</v>
      </c>
      <c r="Q519" s="4">
        <v>75</v>
      </c>
      <c r="R519" s="4">
        <v>76</v>
      </c>
      <c r="S519" s="22">
        <v>86</v>
      </c>
      <c r="T519" s="23">
        <v>50</v>
      </c>
      <c r="U519" s="2">
        <v>42</v>
      </c>
      <c r="V519" s="3">
        <v>37</v>
      </c>
      <c r="W519" s="25">
        <v>-8888</v>
      </c>
      <c r="X519" s="32">
        <v>-8888</v>
      </c>
      <c r="Y519" s="1">
        <v>-8888</v>
      </c>
      <c r="Z519" s="32">
        <v>4</v>
      </c>
      <c r="AA519" s="32">
        <v>3</v>
      </c>
      <c r="AB519" s="32">
        <v>4</v>
      </c>
      <c r="AC519" s="23">
        <v>36</v>
      </c>
      <c r="AD519" s="2">
        <v>44</v>
      </c>
      <c r="AE519" s="4">
        <v>40</v>
      </c>
      <c r="AF519" s="4">
        <v>34</v>
      </c>
      <c r="AG519" s="4">
        <v>41</v>
      </c>
      <c r="AH519" s="22">
        <v>46</v>
      </c>
      <c r="AI519" s="4">
        <v>37</v>
      </c>
      <c r="AJ519" s="4">
        <v>37</v>
      </c>
      <c r="AK519" s="4">
        <v>45</v>
      </c>
      <c r="AL519" s="4">
        <v>36</v>
      </c>
      <c r="AM519" s="4">
        <v>38</v>
      </c>
      <c r="AN519" s="32">
        <v>44</v>
      </c>
      <c r="AO519" s="21">
        <v>74</v>
      </c>
      <c r="AP519" s="4">
        <v>75</v>
      </c>
      <c r="AQ519" s="4">
        <v>731</v>
      </c>
      <c r="AR519" s="4">
        <v>692</v>
      </c>
      <c r="AS519" s="4">
        <v>106</v>
      </c>
      <c r="AT519" s="4">
        <v>83</v>
      </c>
      <c r="AU519" s="4">
        <v>0</v>
      </c>
      <c r="AV519" s="4">
        <v>0</v>
      </c>
      <c r="AW519" s="4">
        <v>10</v>
      </c>
      <c r="AX519" s="22">
        <v>6</v>
      </c>
      <c r="AY519" s="23">
        <v>0</v>
      </c>
      <c r="AZ519" s="2">
        <v>1</v>
      </c>
      <c r="BA519" s="2">
        <v>0</v>
      </c>
      <c r="BB519" s="3">
        <v>0</v>
      </c>
      <c r="BC519" s="24">
        <v>0</v>
      </c>
      <c r="BD519" s="2">
        <v>0</v>
      </c>
      <c r="BE519" s="2">
        <v>15</v>
      </c>
      <c r="BF519" s="2">
        <v>17</v>
      </c>
      <c r="BG519" s="2">
        <v>15</v>
      </c>
      <c r="BH519" s="2">
        <v>-8888</v>
      </c>
      <c r="BI519" s="2">
        <v>-8888</v>
      </c>
      <c r="BJ519" s="2">
        <v>-8888</v>
      </c>
      <c r="BK519" s="2">
        <v>-8888</v>
      </c>
      <c r="BL519" s="23">
        <v>0</v>
      </c>
      <c r="BM519" s="2">
        <v>0</v>
      </c>
      <c r="BN519" s="2">
        <v>14</v>
      </c>
      <c r="BO519" s="2">
        <v>0</v>
      </c>
      <c r="BP519" s="3">
        <f>(SUM(Tabel1[[#This Row],[Tdlr_Vacc '[1867']]:[Tdlr_Vacc '[1870']]])/4)/(SUM(Tabel1[[#This Row],[Births '[1866']]:[Births '[1870']]])/5*2)</f>
        <v>3.1028368794326241E-2</v>
      </c>
      <c r="BQ519" s="2">
        <v>-8888</v>
      </c>
      <c r="BR519" s="2">
        <v>-8888</v>
      </c>
      <c r="BS519" s="2">
        <v>-8888</v>
      </c>
      <c r="BT519" s="3">
        <v>-8888</v>
      </c>
      <c r="BU519" s="23">
        <v>131</v>
      </c>
      <c r="BV519" s="2">
        <v>0.35039370078740156</v>
      </c>
      <c r="BW519" s="3">
        <v>0.40091901206203329</v>
      </c>
      <c r="BY519" s="2" t="s">
        <v>1307</v>
      </c>
      <c r="BZ519" s="3" t="s">
        <v>1311</v>
      </c>
      <c r="CA519">
        <v>37</v>
      </c>
      <c r="CB519" t="s">
        <v>1158</v>
      </c>
      <c r="CC519" s="31">
        <v>377.58499999999998</v>
      </c>
    </row>
    <row r="520" spans="1:81" x14ac:dyDescent="0.25">
      <c r="A520" s="30" t="s">
        <v>895</v>
      </c>
      <c r="B520" s="4">
        <v>11212</v>
      </c>
      <c r="C520" s="1" t="s">
        <v>754</v>
      </c>
      <c r="D520" s="23">
        <v>2</v>
      </c>
      <c r="E520" s="2">
        <v>6</v>
      </c>
      <c r="F520" s="3">
        <v>9</v>
      </c>
      <c r="G520" s="4">
        <v>1227</v>
      </c>
      <c r="H520" s="4">
        <v>1373</v>
      </c>
      <c r="I520" s="4">
        <v>1382</v>
      </c>
      <c r="J520" s="4">
        <v>1339</v>
      </c>
      <c r="K520" s="22">
        <v>306</v>
      </c>
      <c r="L520" s="21">
        <v>31</v>
      </c>
      <c r="M520" s="4">
        <v>29</v>
      </c>
      <c r="N520" s="4">
        <v>24</v>
      </c>
      <c r="O520" s="4">
        <v>27</v>
      </c>
      <c r="P520" s="4">
        <v>34</v>
      </c>
      <c r="Q520" s="4">
        <v>40</v>
      </c>
      <c r="R520" s="4">
        <v>44</v>
      </c>
      <c r="S520" s="22">
        <v>37</v>
      </c>
      <c r="T520" s="23">
        <v>19</v>
      </c>
      <c r="U520" s="2">
        <v>23</v>
      </c>
      <c r="V520" s="3">
        <v>19</v>
      </c>
      <c r="W520" s="25">
        <v>-8888</v>
      </c>
      <c r="X520" s="32">
        <v>-8888</v>
      </c>
      <c r="Y520" s="1">
        <v>-8888</v>
      </c>
      <c r="Z520" s="32">
        <v>5</v>
      </c>
      <c r="AA520" s="32">
        <v>3</v>
      </c>
      <c r="AB520" s="32">
        <v>5</v>
      </c>
      <c r="AC520" s="23">
        <v>25</v>
      </c>
      <c r="AD520" s="2">
        <v>21</v>
      </c>
      <c r="AE520" s="4">
        <v>23</v>
      </c>
      <c r="AF520" s="4">
        <v>31</v>
      </c>
      <c r="AG520" s="4">
        <v>26</v>
      </c>
      <c r="AH520" s="22">
        <v>58</v>
      </c>
      <c r="AI520" s="4">
        <v>26</v>
      </c>
      <c r="AJ520" s="4">
        <v>30</v>
      </c>
      <c r="AK520" s="4">
        <v>30</v>
      </c>
      <c r="AL520" s="4">
        <v>29</v>
      </c>
      <c r="AM520" s="4">
        <v>23</v>
      </c>
      <c r="AN520" s="32">
        <v>50</v>
      </c>
      <c r="AO520" s="21">
        <v>0</v>
      </c>
      <c r="AP520" s="4">
        <v>0</v>
      </c>
      <c r="AQ520" s="4">
        <v>30</v>
      </c>
      <c r="AR520" s="4">
        <v>28</v>
      </c>
      <c r="AS520" s="4">
        <v>646</v>
      </c>
      <c r="AT520" s="4">
        <v>635</v>
      </c>
      <c r="AU520" s="4">
        <v>0</v>
      </c>
      <c r="AV520" s="4">
        <v>0</v>
      </c>
      <c r="AW520" s="4">
        <v>0</v>
      </c>
      <c r="AX520" s="22">
        <v>0</v>
      </c>
      <c r="AY520" s="23">
        <v>0</v>
      </c>
      <c r="AZ520" s="2">
        <v>0</v>
      </c>
      <c r="BA520" s="2">
        <v>0</v>
      </c>
      <c r="BB520" s="3">
        <v>0</v>
      </c>
      <c r="BC520" s="24">
        <v>23</v>
      </c>
      <c r="BD520" s="2">
        <v>21</v>
      </c>
      <c r="BE520" s="2">
        <v>19</v>
      </c>
      <c r="BF520" s="2">
        <v>20</v>
      </c>
      <c r="BG520" s="2">
        <v>18</v>
      </c>
      <c r="BH520" s="2">
        <v>-8888</v>
      </c>
      <c r="BI520" s="2">
        <v>-8888</v>
      </c>
      <c r="BJ520" s="2">
        <v>-8888</v>
      </c>
      <c r="BK520" s="2">
        <v>-8888</v>
      </c>
      <c r="BL520" s="23">
        <v>16</v>
      </c>
      <c r="BM520" s="2">
        <v>16</v>
      </c>
      <c r="BN520" s="2">
        <v>17</v>
      </c>
      <c r="BO520" s="2">
        <v>13</v>
      </c>
      <c r="BP520" s="3">
        <f>(SUM(Tabel1[[#This Row],[Tdlr_Vacc '[1867']]:[Tdlr_Vacc '[1870']]])/4)/(SUM(Tabel1[[#This Row],[Births '[1866']]:[Births '[1870']]])/5*2)</f>
        <v>0.26724137931034481</v>
      </c>
      <c r="BQ520" s="2">
        <v>-8888</v>
      </c>
      <c r="BR520" s="2">
        <v>-8888</v>
      </c>
      <c r="BS520" s="2">
        <v>-8888</v>
      </c>
      <c r="BT520" s="3">
        <v>-8888</v>
      </c>
      <c r="BU520" s="23">
        <v>82</v>
      </c>
      <c r="BV520" s="2">
        <v>0.51025991792065661</v>
      </c>
      <c r="BW520" s="3">
        <v>0.39480519480519483</v>
      </c>
      <c r="BY520" s="2" t="s">
        <v>1307</v>
      </c>
      <c r="BZ520" s="3" t="s">
        <v>1311</v>
      </c>
      <c r="CA520">
        <v>35</v>
      </c>
      <c r="CB520" t="s">
        <v>1159</v>
      </c>
      <c r="CC520" s="31">
        <v>1303.53</v>
      </c>
    </row>
    <row r="521" spans="1:81" x14ac:dyDescent="0.25">
      <c r="A521" s="30" t="s">
        <v>896</v>
      </c>
      <c r="B521" s="4">
        <v>10731</v>
      </c>
      <c r="C521" s="1" t="s">
        <v>754</v>
      </c>
      <c r="D521" s="23">
        <v>50</v>
      </c>
      <c r="E521" s="2">
        <v>62</v>
      </c>
      <c r="F521" s="3">
        <v>47</v>
      </c>
      <c r="G521" s="4">
        <v>6459</v>
      </c>
      <c r="H521" s="4">
        <v>6766</v>
      </c>
      <c r="I521" s="4">
        <v>6797</v>
      </c>
      <c r="J521" s="4">
        <v>6705</v>
      </c>
      <c r="K521" s="22">
        <v>1594</v>
      </c>
      <c r="L521" s="21">
        <v>221</v>
      </c>
      <c r="M521" s="4">
        <v>188</v>
      </c>
      <c r="N521" s="4">
        <v>182</v>
      </c>
      <c r="O521" s="4">
        <v>187</v>
      </c>
      <c r="P521" s="4">
        <v>200</v>
      </c>
      <c r="Q521" s="4">
        <v>231</v>
      </c>
      <c r="R521" s="4">
        <v>231</v>
      </c>
      <c r="S521" s="22">
        <v>225</v>
      </c>
      <c r="T521" s="23">
        <v>121</v>
      </c>
      <c r="U521" s="2">
        <v>119</v>
      </c>
      <c r="V521" s="3">
        <v>109</v>
      </c>
      <c r="W521" s="25">
        <v>-8888</v>
      </c>
      <c r="X521" s="32">
        <v>-8888</v>
      </c>
      <c r="Y521" s="1">
        <v>-8888</v>
      </c>
      <c r="Z521" s="32">
        <v>4</v>
      </c>
      <c r="AA521" s="32">
        <v>16</v>
      </c>
      <c r="AB521" s="32">
        <v>13</v>
      </c>
      <c r="AC521" s="23">
        <v>116</v>
      </c>
      <c r="AD521" s="2">
        <v>116</v>
      </c>
      <c r="AE521" s="4">
        <v>119</v>
      </c>
      <c r="AF521" s="4">
        <v>111</v>
      </c>
      <c r="AG521" s="4">
        <v>108</v>
      </c>
      <c r="AH521" s="22">
        <v>118</v>
      </c>
      <c r="AI521" s="4">
        <v>140</v>
      </c>
      <c r="AJ521" s="4">
        <v>143</v>
      </c>
      <c r="AK521" s="4">
        <v>118</v>
      </c>
      <c r="AL521" s="4">
        <v>128</v>
      </c>
      <c r="AM521" s="4">
        <v>111</v>
      </c>
      <c r="AN521" s="32">
        <v>133</v>
      </c>
      <c r="AO521" s="21">
        <v>0</v>
      </c>
      <c r="AP521" s="4">
        <v>0</v>
      </c>
      <c r="AQ521" s="4">
        <v>260</v>
      </c>
      <c r="AR521" s="4">
        <v>276</v>
      </c>
      <c r="AS521" s="4">
        <v>3020</v>
      </c>
      <c r="AT521" s="4">
        <v>3130</v>
      </c>
      <c r="AU521" s="4">
        <v>0</v>
      </c>
      <c r="AV521" s="4">
        <v>0</v>
      </c>
      <c r="AW521" s="4">
        <v>5</v>
      </c>
      <c r="AX521" s="22">
        <v>9</v>
      </c>
      <c r="AY521" s="23">
        <v>2</v>
      </c>
      <c r="AZ521" s="2">
        <v>1</v>
      </c>
      <c r="BA521" s="2">
        <v>0</v>
      </c>
      <c r="BB521" s="3">
        <v>0</v>
      </c>
      <c r="BC521" s="24">
        <v>61</v>
      </c>
      <c r="BD521" s="2">
        <v>89</v>
      </c>
      <c r="BE521" s="2">
        <v>55</v>
      </c>
      <c r="BF521" s="2">
        <v>56</v>
      </c>
      <c r="BG521" s="2">
        <v>32</v>
      </c>
      <c r="BH521" s="2">
        <v>-8888</v>
      </c>
      <c r="BI521" s="2">
        <v>-8888</v>
      </c>
      <c r="BJ521" s="2">
        <v>-8888</v>
      </c>
      <c r="BK521" s="2">
        <v>-8888</v>
      </c>
      <c r="BL521" s="23">
        <v>66</v>
      </c>
      <c r="BM521" s="2">
        <v>23</v>
      </c>
      <c r="BN521" s="2">
        <v>29</v>
      </c>
      <c r="BO521" s="2">
        <v>23</v>
      </c>
      <c r="BP521" s="3">
        <f>(SUM(Tabel1[[#This Row],[Tdlr_Vacc '[1867']]:[Tdlr_Vacc '[1870']]])/4)/(SUM(Tabel1[[#This Row],[Births '[1866']]:[Births '[1870']]])/5*2)</f>
        <v>9.0107361963190191E-2</v>
      </c>
      <c r="BQ521" s="2">
        <v>-8888</v>
      </c>
      <c r="BR521" s="2">
        <v>-8888</v>
      </c>
      <c r="BS521" s="2">
        <v>-8888</v>
      </c>
      <c r="BT521" s="3">
        <v>-8888</v>
      </c>
      <c r="BU521" s="23">
        <v>437</v>
      </c>
      <c r="BV521" s="2">
        <v>0.55799475753604189</v>
      </c>
      <c r="BW521" s="3">
        <v>0.40068237551977826</v>
      </c>
      <c r="BY521" s="2" t="s">
        <v>1307</v>
      </c>
      <c r="BZ521" s="3" t="s">
        <v>1311</v>
      </c>
      <c r="CA521">
        <v>35</v>
      </c>
      <c r="CB521" t="s">
        <v>1159</v>
      </c>
      <c r="CC521" s="31">
        <v>8221.16</v>
      </c>
    </row>
    <row r="522" spans="1:81" x14ac:dyDescent="0.25">
      <c r="A522" s="30" t="s">
        <v>897</v>
      </c>
      <c r="B522" s="4">
        <v>11386</v>
      </c>
      <c r="C522" s="1" t="s">
        <v>754</v>
      </c>
      <c r="D522" s="23">
        <v>4</v>
      </c>
      <c r="E522" s="2">
        <v>4</v>
      </c>
      <c r="F522" s="3">
        <v>6</v>
      </c>
      <c r="G522" s="4">
        <v>644</v>
      </c>
      <c r="H522" s="4">
        <v>660</v>
      </c>
      <c r="I522" s="4">
        <v>659</v>
      </c>
      <c r="J522" s="4">
        <v>661</v>
      </c>
      <c r="K522" s="22">
        <v>157</v>
      </c>
      <c r="L522" s="21">
        <v>21</v>
      </c>
      <c r="M522" s="4">
        <v>14</v>
      </c>
      <c r="N522" s="4">
        <v>21</v>
      </c>
      <c r="O522" s="4">
        <v>21</v>
      </c>
      <c r="P522" s="4">
        <v>18</v>
      </c>
      <c r="Q522" s="4">
        <v>18</v>
      </c>
      <c r="R522" s="4">
        <v>21</v>
      </c>
      <c r="S522" s="22">
        <v>17</v>
      </c>
      <c r="T522" s="23">
        <v>12</v>
      </c>
      <c r="U522" s="2">
        <v>11</v>
      </c>
      <c r="V522" s="3">
        <v>9</v>
      </c>
      <c r="W522" s="25">
        <v>-8888</v>
      </c>
      <c r="X522" s="32">
        <v>-8888</v>
      </c>
      <c r="Y522" s="1">
        <v>-8888</v>
      </c>
      <c r="Z522" s="32">
        <v>1</v>
      </c>
      <c r="AA522" s="32">
        <v>1</v>
      </c>
      <c r="AB522" s="32">
        <v>3</v>
      </c>
      <c r="AC522" s="23">
        <v>15</v>
      </c>
      <c r="AD522" s="2">
        <v>12</v>
      </c>
      <c r="AE522" s="4">
        <v>11</v>
      </c>
      <c r="AF522" s="4">
        <v>8</v>
      </c>
      <c r="AG522" s="4">
        <v>11</v>
      </c>
      <c r="AH522" s="22">
        <v>14</v>
      </c>
      <c r="AI522" s="4">
        <v>5</v>
      </c>
      <c r="AJ522" s="4">
        <v>13</v>
      </c>
      <c r="AK522" s="4">
        <v>19</v>
      </c>
      <c r="AL522" s="4">
        <v>7</v>
      </c>
      <c r="AM522" s="4">
        <v>16</v>
      </c>
      <c r="AN522" s="32">
        <v>7</v>
      </c>
      <c r="AO522" s="21">
        <v>0</v>
      </c>
      <c r="AP522" s="4">
        <v>0</v>
      </c>
      <c r="AQ522" s="4">
        <v>0</v>
      </c>
      <c r="AR522" s="4">
        <v>0</v>
      </c>
      <c r="AS522" s="4">
        <v>336</v>
      </c>
      <c r="AT522" s="4">
        <v>325</v>
      </c>
      <c r="AU522" s="4">
        <v>0</v>
      </c>
      <c r="AV522" s="4">
        <v>0</v>
      </c>
      <c r="AW522" s="4">
        <v>0</v>
      </c>
      <c r="AX522" s="22">
        <v>0</v>
      </c>
      <c r="AY522" s="23">
        <v>0</v>
      </c>
      <c r="AZ522" s="2">
        <v>0</v>
      </c>
      <c r="BA522" s="2">
        <v>0</v>
      </c>
      <c r="BB522" s="3">
        <v>0</v>
      </c>
      <c r="BC522" s="24">
        <v>0</v>
      </c>
      <c r="BD522" s="2">
        <v>0</v>
      </c>
      <c r="BE522" s="2">
        <v>64</v>
      </c>
      <c r="BF522" s="2">
        <v>0</v>
      </c>
      <c r="BG522" s="2">
        <v>29</v>
      </c>
      <c r="BH522" s="2">
        <v>-8888</v>
      </c>
      <c r="BI522" s="2">
        <v>-8888</v>
      </c>
      <c r="BJ522" s="2">
        <v>-8888</v>
      </c>
      <c r="BK522" s="2">
        <v>-8888</v>
      </c>
      <c r="BL522" s="23">
        <v>0</v>
      </c>
      <c r="BM522" s="2">
        <v>2</v>
      </c>
      <c r="BN522" s="2">
        <v>0</v>
      </c>
      <c r="BO522" s="2">
        <v>0</v>
      </c>
      <c r="BP522" s="3">
        <f>(SUM(Tabel1[[#This Row],[Tdlr_Vacc '[1867']]:[Tdlr_Vacc '[1870']]])/4)/(SUM(Tabel1[[#This Row],[Births '[1866']]:[Births '[1870']]])/5*2)</f>
        <v>1.3157894736842105E-2</v>
      </c>
      <c r="BQ522" s="2">
        <v>-8888</v>
      </c>
      <c r="BR522" s="2">
        <v>-8888</v>
      </c>
      <c r="BS522" s="2">
        <v>-8888</v>
      </c>
      <c r="BT522" s="3">
        <v>-8888</v>
      </c>
      <c r="BU522" s="23">
        <v>40</v>
      </c>
      <c r="BV522" s="2">
        <v>0.52706552706552712</v>
      </c>
      <c r="BW522" s="3">
        <v>0.25517241379310346</v>
      </c>
      <c r="BY522" s="2" t="s">
        <v>1307</v>
      </c>
      <c r="BZ522" s="3" t="s">
        <v>1311</v>
      </c>
      <c r="CA522">
        <v>39</v>
      </c>
      <c r="CB522" t="s">
        <v>1158</v>
      </c>
      <c r="CC522" s="31">
        <v>1246.865</v>
      </c>
    </row>
    <row r="523" spans="1:81" x14ac:dyDescent="0.25">
      <c r="A523" s="30" t="s">
        <v>898</v>
      </c>
      <c r="B523" s="4">
        <v>10172</v>
      </c>
      <c r="C523" s="1" t="s">
        <v>754</v>
      </c>
      <c r="D523" s="23">
        <v>29</v>
      </c>
      <c r="E523" s="2">
        <v>24</v>
      </c>
      <c r="F523" s="3">
        <v>29</v>
      </c>
      <c r="G523" s="4">
        <v>1753</v>
      </c>
      <c r="H523" s="4">
        <v>2646</v>
      </c>
      <c r="I523" s="4">
        <v>2748</v>
      </c>
      <c r="J523" s="4">
        <v>2766</v>
      </c>
      <c r="K523" s="22">
        <v>691</v>
      </c>
      <c r="L523" s="21">
        <v>63</v>
      </c>
      <c r="M523" s="4">
        <v>64</v>
      </c>
      <c r="N523" s="4">
        <v>62</v>
      </c>
      <c r="O523" s="4">
        <v>68</v>
      </c>
      <c r="P523" s="4">
        <v>71</v>
      </c>
      <c r="Q523" s="4">
        <v>93</v>
      </c>
      <c r="R523" s="4">
        <v>110</v>
      </c>
      <c r="S523" s="22">
        <v>115</v>
      </c>
      <c r="T523" s="23">
        <v>52</v>
      </c>
      <c r="U523" s="2">
        <v>60</v>
      </c>
      <c r="V523" s="3">
        <v>68</v>
      </c>
      <c r="W523" s="25">
        <v>-8888</v>
      </c>
      <c r="X523" s="32">
        <v>-8888</v>
      </c>
      <c r="Y523" s="1">
        <v>-8888</v>
      </c>
      <c r="Z523" s="32">
        <v>7</v>
      </c>
      <c r="AA523" s="32">
        <v>2</v>
      </c>
      <c r="AB523" s="32">
        <v>8</v>
      </c>
      <c r="AC523" s="23">
        <v>143</v>
      </c>
      <c r="AD523" s="2">
        <v>103</v>
      </c>
      <c r="AE523" s="4">
        <v>142</v>
      </c>
      <c r="AF523" s="4">
        <v>134</v>
      </c>
      <c r="AG523" s="4">
        <v>134</v>
      </c>
      <c r="AH523" s="22">
        <v>134</v>
      </c>
      <c r="AI523" s="4">
        <v>90</v>
      </c>
      <c r="AJ523" s="4">
        <v>91</v>
      </c>
      <c r="AK523" s="4">
        <v>77</v>
      </c>
      <c r="AL523" s="4">
        <v>77</v>
      </c>
      <c r="AM523" s="4">
        <v>94</v>
      </c>
      <c r="AN523" s="32">
        <v>89</v>
      </c>
      <c r="AO523" s="21">
        <v>0</v>
      </c>
      <c r="AP523" s="4">
        <v>0</v>
      </c>
      <c r="AQ523" s="4">
        <v>54</v>
      </c>
      <c r="AR523" s="4">
        <v>53</v>
      </c>
      <c r="AS523" s="4">
        <v>1308</v>
      </c>
      <c r="AT523" s="4">
        <v>1333</v>
      </c>
      <c r="AU523" s="4">
        <v>0</v>
      </c>
      <c r="AV523" s="4">
        <v>0</v>
      </c>
      <c r="AW523" s="4">
        <v>6</v>
      </c>
      <c r="AX523" s="22">
        <v>10</v>
      </c>
      <c r="AY523" s="23">
        <v>1</v>
      </c>
      <c r="AZ523" s="2">
        <v>0</v>
      </c>
      <c r="BA523" s="2">
        <v>0</v>
      </c>
      <c r="BB523" s="3">
        <v>0</v>
      </c>
      <c r="BC523" s="24">
        <v>0</v>
      </c>
      <c r="BD523" s="2">
        <v>0</v>
      </c>
      <c r="BE523" s="2">
        <v>0</v>
      </c>
      <c r="BF523" s="2">
        <v>0</v>
      </c>
      <c r="BG523" s="2">
        <v>117</v>
      </c>
      <c r="BH523" s="2">
        <v>-8888</v>
      </c>
      <c r="BI523" s="2">
        <v>-8888</v>
      </c>
      <c r="BJ523" s="2">
        <v>-8888</v>
      </c>
      <c r="BK523" s="2">
        <v>-8888</v>
      </c>
      <c r="BL523" s="23">
        <v>0</v>
      </c>
      <c r="BM523" s="2">
        <v>0</v>
      </c>
      <c r="BN523" s="2">
        <v>0</v>
      </c>
      <c r="BO523" s="2">
        <v>2</v>
      </c>
      <c r="BP523" s="3">
        <f>(SUM(Tabel1[[#This Row],[Tdlr_Vacc '[1867']]:[Tdlr_Vacc '[1870']]])/4)/(SUM(Tabel1[[#This Row],[Births '[1866']]:[Births '[1870']]])/5*2)</f>
        <v>3.8109756097560979E-3</v>
      </c>
      <c r="BQ523" s="2">
        <v>-8888</v>
      </c>
      <c r="BR523" s="2">
        <v>-8888</v>
      </c>
      <c r="BS523" s="2">
        <v>-8888</v>
      </c>
      <c r="BT523" s="3">
        <v>-8888</v>
      </c>
      <c r="BU523" s="23">
        <v>132</v>
      </c>
      <c r="BV523" s="2">
        <v>4.4843049327354258E-2</v>
      </c>
      <c r="BW523" s="3">
        <v>0.29810382343798569</v>
      </c>
      <c r="BX523" s="2">
        <v>1905.0575342465754</v>
      </c>
      <c r="BY523" s="2" t="s">
        <v>1307</v>
      </c>
      <c r="BZ523" s="3" t="s">
        <v>1311</v>
      </c>
      <c r="CA523">
        <v>39</v>
      </c>
      <c r="CB523" t="s">
        <v>1158</v>
      </c>
      <c r="CC523" s="31">
        <v>962.17</v>
      </c>
    </row>
    <row r="524" spans="1:81" x14ac:dyDescent="0.25">
      <c r="A524" s="30" t="s">
        <v>899</v>
      </c>
      <c r="B524" s="4">
        <v>10521</v>
      </c>
      <c r="C524" s="1" t="s">
        <v>754</v>
      </c>
      <c r="D524" s="23">
        <v>5</v>
      </c>
      <c r="E524" s="2">
        <v>12</v>
      </c>
      <c r="F524" s="3">
        <v>8</v>
      </c>
      <c r="G524" s="4">
        <v>1175</v>
      </c>
      <c r="H524" s="4">
        <v>1605</v>
      </c>
      <c r="I524" s="4">
        <v>1662</v>
      </c>
      <c r="J524" s="4">
        <v>1671</v>
      </c>
      <c r="K524" s="22">
        <v>405</v>
      </c>
      <c r="L524" s="21">
        <v>32</v>
      </c>
      <c r="M524" s="4">
        <v>39</v>
      </c>
      <c r="N524" s="4">
        <v>39</v>
      </c>
      <c r="O524" s="4">
        <v>54</v>
      </c>
      <c r="P524" s="4">
        <v>37</v>
      </c>
      <c r="Q524" s="4">
        <v>56</v>
      </c>
      <c r="R524" s="4">
        <v>60</v>
      </c>
      <c r="S524" s="22">
        <v>67</v>
      </c>
      <c r="T524" s="23">
        <v>27</v>
      </c>
      <c r="U524" s="2">
        <v>27</v>
      </c>
      <c r="V524" s="3">
        <v>33</v>
      </c>
      <c r="W524" s="25">
        <v>-8888</v>
      </c>
      <c r="X524" s="32">
        <v>-8888</v>
      </c>
      <c r="Y524" s="1">
        <v>-8888</v>
      </c>
      <c r="Z524" s="32">
        <v>7</v>
      </c>
      <c r="AA524" s="32">
        <v>3</v>
      </c>
      <c r="AB524" s="32">
        <v>3</v>
      </c>
      <c r="AC524" s="23">
        <v>70</v>
      </c>
      <c r="AD524" s="2">
        <v>62</v>
      </c>
      <c r="AE524" s="4">
        <v>80</v>
      </c>
      <c r="AF524" s="4">
        <v>72</v>
      </c>
      <c r="AG524" s="4">
        <v>65</v>
      </c>
      <c r="AH524" s="22">
        <v>81</v>
      </c>
      <c r="AI524" s="4">
        <v>57</v>
      </c>
      <c r="AJ524" s="4">
        <v>52</v>
      </c>
      <c r="AK524" s="4">
        <v>95</v>
      </c>
      <c r="AL524" s="4">
        <v>57</v>
      </c>
      <c r="AM524" s="4">
        <v>43</v>
      </c>
      <c r="AN524" s="32">
        <v>80</v>
      </c>
      <c r="AO524" s="21">
        <v>0</v>
      </c>
      <c r="AP524" s="4">
        <v>0</v>
      </c>
      <c r="AQ524" s="4">
        <v>43</v>
      </c>
      <c r="AR524" s="4">
        <v>41</v>
      </c>
      <c r="AS524" s="4">
        <v>784</v>
      </c>
      <c r="AT524" s="4">
        <v>780</v>
      </c>
      <c r="AU524" s="4">
        <v>0</v>
      </c>
      <c r="AV524" s="4">
        <v>0</v>
      </c>
      <c r="AW524" s="4">
        <v>7</v>
      </c>
      <c r="AX524" s="22">
        <v>16</v>
      </c>
      <c r="AY524" s="23">
        <v>0</v>
      </c>
      <c r="AZ524" s="2">
        <v>0</v>
      </c>
      <c r="BA524" s="2">
        <v>0</v>
      </c>
      <c r="BB524" s="3">
        <v>0</v>
      </c>
      <c r="BC524" s="24">
        <v>0</v>
      </c>
      <c r="BD524" s="2">
        <v>0</v>
      </c>
      <c r="BE524" s="2">
        <v>0</v>
      </c>
      <c r="BF524" s="2">
        <v>0</v>
      </c>
      <c r="BG524" s="2">
        <v>98</v>
      </c>
      <c r="BH524" s="2">
        <v>-8888</v>
      </c>
      <c r="BI524" s="2">
        <v>-8888</v>
      </c>
      <c r="BJ524" s="2">
        <v>-8888</v>
      </c>
      <c r="BK524" s="2">
        <v>-8888</v>
      </c>
      <c r="BL524" s="23">
        <v>0</v>
      </c>
      <c r="BM524" s="2">
        <v>0</v>
      </c>
      <c r="BN524" s="2">
        <v>0</v>
      </c>
      <c r="BO524" s="2">
        <v>16</v>
      </c>
      <c r="BP524" s="3">
        <f>(SUM(Tabel1[[#This Row],[Tdlr_Vacc '[1867']]:[Tdlr_Vacc '[1870']]])/4)/(SUM(Tabel1[[#This Row],[Births '[1866']]:[Births '[1870']]])/5*2)</f>
        <v>4.9751243781094523E-2</v>
      </c>
      <c r="BQ524" s="2">
        <v>-8888</v>
      </c>
      <c r="BR524" s="2">
        <v>-8888</v>
      </c>
      <c r="BS524" s="2">
        <v>-8888</v>
      </c>
      <c r="BT524" s="3">
        <v>-8888</v>
      </c>
      <c r="BU524" s="23">
        <v>77</v>
      </c>
      <c r="BV524" s="2">
        <v>0.13742071881606766</v>
      </c>
      <c r="BW524" s="3">
        <v>0.31270096463022506</v>
      </c>
      <c r="BX524" s="2">
        <v>1905.0575342465754</v>
      </c>
      <c r="BY524" s="2" t="s">
        <v>1307</v>
      </c>
      <c r="BZ524" s="3" t="s">
        <v>1311</v>
      </c>
      <c r="CA524">
        <v>39</v>
      </c>
      <c r="CB524" t="s">
        <v>1158</v>
      </c>
      <c r="CC524" s="31">
        <v>800.38499999999999</v>
      </c>
    </row>
    <row r="525" spans="1:81" x14ac:dyDescent="0.25">
      <c r="A525" s="30" t="s">
        <v>900</v>
      </c>
      <c r="B525" s="4">
        <v>10905</v>
      </c>
      <c r="C525" s="1" t="s">
        <v>754</v>
      </c>
      <c r="D525" s="23">
        <v>17</v>
      </c>
      <c r="E525" s="2">
        <v>30</v>
      </c>
      <c r="F525" s="3">
        <v>21</v>
      </c>
      <c r="G525" s="4">
        <v>2830</v>
      </c>
      <c r="H525" s="4">
        <v>2975</v>
      </c>
      <c r="I525" s="4">
        <v>3010</v>
      </c>
      <c r="J525" s="4">
        <v>3046</v>
      </c>
      <c r="K525" s="22">
        <v>742</v>
      </c>
      <c r="L525" s="21">
        <v>79</v>
      </c>
      <c r="M525" s="4">
        <v>68</v>
      </c>
      <c r="N525" s="4">
        <v>99</v>
      </c>
      <c r="O525" s="4">
        <v>83</v>
      </c>
      <c r="P525" s="4">
        <v>82</v>
      </c>
      <c r="Q525" s="4">
        <v>101</v>
      </c>
      <c r="R525" s="4">
        <v>93</v>
      </c>
      <c r="S525" s="22">
        <v>109</v>
      </c>
      <c r="T525" s="23">
        <v>63</v>
      </c>
      <c r="U525" s="2">
        <v>49</v>
      </c>
      <c r="V525" s="3">
        <v>57</v>
      </c>
      <c r="W525" s="25">
        <v>-8888</v>
      </c>
      <c r="X525" s="32">
        <v>-8888</v>
      </c>
      <c r="Y525" s="1">
        <v>-8888</v>
      </c>
      <c r="Z525" s="32">
        <v>5</v>
      </c>
      <c r="AA525" s="32">
        <v>8</v>
      </c>
      <c r="AB525" s="32">
        <v>10</v>
      </c>
      <c r="AC525" s="23">
        <v>62</v>
      </c>
      <c r="AD525" s="2">
        <v>61</v>
      </c>
      <c r="AE525" s="4">
        <v>89</v>
      </c>
      <c r="AF525" s="4">
        <v>53</v>
      </c>
      <c r="AG525" s="4">
        <v>74</v>
      </c>
      <c r="AH525" s="22">
        <v>128</v>
      </c>
      <c r="AI525" s="4">
        <v>70</v>
      </c>
      <c r="AJ525" s="4">
        <v>56</v>
      </c>
      <c r="AK525" s="4">
        <v>103</v>
      </c>
      <c r="AL525" s="4">
        <v>66</v>
      </c>
      <c r="AM525" s="4">
        <v>56</v>
      </c>
      <c r="AN525" s="32">
        <v>113</v>
      </c>
      <c r="AO525" s="21">
        <v>0</v>
      </c>
      <c r="AP525" s="4">
        <v>0</v>
      </c>
      <c r="AQ525" s="4">
        <v>61</v>
      </c>
      <c r="AR525" s="4">
        <v>76</v>
      </c>
      <c r="AS525" s="4">
        <v>1443</v>
      </c>
      <c r="AT525" s="4">
        <v>1460</v>
      </c>
      <c r="AU525" s="4">
        <v>0</v>
      </c>
      <c r="AV525" s="4">
        <v>0</v>
      </c>
      <c r="AW525" s="4">
        <v>4</v>
      </c>
      <c r="AX525" s="22">
        <v>2</v>
      </c>
      <c r="AY525" s="23">
        <v>0</v>
      </c>
      <c r="AZ525" s="2">
        <v>1</v>
      </c>
      <c r="BA525" s="2">
        <v>0</v>
      </c>
      <c r="BB525" s="3">
        <v>0</v>
      </c>
      <c r="BC525" s="24">
        <v>0</v>
      </c>
      <c r="BD525" s="2">
        <v>18</v>
      </c>
      <c r="BE525" s="2">
        <v>11</v>
      </c>
      <c r="BF525" s="2">
        <v>0</v>
      </c>
      <c r="BG525" s="2">
        <v>88</v>
      </c>
      <c r="BH525" s="2">
        <v>-8888</v>
      </c>
      <c r="BI525" s="2">
        <v>-8888</v>
      </c>
      <c r="BJ525" s="2">
        <v>-8888</v>
      </c>
      <c r="BK525" s="2">
        <v>-8888</v>
      </c>
      <c r="BL525" s="23">
        <v>8</v>
      </c>
      <c r="BM525" s="2">
        <v>3</v>
      </c>
      <c r="BN525" s="2">
        <v>0</v>
      </c>
      <c r="BO525" s="2">
        <v>22</v>
      </c>
      <c r="BP525" s="3">
        <f>(SUM(Tabel1[[#This Row],[Tdlr_Vacc '[1867']]:[Tdlr_Vacc '[1870']]])/4)/(SUM(Tabel1[[#This Row],[Births '[1866']]:[Births '[1870']]])/5*2)</f>
        <v>5.0182481751824819E-2</v>
      </c>
      <c r="BQ525" s="2">
        <v>-8888</v>
      </c>
      <c r="BR525" s="2">
        <v>-8888</v>
      </c>
      <c r="BS525" s="2">
        <v>-8888</v>
      </c>
      <c r="BT525" s="3">
        <v>-8888</v>
      </c>
      <c r="BU525" s="23">
        <v>192</v>
      </c>
      <c r="BV525" s="2">
        <v>0.47152317880794703</v>
      </c>
      <c r="BW525" s="3">
        <v>0.34458762886597938</v>
      </c>
      <c r="BY525" s="2" t="s">
        <v>1307</v>
      </c>
      <c r="BZ525" s="3" t="s">
        <v>1311</v>
      </c>
      <c r="CA525">
        <v>35</v>
      </c>
      <c r="CB525" t="s">
        <v>1159</v>
      </c>
      <c r="CC525" s="31">
        <v>2704.54</v>
      </c>
    </row>
    <row r="526" spans="1:81" x14ac:dyDescent="0.25">
      <c r="A526" s="30" t="s">
        <v>901</v>
      </c>
      <c r="B526" s="4">
        <v>10677</v>
      </c>
      <c r="C526" s="1" t="s">
        <v>754</v>
      </c>
      <c r="D526" s="23">
        <v>6</v>
      </c>
      <c r="E526" s="2">
        <v>6</v>
      </c>
      <c r="F526" s="3">
        <v>3</v>
      </c>
      <c r="G526" s="4">
        <v>1181</v>
      </c>
      <c r="H526" s="4">
        <v>1467</v>
      </c>
      <c r="I526" s="4">
        <v>1600</v>
      </c>
      <c r="J526" s="4">
        <v>1633</v>
      </c>
      <c r="K526" s="22">
        <v>396</v>
      </c>
      <c r="L526" s="21">
        <v>19</v>
      </c>
      <c r="M526" s="4">
        <v>21</v>
      </c>
      <c r="N526" s="4">
        <v>35</v>
      </c>
      <c r="O526" s="4">
        <v>29</v>
      </c>
      <c r="P526" s="4">
        <v>35</v>
      </c>
      <c r="Q526" s="4">
        <v>49</v>
      </c>
      <c r="R526" s="4">
        <v>58</v>
      </c>
      <c r="S526" s="22">
        <v>57</v>
      </c>
      <c r="T526" s="23">
        <v>30</v>
      </c>
      <c r="U526" s="2">
        <v>28</v>
      </c>
      <c r="V526" s="3">
        <v>29</v>
      </c>
      <c r="W526" s="25">
        <v>-8888</v>
      </c>
      <c r="X526" s="32">
        <v>-8888</v>
      </c>
      <c r="Y526" s="1">
        <v>-8888</v>
      </c>
      <c r="Z526" s="32">
        <v>1</v>
      </c>
      <c r="AA526" s="32">
        <v>5</v>
      </c>
      <c r="AB526" s="32">
        <v>3</v>
      </c>
      <c r="AC526" s="23">
        <v>97</v>
      </c>
      <c r="AD526" s="2">
        <v>124</v>
      </c>
      <c r="AE526" s="4">
        <v>112</v>
      </c>
      <c r="AF526" s="4">
        <v>88</v>
      </c>
      <c r="AG526" s="4">
        <v>118</v>
      </c>
      <c r="AH526" s="22">
        <v>105</v>
      </c>
      <c r="AI526" s="4">
        <v>87</v>
      </c>
      <c r="AJ526" s="4">
        <v>66</v>
      </c>
      <c r="AK526" s="4">
        <v>124</v>
      </c>
      <c r="AL526" s="4">
        <v>70</v>
      </c>
      <c r="AM526" s="4">
        <v>74</v>
      </c>
      <c r="AN526" s="32">
        <v>108</v>
      </c>
      <c r="AO526" s="21">
        <v>0</v>
      </c>
      <c r="AP526" s="4">
        <v>0</v>
      </c>
      <c r="AQ526" s="4">
        <v>23</v>
      </c>
      <c r="AR526" s="4">
        <v>29</v>
      </c>
      <c r="AS526" s="4">
        <v>783</v>
      </c>
      <c r="AT526" s="4">
        <v>787</v>
      </c>
      <c r="AU526" s="4">
        <v>0</v>
      </c>
      <c r="AV526" s="4">
        <v>0</v>
      </c>
      <c r="AW526" s="4">
        <v>0</v>
      </c>
      <c r="AX526" s="22">
        <v>0</v>
      </c>
      <c r="AY526" s="23">
        <v>0</v>
      </c>
      <c r="AZ526" s="2">
        <v>0</v>
      </c>
      <c r="BA526" s="2">
        <v>0</v>
      </c>
      <c r="BB526" s="3">
        <v>0</v>
      </c>
      <c r="BC526" s="24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-8888</v>
      </c>
      <c r="BI526" s="2">
        <v>-8888</v>
      </c>
      <c r="BJ526" s="2">
        <v>-8888</v>
      </c>
      <c r="BK526" s="2">
        <v>-8888</v>
      </c>
      <c r="BL526" s="23">
        <v>0</v>
      </c>
      <c r="BM526" s="2">
        <v>0</v>
      </c>
      <c r="BN526" s="2">
        <v>0</v>
      </c>
      <c r="BO526" s="2">
        <v>0</v>
      </c>
      <c r="BP526" s="3">
        <f>(SUM(Tabel1[[#This Row],[Tdlr_Vacc '[1867']]:[Tdlr_Vacc '[1870']]])/4)/(SUM(Tabel1[[#This Row],[Births '[1866']]:[Births '[1870']]])/5*2)</f>
        <v>0</v>
      </c>
      <c r="BQ526" s="2">
        <v>-8888</v>
      </c>
      <c r="BR526" s="2">
        <v>-8888</v>
      </c>
      <c r="BS526" s="2">
        <v>-8888</v>
      </c>
      <c r="BT526" s="3">
        <v>-8888</v>
      </c>
      <c r="BU526" s="23">
        <v>140</v>
      </c>
      <c r="BV526" s="2">
        <v>0.2664576802507837</v>
      </c>
      <c r="BW526" s="3">
        <v>0.30914779499404055</v>
      </c>
      <c r="BX526" s="2">
        <v>1894.1244292237443</v>
      </c>
      <c r="BY526" s="2" t="s">
        <v>1307</v>
      </c>
      <c r="BZ526" s="3" t="s">
        <v>1311</v>
      </c>
      <c r="CA526">
        <v>36</v>
      </c>
      <c r="CB526" t="s">
        <v>1158</v>
      </c>
      <c r="CC526" s="31">
        <v>2181.5149999999999</v>
      </c>
    </row>
    <row r="527" spans="1:81" x14ac:dyDescent="0.25">
      <c r="A527" s="30" t="s">
        <v>902</v>
      </c>
      <c r="B527" s="4">
        <v>10792</v>
      </c>
      <c r="C527" s="1" t="s">
        <v>754</v>
      </c>
      <c r="D527" s="23">
        <v>156</v>
      </c>
      <c r="E527" s="2">
        <v>171</v>
      </c>
      <c r="F527" s="3">
        <v>151</v>
      </c>
      <c r="G527" s="4">
        <v>20163</v>
      </c>
      <c r="H527" s="4">
        <v>26884</v>
      </c>
      <c r="I527" s="4">
        <v>27403</v>
      </c>
      <c r="J527" s="4">
        <v>28390</v>
      </c>
      <c r="K527" s="22">
        <v>6794</v>
      </c>
      <c r="L527" s="21">
        <v>667</v>
      </c>
      <c r="M527" s="4">
        <v>691</v>
      </c>
      <c r="N527" s="4">
        <v>744</v>
      </c>
      <c r="O527" s="4">
        <v>843</v>
      </c>
      <c r="P527" s="4">
        <v>857</v>
      </c>
      <c r="Q527" s="4">
        <v>1096</v>
      </c>
      <c r="R527" s="4">
        <v>1034</v>
      </c>
      <c r="S527" s="22">
        <v>1068</v>
      </c>
      <c r="T527" s="23">
        <v>581</v>
      </c>
      <c r="U527" s="2">
        <v>519</v>
      </c>
      <c r="V527" s="3">
        <v>515</v>
      </c>
      <c r="W527" s="25">
        <v>-8888</v>
      </c>
      <c r="X527" s="32">
        <v>-8888</v>
      </c>
      <c r="Y527" s="1">
        <v>-8888</v>
      </c>
      <c r="Z527" s="32">
        <v>55</v>
      </c>
      <c r="AA527" s="32">
        <v>68</v>
      </c>
      <c r="AB527" s="32">
        <v>56</v>
      </c>
      <c r="AC527" s="23">
        <v>452</v>
      </c>
      <c r="AD527" s="2">
        <v>351</v>
      </c>
      <c r="AE527" s="4">
        <v>514</v>
      </c>
      <c r="AF527" s="4">
        <v>589</v>
      </c>
      <c r="AG527" s="4">
        <v>460</v>
      </c>
      <c r="AH527" s="22">
        <v>518</v>
      </c>
      <c r="AI527" s="4">
        <v>439</v>
      </c>
      <c r="AJ527" s="4">
        <v>369</v>
      </c>
      <c r="AK527" s="4">
        <v>318</v>
      </c>
      <c r="AL527" s="4">
        <v>445</v>
      </c>
      <c r="AM527" s="4">
        <v>438</v>
      </c>
      <c r="AN527" s="32">
        <v>395</v>
      </c>
      <c r="AO527" s="21">
        <v>8</v>
      </c>
      <c r="AP527" s="4">
        <v>10</v>
      </c>
      <c r="AQ527" s="4">
        <v>309</v>
      </c>
      <c r="AR527" s="4">
        <v>296</v>
      </c>
      <c r="AS527" s="4">
        <v>13476</v>
      </c>
      <c r="AT527" s="4">
        <v>14109</v>
      </c>
      <c r="AU527" s="4">
        <v>0</v>
      </c>
      <c r="AV527" s="4">
        <v>0</v>
      </c>
      <c r="AW527" s="4">
        <v>71</v>
      </c>
      <c r="AX527" s="22">
        <v>62</v>
      </c>
      <c r="AY527" s="23">
        <v>4</v>
      </c>
      <c r="AZ527" s="2">
        <v>2</v>
      </c>
      <c r="BA527" s="2">
        <v>0</v>
      </c>
      <c r="BB527" s="3">
        <v>1</v>
      </c>
      <c r="BC527" s="24">
        <v>937</v>
      </c>
      <c r="BD527" s="2">
        <v>120</v>
      </c>
      <c r="BE527" s="2">
        <v>625</v>
      </c>
      <c r="BF527" s="2">
        <v>206</v>
      </c>
      <c r="BG527" s="2">
        <v>333</v>
      </c>
      <c r="BH527" s="2">
        <v>-8888</v>
      </c>
      <c r="BI527" s="2">
        <v>-8888</v>
      </c>
      <c r="BJ527" s="2">
        <v>-8888</v>
      </c>
      <c r="BK527" s="2">
        <v>-8888</v>
      </c>
      <c r="BL527" s="23">
        <v>49</v>
      </c>
      <c r="BM527" s="2">
        <v>59</v>
      </c>
      <c r="BN527" s="2">
        <v>47</v>
      </c>
      <c r="BO527" s="2">
        <v>39</v>
      </c>
      <c r="BP527" s="3">
        <f>(SUM(Tabel1[[#This Row],[Tdlr_Vacc '[1867']]:[Tdlr_Vacc '[1870']]])/4)/(SUM(Tabel1[[#This Row],[Births '[1866']]:[Births '[1870']]])/5*2)</f>
        <v>3.1891109942135717E-2</v>
      </c>
      <c r="BQ527" s="2">
        <v>-8888</v>
      </c>
      <c r="BR527" s="2">
        <v>-8888</v>
      </c>
      <c r="BS527" s="2">
        <v>-8888</v>
      </c>
      <c r="BT527" s="3">
        <v>-8888</v>
      </c>
      <c r="BU527" s="23">
        <v>1324</v>
      </c>
      <c r="BV527" s="2">
        <v>5.9347035106696824E-2</v>
      </c>
      <c r="BW527" s="3">
        <v>0.35678418521063482</v>
      </c>
      <c r="BX527" s="2">
        <v>1898.657305936073</v>
      </c>
      <c r="BY527" s="2" t="s">
        <v>1307</v>
      </c>
      <c r="BZ527" s="3" t="s">
        <v>1311</v>
      </c>
      <c r="CA527">
        <v>37</v>
      </c>
      <c r="CB527" t="s">
        <v>1158</v>
      </c>
      <c r="CC527" s="31">
        <v>7969.16</v>
      </c>
    </row>
    <row r="528" spans="1:81" x14ac:dyDescent="0.25">
      <c r="A528" s="30" t="s">
        <v>903</v>
      </c>
      <c r="B528" s="4">
        <v>11240</v>
      </c>
      <c r="C528" s="1" t="s">
        <v>754</v>
      </c>
      <c r="D528" s="23">
        <v>4</v>
      </c>
      <c r="E528" s="2">
        <v>8</v>
      </c>
      <c r="F528" s="3">
        <v>6</v>
      </c>
      <c r="G528" s="4">
        <v>884</v>
      </c>
      <c r="H528" s="4">
        <v>1088</v>
      </c>
      <c r="I528" s="4">
        <v>1096</v>
      </c>
      <c r="J528" s="4">
        <v>1041</v>
      </c>
      <c r="K528" s="22">
        <v>229</v>
      </c>
      <c r="L528" s="21">
        <v>32</v>
      </c>
      <c r="M528" s="4">
        <v>28</v>
      </c>
      <c r="N528" s="4">
        <v>31</v>
      </c>
      <c r="O528" s="4">
        <v>29</v>
      </c>
      <c r="P528" s="4">
        <v>30</v>
      </c>
      <c r="Q528" s="4">
        <v>23</v>
      </c>
      <c r="R528" s="4">
        <v>31</v>
      </c>
      <c r="S528" s="22">
        <v>28</v>
      </c>
      <c r="T528" s="23">
        <v>9</v>
      </c>
      <c r="U528" s="2">
        <v>17</v>
      </c>
      <c r="V528" s="3">
        <v>14</v>
      </c>
      <c r="W528" s="25">
        <v>-8888</v>
      </c>
      <c r="X528" s="32">
        <v>-8888</v>
      </c>
      <c r="Y528" s="1">
        <v>-8888</v>
      </c>
      <c r="Z528" s="32">
        <v>0</v>
      </c>
      <c r="AA528" s="32">
        <v>3</v>
      </c>
      <c r="AB528" s="32">
        <v>1</v>
      </c>
      <c r="AC528" s="23">
        <v>39</v>
      </c>
      <c r="AD528" s="2">
        <v>40</v>
      </c>
      <c r="AE528" s="4">
        <v>61</v>
      </c>
      <c r="AF528" s="4">
        <v>39</v>
      </c>
      <c r="AG528" s="4">
        <v>39</v>
      </c>
      <c r="AH528" s="22">
        <v>44</v>
      </c>
      <c r="AI528" s="4">
        <v>35</v>
      </c>
      <c r="AJ528" s="4">
        <v>44</v>
      </c>
      <c r="AK528" s="4">
        <v>48</v>
      </c>
      <c r="AL528" s="4">
        <v>28</v>
      </c>
      <c r="AM528" s="4">
        <v>31</v>
      </c>
      <c r="AN528" s="32">
        <v>39</v>
      </c>
      <c r="AO528" s="21">
        <v>0</v>
      </c>
      <c r="AP528" s="4">
        <v>0</v>
      </c>
      <c r="AQ528" s="4">
        <v>2</v>
      </c>
      <c r="AR528" s="4">
        <v>4</v>
      </c>
      <c r="AS528" s="4">
        <v>530</v>
      </c>
      <c r="AT528" s="4">
        <v>505</v>
      </c>
      <c r="AU528" s="4">
        <v>0</v>
      </c>
      <c r="AV528" s="4">
        <v>0</v>
      </c>
      <c r="AW528" s="4">
        <v>0</v>
      </c>
      <c r="AX528" s="22">
        <v>0</v>
      </c>
      <c r="AY528" s="23">
        <v>0</v>
      </c>
      <c r="AZ528" s="2">
        <v>0</v>
      </c>
      <c r="BA528" s="2">
        <v>0</v>
      </c>
      <c r="BB528" s="3">
        <v>0</v>
      </c>
      <c r="BC528" s="24">
        <v>0</v>
      </c>
      <c r="BD528" s="2">
        <v>0</v>
      </c>
      <c r="BE528" s="2">
        <v>0</v>
      </c>
      <c r="BF528" s="2">
        <v>0</v>
      </c>
      <c r="BG528" s="2">
        <v>20</v>
      </c>
      <c r="BH528" s="2">
        <v>-8888</v>
      </c>
      <c r="BI528" s="2">
        <v>-8888</v>
      </c>
      <c r="BJ528" s="2">
        <v>-8888</v>
      </c>
      <c r="BK528" s="2">
        <v>-8888</v>
      </c>
      <c r="BL528" s="23">
        <v>0</v>
      </c>
      <c r="BM528" s="2">
        <v>0</v>
      </c>
      <c r="BN528" s="2">
        <v>0</v>
      </c>
      <c r="BO528" s="2">
        <v>3</v>
      </c>
      <c r="BP528" s="3">
        <f>(SUM(Tabel1[[#This Row],[Tdlr_Vacc '[1867']]:[Tdlr_Vacc '[1870']]])/4)/(SUM(Tabel1[[#This Row],[Births '[1866']]:[Births '[1870']]])/5*2)</f>
        <v>1.2500000000000001E-2</v>
      </c>
      <c r="BQ528" s="2">
        <v>-8888</v>
      </c>
      <c r="BR528" s="2">
        <v>-8888</v>
      </c>
      <c r="BS528" s="2">
        <v>-8888</v>
      </c>
      <c r="BT528" s="3">
        <v>-8888</v>
      </c>
      <c r="BU528" s="23">
        <v>70</v>
      </c>
      <c r="BV528" s="2">
        <v>0.29445073612684031</v>
      </c>
      <c r="BW528" s="3">
        <v>0.29089219330855021</v>
      </c>
      <c r="BY528" s="2" t="s">
        <v>1307</v>
      </c>
      <c r="BZ528" s="3" t="s">
        <v>1311</v>
      </c>
      <c r="CA528">
        <v>39</v>
      </c>
      <c r="CB528" t="s">
        <v>1158</v>
      </c>
      <c r="CC528" s="31">
        <v>1108.5350000000001</v>
      </c>
    </row>
    <row r="529" spans="1:81" x14ac:dyDescent="0.25">
      <c r="A529" s="30" t="s">
        <v>904</v>
      </c>
      <c r="B529" s="4">
        <v>11141</v>
      </c>
      <c r="C529" s="1" t="s">
        <v>754</v>
      </c>
      <c r="D529" s="23">
        <v>23</v>
      </c>
      <c r="E529" s="2">
        <v>56</v>
      </c>
      <c r="F529" s="3">
        <v>40</v>
      </c>
      <c r="G529" s="4">
        <v>5591</v>
      </c>
      <c r="H529" s="4">
        <v>5562</v>
      </c>
      <c r="I529" s="4">
        <v>5608</v>
      </c>
      <c r="J529" s="4">
        <v>5527</v>
      </c>
      <c r="K529" s="22">
        <v>1310</v>
      </c>
      <c r="L529" s="21">
        <v>155</v>
      </c>
      <c r="M529" s="4">
        <v>145</v>
      </c>
      <c r="N529" s="4">
        <v>154</v>
      </c>
      <c r="O529" s="4">
        <v>147</v>
      </c>
      <c r="P529" s="4">
        <v>150</v>
      </c>
      <c r="Q529" s="4">
        <v>167</v>
      </c>
      <c r="R529" s="4">
        <v>161</v>
      </c>
      <c r="S529" s="22">
        <v>183</v>
      </c>
      <c r="T529" s="23">
        <v>89</v>
      </c>
      <c r="U529" s="2">
        <v>78</v>
      </c>
      <c r="V529" s="3">
        <v>99</v>
      </c>
      <c r="W529" s="25">
        <v>-8888</v>
      </c>
      <c r="X529" s="32">
        <v>-8888</v>
      </c>
      <c r="Y529" s="1">
        <v>-8888</v>
      </c>
      <c r="Z529" s="32">
        <v>9</v>
      </c>
      <c r="AA529" s="32">
        <v>8</v>
      </c>
      <c r="AB529" s="32">
        <v>12</v>
      </c>
      <c r="AC529" s="23">
        <v>120</v>
      </c>
      <c r="AD529" s="2">
        <v>88</v>
      </c>
      <c r="AE529" s="4">
        <v>79</v>
      </c>
      <c r="AF529" s="4">
        <v>90</v>
      </c>
      <c r="AG529" s="4">
        <v>85</v>
      </c>
      <c r="AH529" s="22">
        <v>79</v>
      </c>
      <c r="AI529" s="4">
        <v>99</v>
      </c>
      <c r="AJ529" s="4">
        <v>78</v>
      </c>
      <c r="AK529" s="4">
        <v>77</v>
      </c>
      <c r="AL529" s="4">
        <v>74</v>
      </c>
      <c r="AM529" s="4">
        <v>57</v>
      </c>
      <c r="AN529" s="32">
        <v>62</v>
      </c>
      <c r="AO529" s="21">
        <v>0</v>
      </c>
      <c r="AP529" s="4">
        <v>0</v>
      </c>
      <c r="AQ529" s="4">
        <v>5</v>
      </c>
      <c r="AR529" s="4">
        <v>3</v>
      </c>
      <c r="AS529" s="4">
        <v>2621</v>
      </c>
      <c r="AT529" s="4">
        <v>2853</v>
      </c>
      <c r="AU529" s="4">
        <v>0</v>
      </c>
      <c r="AV529" s="4">
        <v>0</v>
      </c>
      <c r="AW529" s="4">
        <v>25</v>
      </c>
      <c r="AX529" s="22">
        <v>20</v>
      </c>
      <c r="AY529" s="23">
        <v>1</v>
      </c>
      <c r="AZ529" s="2">
        <v>1</v>
      </c>
      <c r="BA529" s="2">
        <v>0</v>
      </c>
      <c r="BB529" s="3">
        <v>0</v>
      </c>
      <c r="BC529" s="24">
        <v>0</v>
      </c>
      <c r="BD529" s="2">
        <v>0</v>
      </c>
      <c r="BE529" s="2">
        <v>105</v>
      </c>
      <c r="BF529" s="2">
        <v>144</v>
      </c>
      <c r="BG529" s="2">
        <v>77</v>
      </c>
      <c r="BH529" s="2">
        <v>-8888</v>
      </c>
      <c r="BI529" s="2">
        <v>-8888</v>
      </c>
      <c r="BJ529" s="2">
        <v>-8888</v>
      </c>
      <c r="BK529" s="2">
        <v>-8888</v>
      </c>
      <c r="BL529" s="23">
        <v>0</v>
      </c>
      <c r="BM529" s="2">
        <v>74</v>
      </c>
      <c r="BN529" s="2">
        <v>78</v>
      </c>
      <c r="BO529" s="2">
        <v>57</v>
      </c>
      <c r="BP529" s="3">
        <f>(SUM(Tabel1[[#This Row],[Tdlr_Vacc '[1867']]:[Tdlr_Vacc '[1870']]])/4)/(SUM(Tabel1[[#This Row],[Births '[1866']]:[Births '[1870']]])/5*2)</f>
        <v>0.17393475366178429</v>
      </c>
      <c r="BQ529" s="2">
        <v>-8888</v>
      </c>
      <c r="BR529" s="2">
        <v>-8888</v>
      </c>
      <c r="BS529" s="2">
        <v>-8888</v>
      </c>
      <c r="BT529" s="3">
        <v>-8888</v>
      </c>
      <c r="BU529" s="23">
        <v>381</v>
      </c>
      <c r="BV529" s="2">
        <v>0.73930616369147861</v>
      </c>
      <c r="BW529" s="3">
        <v>0.24518171806167402</v>
      </c>
      <c r="BY529" s="2" t="s">
        <v>1307</v>
      </c>
      <c r="BZ529" s="3" t="s">
        <v>1311</v>
      </c>
      <c r="CA529">
        <v>36</v>
      </c>
      <c r="CB529" t="s">
        <v>1158</v>
      </c>
      <c r="CC529" s="31">
        <v>6511.0550000000003</v>
      </c>
    </row>
    <row r="530" spans="1:81" x14ac:dyDescent="0.25">
      <c r="A530" s="30" t="s">
        <v>905</v>
      </c>
      <c r="B530" s="4">
        <v>11268</v>
      </c>
      <c r="C530" s="1" t="s">
        <v>754</v>
      </c>
      <c r="D530" s="23">
        <v>10</v>
      </c>
      <c r="E530" s="2">
        <v>5</v>
      </c>
      <c r="F530" s="3">
        <v>9</v>
      </c>
      <c r="G530" s="4">
        <v>2059</v>
      </c>
      <c r="H530" s="4">
        <v>2269</v>
      </c>
      <c r="I530" s="4">
        <v>2309</v>
      </c>
      <c r="J530" s="4">
        <v>2191</v>
      </c>
      <c r="K530" s="22">
        <v>516</v>
      </c>
      <c r="L530" s="21">
        <v>54</v>
      </c>
      <c r="M530" s="4">
        <v>56</v>
      </c>
      <c r="N530" s="4">
        <v>62</v>
      </c>
      <c r="O530" s="4">
        <v>56</v>
      </c>
      <c r="P530" s="4">
        <v>66</v>
      </c>
      <c r="Q530" s="4">
        <v>62</v>
      </c>
      <c r="R530" s="4">
        <v>58</v>
      </c>
      <c r="S530" s="22">
        <v>56</v>
      </c>
      <c r="T530" s="23">
        <v>31</v>
      </c>
      <c r="U530" s="2">
        <v>36</v>
      </c>
      <c r="V530" s="3">
        <v>32</v>
      </c>
      <c r="W530" s="25">
        <v>-8888</v>
      </c>
      <c r="X530" s="32">
        <v>-8888</v>
      </c>
      <c r="Y530" s="1">
        <v>-8888</v>
      </c>
      <c r="Z530" s="32">
        <v>4</v>
      </c>
      <c r="AA530" s="32">
        <v>2</v>
      </c>
      <c r="AB530" s="32">
        <v>5</v>
      </c>
      <c r="AC530" s="23">
        <v>79</v>
      </c>
      <c r="AD530" s="2">
        <v>65</v>
      </c>
      <c r="AE530" s="4">
        <v>75</v>
      </c>
      <c r="AF530" s="4">
        <v>74</v>
      </c>
      <c r="AG530" s="4">
        <v>60</v>
      </c>
      <c r="AH530" s="22">
        <v>66</v>
      </c>
      <c r="AI530" s="4">
        <v>69</v>
      </c>
      <c r="AJ530" s="4">
        <v>48</v>
      </c>
      <c r="AK530" s="4">
        <v>56</v>
      </c>
      <c r="AL530" s="4">
        <v>51</v>
      </c>
      <c r="AM530" s="4">
        <v>50</v>
      </c>
      <c r="AN530" s="32">
        <v>43</v>
      </c>
      <c r="AO530" s="21">
        <v>0</v>
      </c>
      <c r="AP530" s="4">
        <v>0</v>
      </c>
      <c r="AQ530" s="4">
        <v>1</v>
      </c>
      <c r="AR530" s="4">
        <v>0</v>
      </c>
      <c r="AS530" s="4">
        <v>1115</v>
      </c>
      <c r="AT530" s="4">
        <v>1075</v>
      </c>
      <c r="AU530" s="4">
        <v>0</v>
      </c>
      <c r="AV530" s="4">
        <v>0</v>
      </c>
      <c r="AW530" s="4">
        <v>0</v>
      </c>
      <c r="AX530" s="22">
        <v>0</v>
      </c>
      <c r="AY530" s="23">
        <v>0</v>
      </c>
      <c r="AZ530" s="2">
        <v>1</v>
      </c>
      <c r="BA530" s="2">
        <v>0</v>
      </c>
      <c r="BB530" s="3">
        <v>0</v>
      </c>
      <c r="BC530" s="24">
        <v>0</v>
      </c>
      <c r="BD530" s="2">
        <v>0</v>
      </c>
      <c r="BE530" s="2">
        <v>0</v>
      </c>
      <c r="BF530" s="2">
        <v>46</v>
      </c>
      <c r="BG530" s="2">
        <v>62</v>
      </c>
      <c r="BH530" s="2">
        <v>-8888</v>
      </c>
      <c r="BI530" s="2">
        <v>-8888</v>
      </c>
      <c r="BJ530" s="2">
        <v>-8888</v>
      </c>
      <c r="BK530" s="2">
        <v>-8888</v>
      </c>
      <c r="BL530" s="23">
        <v>0</v>
      </c>
      <c r="BM530" s="2">
        <v>0</v>
      </c>
      <c r="BN530" s="2">
        <v>27</v>
      </c>
      <c r="BO530" s="2">
        <v>28</v>
      </c>
      <c r="BP530" s="3">
        <f>(SUM(Tabel1[[#This Row],[Tdlr_Vacc '[1867']]:[Tdlr_Vacc '[1870']]])/4)/(SUM(Tabel1[[#This Row],[Births '[1866']]:[Births '[1870']]])/5*2)</f>
        <v>0.116921768707483</v>
      </c>
      <c r="BQ530" s="2">
        <v>-8888</v>
      </c>
      <c r="BR530" s="2">
        <v>-8888</v>
      </c>
      <c r="BS530" s="2">
        <v>-8888</v>
      </c>
      <c r="BT530" s="3">
        <v>-8888</v>
      </c>
      <c r="BU530" s="23">
        <v>177</v>
      </c>
      <c r="BV530" s="2">
        <v>0.57153905645784997</v>
      </c>
      <c r="BW530" s="3">
        <v>0.32080924855491327</v>
      </c>
      <c r="BY530" s="2" t="s">
        <v>1307</v>
      </c>
      <c r="BZ530" s="3" t="s">
        <v>1311</v>
      </c>
      <c r="CA530">
        <v>37</v>
      </c>
      <c r="CB530" t="s">
        <v>1158</v>
      </c>
      <c r="CC530" s="31">
        <v>2664.0749999999998</v>
      </c>
    </row>
    <row r="531" spans="1:81" x14ac:dyDescent="0.25">
      <c r="A531" s="30" t="s">
        <v>906</v>
      </c>
      <c r="B531" s="4">
        <v>11031</v>
      </c>
      <c r="C531" s="1" t="s">
        <v>754</v>
      </c>
      <c r="D531" s="23">
        <v>5</v>
      </c>
      <c r="E531" s="2">
        <v>3</v>
      </c>
      <c r="F531" s="3">
        <v>10</v>
      </c>
      <c r="G531" s="4">
        <v>1216</v>
      </c>
      <c r="H531" s="4">
        <v>1311</v>
      </c>
      <c r="I531" s="4">
        <v>1318</v>
      </c>
      <c r="J531" s="4">
        <v>1359</v>
      </c>
      <c r="K531" s="22">
        <v>319</v>
      </c>
      <c r="L531" s="21">
        <v>30</v>
      </c>
      <c r="M531" s="4">
        <v>39</v>
      </c>
      <c r="N531" s="4">
        <v>31</v>
      </c>
      <c r="O531" s="4">
        <v>31</v>
      </c>
      <c r="P531" s="4">
        <v>36</v>
      </c>
      <c r="Q531" s="4">
        <v>57</v>
      </c>
      <c r="R531" s="4">
        <v>41</v>
      </c>
      <c r="S531" s="22">
        <v>45</v>
      </c>
      <c r="T531" s="23">
        <v>33</v>
      </c>
      <c r="U531" s="2">
        <v>19</v>
      </c>
      <c r="V531" s="3">
        <v>21</v>
      </c>
      <c r="W531" s="25">
        <v>-8888</v>
      </c>
      <c r="X531" s="32">
        <v>-8888</v>
      </c>
      <c r="Y531" s="1">
        <v>-8888</v>
      </c>
      <c r="Z531" s="32">
        <v>1</v>
      </c>
      <c r="AA531" s="32">
        <v>0</v>
      </c>
      <c r="AB531" s="32">
        <v>2</v>
      </c>
      <c r="AC531" s="23">
        <v>46</v>
      </c>
      <c r="AD531" s="2">
        <v>44</v>
      </c>
      <c r="AE531" s="4">
        <v>53</v>
      </c>
      <c r="AF531" s="4">
        <v>27</v>
      </c>
      <c r="AG531" s="4">
        <v>31</v>
      </c>
      <c r="AH531" s="22">
        <v>33</v>
      </c>
      <c r="AI531" s="4">
        <v>45</v>
      </c>
      <c r="AJ531" s="4">
        <v>40</v>
      </c>
      <c r="AK531" s="4">
        <v>36</v>
      </c>
      <c r="AL531" s="4">
        <v>34</v>
      </c>
      <c r="AM531" s="4">
        <v>43</v>
      </c>
      <c r="AN531" s="32">
        <v>39</v>
      </c>
      <c r="AO531" s="21">
        <v>0</v>
      </c>
      <c r="AP531" s="4">
        <v>0</v>
      </c>
      <c r="AQ531" s="4">
        <v>27</v>
      </c>
      <c r="AR531" s="4">
        <v>18</v>
      </c>
      <c r="AS531" s="4">
        <v>667</v>
      </c>
      <c r="AT531" s="4">
        <v>636</v>
      </c>
      <c r="AU531" s="4">
        <v>0</v>
      </c>
      <c r="AV531" s="4">
        <v>0</v>
      </c>
      <c r="AW531" s="4">
        <v>4</v>
      </c>
      <c r="AX531" s="22">
        <v>3</v>
      </c>
      <c r="AY531" s="23">
        <v>0</v>
      </c>
      <c r="AZ531" s="2">
        <v>1</v>
      </c>
      <c r="BA531" s="2">
        <v>0</v>
      </c>
      <c r="BB531" s="3">
        <v>0</v>
      </c>
      <c r="BC531" s="24">
        <v>0</v>
      </c>
      <c r="BD531" s="2">
        <v>40</v>
      </c>
      <c r="BE531" s="2">
        <v>18</v>
      </c>
      <c r="BF531" s="2">
        <v>56</v>
      </c>
      <c r="BG531" s="2">
        <v>13</v>
      </c>
      <c r="BH531" s="2">
        <v>-8888</v>
      </c>
      <c r="BI531" s="2">
        <v>-8888</v>
      </c>
      <c r="BJ531" s="2">
        <v>-8888</v>
      </c>
      <c r="BK531" s="2">
        <v>-8888</v>
      </c>
      <c r="BL531" s="23">
        <v>18</v>
      </c>
      <c r="BM531" s="2">
        <v>10</v>
      </c>
      <c r="BN531" s="2">
        <v>20</v>
      </c>
      <c r="BO531" s="2">
        <v>7</v>
      </c>
      <c r="BP531" s="3">
        <f>(SUM(Tabel1[[#This Row],[Tdlr_Vacc '[1867']]:[Tdlr_Vacc '[1870']]])/4)/(SUM(Tabel1[[#This Row],[Births '[1866']]:[Births '[1870']]])/5*2)</f>
        <v>0.20583832335329341</v>
      </c>
      <c r="BQ531" s="2">
        <v>-8888</v>
      </c>
      <c r="BR531" s="2">
        <v>-8888</v>
      </c>
      <c r="BS531" s="2">
        <v>-8888</v>
      </c>
      <c r="BT531" s="3">
        <v>-8888</v>
      </c>
      <c r="BU531" s="23">
        <v>105</v>
      </c>
      <c r="BV531" s="2">
        <v>0.16952789699570817</v>
      </c>
      <c r="BW531" s="3">
        <v>0.33631035445157687</v>
      </c>
      <c r="BY531" s="2" t="s">
        <v>1307</v>
      </c>
      <c r="BZ531" s="3" t="s">
        <v>1311</v>
      </c>
      <c r="CA531">
        <v>39</v>
      </c>
      <c r="CB531" t="s">
        <v>1158</v>
      </c>
      <c r="CC531" s="31">
        <v>1838.41</v>
      </c>
    </row>
    <row r="532" spans="1:81" x14ac:dyDescent="0.25">
      <c r="A532" s="30" t="s">
        <v>907</v>
      </c>
      <c r="B532" s="4">
        <v>10015</v>
      </c>
      <c r="C532" s="1" t="s">
        <v>754</v>
      </c>
      <c r="D532" s="23">
        <v>8</v>
      </c>
      <c r="E532" s="2">
        <v>7</v>
      </c>
      <c r="F532" s="3">
        <v>15</v>
      </c>
      <c r="G532" s="4">
        <v>873</v>
      </c>
      <c r="H532" s="4">
        <v>916</v>
      </c>
      <c r="I532" s="4">
        <v>929</v>
      </c>
      <c r="J532" s="4">
        <v>944</v>
      </c>
      <c r="K532" s="22">
        <v>196</v>
      </c>
      <c r="L532" s="21">
        <v>42</v>
      </c>
      <c r="M532" s="4">
        <v>38</v>
      </c>
      <c r="N532" s="4">
        <v>36</v>
      </c>
      <c r="O532" s="4">
        <v>47</v>
      </c>
      <c r="P532" s="4">
        <v>46</v>
      </c>
      <c r="Q532" s="4">
        <v>29</v>
      </c>
      <c r="R532" s="4">
        <v>41</v>
      </c>
      <c r="S532" s="22">
        <v>37</v>
      </c>
      <c r="T532" s="23">
        <v>13</v>
      </c>
      <c r="U532" s="2">
        <v>21</v>
      </c>
      <c r="V532" s="3">
        <v>19</v>
      </c>
      <c r="W532" s="25">
        <v>-8888</v>
      </c>
      <c r="X532" s="32">
        <v>-8888</v>
      </c>
      <c r="Y532" s="1">
        <v>-8888</v>
      </c>
      <c r="Z532" s="32">
        <v>5</v>
      </c>
      <c r="AA532" s="32">
        <v>4</v>
      </c>
      <c r="AB532" s="32">
        <v>2</v>
      </c>
      <c r="AC532" s="23">
        <v>9</v>
      </c>
      <c r="AD532" s="2">
        <v>12</v>
      </c>
      <c r="AE532" s="4">
        <v>24</v>
      </c>
      <c r="AF532" s="4">
        <v>19</v>
      </c>
      <c r="AG532" s="4">
        <v>22</v>
      </c>
      <c r="AH532" s="22">
        <v>30</v>
      </c>
      <c r="AI532" s="4">
        <v>13</v>
      </c>
      <c r="AJ532" s="4">
        <v>20</v>
      </c>
      <c r="AK532" s="4">
        <v>14</v>
      </c>
      <c r="AL532" s="4">
        <v>14</v>
      </c>
      <c r="AM532" s="4">
        <v>20</v>
      </c>
      <c r="AN532" s="32">
        <v>40</v>
      </c>
      <c r="AO532" s="21">
        <v>50</v>
      </c>
      <c r="AP532" s="4">
        <v>47</v>
      </c>
      <c r="AQ532" s="4">
        <v>425</v>
      </c>
      <c r="AR532" s="4">
        <v>397</v>
      </c>
      <c r="AS532" s="4">
        <v>1</v>
      </c>
      <c r="AT532" s="4">
        <v>0</v>
      </c>
      <c r="AU532" s="4">
        <v>0</v>
      </c>
      <c r="AV532" s="4">
        <v>0</v>
      </c>
      <c r="AW532" s="4">
        <v>0</v>
      </c>
      <c r="AX532" s="22">
        <v>0</v>
      </c>
      <c r="AY532" s="23">
        <v>0</v>
      </c>
      <c r="AZ532" s="2">
        <v>0</v>
      </c>
      <c r="BA532" s="2">
        <v>0</v>
      </c>
      <c r="BB532" s="3">
        <v>0</v>
      </c>
      <c r="BC532" s="24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-8888</v>
      </c>
      <c r="BI532" s="2">
        <v>-8888</v>
      </c>
      <c r="BJ532" s="2">
        <v>-8888</v>
      </c>
      <c r="BK532" s="2">
        <v>-8888</v>
      </c>
      <c r="BL532" s="23">
        <v>0</v>
      </c>
      <c r="BM532" s="2">
        <v>0</v>
      </c>
      <c r="BN532" s="2">
        <v>0</v>
      </c>
      <c r="BO532" s="2">
        <v>0</v>
      </c>
      <c r="BP532" s="3">
        <f>(SUM(Tabel1[[#This Row],[Tdlr_Vacc '[1867']]:[Tdlr_Vacc '[1870']]])/4)/(SUM(Tabel1[[#This Row],[Births '[1866']]:[Births '[1870']]])/5*2)</f>
        <v>0</v>
      </c>
      <c r="BQ532" s="2">
        <v>-8888</v>
      </c>
      <c r="BR532" s="2">
        <v>-8888</v>
      </c>
      <c r="BS532" s="2">
        <v>-8888</v>
      </c>
      <c r="BT532" s="3">
        <v>-8888</v>
      </c>
      <c r="BU532" s="23">
        <v>49</v>
      </c>
      <c r="BV532" s="2">
        <v>0.47447447447447449</v>
      </c>
      <c r="BW532" s="3">
        <v>0.44979079497907948</v>
      </c>
      <c r="BY532" s="2" t="s">
        <v>1307</v>
      </c>
      <c r="BZ532" s="3" t="s">
        <v>1311</v>
      </c>
      <c r="CA532">
        <v>31</v>
      </c>
      <c r="CB532" t="s">
        <v>1159</v>
      </c>
      <c r="CC532" s="31">
        <v>782.06</v>
      </c>
    </row>
    <row r="533" spans="1:81" x14ac:dyDescent="0.25">
      <c r="A533" s="30" t="s">
        <v>908</v>
      </c>
      <c r="B533" s="4">
        <v>10985</v>
      </c>
      <c r="C533" s="1" t="s">
        <v>754</v>
      </c>
      <c r="D533" s="23">
        <v>42</v>
      </c>
      <c r="E533" s="2">
        <v>63</v>
      </c>
      <c r="F533" s="3">
        <v>43</v>
      </c>
      <c r="G533" s="4">
        <v>4866</v>
      </c>
      <c r="H533" s="4">
        <v>5198</v>
      </c>
      <c r="I533" s="4">
        <v>5231</v>
      </c>
      <c r="J533" s="4">
        <v>5308</v>
      </c>
      <c r="K533" s="22">
        <v>1265</v>
      </c>
      <c r="L533" s="21">
        <v>117</v>
      </c>
      <c r="M533" s="4">
        <v>115</v>
      </c>
      <c r="N533" s="4">
        <v>145</v>
      </c>
      <c r="O533" s="4">
        <v>144</v>
      </c>
      <c r="P533" s="4">
        <v>157</v>
      </c>
      <c r="Q533" s="4">
        <v>212</v>
      </c>
      <c r="R533" s="4">
        <v>197</v>
      </c>
      <c r="S533" s="22">
        <v>214</v>
      </c>
      <c r="T533" s="23">
        <v>113</v>
      </c>
      <c r="U533" s="2">
        <v>91</v>
      </c>
      <c r="V533" s="3">
        <v>100</v>
      </c>
      <c r="W533" s="25">
        <v>-8888</v>
      </c>
      <c r="X533" s="32">
        <v>-8888</v>
      </c>
      <c r="Y533" s="1">
        <v>-8888</v>
      </c>
      <c r="Z533" s="32">
        <v>26</v>
      </c>
      <c r="AA533" s="32">
        <v>18</v>
      </c>
      <c r="AB533" s="32">
        <v>16</v>
      </c>
      <c r="AC533" s="23">
        <v>135</v>
      </c>
      <c r="AD533" s="2">
        <v>137</v>
      </c>
      <c r="AE533" s="4">
        <v>172</v>
      </c>
      <c r="AF533" s="4">
        <v>130</v>
      </c>
      <c r="AG533" s="4">
        <v>140</v>
      </c>
      <c r="AH533" s="22">
        <v>162</v>
      </c>
      <c r="AI533" s="4">
        <v>143</v>
      </c>
      <c r="AJ533" s="4">
        <v>163</v>
      </c>
      <c r="AK533" s="4">
        <v>166</v>
      </c>
      <c r="AL533" s="4">
        <v>132</v>
      </c>
      <c r="AM533" s="4">
        <v>122</v>
      </c>
      <c r="AN533" s="32">
        <v>140</v>
      </c>
      <c r="AO533" s="21">
        <v>3</v>
      </c>
      <c r="AP533" s="4">
        <v>2</v>
      </c>
      <c r="AQ533" s="4">
        <v>37</v>
      </c>
      <c r="AR533" s="4">
        <v>40</v>
      </c>
      <c r="AS533" s="4">
        <v>2606</v>
      </c>
      <c r="AT533" s="4">
        <v>2542</v>
      </c>
      <c r="AU533" s="4">
        <v>0</v>
      </c>
      <c r="AV533" s="4">
        <v>0</v>
      </c>
      <c r="AW533" s="4">
        <v>42</v>
      </c>
      <c r="AX533" s="22">
        <v>34</v>
      </c>
      <c r="AY533" s="23">
        <v>1</v>
      </c>
      <c r="AZ533" s="2">
        <v>3</v>
      </c>
      <c r="BA533" s="2">
        <v>0</v>
      </c>
      <c r="BB533" s="3">
        <v>0</v>
      </c>
      <c r="BC533" s="24">
        <v>0</v>
      </c>
      <c r="BD533" s="2">
        <v>161</v>
      </c>
      <c r="BE533" s="2">
        <v>152</v>
      </c>
      <c r="BF533" s="2">
        <v>116</v>
      </c>
      <c r="BG533" s="2">
        <v>118</v>
      </c>
      <c r="BH533" s="2">
        <v>-8888</v>
      </c>
      <c r="BI533" s="2">
        <v>-8888</v>
      </c>
      <c r="BJ533" s="2">
        <v>-8888</v>
      </c>
      <c r="BK533" s="2">
        <v>-8888</v>
      </c>
      <c r="BL533" s="23">
        <v>99</v>
      </c>
      <c r="BM533" s="2">
        <v>79</v>
      </c>
      <c r="BN533" s="2">
        <v>87</v>
      </c>
      <c r="BO533" s="2">
        <v>87</v>
      </c>
      <c r="BP533" s="3">
        <f>(SUM(Tabel1[[#This Row],[Tdlr_Vacc '[1867']]:[Tdlr_Vacc '[1870']]])/4)/(SUM(Tabel1[[#This Row],[Births '[1866']]:[Births '[1870']]])/5*2)</f>
        <v>0.32448377581120946</v>
      </c>
      <c r="BQ533" s="2">
        <v>-8888</v>
      </c>
      <c r="BR533" s="2">
        <v>-8888</v>
      </c>
      <c r="BS533" s="2">
        <v>-8888</v>
      </c>
      <c r="BT533" s="3">
        <v>-8888</v>
      </c>
      <c r="BU533" s="23">
        <v>405</v>
      </c>
      <c r="BV533" s="2">
        <v>0.55424063116370814</v>
      </c>
      <c r="BW533" s="3">
        <v>0.26766195681151694</v>
      </c>
      <c r="BY533" s="2" t="s">
        <v>1307</v>
      </c>
      <c r="BZ533" s="3" t="s">
        <v>1311</v>
      </c>
      <c r="CA533">
        <v>38</v>
      </c>
      <c r="CB533" t="s">
        <v>1158</v>
      </c>
      <c r="CC533" s="31">
        <v>4072.5650000000001</v>
      </c>
    </row>
    <row r="534" spans="1:81" x14ac:dyDescent="0.25">
      <c r="A534" s="30" t="s">
        <v>909</v>
      </c>
      <c r="B534" s="4">
        <v>10071</v>
      </c>
      <c r="C534" s="1" t="s">
        <v>754</v>
      </c>
      <c r="D534" s="23">
        <v>0</v>
      </c>
      <c r="E534" s="2">
        <v>4</v>
      </c>
      <c r="F534" s="3">
        <v>2</v>
      </c>
      <c r="G534" s="4">
        <v>1390</v>
      </c>
      <c r="H534" s="4">
        <v>1370</v>
      </c>
      <c r="I534" s="4">
        <v>1375</v>
      </c>
      <c r="J534" s="4">
        <v>1394</v>
      </c>
      <c r="K534" s="22">
        <v>322</v>
      </c>
      <c r="L534" s="21">
        <v>39</v>
      </c>
      <c r="M534" s="4">
        <v>48</v>
      </c>
      <c r="N534" s="4">
        <v>34</v>
      </c>
      <c r="O534" s="4">
        <v>32</v>
      </c>
      <c r="P534" s="4">
        <v>23</v>
      </c>
      <c r="Q534" s="4">
        <v>34</v>
      </c>
      <c r="R534" s="4">
        <v>27</v>
      </c>
      <c r="S534" s="22">
        <v>39</v>
      </c>
      <c r="T534" s="23">
        <v>20</v>
      </c>
      <c r="U534" s="2">
        <v>9</v>
      </c>
      <c r="V534" s="3">
        <v>20</v>
      </c>
      <c r="W534" s="25">
        <v>-8888</v>
      </c>
      <c r="X534" s="32">
        <v>-8888</v>
      </c>
      <c r="Y534" s="1">
        <v>-8888</v>
      </c>
      <c r="Z534" s="32">
        <v>5</v>
      </c>
      <c r="AA534" s="32">
        <v>4</v>
      </c>
      <c r="AB534" s="32">
        <v>2</v>
      </c>
      <c r="AC534" s="23">
        <v>38</v>
      </c>
      <c r="AD534" s="2">
        <v>27</v>
      </c>
      <c r="AE534" s="4">
        <v>21</v>
      </c>
      <c r="AF534" s="4">
        <v>49</v>
      </c>
      <c r="AG534" s="4">
        <v>20</v>
      </c>
      <c r="AH534" s="22">
        <v>25</v>
      </c>
      <c r="AI534" s="4">
        <v>35</v>
      </c>
      <c r="AJ534" s="4">
        <v>17</v>
      </c>
      <c r="AK534" s="4">
        <v>24</v>
      </c>
      <c r="AL534" s="4">
        <v>44</v>
      </c>
      <c r="AM534" s="4">
        <v>29</v>
      </c>
      <c r="AN534" s="32">
        <v>23</v>
      </c>
      <c r="AO534" s="21">
        <v>0</v>
      </c>
      <c r="AP534" s="4">
        <v>0</v>
      </c>
      <c r="AQ534" s="4">
        <v>34</v>
      </c>
      <c r="AR534" s="4">
        <v>21</v>
      </c>
      <c r="AS534" s="4">
        <v>662</v>
      </c>
      <c r="AT534" s="4">
        <v>628</v>
      </c>
      <c r="AU534" s="4">
        <v>0</v>
      </c>
      <c r="AV534" s="4">
        <v>0</v>
      </c>
      <c r="AW534" s="4">
        <v>0</v>
      </c>
      <c r="AX534" s="22">
        <v>0</v>
      </c>
      <c r="AY534" s="23">
        <v>0</v>
      </c>
      <c r="AZ534" s="2">
        <v>0</v>
      </c>
      <c r="BA534" s="2">
        <v>0</v>
      </c>
      <c r="BB534" s="3">
        <v>0</v>
      </c>
      <c r="BC534" s="24">
        <v>0</v>
      </c>
      <c r="BD534" s="2">
        <v>49</v>
      </c>
      <c r="BE534" s="2">
        <v>0</v>
      </c>
      <c r="BF534" s="2">
        <v>62</v>
      </c>
      <c r="BG534" s="2">
        <v>11</v>
      </c>
      <c r="BH534" s="2">
        <v>-8888</v>
      </c>
      <c r="BI534" s="2">
        <v>-8888</v>
      </c>
      <c r="BJ534" s="2">
        <v>-8888</v>
      </c>
      <c r="BK534" s="2">
        <v>-8888</v>
      </c>
      <c r="BL534" s="23">
        <v>25</v>
      </c>
      <c r="BM534" s="2">
        <v>0</v>
      </c>
      <c r="BN534" s="2">
        <v>25</v>
      </c>
      <c r="BO534" s="2">
        <v>8</v>
      </c>
      <c r="BP534" s="3">
        <f>(SUM(Tabel1[[#This Row],[Tdlr_Vacc '[1867']]:[Tdlr_Vacc '[1870']]])/4)/(SUM(Tabel1[[#This Row],[Births '[1866']]:[Births '[1870']]])/5*2)</f>
        <v>0.20596590909090906</v>
      </c>
      <c r="BQ534" s="2">
        <v>-8888</v>
      </c>
      <c r="BR534" s="2">
        <v>-8888</v>
      </c>
      <c r="BS534" s="2">
        <v>-8888</v>
      </c>
      <c r="BT534" s="3">
        <v>-8888</v>
      </c>
      <c r="BU534" s="23">
        <v>68</v>
      </c>
      <c r="BV534" s="2">
        <v>0.33955223880597013</v>
      </c>
      <c r="BW534" s="3">
        <v>0.30789336121275485</v>
      </c>
      <c r="BY534" s="2" t="s">
        <v>1307</v>
      </c>
      <c r="BZ534" s="3" t="s">
        <v>1311</v>
      </c>
      <c r="CA534">
        <v>39</v>
      </c>
      <c r="CB534" t="s">
        <v>1158</v>
      </c>
      <c r="CC534" s="31">
        <v>1443.7950000000001</v>
      </c>
    </row>
    <row r="535" spans="1:81" x14ac:dyDescent="0.25">
      <c r="A535" s="30" t="s">
        <v>910</v>
      </c>
      <c r="B535" s="4">
        <v>10170</v>
      </c>
      <c r="C535" s="1" t="s">
        <v>754</v>
      </c>
      <c r="D535" s="23">
        <v>0</v>
      </c>
      <c r="E535" s="2">
        <v>2</v>
      </c>
      <c r="F535" s="3">
        <v>2</v>
      </c>
      <c r="G535" s="4">
        <v>667</v>
      </c>
      <c r="H535" s="4">
        <v>699</v>
      </c>
      <c r="I535" s="4">
        <v>692</v>
      </c>
      <c r="J535" s="4">
        <v>672</v>
      </c>
      <c r="K535" s="22">
        <v>157</v>
      </c>
      <c r="L535" s="21">
        <v>23</v>
      </c>
      <c r="M535" s="4">
        <v>21</v>
      </c>
      <c r="N535" s="4">
        <v>21</v>
      </c>
      <c r="O535" s="4">
        <v>16</v>
      </c>
      <c r="P535" s="4">
        <v>18</v>
      </c>
      <c r="Q535" s="4">
        <v>16</v>
      </c>
      <c r="R535" s="4">
        <v>10</v>
      </c>
      <c r="S535" s="22">
        <v>14</v>
      </c>
      <c r="T535" s="23">
        <v>7</v>
      </c>
      <c r="U535" s="2">
        <v>5</v>
      </c>
      <c r="V535" s="3">
        <v>9</v>
      </c>
      <c r="W535" s="25">
        <v>-8888</v>
      </c>
      <c r="X535" s="32">
        <v>-8888</v>
      </c>
      <c r="Y535" s="1">
        <v>-8888</v>
      </c>
      <c r="Z535" s="32">
        <v>0</v>
      </c>
      <c r="AA535" s="32">
        <v>0</v>
      </c>
      <c r="AB535" s="32">
        <v>2</v>
      </c>
      <c r="AC535" s="23">
        <v>32</v>
      </c>
      <c r="AD535" s="2">
        <v>29</v>
      </c>
      <c r="AE535" s="4">
        <v>59</v>
      </c>
      <c r="AF535" s="4">
        <v>16</v>
      </c>
      <c r="AG535" s="4">
        <v>12</v>
      </c>
      <c r="AH535" s="22">
        <v>19</v>
      </c>
      <c r="AI535" s="4">
        <v>25</v>
      </c>
      <c r="AJ535" s="4">
        <v>29</v>
      </c>
      <c r="AK535" s="4">
        <v>36</v>
      </c>
      <c r="AL535" s="4">
        <v>17</v>
      </c>
      <c r="AM535" s="4">
        <v>18</v>
      </c>
      <c r="AN535" s="32">
        <v>8</v>
      </c>
      <c r="AO535" s="21">
        <v>0</v>
      </c>
      <c r="AP535" s="4">
        <v>0</v>
      </c>
      <c r="AQ535" s="4">
        <v>2</v>
      </c>
      <c r="AR535" s="4">
        <v>1</v>
      </c>
      <c r="AS535" s="4">
        <v>363</v>
      </c>
      <c r="AT535" s="4">
        <v>306</v>
      </c>
      <c r="AU535" s="4">
        <v>0</v>
      </c>
      <c r="AV535" s="4">
        <v>0</v>
      </c>
      <c r="AW535" s="4">
        <v>0</v>
      </c>
      <c r="AX535" s="22">
        <v>0</v>
      </c>
      <c r="AY535" s="23">
        <v>0</v>
      </c>
      <c r="AZ535" s="2">
        <v>0</v>
      </c>
      <c r="BA535" s="2">
        <v>0</v>
      </c>
      <c r="BB535" s="3">
        <v>0</v>
      </c>
      <c r="BC535" s="24">
        <v>0</v>
      </c>
      <c r="BD535" s="2">
        <v>8</v>
      </c>
      <c r="BE535" s="2">
        <v>9</v>
      </c>
      <c r="BF535" s="2">
        <v>21</v>
      </c>
      <c r="BG535" s="2">
        <v>10</v>
      </c>
      <c r="BH535" s="2">
        <v>-8888</v>
      </c>
      <c r="BI535" s="2">
        <v>-8888</v>
      </c>
      <c r="BJ535" s="2">
        <v>-8888</v>
      </c>
      <c r="BK535" s="2">
        <v>-8888</v>
      </c>
      <c r="BL535" s="23">
        <v>3</v>
      </c>
      <c r="BM535" s="2">
        <v>6</v>
      </c>
      <c r="BN535" s="2">
        <v>7</v>
      </c>
      <c r="BO535" s="2">
        <v>3</v>
      </c>
      <c r="BP535" s="3">
        <f>(SUM(Tabel1[[#This Row],[Tdlr_Vacc '[1867']]:[Tdlr_Vacc '[1870']]])/4)/(SUM(Tabel1[[#This Row],[Births '[1866']]:[Births '[1870']]])/5*2)</f>
        <v>0.11994949494949494</v>
      </c>
      <c r="BQ535" s="2">
        <v>-8888</v>
      </c>
      <c r="BR535" s="2">
        <v>-8888</v>
      </c>
      <c r="BS535" s="2">
        <v>-8888</v>
      </c>
      <c r="BT535" s="3">
        <v>-8888</v>
      </c>
      <c r="BU535" s="23">
        <v>41</v>
      </c>
      <c r="BV535" s="2">
        <v>0.57706093189964158</v>
      </c>
      <c r="BW535" s="3">
        <v>0.34862385321100919</v>
      </c>
      <c r="BY535" s="2" t="s">
        <v>1307</v>
      </c>
      <c r="BZ535" s="3" t="s">
        <v>1311</v>
      </c>
      <c r="CA535">
        <v>40</v>
      </c>
      <c r="CB535" t="s">
        <v>1158</v>
      </c>
      <c r="CC535" s="31">
        <v>565.23500000000001</v>
      </c>
    </row>
    <row r="536" spans="1:81" x14ac:dyDescent="0.25">
      <c r="A536" s="30" t="s">
        <v>911</v>
      </c>
      <c r="B536" s="4">
        <v>11414</v>
      </c>
      <c r="C536" s="1" t="s">
        <v>754</v>
      </c>
      <c r="D536" s="23">
        <v>5</v>
      </c>
      <c r="E536" s="2">
        <v>1</v>
      </c>
      <c r="F536" s="3">
        <v>2</v>
      </c>
      <c r="G536" s="4">
        <v>1170</v>
      </c>
      <c r="H536" s="4">
        <v>1126</v>
      </c>
      <c r="I536" s="4">
        <v>1121</v>
      </c>
      <c r="J536" s="4">
        <v>1111</v>
      </c>
      <c r="K536" s="22">
        <v>253</v>
      </c>
      <c r="L536" s="21">
        <v>31</v>
      </c>
      <c r="M536" s="4">
        <v>32</v>
      </c>
      <c r="N536" s="4">
        <v>33</v>
      </c>
      <c r="O536" s="4">
        <v>30</v>
      </c>
      <c r="P536" s="4">
        <v>33</v>
      </c>
      <c r="Q536" s="4">
        <v>23</v>
      </c>
      <c r="R536" s="4">
        <v>33</v>
      </c>
      <c r="S536" s="22">
        <v>24</v>
      </c>
      <c r="T536" s="23">
        <v>11</v>
      </c>
      <c r="U536" s="2">
        <v>14</v>
      </c>
      <c r="V536" s="3">
        <v>13</v>
      </c>
      <c r="W536" s="25">
        <v>-8888</v>
      </c>
      <c r="X536" s="32">
        <v>-8888</v>
      </c>
      <c r="Y536" s="1">
        <v>-8888</v>
      </c>
      <c r="Z536" s="32">
        <v>1</v>
      </c>
      <c r="AA536" s="32">
        <v>2</v>
      </c>
      <c r="AB536" s="32">
        <v>2</v>
      </c>
      <c r="AC536" s="23">
        <v>21</v>
      </c>
      <c r="AD536" s="2">
        <v>21</v>
      </c>
      <c r="AE536" s="4">
        <v>26</v>
      </c>
      <c r="AF536" s="4">
        <v>21</v>
      </c>
      <c r="AG536" s="4">
        <v>21</v>
      </c>
      <c r="AH536" s="22">
        <v>25</v>
      </c>
      <c r="AI536" s="4">
        <v>15</v>
      </c>
      <c r="AJ536" s="4">
        <v>28</v>
      </c>
      <c r="AK536" s="4">
        <v>30</v>
      </c>
      <c r="AL536" s="4">
        <v>22</v>
      </c>
      <c r="AM536" s="4">
        <v>23</v>
      </c>
      <c r="AN536" s="32">
        <v>42</v>
      </c>
      <c r="AO536" s="21">
        <v>0</v>
      </c>
      <c r="AP536" s="4">
        <v>0</v>
      </c>
      <c r="AQ536" s="4">
        <v>0</v>
      </c>
      <c r="AR536" s="4">
        <v>0</v>
      </c>
      <c r="AS536" s="4">
        <v>608</v>
      </c>
      <c r="AT536" s="4">
        <v>503</v>
      </c>
      <c r="AU536" s="4">
        <v>0</v>
      </c>
      <c r="AV536" s="4">
        <v>0</v>
      </c>
      <c r="AW536" s="4">
        <v>0</v>
      </c>
      <c r="AX536" s="22">
        <v>0</v>
      </c>
      <c r="AY536" s="23">
        <v>0</v>
      </c>
      <c r="AZ536" s="2">
        <v>0</v>
      </c>
      <c r="BA536" s="2">
        <v>0</v>
      </c>
      <c r="BB536" s="3">
        <v>0</v>
      </c>
      <c r="BC536" s="24">
        <v>0</v>
      </c>
      <c r="BD536" s="2">
        <v>0</v>
      </c>
      <c r="BE536" s="2">
        <v>67</v>
      </c>
      <c r="BF536" s="2">
        <v>0</v>
      </c>
      <c r="BG536" s="2">
        <v>30</v>
      </c>
      <c r="BH536" s="2">
        <v>-8888</v>
      </c>
      <c r="BI536" s="2">
        <v>-8888</v>
      </c>
      <c r="BJ536" s="2">
        <v>-8888</v>
      </c>
      <c r="BK536" s="2">
        <v>-8888</v>
      </c>
      <c r="BL536" s="23">
        <v>0</v>
      </c>
      <c r="BM536" s="2">
        <v>13</v>
      </c>
      <c r="BN536" s="2">
        <v>0</v>
      </c>
      <c r="BO536" s="2">
        <v>5</v>
      </c>
      <c r="BP536" s="3">
        <f>(SUM(Tabel1[[#This Row],[Tdlr_Vacc '[1867']]:[Tdlr_Vacc '[1870']]])/4)/(SUM(Tabel1[[#This Row],[Births '[1866']]:[Births '[1870']]])/5*2)</f>
        <v>7.0754716981132074E-2</v>
      </c>
      <c r="BQ536" s="2">
        <v>-8888</v>
      </c>
      <c r="BR536" s="2">
        <v>-8888</v>
      </c>
      <c r="BS536" s="2">
        <v>-8888</v>
      </c>
      <c r="BT536" s="3">
        <v>-8888</v>
      </c>
      <c r="BU536" s="23">
        <v>59</v>
      </c>
      <c r="BV536" s="2">
        <v>0.85054347826086951</v>
      </c>
      <c r="BW536" s="3">
        <v>0.15546218487394958</v>
      </c>
      <c r="BY536" s="2" t="s">
        <v>1307</v>
      </c>
      <c r="BZ536" s="3" t="s">
        <v>1311</v>
      </c>
      <c r="CA536">
        <v>36</v>
      </c>
      <c r="CB536" t="s">
        <v>1158</v>
      </c>
      <c r="CC536" s="31">
        <v>4900.7449999999999</v>
      </c>
    </row>
    <row r="537" spans="1:81" x14ac:dyDescent="0.25">
      <c r="A537" s="30" t="s">
        <v>912</v>
      </c>
      <c r="B537" s="4">
        <v>10066</v>
      </c>
      <c r="C537" s="1" t="s">
        <v>754</v>
      </c>
      <c r="D537" s="23">
        <v>2</v>
      </c>
      <c r="E537" s="2">
        <v>2</v>
      </c>
      <c r="F537" s="3">
        <v>6</v>
      </c>
      <c r="G537" s="4">
        <v>1438</v>
      </c>
      <c r="H537" s="4">
        <v>1416</v>
      </c>
      <c r="I537" s="4">
        <v>1425</v>
      </c>
      <c r="J537" s="4">
        <v>1369</v>
      </c>
      <c r="K537" s="22">
        <v>320</v>
      </c>
      <c r="L537" s="21">
        <v>39</v>
      </c>
      <c r="M537" s="4">
        <v>31</v>
      </c>
      <c r="N537" s="4">
        <v>40</v>
      </c>
      <c r="O537" s="4">
        <v>45</v>
      </c>
      <c r="P537" s="4">
        <v>38</v>
      </c>
      <c r="Q537" s="4">
        <v>43</v>
      </c>
      <c r="R537" s="4">
        <v>42</v>
      </c>
      <c r="S537" s="22">
        <v>37</v>
      </c>
      <c r="T537" s="23">
        <v>23</v>
      </c>
      <c r="U537" s="2">
        <v>20</v>
      </c>
      <c r="V537" s="3">
        <v>20</v>
      </c>
      <c r="W537" s="25">
        <v>-8888</v>
      </c>
      <c r="X537" s="32">
        <v>-8888</v>
      </c>
      <c r="Y537" s="1">
        <v>-8888</v>
      </c>
      <c r="Z537" s="32">
        <v>2</v>
      </c>
      <c r="AA537" s="32">
        <v>4</v>
      </c>
      <c r="AB537" s="32">
        <v>0</v>
      </c>
      <c r="AC537" s="23">
        <v>28</v>
      </c>
      <c r="AD537" s="2">
        <v>29</v>
      </c>
      <c r="AE537" s="4">
        <v>43</v>
      </c>
      <c r="AF537" s="4">
        <v>36</v>
      </c>
      <c r="AG537" s="4">
        <v>29</v>
      </c>
      <c r="AH537" s="22">
        <v>49</v>
      </c>
      <c r="AI537" s="4">
        <v>37</v>
      </c>
      <c r="AJ537" s="4">
        <v>30</v>
      </c>
      <c r="AK537" s="4">
        <v>73</v>
      </c>
      <c r="AL537" s="4">
        <v>27</v>
      </c>
      <c r="AM537" s="4">
        <v>32</v>
      </c>
      <c r="AN537" s="32">
        <v>50</v>
      </c>
      <c r="AO537" s="21">
        <v>0</v>
      </c>
      <c r="AP537" s="4">
        <v>0</v>
      </c>
      <c r="AQ537" s="4">
        <v>18</v>
      </c>
      <c r="AR537" s="4">
        <v>17</v>
      </c>
      <c r="AS537" s="4">
        <v>660</v>
      </c>
      <c r="AT537" s="4">
        <v>651</v>
      </c>
      <c r="AU537" s="4">
        <v>0</v>
      </c>
      <c r="AV537" s="4">
        <v>0</v>
      </c>
      <c r="AW537" s="4">
        <v>6</v>
      </c>
      <c r="AX537" s="22">
        <v>16</v>
      </c>
      <c r="AY537" s="23">
        <v>1</v>
      </c>
      <c r="AZ537" s="2">
        <v>0</v>
      </c>
      <c r="BA537" s="2">
        <v>0</v>
      </c>
      <c r="BB537" s="3">
        <v>1</v>
      </c>
      <c r="BC537" s="24">
        <v>0</v>
      </c>
      <c r="BD537" s="2">
        <v>0</v>
      </c>
      <c r="BE537" s="2">
        <v>0</v>
      </c>
      <c r="BF537" s="2">
        <v>63</v>
      </c>
      <c r="BG537" s="2">
        <v>0</v>
      </c>
      <c r="BH537" s="2">
        <v>-8888</v>
      </c>
      <c r="BI537" s="2">
        <v>-8888</v>
      </c>
      <c r="BJ537" s="2">
        <v>-8888</v>
      </c>
      <c r="BK537" s="2">
        <v>-8888</v>
      </c>
      <c r="BL537" s="23">
        <v>0</v>
      </c>
      <c r="BM537" s="2">
        <v>0</v>
      </c>
      <c r="BN537" s="2">
        <v>14</v>
      </c>
      <c r="BO537" s="2">
        <v>0</v>
      </c>
      <c r="BP537" s="3">
        <f>(SUM(Tabel1[[#This Row],[Tdlr_Vacc '[1867']]:[Tdlr_Vacc '[1870']]])/4)/(SUM(Tabel1[[#This Row],[Births '[1866']]:[Births '[1870']]])/5*2)</f>
        <v>4.5336787564766841E-2</v>
      </c>
      <c r="BQ537" s="2">
        <v>-8888</v>
      </c>
      <c r="BR537" s="2">
        <v>-8888</v>
      </c>
      <c r="BS537" s="2">
        <v>-8888</v>
      </c>
      <c r="BT537" s="3">
        <v>-8888</v>
      </c>
      <c r="BU537" s="23">
        <v>122</v>
      </c>
      <c r="BV537" s="2">
        <v>0.58858858858858853</v>
      </c>
      <c r="BW537" s="3">
        <v>0.30909090909090908</v>
      </c>
      <c r="BY537" s="2" t="s">
        <v>1307</v>
      </c>
      <c r="BZ537" s="3" t="s">
        <v>1311</v>
      </c>
      <c r="CA537">
        <v>40</v>
      </c>
      <c r="CB537" t="s">
        <v>1158</v>
      </c>
      <c r="CC537" s="31">
        <v>3796.82</v>
      </c>
    </row>
    <row r="538" spans="1:81" x14ac:dyDescent="0.25">
      <c r="A538" s="30" t="s">
        <v>913</v>
      </c>
      <c r="B538" s="4">
        <v>10268</v>
      </c>
      <c r="C538" s="1" t="s">
        <v>754</v>
      </c>
      <c r="D538" s="23">
        <v>1</v>
      </c>
      <c r="E538" s="2">
        <v>2</v>
      </c>
      <c r="F538" s="3">
        <v>1</v>
      </c>
      <c r="G538" s="4">
        <v>600</v>
      </c>
      <c r="H538" s="4">
        <v>623</v>
      </c>
      <c r="I538" s="4">
        <v>591</v>
      </c>
      <c r="J538" s="4">
        <v>576</v>
      </c>
      <c r="K538" s="22">
        <v>145</v>
      </c>
      <c r="L538" s="21">
        <v>14</v>
      </c>
      <c r="M538" s="4">
        <v>16</v>
      </c>
      <c r="N538" s="4">
        <v>17</v>
      </c>
      <c r="O538" s="4">
        <v>13</v>
      </c>
      <c r="P538" s="4">
        <v>14</v>
      </c>
      <c r="Q538" s="4">
        <v>19</v>
      </c>
      <c r="R538" s="4">
        <v>17</v>
      </c>
      <c r="S538" s="22">
        <v>14</v>
      </c>
      <c r="T538" s="23">
        <v>11</v>
      </c>
      <c r="U538" s="2">
        <v>7</v>
      </c>
      <c r="V538" s="3">
        <v>9</v>
      </c>
      <c r="W538" s="25">
        <v>-8888</v>
      </c>
      <c r="X538" s="32">
        <v>-8888</v>
      </c>
      <c r="Y538" s="1">
        <v>-8888</v>
      </c>
      <c r="Z538" s="32">
        <v>2</v>
      </c>
      <c r="AA538" s="32">
        <v>0</v>
      </c>
      <c r="AB538" s="32">
        <v>3</v>
      </c>
      <c r="AC538" s="23">
        <v>38</v>
      </c>
      <c r="AD538" s="2">
        <v>21</v>
      </c>
      <c r="AE538" s="4">
        <v>33</v>
      </c>
      <c r="AF538" s="4">
        <v>28</v>
      </c>
      <c r="AG538" s="4">
        <v>17</v>
      </c>
      <c r="AH538" s="22">
        <v>27</v>
      </c>
      <c r="AI538" s="4">
        <v>29</v>
      </c>
      <c r="AJ538" s="4">
        <v>44</v>
      </c>
      <c r="AK538" s="4">
        <v>29</v>
      </c>
      <c r="AL538" s="4">
        <v>26</v>
      </c>
      <c r="AM538" s="4">
        <v>38</v>
      </c>
      <c r="AN538" s="32">
        <v>23</v>
      </c>
      <c r="AO538" s="21">
        <v>0</v>
      </c>
      <c r="AP538" s="4">
        <v>0</v>
      </c>
      <c r="AQ538" s="4">
        <v>5</v>
      </c>
      <c r="AR538" s="4">
        <v>5</v>
      </c>
      <c r="AS538" s="4">
        <v>293</v>
      </c>
      <c r="AT538" s="4">
        <v>273</v>
      </c>
      <c r="AU538" s="4">
        <v>0</v>
      </c>
      <c r="AV538" s="4">
        <v>0</v>
      </c>
      <c r="AW538" s="4">
        <v>0</v>
      </c>
      <c r="AX538" s="22">
        <v>0</v>
      </c>
      <c r="AY538" s="23">
        <v>0</v>
      </c>
      <c r="AZ538" s="2">
        <v>0</v>
      </c>
      <c r="BA538" s="2">
        <v>0</v>
      </c>
      <c r="BB538" s="3">
        <v>0</v>
      </c>
      <c r="BC538" s="24">
        <v>0</v>
      </c>
      <c r="BD538" s="2">
        <v>8</v>
      </c>
      <c r="BE538" s="2">
        <v>4</v>
      </c>
      <c r="BF538" s="2">
        <v>2</v>
      </c>
      <c r="BG538" s="2">
        <v>14</v>
      </c>
      <c r="BH538" s="2">
        <v>-8888</v>
      </c>
      <c r="BI538" s="2">
        <v>-8888</v>
      </c>
      <c r="BJ538" s="2">
        <v>-8888</v>
      </c>
      <c r="BK538" s="2">
        <v>-8888</v>
      </c>
      <c r="BL538" s="23">
        <v>3</v>
      </c>
      <c r="BM538" s="2">
        <v>2</v>
      </c>
      <c r="BN538" s="2">
        <v>2</v>
      </c>
      <c r="BO538" s="2">
        <v>7</v>
      </c>
      <c r="BP538" s="3">
        <f>(SUM(Tabel1[[#This Row],[Tdlr_Vacc '[1867']]:[Tdlr_Vacc '[1870']]])/4)/(SUM(Tabel1[[#This Row],[Births '[1866']]:[Births '[1870']]])/5*2)</f>
        <v>0.11824324324324324</v>
      </c>
      <c r="BQ538" s="2">
        <v>-8888</v>
      </c>
      <c r="BR538" s="2">
        <v>-8888</v>
      </c>
      <c r="BS538" s="2">
        <v>-8888</v>
      </c>
      <c r="BT538" s="3">
        <v>-8888</v>
      </c>
      <c r="BU538" s="23">
        <v>37</v>
      </c>
      <c r="BV538" s="2">
        <v>0.88888888888888884</v>
      </c>
      <c r="BW538" s="3">
        <v>0.23994452149791956</v>
      </c>
      <c r="BY538" s="2" t="s">
        <v>1307</v>
      </c>
      <c r="BZ538" s="3" t="s">
        <v>1311</v>
      </c>
      <c r="CA538">
        <v>36</v>
      </c>
      <c r="CB538" t="s">
        <v>1158</v>
      </c>
      <c r="CC538" s="31">
        <v>2099.02</v>
      </c>
    </row>
    <row r="539" spans="1:81" x14ac:dyDescent="0.25">
      <c r="A539" s="30" t="s">
        <v>914</v>
      </c>
      <c r="B539" s="4">
        <v>11293</v>
      </c>
      <c r="C539" s="1" t="s">
        <v>754</v>
      </c>
      <c r="D539" s="23">
        <v>22</v>
      </c>
      <c r="E539" s="2">
        <v>29</v>
      </c>
      <c r="F539" s="3">
        <v>29</v>
      </c>
      <c r="G539" s="4">
        <v>3112</v>
      </c>
      <c r="H539" s="4">
        <v>3423</v>
      </c>
      <c r="I539" s="4">
        <v>3488</v>
      </c>
      <c r="J539" s="4">
        <v>3389</v>
      </c>
      <c r="K539" s="22">
        <v>798</v>
      </c>
      <c r="L539" s="21">
        <v>87</v>
      </c>
      <c r="M539" s="4">
        <v>94</v>
      </c>
      <c r="N539" s="4">
        <v>107</v>
      </c>
      <c r="O539" s="4">
        <v>113</v>
      </c>
      <c r="P539" s="4">
        <v>113</v>
      </c>
      <c r="Q539" s="4">
        <v>120</v>
      </c>
      <c r="R539" s="4">
        <v>121</v>
      </c>
      <c r="S539" s="22">
        <v>110</v>
      </c>
      <c r="T539" s="23">
        <v>65</v>
      </c>
      <c r="U539" s="2">
        <v>64</v>
      </c>
      <c r="V539" s="3">
        <v>59</v>
      </c>
      <c r="W539" s="25">
        <v>-8888</v>
      </c>
      <c r="X539" s="32">
        <v>-8888</v>
      </c>
      <c r="Y539" s="1">
        <v>-8888</v>
      </c>
      <c r="Z539" s="32">
        <v>4</v>
      </c>
      <c r="AA539" s="32">
        <v>3</v>
      </c>
      <c r="AB539" s="32">
        <v>3</v>
      </c>
      <c r="AC539" s="23">
        <v>40</v>
      </c>
      <c r="AD539" s="2">
        <v>45</v>
      </c>
      <c r="AE539" s="4">
        <v>41</v>
      </c>
      <c r="AF539" s="4">
        <v>40</v>
      </c>
      <c r="AG539" s="4">
        <v>43</v>
      </c>
      <c r="AH539" s="22">
        <v>62</v>
      </c>
      <c r="AI539" s="4">
        <v>30</v>
      </c>
      <c r="AJ539" s="4">
        <v>36</v>
      </c>
      <c r="AK539" s="4">
        <v>51</v>
      </c>
      <c r="AL539" s="4">
        <v>43</v>
      </c>
      <c r="AM539" s="4">
        <v>28</v>
      </c>
      <c r="AN539" s="32">
        <v>57</v>
      </c>
      <c r="AO539" s="21">
        <v>0</v>
      </c>
      <c r="AP539" s="4">
        <v>0</v>
      </c>
      <c r="AQ539" s="4">
        <v>27</v>
      </c>
      <c r="AR539" s="4">
        <v>31</v>
      </c>
      <c r="AS539" s="4">
        <v>1658</v>
      </c>
      <c r="AT539" s="4">
        <v>1663</v>
      </c>
      <c r="AU539" s="4">
        <v>0</v>
      </c>
      <c r="AV539" s="4">
        <v>0</v>
      </c>
      <c r="AW539" s="4">
        <v>6</v>
      </c>
      <c r="AX539" s="22">
        <v>4</v>
      </c>
      <c r="AY539" s="23">
        <v>0</v>
      </c>
      <c r="AZ539" s="2">
        <v>1</v>
      </c>
      <c r="BA539" s="2">
        <v>0</v>
      </c>
      <c r="BB539" s="3">
        <v>1</v>
      </c>
      <c r="BC539" s="24">
        <v>0</v>
      </c>
      <c r="BD539" s="2">
        <v>0</v>
      </c>
      <c r="BE539" s="2">
        <v>82</v>
      </c>
      <c r="BF539" s="2">
        <v>60</v>
      </c>
      <c r="BG539" s="2">
        <v>53</v>
      </c>
      <c r="BH539" s="2">
        <v>-8888</v>
      </c>
      <c r="BI539" s="2">
        <v>-8888</v>
      </c>
      <c r="BJ539" s="2">
        <v>-8888</v>
      </c>
      <c r="BK539" s="2">
        <v>-8888</v>
      </c>
      <c r="BL539" s="23">
        <v>0</v>
      </c>
      <c r="BM539" s="2">
        <v>23</v>
      </c>
      <c r="BN539" s="2">
        <v>16</v>
      </c>
      <c r="BO539" s="2">
        <v>24</v>
      </c>
      <c r="BP539" s="3">
        <f>(SUM(Tabel1[[#This Row],[Tdlr_Vacc '[1867']]:[Tdlr_Vacc '[1870']]])/4)/(SUM(Tabel1[[#This Row],[Births '[1866']]:[Births '[1870']]])/5*2)</f>
        <v>7.660505836575876E-2</v>
      </c>
      <c r="BQ539" s="2">
        <v>-8888</v>
      </c>
      <c r="BR539" s="2">
        <v>-8888</v>
      </c>
      <c r="BS539" s="2">
        <v>-8888</v>
      </c>
      <c r="BT539" s="3">
        <v>-8888</v>
      </c>
      <c r="BU539" s="23">
        <v>221</v>
      </c>
      <c r="BV539" s="2">
        <v>0.57059206245933636</v>
      </c>
      <c r="BW539" s="3">
        <v>0.35230420548980107</v>
      </c>
      <c r="BY539" s="2" t="s">
        <v>1307</v>
      </c>
      <c r="BZ539" s="3" t="s">
        <v>1311</v>
      </c>
      <c r="CA539">
        <v>31</v>
      </c>
      <c r="CB539" t="s">
        <v>1159</v>
      </c>
      <c r="CC539" s="31">
        <v>1431.72</v>
      </c>
    </row>
    <row r="540" spans="1:81" x14ac:dyDescent="0.25">
      <c r="A540" s="30" t="s">
        <v>915</v>
      </c>
      <c r="B540" s="4">
        <v>10870</v>
      </c>
      <c r="C540" s="1" t="s">
        <v>754</v>
      </c>
      <c r="D540" s="23">
        <v>1</v>
      </c>
      <c r="E540" s="2">
        <v>2</v>
      </c>
      <c r="F540" s="3">
        <v>3</v>
      </c>
      <c r="G540" s="4">
        <v>396</v>
      </c>
      <c r="H540" s="4">
        <v>438</v>
      </c>
      <c r="I540" s="4">
        <v>467</v>
      </c>
      <c r="J540" s="4">
        <v>475</v>
      </c>
      <c r="K540" s="22">
        <v>114</v>
      </c>
      <c r="L540" s="21">
        <v>17</v>
      </c>
      <c r="M540" s="4">
        <v>19</v>
      </c>
      <c r="N540" s="4">
        <v>22</v>
      </c>
      <c r="O540" s="4">
        <v>20</v>
      </c>
      <c r="P540" s="4">
        <v>23</v>
      </c>
      <c r="Q540" s="4">
        <v>21</v>
      </c>
      <c r="R540" s="4">
        <v>14</v>
      </c>
      <c r="S540" s="22">
        <v>17</v>
      </c>
      <c r="T540" s="23">
        <v>8</v>
      </c>
      <c r="U540" s="2">
        <v>8</v>
      </c>
      <c r="V540" s="3">
        <v>10</v>
      </c>
      <c r="W540" s="25">
        <v>-8888</v>
      </c>
      <c r="X540" s="32">
        <v>-8888</v>
      </c>
      <c r="Y540" s="1">
        <v>-8888</v>
      </c>
      <c r="Z540" s="32">
        <v>0</v>
      </c>
      <c r="AA540" s="32">
        <v>1</v>
      </c>
      <c r="AB540" s="32">
        <v>0</v>
      </c>
      <c r="AC540" s="23">
        <v>17</v>
      </c>
      <c r="AD540" s="2">
        <v>29</v>
      </c>
      <c r="AE540" s="4">
        <v>16</v>
      </c>
      <c r="AF540" s="4">
        <v>23</v>
      </c>
      <c r="AG540" s="4">
        <v>25</v>
      </c>
      <c r="AH540" s="22">
        <v>22</v>
      </c>
      <c r="AI540" s="4">
        <v>34</v>
      </c>
      <c r="AJ540" s="4">
        <v>12</v>
      </c>
      <c r="AK540" s="4">
        <v>19</v>
      </c>
      <c r="AL540" s="4">
        <v>23</v>
      </c>
      <c r="AM540" s="4">
        <v>19</v>
      </c>
      <c r="AN540" s="32">
        <v>25</v>
      </c>
      <c r="AO540" s="21">
        <v>5</v>
      </c>
      <c r="AP540" s="4">
        <v>14</v>
      </c>
      <c r="AQ540" s="4">
        <v>205</v>
      </c>
      <c r="AR540" s="4">
        <v>220</v>
      </c>
      <c r="AS540" s="4">
        <v>16</v>
      </c>
      <c r="AT540" s="4">
        <v>15</v>
      </c>
      <c r="AU540" s="4">
        <v>0</v>
      </c>
      <c r="AV540" s="4">
        <v>0</v>
      </c>
      <c r="AW540" s="4">
        <v>0</v>
      </c>
      <c r="AX540" s="22">
        <v>0</v>
      </c>
      <c r="AY540" s="23">
        <v>0</v>
      </c>
      <c r="AZ540" s="2">
        <v>0</v>
      </c>
      <c r="BA540" s="2">
        <v>0</v>
      </c>
      <c r="BB540" s="3">
        <v>0</v>
      </c>
      <c r="BC540" s="24">
        <v>0</v>
      </c>
      <c r="BD540" s="2">
        <v>3</v>
      </c>
      <c r="BE540" s="2">
        <v>5</v>
      </c>
      <c r="BF540" s="2">
        <v>0</v>
      </c>
      <c r="BG540" s="2">
        <v>0</v>
      </c>
      <c r="BH540" s="2">
        <v>-8888</v>
      </c>
      <c r="BI540" s="2">
        <v>-8888</v>
      </c>
      <c r="BJ540" s="2">
        <v>-8888</v>
      </c>
      <c r="BK540" s="2">
        <v>-8888</v>
      </c>
      <c r="BL540" s="23">
        <v>1</v>
      </c>
      <c r="BM540" s="2">
        <v>0</v>
      </c>
      <c r="BN540" s="2">
        <v>0</v>
      </c>
      <c r="BO540" s="2">
        <v>0</v>
      </c>
      <c r="BP540" s="3">
        <f>(SUM(Tabel1[[#This Row],[Tdlr_Vacc '[1867']]:[Tdlr_Vacc '[1870']]])/4)/(SUM(Tabel1[[#This Row],[Births '[1866']]:[Births '[1870']]])/5*2)</f>
        <v>6.1881188118811884E-3</v>
      </c>
      <c r="BQ540" s="2">
        <v>-8888</v>
      </c>
      <c r="BR540" s="2">
        <v>-8888</v>
      </c>
      <c r="BS540" s="2">
        <v>-8888</v>
      </c>
      <c r="BT540" s="3">
        <v>-8888</v>
      </c>
      <c r="BU540" s="23">
        <v>43</v>
      </c>
      <c r="BV540" s="2">
        <v>0.33175355450236965</v>
      </c>
      <c r="BW540" s="3">
        <v>0.39076376554174069</v>
      </c>
      <c r="BY540" s="2" t="s">
        <v>1307</v>
      </c>
      <c r="BZ540" s="3" t="s">
        <v>1311</v>
      </c>
      <c r="CA540">
        <v>37</v>
      </c>
      <c r="CB540" t="s">
        <v>1158</v>
      </c>
      <c r="CC540" s="31">
        <v>227.91</v>
      </c>
    </row>
    <row r="541" spans="1:81" x14ac:dyDescent="0.25">
      <c r="A541" s="30" t="s">
        <v>916</v>
      </c>
      <c r="B541" s="4">
        <v>11224</v>
      </c>
      <c r="C541" s="1" t="s">
        <v>754</v>
      </c>
      <c r="D541" s="23">
        <v>34</v>
      </c>
      <c r="E541" s="2">
        <v>31</v>
      </c>
      <c r="F541" s="3">
        <v>15</v>
      </c>
      <c r="G541" s="4">
        <v>3026</v>
      </c>
      <c r="H541" s="4">
        <v>3378</v>
      </c>
      <c r="I541" s="4">
        <v>3469</v>
      </c>
      <c r="J541" s="4">
        <v>3256</v>
      </c>
      <c r="K541" s="22">
        <v>753</v>
      </c>
      <c r="L541" s="21">
        <v>99</v>
      </c>
      <c r="M541" s="4">
        <v>132</v>
      </c>
      <c r="N541" s="4">
        <v>116</v>
      </c>
      <c r="O541" s="4">
        <v>110</v>
      </c>
      <c r="P541" s="4">
        <v>121</v>
      </c>
      <c r="Q541" s="4">
        <v>114</v>
      </c>
      <c r="R541" s="4">
        <v>118</v>
      </c>
      <c r="S541" s="22">
        <v>123</v>
      </c>
      <c r="T541" s="23">
        <v>61</v>
      </c>
      <c r="U541" s="2">
        <v>58</v>
      </c>
      <c r="V541" s="3">
        <v>66</v>
      </c>
      <c r="W541" s="25">
        <v>-8888</v>
      </c>
      <c r="X541" s="32">
        <v>-8888</v>
      </c>
      <c r="Y541" s="1">
        <v>-8888</v>
      </c>
      <c r="Z541" s="32">
        <v>9</v>
      </c>
      <c r="AA541" s="32">
        <v>5</v>
      </c>
      <c r="AB541" s="32">
        <v>5</v>
      </c>
      <c r="AC541" s="23">
        <v>117</v>
      </c>
      <c r="AD541" s="2">
        <v>102</v>
      </c>
      <c r="AE541" s="4">
        <v>93</v>
      </c>
      <c r="AF541" s="4">
        <v>93</v>
      </c>
      <c r="AG541" s="4">
        <v>95</v>
      </c>
      <c r="AH541" s="22">
        <v>83</v>
      </c>
      <c r="AI541" s="4">
        <v>118</v>
      </c>
      <c r="AJ541" s="4">
        <v>86</v>
      </c>
      <c r="AK541" s="4">
        <v>63</v>
      </c>
      <c r="AL541" s="4">
        <v>98</v>
      </c>
      <c r="AM541" s="4">
        <v>65</v>
      </c>
      <c r="AN541" s="32">
        <v>70</v>
      </c>
      <c r="AO541" s="21">
        <v>0</v>
      </c>
      <c r="AP541" s="4">
        <v>0</v>
      </c>
      <c r="AQ541" s="4">
        <v>113</v>
      </c>
      <c r="AR541" s="4">
        <v>111</v>
      </c>
      <c r="AS541" s="4">
        <v>1464</v>
      </c>
      <c r="AT541" s="4">
        <v>1527</v>
      </c>
      <c r="AU541" s="4">
        <v>0</v>
      </c>
      <c r="AV541" s="4">
        <v>0</v>
      </c>
      <c r="AW541" s="4">
        <v>6</v>
      </c>
      <c r="AX541" s="22">
        <v>7</v>
      </c>
      <c r="AY541" s="23">
        <v>1</v>
      </c>
      <c r="AZ541" s="2">
        <v>1</v>
      </c>
      <c r="BA541" s="2">
        <v>0</v>
      </c>
      <c r="BB541" s="3">
        <v>0</v>
      </c>
      <c r="BC541" s="24">
        <v>0</v>
      </c>
      <c r="BD541" s="2">
        <v>5</v>
      </c>
      <c r="BE541" s="2">
        <v>67</v>
      </c>
      <c r="BF541" s="2">
        <v>127</v>
      </c>
      <c r="BG541" s="2">
        <v>61</v>
      </c>
      <c r="BH541" s="2">
        <v>-8888</v>
      </c>
      <c r="BI541" s="2">
        <v>-8888</v>
      </c>
      <c r="BJ541" s="2">
        <v>-8888</v>
      </c>
      <c r="BK541" s="2">
        <v>-8888</v>
      </c>
      <c r="BL541" s="23">
        <v>0</v>
      </c>
      <c r="BM541" s="2">
        <v>31</v>
      </c>
      <c r="BN541" s="2">
        <v>23</v>
      </c>
      <c r="BO541" s="2">
        <v>33</v>
      </c>
      <c r="BP541" s="3">
        <f>(SUM(Tabel1[[#This Row],[Tdlr_Vacc '[1867']]:[Tdlr_Vacc '[1870']]])/4)/(SUM(Tabel1[[#This Row],[Births '[1866']]:[Births '[1870']]])/5*2)</f>
        <v>9.4074394463667818E-2</v>
      </c>
      <c r="BQ541" s="2">
        <v>-8888</v>
      </c>
      <c r="BR541" s="2">
        <v>-8888</v>
      </c>
      <c r="BS541" s="2">
        <v>-8888</v>
      </c>
      <c r="BT541" s="3">
        <v>-8888</v>
      </c>
      <c r="BU541" s="23">
        <v>161</v>
      </c>
      <c r="BV541" s="2">
        <v>0.13674033149171272</v>
      </c>
      <c r="BW541" s="3">
        <v>0.38959341090338606</v>
      </c>
      <c r="BY541" s="2" t="s">
        <v>1307</v>
      </c>
      <c r="BZ541" s="3" t="s">
        <v>1311</v>
      </c>
      <c r="CA541">
        <v>38</v>
      </c>
      <c r="CB541" t="s">
        <v>1158</v>
      </c>
      <c r="CC541" s="31">
        <v>2877.71</v>
      </c>
    </row>
    <row r="542" spans="1:81" x14ac:dyDescent="0.25">
      <c r="A542" s="30" t="s">
        <v>917</v>
      </c>
      <c r="B542" s="4">
        <v>10959</v>
      </c>
      <c r="C542" s="1" t="s">
        <v>754</v>
      </c>
      <c r="D542" s="23">
        <v>0</v>
      </c>
      <c r="E542" s="2">
        <v>0</v>
      </c>
      <c r="F542" s="3">
        <v>3</v>
      </c>
      <c r="G542" s="4">
        <v>899</v>
      </c>
      <c r="H542" s="4">
        <v>886</v>
      </c>
      <c r="I542" s="4">
        <v>901</v>
      </c>
      <c r="J542" s="4">
        <v>866</v>
      </c>
      <c r="K542" s="22">
        <v>198</v>
      </c>
      <c r="L542" s="21">
        <v>28</v>
      </c>
      <c r="M542" s="4">
        <v>19</v>
      </c>
      <c r="N542" s="4">
        <v>28</v>
      </c>
      <c r="O542" s="4">
        <v>19</v>
      </c>
      <c r="P542" s="4">
        <v>33</v>
      </c>
      <c r="Q542" s="4">
        <v>21</v>
      </c>
      <c r="R542" s="4">
        <v>20</v>
      </c>
      <c r="S542" s="22">
        <v>17</v>
      </c>
      <c r="T542" s="23">
        <v>5</v>
      </c>
      <c r="U542" s="2">
        <v>10</v>
      </c>
      <c r="V542" s="3">
        <v>10</v>
      </c>
      <c r="W542" s="25">
        <v>-8888</v>
      </c>
      <c r="X542" s="32">
        <v>-8888</v>
      </c>
      <c r="Y542" s="1">
        <v>-8888</v>
      </c>
      <c r="Z542" s="32">
        <v>0</v>
      </c>
      <c r="AA542" s="32">
        <v>0</v>
      </c>
      <c r="AB542" s="32">
        <v>0</v>
      </c>
      <c r="AC542" s="23">
        <v>11</v>
      </c>
      <c r="AD542" s="2">
        <v>21</v>
      </c>
      <c r="AE542" s="4">
        <v>8</v>
      </c>
      <c r="AF542" s="4">
        <v>12</v>
      </c>
      <c r="AG542" s="4">
        <v>17</v>
      </c>
      <c r="AH542" s="22">
        <v>11</v>
      </c>
      <c r="AI542" s="4">
        <v>16</v>
      </c>
      <c r="AJ542" s="4">
        <v>20</v>
      </c>
      <c r="AK542" s="4">
        <v>15</v>
      </c>
      <c r="AL542" s="4">
        <v>12</v>
      </c>
      <c r="AM542" s="4">
        <v>13</v>
      </c>
      <c r="AN542" s="32">
        <v>15</v>
      </c>
      <c r="AO542" s="21">
        <v>0</v>
      </c>
      <c r="AP542" s="4">
        <v>0</v>
      </c>
      <c r="AQ542" s="4">
        <v>7</v>
      </c>
      <c r="AR542" s="4">
        <v>2</v>
      </c>
      <c r="AS542" s="4">
        <v>448</v>
      </c>
      <c r="AT542" s="4">
        <v>409</v>
      </c>
      <c r="AU542" s="4">
        <v>0</v>
      </c>
      <c r="AV542" s="4">
        <v>0</v>
      </c>
      <c r="AW542" s="4">
        <v>0</v>
      </c>
      <c r="AX542" s="22">
        <v>0</v>
      </c>
      <c r="AY542" s="23">
        <v>0</v>
      </c>
      <c r="AZ542" s="2">
        <v>0</v>
      </c>
      <c r="BA542" s="2">
        <v>0</v>
      </c>
      <c r="BB542" s="3">
        <v>0</v>
      </c>
      <c r="BC542" s="24">
        <v>0</v>
      </c>
      <c r="BD542" s="2">
        <v>40</v>
      </c>
      <c r="BE542" s="2">
        <v>23</v>
      </c>
      <c r="BF542" s="2">
        <v>36</v>
      </c>
      <c r="BG542" s="2">
        <v>30</v>
      </c>
      <c r="BH542" s="2">
        <v>-8888</v>
      </c>
      <c r="BI542" s="2">
        <v>-8888</v>
      </c>
      <c r="BJ542" s="2">
        <v>-8888</v>
      </c>
      <c r="BK542" s="2">
        <v>-8888</v>
      </c>
      <c r="BL542" s="23">
        <v>20</v>
      </c>
      <c r="BM542" s="2">
        <v>16</v>
      </c>
      <c r="BN542" s="2">
        <v>17</v>
      </c>
      <c r="BO542" s="2">
        <v>17</v>
      </c>
      <c r="BP542" s="3">
        <f>(SUM(Tabel1[[#This Row],[Tdlr_Vacc '[1867']]:[Tdlr_Vacc '[1870']]])/4)/(SUM(Tabel1[[#This Row],[Births '[1866']]:[Births '[1870']]])/5*2)</f>
        <v>0.34448818897637795</v>
      </c>
      <c r="BQ542" s="2">
        <v>-8888</v>
      </c>
      <c r="BR542" s="2">
        <v>-8888</v>
      </c>
      <c r="BS542" s="2">
        <v>-8888</v>
      </c>
      <c r="BT542" s="3">
        <v>-8888</v>
      </c>
      <c r="BU542" s="23">
        <v>52</v>
      </c>
      <c r="BV542" s="2">
        <v>0.33913043478260868</v>
      </c>
      <c r="BW542" s="3">
        <v>0.26315789473684209</v>
      </c>
      <c r="BY542" s="2" t="s">
        <v>1307</v>
      </c>
      <c r="BZ542" s="3" t="s">
        <v>1311</v>
      </c>
      <c r="CA542">
        <v>39</v>
      </c>
      <c r="CB542" t="s">
        <v>1158</v>
      </c>
      <c r="CC542" s="31">
        <v>1303.03</v>
      </c>
    </row>
    <row r="543" spans="1:81" x14ac:dyDescent="0.25">
      <c r="A543" s="30" t="s">
        <v>918</v>
      </c>
      <c r="B543" s="4">
        <v>11359</v>
      </c>
      <c r="C543" s="1" t="s">
        <v>754</v>
      </c>
      <c r="D543" s="23">
        <v>49</v>
      </c>
      <c r="E543" s="2">
        <v>44</v>
      </c>
      <c r="F543" s="3">
        <v>55</v>
      </c>
      <c r="G543" s="4">
        <v>3303</v>
      </c>
      <c r="H543" s="4">
        <v>3972</v>
      </c>
      <c r="I543" s="4">
        <v>4178</v>
      </c>
      <c r="J543" s="4">
        <v>3998</v>
      </c>
      <c r="K543" s="22">
        <v>1005</v>
      </c>
      <c r="L543" s="21">
        <v>105</v>
      </c>
      <c r="M543" s="4">
        <v>116</v>
      </c>
      <c r="N543" s="4">
        <v>108</v>
      </c>
      <c r="O543" s="4">
        <v>105</v>
      </c>
      <c r="P543" s="4">
        <v>123</v>
      </c>
      <c r="Q543" s="4">
        <v>164</v>
      </c>
      <c r="R543" s="4">
        <v>149</v>
      </c>
      <c r="S543" s="22">
        <v>164</v>
      </c>
      <c r="T543" s="23">
        <v>77</v>
      </c>
      <c r="U543" s="2">
        <v>67</v>
      </c>
      <c r="V543" s="3">
        <v>86</v>
      </c>
      <c r="W543" s="25">
        <v>-8888</v>
      </c>
      <c r="X543" s="32">
        <v>-8888</v>
      </c>
      <c r="Y543" s="1">
        <v>-8888</v>
      </c>
      <c r="Z543" s="32">
        <v>4</v>
      </c>
      <c r="AA543" s="32">
        <v>6</v>
      </c>
      <c r="AB543" s="32">
        <v>10</v>
      </c>
      <c r="AC543" s="23">
        <v>189</v>
      </c>
      <c r="AD543" s="2">
        <v>153</v>
      </c>
      <c r="AE543" s="4">
        <v>122</v>
      </c>
      <c r="AF543" s="4">
        <v>144</v>
      </c>
      <c r="AG543" s="4">
        <v>125</v>
      </c>
      <c r="AH543" s="22">
        <v>112</v>
      </c>
      <c r="AI543" s="4">
        <v>84</v>
      </c>
      <c r="AJ543" s="4">
        <v>59</v>
      </c>
      <c r="AK543" s="4">
        <v>159</v>
      </c>
      <c r="AL543" s="4">
        <v>65</v>
      </c>
      <c r="AM543" s="4">
        <v>68</v>
      </c>
      <c r="AN543" s="32">
        <v>162</v>
      </c>
      <c r="AO543" s="21">
        <v>0</v>
      </c>
      <c r="AP543" s="4">
        <v>1</v>
      </c>
      <c r="AQ543" s="4">
        <v>147</v>
      </c>
      <c r="AR543" s="4">
        <v>151</v>
      </c>
      <c r="AS543" s="4">
        <v>1774</v>
      </c>
      <c r="AT543" s="4">
        <v>1870</v>
      </c>
      <c r="AU543" s="4">
        <v>1</v>
      </c>
      <c r="AV543" s="4">
        <v>3</v>
      </c>
      <c r="AW543" s="4">
        <v>23</v>
      </c>
      <c r="AX543" s="22">
        <v>25</v>
      </c>
      <c r="AY543" s="23">
        <v>3</v>
      </c>
      <c r="AZ543" s="2">
        <v>1</v>
      </c>
      <c r="BA543" s="2">
        <v>0</v>
      </c>
      <c r="BB543" s="3">
        <v>0</v>
      </c>
      <c r="BC543" s="24">
        <v>0</v>
      </c>
      <c r="BD543" s="2">
        <v>0</v>
      </c>
      <c r="BE543" s="2">
        <v>0</v>
      </c>
      <c r="BF543" s="2">
        <v>0</v>
      </c>
      <c r="BG543" s="2">
        <v>74</v>
      </c>
      <c r="BH543" s="2">
        <v>-8888</v>
      </c>
      <c r="BI543" s="2">
        <v>-8888</v>
      </c>
      <c r="BJ543" s="2">
        <v>-8888</v>
      </c>
      <c r="BK543" s="2">
        <v>-8888</v>
      </c>
      <c r="BL543" s="23">
        <v>0</v>
      </c>
      <c r="BM543" s="2">
        <v>0</v>
      </c>
      <c r="BN543" s="2">
        <v>0</v>
      </c>
      <c r="BO543" s="2">
        <v>0</v>
      </c>
      <c r="BP543" s="3">
        <f>(SUM(Tabel1[[#This Row],[Tdlr_Vacc '[1867']]:[Tdlr_Vacc '[1870']]])/4)/(SUM(Tabel1[[#This Row],[Births '[1866']]:[Births '[1870']]])/5*2)</f>
        <v>0</v>
      </c>
      <c r="BQ543" s="2">
        <v>-8888</v>
      </c>
      <c r="BR543" s="2">
        <v>-8888</v>
      </c>
      <c r="BS543" s="2">
        <v>-8888</v>
      </c>
      <c r="BT543" s="3">
        <v>-8888</v>
      </c>
      <c r="BU543" s="23">
        <v>260</v>
      </c>
      <c r="BV543" s="2">
        <v>5.1948051948051951E-2</v>
      </c>
      <c r="BW543" s="3">
        <v>0.33867276887871856</v>
      </c>
      <c r="BX543" s="2">
        <v>1901.9440639269405</v>
      </c>
      <c r="BY543" s="2" t="s">
        <v>1307</v>
      </c>
      <c r="BZ543" s="3" t="s">
        <v>1311</v>
      </c>
      <c r="CA543">
        <v>37</v>
      </c>
      <c r="CB543" t="s">
        <v>1159</v>
      </c>
      <c r="CC543" s="31">
        <v>779.755</v>
      </c>
    </row>
    <row r="544" spans="1:81" x14ac:dyDescent="0.25">
      <c r="A544" s="30" t="s">
        <v>919</v>
      </c>
      <c r="B544" s="4">
        <v>10265</v>
      </c>
      <c r="C544" s="1" t="s">
        <v>754</v>
      </c>
      <c r="D544" s="23">
        <v>5</v>
      </c>
      <c r="E544" s="2">
        <v>2</v>
      </c>
      <c r="F544" s="3">
        <v>3</v>
      </c>
      <c r="G544" s="4">
        <v>1068</v>
      </c>
      <c r="H544" s="4">
        <v>1063</v>
      </c>
      <c r="I544" s="4">
        <v>1070</v>
      </c>
      <c r="J544" s="4">
        <v>1038</v>
      </c>
      <c r="K544" s="22">
        <v>239</v>
      </c>
      <c r="L544" s="21">
        <v>22</v>
      </c>
      <c r="M544" s="4">
        <v>30</v>
      </c>
      <c r="N544" s="4">
        <v>26</v>
      </c>
      <c r="O544" s="4">
        <v>25</v>
      </c>
      <c r="P544" s="4">
        <v>28</v>
      </c>
      <c r="Q544" s="4">
        <v>31</v>
      </c>
      <c r="R544" s="4">
        <v>27</v>
      </c>
      <c r="S544" s="22">
        <v>30</v>
      </c>
      <c r="T544" s="23">
        <v>13</v>
      </c>
      <c r="U544" s="2">
        <v>9</v>
      </c>
      <c r="V544" s="3">
        <v>16</v>
      </c>
      <c r="W544" s="25">
        <v>-8888</v>
      </c>
      <c r="X544" s="32">
        <v>-8888</v>
      </c>
      <c r="Y544" s="1">
        <v>-8888</v>
      </c>
      <c r="Z544" s="32">
        <v>0</v>
      </c>
      <c r="AA544" s="32">
        <v>0</v>
      </c>
      <c r="AB544" s="32">
        <v>0</v>
      </c>
      <c r="AC544" s="23">
        <v>28</v>
      </c>
      <c r="AD544" s="2">
        <v>20</v>
      </c>
      <c r="AE544" s="4">
        <v>26</v>
      </c>
      <c r="AF544" s="4">
        <v>21</v>
      </c>
      <c r="AG544" s="4">
        <v>22</v>
      </c>
      <c r="AH544" s="22">
        <v>29</v>
      </c>
      <c r="AI544" s="4">
        <v>24</v>
      </c>
      <c r="AJ544" s="4">
        <v>22</v>
      </c>
      <c r="AK544" s="4">
        <v>20</v>
      </c>
      <c r="AL544" s="4">
        <v>17</v>
      </c>
      <c r="AM544" s="4">
        <v>20</v>
      </c>
      <c r="AN544" s="32">
        <v>25</v>
      </c>
      <c r="AO544" s="21">
        <v>0</v>
      </c>
      <c r="AP544" s="4">
        <v>0</v>
      </c>
      <c r="AQ544" s="4">
        <v>0</v>
      </c>
      <c r="AR544" s="4">
        <v>0</v>
      </c>
      <c r="AS544" s="4">
        <v>532</v>
      </c>
      <c r="AT544" s="4">
        <v>506</v>
      </c>
      <c r="AU544" s="4">
        <v>0</v>
      </c>
      <c r="AV544" s="4">
        <v>0</v>
      </c>
      <c r="AW544" s="4">
        <v>0</v>
      </c>
      <c r="AX544" s="22">
        <v>0</v>
      </c>
      <c r="AY544" s="23">
        <v>0</v>
      </c>
      <c r="AZ544" s="2">
        <v>0</v>
      </c>
      <c r="BA544" s="2">
        <v>0</v>
      </c>
      <c r="BB544" s="3">
        <v>1</v>
      </c>
      <c r="BC544" s="24">
        <v>0</v>
      </c>
      <c r="BD544" s="2">
        <v>0</v>
      </c>
      <c r="BE544" s="2">
        <v>58</v>
      </c>
      <c r="BF544" s="2">
        <v>0</v>
      </c>
      <c r="BG544" s="2">
        <v>64</v>
      </c>
      <c r="BH544" s="2">
        <v>-8888</v>
      </c>
      <c r="BI544" s="2">
        <v>-8888</v>
      </c>
      <c r="BJ544" s="2">
        <v>-8888</v>
      </c>
      <c r="BK544" s="2">
        <v>-8888</v>
      </c>
      <c r="BL544" s="23">
        <v>0</v>
      </c>
      <c r="BM544" s="2">
        <v>40</v>
      </c>
      <c r="BN544" s="2">
        <v>0</v>
      </c>
      <c r="BO544" s="2">
        <v>41</v>
      </c>
      <c r="BP544" s="3">
        <f>(SUM(Tabel1[[#This Row],[Tdlr_Vacc '[1867']]:[Tdlr_Vacc '[1870']]])/4)/(SUM(Tabel1[[#This Row],[Births '[1866']]:[Births '[1870']]])/5*2)</f>
        <v>0.38645038167938933</v>
      </c>
      <c r="BQ544" s="2">
        <v>-8888</v>
      </c>
      <c r="BR544" s="2">
        <v>-8888</v>
      </c>
      <c r="BS544" s="2">
        <v>-8888</v>
      </c>
      <c r="BT544" s="3">
        <v>-8888</v>
      </c>
      <c r="BU544" s="23">
        <v>69</v>
      </c>
      <c r="BV544" s="2">
        <v>0.80715396578538101</v>
      </c>
      <c r="BW544" s="3">
        <v>0.19145907473309609</v>
      </c>
      <c r="BY544" s="2" t="s">
        <v>1307</v>
      </c>
      <c r="BZ544" s="3" t="s">
        <v>1311</v>
      </c>
      <c r="CA544">
        <v>40</v>
      </c>
      <c r="CB544" t="s">
        <v>1158</v>
      </c>
      <c r="CC544" s="31">
        <v>2510.63</v>
      </c>
    </row>
    <row r="545" spans="1:81" x14ac:dyDescent="0.25">
      <c r="A545" s="30" t="s">
        <v>920</v>
      </c>
      <c r="B545" s="4">
        <v>10402</v>
      </c>
      <c r="C545" s="1" t="s">
        <v>754</v>
      </c>
      <c r="D545" s="23">
        <v>24</v>
      </c>
      <c r="E545" s="2">
        <v>32</v>
      </c>
      <c r="F545" s="3">
        <v>29</v>
      </c>
      <c r="G545" s="4">
        <v>2626</v>
      </c>
      <c r="H545" s="4">
        <v>2893</v>
      </c>
      <c r="I545" s="4">
        <v>2929</v>
      </c>
      <c r="J545" s="4">
        <v>2925</v>
      </c>
      <c r="K545" s="22">
        <v>697</v>
      </c>
      <c r="L545" s="21">
        <v>95</v>
      </c>
      <c r="M545" s="4">
        <v>99</v>
      </c>
      <c r="N545" s="4">
        <v>84</v>
      </c>
      <c r="O545" s="4">
        <v>99</v>
      </c>
      <c r="P545" s="4">
        <v>98</v>
      </c>
      <c r="Q545" s="4">
        <v>111</v>
      </c>
      <c r="R545" s="4">
        <v>120</v>
      </c>
      <c r="S545" s="22">
        <v>99</v>
      </c>
      <c r="T545" s="23">
        <v>65</v>
      </c>
      <c r="U545" s="2">
        <v>63</v>
      </c>
      <c r="V545" s="3">
        <v>53</v>
      </c>
      <c r="W545" s="25">
        <v>-8888</v>
      </c>
      <c r="X545" s="32">
        <v>-8888</v>
      </c>
      <c r="Y545" s="1">
        <v>-8888</v>
      </c>
      <c r="Z545" s="32">
        <v>4</v>
      </c>
      <c r="AA545" s="32">
        <v>5</v>
      </c>
      <c r="AB545" s="32">
        <v>5</v>
      </c>
      <c r="AC545" s="23">
        <v>52</v>
      </c>
      <c r="AD545" s="2">
        <v>53</v>
      </c>
      <c r="AE545" s="4">
        <v>61</v>
      </c>
      <c r="AF545" s="4">
        <v>60</v>
      </c>
      <c r="AG545" s="4">
        <v>57</v>
      </c>
      <c r="AH545" s="22">
        <v>80</v>
      </c>
      <c r="AI545" s="4">
        <v>60</v>
      </c>
      <c r="AJ545" s="4">
        <v>57</v>
      </c>
      <c r="AK545" s="4">
        <v>55</v>
      </c>
      <c r="AL545" s="4">
        <v>70</v>
      </c>
      <c r="AM545" s="4">
        <v>64</v>
      </c>
      <c r="AN545" s="32">
        <v>82</v>
      </c>
      <c r="AO545" s="21">
        <v>0</v>
      </c>
      <c r="AP545" s="4">
        <v>0</v>
      </c>
      <c r="AQ545" s="4">
        <v>198</v>
      </c>
      <c r="AR545" s="4">
        <v>224</v>
      </c>
      <c r="AS545" s="4">
        <v>1257</v>
      </c>
      <c r="AT545" s="4">
        <v>1244</v>
      </c>
      <c r="AU545" s="4">
        <v>0</v>
      </c>
      <c r="AV545" s="4">
        <v>0</v>
      </c>
      <c r="AW545" s="4">
        <v>1</v>
      </c>
      <c r="AX545" s="22">
        <v>1</v>
      </c>
      <c r="AY545" s="23">
        <v>1</v>
      </c>
      <c r="AZ545" s="2">
        <v>0</v>
      </c>
      <c r="BA545" s="2">
        <v>0</v>
      </c>
      <c r="BB545" s="3">
        <v>1</v>
      </c>
      <c r="BC545" s="24">
        <v>0</v>
      </c>
      <c r="BD545" s="2">
        <v>0</v>
      </c>
      <c r="BE545" s="2">
        <v>20</v>
      </c>
      <c r="BF545" s="2">
        <v>0</v>
      </c>
      <c r="BG545" s="2">
        <v>124</v>
      </c>
      <c r="BH545" s="2">
        <v>-8888</v>
      </c>
      <c r="BI545" s="2">
        <v>-8888</v>
      </c>
      <c r="BJ545" s="2">
        <v>-8888</v>
      </c>
      <c r="BK545" s="2">
        <v>-8888</v>
      </c>
      <c r="BL545" s="23">
        <v>0</v>
      </c>
      <c r="BM545" s="2">
        <v>4</v>
      </c>
      <c r="BN545" s="2">
        <v>0</v>
      </c>
      <c r="BO545" s="2">
        <v>47</v>
      </c>
      <c r="BP545" s="3">
        <f>(SUM(Tabel1[[#This Row],[Tdlr_Vacc '[1867']]:[Tdlr_Vacc '[1870']]])/4)/(SUM(Tabel1[[#This Row],[Births '[1866']]:[Births '[1870']]])/5*2)</f>
        <v>6.7105263157894737E-2</v>
      </c>
      <c r="BQ545" s="2">
        <v>-8888</v>
      </c>
      <c r="BR545" s="2">
        <v>-8888</v>
      </c>
      <c r="BS545" s="2">
        <v>-8888</v>
      </c>
      <c r="BT545" s="3">
        <v>-8888</v>
      </c>
      <c r="BU545" s="23">
        <v>193</v>
      </c>
      <c r="BV545" s="2">
        <v>0.21674008810572687</v>
      </c>
      <c r="BW545" s="3">
        <v>0.44121140142517817</v>
      </c>
      <c r="BY545" s="2" t="s">
        <v>1307</v>
      </c>
      <c r="BZ545" s="3" t="s">
        <v>1311</v>
      </c>
      <c r="CA545">
        <v>37</v>
      </c>
      <c r="CB545" t="s">
        <v>1159</v>
      </c>
      <c r="CC545" s="31">
        <v>2277.9650000000001</v>
      </c>
    </row>
    <row r="546" spans="1:81" x14ac:dyDescent="0.25">
      <c r="A546" s="30" t="s">
        <v>921</v>
      </c>
      <c r="B546" s="4">
        <v>10116</v>
      </c>
      <c r="C546" s="1" t="s">
        <v>754</v>
      </c>
      <c r="D546" s="23">
        <v>23</v>
      </c>
      <c r="E546" s="2">
        <v>25</v>
      </c>
      <c r="F546" s="3">
        <v>23</v>
      </c>
      <c r="G546" s="4">
        <v>1983</v>
      </c>
      <c r="H546" s="4">
        <v>2293</v>
      </c>
      <c r="I546" s="4">
        <v>2293</v>
      </c>
      <c r="J546" s="4">
        <v>2410</v>
      </c>
      <c r="K546" s="22">
        <v>538</v>
      </c>
      <c r="L546" s="21">
        <v>74</v>
      </c>
      <c r="M546" s="4">
        <v>80</v>
      </c>
      <c r="N546" s="4">
        <v>91</v>
      </c>
      <c r="O546" s="4">
        <v>78</v>
      </c>
      <c r="P546" s="4">
        <v>91</v>
      </c>
      <c r="Q546" s="4">
        <v>95</v>
      </c>
      <c r="R546" s="4">
        <v>97</v>
      </c>
      <c r="S546" s="22">
        <v>105</v>
      </c>
      <c r="T546" s="23">
        <v>53</v>
      </c>
      <c r="U546" s="2">
        <v>44</v>
      </c>
      <c r="V546" s="3">
        <v>52</v>
      </c>
      <c r="W546" s="25">
        <v>-8888</v>
      </c>
      <c r="X546" s="32">
        <v>-8888</v>
      </c>
      <c r="Y546" s="1">
        <v>-8888</v>
      </c>
      <c r="Z546" s="32">
        <v>4</v>
      </c>
      <c r="AA546" s="32">
        <v>6</v>
      </c>
      <c r="AB546" s="32">
        <v>6</v>
      </c>
      <c r="AC546" s="23">
        <v>61</v>
      </c>
      <c r="AD546" s="2">
        <v>66</v>
      </c>
      <c r="AE546" s="4">
        <v>92</v>
      </c>
      <c r="AF546" s="4">
        <v>70</v>
      </c>
      <c r="AG546" s="4">
        <v>56</v>
      </c>
      <c r="AH546" s="22">
        <v>102</v>
      </c>
      <c r="AI546" s="4">
        <v>40</v>
      </c>
      <c r="AJ546" s="4">
        <v>67</v>
      </c>
      <c r="AK546" s="4">
        <v>91</v>
      </c>
      <c r="AL546" s="4">
        <v>49</v>
      </c>
      <c r="AM546" s="4">
        <v>91</v>
      </c>
      <c r="AN546" s="32">
        <v>86</v>
      </c>
      <c r="AO546" s="21">
        <v>492</v>
      </c>
      <c r="AP546" s="4">
        <v>468</v>
      </c>
      <c r="AQ546" s="4">
        <v>725</v>
      </c>
      <c r="AR546" s="4">
        <v>691</v>
      </c>
      <c r="AS546" s="4">
        <v>15</v>
      </c>
      <c r="AT546" s="4">
        <v>16</v>
      </c>
      <c r="AU546" s="4">
        <v>0</v>
      </c>
      <c r="AV546" s="4">
        <v>0</v>
      </c>
      <c r="AW546" s="4">
        <v>0</v>
      </c>
      <c r="AX546" s="22">
        <v>0</v>
      </c>
      <c r="AY546" s="23">
        <v>0</v>
      </c>
      <c r="AZ546" s="2">
        <v>0</v>
      </c>
      <c r="BA546" s="2">
        <v>0</v>
      </c>
      <c r="BB546" s="3">
        <v>0</v>
      </c>
      <c r="BC546" s="24">
        <v>0</v>
      </c>
      <c r="BD546" s="2">
        <v>12</v>
      </c>
      <c r="BE546" s="2">
        <v>6</v>
      </c>
      <c r="BF546" s="2">
        <v>1</v>
      </c>
      <c r="BG546" s="2">
        <v>2</v>
      </c>
      <c r="BH546" s="2">
        <v>-8888</v>
      </c>
      <c r="BI546" s="2">
        <v>-8888</v>
      </c>
      <c r="BJ546" s="2">
        <v>-8888</v>
      </c>
      <c r="BK546" s="2">
        <v>-8888</v>
      </c>
      <c r="BL546" s="23">
        <v>2</v>
      </c>
      <c r="BM546" s="2">
        <v>1</v>
      </c>
      <c r="BN546" s="2">
        <v>1</v>
      </c>
      <c r="BO546" s="2">
        <v>0</v>
      </c>
      <c r="BP546" s="3">
        <f>(SUM(Tabel1[[#This Row],[Tdlr_Vacc '[1867']]:[Tdlr_Vacc '[1870']]])/4)/(SUM(Tabel1[[#This Row],[Births '[1866']]:[Births '[1870']]])/5*2)</f>
        <v>6.038647342995169E-3</v>
      </c>
      <c r="BQ546" s="2">
        <v>-8888</v>
      </c>
      <c r="BR546" s="2">
        <v>-8888</v>
      </c>
      <c r="BS546" s="2">
        <v>-8888</v>
      </c>
      <c r="BT546" s="3">
        <v>-8888</v>
      </c>
      <c r="BU546" s="23">
        <v>128</v>
      </c>
      <c r="BV546" s="2">
        <v>0.41633858267716534</v>
      </c>
      <c r="BW546" s="3">
        <v>0.47441860465116281</v>
      </c>
      <c r="BX546" s="2">
        <v>1902.9166666666667</v>
      </c>
      <c r="BY546" s="2" t="s">
        <v>1307</v>
      </c>
      <c r="BZ546" s="3" t="s">
        <v>1311</v>
      </c>
      <c r="CA546">
        <v>31</v>
      </c>
      <c r="CB546" t="s">
        <v>1159</v>
      </c>
      <c r="CC546" s="31">
        <v>2192.0549999999998</v>
      </c>
    </row>
    <row r="547" spans="1:81" x14ac:dyDescent="0.25">
      <c r="A547" s="30" t="s">
        <v>922</v>
      </c>
      <c r="B547" s="4">
        <v>10078</v>
      </c>
      <c r="C547" s="1" t="s">
        <v>754</v>
      </c>
      <c r="D547" s="23">
        <v>22</v>
      </c>
      <c r="E547" s="2">
        <v>32</v>
      </c>
      <c r="F547" s="3">
        <v>26</v>
      </c>
      <c r="G547" s="4">
        <v>1887</v>
      </c>
      <c r="H547" s="4">
        <v>2249</v>
      </c>
      <c r="I547" s="4">
        <v>2284</v>
      </c>
      <c r="J547" s="4">
        <v>2301</v>
      </c>
      <c r="K547" s="22">
        <v>523</v>
      </c>
      <c r="L547" s="21">
        <v>94</v>
      </c>
      <c r="M547" s="4">
        <v>92</v>
      </c>
      <c r="N547" s="4">
        <v>94</v>
      </c>
      <c r="O547" s="4">
        <v>94</v>
      </c>
      <c r="P547" s="4">
        <v>89</v>
      </c>
      <c r="Q547" s="4">
        <v>96</v>
      </c>
      <c r="R547" s="4">
        <v>109</v>
      </c>
      <c r="S547" s="22">
        <v>100</v>
      </c>
      <c r="T547" s="23">
        <v>55</v>
      </c>
      <c r="U547" s="2">
        <v>45</v>
      </c>
      <c r="V547" s="3">
        <v>50</v>
      </c>
      <c r="W547" s="25">
        <v>-8888</v>
      </c>
      <c r="X547" s="32">
        <v>-8888</v>
      </c>
      <c r="Y547" s="1">
        <v>-8888</v>
      </c>
      <c r="Z547" s="32">
        <v>7</v>
      </c>
      <c r="AA547" s="32">
        <v>5</v>
      </c>
      <c r="AB547" s="32">
        <v>4</v>
      </c>
      <c r="AC547" s="23">
        <v>60</v>
      </c>
      <c r="AD547" s="2">
        <v>84</v>
      </c>
      <c r="AE547" s="4">
        <v>96</v>
      </c>
      <c r="AF547" s="4">
        <v>59</v>
      </c>
      <c r="AG547" s="4">
        <v>75</v>
      </c>
      <c r="AH547" s="22">
        <v>104</v>
      </c>
      <c r="AI547" s="4">
        <v>92</v>
      </c>
      <c r="AJ547" s="4">
        <v>87</v>
      </c>
      <c r="AK547" s="4">
        <v>94</v>
      </c>
      <c r="AL547" s="4">
        <v>90</v>
      </c>
      <c r="AM547" s="4">
        <v>84</v>
      </c>
      <c r="AN547" s="32">
        <v>97</v>
      </c>
      <c r="AO547" s="21">
        <v>180</v>
      </c>
      <c r="AP547" s="4">
        <v>184</v>
      </c>
      <c r="AQ547" s="4">
        <v>915</v>
      </c>
      <c r="AR547" s="4">
        <v>947</v>
      </c>
      <c r="AS547" s="4">
        <v>24</v>
      </c>
      <c r="AT547" s="4">
        <v>19</v>
      </c>
      <c r="AU547" s="4">
        <v>0</v>
      </c>
      <c r="AV547" s="4">
        <v>0</v>
      </c>
      <c r="AW547" s="4">
        <v>10</v>
      </c>
      <c r="AX547" s="22">
        <v>12</v>
      </c>
      <c r="AY547" s="23">
        <v>1</v>
      </c>
      <c r="AZ547" s="2">
        <v>1</v>
      </c>
      <c r="BA547" s="2">
        <v>0</v>
      </c>
      <c r="BB547" s="3">
        <v>0</v>
      </c>
      <c r="BC547" s="24">
        <v>0</v>
      </c>
      <c r="BD547" s="2">
        <v>55</v>
      </c>
      <c r="BE547" s="2">
        <v>10</v>
      </c>
      <c r="BF547" s="2">
        <v>5</v>
      </c>
      <c r="BG547" s="2">
        <v>13</v>
      </c>
      <c r="BH547" s="2">
        <v>-8888</v>
      </c>
      <c r="BI547" s="2">
        <v>-8888</v>
      </c>
      <c r="BJ547" s="2">
        <v>-8888</v>
      </c>
      <c r="BK547" s="2">
        <v>-8888</v>
      </c>
      <c r="BL547" s="23">
        <v>23</v>
      </c>
      <c r="BM547" s="2">
        <v>8</v>
      </c>
      <c r="BN547" s="2">
        <v>5</v>
      </c>
      <c r="BO547" s="2">
        <v>6</v>
      </c>
      <c r="BP547" s="3">
        <f>(SUM(Tabel1[[#This Row],[Tdlr_Vacc '[1867']]:[Tdlr_Vacc '[1870']]])/4)/(SUM(Tabel1[[#This Row],[Births '[1866']]:[Births '[1870']]])/5*2)</f>
        <v>5.6695464362850972E-2</v>
      </c>
      <c r="BQ547" s="2">
        <v>-8888</v>
      </c>
      <c r="BR547" s="2">
        <v>-8888</v>
      </c>
      <c r="BS547" s="2">
        <v>-8888</v>
      </c>
      <c r="BT547" s="3">
        <v>-8888</v>
      </c>
      <c r="BU547" s="23">
        <v>144</v>
      </c>
      <c r="BV547" s="2">
        <v>0.15362035225048923</v>
      </c>
      <c r="BW547" s="3">
        <v>0.46138443935926776</v>
      </c>
      <c r="BX547" s="2">
        <v>1902.9166666666667</v>
      </c>
      <c r="BY547" s="2" t="s">
        <v>1307</v>
      </c>
      <c r="BZ547" s="3" t="s">
        <v>1311</v>
      </c>
      <c r="CA547">
        <v>30</v>
      </c>
      <c r="CB547" t="s">
        <v>1159</v>
      </c>
      <c r="CC547" s="31">
        <v>3034.37</v>
      </c>
    </row>
    <row r="548" spans="1:81" x14ac:dyDescent="0.25">
      <c r="A548" s="30" t="s">
        <v>923</v>
      </c>
      <c r="B548" s="4">
        <v>11041</v>
      </c>
      <c r="C548" s="1" t="s">
        <v>754</v>
      </c>
      <c r="D548" s="23">
        <v>1</v>
      </c>
      <c r="E548" s="2">
        <v>2</v>
      </c>
      <c r="F548" s="3">
        <v>2</v>
      </c>
      <c r="G548" s="4">
        <v>594</v>
      </c>
      <c r="H548" s="4">
        <v>606</v>
      </c>
      <c r="I548" s="4">
        <v>604</v>
      </c>
      <c r="J548" s="4">
        <v>592</v>
      </c>
      <c r="K548" s="22">
        <v>132</v>
      </c>
      <c r="L548" s="21">
        <v>26</v>
      </c>
      <c r="M548" s="4">
        <v>16</v>
      </c>
      <c r="N548" s="4">
        <v>21</v>
      </c>
      <c r="O548" s="4">
        <v>22</v>
      </c>
      <c r="P548" s="4">
        <v>17</v>
      </c>
      <c r="Q548" s="4">
        <v>15</v>
      </c>
      <c r="R548" s="4">
        <v>13</v>
      </c>
      <c r="S548" s="22">
        <v>13</v>
      </c>
      <c r="T548" s="23">
        <v>7</v>
      </c>
      <c r="U548" s="2">
        <v>4</v>
      </c>
      <c r="V548" s="3">
        <v>6</v>
      </c>
      <c r="W548" s="25">
        <v>-8888</v>
      </c>
      <c r="X548" s="32">
        <v>-8888</v>
      </c>
      <c r="Y548" s="1">
        <v>-8888</v>
      </c>
      <c r="Z548" s="32">
        <v>0</v>
      </c>
      <c r="AA548" s="32">
        <v>1</v>
      </c>
      <c r="AB548" s="32">
        <v>1</v>
      </c>
      <c r="AC548" s="23">
        <v>9</v>
      </c>
      <c r="AD548" s="2">
        <v>11</v>
      </c>
      <c r="AE548" s="4">
        <v>6</v>
      </c>
      <c r="AF548" s="4">
        <v>13</v>
      </c>
      <c r="AG548" s="4">
        <v>6</v>
      </c>
      <c r="AH548" s="22">
        <v>11</v>
      </c>
      <c r="AI548" s="4">
        <v>8</v>
      </c>
      <c r="AJ548" s="4">
        <v>8</v>
      </c>
      <c r="AK548" s="4">
        <v>13</v>
      </c>
      <c r="AL548" s="4">
        <v>8</v>
      </c>
      <c r="AM548" s="4">
        <v>9</v>
      </c>
      <c r="AN548" s="32">
        <v>16</v>
      </c>
      <c r="AO548" s="21">
        <v>0</v>
      </c>
      <c r="AP548" s="4">
        <v>0</v>
      </c>
      <c r="AQ548" s="4">
        <v>1</v>
      </c>
      <c r="AR548" s="4">
        <v>1</v>
      </c>
      <c r="AS548" s="4">
        <v>297</v>
      </c>
      <c r="AT548" s="4">
        <v>293</v>
      </c>
      <c r="AU548" s="4">
        <v>0</v>
      </c>
      <c r="AV548" s="4">
        <v>0</v>
      </c>
      <c r="AW548" s="4">
        <v>0</v>
      </c>
      <c r="AX548" s="22">
        <v>0</v>
      </c>
      <c r="AY548" s="23">
        <v>0</v>
      </c>
      <c r="AZ548" s="2">
        <v>0</v>
      </c>
      <c r="BA548" s="2">
        <v>0</v>
      </c>
      <c r="BB548" s="3">
        <v>0</v>
      </c>
      <c r="BC548" s="24">
        <v>0</v>
      </c>
      <c r="BD548" s="2">
        <v>35</v>
      </c>
      <c r="BE548" s="2">
        <v>0</v>
      </c>
      <c r="BF548" s="2">
        <v>27</v>
      </c>
      <c r="BG548" s="2">
        <v>11</v>
      </c>
      <c r="BH548" s="2">
        <v>-8888</v>
      </c>
      <c r="BI548" s="2">
        <v>-8888</v>
      </c>
      <c r="BJ548" s="2">
        <v>-8888</v>
      </c>
      <c r="BK548" s="2">
        <v>-8888</v>
      </c>
      <c r="BL548" s="23">
        <v>24</v>
      </c>
      <c r="BM548" s="2">
        <v>0</v>
      </c>
      <c r="BN548" s="2">
        <v>21</v>
      </c>
      <c r="BO548" s="2">
        <v>10</v>
      </c>
      <c r="BP548" s="3">
        <f>(SUM(Tabel1[[#This Row],[Tdlr_Vacc '[1867']]:[Tdlr_Vacc '[1870']]])/4)/(SUM(Tabel1[[#This Row],[Births '[1866']]:[Births '[1870']]])/5*2)</f>
        <v>0.33700980392156865</v>
      </c>
      <c r="BQ548" s="2">
        <v>-8888</v>
      </c>
      <c r="BR548" s="2">
        <v>-8888</v>
      </c>
      <c r="BS548" s="2">
        <v>-8888</v>
      </c>
      <c r="BT548" s="3">
        <v>-8888</v>
      </c>
      <c r="BU548" s="23">
        <v>44</v>
      </c>
      <c r="BV548" s="2">
        <v>0.71982758620689657</v>
      </c>
      <c r="BW548" s="3">
        <v>0.33951497860199714</v>
      </c>
      <c r="BY548" s="2" t="s">
        <v>1307</v>
      </c>
      <c r="BZ548" s="3" t="s">
        <v>1311</v>
      </c>
      <c r="CA548">
        <v>36</v>
      </c>
      <c r="CB548" t="s">
        <v>1158</v>
      </c>
      <c r="CC548" s="31">
        <v>1062.365</v>
      </c>
    </row>
    <row r="549" spans="1:81" x14ac:dyDescent="0.25">
      <c r="A549" s="30" t="s">
        <v>929</v>
      </c>
      <c r="B549" s="4">
        <v>11084</v>
      </c>
      <c r="C549" s="1" t="s">
        <v>754</v>
      </c>
      <c r="D549" s="23">
        <v>20</v>
      </c>
      <c r="E549" s="2">
        <v>19</v>
      </c>
      <c r="F549" s="3">
        <v>21</v>
      </c>
      <c r="G549" s="4">
        <v>1792</v>
      </c>
      <c r="H549" s="4">
        <v>1962</v>
      </c>
      <c r="I549" s="4">
        <v>1986</v>
      </c>
      <c r="J549" s="4">
        <v>1999</v>
      </c>
      <c r="K549" s="22">
        <v>396</v>
      </c>
      <c r="L549" s="21">
        <v>67</v>
      </c>
      <c r="M549" s="4">
        <v>63</v>
      </c>
      <c r="N549" s="4">
        <v>80</v>
      </c>
      <c r="O549" s="4">
        <v>66</v>
      </c>
      <c r="P549" s="4">
        <v>71</v>
      </c>
      <c r="Q549" s="4">
        <v>74</v>
      </c>
      <c r="R549" s="4">
        <v>77</v>
      </c>
      <c r="S549" s="22">
        <v>69</v>
      </c>
      <c r="T549" s="23">
        <v>31</v>
      </c>
      <c r="U549" s="2">
        <v>33</v>
      </c>
      <c r="V549" s="3">
        <v>39</v>
      </c>
      <c r="W549" s="25">
        <v>-8888</v>
      </c>
      <c r="X549" s="32">
        <v>-8888</v>
      </c>
      <c r="Y549" s="1">
        <v>-8888</v>
      </c>
      <c r="Z549" s="32">
        <v>8</v>
      </c>
      <c r="AA549" s="32">
        <v>6</v>
      </c>
      <c r="AB549" s="32">
        <v>9</v>
      </c>
      <c r="AC549" s="23">
        <v>22</v>
      </c>
      <c r="AD549" s="2">
        <v>10</v>
      </c>
      <c r="AE549" s="4">
        <v>13</v>
      </c>
      <c r="AF549" s="4">
        <v>22</v>
      </c>
      <c r="AG549" s="4">
        <v>19</v>
      </c>
      <c r="AH549" s="22">
        <v>16</v>
      </c>
      <c r="AI549" s="4">
        <v>16</v>
      </c>
      <c r="AJ549" s="4">
        <v>14</v>
      </c>
      <c r="AK549" s="4">
        <v>19</v>
      </c>
      <c r="AL549" s="4">
        <v>23</v>
      </c>
      <c r="AM549" s="4">
        <v>24</v>
      </c>
      <c r="AN549" s="32">
        <v>24</v>
      </c>
      <c r="AO549" s="21">
        <v>1</v>
      </c>
      <c r="AP549" s="4">
        <v>1</v>
      </c>
      <c r="AQ549" s="4">
        <v>963</v>
      </c>
      <c r="AR549" s="4">
        <v>964</v>
      </c>
      <c r="AS549" s="4">
        <v>1</v>
      </c>
      <c r="AT549" s="4">
        <v>1</v>
      </c>
      <c r="AU549" s="4">
        <v>0</v>
      </c>
      <c r="AV549" s="4">
        <v>0</v>
      </c>
      <c r="AW549" s="4">
        <v>0</v>
      </c>
      <c r="AX549" s="22">
        <v>0</v>
      </c>
      <c r="AY549" s="23">
        <v>1</v>
      </c>
      <c r="AZ549" s="2">
        <v>1</v>
      </c>
      <c r="BA549" s="2">
        <v>0</v>
      </c>
      <c r="BB549" s="3">
        <v>0</v>
      </c>
      <c r="BC549" s="24">
        <v>0</v>
      </c>
      <c r="BD549" s="2">
        <v>0</v>
      </c>
      <c r="BE549" s="2">
        <v>0</v>
      </c>
      <c r="BF549" s="2">
        <v>46</v>
      </c>
      <c r="BG549" s="2">
        <v>0</v>
      </c>
      <c r="BH549" s="2">
        <v>-8888</v>
      </c>
      <c r="BI549" s="2">
        <v>-8888</v>
      </c>
      <c r="BJ549" s="2">
        <v>-8888</v>
      </c>
      <c r="BK549" s="2">
        <v>-8888</v>
      </c>
      <c r="BL549" s="23">
        <v>0</v>
      </c>
      <c r="BM549" s="2">
        <v>0</v>
      </c>
      <c r="BN549" s="2">
        <v>6</v>
      </c>
      <c r="BO549" s="2">
        <v>0</v>
      </c>
      <c r="BP549" s="3">
        <f>(SUM(Tabel1[[#This Row],[Tdlr_Vacc '[1867']]:[Tdlr_Vacc '[1870']]])/4)/(SUM(Tabel1[[#This Row],[Births '[1866']]:[Births '[1870']]])/5*2)</f>
        <v>1.0806916426512967E-2</v>
      </c>
      <c r="BQ549" s="2">
        <v>-8888</v>
      </c>
      <c r="BR549" s="2">
        <v>-8888</v>
      </c>
      <c r="BS549" s="2">
        <v>-8888</v>
      </c>
      <c r="BT549" s="3">
        <v>-8888</v>
      </c>
      <c r="BU549" s="23">
        <v>138</v>
      </c>
      <c r="BV549" s="2">
        <v>0.54458977407847797</v>
      </c>
      <c r="BW549" s="3">
        <v>0.42295667708798573</v>
      </c>
      <c r="BY549" s="2" t="s">
        <v>1307</v>
      </c>
      <c r="BZ549" s="3" t="s">
        <v>1311</v>
      </c>
      <c r="CA549">
        <v>31</v>
      </c>
      <c r="CB549" t="s">
        <v>1159</v>
      </c>
      <c r="CC549" s="31">
        <v>1362.375</v>
      </c>
    </row>
    <row r="550" spans="1:81" x14ac:dyDescent="0.25">
      <c r="A550" s="30" t="s">
        <v>924</v>
      </c>
      <c r="B550" s="4">
        <v>10827</v>
      </c>
      <c r="C550" s="1" t="s">
        <v>754</v>
      </c>
      <c r="D550" s="23">
        <v>15</v>
      </c>
      <c r="E550" s="2">
        <v>13</v>
      </c>
      <c r="F550" s="3">
        <v>16</v>
      </c>
      <c r="G550" s="4">
        <v>1825</v>
      </c>
      <c r="H550" s="4">
        <v>1925</v>
      </c>
      <c r="I550" s="4">
        <v>1961</v>
      </c>
      <c r="J550" s="4">
        <v>1905</v>
      </c>
      <c r="K550" s="22">
        <v>431</v>
      </c>
      <c r="L550" s="21">
        <v>77</v>
      </c>
      <c r="M550" s="4">
        <v>63</v>
      </c>
      <c r="N550" s="4">
        <v>79</v>
      </c>
      <c r="O550" s="4">
        <v>89</v>
      </c>
      <c r="P550" s="4">
        <v>91</v>
      </c>
      <c r="Q550" s="4">
        <v>76</v>
      </c>
      <c r="R550" s="4">
        <v>68</v>
      </c>
      <c r="S550" s="22">
        <v>73</v>
      </c>
      <c r="T550" s="23">
        <v>40</v>
      </c>
      <c r="U550" s="2">
        <v>33</v>
      </c>
      <c r="V550" s="3">
        <v>38</v>
      </c>
      <c r="W550" s="25">
        <v>-8888</v>
      </c>
      <c r="X550" s="32">
        <v>-8888</v>
      </c>
      <c r="Y550" s="1">
        <v>-8888</v>
      </c>
      <c r="Z550" s="32">
        <v>3</v>
      </c>
      <c r="AA550" s="32">
        <v>3</v>
      </c>
      <c r="AB550" s="32">
        <v>3</v>
      </c>
      <c r="AC550" s="23">
        <v>85</v>
      </c>
      <c r="AD550" s="2">
        <v>95</v>
      </c>
      <c r="AE550" s="4">
        <v>89</v>
      </c>
      <c r="AF550" s="4">
        <v>82</v>
      </c>
      <c r="AG550" s="4">
        <v>79</v>
      </c>
      <c r="AH550" s="22">
        <v>104</v>
      </c>
      <c r="AI550" s="4">
        <v>156</v>
      </c>
      <c r="AJ550" s="4">
        <v>93</v>
      </c>
      <c r="AK550" s="4">
        <v>126</v>
      </c>
      <c r="AL550" s="4">
        <v>136</v>
      </c>
      <c r="AM550" s="4">
        <v>80</v>
      </c>
      <c r="AN550" s="32">
        <v>115</v>
      </c>
      <c r="AO550" s="21">
        <v>2</v>
      </c>
      <c r="AP550" s="4">
        <v>3</v>
      </c>
      <c r="AQ550" s="4">
        <v>805</v>
      </c>
      <c r="AR550" s="4">
        <v>893</v>
      </c>
      <c r="AS550" s="4">
        <v>101</v>
      </c>
      <c r="AT550" s="4">
        <v>88</v>
      </c>
      <c r="AU550" s="4">
        <v>0</v>
      </c>
      <c r="AV550" s="4">
        <v>0</v>
      </c>
      <c r="AW550" s="4">
        <v>5</v>
      </c>
      <c r="AX550" s="22">
        <v>3</v>
      </c>
      <c r="AY550" s="23">
        <v>1</v>
      </c>
      <c r="AZ550" s="2">
        <v>1</v>
      </c>
      <c r="BA550" s="2">
        <v>0</v>
      </c>
      <c r="BB550" s="3">
        <v>0</v>
      </c>
      <c r="BC550" s="24">
        <v>0</v>
      </c>
      <c r="BD550" s="2">
        <v>55</v>
      </c>
      <c r="BE550" s="2">
        <v>18</v>
      </c>
      <c r="BF550" s="2">
        <v>18</v>
      </c>
      <c r="BG550" s="2">
        <v>2</v>
      </c>
      <c r="BH550" s="2">
        <v>-8888</v>
      </c>
      <c r="BI550" s="2">
        <v>-8888</v>
      </c>
      <c r="BJ550" s="2">
        <v>-8888</v>
      </c>
      <c r="BK550" s="2">
        <v>-8888</v>
      </c>
      <c r="BL550" s="23">
        <v>34</v>
      </c>
      <c r="BM550" s="2">
        <v>10</v>
      </c>
      <c r="BN550" s="2">
        <v>17</v>
      </c>
      <c r="BO550" s="2">
        <v>2</v>
      </c>
      <c r="BP550" s="3">
        <f>(SUM(Tabel1[[#This Row],[Tdlr_Vacc '[1867']]:[Tdlr_Vacc '[1870']]])/4)/(SUM(Tabel1[[#This Row],[Births '[1866']]:[Births '[1870']]])/5*2)</f>
        <v>9.8684210526315791E-2</v>
      </c>
      <c r="BQ550" s="2">
        <v>-8888</v>
      </c>
      <c r="BR550" s="2">
        <v>-8888</v>
      </c>
      <c r="BS550" s="2">
        <v>-8888</v>
      </c>
      <c r="BT550" s="3">
        <v>-8888</v>
      </c>
      <c r="BU550" s="23">
        <v>144</v>
      </c>
      <c r="BV550" s="2">
        <v>0.49275362318840582</v>
      </c>
      <c r="BW550" s="3">
        <v>0.4399460188933873</v>
      </c>
      <c r="BY550" s="2" t="s">
        <v>1307</v>
      </c>
      <c r="BZ550" s="3" t="s">
        <v>1311</v>
      </c>
      <c r="CA550">
        <v>35</v>
      </c>
      <c r="CB550" t="s">
        <v>1159</v>
      </c>
      <c r="CC550" s="31">
        <v>1707.26</v>
      </c>
    </row>
    <row r="551" spans="1:81" x14ac:dyDescent="0.25">
      <c r="A551" s="30" t="s">
        <v>925</v>
      </c>
      <c r="B551" s="4">
        <v>10602</v>
      </c>
      <c r="C551" s="1" t="s">
        <v>754</v>
      </c>
      <c r="D551" s="23">
        <v>15</v>
      </c>
      <c r="E551" s="2">
        <v>17</v>
      </c>
      <c r="F551" s="3">
        <v>20</v>
      </c>
      <c r="G551" s="4">
        <v>2268</v>
      </c>
      <c r="H551" s="4">
        <v>2616</v>
      </c>
      <c r="I551" s="4">
        <v>2649</v>
      </c>
      <c r="J551" s="4">
        <v>2634</v>
      </c>
      <c r="K551" s="22">
        <v>550</v>
      </c>
      <c r="L551" s="21">
        <v>77</v>
      </c>
      <c r="M551" s="4">
        <v>71</v>
      </c>
      <c r="N551" s="4">
        <v>81</v>
      </c>
      <c r="O551" s="4">
        <v>88</v>
      </c>
      <c r="P551" s="4">
        <v>92</v>
      </c>
      <c r="Q551" s="4">
        <v>85</v>
      </c>
      <c r="R551" s="4">
        <v>98</v>
      </c>
      <c r="S551" s="22">
        <v>90</v>
      </c>
      <c r="T551" s="23">
        <v>44</v>
      </c>
      <c r="U551" s="2">
        <v>56</v>
      </c>
      <c r="V551" s="3">
        <v>47</v>
      </c>
      <c r="W551" s="25">
        <v>-8888</v>
      </c>
      <c r="X551" s="32">
        <v>-8888</v>
      </c>
      <c r="Y551" s="1">
        <v>-8888</v>
      </c>
      <c r="Z551" s="32">
        <v>1</v>
      </c>
      <c r="AA551" s="32">
        <v>7</v>
      </c>
      <c r="AB551" s="32">
        <v>11</v>
      </c>
      <c r="AC551" s="23">
        <v>33</v>
      </c>
      <c r="AD551" s="2">
        <v>44</v>
      </c>
      <c r="AE551" s="4">
        <v>83</v>
      </c>
      <c r="AF551" s="4">
        <v>31</v>
      </c>
      <c r="AG551" s="4">
        <v>36</v>
      </c>
      <c r="AH551" s="22">
        <v>53</v>
      </c>
      <c r="AI551" s="4">
        <v>54</v>
      </c>
      <c r="AJ551" s="4">
        <v>48</v>
      </c>
      <c r="AK551" s="4">
        <v>45</v>
      </c>
      <c r="AL551" s="4">
        <v>40</v>
      </c>
      <c r="AM551" s="4">
        <v>45</v>
      </c>
      <c r="AN551" s="32">
        <v>55</v>
      </c>
      <c r="AO551" s="21">
        <v>0</v>
      </c>
      <c r="AP551" s="4">
        <v>0</v>
      </c>
      <c r="AQ551" s="4">
        <v>25</v>
      </c>
      <c r="AR551" s="4">
        <v>25</v>
      </c>
      <c r="AS551" s="4">
        <v>1339</v>
      </c>
      <c r="AT551" s="4">
        <v>1245</v>
      </c>
      <c r="AU551" s="4">
        <v>0</v>
      </c>
      <c r="AV551" s="4">
        <v>0</v>
      </c>
      <c r="AW551" s="4">
        <v>0</v>
      </c>
      <c r="AX551" s="22">
        <v>0</v>
      </c>
      <c r="AY551" s="23">
        <v>0</v>
      </c>
      <c r="AZ551" s="2">
        <v>0</v>
      </c>
      <c r="BA551" s="2">
        <v>0</v>
      </c>
      <c r="BB551" s="3">
        <v>0</v>
      </c>
      <c r="BC551" s="24">
        <v>0</v>
      </c>
      <c r="BD551" s="2">
        <v>0</v>
      </c>
      <c r="BE551" s="2">
        <v>58</v>
      </c>
      <c r="BF551" s="2">
        <v>54</v>
      </c>
      <c r="BG551" s="2">
        <v>72</v>
      </c>
      <c r="BH551" s="2">
        <v>-8888</v>
      </c>
      <c r="BI551" s="2">
        <v>-8888</v>
      </c>
      <c r="BJ551" s="2">
        <v>-8888</v>
      </c>
      <c r="BK551" s="2">
        <v>-8888</v>
      </c>
      <c r="BL551" s="23">
        <v>0</v>
      </c>
      <c r="BM551" s="2">
        <v>49</v>
      </c>
      <c r="BN551" s="2">
        <v>48</v>
      </c>
      <c r="BO551" s="2">
        <v>62</v>
      </c>
      <c r="BP551" s="3">
        <f>(SUM(Tabel1[[#This Row],[Tdlr_Vacc '[1867']]:[Tdlr_Vacc '[1870']]])/4)/(SUM(Tabel1[[#This Row],[Births '[1866']]:[Births '[1870']]])/5*2)</f>
        <v>0.24297066014669927</v>
      </c>
      <c r="BQ551" s="2">
        <v>-8888</v>
      </c>
      <c r="BR551" s="2">
        <v>-8888</v>
      </c>
      <c r="BS551" s="2">
        <v>-8888</v>
      </c>
      <c r="BT551" s="3">
        <v>-8888</v>
      </c>
      <c r="BU551" s="23">
        <v>113</v>
      </c>
      <c r="BV551" s="2">
        <v>0.45288994457640536</v>
      </c>
      <c r="BW551" s="3">
        <v>0.40167802831672783</v>
      </c>
      <c r="BY551" s="2" t="s">
        <v>1307</v>
      </c>
      <c r="BZ551" s="3" t="s">
        <v>1311</v>
      </c>
      <c r="CA551">
        <v>36</v>
      </c>
      <c r="CB551" t="s">
        <v>1158</v>
      </c>
      <c r="CC551" s="31">
        <v>3686.55</v>
      </c>
    </row>
    <row r="552" spans="1:81" x14ac:dyDescent="0.25">
      <c r="A552" s="30" t="s">
        <v>926</v>
      </c>
      <c r="B552" s="4">
        <v>10894</v>
      </c>
      <c r="C552" s="1" t="s">
        <v>754</v>
      </c>
      <c r="D552" s="23">
        <v>27</v>
      </c>
      <c r="E552" s="2">
        <v>41</v>
      </c>
      <c r="F552" s="3">
        <v>30</v>
      </c>
      <c r="G552" s="4">
        <v>3750</v>
      </c>
      <c r="H552" s="4">
        <v>4662</v>
      </c>
      <c r="I552" s="4">
        <v>4792</v>
      </c>
      <c r="J552" s="4">
        <v>4590</v>
      </c>
      <c r="K552" s="22">
        <v>1137</v>
      </c>
      <c r="L552" s="21">
        <v>112</v>
      </c>
      <c r="M552" s="4">
        <v>108</v>
      </c>
      <c r="N552" s="4">
        <v>126</v>
      </c>
      <c r="O552" s="4">
        <v>135</v>
      </c>
      <c r="P552" s="4">
        <v>137</v>
      </c>
      <c r="Q552" s="4">
        <v>156</v>
      </c>
      <c r="R552" s="4">
        <v>154</v>
      </c>
      <c r="S552" s="22">
        <v>154</v>
      </c>
      <c r="T552" s="23">
        <v>65</v>
      </c>
      <c r="U552" s="2">
        <v>71</v>
      </c>
      <c r="V552" s="3">
        <v>87</v>
      </c>
      <c r="W552" s="25">
        <v>-8888</v>
      </c>
      <c r="X552" s="32">
        <v>-8888</v>
      </c>
      <c r="Y552" s="1">
        <v>-8888</v>
      </c>
      <c r="Z552" s="32">
        <v>8</v>
      </c>
      <c r="AA552" s="32">
        <v>8</v>
      </c>
      <c r="AB552" s="32">
        <v>11</v>
      </c>
      <c r="AC552" s="23">
        <v>162</v>
      </c>
      <c r="AD552" s="2">
        <v>150</v>
      </c>
      <c r="AE552" s="4">
        <v>205</v>
      </c>
      <c r="AF552" s="4">
        <v>122</v>
      </c>
      <c r="AG552" s="4">
        <v>135</v>
      </c>
      <c r="AH552" s="22">
        <v>187</v>
      </c>
      <c r="AI552" s="4">
        <v>95</v>
      </c>
      <c r="AJ552" s="4">
        <v>119</v>
      </c>
      <c r="AK552" s="4">
        <v>122</v>
      </c>
      <c r="AL552" s="4">
        <v>69</v>
      </c>
      <c r="AM552" s="4">
        <v>82</v>
      </c>
      <c r="AN552" s="32">
        <v>103</v>
      </c>
      <c r="AO552" s="21">
        <v>0</v>
      </c>
      <c r="AP552" s="4">
        <v>0</v>
      </c>
      <c r="AQ552" s="4">
        <v>39</v>
      </c>
      <c r="AR552" s="4">
        <v>40</v>
      </c>
      <c r="AS552" s="4">
        <v>2218</v>
      </c>
      <c r="AT552" s="4">
        <v>2259</v>
      </c>
      <c r="AU552" s="4">
        <v>0</v>
      </c>
      <c r="AV552" s="4">
        <v>0</v>
      </c>
      <c r="AW552" s="4">
        <v>16</v>
      </c>
      <c r="AX552" s="22">
        <v>17</v>
      </c>
      <c r="AY552" s="23">
        <v>0</v>
      </c>
      <c r="AZ552" s="2">
        <v>1</v>
      </c>
      <c r="BA552" s="2">
        <v>0</v>
      </c>
      <c r="BB552" s="3">
        <v>0</v>
      </c>
      <c r="BC552" s="24">
        <v>0</v>
      </c>
      <c r="BD552" s="2">
        <v>0</v>
      </c>
      <c r="BE552" s="2">
        <v>0</v>
      </c>
      <c r="BF552" s="2">
        <v>0</v>
      </c>
      <c r="BG552" s="2">
        <v>56</v>
      </c>
      <c r="BH552" s="2">
        <v>-8888</v>
      </c>
      <c r="BI552" s="2">
        <v>-8888</v>
      </c>
      <c r="BJ552" s="2">
        <v>-8888</v>
      </c>
      <c r="BK552" s="2">
        <v>-8888</v>
      </c>
      <c r="BL552" s="23">
        <v>0</v>
      </c>
      <c r="BM552" s="2">
        <v>0</v>
      </c>
      <c r="BN552" s="2">
        <v>0</v>
      </c>
      <c r="BO552" s="2">
        <v>8</v>
      </c>
      <c r="BP552" s="3">
        <f>(SUM(Tabel1[[#This Row],[Tdlr_Vacc '[1867']]:[Tdlr_Vacc '[1870']]])/4)/(SUM(Tabel1[[#This Row],[Births '[1866']]:[Births '[1870']]])/5*2)</f>
        <v>8.0906148867313926E-3</v>
      </c>
      <c r="BQ552" s="2">
        <v>-8888</v>
      </c>
      <c r="BR552" s="2">
        <v>-8888</v>
      </c>
      <c r="BS552" s="2">
        <v>-8888</v>
      </c>
      <c r="BT552" s="3">
        <v>-8888</v>
      </c>
      <c r="BU552" s="23">
        <v>231</v>
      </c>
      <c r="BV552" s="2">
        <v>0.15641908509591737</v>
      </c>
      <c r="BW552" s="3">
        <v>0.29838709677419356</v>
      </c>
      <c r="BY552" s="2" t="s">
        <v>1307</v>
      </c>
      <c r="BZ552" s="3" t="s">
        <v>1311</v>
      </c>
      <c r="CA552">
        <v>39</v>
      </c>
      <c r="CB552" t="s">
        <v>1158</v>
      </c>
      <c r="CC552" s="31">
        <v>2986.4850000000001</v>
      </c>
    </row>
    <row r="553" spans="1:81" x14ac:dyDescent="0.25">
      <c r="A553" s="30" t="s">
        <v>927</v>
      </c>
      <c r="B553" s="4">
        <v>10282</v>
      </c>
      <c r="C553" s="1" t="s">
        <v>754</v>
      </c>
      <c r="D553" s="23">
        <v>23</v>
      </c>
      <c r="E553" s="2">
        <v>18</v>
      </c>
      <c r="F553" s="3">
        <v>21</v>
      </c>
      <c r="G553" s="4">
        <v>1693</v>
      </c>
      <c r="H553" s="4">
        <v>1811</v>
      </c>
      <c r="I553" s="4">
        <v>1801</v>
      </c>
      <c r="J553" s="4">
        <v>1777</v>
      </c>
      <c r="K553" s="22">
        <v>379</v>
      </c>
      <c r="L553" s="21">
        <v>66</v>
      </c>
      <c r="M553" s="4">
        <v>66</v>
      </c>
      <c r="N553" s="4">
        <v>72</v>
      </c>
      <c r="O553" s="4">
        <v>80</v>
      </c>
      <c r="P553" s="4">
        <v>66</v>
      </c>
      <c r="Q553" s="4">
        <v>76</v>
      </c>
      <c r="R553" s="4">
        <v>62</v>
      </c>
      <c r="S553" s="22">
        <v>65</v>
      </c>
      <c r="T553" s="23">
        <v>33</v>
      </c>
      <c r="U553" s="2">
        <v>27</v>
      </c>
      <c r="V553" s="3">
        <v>34</v>
      </c>
      <c r="W553" s="25">
        <v>-8888</v>
      </c>
      <c r="X553" s="32">
        <v>-8888</v>
      </c>
      <c r="Y553" s="1">
        <v>-8888</v>
      </c>
      <c r="Z553" s="32">
        <v>5</v>
      </c>
      <c r="AA553" s="32">
        <v>5</v>
      </c>
      <c r="AB553" s="32">
        <v>5</v>
      </c>
      <c r="AC553" s="23">
        <v>37</v>
      </c>
      <c r="AD553" s="2">
        <v>22</v>
      </c>
      <c r="AE553" s="4">
        <v>50</v>
      </c>
      <c r="AF553" s="4">
        <v>38</v>
      </c>
      <c r="AG553" s="4">
        <v>32</v>
      </c>
      <c r="AH553" s="22">
        <v>50</v>
      </c>
      <c r="AI553" s="4">
        <v>37</v>
      </c>
      <c r="AJ553" s="4">
        <v>37</v>
      </c>
      <c r="AK553" s="4">
        <v>34</v>
      </c>
      <c r="AL553" s="4">
        <v>40</v>
      </c>
      <c r="AM553" s="4">
        <v>50</v>
      </c>
      <c r="AN553" s="32">
        <v>34</v>
      </c>
      <c r="AO553" s="21">
        <v>39</v>
      </c>
      <c r="AP553" s="4">
        <v>37</v>
      </c>
      <c r="AQ553" s="4">
        <v>835</v>
      </c>
      <c r="AR553" s="4">
        <v>797</v>
      </c>
      <c r="AS553" s="4">
        <v>29</v>
      </c>
      <c r="AT553" s="4">
        <v>18</v>
      </c>
      <c r="AU553" s="4">
        <v>0</v>
      </c>
      <c r="AV553" s="4">
        <v>0</v>
      </c>
      <c r="AW553" s="4">
        <v>9</v>
      </c>
      <c r="AX553" s="22">
        <v>9</v>
      </c>
      <c r="AY553" s="23">
        <v>0</v>
      </c>
      <c r="AZ553" s="2">
        <v>1</v>
      </c>
      <c r="BA553" s="2">
        <v>1</v>
      </c>
      <c r="BB553" s="3">
        <v>0</v>
      </c>
      <c r="BC553" s="24">
        <v>0</v>
      </c>
      <c r="BD553" s="2">
        <v>26</v>
      </c>
      <c r="BE553" s="2">
        <v>0</v>
      </c>
      <c r="BF553" s="2">
        <v>79</v>
      </c>
      <c r="BG553" s="2">
        <v>0</v>
      </c>
      <c r="BH553" s="2">
        <v>-8888</v>
      </c>
      <c r="BI553" s="2">
        <v>-8888</v>
      </c>
      <c r="BJ553" s="2">
        <v>-8888</v>
      </c>
      <c r="BK553" s="2">
        <v>-8888</v>
      </c>
      <c r="BL553" s="23">
        <v>20</v>
      </c>
      <c r="BM553" s="2">
        <v>0</v>
      </c>
      <c r="BN553" s="2">
        <v>38</v>
      </c>
      <c r="BO553" s="2">
        <v>0</v>
      </c>
      <c r="BP553" s="3">
        <f>(SUM(Tabel1[[#This Row],[Tdlr_Vacc '[1867']]:[Tdlr_Vacc '[1870']]])/4)/(SUM(Tabel1[[#This Row],[Births '[1866']]:[Births '[1870']]])/5*2)</f>
        <v>0.10357142857142858</v>
      </c>
      <c r="BQ553" s="2">
        <v>-8888</v>
      </c>
      <c r="BR553" s="2">
        <v>-8888</v>
      </c>
      <c r="BS553" s="2">
        <v>-8888</v>
      </c>
      <c r="BT553" s="3">
        <v>-8888</v>
      </c>
      <c r="BU553" s="23">
        <v>117</v>
      </c>
      <c r="BV553" s="2">
        <v>0.57584683357879229</v>
      </c>
      <c r="BW553" s="3">
        <v>0.4655091506335054</v>
      </c>
      <c r="BY553" s="2" t="s">
        <v>1307</v>
      </c>
      <c r="BZ553" s="3" t="s">
        <v>1311</v>
      </c>
      <c r="CA553">
        <v>31</v>
      </c>
      <c r="CB553" t="s">
        <v>1159</v>
      </c>
      <c r="CC553" s="31">
        <v>564.81500000000005</v>
      </c>
    </row>
    <row r="554" spans="1:81" x14ac:dyDescent="0.25">
      <c r="A554" s="30" t="s">
        <v>928</v>
      </c>
      <c r="B554" s="4">
        <v>10808</v>
      </c>
      <c r="C554" s="1" t="s">
        <v>754</v>
      </c>
      <c r="D554" s="23">
        <v>13</v>
      </c>
      <c r="E554" s="2">
        <v>29</v>
      </c>
      <c r="F554" s="3">
        <v>18</v>
      </c>
      <c r="G554" s="4">
        <v>3339</v>
      </c>
      <c r="H554" s="4">
        <v>3478</v>
      </c>
      <c r="I554" s="4">
        <v>3507</v>
      </c>
      <c r="J554" s="4">
        <v>3559</v>
      </c>
      <c r="K554" s="22">
        <v>800</v>
      </c>
      <c r="L554" s="21">
        <v>87</v>
      </c>
      <c r="M554" s="4">
        <v>78</v>
      </c>
      <c r="N554" s="4">
        <v>92</v>
      </c>
      <c r="O554" s="4">
        <v>96</v>
      </c>
      <c r="P554" s="4">
        <v>106</v>
      </c>
      <c r="Q554" s="4">
        <v>108</v>
      </c>
      <c r="R554" s="4">
        <v>111</v>
      </c>
      <c r="S554" s="22">
        <v>120</v>
      </c>
      <c r="T554" s="23">
        <v>48</v>
      </c>
      <c r="U554" s="2">
        <v>66</v>
      </c>
      <c r="V554" s="3">
        <v>59</v>
      </c>
      <c r="W554" s="25">
        <v>-8888</v>
      </c>
      <c r="X554" s="32">
        <v>-8888</v>
      </c>
      <c r="Y554" s="1">
        <v>-8888</v>
      </c>
      <c r="Z554" s="32">
        <v>7</v>
      </c>
      <c r="AA554" s="32">
        <v>14</v>
      </c>
      <c r="AB554" s="32">
        <v>11</v>
      </c>
      <c r="AC554" s="23">
        <v>80</v>
      </c>
      <c r="AD554" s="2">
        <v>88</v>
      </c>
      <c r="AE554" s="4">
        <v>88</v>
      </c>
      <c r="AF554" s="4">
        <v>81</v>
      </c>
      <c r="AG554" s="4">
        <v>69</v>
      </c>
      <c r="AH554" s="22">
        <v>98</v>
      </c>
      <c r="AI554" s="4">
        <v>75</v>
      </c>
      <c r="AJ554" s="4">
        <v>78</v>
      </c>
      <c r="AK554" s="4">
        <v>94</v>
      </c>
      <c r="AL554" s="4">
        <v>101</v>
      </c>
      <c r="AM554" s="4">
        <v>78</v>
      </c>
      <c r="AN554" s="32">
        <v>79</v>
      </c>
      <c r="AO554" s="21">
        <v>0</v>
      </c>
      <c r="AP554" s="4">
        <v>0</v>
      </c>
      <c r="AQ554" s="4">
        <v>12</v>
      </c>
      <c r="AR554" s="4">
        <v>6</v>
      </c>
      <c r="AS554" s="4">
        <v>1733</v>
      </c>
      <c r="AT554" s="4">
        <v>1801</v>
      </c>
      <c r="AU554" s="4">
        <v>0</v>
      </c>
      <c r="AV554" s="4">
        <v>0</v>
      </c>
      <c r="AW554" s="4">
        <v>4</v>
      </c>
      <c r="AX554" s="22">
        <v>3</v>
      </c>
      <c r="AY554" s="23">
        <v>0</v>
      </c>
      <c r="AZ554" s="2">
        <v>2</v>
      </c>
      <c r="BA554" s="2">
        <v>0</v>
      </c>
      <c r="BB554" s="3">
        <v>0</v>
      </c>
      <c r="BC554" s="24">
        <v>0</v>
      </c>
      <c r="BD554" s="2">
        <v>57</v>
      </c>
      <c r="BE554" s="2">
        <v>28</v>
      </c>
      <c r="BF554" s="2">
        <v>37</v>
      </c>
      <c r="BG554" s="2">
        <v>7</v>
      </c>
      <c r="BH554" s="2">
        <v>-8888</v>
      </c>
      <c r="BI554" s="2">
        <v>-8888</v>
      </c>
      <c r="BJ554" s="2">
        <v>-8888</v>
      </c>
      <c r="BK554" s="2">
        <v>-8888</v>
      </c>
      <c r="BL554" s="23">
        <v>29</v>
      </c>
      <c r="BM554" s="2">
        <v>24</v>
      </c>
      <c r="BN554" s="2">
        <v>22</v>
      </c>
      <c r="BO554" s="2">
        <v>4</v>
      </c>
      <c r="BP554" s="3">
        <f>(SUM(Tabel1[[#This Row],[Tdlr_Vacc '[1867']]:[Tdlr_Vacc '[1870']]])/4)/(SUM(Tabel1[[#This Row],[Births '[1866']]:[Births '[1870']]])/5*2)</f>
        <v>0.10757080610021787</v>
      </c>
      <c r="BQ554" s="2">
        <v>-8888</v>
      </c>
      <c r="BR554" s="2">
        <v>-8888</v>
      </c>
      <c r="BS554" s="2">
        <v>-8888</v>
      </c>
      <c r="BT554" s="3">
        <v>-8888</v>
      </c>
      <c r="BU554" s="23">
        <v>280</v>
      </c>
      <c r="BV554" s="2">
        <v>0.63923673225998812</v>
      </c>
      <c r="BW554" s="3">
        <v>0.38876122832671822</v>
      </c>
      <c r="BY554" s="2" t="s">
        <v>1307</v>
      </c>
      <c r="BZ554" s="3" t="s">
        <v>1311</v>
      </c>
      <c r="CA554">
        <v>36</v>
      </c>
      <c r="CB554" t="s">
        <v>1158</v>
      </c>
      <c r="CC554" s="31">
        <v>5087.6400000000003</v>
      </c>
    </row>
    <row r="555" spans="1:81" x14ac:dyDescent="0.25">
      <c r="A555" s="30" t="s">
        <v>271</v>
      </c>
      <c r="B555" s="4">
        <v>10759</v>
      </c>
      <c r="C555" s="1" t="s">
        <v>754</v>
      </c>
      <c r="D555" s="23">
        <v>9</v>
      </c>
      <c r="E555" s="2">
        <v>13</v>
      </c>
      <c r="F555" s="3">
        <v>11</v>
      </c>
      <c r="G555" s="4">
        <v>1719</v>
      </c>
      <c r="H555" s="4">
        <v>1753</v>
      </c>
      <c r="I555" s="4">
        <v>1750</v>
      </c>
      <c r="J555" s="4">
        <v>1846</v>
      </c>
      <c r="K555" s="22">
        <v>419</v>
      </c>
      <c r="L555" s="21">
        <v>46</v>
      </c>
      <c r="M555" s="4">
        <v>38</v>
      </c>
      <c r="N555" s="4">
        <v>46</v>
      </c>
      <c r="O555" s="4">
        <v>47</v>
      </c>
      <c r="P555" s="4">
        <v>55</v>
      </c>
      <c r="Q555" s="4">
        <v>67</v>
      </c>
      <c r="R555" s="4">
        <v>66</v>
      </c>
      <c r="S555" s="22">
        <v>69</v>
      </c>
      <c r="T555" s="23">
        <v>38</v>
      </c>
      <c r="U555" s="2">
        <v>32</v>
      </c>
      <c r="V555" s="3">
        <v>40</v>
      </c>
      <c r="W555" s="25">
        <v>-8888</v>
      </c>
      <c r="X555" s="32">
        <v>-8888</v>
      </c>
      <c r="Y555" s="1">
        <v>-8888</v>
      </c>
      <c r="Z555" s="32">
        <v>3</v>
      </c>
      <c r="AA555" s="32">
        <v>0</v>
      </c>
      <c r="AB555" s="32">
        <v>1</v>
      </c>
      <c r="AC555" s="23">
        <v>18</v>
      </c>
      <c r="AD555" s="2">
        <v>22</v>
      </c>
      <c r="AE555" s="4">
        <v>53</v>
      </c>
      <c r="AF555" s="4">
        <v>14</v>
      </c>
      <c r="AG555" s="4">
        <v>13</v>
      </c>
      <c r="AH555" s="22">
        <v>76</v>
      </c>
      <c r="AI555" s="4">
        <v>24</v>
      </c>
      <c r="AJ555" s="4">
        <v>21</v>
      </c>
      <c r="AK555" s="4">
        <v>30</v>
      </c>
      <c r="AL555" s="4">
        <v>17</v>
      </c>
      <c r="AM555" s="4">
        <v>26</v>
      </c>
      <c r="AN555" s="32">
        <v>28</v>
      </c>
      <c r="AO555" s="21">
        <v>0</v>
      </c>
      <c r="AP555" s="4">
        <v>0</v>
      </c>
      <c r="AQ555" s="4">
        <v>0</v>
      </c>
      <c r="AR555" s="4">
        <v>0</v>
      </c>
      <c r="AS555" s="4">
        <v>946</v>
      </c>
      <c r="AT555" s="4">
        <v>900</v>
      </c>
      <c r="AU555" s="4">
        <v>0</v>
      </c>
      <c r="AV555" s="4">
        <v>0</v>
      </c>
      <c r="AW555" s="4">
        <v>0</v>
      </c>
      <c r="AX555" s="22">
        <v>0</v>
      </c>
      <c r="AY555" s="23">
        <v>0</v>
      </c>
      <c r="AZ555" s="2">
        <v>0</v>
      </c>
      <c r="BA555" s="2">
        <v>0</v>
      </c>
      <c r="BB555" s="3">
        <v>0</v>
      </c>
      <c r="BC555" s="24">
        <v>0</v>
      </c>
      <c r="BD555" s="2">
        <v>0</v>
      </c>
      <c r="BE555" s="2">
        <v>21</v>
      </c>
      <c r="BF555" s="2">
        <v>40</v>
      </c>
      <c r="BG555" s="2">
        <v>0</v>
      </c>
      <c r="BH555" s="2">
        <v>-8888</v>
      </c>
      <c r="BI555" s="2">
        <v>-8888</v>
      </c>
      <c r="BJ555" s="2">
        <v>-8888</v>
      </c>
      <c r="BK555" s="2">
        <v>-8888</v>
      </c>
      <c r="BL555" s="23">
        <v>0</v>
      </c>
      <c r="BM555" s="2">
        <v>15</v>
      </c>
      <c r="BN555" s="2">
        <v>26</v>
      </c>
      <c r="BO555" s="2">
        <v>0</v>
      </c>
      <c r="BP555" s="3">
        <f>(SUM(Tabel1[[#This Row],[Tdlr_Vacc '[1867']]:[Tdlr_Vacc '[1870']]])/4)/(SUM(Tabel1[[#This Row],[Births '[1866']]:[Births '[1870']]])/5*2)</f>
        <v>0.11045258620689656</v>
      </c>
      <c r="BQ555" s="2">
        <v>-8888</v>
      </c>
      <c r="BR555" s="2">
        <v>-8888</v>
      </c>
      <c r="BS555" s="2">
        <v>-8888</v>
      </c>
      <c r="BT555" s="3">
        <v>-8888</v>
      </c>
      <c r="BU555" s="23">
        <v>122</v>
      </c>
      <c r="BV555" s="2">
        <v>0.83965517241379306</v>
      </c>
      <c r="BW555" s="3">
        <v>0.20657276995305165</v>
      </c>
      <c r="BY555" s="2" t="s">
        <v>1307</v>
      </c>
      <c r="BZ555" s="3" t="s">
        <v>1311</v>
      </c>
      <c r="CA555">
        <v>36</v>
      </c>
      <c r="CB555" t="s">
        <v>1158</v>
      </c>
      <c r="CC555" s="31">
        <v>3382.5749999999998</v>
      </c>
    </row>
    <row r="556" spans="1:81" x14ac:dyDescent="0.25">
      <c r="A556" s="30" t="s">
        <v>930</v>
      </c>
      <c r="B556" s="4">
        <v>10096</v>
      </c>
      <c r="C556" s="1" t="s">
        <v>754</v>
      </c>
      <c r="D556" s="23">
        <v>5</v>
      </c>
      <c r="E556" s="2">
        <v>3</v>
      </c>
      <c r="F556" s="3">
        <v>10</v>
      </c>
      <c r="G556" s="4">
        <v>1403</v>
      </c>
      <c r="H556" s="4">
        <v>1354</v>
      </c>
      <c r="I556" s="4">
        <v>1351</v>
      </c>
      <c r="J556" s="4">
        <v>1374</v>
      </c>
      <c r="K556" s="22">
        <v>327</v>
      </c>
      <c r="L556" s="21">
        <v>47</v>
      </c>
      <c r="M556" s="4">
        <v>34</v>
      </c>
      <c r="N556" s="4">
        <v>44</v>
      </c>
      <c r="O556" s="4">
        <v>48</v>
      </c>
      <c r="P556" s="4">
        <v>39</v>
      </c>
      <c r="Q556" s="4">
        <v>43</v>
      </c>
      <c r="R556" s="4">
        <v>36</v>
      </c>
      <c r="S556" s="22">
        <v>39</v>
      </c>
      <c r="T556" s="23">
        <v>26</v>
      </c>
      <c r="U556" s="2">
        <v>11</v>
      </c>
      <c r="V556" s="3">
        <v>17</v>
      </c>
      <c r="W556" s="25">
        <v>-8888</v>
      </c>
      <c r="X556" s="32">
        <v>-8888</v>
      </c>
      <c r="Y556" s="1">
        <v>-8888</v>
      </c>
      <c r="Z556" s="32">
        <v>5</v>
      </c>
      <c r="AA556" s="32">
        <v>3</v>
      </c>
      <c r="AB556" s="32">
        <v>0</v>
      </c>
      <c r="AC556" s="23">
        <v>28</v>
      </c>
      <c r="AD556" s="2">
        <v>24</v>
      </c>
      <c r="AE556" s="4">
        <v>22</v>
      </c>
      <c r="AF556" s="4">
        <v>29</v>
      </c>
      <c r="AG556" s="4">
        <v>14</v>
      </c>
      <c r="AH556" s="22">
        <v>24</v>
      </c>
      <c r="AI556" s="4">
        <v>43</v>
      </c>
      <c r="AJ556" s="4">
        <v>25</v>
      </c>
      <c r="AK556" s="4">
        <v>23</v>
      </c>
      <c r="AL556" s="4">
        <v>57</v>
      </c>
      <c r="AM556" s="4">
        <v>26</v>
      </c>
      <c r="AN556" s="32">
        <v>22</v>
      </c>
      <c r="AO556" s="21">
        <v>0</v>
      </c>
      <c r="AP556" s="4">
        <v>0</v>
      </c>
      <c r="AQ556" s="4">
        <v>0</v>
      </c>
      <c r="AR556" s="4">
        <v>0</v>
      </c>
      <c r="AS556" s="4">
        <v>689</v>
      </c>
      <c r="AT556" s="4">
        <v>685</v>
      </c>
      <c r="AU556" s="4">
        <v>0</v>
      </c>
      <c r="AV556" s="4">
        <v>0</v>
      </c>
      <c r="AW556" s="4">
        <v>0</v>
      </c>
      <c r="AX556" s="22">
        <v>0</v>
      </c>
      <c r="AY556" s="23">
        <v>0</v>
      </c>
      <c r="AZ556" s="2">
        <v>0</v>
      </c>
      <c r="BA556" s="2">
        <v>0</v>
      </c>
      <c r="BB556" s="3">
        <v>0</v>
      </c>
      <c r="BC556" s="24">
        <v>0</v>
      </c>
      <c r="BD556" s="2">
        <v>38</v>
      </c>
      <c r="BE556" s="2">
        <v>33</v>
      </c>
      <c r="BF556" s="2">
        <v>60</v>
      </c>
      <c r="BG556" s="2">
        <v>28</v>
      </c>
      <c r="BH556" s="2">
        <v>-8888</v>
      </c>
      <c r="BI556" s="2">
        <v>-8888</v>
      </c>
      <c r="BJ556" s="2">
        <v>-8888</v>
      </c>
      <c r="BK556" s="2">
        <v>-8888</v>
      </c>
      <c r="BL556" s="23">
        <v>20</v>
      </c>
      <c r="BM556" s="2">
        <v>20</v>
      </c>
      <c r="BN556" s="2">
        <v>14</v>
      </c>
      <c r="BO556" s="2">
        <v>12</v>
      </c>
      <c r="BP556" s="3">
        <f>(SUM(Tabel1[[#This Row],[Tdlr_Vacc '[1867']]:[Tdlr_Vacc '[1870']]])/4)/(SUM(Tabel1[[#This Row],[Births '[1866']]:[Births '[1870']]])/5*2)</f>
        <v>0.19457547169811321</v>
      </c>
      <c r="BQ556" s="2">
        <v>-8888</v>
      </c>
      <c r="BR556" s="2">
        <v>-8888</v>
      </c>
      <c r="BS556" s="2">
        <v>-8888</v>
      </c>
      <c r="BT556" s="3">
        <v>-8888</v>
      </c>
      <c r="BU556" s="23">
        <v>79</v>
      </c>
      <c r="BV556" s="2">
        <v>0.4039039039039039</v>
      </c>
      <c r="BW556" s="3">
        <v>0.26092544987146532</v>
      </c>
      <c r="BY556" s="2" t="s">
        <v>1307</v>
      </c>
      <c r="BZ556" s="3" t="s">
        <v>1311</v>
      </c>
      <c r="CA556">
        <v>39</v>
      </c>
      <c r="CB556" t="s">
        <v>1158</v>
      </c>
      <c r="CC556" s="31">
        <v>1312.395</v>
      </c>
    </row>
    <row r="557" spans="1:81" x14ac:dyDescent="0.25">
      <c r="A557" s="30" t="s">
        <v>931</v>
      </c>
      <c r="B557" s="4">
        <v>10329</v>
      </c>
      <c r="C557" s="1" t="s">
        <v>754</v>
      </c>
      <c r="D557" s="23">
        <v>4</v>
      </c>
      <c r="E557" s="2">
        <v>9</v>
      </c>
      <c r="F557" s="3">
        <v>8</v>
      </c>
      <c r="G557" s="4">
        <v>1093</v>
      </c>
      <c r="H557" s="4">
        <v>1044</v>
      </c>
      <c r="I557" s="4">
        <v>1043</v>
      </c>
      <c r="J557" s="4">
        <v>1052</v>
      </c>
      <c r="K557" s="22">
        <v>252</v>
      </c>
      <c r="L557" s="21">
        <v>27</v>
      </c>
      <c r="M557" s="4">
        <v>31</v>
      </c>
      <c r="N557" s="4">
        <v>36</v>
      </c>
      <c r="O557" s="4">
        <v>37</v>
      </c>
      <c r="P557" s="4">
        <v>39</v>
      </c>
      <c r="Q557" s="4">
        <v>39</v>
      </c>
      <c r="R557" s="4">
        <v>34</v>
      </c>
      <c r="S557" s="22">
        <v>37</v>
      </c>
      <c r="T557" s="23">
        <v>16</v>
      </c>
      <c r="U557" s="2">
        <v>20</v>
      </c>
      <c r="V557" s="3">
        <v>19</v>
      </c>
      <c r="W557" s="25">
        <v>-8888</v>
      </c>
      <c r="X557" s="32">
        <v>-8888</v>
      </c>
      <c r="Y557" s="1">
        <v>-8888</v>
      </c>
      <c r="Z557" s="32">
        <v>1</v>
      </c>
      <c r="AA557" s="32">
        <v>1</v>
      </c>
      <c r="AB557" s="32">
        <v>3</v>
      </c>
      <c r="AC557" s="23">
        <v>28</v>
      </c>
      <c r="AD557" s="2">
        <v>18</v>
      </c>
      <c r="AE557" s="4">
        <v>30</v>
      </c>
      <c r="AF557" s="4">
        <v>25</v>
      </c>
      <c r="AG557" s="4">
        <v>26</v>
      </c>
      <c r="AH557" s="22">
        <v>20</v>
      </c>
      <c r="AI557" s="4">
        <v>40</v>
      </c>
      <c r="AJ557" s="4">
        <v>26</v>
      </c>
      <c r="AK557" s="4">
        <v>33</v>
      </c>
      <c r="AL557" s="4">
        <v>49</v>
      </c>
      <c r="AM557" s="4">
        <v>32</v>
      </c>
      <c r="AN557" s="32">
        <v>35</v>
      </c>
      <c r="AO557" s="21">
        <v>0</v>
      </c>
      <c r="AP557" s="4">
        <v>0</v>
      </c>
      <c r="AQ557" s="4">
        <v>5</v>
      </c>
      <c r="AR557" s="4">
        <v>3</v>
      </c>
      <c r="AS557" s="4">
        <v>518</v>
      </c>
      <c r="AT557" s="4">
        <v>524</v>
      </c>
      <c r="AU557" s="4">
        <v>0</v>
      </c>
      <c r="AV557" s="4">
        <v>0</v>
      </c>
      <c r="AW557" s="4">
        <v>0</v>
      </c>
      <c r="AX557" s="22">
        <v>0</v>
      </c>
      <c r="AY557" s="23">
        <v>0</v>
      </c>
      <c r="AZ557" s="2">
        <v>0</v>
      </c>
      <c r="BA557" s="2">
        <v>0</v>
      </c>
      <c r="BB557" s="3">
        <v>0</v>
      </c>
      <c r="BC557" s="24">
        <v>0</v>
      </c>
      <c r="BD557" s="2">
        <v>0</v>
      </c>
      <c r="BE557" s="2">
        <v>0</v>
      </c>
      <c r="BF557" s="2">
        <v>0</v>
      </c>
      <c r="BG557" s="2">
        <v>138</v>
      </c>
      <c r="BH557" s="2">
        <v>-8888</v>
      </c>
      <c r="BI557" s="2">
        <v>-8888</v>
      </c>
      <c r="BJ557" s="2">
        <v>-8888</v>
      </c>
      <c r="BK557" s="2">
        <v>-8888</v>
      </c>
      <c r="BL557" s="23">
        <v>0</v>
      </c>
      <c r="BM557" s="2">
        <v>0</v>
      </c>
      <c r="BN557" s="2">
        <v>0</v>
      </c>
      <c r="BO557" s="2">
        <v>14</v>
      </c>
      <c r="BP557" s="3">
        <f>(SUM(Tabel1[[#This Row],[Tdlr_Vacc '[1867']]:[Tdlr_Vacc '[1870']]])/4)/(SUM(Tabel1[[#This Row],[Births '[1866']]:[Births '[1870']]])/5*2)</f>
        <v>5.1470588235294115E-2</v>
      </c>
      <c r="BQ557" s="2">
        <v>-8888</v>
      </c>
      <c r="BR557" s="2">
        <v>-8888</v>
      </c>
      <c r="BS557" s="2">
        <v>-8888</v>
      </c>
      <c r="BT557" s="3">
        <v>-8888</v>
      </c>
      <c r="BU557" s="23">
        <v>61</v>
      </c>
      <c r="BV557" s="2">
        <v>0.57040998217468808</v>
      </c>
      <c r="BW557" s="3">
        <v>0.23966942148760331</v>
      </c>
      <c r="BY557" s="2" t="s">
        <v>1307</v>
      </c>
      <c r="BZ557" s="3" t="s">
        <v>1311</v>
      </c>
      <c r="CA557">
        <v>39</v>
      </c>
      <c r="CB557" t="s">
        <v>1158</v>
      </c>
      <c r="CC557" s="31">
        <v>1621.47</v>
      </c>
    </row>
    <row r="558" spans="1:81" x14ac:dyDescent="0.25">
      <c r="A558" s="30" t="s">
        <v>932</v>
      </c>
      <c r="B558" s="4">
        <v>10046</v>
      </c>
      <c r="C558" s="1" t="s">
        <v>754</v>
      </c>
      <c r="D558" s="23">
        <v>85</v>
      </c>
      <c r="E558" s="2">
        <v>75</v>
      </c>
      <c r="F558" s="3">
        <v>73</v>
      </c>
      <c r="G558" s="4">
        <v>5854</v>
      </c>
      <c r="H558" s="4">
        <v>6440</v>
      </c>
      <c r="I558" s="4">
        <v>6426</v>
      </c>
      <c r="J558" s="4">
        <v>6462</v>
      </c>
      <c r="K558" s="22">
        <v>1578</v>
      </c>
      <c r="L558" s="21">
        <v>216</v>
      </c>
      <c r="M558" s="4">
        <v>218</v>
      </c>
      <c r="N558" s="4">
        <v>223</v>
      </c>
      <c r="O558" s="4">
        <v>240</v>
      </c>
      <c r="P558" s="4">
        <v>246</v>
      </c>
      <c r="Q558" s="4">
        <v>238</v>
      </c>
      <c r="R558" s="4">
        <v>243</v>
      </c>
      <c r="S558" s="22">
        <v>237</v>
      </c>
      <c r="T558" s="23">
        <v>124</v>
      </c>
      <c r="U558" s="2">
        <v>132</v>
      </c>
      <c r="V558" s="3">
        <v>126</v>
      </c>
      <c r="W558" s="25">
        <v>-8888</v>
      </c>
      <c r="X558" s="32">
        <v>-8888</v>
      </c>
      <c r="Y558" s="1">
        <v>-8888</v>
      </c>
      <c r="Z558" s="32">
        <v>12</v>
      </c>
      <c r="AA558" s="32">
        <v>16</v>
      </c>
      <c r="AB558" s="32">
        <v>16</v>
      </c>
      <c r="AC558" s="23">
        <v>115</v>
      </c>
      <c r="AD558" s="2">
        <v>121</v>
      </c>
      <c r="AE558" s="4">
        <v>176</v>
      </c>
      <c r="AF558" s="4">
        <v>94</v>
      </c>
      <c r="AG558" s="4">
        <v>140</v>
      </c>
      <c r="AH558" s="22">
        <v>217</v>
      </c>
      <c r="AI558" s="4">
        <v>146</v>
      </c>
      <c r="AJ558" s="4">
        <v>140</v>
      </c>
      <c r="AK558" s="4">
        <v>137</v>
      </c>
      <c r="AL558" s="4">
        <v>130</v>
      </c>
      <c r="AM558" s="4">
        <v>175</v>
      </c>
      <c r="AN558" s="32">
        <v>209</v>
      </c>
      <c r="AO558" s="21">
        <v>27</v>
      </c>
      <c r="AP558" s="4">
        <v>22</v>
      </c>
      <c r="AQ558" s="4">
        <v>754</v>
      </c>
      <c r="AR558" s="4">
        <v>790</v>
      </c>
      <c r="AS558" s="4">
        <v>2330</v>
      </c>
      <c r="AT558" s="4">
        <v>2483</v>
      </c>
      <c r="AU558" s="4">
        <v>0</v>
      </c>
      <c r="AV558" s="4">
        <v>0</v>
      </c>
      <c r="AW558" s="4">
        <v>15</v>
      </c>
      <c r="AX558" s="22">
        <v>16</v>
      </c>
      <c r="AY558" s="23">
        <v>1</v>
      </c>
      <c r="AZ558" s="2">
        <v>2</v>
      </c>
      <c r="BA558" s="2">
        <v>0</v>
      </c>
      <c r="BB558" s="3">
        <v>0</v>
      </c>
      <c r="BC558" s="24">
        <v>0</v>
      </c>
      <c r="BD558" s="2">
        <v>17</v>
      </c>
      <c r="BE558" s="2">
        <v>152</v>
      </c>
      <c r="BF558" s="2">
        <v>34</v>
      </c>
      <c r="BG558" s="2">
        <v>39</v>
      </c>
      <c r="BH558" s="2">
        <v>-8888</v>
      </c>
      <c r="BI558" s="2">
        <v>-8888</v>
      </c>
      <c r="BJ558" s="2">
        <v>-8888</v>
      </c>
      <c r="BK558" s="2">
        <v>-8888</v>
      </c>
      <c r="BL558" s="23">
        <v>11</v>
      </c>
      <c r="BM558" s="2">
        <v>5</v>
      </c>
      <c r="BN558" s="2">
        <v>14</v>
      </c>
      <c r="BO558" s="2">
        <v>24</v>
      </c>
      <c r="BP558" s="3">
        <f>(SUM(Tabel1[[#This Row],[Tdlr_Vacc '[1867']]:[Tdlr_Vacc '[1870']]])/4)/(SUM(Tabel1[[#This Row],[Births '[1866']]:[Births '[1870']]])/5*2)</f>
        <v>2.952755905511811E-2</v>
      </c>
      <c r="BQ558" s="2">
        <v>-8888</v>
      </c>
      <c r="BR558" s="2">
        <v>-8888</v>
      </c>
      <c r="BS558" s="2">
        <v>-8888</v>
      </c>
      <c r="BT558" s="3">
        <v>-8888</v>
      </c>
      <c r="BU558" s="23">
        <v>444</v>
      </c>
      <c r="BV558" s="2">
        <v>0.32293832293832292</v>
      </c>
      <c r="BW558" s="3">
        <v>0.40523720056364493</v>
      </c>
      <c r="BY558" s="2" t="s">
        <v>1307</v>
      </c>
      <c r="BZ558" s="3" t="s">
        <v>1311</v>
      </c>
      <c r="CA558">
        <v>35</v>
      </c>
      <c r="CB558" t="s">
        <v>1159</v>
      </c>
      <c r="CC558" s="31">
        <v>4922.9449999999997</v>
      </c>
    </row>
    <row r="559" spans="1:81" x14ac:dyDescent="0.25">
      <c r="A559" s="30" t="s">
        <v>933</v>
      </c>
      <c r="B559" s="4">
        <v>11192</v>
      </c>
      <c r="C559" s="1" t="s">
        <v>754</v>
      </c>
      <c r="D559" s="23">
        <v>16</v>
      </c>
      <c r="E559" s="2">
        <v>6</v>
      </c>
      <c r="F559" s="3">
        <v>15</v>
      </c>
      <c r="G559" s="4">
        <v>4100</v>
      </c>
      <c r="H559" s="4">
        <v>4082</v>
      </c>
      <c r="I559" s="4">
        <v>4147</v>
      </c>
      <c r="J559" s="4">
        <v>4113</v>
      </c>
      <c r="K559" s="22">
        <v>861</v>
      </c>
      <c r="L559" s="21">
        <v>125</v>
      </c>
      <c r="M559" s="4">
        <v>150</v>
      </c>
      <c r="N559" s="4">
        <v>103</v>
      </c>
      <c r="O559" s="4">
        <v>143</v>
      </c>
      <c r="P559" s="4">
        <v>119</v>
      </c>
      <c r="Q559" s="4">
        <v>137</v>
      </c>
      <c r="R559" s="4">
        <v>126</v>
      </c>
      <c r="S559" s="22">
        <v>128</v>
      </c>
      <c r="T559" s="23">
        <v>68</v>
      </c>
      <c r="U559" s="2">
        <v>63</v>
      </c>
      <c r="V559" s="3">
        <v>51</v>
      </c>
      <c r="W559" s="25">
        <v>-8888</v>
      </c>
      <c r="X559" s="32">
        <v>-8888</v>
      </c>
      <c r="Y559" s="1">
        <v>-8888</v>
      </c>
      <c r="Z559" s="32">
        <v>4</v>
      </c>
      <c r="AA559" s="32">
        <v>6</v>
      </c>
      <c r="AB559" s="32">
        <v>10</v>
      </c>
      <c r="AC559" s="23">
        <v>42</v>
      </c>
      <c r="AD559" s="2">
        <v>50</v>
      </c>
      <c r="AE559" s="4">
        <v>55</v>
      </c>
      <c r="AF559" s="4">
        <v>37</v>
      </c>
      <c r="AG559" s="4">
        <v>47</v>
      </c>
      <c r="AH559" s="22">
        <v>76</v>
      </c>
      <c r="AI559" s="4">
        <v>69</v>
      </c>
      <c r="AJ559" s="4">
        <v>57</v>
      </c>
      <c r="AK559" s="4">
        <v>145</v>
      </c>
      <c r="AL559" s="4">
        <v>69</v>
      </c>
      <c r="AM559" s="4">
        <v>38</v>
      </c>
      <c r="AN559" s="32">
        <v>120</v>
      </c>
      <c r="AO559" s="21">
        <v>0</v>
      </c>
      <c r="AP559" s="4">
        <v>0</v>
      </c>
      <c r="AQ559" s="4">
        <v>30</v>
      </c>
      <c r="AR559" s="4">
        <v>20</v>
      </c>
      <c r="AS559" s="4">
        <v>2058</v>
      </c>
      <c r="AT559" s="4">
        <v>2004</v>
      </c>
      <c r="AU559" s="4">
        <v>0</v>
      </c>
      <c r="AV559" s="4">
        <v>0</v>
      </c>
      <c r="AW559" s="4">
        <v>0</v>
      </c>
      <c r="AX559" s="22">
        <v>0</v>
      </c>
      <c r="AY559" s="23">
        <v>1</v>
      </c>
      <c r="AZ559" s="2">
        <v>0</v>
      </c>
      <c r="BA559" s="2">
        <v>0</v>
      </c>
      <c r="BB559" s="3">
        <v>1</v>
      </c>
      <c r="BC559" s="24">
        <v>18</v>
      </c>
      <c r="BD559" s="2">
        <v>39</v>
      </c>
      <c r="BE559" s="2">
        <v>69</v>
      </c>
      <c r="BF559" s="2">
        <v>37</v>
      </c>
      <c r="BG559" s="2">
        <v>131</v>
      </c>
      <c r="BH559" s="2">
        <v>-8888</v>
      </c>
      <c r="BI559" s="2">
        <v>-8888</v>
      </c>
      <c r="BJ559" s="2">
        <v>-8888</v>
      </c>
      <c r="BK559" s="2">
        <v>-8888</v>
      </c>
      <c r="BL559" s="23">
        <v>24</v>
      </c>
      <c r="BM559" s="2">
        <v>33</v>
      </c>
      <c r="BN559" s="2">
        <v>16</v>
      </c>
      <c r="BO559" s="2">
        <v>61</v>
      </c>
      <c r="BP559" s="3">
        <f>(SUM(Tabel1[[#This Row],[Tdlr_Vacc '[1867']]:[Tdlr_Vacc '[1870']]])/4)/(SUM(Tabel1[[#This Row],[Births '[1866']]:[Births '[1870']]])/5*2)</f>
        <v>0.130859375</v>
      </c>
      <c r="BQ559" s="2">
        <v>-8888</v>
      </c>
      <c r="BR559" s="2">
        <v>-8888</v>
      </c>
      <c r="BS559" s="2">
        <v>-8888</v>
      </c>
      <c r="BT559" s="3">
        <v>-8888</v>
      </c>
      <c r="BU559" s="23">
        <v>269</v>
      </c>
      <c r="BV559" s="2">
        <v>0.73918417799752778</v>
      </c>
      <c r="BW559" s="3">
        <v>0.25989847715736042</v>
      </c>
      <c r="BY559" s="2" t="s">
        <v>1307</v>
      </c>
      <c r="BZ559" s="3" t="s">
        <v>1311</v>
      </c>
      <c r="CA559">
        <v>36</v>
      </c>
      <c r="CB559" t="s">
        <v>1158</v>
      </c>
      <c r="CC559" s="31">
        <v>9139</v>
      </c>
    </row>
    <row r="560" spans="1:81" x14ac:dyDescent="0.25">
      <c r="A560" s="30" t="s">
        <v>621</v>
      </c>
      <c r="B560" s="4">
        <v>11264</v>
      </c>
      <c r="C560" s="1" t="s">
        <v>622</v>
      </c>
      <c r="D560" s="21">
        <v>34</v>
      </c>
      <c r="E560" s="4">
        <v>42</v>
      </c>
      <c r="F560" s="22">
        <v>39</v>
      </c>
      <c r="G560" s="4">
        <v>3069</v>
      </c>
      <c r="H560" s="4">
        <v>3517</v>
      </c>
      <c r="I560" s="4">
        <v>3609</v>
      </c>
      <c r="J560" s="4">
        <v>3715</v>
      </c>
      <c r="K560" s="22">
        <v>802</v>
      </c>
      <c r="L560" s="21">
        <v>141</v>
      </c>
      <c r="M560" s="4">
        <v>141</v>
      </c>
      <c r="N560" s="4">
        <v>128</v>
      </c>
      <c r="O560" s="4">
        <v>131</v>
      </c>
      <c r="P560" s="4">
        <v>138</v>
      </c>
      <c r="Q560" s="4">
        <v>149</v>
      </c>
      <c r="R560" s="4">
        <v>170</v>
      </c>
      <c r="S560" s="22">
        <v>189</v>
      </c>
      <c r="T560" s="23">
        <v>88</v>
      </c>
      <c r="U560" s="2">
        <v>90</v>
      </c>
      <c r="V560" s="3">
        <v>94</v>
      </c>
      <c r="W560" s="23">
        <v>0</v>
      </c>
      <c r="X560" s="2">
        <v>2</v>
      </c>
      <c r="Y560" s="3">
        <v>2</v>
      </c>
      <c r="Z560" s="2">
        <v>5</v>
      </c>
      <c r="AA560" s="2">
        <v>10</v>
      </c>
      <c r="AB560" s="2">
        <v>9</v>
      </c>
      <c r="AC560" s="23">
        <v>103</v>
      </c>
      <c r="AD560" s="2">
        <v>104</v>
      </c>
      <c r="AE560" s="4">
        <v>127</v>
      </c>
      <c r="AF560" s="4">
        <v>100</v>
      </c>
      <c r="AG560" s="4">
        <v>102</v>
      </c>
      <c r="AH560" s="22">
        <v>142</v>
      </c>
      <c r="AI560" s="4">
        <v>99</v>
      </c>
      <c r="AJ560" s="4">
        <v>92</v>
      </c>
      <c r="AK560" s="4">
        <v>134</v>
      </c>
      <c r="AL560" s="4">
        <v>114</v>
      </c>
      <c r="AM560" s="4">
        <v>93</v>
      </c>
      <c r="AN560" s="2">
        <v>134</v>
      </c>
      <c r="AO560" s="21">
        <v>27</v>
      </c>
      <c r="AP560" s="4">
        <v>25</v>
      </c>
      <c r="AQ560" s="4">
        <v>938</v>
      </c>
      <c r="AR560" s="4">
        <v>915</v>
      </c>
      <c r="AS560" s="4">
        <v>347</v>
      </c>
      <c r="AT560" s="4">
        <v>333</v>
      </c>
      <c r="AU560" s="4">
        <v>0</v>
      </c>
      <c r="AV560" s="4">
        <v>0</v>
      </c>
      <c r="AW560" s="4">
        <v>9</v>
      </c>
      <c r="AX560" s="22">
        <v>3</v>
      </c>
      <c r="AY560" s="23">
        <v>1</v>
      </c>
      <c r="AZ560" s="2">
        <v>1</v>
      </c>
      <c r="BA560" s="4">
        <v>0</v>
      </c>
      <c r="BB560" s="3">
        <v>1</v>
      </c>
      <c r="BC560" s="24">
        <v>0</v>
      </c>
      <c r="BD560" s="2">
        <v>22</v>
      </c>
      <c r="BE560" s="2">
        <v>0</v>
      </c>
      <c r="BF560" s="2">
        <v>109</v>
      </c>
      <c r="BG560" s="2">
        <v>0</v>
      </c>
      <c r="BH560" s="2">
        <v>-8888</v>
      </c>
      <c r="BI560" s="2">
        <v>-8888</v>
      </c>
      <c r="BJ560" s="2">
        <v>-8888</v>
      </c>
      <c r="BK560" s="2">
        <v>-8888</v>
      </c>
      <c r="BL560" s="23">
        <v>2</v>
      </c>
      <c r="BM560" s="2">
        <v>0</v>
      </c>
      <c r="BN560" s="2">
        <v>44</v>
      </c>
      <c r="BO560" s="2">
        <v>0</v>
      </c>
      <c r="BP560" s="3">
        <f>(SUM(Tabel1[[#This Row],[Tdlr_Vacc '[1867']]:[Tdlr_Vacc '[1870']]])/4)/(SUM(Tabel1[[#This Row],[Births '[1866']]:[Births '[1870']]])/5*2)</f>
        <v>4.2341678939617079E-2</v>
      </c>
      <c r="BQ560" s="2">
        <v>-8888</v>
      </c>
      <c r="BR560" s="2">
        <v>-8888</v>
      </c>
      <c r="BS560" s="2">
        <v>-8888</v>
      </c>
      <c r="BT560" s="3">
        <v>-8888</v>
      </c>
      <c r="BU560" s="23">
        <v>164</v>
      </c>
      <c r="BV560" s="2">
        <v>0.24614566719829878</v>
      </c>
      <c r="BW560" s="3">
        <v>0.437944968250914</v>
      </c>
      <c r="BY560" s="2" t="s">
        <v>1307</v>
      </c>
      <c r="BZ560" s="3" t="s">
        <v>1311</v>
      </c>
      <c r="CA560">
        <v>21</v>
      </c>
      <c r="CB560" t="s">
        <v>1159</v>
      </c>
      <c r="CC560" s="31">
        <v>2159.5650000000001</v>
      </c>
    </row>
    <row r="561" spans="1:81" x14ac:dyDescent="0.25">
      <c r="A561" s="30" t="s">
        <v>623</v>
      </c>
      <c r="B561" s="4">
        <v>10439</v>
      </c>
      <c r="C561" s="1" t="s">
        <v>622</v>
      </c>
      <c r="D561" s="21">
        <v>3</v>
      </c>
      <c r="E561" s="4">
        <v>7</v>
      </c>
      <c r="F561" s="22">
        <v>5</v>
      </c>
      <c r="G561" s="4">
        <v>818</v>
      </c>
      <c r="H561" s="4">
        <v>829</v>
      </c>
      <c r="I561" s="4">
        <v>822</v>
      </c>
      <c r="J561" s="4">
        <v>838</v>
      </c>
      <c r="K561" s="22">
        <v>207</v>
      </c>
      <c r="L561" s="21">
        <v>33</v>
      </c>
      <c r="M561" s="4">
        <v>30</v>
      </c>
      <c r="N561" s="4">
        <v>35</v>
      </c>
      <c r="O561" s="4">
        <v>30</v>
      </c>
      <c r="P561" s="4">
        <v>36</v>
      </c>
      <c r="Q561" s="4">
        <v>17</v>
      </c>
      <c r="R561" s="4">
        <v>26</v>
      </c>
      <c r="S561" s="22">
        <v>31</v>
      </c>
      <c r="T561" s="23">
        <v>7</v>
      </c>
      <c r="U561" s="2">
        <v>15</v>
      </c>
      <c r="V561" s="3">
        <v>9</v>
      </c>
      <c r="W561" s="23">
        <v>0</v>
      </c>
      <c r="X561" s="2">
        <v>0</v>
      </c>
      <c r="Y561" s="3">
        <v>0</v>
      </c>
      <c r="Z561" s="2">
        <v>0</v>
      </c>
      <c r="AA561" s="2">
        <v>0</v>
      </c>
      <c r="AB561" s="2">
        <v>0</v>
      </c>
      <c r="AC561" s="23">
        <v>23</v>
      </c>
      <c r="AD561" s="2">
        <v>24</v>
      </c>
      <c r="AE561" s="4">
        <v>29</v>
      </c>
      <c r="AF561" s="4">
        <v>22</v>
      </c>
      <c r="AG561" s="4">
        <v>21</v>
      </c>
      <c r="AH561" s="22">
        <v>26</v>
      </c>
      <c r="AI561" s="4">
        <v>27</v>
      </c>
      <c r="AJ561" s="4">
        <v>31</v>
      </c>
      <c r="AK561" s="4">
        <v>30</v>
      </c>
      <c r="AL561" s="4">
        <v>27</v>
      </c>
      <c r="AM561" s="4">
        <v>27</v>
      </c>
      <c r="AN561" s="2">
        <v>26</v>
      </c>
      <c r="AO561" s="21">
        <v>7</v>
      </c>
      <c r="AP561" s="4">
        <v>3</v>
      </c>
      <c r="AQ561" s="4">
        <v>267</v>
      </c>
      <c r="AR561" s="4">
        <v>299</v>
      </c>
      <c r="AS561" s="4">
        <v>120</v>
      </c>
      <c r="AT561" s="4">
        <v>105</v>
      </c>
      <c r="AU561" s="4">
        <v>0</v>
      </c>
      <c r="AV561" s="4">
        <v>0</v>
      </c>
      <c r="AW561" s="4">
        <v>0</v>
      </c>
      <c r="AX561" s="22">
        <v>0</v>
      </c>
      <c r="AY561" s="23">
        <v>1</v>
      </c>
      <c r="AZ561" s="4">
        <v>0</v>
      </c>
      <c r="BA561" s="4">
        <v>0</v>
      </c>
      <c r="BB561" s="3">
        <v>0</v>
      </c>
      <c r="BC561" s="24">
        <v>0</v>
      </c>
      <c r="BD561" s="2">
        <v>53</v>
      </c>
      <c r="BE561" s="2">
        <v>5</v>
      </c>
      <c r="BF561" s="2">
        <v>26</v>
      </c>
      <c r="BG561" s="2">
        <v>18</v>
      </c>
      <c r="BH561" s="2">
        <v>-8888</v>
      </c>
      <c r="BI561" s="2">
        <v>-8888</v>
      </c>
      <c r="BJ561" s="2">
        <v>-8888</v>
      </c>
      <c r="BK561" s="2">
        <v>-8888</v>
      </c>
      <c r="BL561" s="23">
        <v>-9999</v>
      </c>
      <c r="BM561" s="2">
        <v>-9999</v>
      </c>
      <c r="BN561" s="2">
        <v>15</v>
      </c>
      <c r="BO561" s="2">
        <v>18</v>
      </c>
      <c r="BP561" s="3">
        <f>(SUM(Tabel1[[#This Row],[Tdlr_Vacc '[1869']]:[Tdlr_Vacc '[1870']]])/2)/(SUM(Tabel1[[#This Row],[Births '[1866']]:[Births '[1870']]])/5*2)</f>
        <v>0.25152439024390244</v>
      </c>
      <c r="BQ561" s="2">
        <v>-8888</v>
      </c>
      <c r="BR561" s="2">
        <v>-8888</v>
      </c>
      <c r="BS561" s="2">
        <v>-8888</v>
      </c>
      <c r="BT561" s="3">
        <v>-8888</v>
      </c>
      <c r="BU561" s="23">
        <v>75</v>
      </c>
      <c r="BV561" s="2">
        <v>0.62172284644194753</v>
      </c>
      <c r="BW561" s="3">
        <v>0.43059125964010281</v>
      </c>
      <c r="BY561" s="2" t="s">
        <v>1307</v>
      </c>
      <c r="BZ561" s="3" t="s">
        <v>1311</v>
      </c>
      <c r="CA561">
        <v>16</v>
      </c>
      <c r="CB561" t="s">
        <v>1159</v>
      </c>
      <c r="CC561" s="31">
        <v>1063.7349999999999</v>
      </c>
    </row>
    <row r="562" spans="1:81" x14ac:dyDescent="0.25">
      <c r="A562" s="30" t="s">
        <v>624</v>
      </c>
      <c r="B562" s="4">
        <v>10346</v>
      </c>
      <c r="C562" s="1" t="s">
        <v>622</v>
      </c>
      <c r="D562" s="21">
        <v>9</v>
      </c>
      <c r="E562" s="4">
        <v>17</v>
      </c>
      <c r="F562" s="22">
        <v>8</v>
      </c>
      <c r="G562" s="4">
        <v>1287</v>
      </c>
      <c r="H562" s="4">
        <v>1444</v>
      </c>
      <c r="I562" s="4">
        <v>1453</v>
      </c>
      <c r="J562" s="4">
        <v>1543</v>
      </c>
      <c r="K562" s="22">
        <v>369</v>
      </c>
      <c r="L562" s="21">
        <v>50</v>
      </c>
      <c r="M562" s="4">
        <v>56</v>
      </c>
      <c r="N562" s="4">
        <v>49</v>
      </c>
      <c r="O562" s="4">
        <v>31</v>
      </c>
      <c r="P562" s="4">
        <v>57</v>
      </c>
      <c r="Q562" s="4">
        <v>55</v>
      </c>
      <c r="R562" s="4">
        <v>60</v>
      </c>
      <c r="S562" s="22">
        <v>74</v>
      </c>
      <c r="T562" s="23">
        <v>30</v>
      </c>
      <c r="U562" s="2">
        <v>32</v>
      </c>
      <c r="V562" s="3">
        <v>38</v>
      </c>
      <c r="W562" s="23">
        <v>1</v>
      </c>
      <c r="X562" s="2">
        <v>0</v>
      </c>
      <c r="Y562" s="3">
        <v>1</v>
      </c>
      <c r="Z562" s="2">
        <v>5</v>
      </c>
      <c r="AA562" s="2">
        <v>5</v>
      </c>
      <c r="AB562" s="2">
        <v>1</v>
      </c>
      <c r="AC562" s="23">
        <v>61</v>
      </c>
      <c r="AD562" s="2">
        <v>54</v>
      </c>
      <c r="AE562" s="4">
        <v>49</v>
      </c>
      <c r="AF562" s="4">
        <v>60</v>
      </c>
      <c r="AG562" s="4">
        <v>53</v>
      </c>
      <c r="AH562" s="22">
        <v>75</v>
      </c>
      <c r="AI562" s="4">
        <v>48</v>
      </c>
      <c r="AJ562" s="4">
        <v>71</v>
      </c>
      <c r="AK562" s="4">
        <v>49</v>
      </c>
      <c r="AL562" s="4">
        <v>64</v>
      </c>
      <c r="AM562" s="4">
        <v>51</v>
      </c>
      <c r="AN562" s="2">
        <v>52</v>
      </c>
      <c r="AO562" s="21">
        <v>0</v>
      </c>
      <c r="AP562" s="4">
        <v>0</v>
      </c>
      <c r="AQ562" s="4">
        <v>431</v>
      </c>
      <c r="AR562" s="4">
        <v>413</v>
      </c>
      <c r="AS562" s="4">
        <v>349</v>
      </c>
      <c r="AT562" s="4">
        <v>320</v>
      </c>
      <c r="AU562" s="4">
        <v>0</v>
      </c>
      <c r="AV562" s="4">
        <v>0</v>
      </c>
      <c r="AW562" s="4">
        <v>0</v>
      </c>
      <c r="AX562" s="22">
        <v>0</v>
      </c>
      <c r="AY562" s="21">
        <v>0</v>
      </c>
      <c r="AZ562" s="2">
        <v>1</v>
      </c>
      <c r="BA562" s="4">
        <v>0</v>
      </c>
      <c r="BB562" s="3">
        <v>0</v>
      </c>
      <c r="BC562" s="24">
        <v>0</v>
      </c>
      <c r="BD562" s="2">
        <v>0</v>
      </c>
      <c r="BE562" s="2">
        <v>0</v>
      </c>
      <c r="BF562" s="2">
        <v>6</v>
      </c>
      <c r="BG562" s="2">
        <v>16</v>
      </c>
      <c r="BH562" s="2">
        <v>-8888</v>
      </c>
      <c r="BI562" s="2">
        <v>-8888</v>
      </c>
      <c r="BJ562" s="2">
        <v>-8888</v>
      </c>
      <c r="BK562" s="2">
        <v>-8888</v>
      </c>
      <c r="BL562" s="23">
        <v>0</v>
      </c>
      <c r="BM562" s="2">
        <v>0</v>
      </c>
      <c r="BN562" s="2">
        <v>1</v>
      </c>
      <c r="BO562" s="2">
        <v>12</v>
      </c>
      <c r="BP562" s="3">
        <f>(SUM(Tabel1[[#This Row],[Tdlr_Vacc '[1867']]:[Tdlr_Vacc '[1870']]])/4)/(SUM(Tabel1[[#This Row],[Births '[1866']]:[Births '[1870']]])/5*2)</f>
        <v>3.3436213991769548E-2</v>
      </c>
      <c r="BQ562" s="2">
        <v>-8888</v>
      </c>
      <c r="BR562" s="2">
        <v>-8888</v>
      </c>
      <c r="BS562" s="2">
        <v>-8888</v>
      </c>
      <c r="BT562" s="3">
        <v>-8888</v>
      </c>
      <c r="BU562" s="23">
        <v>111</v>
      </c>
      <c r="BV562" s="2">
        <v>0.51536312849162014</v>
      </c>
      <c r="BW562" s="3">
        <v>0.34624145785876992</v>
      </c>
      <c r="BY562" s="2" t="s">
        <v>1307</v>
      </c>
      <c r="BZ562" s="3" t="s">
        <v>1311</v>
      </c>
      <c r="CA562">
        <v>18</v>
      </c>
      <c r="CB562" t="s">
        <v>1159</v>
      </c>
      <c r="CC562" s="31">
        <v>2532.09</v>
      </c>
    </row>
    <row r="563" spans="1:81" x14ac:dyDescent="0.25">
      <c r="A563" s="30" t="s">
        <v>625</v>
      </c>
      <c r="B563" s="4">
        <v>10527</v>
      </c>
      <c r="C563" s="1" t="s">
        <v>622</v>
      </c>
      <c r="D563" s="21">
        <v>113</v>
      </c>
      <c r="E563" s="4">
        <v>125</v>
      </c>
      <c r="F563" s="22">
        <v>113</v>
      </c>
      <c r="G563" s="4">
        <v>11650</v>
      </c>
      <c r="H563" s="4">
        <v>12613</v>
      </c>
      <c r="I563" s="4">
        <v>12808</v>
      </c>
      <c r="J563" s="4">
        <v>13304</v>
      </c>
      <c r="K563" s="22">
        <v>3515</v>
      </c>
      <c r="L563" s="21">
        <v>384</v>
      </c>
      <c r="M563" s="4">
        <v>401</v>
      </c>
      <c r="N563" s="4">
        <v>413</v>
      </c>
      <c r="O563" s="4">
        <v>315</v>
      </c>
      <c r="P563" s="4">
        <v>427</v>
      </c>
      <c r="Q563" s="4">
        <v>497</v>
      </c>
      <c r="R563" s="4">
        <v>467</v>
      </c>
      <c r="S563" s="22">
        <v>517</v>
      </c>
      <c r="T563" s="23">
        <v>277</v>
      </c>
      <c r="U563" s="2">
        <v>219</v>
      </c>
      <c r="V563" s="3">
        <v>263</v>
      </c>
      <c r="W563" s="23">
        <v>12</v>
      </c>
      <c r="X563" s="2">
        <v>19</v>
      </c>
      <c r="Y563" s="3">
        <v>16</v>
      </c>
      <c r="Z563" s="2">
        <v>23</v>
      </c>
      <c r="AA563" s="2">
        <v>23</v>
      </c>
      <c r="AB563" s="2">
        <v>29</v>
      </c>
      <c r="AC563" s="23">
        <v>526</v>
      </c>
      <c r="AD563" s="2">
        <v>527</v>
      </c>
      <c r="AE563" s="4">
        <v>577</v>
      </c>
      <c r="AF563" s="4">
        <v>481</v>
      </c>
      <c r="AG563" s="4">
        <v>450</v>
      </c>
      <c r="AH563" s="22">
        <v>519</v>
      </c>
      <c r="AI563" s="4">
        <v>409</v>
      </c>
      <c r="AJ563" s="4">
        <v>494</v>
      </c>
      <c r="AK563" s="4">
        <v>517</v>
      </c>
      <c r="AL563" s="4">
        <v>410</v>
      </c>
      <c r="AM563" s="4">
        <v>415</v>
      </c>
      <c r="AN563" s="2">
        <v>414</v>
      </c>
      <c r="AO563" s="21">
        <v>86</v>
      </c>
      <c r="AP563" s="4">
        <v>103</v>
      </c>
      <c r="AQ563" s="4">
        <v>3021</v>
      </c>
      <c r="AR563" s="4">
        <v>3229</v>
      </c>
      <c r="AS563" s="4">
        <v>2609</v>
      </c>
      <c r="AT563" s="4">
        <v>2782</v>
      </c>
      <c r="AU563" s="4">
        <v>0</v>
      </c>
      <c r="AV563" s="4">
        <v>1</v>
      </c>
      <c r="AW563" s="4">
        <v>165</v>
      </c>
      <c r="AX563" s="22">
        <v>192</v>
      </c>
      <c r="AY563" s="23">
        <v>4</v>
      </c>
      <c r="AZ563" s="2">
        <v>4</v>
      </c>
      <c r="BA563" s="2">
        <v>1</v>
      </c>
      <c r="BB563" s="3">
        <v>2</v>
      </c>
      <c r="BC563" s="24">
        <v>423</v>
      </c>
      <c r="BD563" s="2">
        <v>212</v>
      </c>
      <c r="BE563" s="2">
        <v>84</v>
      </c>
      <c r="BF563" s="2">
        <v>137</v>
      </c>
      <c r="BG563" s="2">
        <v>199</v>
      </c>
      <c r="BH563" s="2">
        <v>-8888</v>
      </c>
      <c r="BI563" s="2">
        <v>-8888</v>
      </c>
      <c r="BJ563" s="2">
        <v>-8888</v>
      </c>
      <c r="BK563" s="2">
        <v>-8888</v>
      </c>
      <c r="BL563" s="23">
        <v>75</v>
      </c>
      <c r="BM563" s="2">
        <v>21</v>
      </c>
      <c r="BN563" s="2">
        <v>49</v>
      </c>
      <c r="BO563" s="2">
        <v>85</v>
      </c>
      <c r="BP563" s="3">
        <f>(SUM(Tabel1[[#This Row],[Tdlr_Vacc '[1867']]:[Tdlr_Vacc '[1870']]])/4)/(SUM(Tabel1[[#This Row],[Births '[1866']]:[Births '[1870']]])/5*2)</f>
        <v>7.4097938144329897E-2</v>
      </c>
      <c r="BQ563" s="2">
        <v>-8888</v>
      </c>
      <c r="BR563" s="2">
        <v>-8888</v>
      </c>
      <c r="BS563" s="2">
        <v>-8888</v>
      </c>
      <c r="BT563" s="3">
        <v>-8888</v>
      </c>
      <c r="BU563" s="23">
        <v>895</v>
      </c>
      <c r="BV563" s="2">
        <v>3.4063839923773223E-2</v>
      </c>
      <c r="BW563" s="3">
        <v>0.37475777234813379</v>
      </c>
      <c r="BX563" s="2">
        <v>1885.8744292237443</v>
      </c>
      <c r="BY563" s="2" t="s">
        <v>1307</v>
      </c>
      <c r="BZ563" s="3" t="s">
        <v>1311</v>
      </c>
      <c r="CA563">
        <v>16</v>
      </c>
      <c r="CB563" t="s">
        <v>1158</v>
      </c>
      <c r="CC563" s="31">
        <v>1434.925</v>
      </c>
    </row>
    <row r="564" spans="1:81" x14ac:dyDescent="0.25">
      <c r="A564" s="30" t="s">
        <v>626</v>
      </c>
      <c r="B564" s="4">
        <v>11150</v>
      </c>
      <c r="C564" s="1" t="s">
        <v>622</v>
      </c>
      <c r="D564" s="21">
        <v>2261</v>
      </c>
      <c r="E564" s="4">
        <v>2214</v>
      </c>
      <c r="F564" s="22">
        <v>2167</v>
      </c>
      <c r="G564" s="4">
        <v>272082</v>
      </c>
      <c r="H564" s="4">
        <v>302266</v>
      </c>
      <c r="I564" s="4">
        <v>308948</v>
      </c>
      <c r="J564" s="4">
        <v>317011</v>
      </c>
      <c r="K564" s="22">
        <v>84817</v>
      </c>
      <c r="L564" s="21">
        <v>8647</v>
      </c>
      <c r="M564" s="4">
        <v>8645</v>
      </c>
      <c r="N564" s="4">
        <v>8748</v>
      </c>
      <c r="O564" s="4">
        <v>8584</v>
      </c>
      <c r="P564" s="4">
        <v>9029</v>
      </c>
      <c r="Q564" s="4">
        <v>10854</v>
      </c>
      <c r="R564" s="4">
        <v>10910</v>
      </c>
      <c r="S564" s="22">
        <v>11546</v>
      </c>
      <c r="T564" s="23">
        <v>5582</v>
      </c>
      <c r="U564" s="2">
        <v>5685</v>
      </c>
      <c r="V564" s="3">
        <v>5857</v>
      </c>
      <c r="W564" s="23">
        <v>650</v>
      </c>
      <c r="X564" s="2">
        <v>681</v>
      </c>
      <c r="Y564" s="3">
        <v>698</v>
      </c>
      <c r="Z564" s="2">
        <v>615</v>
      </c>
      <c r="AA564" s="2">
        <v>667</v>
      </c>
      <c r="AB564" s="2">
        <v>694</v>
      </c>
      <c r="AC564" s="23">
        <v>8273</v>
      </c>
      <c r="AD564" s="2">
        <v>9213</v>
      </c>
      <c r="AE564" s="4">
        <v>10539</v>
      </c>
      <c r="AF564" s="4">
        <v>7943</v>
      </c>
      <c r="AG564" s="4">
        <v>8287</v>
      </c>
      <c r="AH564" s="22">
        <v>8987</v>
      </c>
      <c r="AI564" s="4">
        <v>6935</v>
      </c>
      <c r="AJ564" s="4">
        <v>7693</v>
      </c>
      <c r="AK564" s="4">
        <v>8863</v>
      </c>
      <c r="AL564" s="4">
        <v>6587</v>
      </c>
      <c r="AM564" s="4">
        <v>6673</v>
      </c>
      <c r="AN564" s="2">
        <v>7216</v>
      </c>
      <c r="AO564" s="21">
        <v>1058</v>
      </c>
      <c r="AP564" s="4">
        <v>1275</v>
      </c>
      <c r="AQ564" s="4">
        <v>71764</v>
      </c>
      <c r="AR564" s="4">
        <v>83512</v>
      </c>
      <c r="AS564" s="4">
        <v>32195</v>
      </c>
      <c r="AT564" s="4">
        <v>37089</v>
      </c>
      <c r="AU564" s="4">
        <v>1552</v>
      </c>
      <c r="AV564" s="4">
        <v>1748</v>
      </c>
      <c r="AW564" s="4">
        <v>17820</v>
      </c>
      <c r="AX564" s="22">
        <v>19198</v>
      </c>
      <c r="AY564" s="23">
        <v>132</v>
      </c>
      <c r="AZ564" s="2">
        <v>15</v>
      </c>
      <c r="BA564" s="2">
        <v>46</v>
      </c>
      <c r="BB564" s="3">
        <v>101</v>
      </c>
      <c r="BC564" s="24">
        <v>3196</v>
      </c>
      <c r="BD564" s="2">
        <v>936</v>
      </c>
      <c r="BE564" s="2">
        <v>2272</v>
      </c>
      <c r="BF564" s="2">
        <v>3221</v>
      </c>
      <c r="BG564" s="2">
        <v>2954</v>
      </c>
      <c r="BH564" s="2">
        <v>-8888</v>
      </c>
      <c r="BI564" s="2">
        <v>-8888</v>
      </c>
      <c r="BJ564" s="2">
        <v>-8888</v>
      </c>
      <c r="BK564" s="2">
        <v>-8888</v>
      </c>
      <c r="BL564" s="23">
        <v>670</v>
      </c>
      <c r="BM564" s="2">
        <v>561</v>
      </c>
      <c r="BN564" s="2">
        <v>2810</v>
      </c>
      <c r="BO564" s="2">
        <v>1967</v>
      </c>
      <c r="BP564" s="3">
        <f>(SUM(Tabel1[[#This Row],[Tdlr_Vacc '[1867']]:[Tdlr_Vacc '[1870']]])/4)/(SUM(Tabel1[[#This Row],[Births '[1866']]:[Births '[1870']]])/5*2)</f>
        <v>8.6019288479600484E-2</v>
      </c>
      <c r="BQ564" s="2">
        <v>-8888</v>
      </c>
      <c r="BR564" s="2">
        <v>-8888</v>
      </c>
      <c r="BS564" s="2">
        <v>-8888</v>
      </c>
      <c r="BT564" s="3">
        <v>-8888</v>
      </c>
      <c r="BU564" s="23">
        <v>7446</v>
      </c>
      <c r="BV564" s="2">
        <v>6.5706806282722517E-3</v>
      </c>
      <c r="BW564" s="3">
        <v>0.35287638220312678</v>
      </c>
      <c r="BX564" s="2">
        <v>1853.9495433789955</v>
      </c>
      <c r="BY564" s="2" t="s">
        <v>1308</v>
      </c>
      <c r="BZ564" s="3" t="s">
        <v>1309</v>
      </c>
      <c r="CA564">
        <v>20</v>
      </c>
      <c r="CB564" t="s">
        <v>1159</v>
      </c>
      <c r="CC564" s="31">
        <v>2334.6799999999998</v>
      </c>
    </row>
    <row r="565" spans="1:81" x14ac:dyDescent="0.25">
      <c r="A565" s="30" t="s">
        <v>627</v>
      </c>
      <c r="B565" s="4">
        <v>10822</v>
      </c>
      <c r="C565" s="1" t="s">
        <v>622</v>
      </c>
      <c r="D565" s="21">
        <v>17</v>
      </c>
      <c r="E565" s="4">
        <v>14</v>
      </c>
      <c r="F565" s="22">
        <v>8</v>
      </c>
      <c r="G565" s="4">
        <v>2264</v>
      </c>
      <c r="H565" s="4">
        <v>2409</v>
      </c>
      <c r="I565" s="4">
        <v>2438</v>
      </c>
      <c r="J565" s="4">
        <v>2452</v>
      </c>
      <c r="K565" s="22">
        <v>551</v>
      </c>
      <c r="L565" s="21">
        <v>92</v>
      </c>
      <c r="M565" s="4">
        <v>88</v>
      </c>
      <c r="N565" s="4">
        <v>99</v>
      </c>
      <c r="O565" s="4">
        <v>92</v>
      </c>
      <c r="P565" s="4">
        <v>92</v>
      </c>
      <c r="Q565" s="4">
        <v>100</v>
      </c>
      <c r="R565" s="4">
        <v>90</v>
      </c>
      <c r="S565" s="22">
        <v>102</v>
      </c>
      <c r="T565" s="23">
        <v>46</v>
      </c>
      <c r="U565" s="2">
        <v>40</v>
      </c>
      <c r="V565" s="3">
        <v>52</v>
      </c>
      <c r="W565" s="23">
        <v>1</v>
      </c>
      <c r="X565" s="2">
        <v>0</v>
      </c>
      <c r="Y565" s="3">
        <v>0</v>
      </c>
      <c r="Z565" s="2">
        <v>3</v>
      </c>
      <c r="AA565" s="2">
        <v>4</v>
      </c>
      <c r="AB565" s="2">
        <v>7</v>
      </c>
      <c r="AC565" s="23">
        <v>46</v>
      </c>
      <c r="AD565" s="2">
        <v>49</v>
      </c>
      <c r="AE565" s="4">
        <v>30</v>
      </c>
      <c r="AF565" s="4">
        <v>52</v>
      </c>
      <c r="AG565" s="4">
        <v>49</v>
      </c>
      <c r="AH565" s="22">
        <v>43</v>
      </c>
      <c r="AI565" s="4">
        <v>77</v>
      </c>
      <c r="AJ565" s="4">
        <v>61</v>
      </c>
      <c r="AK565" s="4">
        <v>45</v>
      </c>
      <c r="AL565" s="4">
        <v>87</v>
      </c>
      <c r="AM565" s="4">
        <v>49</v>
      </c>
      <c r="AN565" s="2">
        <v>48</v>
      </c>
      <c r="AO565" s="21">
        <v>212</v>
      </c>
      <c r="AP565" s="4">
        <v>238</v>
      </c>
      <c r="AQ565" s="4">
        <v>714</v>
      </c>
      <c r="AR565" s="4">
        <v>667</v>
      </c>
      <c r="AS565" s="4">
        <v>248</v>
      </c>
      <c r="AT565" s="4">
        <v>215</v>
      </c>
      <c r="AU565" s="4">
        <v>0</v>
      </c>
      <c r="AV565" s="4">
        <v>0</v>
      </c>
      <c r="AW565" s="4">
        <v>0</v>
      </c>
      <c r="AX565" s="22">
        <v>0</v>
      </c>
      <c r="AY565" s="21">
        <v>0</v>
      </c>
      <c r="AZ565" s="2">
        <v>1</v>
      </c>
      <c r="BA565" s="4">
        <v>0</v>
      </c>
      <c r="BB565" s="3">
        <v>0</v>
      </c>
      <c r="BC565" s="24">
        <v>595</v>
      </c>
      <c r="BD565" s="2">
        <v>17</v>
      </c>
      <c r="BE565" s="2">
        <v>17</v>
      </c>
      <c r="BF565" s="2">
        <v>15</v>
      </c>
      <c r="BG565" s="2">
        <v>11</v>
      </c>
      <c r="BH565" s="2">
        <v>-8888</v>
      </c>
      <c r="BI565" s="2">
        <v>-8888</v>
      </c>
      <c r="BJ565" s="2">
        <v>-8888</v>
      </c>
      <c r="BK565" s="2">
        <v>-8888</v>
      </c>
      <c r="BL565" s="23">
        <v>9</v>
      </c>
      <c r="BM565" s="2">
        <v>9</v>
      </c>
      <c r="BN565" s="2">
        <v>5</v>
      </c>
      <c r="BO565" s="2">
        <v>3</v>
      </c>
      <c r="BP565" s="3">
        <f>(SUM(Tabel1[[#This Row],[Tdlr_Vacc '[1867']]:[Tdlr_Vacc '[1870']]])/4)/(SUM(Tabel1[[#This Row],[Births '[1866']]:[Births '[1870']]])/5*2)</f>
        <v>3.5097192224622036E-2</v>
      </c>
      <c r="BQ565" s="2">
        <v>-8888</v>
      </c>
      <c r="BR565" s="2">
        <v>-8888</v>
      </c>
      <c r="BS565" s="2">
        <v>-8888</v>
      </c>
      <c r="BT565" s="3">
        <v>-8888</v>
      </c>
      <c r="BU565" s="23">
        <v>172</v>
      </c>
      <c r="BV565" s="2">
        <v>0.70357142857142863</v>
      </c>
      <c r="BW565" s="3">
        <v>0.44859492803289924</v>
      </c>
      <c r="BY565" s="2" t="s">
        <v>1307</v>
      </c>
      <c r="BZ565" s="3" t="s">
        <v>1311</v>
      </c>
      <c r="CA565">
        <v>16</v>
      </c>
      <c r="CB565" t="s">
        <v>1159</v>
      </c>
      <c r="CC565" s="31">
        <v>1572.875</v>
      </c>
    </row>
    <row r="566" spans="1:81" x14ac:dyDescent="0.25">
      <c r="A566" s="30" t="s">
        <v>628</v>
      </c>
      <c r="B566" s="4">
        <v>10936</v>
      </c>
      <c r="C566" s="1" t="s">
        <v>622</v>
      </c>
      <c r="D566" s="21">
        <v>5</v>
      </c>
      <c r="E566" s="4">
        <v>5</v>
      </c>
      <c r="F566" s="22">
        <v>3</v>
      </c>
      <c r="G566" s="4">
        <v>570</v>
      </c>
      <c r="H566" s="4">
        <v>537</v>
      </c>
      <c r="I566" s="4">
        <v>538</v>
      </c>
      <c r="J566" s="4">
        <v>527</v>
      </c>
      <c r="K566" s="22">
        <v>125</v>
      </c>
      <c r="L566" s="21">
        <v>29</v>
      </c>
      <c r="M566" s="4">
        <v>18</v>
      </c>
      <c r="N566" s="4">
        <v>26</v>
      </c>
      <c r="O566" s="4">
        <v>21</v>
      </c>
      <c r="P566" s="4">
        <v>21</v>
      </c>
      <c r="Q566" s="4">
        <v>17</v>
      </c>
      <c r="R566" s="4">
        <v>13</v>
      </c>
      <c r="S566" s="22">
        <v>15</v>
      </c>
      <c r="T566" s="23">
        <v>8</v>
      </c>
      <c r="U566" s="2">
        <v>8</v>
      </c>
      <c r="V566" s="3">
        <v>4</v>
      </c>
      <c r="W566" s="23">
        <v>1</v>
      </c>
      <c r="X566" s="2">
        <v>2</v>
      </c>
      <c r="Y566" s="3">
        <v>1</v>
      </c>
      <c r="Z566" s="2">
        <v>2</v>
      </c>
      <c r="AA566" s="2">
        <v>2</v>
      </c>
      <c r="AB566" s="2">
        <v>1</v>
      </c>
      <c r="AC566" s="23">
        <v>13</v>
      </c>
      <c r="AD566" s="2">
        <v>11</v>
      </c>
      <c r="AE566" s="4">
        <v>4</v>
      </c>
      <c r="AF566" s="4">
        <v>21</v>
      </c>
      <c r="AG566" s="4">
        <v>16</v>
      </c>
      <c r="AH566" s="22">
        <v>15</v>
      </c>
      <c r="AI566" s="4">
        <v>24</v>
      </c>
      <c r="AJ566" s="4">
        <v>9</v>
      </c>
      <c r="AK566" s="4">
        <v>7</v>
      </c>
      <c r="AL566" s="4">
        <v>36</v>
      </c>
      <c r="AM566" s="4">
        <v>18</v>
      </c>
      <c r="AN566" s="2">
        <v>24</v>
      </c>
      <c r="AO566" s="21">
        <v>0</v>
      </c>
      <c r="AP566" s="4">
        <v>0</v>
      </c>
      <c r="AQ566" s="4">
        <v>102</v>
      </c>
      <c r="AR566" s="4">
        <v>100</v>
      </c>
      <c r="AS566" s="4">
        <v>163</v>
      </c>
      <c r="AT566" s="4">
        <v>160</v>
      </c>
      <c r="AU566" s="4">
        <v>0</v>
      </c>
      <c r="AV566" s="4">
        <v>0</v>
      </c>
      <c r="AW566" s="4">
        <v>1</v>
      </c>
      <c r="AX566" s="22">
        <v>1</v>
      </c>
      <c r="AY566" s="21">
        <v>0</v>
      </c>
      <c r="AZ566" s="4">
        <v>0</v>
      </c>
      <c r="BA566" s="4">
        <v>0</v>
      </c>
      <c r="BB566" s="3">
        <v>0</v>
      </c>
      <c r="BC566" s="24">
        <v>0</v>
      </c>
      <c r="BD566" s="2">
        <v>3</v>
      </c>
      <c r="BE566" s="2">
        <v>7</v>
      </c>
      <c r="BF566" s="2">
        <v>47</v>
      </c>
      <c r="BG566" s="2">
        <v>0</v>
      </c>
      <c r="BH566" s="2">
        <v>-8888</v>
      </c>
      <c r="BI566" s="2">
        <v>-8888</v>
      </c>
      <c r="BJ566" s="2">
        <v>-8888</v>
      </c>
      <c r="BK566" s="2">
        <v>-8888</v>
      </c>
      <c r="BL566" s="23">
        <v>1</v>
      </c>
      <c r="BM566" s="2">
        <v>0</v>
      </c>
      <c r="BN566" s="2">
        <v>3</v>
      </c>
      <c r="BO566" s="2">
        <v>0</v>
      </c>
      <c r="BP566" s="3">
        <f>(SUM(Tabel1[[#This Row],[Tdlr_Vacc '[1867']]:[Tdlr_Vacc '[1870']]])/4)/(SUM(Tabel1[[#This Row],[Births '[1866']]:[Births '[1870']]])/5*2)</f>
        <v>2.1739130434782608E-2</v>
      </c>
      <c r="BQ566" s="2">
        <v>-8888</v>
      </c>
      <c r="BR566" s="2">
        <v>-8888</v>
      </c>
      <c r="BS566" s="2">
        <v>-8888</v>
      </c>
      <c r="BT566" s="3">
        <v>-8888</v>
      </c>
      <c r="BU566" s="23">
        <v>19</v>
      </c>
      <c r="BV566" s="2">
        <v>0.35828877005347592</v>
      </c>
      <c r="BW566" s="3">
        <v>0.42245989304812837</v>
      </c>
      <c r="BY566" s="2" t="s">
        <v>1307</v>
      </c>
      <c r="BZ566" s="3" t="s">
        <v>1311</v>
      </c>
      <c r="CA566">
        <v>22</v>
      </c>
      <c r="CB566" t="s">
        <v>1159</v>
      </c>
      <c r="CC566" s="31">
        <v>458.20499999999998</v>
      </c>
    </row>
    <row r="567" spans="1:81" x14ac:dyDescent="0.25">
      <c r="A567" s="30" t="s">
        <v>629</v>
      </c>
      <c r="B567" s="4">
        <v>10344</v>
      </c>
      <c r="C567" s="1" t="s">
        <v>622</v>
      </c>
      <c r="D567" s="21">
        <v>29</v>
      </c>
      <c r="E567" s="4">
        <v>34</v>
      </c>
      <c r="F567" s="22">
        <v>14</v>
      </c>
      <c r="G567" s="4">
        <v>-8888</v>
      </c>
      <c r="H567" s="4">
        <v>2669</v>
      </c>
      <c r="I567" s="4">
        <v>2810</v>
      </c>
      <c r="J567" s="4">
        <v>2723</v>
      </c>
      <c r="K567" s="22">
        <v>565</v>
      </c>
      <c r="L567" s="21">
        <v>-8888</v>
      </c>
      <c r="M567" s="4">
        <v>-8888</v>
      </c>
      <c r="N567" s="4">
        <v>-8888</v>
      </c>
      <c r="O567" s="4">
        <v>-8888</v>
      </c>
      <c r="P567" s="4">
        <v>-8888</v>
      </c>
      <c r="Q567" s="4">
        <v>139</v>
      </c>
      <c r="R567" s="4">
        <v>133</v>
      </c>
      <c r="S567" s="22">
        <v>135</v>
      </c>
      <c r="T567" s="23">
        <v>72</v>
      </c>
      <c r="U567" s="2">
        <v>71</v>
      </c>
      <c r="V567" s="3">
        <v>64</v>
      </c>
      <c r="W567" s="23">
        <v>1</v>
      </c>
      <c r="X567" s="2">
        <v>2</v>
      </c>
      <c r="Y567" s="3">
        <v>3</v>
      </c>
      <c r="Z567" s="2">
        <v>4</v>
      </c>
      <c r="AA567" s="2">
        <v>6</v>
      </c>
      <c r="AB567" s="2">
        <v>7</v>
      </c>
      <c r="AC567" s="23">
        <v>118</v>
      </c>
      <c r="AD567" s="2">
        <v>188</v>
      </c>
      <c r="AE567" s="4">
        <v>108</v>
      </c>
      <c r="AF567" s="4">
        <v>103</v>
      </c>
      <c r="AG567" s="4">
        <v>177</v>
      </c>
      <c r="AH567" s="22">
        <v>96</v>
      </c>
      <c r="AI567" s="4">
        <v>195</v>
      </c>
      <c r="AJ567" s="4">
        <v>151</v>
      </c>
      <c r="AK567" s="4">
        <v>174</v>
      </c>
      <c r="AL567" s="4">
        <v>173</v>
      </c>
      <c r="AM567" s="4">
        <v>124</v>
      </c>
      <c r="AN567" s="2">
        <v>164</v>
      </c>
      <c r="AO567" s="21">
        <v>65</v>
      </c>
      <c r="AP567" s="4">
        <v>57</v>
      </c>
      <c r="AQ567" s="4">
        <v>1173</v>
      </c>
      <c r="AR567" s="4">
        <v>1025</v>
      </c>
      <c r="AS567" s="4">
        <v>156</v>
      </c>
      <c r="AT567" s="4">
        <v>133</v>
      </c>
      <c r="AU567" s="4">
        <v>0</v>
      </c>
      <c r="AV567" s="4">
        <v>0</v>
      </c>
      <c r="AW567" s="4">
        <v>0</v>
      </c>
      <c r="AX567" s="22">
        <v>0</v>
      </c>
      <c r="AY567" s="21">
        <v>0</v>
      </c>
      <c r="AZ567" s="4">
        <v>0</v>
      </c>
      <c r="BA567" s="4">
        <v>0</v>
      </c>
      <c r="BB567" s="3">
        <v>2</v>
      </c>
      <c r="BC567" s="24"/>
      <c r="BD567" s="35"/>
      <c r="BE567" s="35"/>
      <c r="BF567" s="35"/>
      <c r="BG567" s="35"/>
      <c r="BH567" s="2">
        <v>-8888</v>
      </c>
      <c r="BI567" s="2">
        <v>-8888</v>
      </c>
      <c r="BJ567" s="2">
        <v>-8888</v>
      </c>
      <c r="BK567" s="2">
        <v>-8888</v>
      </c>
      <c r="BL567" s="23">
        <v>0</v>
      </c>
      <c r="BM567" s="2">
        <v>0</v>
      </c>
      <c r="BN567" s="2">
        <v>0</v>
      </c>
      <c r="BO567" s="2">
        <v>0</v>
      </c>
      <c r="BP567" s="39">
        <v>-9999</v>
      </c>
      <c r="BQ567" s="2">
        <v>-8888</v>
      </c>
      <c r="BR567" s="2">
        <v>-8888</v>
      </c>
      <c r="BS567" s="2">
        <v>-8888</v>
      </c>
      <c r="BT567" s="3">
        <v>-8888</v>
      </c>
      <c r="BU567" s="23">
        <v>96</v>
      </c>
      <c r="BV567" s="2">
        <v>0.60701241782322868</v>
      </c>
      <c r="BW567" s="3">
        <v>0.41207815275310833</v>
      </c>
      <c r="BY567" s="2" t="s">
        <v>1307</v>
      </c>
      <c r="BZ567" s="3" t="s">
        <v>1311</v>
      </c>
      <c r="CA567">
        <v>16</v>
      </c>
      <c r="CB567" t="s">
        <v>1159</v>
      </c>
      <c r="CC567" s="31">
        <v>5117.7449999999999</v>
      </c>
    </row>
    <row r="568" spans="1:81" x14ac:dyDescent="0.25">
      <c r="A568" s="40" t="s">
        <v>1162</v>
      </c>
      <c r="B568" s="35">
        <v>99999</v>
      </c>
      <c r="C568" s="36" t="s">
        <v>622</v>
      </c>
      <c r="D568" s="37">
        <f>29+40</f>
        <v>69</v>
      </c>
      <c r="E568" s="35">
        <f>34+36</f>
        <v>70</v>
      </c>
      <c r="F568" s="38">
        <f>14+29</f>
        <v>43</v>
      </c>
      <c r="G568" s="35">
        <f>6686</f>
        <v>6686</v>
      </c>
      <c r="H568" s="35">
        <f>2669+4890</f>
        <v>7559</v>
      </c>
      <c r="I568" s="35">
        <f>2810+4912</f>
        <v>7722</v>
      </c>
      <c r="J568" s="35">
        <f>2723+4850</f>
        <v>7573</v>
      </c>
      <c r="K568" s="38">
        <f>565+1143</f>
        <v>1708</v>
      </c>
      <c r="L568" s="37">
        <f>285</f>
        <v>285</v>
      </c>
      <c r="M568" s="35">
        <f>286</f>
        <v>286</v>
      </c>
      <c r="N568" s="35">
        <f>311</f>
        <v>311</v>
      </c>
      <c r="O568" s="35">
        <f>269</f>
        <v>269</v>
      </c>
      <c r="P568" s="35">
        <f>284</f>
        <v>284</v>
      </c>
      <c r="Q568" s="35">
        <f>139+184</f>
        <v>323</v>
      </c>
      <c r="R568" s="35">
        <f>133+198</f>
        <v>331</v>
      </c>
      <c r="S568" s="38">
        <f>135+187</f>
        <v>322</v>
      </c>
      <c r="T568" s="24">
        <f>72+101</f>
        <v>173</v>
      </c>
      <c r="U568" s="8">
        <f>71+111</f>
        <v>182</v>
      </c>
      <c r="V568" s="39">
        <f>64+108</f>
        <v>172</v>
      </c>
      <c r="W568" s="24">
        <f>1+6</f>
        <v>7</v>
      </c>
      <c r="X568" s="8">
        <f>2+1</f>
        <v>3</v>
      </c>
      <c r="Y568" s="39">
        <f>3+4</f>
        <v>7</v>
      </c>
      <c r="Z568" s="8">
        <f>4+12</f>
        <v>16</v>
      </c>
      <c r="AA568" s="8">
        <f>6+5</f>
        <v>11</v>
      </c>
      <c r="AB568" s="8">
        <f>7+8</f>
        <v>15</v>
      </c>
      <c r="AC568" s="24">
        <f>118+150</f>
        <v>268</v>
      </c>
      <c r="AD568" s="8">
        <f>188+203</f>
        <v>391</v>
      </c>
      <c r="AE568" s="35">
        <f>108+182</f>
        <v>290</v>
      </c>
      <c r="AF568" s="35">
        <f>103+173</f>
        <v>276</v>
      </c>
      <c r="AG568" s="35">
        <f>177+202</f>
        <v>379</v>
      </c>
      <c r="AH568" s="38">
        <f>96+239</f>
        <v>335</v>
      </c>
      <c r="AI568" s="35">
        <f>195+226</f>
        <v>421</v>
      </c>
      <c r="AJ568" s="35">
        <f>151+230</f>
        <v>381</v>
      </c>
      <c r="AK568" s="35">
        <f>174+197</f>
        <v>371</v>
      </c>
      <c r="AL568" s="35">
        <f>173+238</f>
        <v>411</v>
      </c>
      <c r="AM568" s="35">
        <f>124+249</f>
        <v>373</v>
      </c>
      <c r="AN568" s="8">
        <f>164+258</f>
        <v>422</v>
      </c>
      <c r="AO568" s="37">
        <f>65+27</f>
        <v>92</v>
      </c>
      <c r="AP568" s="35">
        <f>57+21</f>
        <v>78</v>
      </c>
      <c r="AQ568" s="35">
        <f>1759+1173</f>
        <v>2932</v>
      </c>
      <c r="AR568" s="35">
        <f>1718+1025</f>
        <v>2743</v>
      </c>
      <c r="AS568" s="35">
        <f>156+535</f>
        <v>691</v>
      </c>
      <c r="AT568" s="35">
        <f>133+557</f>
        <v>690</v>
      </c>
      <c r="AU568" s="35">
        <f>0+0</f>
        <v>0</v>
      </c>
      <c r="AV568" s="35">
        <f>0+0</f>
        <v>0</v>
      </c>
      <c r="AW568" s="35">
        <f>0+0</f>
        <v>0</v>
      </c>
      <c r="AX568" s="38">
        <f>0+0</f>
        <v>0</v>
      </c>
      <c r="AY568" s="37">
        <f>0+1</f>
        <v>1</v>
      </c>
      <c r="AZ568" s="8">
        <f>0+2</f>
        <v>2</v>
      </c>
      <c r="BA568" s="35">
        <f>0+0</f>
        <v>0</v>
      </c>
      <c r="BB568" s="39">
        <f>2+2</f>
        <v>4</v>
      </c>
      <c r="BC568" s="24">
        <f>0</f>
        <v>0</v>
      </c>
      <c r="BD568" s="8">
        <f>64</f>
        <v>64</v>
      </c>
      <c r="BE568" s="8">
        <f>0</f>
        <v>0</v>
      </c>
      <c r="BF568" s="8">
        <f>97</f>
        <v>97</v>
      </c>
      <c r="BG568" s="8">
        <f>5</f>
        <v>5</v>
      </c>
      <c r="BH568" s="2">
        <v>-8888</v>
      </c>
      <c r="BI568" s="2">
        <v>-8888</v>
      </c>
      <c r="BJ568" s="2">
        <v>-8888</v>
      </c>
      <c r="BK568" s="2">
        <v>-8888</v>
      </c>
      <c r="BL568" s="24">
        <f>0+0</f>
        <v>0</v>
      </c>
      <c r="BM568" s="8">
        <f>0+0</f>
        <v>0</v>
      </c>
      <c r="BN568" s="8">
        <f>0+33</f>
        <v>33</v>
      </c>
      <c r="BO568" s="8">
        <v>4</v>
      </c>
      <c r="BP568" s="39">
        <f>(SUM(Tabel1[[#This Row],[Tdlr_Vacc '[1867']]:[Tdlr_Vacc '[1870']]])/4)/(SUM(Tabel1[[#This Row],[Births '[1866']]:[Births '[1870']]])/5*2)</f>
        <v>1.6114982578397212E-2</v>
      </c>
      <c r="BQ568" s="2">
        <v>-8888</v>
      </c>
      <c r="BR568" s="2">
        <v>-8888</v>
      </c>
      <c r="BS568" s="2">
        <v>-8888</v>
      </c>
      <c r="BT568" s="3">
        <v>-8888</v>
      </c>
      <c r="BU568" s="24">
        <f>96+380</f>
        <v>476</v>
      </c>
      <c r="BV568" s="8">
        <v>0.53746685044084919</v>
      </c>
      <c r="BW568" s="39">
        <v>0.39071384675105708</v>
      </c>
      <c r="BX568" s="8"/>
      <c r="BY568" s="8" t="s">
        <v>1307</v>
      </c>
      <c r="BZ568" s="39" t="s">
        <v>1311</v>
      </c>
      <c r="CA568" s="8">
        <v>16</v>
      </c>
      <c r="CB568" s="8" t="s">
        <v>1158</v>
      </c>
      <c r="CC568" s="31">
        <v>11494.494999999999</v>
      </c>
    </row>
    <row r="569" spans="1:81" x14ac:dyDescent="0.25">
      <c r="A569" s="30" t="s">
        <v>630</v>
      </c>
      <c r="B569" s="4">
        <v>11373</v>
      </c>
      <c r="C569" s="1" t="s">
        <v>622</v>
      </c>
      <c r="D569" s="21">
        <v>22</v>
      </c>
      <c r="E569" s="4">
        <v>24</v>
      </c>
      <c r="F569" s="22">
        <v>19</v>
      </c>
      <c r="G569" s="4">
        <v>3150</v>
      </c>
      <c r="H569" s="4">
        <v>3351</v>
      </c>
      <c r="I569" s="4">
        <v>3285</v>
      </c>
      <c r="J569" s="4">
        <v>3286</v>
      </c>
      <c r="K569" s="22">
        <v>781</v>
      </c>
      <c r="L569" s="21">
        <v>119</v>
      </c>
      <c r="M569" s="4">
        <v>132</v>
      </c>
      <c r="N569" s="4">
        <v>129</v>
      </c>
      <c r="O569" s="4">
        <v>101</v>
      </c>
      <c r="P569" s="4">
        <v>124</v>
      </c>
      <c r="Q569" s="4">
        <v>119</v>
      </c>
      <c r="R569" s="4">
        <v>122</v>
      </c>
      <c r="S569" s="22">
        <v>124</v>
      </c>
      <c r="T569" s="23">
        <v>63</v>
      </c>
      <c r="U569" s="2">
        <v>65</v>
      </c>
      <c r="V569" s="3">
        <v>59</v>
      </c>
      <c r="W569" s="23">
        <v>2</v>
      </c>
      <c r="X569" s="2">
        <v>3</v>
      </c>
      <c r="Y569" s="3">
        <v>3</v>
      </c>
      <c r="Z569" s="2">
        <v>3</v>
      </c>
      <c r="AA569" s="2">
        <v>9</v>
      </c>
      <c r="AB569" s="2">
        <v>4</v>
      </c>
      <c r="AC569" s="23">
        <v>85</v>
      </c>
      <c r="AD569" s="2">
        <v>70</v>
      </c>
      <c r="AE569" s="4">
        <v>47</v>
      </c>
      <c r="AF569" s="4">
        <v>85</v>
      </c>
      <c r="AG569" s="4">
        <v>67</v>
      </c>
      <c r="AH569" s="22">
        <v>52</v>
      </c>
      <c r="AI569" s="4">
        <v>81</v>
      </c>
      <c r="AJ569" s="4">
        <v>123</v>
      </c>
      <c r="AK569" s="4">
        <v>64</v>
      </c>
      <c r="AL569" s="4">
        <v>90</v>
      </c>
      <c r="AM569" s="4">
        <v>128</v>
      </c>
      <c r="AN569" s="2">
        <v>61</v>
      </c>
      <c r="AO569" s="21">
        <v>1</v>
      </c>
      <c r="AP569" s="4">
        <v>0</v>
      </c>
      <c r="AQ569" s="4">
        <v>908</v>
      </c>
      <c r="AR569" s="4">
        <v>834</v>
      </c>
      <c r="AS569" s="4">
        <v>750</v>
      </c>
      <c r="AT569" s="4">
        <v>727</v>
      </c>
      <c r="AU569" s="4">
        <v>0</v>
      </c>
      <c r="AV569" s="4">
        <v>0</v>
      </c>
      <c r="AW569" s="4">
        <v>4</v>
      </c>
      <c r="AX569" s="22">
        <v>3</v>
      </c>
      <c r="AY569" s="23">
        <v>1</v>
      </c>
      <c r="AZ569" s="2">
        <v>1</v>
      </c>
      <c r="BA569" s="4">
        <v>0</v>
      </c>
      <c r="BB569" s="3">
        <v>2</v>
      </c>
      <c r="BC569" s="24">
        <v>0</v>
      </c>
      <c r="BD569" s="2">
        <v>51</v>
      </c>
      <c r="BE569" s="2">
        <v>37</v>
      </c>
      <c r="BF569" s="2">
        <v>66</v>
      </c>
      <c r="BG569" s="2">
        <v>77</v>
      </c>
      <c r="BH569" s="2">
        <v>-8888</v>
      </c>
      <c r="BI569" s="2">
        <v>-8888</v>
      </c>
      <c r="BJ569" s="2">
        <v>-8888</v>
      </c>
      <c r="BK569" s="2">
        <v>-8888</v>
      </c>
      <c r="BL569" s="23">
        <v>13</v>
      </c>
      <c r="BM569" s="2">
        <v>9</v>
      </c>
      <c r="BN569" s="2">
        <v>20</v>
      </c>
      <c r="BO569" s="2">
        <v>4</v>
      </c>
      <c r="BP569" s="3">
        <f>(SUM(Tabel1[[#This Row],[Tdlr_Vacc '[1867']]:[Tdlr_Vacc '[1870']]])/4)/(SUM(Tabel1[[#This Row],[Births '[1866']]:[Births '[1870']]])/5*2)</f>
        <v>4.7520661157024795E-2</v>
      </c>
      <c r="BQ569" s="2">
        <v>-8888</v>
      </c>
      <c r="BR569" s="2">
        <v>-8888</v>
      </c>
      <c r="BS569" s="2">
        <v>-8888</v>
      </c>
      <c r="BT569" s="3">
        <v>-8888</v>
      </c>
      <c r="BU569" s="23">
        <v>203</v>
      </c>
      <c r="BV569" s="2">
        <v>0.37113402061855671</v>
      </c>
      <c r="BW569" s="3">
        <v>0.43590455049944504</v>
      </c>
      <c r="BX569" s="2">
        <v>1886.1244292237443</v>
      </c>
      <c r="BY569" s="2" t="s">
        <v>1307</v>
      </c>
      <c r="BZ569" s="3" t="s">
        <v>1311</v>
      </c>
      <c r="CA569">
        <v>18</v>
      </c>
      <c r="CB569" t="s">
        <v>1159</v>
      </c>
      <c r="CC569" s="31">
        <v>2875.5149999999999</v>
      </c>
    </row>
    <row r="570" spans="1:81" x14ac:dyDescent="0.25">
      <c r="A570" s="30" t="s">
        <v>631</v>
      </c>
      <c r="B570" s="4">
        <v>11147</v>
      </c>
      <c r="C570" s="1" t="s">
        <v>622</v>
      </c>
      <c r="D570" s="21">
        <v>8</v>
      </c>
      <c r="E570" s="4">
        <v>13</v>
      </c>
      <c r="F570" s="22">
        <v>9</v>
      </c>
      <c r="G570" s="4">
        <v>1168</v>
      </c>
      <c r="H570" s="4">
        <v>1292</v>
      </c>
      <c r="I570" s="4">
        <v>1322</v>
      </c>
      <c r="J570" s="4">
        <v>1335</v>
      </c>
      <c r="K570" s="22">
        <v>322</v>
      </c>
      <c r="L570" s="21">
        <v>49</v>
      </c>
      <c r="M570" s="4">
        <v>55</v>
      </c>
      <c r="N570" s="4">
        <v>53</v>
      </c>
      <c r="O570" s="4">
        <v>39</v>
      </c>
      <c r="P570" s="4">
        <v>56</v>
      </c>
      <c r="Q570" s="4">
        <v>49</v>
      </c>
      <c r="R570" s="4">
        <v>51</v>
      </c>
      <c r="S570" s="22">
        <v>57</v>
      </c>
      <c r="T570" s="23">
        <v>23</v>
      </c>
      <c r="U570" s="2">
        <v>23</v>
      </c>
      <c r="V570" s="3">
        <v>28</v>
      </c>
      <c r="W570" s="23">
        <v>0</v>
      </c>
      <c r="X570" s="2">
        <v>0</v>
      </c>
      <c r="Y570" s="3">
        <v>2</v>
      </c>
      <c r="Z570" s="2">
        <v>1</v>
      </c>
      <c r="AA570" s="2">
        <v>2</v>
      </c>
      <c r="AB570" s="2">
        <v>0</v>
      </c>
      <c r="AC570" s="23">
        <v>46</v>
      </c>
      <c r="AD570" s="2">
        <v>63</v>
      </c>
      <c r="AE570" s="4">
        <v>66</v>
      </c>
      <c r="AF570" s="4">
        <v>51</v>
      </c>
      <c r="AG570" s="4">
        <v>50</v>
      </c>
      <c r="AH570" s="22">
        <v>69</v>
      </c>
      <c r="AI570" s="4">
        <v>55</v>
      </c>
      <c r="AJ570" s="4">
        <v>54</v>
      </c>
      <c r="AK570" s="4">
        <v>72</v>
      </c>
      <c r="AL570" s="4">
        <v>56</v>
      </c>
      <c r="AM570" s="4">
        <v>46</v>
      </c>
      <c r="AN570" s="2">
        <v>70</v>
      </c>
      <c r="AO570" s="21">
        <v>0</v>
      </c>
      <c r="AP570" s="4">
        <v>0</v>
      </c>
      <c r="AQ570" s="4">
        <v>465</v>
      </c>
      <c r="AR570" s="4">
        <v>480</v>
      </c>
      <c r="AS570" s="4">
        <v>193</v>
      </c>
      <c r="AT570" s="4">
        <v>182</v>
      </c>
      <c r="AU570" s="4">
        <v>0</v>
      </c>
      <c r="AV570" s="4">
        <v>0</v>
      </c>
      <c r="AW570" s="4">
        <v>0</v>
      </c>
      <c r="AX570" s="22">
        <v>0</v>
      </c>
      <c r="AY570" s="21">
        <v>0</v>
      </c>
      <c r="AZ570" s="2">
        <v>2</v>
      </c>
      <c r="BA570" s="4">
        <v>0</v>
      </c>
      <c r="BB570" s="3">
        <v>1</v>
      </c>
      <c r="BC570" s="24">
        <v>0</v>
      </c>
      <c r="BD570" s="2">
        <v>94</v>
      </c>
      <c r="BE570" s="2">
        <v>8</v>
      </c>
      <c r="BF570" s="2">
        <v>22</v>
      </c>
      <c r="BG570" s="2">
        <v>19</v>
      </c>
      <c r="BH570" s="2">
        <v>-8888</v>
      </c>
      <c r="BI570" s="2">
        <v>-8888</v>
      </c>
      <c r="BJ570" s="2">
        <v>-8888</v>
      </c>
      <c r="BK570" s="2">
        <v>-8888</v>
      </c>
      <c r="BL570" s="23">
        <v>14</v>
      </c>
      <c r="BM570" s="2">
        <v>6</v>
      </c>
      <c r="BN570" s="2">
        <v>13</v>
      </c>
      <c r="BO570" s="2">
        <v>8</v>
      </c>
      <c r="BP570" s="3">
        <f>(SUM(Tabel1[[#This Row],[Tdlr_Vacc '[1867']]:[Tdlr_Vacc '[1870']]])/4)/(SUM(Tabel1[[#This Row],[Births '[1866']]:[Births '[1870']]])/5*2)</f>
        <v>0.10168650793650794</v>
      </c>
      <c r="BQ570" s="2">
        <v>-8888</v>
      </c>
      <c r="BR570" s="2">
        <v>-8888</v>
      </c>
      <c r="BS570" s="2">
        <v>-8888</v>
      </c>
      <c r="BT570" s="3">
        <v>-8888</v>
      </c>
      <c r="BU570" s="23">
        <v>96</v>
      </c>
      <c r="BV570" s="2">
        <v>0.32196162046908317</v>
      </c>
      <c r="BW570" s="3">
        <v>0.42576791808873721</v>
      </c>
      <c r="BY570" s="2" t="s">
        <v>1307</v>
      </c>
      <c r="BZ570" s="3" t="s">
        <v>1311</v>
      </c>
      <c r="CA570">
        <v>16</v>
      </c>
      <c r="CB570" t="s">
        <v>1159</v>
      </c>
      <c r="CC570" s="31">
        <v>1218.28</v>
      </c>
    </row>
    <row r="571" spans="1:81" x14ac:dyDescent="0.25">
      <c r="A571" s="30" t="s">
        <v>632</v>
      </c>
      <c r="B571" s="4">
        <v>10973</v>
      </c>
      <c r="C571" s="1" t="s">
        <v>622</v>
      </c>
      <c r="D571" s="21">
        <v>27</v>
      </c>
      <c r="E571" s="4">
        <v>25</v>
      </c>
      <c r="F571" s="22">
        <v>18</v>
      </c>
      <c r="G571" s="4">
        <v>2424</v>
      </c>
      <c r="H571" s="4">
        <v>2466</v>
      </c>
      <c r="I571" s="4">
        <v>2503</v>
      </c>
      <c r="J571" s="4">
        <v>2482</v>
      </c>
      <c r="K571" s="22">
        <v>585</v>
      </c>
      <c r="L571" s="21">
        <v>114</v>
      </c>
      <c r="M571" s="4">
        <v>106</v>
      </c>
      <c r="N571" s="4">
        <v>102</v>
      </c>
      <c r="O571" s="4">
        <v>90</v>
      </c>
      <c r="P571" s="4">
        <v>91</v>
      </c>
      <c r="Q571" s="4">
        <v>98</v>
      </c>
      <c r="R571" s="4">
        <v>104</v>
      </c>
      <c r="S571" s="22">
        <v>91</v>
      </c>
      <c r="T571" s="23">
        <v>47</v>
      </c>
      <c r="U571" s="2">
        <v>51</v>
      </c>
      <c r="V571" s="3">
        <v>41</v>
      </c>
      <c r="W571" s="23">
        <v>1</v>
      </c>
      <c r="X571" s="2">
        <v>3</v>
      </c>
      <c r="Y571" s="3">
        <v>0</v>
      </c>
      <c r="Z571" s="2">
        <v>3</v>
      </c>
      <c r="AA571" s="2">
        <v>5</v>
      </c>
      <c r="AB571" s="2">
        <v>3</v>
      </c>
      <c r="AC571" s="23">
        <v>104</v>
      </c>
      <c r="AD571" s="2">
        <v>116</v>
      </c>
      <c r="AE571" s="4">
        <v>121</v>
      </c>
      <c r="AF571" s="4">
        <v>116</v>
      </c>
      <c r="AG571" s="4">
        <v>136</v>
      </c>
      <c r="AH571" s="22">
        <v>142</v>
      </c>
      <c r="AI571" s="4">
        <v>114</v>
      </c>
      <c r="AJ571" s="4">
        <v>123</v>
      </c>
      <c r="AK571" s="4">
        <v>143</v>
      </c>
      <c r="AL571" s="4">
        <v>140</v>
      </c>
      <c r="AM571" s="4">
        <v>129</v>
      </c>
      <c r="AN571" s="2">
        <v>158</v>
      </c>
      <c r="AO571" s="21">
        <v>10</v>
      </c>
      <c r="AP571" s="4">
        <v>8</v>
      </c>
      <c r="AQ571" s="4">
        <v>1096</v>
      </c>
      <c r="AR571" s="4">
        <v>1094</v>
      </c>
      <c r="AS571" s="4">
        <v>31</v>
      </c>
      <c r="AT571" s="4">
        <v>25</v>
      </c>
      <c r="AU571" s="4">
        <v>0</v>
      </c>
      <c r="AV571" s="4">
        <v>0</v>
      </c>
      <c r="AW571" s="4">
        <v>5</v>
      </c>
      <c r="AX571" s="22">
        <v>5</v>
      </c>
      <c r="AY571" s="21">
        <v>0</v>
      </c>
      <c r="AZ571" s="2">
        <v>1</v>
      </c>
      <c r="BA571" s="4">
        <v>0</v>
      </c>
      <c r="BB571" s="3">
        <v>1</v>
      </c>
      <c r="BC571" s="24">
        <v>245</v>
      </c>
      <c r="BD571" s="2">
        <v>30</v>
      </c>
      <c r="BE571" s="2">
        <v>13</v>
      </c>
      <c r="BF571" s="2">
        <v>85</v>
      </c>
      <c r="BG571" s="2">
        <v>24</v>
      </c>
      <c r="BH571" s="2">
        <v>-8888</v>
      </c>
      <c r="BI571" s="2">
        <v>-8888</v>
      </c>
      <c r="BJ571" s="2">
        <v>-8888</v>
      </c>
      <c r="BK571" s="2">
        <v>-8888</v>
      </c>
      <c r="BL571" s="23">
        <v>13</v>
      </c>
      <c r="BM571" s="2">
        <v>1</v>
      </c>
      <c r="BN571" s="2">
        <v>24</v>
      </c>
      <c r="BO571" s="2">
        <v>2</v>
      </c>
      <c r="BP571" s="3">
        <f>(SUM(Tabel1[[#This Row],[Tdlr_Vacc '[1867']]:[Tdlr_Vacc '[1870']]])/4)/(SUM(Tabel1[[#This Row],[Births '[1866']]:[Births '[1870']]])/5*2)</f>
        <v>4.9701789264413522E-2</v>
      </c>
      <c r="BQ571" s="2">
        <v>-8888</v>
      </c>
      <c r="BR571" s="2">
        <v>-8888</v>
      </c>
      <c r="BS571" s="2">
        <v>-8888</v>
      </c>
      <c r="BT571" s="3">
        <v>-8888</v>
      </c>
      <c r="BU571" s="23">
        <v>166</v>
      </c>
      <c r="BV571" s="2">
        <v>0.50800000000000001</v>
      </c>
      <c r="BW571" s="3">
        <v>0.42184368737474948</v>
      </c>
      <c r="BY571" s="2" t="s">
        <v>1307</v>
      </c>
      <c r="BZ571" s="3" t="s">
        <v>1311</v>
      </c>
      <c r="CA571">
        <v>16</v>
      </c>
      <c r="CB571" t="s">
        <v>1159</v>
      </c>
      <c r="CC571" s="31">
        <v>2176.5149999999999</v>
      </c>
    </row>
    <row r="572" spans="1:81" x14ac:dyDescent="0.25">
      <c r="A572" s="30" t="s">
        <v>633</v>
      </c>
      <c r="B572" s="4">
        <v>10816</v>
      </c>
      <c r="C572" s="1" t="s">
        <v>622</v>
      </c>
      <c r="D572" s="21">
        <v>15</v>
      </c>
      <c r="E572" s="4">
        <v>22</v>
      </c>
      <c r="F572" s="22">
        <v>22</v>
      </c>
      <c r="G572" s="4">
        <v>3811</v>
      </c>
      <c r="H572" s="4">
        <v>4155</v>
      </c>
      <c r="I572" s="4">
        <v>4202</v>
      </c>
      <c r="J572" s="4">
        <v>4269</v>
      </c>
      <c r="K572" s="22">
        <v>1134</v>
      </c>
      <c r="L572" s="21">
        <v>114</v>
      </c>
      <c r="M572" s="4">
        <v>126</v>
      </c>
      <c r="N572" s="4">
        <v>119</v>
      </c>
      <c r="O572" s="4">
        <v>114</v>
      </c>
      <c r="P572" s="4">
        <v>136</v>
      </c>
      <c r="Q572" s="4">
        <v>150</v>
      </c>
      <c r="R572" s="4">
        <v>154</v>
      </c>
      <c r="S572" s="22">
        <v>136</v>
      </c>
      <c r="T572" s="23">
        <v>73</v>
      </c>
      <c r="U572" s="2">
        <v>81</v>
      </c>
      <c r="V572" s="3">
        <v>67</v>
      </c>
      <c r="W572" s="23">
        <v>0</v>
      </c>
      <c r="X572" s="2">
        <v>1</v>
      </c>
      <c r="Y572" s="3">
        <v>0</v>
      </c>
      <c r="Z572" s="2">
        <v>2</v>
      </c>
      <c r="AA572" s="2">
        <v>1</v>
      </c>
      <c r="AB572" s="2">
        <v>6</v>
      </c>
      <c r="AC572" s="23">
        <v>142</v>
      </c>
      <c r="AD572" s="2">
        <v>160</v>
      </c>
      <c r="AE572" s="4">
        <v>152</v>
      </c>
      <c r="AF572" s="4">
        <v>154</v>
      </c>
      <c r="AG572" s="4">
        <v>135</v>
      </c>
      <c r="AH572" s="22">
        <v>173</v>
      </c>
      <c r="AI572" s="4">
        <v>149</v>
      </c>
      <c r="AJ572" s="4">
        <v>171</v>
      </c>
      <c r="AK572" s="4">
        <v>148</v>
      </c>
      <c r="AL572" s="4">
        <v>126</v>
      </c>
      <c r="AM572" s="4">
        <v>161</v>
      </c>
      <c r="AN572" s="2">
        <v>163</v>
      </c>
      <c r="AO572" s="21">
        <v>0</v>
      </c>
      <c r="AP572" s="4">
        <v>0</v>
      </c>
      <c r="AQ572" s="4">
        <v>1380</v>
      </c>
      <c r="AR572" s="4">
        <v>1483</v>
      </c>
      <c r="AS572" s="4">
        <v>413</v>
      </c>
      <c r="AT572" s="4">
        <v>442</v>
      </c>
      <c r="AU572" s="4">
        <v>0</v>
      </c>
      <c r="AV572" s="4">
        <v>0</v>
      </c>
      <c r="AW572" s="4">
        <v>0</v>
      </c>
      <c r="AX572" s="22">
        <v>0</v>
      </c>
      <c r="AY572" s="23">
        <v>1</v>
      </c>
      <c r="AZ572" s="4">
        <v>0</v>
      </c>
      <c r="BA572" s="4">
        <v>0</v>
      </c>
      <c r="BB572" s="3">
        <v>1</v>
      </c>
      <c r="BC572" s="24">
        <v>49</v>
      </c>
      <c r="BD572" s="2">
        <v>14</v>
      </c>
      <c r="BE572" s="2">
        <v>16</v>
      </c>
      <c r="BF572" s="2">
        <v>41</v>
      </c>
      <c r="BG572" s="2">
        <v>40</v>
      </c>
      <c r="BH572" s="2">
        <v>-8888</v>
      </c>
      <c r="BI572" s="2">
        <v>-8888</v>
      </c>
      <c r="BJ572" s="2">
        <v>-8888</v>
      </c>
      <c r="BK572" s="2">
        <v>-8888</v>
      </c>
      <c r="BL572" s="23">
        <v>12</v>
      </c>
      <c r="BM572" s="2">
        <v>10</v>
      </c>
      <c r="BN572" s="2">
        <v>27</v>
      </c>
      <c r="BO572" s="2">
        <v>13</v>
      </c>
      <c r="BP572" s="3">
        <f>(SUM(Tabel1[[#This Row],[Tdlr_Vacc '[1867']]:[Tdlr_Vacc '[1870']]])/4)/(SUM(Tabel1[[#This Row],[Births '[1866']]:[Births '[1870']]])/5*2)</f>
        <v>6.3628899835796393E-2</v>
      </c>
      <c r="BQ572" s="2">
        <v>-8888</v>
      </c>
      <c r="BR572" s="2">
        <v>-8888</v>
      </c>
      <c r="BS572" s="2">
        <v>-8888</v>
      </c>
      <c r="BT572" s="3">
        <v>-8888</v>
      </c>
      <c r="BU572" s="23">
        <v>370</v>
      </c>
      <c r="BV572" s="2">
        <v>0.65211333023687879</v>
      </c>
      <c r="BW572" s="3">
        <v>0.34053537284894836</v>
      </c>
      <c r="BY572" s="2" t="s">
        <v>1307</v>
      </c>
      <c r="BZ572" s="3" t="s">
        <v>1311</v>
      </c>
      <c r="CA572">
        <v>18</v>
      </c>
      <c r="CB572" t="s">
        <v>1159</v>
      </c>
      <c r="CC572" s="31">
        <v>7279.625</v>
      </c>
    </row>
    <row r="573" spans="1:81" x14ac:dyDescent="0.25">
      <c r="A573" s="30" t="s">
        <v>634</v>
      </c>
      <c r="B573" s="4">
        <v>10536</v>
      </c>
      <c r="C573" s="1" t="s">
        <v>622</v>
      </c>
      <c r="D573" s="21">
        <v>2</v>
      </c>
      <c r="E573" s="4">
        <v>1</v>
      </c>
      <c r="F573" s="22">
        <v>3</v>
      </c>
      <c r="G573" s="4">
        <v>655</v>
      </c>
      <c r="H573" s="4">
        <v>631</v>
      </c>
      <c r="I573" s="4">
        <v>631</v>
      </c>
      <c r="J573" s="4">
        <v>622</v>
      </c>
      <c r="K573" s="22">
        <v>152</v>
      </c>
      <c r="L573" s="21">
        <v>30</v>
      </c>
      <c r="M573" s="4">
        <v>27</v>
      </c>
      <c r="N573" s="4">
        <v>25</v>
      </c>
      <c r="O573" s="4">
        <v>24</v>
      </c>
      <c r="P573" s="4">
        <v>25</v>
      </c>
      <c r="Q573" s="4">
        <v>16</v>
      </c>
      <c r="R573" s="4">
        <v>14</v>
      </c>
      <c r="S573" s="22">
        <v>20</v>
      </c>
      <c r="T573" s="23">
        <v>5</v>
      </c>
      <c r="U573" s="2">
        <v>6</v>
      </c>
      <c r="V573" s="3">
        <v>7</v>
      </c>
      <c r="W573" s="23">
        <v>0</v>
      </c>
      <c r="X573" s="2">
        <v>0</v>
      </c>
      <c r="Y573" s="3">
        <v>0</v>
      </c>
      <c r="Z573" s="2">
        <v>1</v>
      </c>
      <c r="AA573" s="2">
        <v>1</v>
      </c>
      <c r="AB573" s="2">
        <v>0</v>
      </c>
      <c r="AC573" s="23">
        <v>20</v>
      </c>
      <c r="AD573" s="2">
        <v>20</v>
      </c>
      <c r="AE573" s="4">
        <v>21</v>
      </c>
      <c r="AF573" s="4">
        <v>16</v>
      </c>
      <c r="AG573" s="4">
        <v>16</v>
      </c>
      <c r="AH573" s="22">
        <v>20</v>
      </c>
      <c r="AI573" s="4">
        <v>23</v>
      </c>
      <c r="AJ573" s="4">
        <v>19</v>
      </c>
      <c r="AK573" s="4">
        <v>38</v>
      </c>
      <c r="AL573" s="4">
        <v>12</v>
      </c>
      <c r="AM573" s="4">
        <v>25</v>
      </c>
      <c r="AN573" s="2">
        <v>22</v>
      </c>
      <c r="AO573" s="21">
        <v>0</v>
      </c>
      <c r="AP573" s="4">
        <v>0</v>
      </c>
      <c r="AQ573" s="4">
        <v>286</v>
      </c>
      <c r="AR573" s="4">
        <v>307</v>
      </c>
      <c r="AS573" s="4">
        <v>4</v>
      </c>
      <c r="AT573" s="4">
        <v>3</v>
      </c>
      <c r="AU573" s="4">
        <v>0</v>
      </c>
      <c r="AV573" s="4">
        <v>0</v>
      </c>
      <c r="AW573" s="4">
        <v>0</v>
      </c>
      <c r="AX573" s="22">
        <v>0</v>
      </c>
      <c r="AY573" s="21">
        <v>0</v>
      </c>
      <c r="AZ573" s="2">
        <v>1</v>
      </c>
      <c r="BA573" s="4">
        <v>0</v>
      </c>
      <c r="BB573" s="3">
        <v>0</v>
      </c>
      <c r="BC573" s="24">
        <v>32</v>
      </c>
      <c r="BD573" s="2">
        <v>29</v>
      </c>
      <c r="BE573" s="2">
        <v>0</v>
      </c>
      <c r="BF573" s="2">
        <v>0</v>
      </c>
      <c r="BG573" s="2">
        <v>32</v>
      </c>
      <c r="BH573" s="2">
        <v>-8888</v>
      </c>
      <c r="BI573" s="2">
        <v>-8888</v>
      </c>
      <c r="BJ573" s="2">
        <v>-8888</v>
      </c>
      <c r="BK573" s="2">
        <v>-8888</v>
      </c>
      <c r="BL573" s="23">
        <v>20</v>
      </c>
      <c r="BM573" s="2">
        <v>0</v>
      </c>
      <c r="BN573" s="2">
        <v>0</v>
      </c>
      <c r="BO573" s="2">
        <v>14</v>
      </c>
      <c r="BP573" s="3">
        <f>(SUM(Tabel1[[#This Row],[Tdlr_Vacc '[1867']]:[Tdlr_Vacc '[1870']]])/4)/(SUM(Tabel1[[#This Row],[Births '[1866']]:[Births '[1870']]])/5*2)</f>
        <v>0.16221374045801526</v>
      </c>
      <c r="BQ573" s="2">
        <v>-8888</v>
      </c>
      <c r="BR573" s="2">
        <v>-8888</v>
      </c>
      <c r="BS573" s="2">
        <v>-8888</v>
      </c>
      <c r="BT573" s="3">
        <v>-8888</v>
      </c>
      <c r="BU573" s="23">
        <v>51</v>
      </c>
      <c r="BV573" s="2">
        <v>0.41584158415841582</v>
      </c>
      <c r="BW573" s="3">
        <v>0.41213389121338911</v>
      </c>
      <c r="BY573" s="2" t="s">
        <v>1307</v>
      </c>
      <c r="BZ573" s="3" t="s">
        <v>1311</v>
      </c>
      <c r="CA573">
        <v>18</v>
      </c>
      <c r="CB573" t="s">
        <v>1159</v>
      </c>
      <c r="CC573" s="31">
        <v>576.255</v>
      </c>
    </row>
    <row r="574" spans="1:81" x14ac:dyDescent="0.25">
      <c r="A574" s="30" t="s">
        <v>635</v>
      </c>
      <c r="B574" s="4">
        <v>10734</v>
      </c>
      <c r="C574" s="1" t="s">
        <v>622</v>
      </c>
      <c r="D574" s="21">
        <v>3</v>
      </c>
      <c r="E574" s="4">
        <v>6</v>
      </c>
      <c r="F574" s="22">
        <v>2</v>
      </c>
      <c r="G574" s="4">
        <v>664</v>
      </c>
      <c r="H574" s="4">
        <v>754</v>
      </c>
      <c r="I574" s="4">
        <v>736</v>
      </c>
      <c r="J574" s="4">
        <v>774</v>
      </c>
      <c r="K574" s="22">
        <v>160</v>
      </c>
      <c r="L574" s="21">
        <v>26</v>
      </c>
      <c r="M574" s="4">
        <v>30</v>
      </c>
      <c r="N574" s="4">
        <v>30</v>
      </c>
      <c r="O574" s="4">
        <v>22</v>
      </c>
      <c r="P574" s="4">
        <v>36</v>
      </c>
      <c r="Q574" s="4">
        <v>35</v>
      </c>
      <c r="R574" s="4">
        <v>23</v>
      </c>
      <c r="S574" s="22">
        <v>35</v>
      </c>
      <c r="T574" s="23">
        <v>19</v>
      </c>
      <c r="U574" s="2">
        <v>12</v>
      </c>
      <c r="V574" s="3">
        <v>19</v>
      </c>
      <c r="W574" s="23">
        <v>1</v>
      </c>
      <c r="X574" s="2">
        <v>1</v>
      </c>
      <c r="Y574" s="3">
        <v>0</v>
      </c>
      <c r="Z574" s="2">
        <v>1</v>
      </c>
      <c r="AA574" s="2">
        <v>0</v>
      </c>
      <c r="AB574" s="2">
        <v>0</v>
      </c>
      <c r="AC574" s="23">
        <v>36</v>
      </c>
      <c r="AD574" s="2">
        <v>38</v>
      </c>
      <c r="AE574" s="4">
        <v>25</v>
      </c>
      <c r="AF574" s="4">
        <v>37</v>
      </c>
      <c r="AG574" s="4">
        <v>49</v>
      </c>
      <c r="AH574" s="22">
        <v>26</v>
      </c>
      <c r="AI574" s="4">
        <v>35</v>
      </c>
      <c r="AJ574" s="4">
        <v>48</v>
      </c>
      <c r="AK574" s="4">
        <v>36</v>
      </c>
      <c r="AL574" s="4">
        <v>46</v>
      </c>
      <c r="AM574" s="4">
        <v>58</v>
      </c>
      <c r="AN574" s="2">
        <v>28</v>
      </c>
      <c r="AO574" s="21">
        <v>19</v>
      </c>
      <c r="AP574" s="4">
        <v>23</v>
      </c>
      <c r="AQ574" s="4">
        <v>117</v>
      </c>
      <c r="AR574" s="4">
        <v>131</v>
      </c>
      <c r="AS574" s="4">
        <v>242</v>
      </c>
      <c r="AT574" s="4">
        <v>221</v>
      </c>
      <c r="AU574" s="4">
        <v>0</v>
      </c>
      <c r="AV574" s="4">
        <v>0</v>
      </c>
      <c r="AW574" s="4">
        <v>2</v>
      </c>
      <c r="AX574" s="22">
        <v>1</v>
      </c>
      <c r="AY574" s="21">
        <v>0</v>
      </c>
      <c r="AZ574" s="2">
        <v>2</v>
      </c>
      <c r="BA574" s="4">
        <v>0</v>
      </c>
      <c r="BB574" s="3">
        <v>2</v>
      </c>
      <c r="BC574" s="24">
        <v>0</v>
      </c>
      <c r="BD574" s="2">
        <v>15</v>
      </c>
      <c r="BE574" s="2">
        <v>15</v>
      </c>
      <c r="BF574" s="2">
        <v>8</v>
      </c>
      <c r="BG574" s="2">
        <v>18</v>
      </c>
      <c r="BH574" s="2">
        <v>-8888</v>
      </c>
      <c r="BI574" s="2">
        <v>-8888</v>
      </c>
      <c r="BJ574" s="2">
        <v>-8888</v>
      </c>
      <c r="BK574" s="2">
        <v>-8888</v>
      </c>
      <c r="BL574" s="23">
        <v>13</v>
      </c>
      <c r="BM574" s="2">
        <v>9</v>
      </c>
      <c r="BN574" s="2">
        <v>4</v>
      </c>
      <c r="BO574" s="2">
        <v>5</v>
      </c>
      <c r="BP574" s="3">
        <f>(SUM(Tabel1[[#This Row],[Tdlr_Vacc '[1867']]:[Tdlr_Vacc '[1870']]])/4)/(SUM(Tabel1[[#This Row],[Births '[1866']]:[Births '[1870']]])/5*2)</f>
        <v>0.1345486111111111</v>
      </c>
      <c r="BQ574" s="2">
        <v>-8888</v>
      </c>
      <c r="BR574" s="2">
        <v>-8888</v>
      </c>
      <c r="BS574" s="2">
        <v>-8888</v>
      </c>
      <c r="BT574" s="3">
        <v>-8888</v>
      </c>
      <c r="BU574" s="23">
        <v>35</v>
      </c>
      <c r="BV574" s="2">
        <v>0.10153256704980843</v>
      </c>
      <c r="BW574" s="3">
        <v>0.37131091283459161</v>
      </c>
      <c r="BY574" s="2" t="s">
        <v>1307</v>
      </c>
      <c r="BZ574" s="3" t="s">
        <v>1311</v>
      </c>
      <c r="CA574">
        <v>17</v>
      </c>
      <c r="CB574" t="s">
        <v>1158</v>
      </c>
      <c r="CC574" s="31">
        <v>157.96</v>
      </c>
    </row>
    <row r="575" spans="1:81" x14ac:dyDescent="0.25">
      <c r="A575" s="30" t="s">
        <v>507</v>
      </c>
      <c r="B575" s="4">
        <v>11424</v>
      </c>
      <c r="C575" s="1" t="s">
        <v>622</v>
      </c>
      <c r="D575" s="21">
        <v>11</v>
      </c>
      <c r="E575" s="4">
        <v>13</v>
      </c>
      <c r="F575" s="22">
        <v>8</v>
      </c>
      <c r="G575" s="4">
        <v>1197</v>
      </c>
      <c r="H575" s="4">
        <v>1403</v>
      </c>
      <c r="I575" s="4">
        <v>1442</v>
      </c>
      <c r="J575" s="4">
        <v>1503</v>
      </c>
      <c r="K575" s="22">
        <v>378</v>
      </c>
      <c r="L575" s="21">
        <v>47</v>
      </c>
      <c r="M575" s="4">
        <v>55</v>
      </c>
      <c r="N575" s="4">
        <v>41</v>
      </c>
      <c r="O575" s="4">
        <v>52</v>
      </c>
      <c r="P575" s="4">
        <v>52</v>
      </c>
      <c r="Q575" s="4">
        <v>36</v>
      </c>
      <c r="R575" s="4">
        <v>60</v>
      </c>
      <c r="S575" s="22">
        <v>48</v>
      </c>
      <c r="T575" s="23">
        <v>25</v>
      </c>
      <c r="U575" s="2">
        <v>34</v>
      </c>
      <c r="V575" s="3">
        <v>25</v>
      </c>
      <c r="W575" s="23">
        <v>0</v>
      </c>
      <c r="X575" s="2">
        <v>2</v>
      </c>
      <c r="Y575" s="3">
        <v>1</v>
      </c>
      <c r="Z575" s="2">
        <v>3</v>
      </c>
      <c r="AA575" s="2">
        <v>0</v>
      </c>
      <c r="AB575" s="2">
        <v>0</v>
      </c>
      <c r="AC575" s="23">
        <v>37</v>
      </c>
      <c r="AD575" s="2">
        <v>56</v>
      </c>
      <c r="AE575" s="4">
        <v>47</v>
      </c>
      <c r="AF575" s="4">
        <v>42</v>
      </c>
      <c r="AG575" s="4">
        <v>53</v>
      </c>
      <c r="AH575" s="22">
        <v>69</v>
      </c>
      <c r="AI575" s="4">
        <v>34</v>
      </c>
      <c r="AJ575" s="4">
        <v>46</v>
      </c>
      <c r="AK575" s="4">
        <v>57</v>
      </c>
      <c r="AL575" s="4">
        <v>37</v>
      </c>
      <c r="AM575" s="4">
        <v>49</v>
      </c>
      <c r="AN575" s="2">
        <v>61</v>
      </c>
      <c r="AO575" s="21">
        <v>4</v>
      </c>
      <c r="AP575" s="4">
        <v>5</v>
      </c>
      <c r="AQ575" s="4">
        <v>348</v>
      </c>
      <c r="AR575" s="4">
        <v>358</v>
      </c>
      <c r="AS575" s="4">
        <v>384</v>
      </c>
      <c r="AT575" s="4">
        <v>380</v>
      </c>
      <c r="AU575" s="4">
        <v>0</v>
      </c>
      <c r="AV575" s="4">
        <v>0</v>
      </c>
      <c r="AW575" s="4">
        <v>0</v>
      </c>
      <c r="AX575" s="22">
        <v>0</v>
      </c>
      <c r="AY575" s="21">
        <v>0</v>
      </c>
      <c r="AZ575" s="2">
        <v>1</v>
      </c>
      <c r="BA575" s="4">
        <v>0</v>
      </c>
      <c r="BB575" s="3">
        <v>1</v>
      </c>
      <c r="BC575" s="24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-8888</v>
      </c>
      <c r="BI575" s="2">
        <v>-8888</v>
      </c>
      <c r="BJ575" s="2">
        <v>-8888</v>
      </c>
      <c r="BK575" s="2">
        <v>-8888</v>
      </c>
      <c r="BL575" s="23">
        <v>0</v>
      </c>
      <c r="BM575" s="2">
        <v>0</v>
      </c>
      <c r="BN575" s="2">
        <v>0</v>
      </c>
      <c r="BO575" s="2">
        <v>0</v>
      </c>
      <c r="BP575" s="3">
        <f>(SUM(Tabel1[[#This Row],[Tdlr_Vacc '[1867']]:[Tdlr_Vacc '[1870']]])/4)/(SUM(Tabel1[[#This Row],[Births '[1866']]:[Births '[1870']]])/5*2)</f>
        <v>0</v>
      </c>
      <c r="BQ575" s="2">
        <v>-8888</v>
      </c>
      <c r="BR575" s="2">
        <v>-8888</v>
      </c>
      <c r="BS575" s="2">
        <v>-8888</v>
      </c>
      <c r="BT575" s="3">
        <v>-8888</v>
      </c>
      <c r="BU575" s="23">
        <v>110</v>
      </c>
      <c r="BV575" s="2">
        <v>0.37548891786179922</v>
      </c>
      <c r="BW575" s="3">
        <v>0.405019305019305</v>
      </c>
      <c r="BX575" s="2">
        <v>1885.8744292237443</v>
      </c>
      <c r="BY575" s="2" t="s">
        <v>1307</v>
      </c>
      <c r="BZ575" s="3" t="s">
        <v>1311</v>
      </c>
      <c r="CA575">
        <v>16</v>
      </c>
      <c r="CB575" t="s">
        <v>1158</v>
      </c>
      <c r="CC575" s="31">
        <v>3985.8</v>
      </c>
    </row>
    <row r="576" spans="1:81" x14ac:dyDescent="0.25">
      <c r="A576" s="30" t="s">
        <v>636</v>
      </c>
      <c r="B576" s="4">
        <v>10354</v>
      </c>
      <c r="C576" s="1" t="s">
        <v>622</v>
      </c>
      <c r="D576" s="21">
        <v>18</v>
      </c>
      <c r="E576" s="4">
        <v>16</v>
      </c>
      <c r="F576" s="22">
        <v>17</v>
      </c>
      <c r="G576" s="4">
        <v>2010</v>
      </c>
      <c r="H576" s="4">
        <v>2178</v>
      </c>
      <c r="I576" s="4">
        <v>2191</v>
      </c>
      <c r="J576" s="4">
        <v>2311</v>
      </c>
      <c r="K576" s="22">
        <v>603</v>
      </c>
      <c r="L576" s="21">
        <v>75</v>
      </c>
      <c r="M576" s="4">
        <v>67</v>
      </c>
      <c r="N576" s="4">
        <v>72</v>
      </c>
      <c r="O576" s="4">
        <v>72</v>
      </c>
      <c r="P576" s="4">
        <v>74</v>
      </c>
      <c r="Q576" s="4">
        <v>82</v>
      </c>
      <c r="R576" s="4">
        <v>86</v>
      </c>
      <c r="S576" s="22">
        <v>99</v>
      </c>
      <c r="T576" s="23">
        <v>38</v>
      </c>
      <c r="U576" s="2">
        <v>42</v>
      </c>
      <c r="V576" s="3">
        <v>49</v>
      </c>
      <c r="W576" s="23">
        <v>0</v>
      </c>
      <c r="X576" s="2">
        <v>0</v>
      </c>
      <c r="Y576" s="3">
        <v>3</v>
      </c>
      <c r="Z576" s="2">
        <v>4</v>
      </c>
      <c r="AA576" s="2">
        <v>3</v>
      </c>
      <c r="AB576" s="2">
        <v>1</v>
      </c>
      <c r="AC576" s="23">
        <v>81</v>
      </c>
      <c r="AD576" s="2">
        <v>66</v>
      </c>
      <c r="AE576" s="4">
        <v>102</v>
      </c>
      <c r="AF576" s="4">
        <v>77</v>
      </c>
      <c r="AG576" s="4">
        <v>58</v>
      </c>
      <c r="AH576" s="22">
        <v>135</v>
      </c>
      <c r="AI576" s="4">
        <v>73</v>
      </c>
      <c r="AJ576" s="4">
        <v>83</v>
      </c>
      <c r="AK576" s="4">
        <v>99</v>
      </c>
      <c r="AL576" s="4">
        <v>88</v>
      </c>
      <c r="AM576" s="4">
        <v>71</v>
      </c>
      <c r="AN576" s="2">
        <v>114</v>
      </c>
      <c r="AO576" s="21">
        <v>3</v>
      </c>
      <c r="AP576" s="4">
        <v>3</v>
      </c>
      <c r="AQ576" s="4">
        <v>660</v>
      </c>
      <c r="AR576" s="4">
        <v>701</v>
      </c>
      <c r="AS576" s="4">
        <v>458</v>
      </c>
      <c r="AT576" s="4">
        <v>480</v>
      </c>
      <c r="AU576" s="4">
        <v>0</v>
      </c>
      <c r="AV576" s="4">
        <v>0</v>
      </c>
      <c r="AW576" s="4">
        <v>0</v>
      </c>
      <c r="AX576" s="22">
        <v>0</v>
      </c>
      <c r="AY576" s="21">
        <v>0</v>
      </c>
      <c r="AZ576" s="2">
        <v>3</v>
      </c>
      <c r="BA576" s="4">
        <v>0</v>
      </c>
      <c r="BB576" s="3">
        <v>0</v>
      </c>
      <c r="BC576" s="24">
        <v>0</v>
      </c>
      <c r="BD576" s="2">
        <v>375</v>
      </c>
      <c r="BE576" s="2">
        <v>6</v>
      </c>
      <c r="BF576" s="2">
        <v>43</v>
      </c>
      <c r="BG576" s="2">
        <v>24</v>
      </c>
      <c r="BH576" s="2">
        <v>-8888</v>
      </c>
      <c r="BI576" s="2">
        <v>-8888</v>
      </c>
      <c r="BJ576" s="2">
        <v>-8888</v>
      </c>
      <c r="BK576" s="2">
        <v>-8888</v>
      </c>
      <c r="BL576" s="23">
        <v>43</v>
      </c>
      <c r="BM576" s="2">
        <v>6</v>
      </c>
      <c r="BN576" s="2">
        <v>24</v>
      </c>
      <c r="BO576" s="2">
        <v>11</v>
      </c>
      <c r="BP576" s="3">
        <f>(SUM(Tabel1[[#This Row],[Tdlr_Vacc '[1867']]:[Tdlr_Vacc '[1870']]])/4)/(SUM(Tabel1[[#This Row],[Births '[1866']]:[Births '[1870']]])/5*2)</f>
        <v>0.14583333333333334</v>
      </c>
      <c r="BQ576" s="2">
        <v>-8888</v>
      </c>
      <c r="BR576" s="2">
        <v>-8888</v>
      </c>
      <c r="BS576" s="2">
        <v>-8888</v>
      </c>
      <c r="BT576" s="3">
        <v>-8888</v>
      </c>
      <c r="BU576" s="23">
        <v>216</v>
      </c>
      <c r="BV576" s="2">
        <v>0.63836824696802641</v>
      </c>
      <c r="BW576" s="3">
        <v>0.42021924482338613</v>
      </c>
      <c r="BY576" s="2" t="s">
        <v>1307</v>
      </c>
      <c r="BZ576" s="3" t="s">
        <v>1311</v>
      </c>
      <c r="CA576">
        <v>16</v>
      </c>
      <c r="CB576" t="s">
        <v>1159</v>
      </c>
      <c r="CC576" s="31">
        <v>3083.5149999999999</v>
      </c>
    </row>
    <row r="577" spans="1:81" x14ac:dyDescent="0.25">
      <c r="A577" s="30" t="s">
        <v>637</v>
      </c>
      <c r="B577" s="4">
        <v>10272</v>
      </c>
      <c r="C577" s="1" t="s">
        <v>622</v>
      </c>
      <c r="D577" s="21">
        <v>42</v>
      </c>
      <c r="E577" s="4">
        <v>54</v>
      </c>
      <c r="F577" s="22">
        <v>39</v>
      </c>
      <c r="G577" s="4">
        <v>3090</v>
      </c>
      <c r="H577" s="4">
        <v>3701</v>
      </c>
      <c r="I577" s="4">
        <v>3661</v>
      </c>
      <c r="J577" s="4">
        <v>3796</v>
      </c>
      <c r="K577" s="22">
        <v>927</v>
      </c>
      <c r="L577" s="21">
        <v>124</v>
      </c>
      <c r="M577" s="4">
        <v>137</v>
      </c>
      <c r="N577" s="4">
        <v>115</v>
      </c>
      <c r="O577" s="4">
        <v>129</v>
      </c>
      <c r="P577" s="4">
        <v>137</v>
      </c>
      <c r="Q577" s="4">
        <v>163</v>
      </c>
      <c r="R577" s="4">
        <v>156</v>
      </c>
      <c r="S577" s="22">
        <v>176</v>
      </c>
      <c r="T577" s="23">
        <v>80</v>
      </c>
      <c r="U577" s="2">
        <v>75</v>
      </c>
      <c r="V577" s="3">
        <v>98</v>
      </c>
      <c r="W577" s="23">
        <v>4</v>
      </c>
      <c r="X577" s="2">
        <v>6</v>
      </c>
      <c r="Y577" s="3">
        <v>3</v>
      </c>
      <c r="Z577" s="2">
        <v>12</v>
      </c>
      <c r="AA577" s="2">
        <v>12</v>
      </c>
      <c r="AB577" s="2">
        <v>7</v>
      </c>
      <c r="AC577" s="23">
        <v>226</v>
      </c>
      <c r="AD577" s="2">
        <v>182</v>
      </c>
      <c r="AE577" s="4">
        <v>200</v>
      </c>
      <c r="AF577" s="4">
        <v>260</v>
      </c>
      <c r="AG577" s="4">
        <v>167</v>
      </c>
      <c r="AH577" s="22">
        <v>220</v>
      </c>
      <c r="AI577" s="4">
        <v>212</v>
      </c>
      <c r="AJ577" s="4">
        <v>207</v>
      </c>
      <c r="AK577" s="4">
        <v>240</v>
      </c>
      <c r="AL577" s="4">
        <v>234</v>
      </c>
      <c r="AM577" s="4">
        <v>217</v>
      </c>
      <c r="AN577" s="2">
        <v>239</v>
      </c>
      <c r="AO577" s="21">
        <v>25</v>
      </c>
      <c r="AP577" s="4">
        <v>36</v>
      </c>
      <c r="AQ577" s="4">
        <v>729</v>
      </c>
      <c r="AR577" s="4">
        <v>789</v>
      </c>
      <c r="AS577" s="4">
        <v>909</v>
      </c>
      <c r="AT577" s="4">
        <v>945</v>
      </c>
      <c r="AU577" s="4">
        <v>2</v>
      </c>
      <c r="AV577" s="4">
        <v>3</v>
      </c>
      <c r="AW577" s="4">
        <v>56</v>
      </c>
      <c r="AX577" s="22">
        <v>45</v>
      </c>
      <c r="AY577" s="23">
        <v>1</v>
      </c>
      <c r="AZ577" s="2">
        <v>1</v>
      </c>
      <c r="BA577" s="4">
        <v>0</v>
      </c>
      <c r="BB577" s="3">
        <v>1</v>
      </c>
      <c r="BC577" s="24">
        <v>0</v>
      </c>
      <c r="BD577" s="2">
        <v>92</v>
      </c>
      <c r="BE577" s="2">
        <v>28</v>
      </c>
      <c r="BF577" s="2">
        <v>64</v>
      </c>
      <c r="BG577" s="2">
        <v>21</v>
      </c>
      <c r="BH577" s="2">
        <v>-8888</v>
      </c>
      <c r="BI577" s="2">
        <v>-8888</v>
      </c>
      <c r="BJ577" s="2">
        <v>-8888</v>
      </c>
      <c r="BK577" s="2">
        <v>-8888</v>
      </c>
      <c r="BL577" s="23">
        <v>11</v>
      </c>
      <c r="BM577" s="2">
        <v>15</v>
      </c>
      <c r="BN577" s="2">
        <v>31</v>
      </c>
      <c r="BO577" s="2">
        <v>15</v>
      </c>
      <c r="BP577" s="3">
        <f>(SUM(Tabel1[[#This Row],[Tdlr_Vacc '[1867']]:[Tdlr_Vacc '[1870']]])/4)/(SUM(Tabel1[[#This Row],[Births '[1866']]:[Births '[1870']]])/5*2)</f>
        <v>7.0093457943925228E-2</v>
      </c>
      <c r="BQ577" s="2">
        <v>-8888</v>
      </c>
      <c r="BR577" s="2">
        <v>-8888</v>
      </c>
      <c r="BS577" s="2">
        <v>-8888</v>
      </c>
      <c r="BT577" s="3">
        <v>-8888</v>
      </c>
      <c r="BU577" s="23">
        <v>170</v>
      </c>
      <c r="BV577" s="2">
        <v>0.16753022452504318</v>
      </c>
      <c r="BW577" s="3">
        <v>0.40440224428139837</v>
      </c>
      <c r="BX577" s="2">
        <v>1886.1244292237443</v>
      </c>
      <c r="BY577" s="2" t="s">
        <v>1307</v>
      </c>
      <c r="BZ577" s="3" t="s">
        <v>1311</v>
      </c>
      <c r="CA577">
        <v>17</v>
      </c>
      <c r="CB577" t="s">
        <v>1158</v>
      </c>
      <c r="CC577" s="31">
        <v>446.52499999999998</v>
      </c>
    </row>
    <row r="578" spans="1:81" x14ac:dyDescent="0.25">
      <c r="A578" s="30" t="s">
        <v>638</v>
      </c>
      <c r="B578" s="4">
        <v>10493</v>
      </c>
      <c r="C578" s="1" t="s">
        <v>622</v>
      </c>
      <c r="D578" s="21">
        <v>7</v>
      </c>
      <c r="E578" s="4">
        <v>6</v>
      </c>
      <c r="F578" s="22">
        <v>4</v>
      </c>
      <c r="G578" s="4">
        <v>968</v>
      </c>
      <c r="H578" s="4">
        <v>972</v>
      </c>
      <c r="I578" s="4">
        <v>962</v>
      </c>
      <c r="J578" s="4">
        <v>949</v>
      </c>
      <c r="K578" s="22">
        <v>225</v>
      </c>
      <c r="L578" s="21">
        <v>35</v>
      </c>
      <c r="M578" s="4">
        <v>38</v>
      </c>
      <c r="N578" s="4">
        <v>41</v>
      </c>
      <c r="O578" s="4">
        <v>27</v>
      </c>
      <c r="P578" s="4">
        <v>30</v>
      </c>
      <c r="Q578" s="4">
        <v>24</v>
      </c>
      <c r="R578" s="4">
        <v>28</v>
      </c>
      <c r="S578" s="22">
        <v>32</v>
      </c>
      <c r="T578" s="23">
        <v>11</v>
      </c>
      <c r="U578" s="2">
        <v>11</v>
      </c>
      <c r="V578" s="3">
        <v>17</v>
      </c>
      <c r="W578" s="23">
        <v>0</v>
      </c>
      <c r="X578" s="2">
        <v>2</v>
      </c>
      <c r="Y578" s="3">
        <v>0</v>
      </c>
      <c r="Z578" s="2">
        <v>2</v>
      </c>
      <c r="AA578" s="2">
        <v>2</v>
      </c>
      <c r="AB578" s="2">
        <v>1</v>
      </c>
      <c r="AC578" s="23">
        <v>12</v>
      </c>
      <c r="AD578" s="2">
        <v>17</v>
      </c>
      <c r="AE578" s="4">
        <v>10</v>
      </c>
      <c r="AF578" s="4">
        <v>17</v>
      </c>
      <c r="AG578" s="4">
        <v>10</v>
      </c>
      <c r="AH578" s="22">
        <v>11</v>
      </c>
      <c r="AI578" s="4">
        <v>20</v>
      </c>
      <c r="AJ578" s="4">
        <v>18</v>
      </c>
      <c r="AK578" s="4">
        <v>21</v>
      </c>
      <c r="AL578" s="4">
        <v>30</v>
      </c>
      <c r="AM578" s="4">
        <v>21</v>
      </c>
      <c r="AN578" s="2">
        <v>17</v>
      </c>
      <c r="AO578" s="21">
        <v>0</v>
      </c>
      <c r="AP578" s="4">
        <v>0</v>
      </c>
      <c r="AQ578" s="4">
        <v>21</v>
      </c>
      <c r="AR578" s="4">
        <v>21</v>
      </c>
      <c r="AS578" s="4">
        <v>453</v>
      </c>
      <c r="AT578" s="4">
        <v>453</v>
      </c>
      <c r="AU578" s="4">
        <v>0</v>
      </c>
      <c r="AV578" s="4">
        <v>0</v>
      </c>
      <c r="AW578" s="4">
        <v>0</v>
      </c>
      <c r="AX578" s="22">
        <v>0</v>
      </c>
      <c r="AY578" s="21">
        <v>0</v>
      </c>
      <c r="AZ578" s="4">
        <v>0</v>
      </c>
      <c r="BA578" s="4">
        <v>0</v>
      </c>
      <c r="BB578" s="3">
        <v>0</v>
      </c>
      <c r="BC578" s="24">
        <v>9</v>
      </c>
      <c r="BD578" s="2">
        <v>12</v>
      </c>
      <c r="BE578" s="2">
        <v>7</v>
      </c>
      <c r="BF578" s="2">
        <v>38</v>
      </c>
      <c r="BG578" s="2">
        <v>28</v>
      </c>
      <c r="BH578" s="2">
        <v>-8888</v>
      </c>
      <c r="BI578" s="2">
        <v>-8888</v>
      </c>
      <c r="BJ578" s="2">
        <v>-8888</v>
      </c>
      <c r="BK578" s="2">
        <v>-8888</v>
      </c>
      <c r="BL578" s="23">
        <v>2</v>
      </c>
      <c r="BM578" s="2">
        <v>1</v>
      </c>
      <c r="BN578" s="2">
        <v>13</v>
      </c>
      <c r="BO578" s="2">
        <v>6</v>
      </c>
      <c r="BP578" s="3">
        <f>(SUM(Tabel1[[#This Row],[Tdlr_Vacc '[1867']]:[Tdlr_Vacc '[1870']]])/4)/(SUM(Tabel1[[#This Row],[Births '[1866']]:[Births '[1870']]])/5*2)</f>
        <v>8.0409356725146194E-2</v>
      </c>
      <c r="BQ578" s="2">
        <v>-8888</v>
      </c>
      <c r="BR578" s="2">
        <v>-8888</v>
      </c>
      <c r="BS578" s="2">
        <v>-8888</v>
      </c>
      <c r="BT578" s="3">
        <v>-8888</v>
      </c>
      <c r="BU578" s="23">
        <v>54</v>
      </c>
      <c r="BV578" s="2">
        <v>0.32128514056224899</v>
      </c>
      <c r="BW578" s="3">
        <v>0.35131490222521916</v>
      </c>
      <c r="BY578" s="2" t="s">
        <v>1307</v>
      </c>
      <c r="BZ578" s="3" t="s">
        <v>1311</v>
      </c>
      <c r="CA578">
        <v>23</v>
      </c>
      <c r="CB578" t="s">
        <v>1158</v>
      </c>
      <c r="CC578" s="31">
        <v>1097.625</v>
      </c>
    </row>
    <row r="579" spans="1:81" x14ac:dyDescent="0.25">
      <c r="A579" s="30" t="s">
        <v>639</v>
      </c>
      <c r="B579" s="4">
        <v>10850</v>
      </c>
      <c r="C579" s="1" t="s">
        <v>622</v>
      </c>
      <c r="D579" s="21">
        <v>16</v>
      </c>
      <c r="E579" s="4">
        <v>9</v>
      </c>
      <c r="F579" s="22">
        <v>10</v>
      </c>
      <c r="G579" s="4">
        <v>3379</v>
      </c>
      <c r="H579" s="4">
        <v>3946</v>
      </c>
      <c r="I579" s="4">
        <v>3835</v>
      </c>
      <c r="J579" s="4">
        <v>3952</v>
      </c>
      <c r="K579" s="22">
        <v>1090</v>
      </c>
      <c r="L579" s="21">
        <v>79</v>
      </c>
      <c r="M579" s="4">
        <v>98</v>
      </c>
      <c r="N579" s="4">
        <v>83</v>
      </c>
      <c r="O579" s="4">
        <v>87</v>
      </c>
      <c r="P579" s="4">
        <v>81</v>
      </c>
      <c r="Q579" s="4">
        <v>89</v>
      </c>
      <c r="R579" s="4">
        <v>86</v>
      </c>
      <c r="S579" s="22">
        <v>84</v>
      </c>
      <c r="T579" s="23">
        <v>36</v>
      </c>
      <c r="U579" s="2">
        <v>43</v>
      </c>
      <c r="V579" s="3">
        <v>47</v>
      </c>
      <c r="W579" s="23">
        <v>2</v>
      </c>
      <c r="X579" s="2">
        <v>1</v>
      </c>
      <c r="Y579" s="3">
        <v>0</v>
      </c>
      <c r="Z579" s="2">
        <v>2</v>
      </c>
      <c r="AA579" s="2">
        <v>5</v>
      </c>
      <c r="AB579" s="2">
        <v>0</v>
      </c>
      <c r="AC579" s="23">
        <v>225</v>
      </c>
      <c r="AD579" s="2">
        <v>126</v>
      </c>
      <c r="AE579" s="4">
        <v>129</v>
      </c>
      <c r="AF579" s="4">
        <v>271</v>
      </c>
      <c r="AG579" s="4">
        <v>128</v>
      </c>
      <c r="AH579" s="22">
        <v>157</v>
      </c>
      <c r="AI579" s="4">
        <v>188</v>
      </c>
      <c r="AJ579" s="4">
        <v>162</v>
      </c>
      <c r="AK579" s="4">
        <v>125</v>
      </c>
      <c r="AL579" s="4">
        <v>223</v>
      </c>
      <c r="AM579" s="4">
        <v>192</v>
      </c>
      <c r="AN579" s="2">
        <v>161</v>
      </c>
      <c r="AO579" s="21">
        <v>8</v>
      </c>
      <c r="AP579" s="4">
        <v>8</v>
      </c>
      <c r="AQ579" s="4">
        <v>740</v>
      </c>
      <c r="AR579" s="4">
        <v>792</v>
      </c>
      <c r="AS579" s="4">
        <v>1024</v>
      </c>
      <c r="AT579" s="4">
        <v>1133</v>
      </c>
      <c r="AU579" s="4">
        <v>0</v>
      </c>
      <c r="AV579" s="4">
        <v>0</v>
      </c>
      <c r="AW579" s="4">
        <v>0</v>
      </c>
      <c r="AX579" s="22">
        <v>1</v>
      </c>
      <c r="AY579" s="23">
        <v>5</v>
      </c>
      <c r="AZ579" s="2">
        <v>1</v>
      </c>
      <c r="BA579" s="4">
        <v>0</v>
      </c>
      <c r="BB579" s="3">
        <v>0</v>
      </c>
      <c r="BC579" s="24">
        <v>13</v>
      </c>
      <c r="BD579" s="2">
        <v>46</v>
      </c>
      <c r="BE579" s="2">
        <v>44</v>
      </c>
      <c r="BF579" s="2">
        <v>35</v>
      </c>
      <c r="BG579" s="2">
        <v>40</v>
      </c>
      <c r="BH579" s="2">
        <v>-8888</v>
      </c>
      <c r="BI579" s="2">
        <v>-8888</v>
      </c>
      <c r="BJ579" s="2">
        <v>-8888</v>
      </c>
      <c r="BK579" s="2">
        <v>-8888</v>
      </c>
      <c r="BL579" s="23">
        <v>38</v>
      </c>
      <c r="BM579" s="2">
        <v>40</v>
      </c>
      <c r="BN579" s="2">
        <v>27</v>
      </c>
      <c r="BO579" s="2">
        <v>27</v>
      </c>
      <c r="BP579" s="3">
        <f>(SUM(Tabel1[[#This Row],[Tdlr_Vacc '[1867']]:[Tdlr_Vacc '[1870']]])/4)/(SUM(Tabel1[[#This Row],[Births '[1866']]:[Births '[1870']]])/5*2)</f>
        <v>0.1927570093457944</v>
      </c>
      <c r="BQ579" s="2">
        <v>-8888</v>
      </c>
      <c r="BR579" s="2">
        <v>-8888</v>
      </c>
      <c r="BS579" s="2">
        <v>-8888</v>
      </c>
      <c r="BT579" s="3">
        <v>-8888</v>
      </c>
      <c r="BU579" s="23">
        <v>166</v>
      </c>
      <c r="BV579" s="2">
        <v>4.6116504854368932E-2</v>
      </c>
      <c r="BW579" s="3">
        <v>0.31609252457063436</v>
      </c>
      <c r="BX579" s="2">
        <v>1898.3294520547945</v>
      </c>
      <c r="BY579" s="2" t="s">
        <v>1307</v>
      </c>
      <c r="BZ579" s="3" t="s">
        <v>1311</v>
      </c>
      <c r="CA579">
        <v>17</v>
      </c>
      <c r="CB579" t="s">
        <v>1158</v>
      </c>
      <c r="CC579" s="31">
        <v>4265.8100000000004</v>
      </c>
    </row>
    <row r="580" spans="1:81" x14ac:dyDescent="0.25">
      <c r="A580" s="30" t="s">
        <v>640</v>
      </c>
      <c r="B580" s="4">
        <v>10804</v>
      </c>
      <c r="C580" s="1" t="s">
        <v>622</v>
      </c>
      <c r="D580" s="21">
        <v>15</v>
      </c>
      <c r="E580" s="4">
        <v>13</v>
      </c>
      <c r="F580" s="22">
        <v>8</v>
      </c>
      <c r="G580" s="4">
        <v>1647</v>
      </c>
      <c r="H580" s="4">
        <v>1633</v>
      </c>
      <c r="I580" s="4">
        <v>1625</v>
      </c>
      <c r="J580" s="4">
        <v>1598</v>
      </c>
      <c r="K580" s="22">
        <v>394</v>
      </c>
      <c r="L580" s="21">
        <v>52</v>
      </c>
      <c r="M580" s="4">
        <v>65</v>
      </c>
      <c r="N580" s="4">
        <v>65</v>
      </c>
      <c r="O580" s="4">
        <v>66</v>
      </c>
      <c r="P580" s="4">
        <v>49</v>
      </c>
      <c r="Q580" s="4">
        <v>49</v>
      </c>
      <c r="R580" s="4">
        <v>46</v>
      </c>
      <c r="S580" s="22">
        <v>44</v>
      </c>
      <c r="T580" s="23">
        <v>22</v>
      </c>
      <c r="U580" s="2">
        <v>25</v>
      </c>
      <c r="V580" s="3">
        <v>23</v>
      </c>
      <c r="W580" s="23">
        <v>0</v>
      </c>
      <c r="X580" s="2">
        <v>0</v>
      </c>
      <c r="Y580" s="3">
        <v>0</v>
      </c>
      <c r="Z580" s="2">
        <v>1</v>
      </c>
      <c r="AA580" s="2">
        <v>2</v>
      </c>
      <c r="AB580" s="2">
        <v>2</v>
      </c>
      <c r="AC580" s="23">
        <v>37</v>
      </c>
      <c r="AD580" s="2">
        <v>45</v>
      </c>
      <c r="AE580" s="4">
        <v>72</v>
      </c>
      <c r="AF580" s="4">
        <v>47</v>
      </c>
      <c r="AG580" s="4">
        <v>43</v>
      </c>
      <c r="AH580" s="22">
        <v>73</v>
      </c>
      <c r="AI580" s="4">
        <v>54</v>
      </c>
      <c r="AJ580" s="4">
        <v>43</v>
      </c>
      <c r="AK580" s="4">
        <v>60</v>
      </c>
      <c r="AL580" s="4">
        <v>64</v>
      </c>
      <c r="AM580" s="4">
        <v>65</v>
      </c>
      <c r="AN580" s="2">
        <v>83</v>
      </c>
      <c r="AO580" s="21">
        <v>0</v>
      </c>
      <c r="AP580" s="4">
        <v>0</v>
      </c>
      <c r="AQ580" s="4">
        <v>296</v>
      </c>
      <c r="AR580" s="4">
        <v>304</v>
      </c>
      <c r="AS580" s="4">
        <v>501</v>
      </c>
      <c r="AT580" s="4">
        <v>495</v>
      </c>
      <c r="AU580" s="4">
        <v>0</v>
      </c>
      <c r="AV580" s="4">
        <v>0</v>
      </c>
      <c r="AW580" s="4">
        <v>0</v>
      </c>
      <c r="AX580" s="22">
        <v>0</v>
      </c>
      <c r="AY580" s="21">
        <v>0</v>
      </c>
      <c r="AZ580" s="4">
        <v>0</v>
      </c>
      <c r="BA580" s="4">
        <v>0</v>
      </c>
      <c r="BB580" s="3">
        <v>1</v>
      </c>
      <c r="BC580" s="24">
        <v>347</v>
      </c>
      <c r="BD580" s="2">
        <v>98</v>
      </c>
      <c r="BE580" s="2">
        <v>10</v>
      </c>
      <c r="BF580" s="2">
        <v>16</v>
      </c>
      <c r="BG580" s="2">
        <v>17</v>
      </c>
      <c r="BH580" s="2">
        <v>-8888</v>
      </c>
      <c r="BI580" s="2">
        <v>-8888</v>
      </c>
      <c r="BJ580" s="2">
        <v>-8888</v>
      </c>
      <c r="BK580" s="2">
        <v>-8888</v>
      </c>
      <c r="BL580" s="23">
        <v>26</v>
      </c>
      <c r="BM580" s="2">
        <v>8</v>
      </c>
      <c r="BN580" s="2">
        <v>16</v>
      </c>
      <c r="BO580" s="2">
        <v>15</v>
      </c>
      <c r="BP580" s="3">
        <f>(SUM(Tabel1[[#This Row],[Tdlr_Vacc '[1867']]:[Tdlr_Vacc '[1870']]])/4)/(SUM(Tabel1[[#This Row],[Births '[1866']]:[Births '[1870']]])/5*2)</f>
        <v>0.13678451178451179</v>
      </c>
      <c r="BQ580" s="2">
        <v>-8888</v>
      </c>
      <c r="BR580" s="2">
        <v>-8888</v>
      </c>
      <c r="BS580" s="2">
        <v>-8888</v>
      </c>
      <c r="BT580" s="3">
        <v>-8888</v>
      </c>
      <c r="BU580" s="23">
        <v>134</v>
      </c>
      <c r="BV580" s="2">
        <v>0.51293103448275867</v>
      </c>
      <c r="BW580" s="3">
        <v>0.4169629253428136</v>
      </c>
      <c r="BY580" s="2" t="s">
        <v>1307</v>
      </c>
      <c r="BZ580" s="3" t="s">
        <v>1311</v>
      </c>
      <c r="CA580">
        <v>16</v>
      </c>
      <c r="CB580" t="s">
        <v>1159</v>
      </c>
      <c r="CC580" s="31">
        <v>1324.855</v>
      </c>
    </row>
    <row r="581" spans="1:81" x14ac:dyDescent="0.25">
      <c r="A581" s="30" t="s">
        <v>641</v>
      </c>
      <c r="B581" s="4">
        <v>10945</v>
      </c>
      <c r="C581" s="1" t="s">
        <v>622</v>
      </c>
      <c r="D581" s="21">
        <v>12</v>
      </c>
      <c r="E581" s="4">
        <v>12</v>
      </c>
      <c r="F581" s="22">
        <v>16</v>
      </c>
      <c r="G581" s="4">
        <v>1324</v>
      </c>
      <c r="H581" s="4">
        <v>1433</v>
      </c>
      <c r="I581" s="4">
        <v>1446</v>
      </c>
      <c r="J581" s="4">
        <v>1497</v>
      </c>
      <c r="K581" s="22">
        <v>363</v>
      </c>
      <c r="L581" s="21">
        <v>45</v>
      </c>
      <c r="M581" s="4">
        <v>55</v>
      </c>
      <c r="N581" s="4">
        <v>48</v>
      </c>
      <c r="O581" s="4">
        <v>47</v>
      </c>
      <c r="P581" s="4">
        <v>43</v>
      </c>
      <c r="Q581" s="4">
        <v>72</v>
      </c>
      <c r="R581" s="4">
        <v>56</v>
      </c>
      <c r="S581" s="22">
        <v>61</v>
      </c>
      <c r="T581" s="23">
        <v>41</v>
      </c>
      <c r="U581" s="2">
        <v>23</v>
      </c>
      <c r="V581" s="3">
        <v>30</v>
      </c>
      <c r="W581" s="23">
        <v>1</v>
      </c>
      <c r="X581" s="2">
        <v>0</v>
      </c>
      <c r="Y581" s="3">
        <v>1</v>
      </c>
      <c r="Z581" s="2">
        <v>2</v>
      </c>
      <c r="AA581" s="2">
        <v>5</v>
      </c>
      <c r="AB581" s="2">
        <v>3</v>
      </c>
      <c r="AC581" s="23">
        <v>35</v>
      </c>
      <c r="AD581" s="2">
        <v>31</v>
      </c>
      <c r="AE581" s="4">
        <v>52</v>
      </c>
      <c r="AF581" s="4">
        <v>56</v>
      </c>
      <c r="AG581" s="4">
        <v>37</v>
      </c>
      <c r="AH581" s="22">
        <v>45</v>
      </c>
      <c r="AI581" s="4">
        <v>40</v>
      </c>
      <c r="AJ581" s="4">
        <v>36</v>
      </c>
      <c r="AK581" s="4">
        <v>26</v>
      </c>
      <c r="AL581" s="4">
        <v>66</v>
      </c>
      <c r="AM581" s="4">
        <v>36</v>
      </c>
      <c r="AN581" s="2">
        <v>45</v>
      </c>
      <c r="AO581" s="21">
        <v>6</v>
      </c>
      <c r="AP581" s="4">
        <v>6</v>
      </c>
      <c r="AQ581" s="4">
        <v>389</v>
      </c>
      <c r="AR581" s="4">
        <v>348</v>
      </c>
      <c r="AS581" s="4">
        <v>354</v>
      </c>
      <c r="AT581" s="4">
        <v>391</v>
      </c>
      <c r="AU581" s="4">
        <v>0</v>
      </c>
      <c r="AV581" s="4">
        <v>0</v>
      </c>
      <c r="AW581" s="4">
        <v>0</v>
      </c>
      <c r="AX581" s="22">
        <v>0</v>
      </c>
      <c r="AY581" s="21">
        <v>0</v>
      </c>
      <c r="AZ581" s="2">
        <v>1</v>
      </c>
      <c r="BA581" s="4">
        <v>0</v>
      </c>
      <c r="BB581" s="3">
        <v>0</v>
      </c>
      <c r="BC581" s="24">
        <v>243</v>
      </c>
      <c r="BD581" s="2">
        <v>0</v>
      </c>
      <c r="BE581" s="2">
        <v>0</v>
      </c>
      <c r="BF581" s="2">
        <v>7</v>
      </c>
      <c r="BG581" s="2">
        <v>0</v>
      </c>
      <c r="BH581" s="2">
        <v>-8888</v>
      </c>
      <c r="BI581" s="2">
        <v>-8888</v>
      </c>
      <c r="BJ581" s="2">
        <v>-8888</v>
      </c>
      <c r="BK581" s="2">
        <v>-8888</v>
      </c>
      <c r="BL581" s="23">
        <v>0</v>
      </c>
      <c r="BM581" s="2">
        <v>0</v>
      </c>
      <c r="BN581" s="2">
        <v>2</v>
      </c>
      <c r="BO581" s="2">
        <v>0</v>
      </c>
      <c r="BP581" s="3">
        <f>(SUM(Tabel1[[#This Row],[Tdlr_Vacc '[1867']]:[Tdlr_Vacc '[1870']]])/4)/(SUM(Tabel1[[#This Row],[Births '[1866']]:[Births '[1870']]])/5*2)</f>
        <v>5.252100840336134E-3</v>
      </c>
      <c r="BQ581" s="2">
        <v>-8888</v>
      </c>
      <c r="BR581" s="2">
        <v>-8888</v>
      </c>
      <c r="BS581" s="2">
        <v>-8888</v>
      </c>
      <c r="BT581" s="3">
        <v>-8888</v>
      </c>
      <c r="BU581" s="23">
        <v>113</v>
      </c>
      <c r="BV581" s="2">
        <v>0.52974186307519644</v>
      </c>
      <c r="BW581" s="3">
        <v>0.42294946147473073</v>
      </c>
      <c r="BY581" s="2" t="s">
        <v>1307</v>
      </c>
      <c r="BZ581" s="3" t="s">
        <v>1311</v>
      </c>
      <c r="CA581">
        <v>16</v>
      </c>
      <c r="CB581" t="s">
        <v>1159</v>
      </c>
      <c r="CC581" s="31">
        <v>853.46</v>
      </c>
    </row>
    <row r="582" spans="1:81" x14ac:dyDescent="0.25">
      <c r="A582" s="30" t="s">
        <v>642</v>
      </c>
      <c r="B582" s="4">
        <v>10289</v>
      </c>
      <c r="C582" s="1" t="s">
        <v>622</v>
      </c>
      <c r="D582" s="21">
        <v>12</v>
      </c>
      <c r="E582" s="4">
        <v>11</v>
      </c>
      <c r="F582" s="22">
        <v>16</v>
      </c>
      <c r="G582" s="4">
        <v>1532</v>
      </c>
      <c r="H582" s="4">
        <v>1641</v>
      </c>
      <c r="I582" s="4">
        <v>1643</v>
      </c>
      <c r="J582" s="4">
        <v>1512</v>
      </c>
      <c r="K582" s="22">
        <v>376</v>
      </c>
      <c r="L582" s="21">
        <v>74</v>
      </c>
      <c r="M582" s="4">
        <v>67</v>
      </c>
      <c r="N582" s="4">
        <v>55</v>
      </c>
      <c r="O582" s="4">
        <v>50</v>
      </c>
      <c r="P582" s="4">
        <v>54</v>
      </c>
      <c r="Q582" s="4">
        <v>57</v>
      </c>
      <c r="R582" s="4">
        <v>44</v>
      </c>
      <c r="S582" s="22">
        <v>63</v>
      </c>
      <c r="T582" s="23">
        <v>35</v>
      </c>
      <c r="U582" s="2">
        <v>20</v>
      </c>
      <c r="V582" s="3">
        <v>31</v>
      </c>
      <c r="W582" s="23">
        <v>1</v>
      </c>
      <c r="X582" s="2">
        <v>2</v>
      </c>
      <c r="Y582" s="3">
        <v>0</v>
      </c>
      <c r="Z582" s="2">
        <v>1</v>
      </c>
      <c r="AA582" s="2">
        <v>2</v>
      </c>
      <c r="AB582" s="2">
        <v>0</v>
      </c>
      <c r="AC582" s="23">
        <v>31</v>
      </c>
      <c r="AD582" s="2">
        <v>46</v>
      </c>
      <c r="AE582" s="4">
        <v>36</v>
      </c>
      <c r="AF582" s="4">
        <v>33</v>
      </c>
      <c r="AG582" s="4">
        <v>49</v>
      </c>
      <c r="AH582" s="22">
        <v>33</v>
      </c>
      <c r="AI582" s="4">
        <v>46</v>
      </c>
      <c r="AJ582" s="4">
        <v>51</v>
      </c>
      <c r="AK582" s="4">
        <v>62</v>
      </c>
      <c r="AL582" s="4">
        <v>63</v>
      </c>
      <c r="AM582" s="4">
        <v>52</v>
      </c>
      <c r="AN582" s="2">
        <v>64</v>
      </c>
      <c r="AO582" s="21">
        <v>0</v>
      </c>
      <c r="AP582" s="4">
        <v>0</v>
      </c>
      <c r="AQ582" s="4">
        <v>693</v>
      </c>
      <c r="AR582" s="4">
        <v>751</v>
      </c>
      <c r="AS582" s="4">
        <v>10</v>
      </c>
      <c r="AT582" s="4">
        <v>14</v>
      </c>
      <c r="AU582" s="4">
        <v>0</v>
      </c>
      <c r="AV582" s="4">
        <v>0</v>
      </c>
      <c r="AW582" s="4">
        <v>1</v>
      </c>
      <c r="AX582" s="22">
        <v>0</v>
      </c>
      <c r="AY582" s="23">
        <v>1</v>
      </c>
      <c r="AZ582" s="4">
        <v>0</v>
      </c>
      <c r="BA582" s="4">
        <v>0</v>
      </c>
      <c r="BB582" s="3">
        <v>1</v>
      </c>
      <c r="BC582" s="24">
        <v>65</v>
      </c>
      <c r="BD582" s="2">
        <v>0</v>
      </c>
      <c r="BE582" s="2">
        <v>0</v>
      </c>
      <c r="BF582" s="2">
        <v>18</v>
      </c>
      <c r="BG582" s="2">
        <v>25</v>
      </c>
      <c r="BH582" s="2">
        <v>-8888</v>
      </c>
      <c r="BI582" s="2">
        <v>-8888</v>
      </c>
      <c r="BJ582" s="2">
        <v>-8888</v>
      </c>
      <c r="BK582" s="2">
        <v>-8888</v>
      </c>
      <c r="BL582" s="23">
        <v>0</v>
      </c>
      <c r="BM582" s="2">
        <v>0</v>
      </c>
      <c r="BN582" s="2">
        <v>16</v>
      </c>
      <c r="BO582" s="2">
        <v>6</v>
      </c>
      <c r="BP582" s="3">
        <f>(SUM(Tabel1[[#This Row],[Tdlr_Vacc '[1867']]:[Tdlr_Vacc '[1870']]])/4)/(SUM(Tabel1[[#This Row],[Births '[1866']]:[Births '[1870']]])/5*2)</f>
        <v>4.583333333333333E-2</v>
      </c>
      <c r="BQ582" s="2">
        <v>-8888</v>
      </c>
      <c r="BR582" s="2">
        <v>-8888</v>
      </c>
      <c r="BS582" s="2">
        <v>-8888</v>
      </c>
      <c r="BT582" s="3">
        <v>-8888</v>
      </c>
      <c r="BU582" s="23">
        <v>128</v>
      </c>
      <c r="BV582" s="2">
        <v>0.47385620915032678</v>
      </c>
      <c r="BW582" s="3">
        <v>0.43398533007334961</v>
      </c>
      <c r="BY582" s="2" t="s">
        <v>1307</v>
      </c>
      <c r="BZ582" s="3" t="s">
        <v>1311</v>
      </c>
      <c r="CA582">
        <v>18</v>
      </c>
      <c r="CB582" t="s">
        <v>1159</v>
      </c>
      <c r="CC582" s="31">
        <v>2077.855</v>
      </c>
    </row>
    <row r="583" spans="1:81" x14ac:dyDescent="0.25">
      <c r="A583" s="30" t="s">
        <v>643</v>
      </c>
      <c r="B583" s="4">
        <v>10955</v>
      </c>
      <c r="C583" s="1" t="s">
        <v>622</v>
      </c>
      <c r="D583" s="21">
        <v>8</v>
      </c>
      <c r="E583" s="4">
        <v>13</v>
      </c>
      <c r="F583" s="22">
        <v>7</v>
      </c>
      <c r="G583" s="4">
        <v>1002</v>
      </c>
      <c r="H583" s="4">
        <v>1110</v>
      </c>
      <c r="I583" s="4">
        <v>1140</v>
      </c>
      <c r="J583" s="4">
        <v>1172</v>
      </c>
      <c r="K583" s="22">
        <v>281</v>
      </c>
      <c r="L583" s="21">
        <v>43</v>
      </c>
      <c r="M583" s="4">
        <v>44</v>
      </c>
      <c r="N583" s="4">
        <v>37</v>
      </c>
      <c r="O583" s="4">
        <v>26</v>
      </c>
      <c r="P583" s="4">
        <v>42</v>
      </c>
      <c r="Q583" s="4">
        <v>42</v>
      </c>
      <c r="R583" s="4">
        <v>40</v>
      </c>
      <c r="S583" s="22">
        <v>43</v>
      </c>
      <c r="T583" s="23">
        <v>20</v>
      </c>
      <c r="U583" s="2">
        <v>26</v>
      </c>
      <c r="V583" s="3">
        <v>24</v>
      </c>
      <c r="W583" s="23">
        <v>0</v>
      </c>
      <c r="X583" s="2">
        <v>0</v>
      </c>
      <c r="Y583" s="3">
        <v>0</v>
      </c>
      <c r="Z583" s="2">
        <v>4</v>
      </c>
      <c r="AA583" s="2">
        <v>3</v>
      </c>
      <c r="AB583" s="2">
        <v>2</v>
      </c>
      <c r="AC583" s="23">
        <v>22</v>
      </c>
      <c r="AD583" s="2">
        <v>36</v>
      </c>
      <c r="AE583" s="4">
        <v>20</v>
      </c>
      <c r="AF583" s="4">
        <v>21</v>
      </c>
      <c r="AG583" s="4">
        <v>32</v>
      </c>
      <c r="AH583" s="22">
        <v>28</v>
      </c>
      <c r="AI583" s="4">
        <v>27</v>
      </c>
      <c r="AJ583" s="4">
        <v>23</v>
      </c>
      <c r="AK583" s="4">
        <v>23</v>
      </c>
      <c r="AL583" s="4">
        <v>23</v>
      </c>
      <c r="AM583" s="4">
        <v>22</v>
      </c>
      <c r="AN583" s="2">
        <v>19</v>
      </c>
      <c r="AO583" s="21">
        <v>136</v>
      </c>
      <c r="AP583" s="4">
        <v>117</v>
      </c>
      <c r="AQ583" s="4">
        <v>404</v>
      </c>
      <c r="AR583" s="4">
        <v>417</v>
      </c>
      <c r="AS583" s="4">
        <v>13</v>
      </c>
      <c r="AT583" s="4">
        <v>9</v>
      </c>
      <c r="AU583" s="4">
        <v>0</v>
      </c>
      <c r="AV583" s="4">
        <v>0</v>
      </c>
      <c r="AW583" s="4">
        <v>0</v>
      </c>
      <c r="AX583" s="22">
        <v>0</v>
      </c>
      <c r="AY583" s="21">
        <v>0</v>
      </c>
      <c r="AZ583" s="2">
        <v>1</v>
      </c>
      <c r="BA583" s="4">
        <v>0</v>
      </c>
      <c r="BB583" s="3">
        <v>1</v>
      </c>
      <c r="BC583" s="24">
        <v>0</v>
      </c>
      <c r="BD583" s="2">
        <v>0</v>
      </c>
      <c r="BE583" s="2">
        <v>0</v>
      </c>
      <c r="BF583" s="2">
        <v>0</v>
      </c>
      <c r="BG583" s="2">
        <v>16</v>
      </c>
      <c r="BH583" s="2">
        <v>-8888</v>
      </c>
      <c r="BI583" s="2">
        <v>-8888</v>
      </c>
      <c r="BJ583" s="2">
        <v>-8888</v>
      </c>
      <c r="BK583" s="2">
        <v>-8888</v>
      </c>
      <c r="BL583" s="23">
        <v>0</v>
      </c>
      <c r="BM583" s="2">
        <v>0</v>
      </c>
      <c r="BN583" s="2">
        <v>0</v>
      </c>
      <c r="BO583" s="2">
        <v>6</v>
      </c>
      <c r="BP583" s="3">
        <f>(SUM(Tabel1[[#This Row],[Tdlr_Vacc '[1867']]:[Tdlr_Vacc '[1870']]])/4)/(SUM(Tabel1[[#This Row],[Births '[1866']]:[Births '[1870']]])/5*2)</f>
        <v>1.953125E-2</v>
      </c>
      <c r="BQ583" s="2">
        <v>-8888</v>
      </c>
      <c r="BR583" s="2">
        <v>-8888</v>
      </c>
      <c r="BS583" s="2">
        <v>-8888</v>
      </c>
      <c r="BT583" s="3">
        <v>-8888</v>
      </c>
      <c r="BU583" s="23">
        <v>107</v>
      </c>
      <c r="BV583" s="2">
        <v>0.53552631578947374</v>
      </c>
      <c r="BW583" s="3">
        <v>0.43943661971830988</v>
      </c>
      <c r="BY583" s="2" t="s">
        <v>1307</v>
      </c>
      <c r="BZ583" s="3" t="s">
        <v>1311</v>
      </c>
      <c r="CA583">
        <v>16</v>
      </c>
      <c r="CB583" t="s">
        <v>1159</v>
      </c>
      <c r="CC583" s="31">
        <v>474.39499999999998</v>
      </c>
    </row>
    <row r="584" spans="1:81" x14ac:dyDescent="0.25">
      <c r="A584" s="30" t="s">
        <v>644</v>
      </c>
      <c r="B584" s="4">
        <v>10961</v>
      </c>
      <c r="C584" s="1" t="s">
        <v>622</v>
      </c>
      <c r="D584" s="21">
        <v>9</v>
      </c>
      <c r="E584" s="4">
        <v>10</v>
      </c>
      <c r="F584" s="22">
        <v>7</v>
      </c>
      <c r="G584" s="4">
        <v>966</v>
      </c>
      <c r="H584" s="4">
        <v>928</v>
      </c>
      <c r="I584" s="4">
        <v>916</v>
      </c>
      <c r="J584" s="4">
        <v>949</v>
      </c>
      <c r="K584" s="22">
        <v>213</v>
      </c>
      <c r="L584" s="21">
        <v>44</v>
      </c>
      <c r="M584" s="4">
        <v>40</v>
      </c>
      <c r="N584" s="4">
        <v>42</v>
      </c>
      <c r="O584" s="4">
        <v>46</v>
      </c>
      <c r="P584" s="4">
        <v>37</v>
      </c>
      <c r="Q584" s="4">
        <v>36</v>
      </c>
      <c r="R584" s="4">
        <v>39</v>
      </c>
      <c r="S584" s="22">
        <v>39</v>
      </c>
      <c r="T584" s="23">
        <v>18</v>
      </c>
      <c r="U584" s="2">
        <v>19</v>
      </c>
      <c r="V584" s="3">
        <v>22</v>
      </c>
      <c r="W584" s="23">
        <v>0</v>
      </c>
      <c r="X584" s="2">
        <v>1</v>
      </c>
      <c r="Y584" s="3">
        <v>0</v>
      </c>
      <c r="Z584" s="2">
        <v>0</v>
      </c>
      <c r="AA584" s="2">
        <v>1</v>
      </c>
      <c r="AB584" s="2">
        <v>4</v>
      </c>
      <c r="AC584" s="23">
        <v>71</v>
      </c>
      <c r="AD584" s="2">
        <v>65</v>
      </c>
      <c r="AE584" s="4">
        <v>73</v>
      </c>
      <c r="AF584" s="4">
        <v>98</v>
      </c>
      <c r="AG584" s="4">
        <v>75</v>
      </c>
      <c r="AH584" s="22">
        <v>101</v>
      </c>
      <c r="AI584" s="4">
        <v>193</v>
      </c>
      <c r="AJ584" s="4">
        <v>75</v>
      </c>
      <c r="AK584" s="4">
        <v>60</v>
      </c>
      <c r="AL584" s="4">
        <v>211</v>
      </c>
      <c r="AM584" s="4">
        <v>84</v>
      </c>
      <c r="AN584" s="2">
        <v>89</v>
      </c>
      <c r="AO584" s="21">
        <v>5</v>
      </c>
      <c r="AP584" s="4">
        <v>2</v>
      </c>
      <c r="AQ584" s="4">
        <v>378</v>
      </c>
      <c r="AR584" s="4">
        <v>379</v>
      </c>
      <c r="AS584" s="4">
        <v>78</v>
      </c>
      <c r="AT584" s="4">
        <v>81</v>
      </c>
      <c r="AU584" s="4">
        <v>0</v>
      </c>
      <c r="AV584" s="4">
        <v>0</v>
      </c>
      <c r="AW584" s="4">
        <v>0</v>
      </c>
      <c r="AX584" s="22">
        <v>0</v>
      </c>
      <c r="AY584" s="21">
        <v>0</v>
      </c>
      <c r="AZ584" s="2">
        <v>3</v>
      </c>
      <c r="BA584" s="4">
        <v>0</v>
      </c>
      <c r="BB584" s="3">
        <v>0</v>
      </c>
      <c r="BC584" s="24">
        <v>10</v>
      </c>
      <c r="BD584" s="2">
        <v>30</v>
      </c>
      <c r="BE584" s="2">
        <v>0</v>
      </c>
      <c r="BF584" s="2">
        <v>17</v>
      </c>
      <c r="BG584" s="2">
        <v>41</v>
      </c>
      <c r="BH584" s="2">
        <v>-8888</v>
      </c>
      <c r="BI584" s="2">
        <v>-8888</v>
      </c>
      <c r="BJ584" s="2">
        <v>-8888</v>
      </c>
      <c r="BK584" s="2">
        <v>-8888</v>
      </c>
      <c r="BL584" s="23">
        <v>6</v>
      </c>
      <c r="BM584" s="2">
        <v>0</v>
      </c>
      <c r="BN584" s="2">
        <v>3</v>
      </c>
      <c r="BO584" s="2">
        <v>4</v>
      </c>
      <c r="BP584" s="3">
        <f>(SUM(Tabel1[[#This Row],[Tdlr_Vacc '[1867']]:[Tdlr_Vacc '[1870']]])/4)/(SUM(Tabel1[[#This Row],[Births '[1866']]:[Births '[1870']]])/5*2)</f>
        <v>3.8875598086124404E-2</v>
      </c>
      <c r="BQ584" s="2">
        <v>-8888</v>
      </c>
      <c r="BR584" s="2">
        <v>-8888</v>
      </c>
      <c r="BS584" s="2">
        <v>-8888</v>
      </c>
      <c r="BT584" s="3">
        <v>-8888</v>
      </c>
      <c r="BU584" s="23">
        <v>50</v>
      </c>
      <c r="BV584" s="2">
        <v>0.10642201834862386</v>
      </c>
      <c r="BW584" s="3">
        <v>0.41804788213627991</v>
      </c>
      <c r="BY584" s="2" t="s">
        <v>1307</v>
      </c>
      <c r="BZ584" s="3" t="s">
        <v>1311</v>
      </c>
      <c r="CA584">
        <v>20</v>
      </c>
      <c r="CB584" t="s">
        <v>1159</v>
      </c>
      <c r="CC584" s="31">
        <v>288.66000000000003</v>
      </c>
    </row>
    <row r="585" spans="1:81" x14ac:dyDescent="0.25">
      <c r="A585" s="30" t="s">
        <v>645</v>
      </c>
      <c r="B585" s="4">
        <v>10281</v>
      </c>
      <c r="C585" s="1" t="s">
        <v>622</v>
      </c>
      <c r="D585" s="21">
        <v>22</v>
      </c>
      <c r="E585" s="4">
        <v>24</v>
      </c>
      <c r="F585" s="22">
        <v>14</v>
      </c>
      <c r="G585" s="4">
        <v>1139</v>
      </c>
      <c r="H585" s="4">
        <v>1566</v>
      </c>
      <c r="I585" s="4">
        <v>1657</v>
      </c>
      <c r="J585" s="4">
        <v>1825</v>
      </c>
      <c r="K585" s="22">
        <v>481</v>
      </c>
      <c r="L585" s="21">
        <v>46</v>
      </c>
      <c r="M585" s="4">
        <v>38</v>
      </c>
      <c r="N585" s="4">
        <v>45</v>
      </c>
      <c r="O585" s="4">
        <v>43</v>
      </c>
      <c r="P585" s="4">
        <v>29</v>
      </c>
      <c r="Q585" s="4">
        <v>62</v>
      </c>
      <c r="R585" s="4">
        <v>80</v>
      </c>
      <c r="S585" s="22">
        <v>77</v>
      </c>
      <c r="T585" s="23">
        <v>33</v>
      </c>
      <c r="U585" s="2">
        <v>40</v>
      </c>
      <c r="V585" s="3">
        <v>36</v>
      </c>
      <c r="W585" s="23">
        <v>0</v>
      </c>
      <c r="X585" s="2">
        <v>1</v>
      </c>
      <c r="Y585" s="3">
        <v>0</v>
      </c>
      <c r="Z585" s="2">
        <v>5</v>
      </c>
      <c r="AA585" s="2">
        <v>8</v>
      </c>
      <c r="AB585" s="2">
        <v>10</v>
      </c>
      <c r="AC585" s="23">
        <v>111</v>
      </c>
      <c r="AD585" s="2">
        <v>102</v>
      </c>
      <c r="AE585" s="4">
        <v>127</v>
      </c>
      <c r="AF585" s="4">
        <v>130</v>
      </c>
      <c r="AG585" s="4">
        <v>133</v>
      </c>
      <c r="AH585" s="22">
        <v>148</v>
      </c>
      <c r="AI585" s="4">
        <v>67</v>
      </c>
      <c r="AJ585" s="4">
        <v>73</v>
      </c>
      <c r="AK585" s="4">
        <v>61</v>
      </c>
      <c r="AL585" s="4">
        <v>76</v>
      </c>
      <c r="AM585" s="4">
        <v>99</v>
      </c>
      <c r="AN585" s="2">
        <v>92</v>
      </c>
      <c r="AO585" s="21">
        <v>5</v>
      </c>
      <c r="AP585" s="4">
        <v>6</v>
      </c>
      <c r="AQ585" s="4">
        <v>230</v>
      </c>
      <c r="AR585" s="4">
        <v>264</v>
      </c>
      <c r="AS585" s="4">
        <v>630</v>
      </c>
      <c r="AT585" s="4">
        <v>607</v>
      </c>
      <c r="AU585" s="4">
        <v>0</v>
      </c>
      <c r="AV585" s="4">
        <v>0</v>
      </c>
      <c r="AW585" s="4">
        <v>0</v>
      </c>
      <c r="AX585" s="22">
        <v>0</v>
      </c>
      <c r="AY585" s="21">
        <v>0</v>
      </c>
      <c r="AZ585" s="2">
        <v>1</v>
      </c>
      <c r="BA585" s="4">
        <v>0</v>
      </c>
      <c r="BB585" s="3">
        <v>0</v>
      </c>
      <c r="BC585" s="24">
        <v>32</v>
      </c>
      <c r="BD585" s="2">
        <v>0</v>
      </c>
      <c r="BE585" s="2">
        <v>22</v>
      </c>
      <c r="BF585" s="2">
        <v>17</v>
      </c>
      <c r="BG585" s="2">
        <v>34</v>
      </c>
      <c r="BH585" s="2">
        <v>-8888</v>
      </c>
      <c r="BI585" s="2">
        <v>-8888</v>
      </c>
      <c r="BJ585" s="2">
        <v>-8888</v>
      </c>
      <c r="BK585" s="2">
        <v>-8888</v>
      </c>
      <c r="BL585" s="23">
        <v>0</v>
      </c>
      <c r="BM585" s="2">
        <v>6</v>
      </c>
      <c r="BN585" s="2">
        <v>11</v>
      </c>
      <c r="BO585" s="2">
        <v>17</v>
      </c>
      <c r="BP585" s="3">
        <f>(SUM(Tabel1[[#This Row],[Tdlr_Vacc '[1867']]:[Tdlr_Vacc '[1870']]])/4)/(SUM(Tabel1[[#This Row],[Births '[1866']]:[Births '[1870']]])/5*2)</f>
        <v>0.10572139303482586</v>
      </c>
      <c r="BQ585" s="2">
        <v>-8888</v>
      </c>
      <c r="BR585" s="2">
        <v>-8888</v>
      </c>
      <c r="BS585" s="2">
        <v>-8888</v>
      </c>
      <c r="BT585" s="3">
        <v>-8888</v>
      </c>
      <c r="BU585" s="23">
        <v>90</v>
      </c>
      <c r="BV585" s="2">
        <v>1.425531914893617E-2</v>
      </c>
      <c r="BW585" s="3">
        <v>0.35573759917435333</v>
      </c>
      <c r="BX585" s="2">
        <v>1898.3826484018264</v>
      </c>
      <c r="BY585" s="2" t="s">
        <v>1307</v>
      </c>
      <c r="BZ585" s="3" t="s">
        <v>1311</v>
      </c>
      <c r="CA585">
        <v>23</v>
      </c>
      <c r="CB585" t="s">
        <v>1158</v>
      </c>
      <c r="CC585" s="31">
        <v>779.67</v>
      </c>
    </row>
    <row r="586" spans="1:81" x14ac:dyDescent="0.25">
      <c r="A586" s="30" t="s">
        <v>646</v>
      </c>
      <c r="B586" s="4">
        <v>10559</v>
      </c>
      <c r="C586" s="1" t="s">
        <v>622</v>
      </c>
      <c r="D586" s="21">
        <v>3</v>
      </c>
      <c r="E586" s="4">
        <v>4</v>
      </c>
      <c r="F586" s="22">
        <v>4</v>
      </c>
      <c r="G586" s="4">
        <v>667</v>
      </c>
      <c r="H586" s="4">
        <v>617</v>
      </c>
      <c r="I586" s="4">
        <v>617</v>
      </c>
      <c r="J586" s="4">
        <v>616</v>
      </c>
      <c r="K586" s="22">
        <v>133</v>
      </c>
      <c r="L586" s="21">
        <v>25</v>
      </c>
      <c r="M586" s="4">
        <v>22</v>
      </c>
      <c r="N586" s="4">
        <v>15</v>
      </c>
      <c r="O586" s="4">
        <v>15</v>
      </c>
      <c r="P586" s="4">
        <v>19</v>
      </c>
      <c r="Q586" s="4">
        <v>28</v>
      </c>
      <c r="R586" s="4">
        <v>31</v>
      </c>
      <c r="S586" s="22">
        <v>27</v>
      </c>
      <c r="T586" s="23">
        <v>15</v>
      </c>
      <c r="U586" s="2">
        <v>15</v>
      </c>
      <c r="V586" s="3">
        <v>15</v>
      </c>
      <c r="W586" s="23">
        <v>1</v>
      </c>
      <c r="X586" s="2">
        <v>1</v>
      </c>
      <c r="Y586" s="3">
        <v>0</v>
      </c>
      <c r="Z586" s="2">
        <v>0</v>
      </c>
      <c r="AA586" s="2">
        <v>1</v>
      </c>
      <c r="AB586" s="2">
        <v>0</v>
      </c>
      <c r="AC586" s="23">
        <v>15</v>
      </c>
      <c r="AD586" s="2">
        <v>28</v>
      </c>
      <c r="AE586" s="4">
        <v>30</v>
      </c>
      <c r="AF586" s="4">
        <v>18</v>
      </c>
      <c r="AG586" s="4">
        <v>25</v>
      </c>
      <c r="AH586" s="22">
        <v>37</v>
      </c>
      <c r="AI586" s="4">
        <v>18</v>
      </c>
      <c r="AJ586" s="4">
        <v>30</v>
      </c>
      <c r="AK586" s="4">
        <v>33</v>
      </c>
      <c r="AL586" s="4">
        <v>20</v>
      </c>
      <c r="AM586" s="4">
        <v>41</v>
      </c>
      <c r="AN586" s="2">
        <v>43</v>
      </c>
      <c r="AO586" s="21">
        <v>0</v>
      </c>
      <c r="AP586" s="4">
        <v>0</v>
      </c>
      <c r="AQ586" s="4">
        <v>278</v>
      </c>
      <c r="AR586" s="4">
        <v>255</v>
      </c>
      <c r="AS586" s="4">
        <v>38</v>
      </c>
      <c r="AT586" s="4">
        <v>35</v>
      </c>
      <c r="AU586" s="4">
        <v>0</v>
      </c>
      <c r="AV586" s="4">
        <v>0</v>
      </c>
      <c r="AW586" s="4">
        <v>0</v>
      </c>
      <c r="AX586" s="22">
        <v>0</v>
      </c>
      <c r="AY586" s="21">
        <v>0</v>
      </c>
      <c r="AZ586" s="4">
        <v>0</v>
      </c>
      <c r="BA586" s="4">
        <v>0</v>
      </c>
      <c r="BB586" s="3">
        <v>0</v>
      </c>
      <c r="BC586" s="24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-8888</v>
      </c>
      <c r="BI586" s="2">
        <v>-8888</v>
      </c>
      <c r="BJ586" s="2">
        <v>-8888</v>
      </c>
      <c r="BK586" s="2">
        <v>-8888</v>
      </c>
      <c r="BL586" s="23">
        <v>0</v>
      </c>
      <c r="BM586" s="2">
        <v>0</v>
      </c>
      <c r="BN586" s="2">
        <v>0</v>
      </c>
      <c r="BO586" s="2">
        <v>0</v>
      </c>
      <c r="BP586" s="3">
        <f>(SUM(Tabel1[[#This Row],[Tdlr_Vacc '[1867']]:[Tdlr_Vacc '[1870']]])/4)/(SUM(Tabel1[[#This Row],[Births '[1866']]:[Births '[1870']]])/5*2)</f>
        <v>0</v>
      </c>
      <c r="BQ586" s="2">
        <v>-8888</v>
      </c>
      <c r="BR586" s="2">
        <v>-8888</v>
      </c>
      <c r="BS586" s="2">
        <v>-8888</v>
      </c>
      <c r="BT586" s="3">
        <v>-8888</v>
      </c>
      <c r="BU586" s="23">
        <v>38</v>
      </c>
      <c r="BV586" s="2">
        <v>0.61473087818696881</v>
      </c>
      <c r="BW586" s="3">
        <v>0.38646788990825687</v>
      </c>
      <c r="BY586" s="2" t="s">
        <v>1307</v>
      </c>
      <c r="BZ586" s="3" t="s">
        <v>1311</v>
      </c>
      <c r="CA586">
        <v>16</v>
      </c>
      <c r="CB586" t="s">
        <v>1158</v>
      </c>
      <c r="CC586" s="31">
        <v>2829.4050000000002</v>
      </c>
    </row>
    <row r="587" spans="1:81" x14ac:dyDescent="0.25">
      <c r="A587" s="30" t="s">
        <v>647</v>
      </c>
      <c r="B587" s="4">
        <v>11287</v>
      </c>
      <c r="C587" s="1" t="s">
        <v>622</v>
      </c>
      <c r="D587" s="21">
        <v>12</v>
      </c>
      <c r="E587" s="4">
        <v>14</v>
      </c>
      <c r="F587" s="22">
        <v>13</v>
      </c>
      <c r="G587" s="4">
        <v>1376</v>
      </c>
      <c r="H587" s="4">
        <v>1465</v>
      </c>
      <c r="I587" s="4">
        <v>1464</v>
      </c>
      <c r="J587" s="4">
        <v>1520</v>
      </c>
      <c r="K587" s="22">
        <v>334</v>
      </c>
      <c r="L587" s="21">
        <v>49</v>
      </c>
      <c r="M587" s="4">
        <v>65</v>
      </c>
      <c r="N587" s="4">
        <v>45</v>
      </c>
      <c r="O587" s="4">
        <v>57</v>
      </c>
      <c r="P587" s="4">
        <v>47</v>
      </c>
      <c r="Q587" s="4">
        <v>72</v>
      </c>
      <c r="R587" s="4">
        <v>69</v>
      </c>
      <c r="S587" s="22">
        <v>78</v>
      </c>
      <c r="T587" s="23">
        <v>35</v>
      </c>
      <c r="U587" s="2">
        <v>38</v>
      </c>
      <c r="V587" s="3">
        <v>39</v>
      </c>
      <c r="W587" s="23">
        <v>1</v>
      </c>
      <c r="X587" s="2">
        <v>0</v>
      </c>
      <c r="Y587" s="3">
        <v>1</v>
      </c>
      <c r="Z587" s="2">
        <v>1</v>
      </c>
      <c r="AA587" s="2">
        <v>1</v>
      </c>
      <c r="AB587" s="2">
        <v>3</v>
      </c>
      <c r="AC587" s="23">
        <v>58</v>
      </c>
      <c r="AD587" s="2">
        <v>27</v>
      </c>
      <c r="AE587" s="4">
        <v>39</v>
      </c>
      <c r="AF587" s="4">
        <v>35</v>
      </c>
      <c r="AG587" s="4">
        <v>15</v>
      </c>
      <c r="AH587" s="22">
        <v>27</v>
      </c>
      <c r="AI587" s="4">
        <v>87</v>
      </c>
      <c r="AJ587" s="4">
        <v>42</v>
      </c>
      <c r="AK587" s="4">
        <v>53</v>
      </c>
      <c r="AL587" s="4">
        <v>64</v>
      </c>
      <c r="AM587" s="4">
        <v>34</v>
      </c>
      <c r="AN587" s="2">
        <v>43</v>
      </c>
      <c r="AO587" s="21">
        <v>0</v>
      </c>
      <c r="AP587" s="4">
        <v>0</v>
      </c>
      <c r="AQ587" s="4">
        <v>109</v>
      </c>
      <c r="AR587" s="4">
        <v>110</v>
      </c>
      <c r="AS587" s="4">
        <v>661</v>
      </c>
      <c r="AT587" s="4">
        <v>634</v>
      </c>
      <c r="AU587" s="4">
        <v>0</v>
      </c>
      <c r="AV587" s="4">
        <v>0</v>
      </c>
      <c r="AW587" s="4">
        <v>0</v>
      </c>
      <c r="AX587" s="22">
        <v>0</v>
      </c>
      <c r="AY587" s="21">
        <v>0</v>
      </c>
      <c r="AZ587" s="2">
        <v>1</v>
      </c>
      <c r="BA587" s="4">
        <v>0</v>
      </c>
      <c r="BB587" s="3">
        <v>0</v>
      </c>
      <c r="BC587" s="24">
        <v>0</v>
      </c>
      <c r="BD587" s="2">
        <v>6</v>
      </c>
      <c r="BE587" s="2">
        <v>9</v>
      </c>
      <c r="BF587" s="2">
        <v>0</v>
      </c>
      <c r="BG587" s="2">
        <v>12</v>
      </c>
      <c r="BH587" s="2">
        <v>-8888</v>
      </c>
      <c r="BI587" s="2">
        <v>-8888</v>
      </c>
      <c r="BJ587" s="2">
        <v>-8888</v>
      </c>
      <c r="BK587" s="2">
        <v>-8888</v>
      </c>
      <c r="BL587" s="23">
        <v>1</v>
      </c>
      <c r="BM587" s="2">
        <v>3</v>
      </c>
      <c r="BN587" s="2">
        <v>0</v>
      </c>
      <c r="BO587" s="2">
        <v>5</v>
      </c>
      <c r="BP587" s="3">
        <f>(SUM(Tabel1[[#This Row],[Tdlr_Vacc '[1867']]:[Tdlr_Vacc '[1870']]])/4)/(SUM(Tabel1[[#This Row],[Births '[1866']]:[Births '[1870']]])/5*2)</f>
        <v>2.1387832699619771E-2</v>
      </c>
      <c r="BQ587" s="2">
        <v>-8888</v>
      </c>
      <c r="BR587" s="2">
        <v>-8888</v>
      </c>
      <c r="BS587" s="2">
        <v>-8888</v>
      </c>
      <c r="BT587" s="3">
        <v>-8888</v>
      </c>
      <c r="BU587" s="23">
        <v>79</v>
      </c>
      <c r="BV587" s="2">
        <v>0.51702127659574471</v>
      </c>
      <c r="BW587" s="3">
        <v>0.4244031830238727</v>
      </c>
      <c r="BY587" s="2" t="s">
        <v>1307</v>
      </c>
      <c r="BZ587" s="3" t="s">
        <v>1311</v>
      </c>
      <c r="CA587">
        <v>17</v>
      </c>
      <c r="CB587" t="s">
        <v>1158</v>
      </c>
      <c r="CC587" s="31">
        <v>3268.4250000000002</v>
      </c>
    </row>
    <row r="588" spans="1:81" x14ac:dyDescent="0.25">
      <c r="A588" s="30" t="s">
        <v>648</v>
      </c>
      <c r="B588" s="4">
        <v>11039</v>
      </c>
      <c r="C588" s="1" t="s">
        <v>622</v>
      </c>
      <c r="D588" s="21">
        <v>12</v>
      </c>
      <c r="E588" s="4">
        <v>11</v>
      </c>
      <c r="F588" s="22">
        <v>13</v>
      </c>
      <c r="G588" s="4">
        <v>946</v>
      </c>
      <c r="H588" s="4">
        <v>1228</v>
      </c>
      <c r="I588" s="4">
        <v>1254</v>
      </c>
      <c r="J588" s="4">
        <v>1180</v>
      </c>
      <c r="K588" s="22">
        <v>287</v>
      </c>
      <c r="L588" s="21">
        <v>29</v>
      </c>
      <c r="M588" s="4">
        <v>25</v>
      </c>
      <c r="N588" s="4">
        <v>38</v>
      </c>
      <c r="O588" s="4">
        <v>30</v>
      </c>
      <c r="P588" s="4">
        <v>36</v>
      </c>
      <c r="Q588" s="4">
        <v>60</v>
      </c>
      <c r="R588" s="4">
        <v>48</v>
      </c>
      <c r="S588" s="22">
        <v>55</v>
      </c>
      <c r="T588" s="23">
        <v>31</v>
      </c>
      <c r="U588" s="2">
        <v>24</v>
      </c>
      <c r="V588" s="3">
        <v>22</v>
      </c>
      <c r="W588" s="23">
        <v>1</v>
      </c>
      <c r="X588" s="2">
        <v>3</v>
      </c>
      <c r="Y588" s="3">
        <v>0</v>
      </c>
      <c r="Z588" s="2">
        <v>2</v>
      </c>
      <c r="AA588" s="2">
        <v>2</v>
      </c>
      <c r="AB588" s="2">
        <v>0</v>
      </c>
      <c r="AC588" s="23">
        <v>57</v>
      </c>
      <c r="AD588" s="2">
        <v>80</v>
      </c>
      <c r="AE588" s="4">
        <v>85</v>
      </c>
      <c r="AF588" s="4">
        <v>47</v>
      </c>
      <c r="AG588" s="4">
        <v>51</v>
      </c>
      <c r="AH588" s="22">
        <v>71</v>
      </c>
      <c r="AI588" s="4">
        <v>30</v>
      </c>
      <c r="AJ588" s="4">
        <v>72</v>
      </c>
      <c r="AK588" s="4">
        <v>74</v>
      </c>
      <c r="AL588" s="4">
        <v>39</v>
      </c>
      <c r="AM588" s="4">
        <v>47</v>
      </c>
      <c r="AN588" s="2">
        <v>55</v>
      </c>
      <c r="AO588" s="21">
        <v>4</v>
      </c>
      <c r="AP588" s="4">
        <v>10</v>
      </c>
      <c r="AQ588" s="4">
        <v>404</v>
      </c>
      <c r="AR588" s="4">
        <v>395</v>
      </c>
      <c r="AS588" s="4">
        <v>167</v>
      </c>
      <c r="AT588" s="4">
        <v>178</v>
      </c>
      <c r="AU588" s="4">
        <v>0</v>
      </c>
      <c r="AV588" s="4">
        <v>0</v>
      </c>
      <c r="AW588" s="4">
        <v>2</v>
      </c>
      <c r="AX588" s="22">
        <v>3</v>
      </c>
      <c r="AY588" s="21">
        <v>0</v>
      </c>
      <c r="AZ588" s="2">
        <v>1</v>
      </c>
      <c r="BA588" s="4">
        <v>0</v>
      </c>
      <c r="BB588" s="3">
        <v>0</v>
      </c>
      <c r="BC588" s="24">
        <v>0</v>
      </c>
      <c r="BD588" s="2">
        <v>24</v>
      </c>
      <c r="BE588" s="2">
        <v>4</v>
      </c>
      <c r="BF588" s="2">
        <v>26</v>
      </c>
      <c r="BG588" s="2">
        <v>16</v>
      </c>
      <c r="BH588" s="2">
        <v>-8888</v>
      </c>
      <c r="BI588" s="2">
        <v>-8888</v>
      </c>
      <c r="BJ588" s="2">
        <v>-8888</v>
      </c>
      <c r="BK588" s="2">
        <v>-8888</v>
      </c>
      <c r="BL588" s="23">
        <v>2</v>
      </c>
      <c r="BM588" s="2">
        <v>0</v>
      </c>
      <c r="BN588" s="2">
        <v>1</v>
      </c>
      <c r="BO588" s="2">
        <v>5</v>
      </c>
      <c r="BP588" s="3">
        <f>(SUM(Tabel1[[#This Row],[Tdlr_Vacc '[1867']]:[Tdlr_Vacc '[1870']]])/4)/(SUM(Tabel1[[#This Row],[Births '[1866']]:[Births '[1870']]])/5*2)</f>
        <v>3.164556962025316E-2</v>
      </c>
      <c r="BQ588" s="2">
        <v>-8888</v>
      </c>
      <c r="BR588" s="2">
        <v>-8888</v>
      </c>
      <c r="BS588" s="2">
        <v>-8888</v>
      </c>
      <c r="BT588" s="3">
        <v>-8888</v>
      </c>
      <c r="BU588" s="23">
        <v>81</v>
      </c>
      <c r="BV588" s="2">
        <v>0.2883156297420334</v>
      </c>
      <c r="BW588" s="3">
        <v>9.7534833869239015E-2</v>
      </c>
      <c r="BY588" s="2" t="s">
        <v>1307</v>
      </c>
      <c r="BZ588" s="3" t="s">
        <v>1311</v>
      </c>
      <c r="CA588">
        <v>22</v>
      </c>
      <c r="CB588" t="s">
        <v>1159</v>
      </c>
      <c r="CC588" s="31">
        <v>1613.145</v>
      </c>
    </row>
    <row r="589" spans="1:81" x14ac:dyDescent="0.25">
      <c r="A589" s="30" t="s">
        <v>649</v>
      </c>
      <c r="B589" s="4">
        <v>10884</v>
      </c>
      <c r="C589" s="1" t="s">
        <v>622</v>
      </c>
      <c r="D589" s="21">
        <v>44</v>
      </c>
      <c r="E589" s="4">
        <v>39</v>
      </c>
      <c r="F589" s="22">
        <v>36</v>
      </c>
      <c r="G589" s="4">
        <v>5250</v>
      </c>
      <c r="H589" s="4">
        <v>5482</v>
      </c>
      <c r="I589" s="4">
        <v>5517</v>
      </c>
      <c r="J589" s="4">
        <v>5600</v>
      </c>
      <c r="K589" s="22">
        <v>1352</v>
      </c>
      <c r="L589" s="21">
        <v>187</v>
      </c>
      <c r="M589" s="4">
        <v>174</v>
      </c>
      <c r="N589" s="4">
        <v>203</v>
      </c>
      <c r="O589" s="4">
        <v>145</v>
      </c>
      <c r="P589" s="4">
        <v>204</v>
      </c>
      <c r="Q589" s="4">
        <v>228</v>
      </c>
      <c r="R589" s="4">
        <v>193</v>
      </c>
      <c r="S589" s="22">
        <v>211</v>
      </c>
      <c r="T589" s="23">
        <v>120</v>
      </c>
      <c r="U589" s="2">
        <v>90</v>
      </c>
      <c r="V589" s="3">
        <v>100</v>
      </c>
      <c r="W589" s="23">
        <v>6</v>
      </c>
      <c r="X589" s="2">
        <v>1</v>
      </c>
      <c r="Y589" s="3">
        <v>0</v>
      </c>
      <c r="Z589" s="2">
        <v>8</v>
      </c>
      <c r="AA589" s="2">
        <v>6</v>
      </c>
      <c r="AB589" s="2">
        <v>8</v>
      </c>
      <c r="AC589" s="23">
        <v>110</v>
      </c>
      <c r="AD589" s="2">
        <v>72</v>
      </c>
      <c r="AE589" s="4">
        <v>102</v>
      </c>
      <c r="AF589" s="4">
        <v>138</v>
      </c>
      <c r="AG589" s="4">
        <v>88</v>
      </c>
      <c r="AH589" s="22">
        <v>110</v>
      </c>
      <c r="AI589" s="4">
        <v>114</v>
      </c>
      <c r="AJ589" s="4">
        <v>87</v>
      </c>
      <c r="AK589" s="4">
        <v>111</v>
      </c>
      <c r="AL589" s="4">
        <v>136</v>
      </c>
      <c r="AM589" s="4">
        <v>98</v>
      </c>
      <c r="AN589" s="2">
        <v>113</v>
      </c>
      <c r="AO589" s="21">
        <v>34</v>
      </c>
      <c r="AP589" s="4">
        <v>36</v>
      </c>
      <c r="AQ589" s="4">
        <v>1374</v>
      </c>
      <c r="AR589" s="4">
        <v>1427</v>
      </c>
      <c r="AS589" s="4">
        <v>1242</v>
      </c>
      <c r="AT589" s="4">
        <v>1208</v>
      </c>
      <c r="AU589" s="4">
        <v>0</v>
      </c>
      <c r="AV589" s="4">
        <v>0</v>
      </c>
      <c r="AW589" s="4">
        <v>11</v>
      </c>
      <c r="AX589" s="22">
        <v>20</v>
      </c>
      <c r="AY589" s="23">
        <v>2</v>
      </c>
      <c r="AZ589" s="4">
        <v>0</v>
      </c>
      <c r="BA589" s="4">
        <v>0</v>
      </c>
      <c r="BB589" s="3">
        <v>2</v>
      </c>
      <c r="BC589" s="24">
        <v>70</v>
      </c>
      <c r="BD589" s="2">
        <v>91</v>
      </c>
      <c r="BE589" s="2">
        <v>0</v>
      </c>
      <c r="BF589" s="2">
        <v>34</v>
      </c>
      <c r="BG589" s="2">
        <v>129</v>
      </c>
      <c r="BH589" s="2">
        <v>-8888</v>
      </c>
      <c r="BI589" s="2">
        <v>-8888</v>
      </c>
      <c r="BJ589" s="2">
        <v>-8888</v>
      </c>
      <c r="BK589" s="2">
        <v>-8888</v>
      </c>
      <c r="BL589" s="23">
        <v>13</v>
      </c>
      <c r="BM589" s="2">
        <v>0</v>
      </c>
      <c r="BN589" s="2">
        <v>19</v>
      </c>
      <c r="BO589" s="2">
        <v>25</v>
      </c>
      <c r="BP589" s="3">
        <f>(SUM(Tabel1[[#This Row],[Tdlr_Vacc '[1867']]:[Tdlr_Vacc '[1870']]])/4)/(SUM(Tabel1[[#This Row],[Births '[1866']]:[Births '[1870']]])/5*2)</f>
        <v>3.9019715224534506E-2</v>
      </c>
      <c r="BQ589" s="2">
        <v>-8888</v>
      </c>
      <c r="BR589" s="2">
        <v>-8888</v>
      </c>
      <c r="BS589" s="2">
        <v>-8888</v>
      </c>
      <c r="BT589" s="3">
        <v>-8888</v>
      </c>
      <c r="BU589" s="23">
        <v>276</v>
      </c>
      <c r="BV589" s="2">
        <v>0.33626198083067094</v>
      </c>
      <c r="BW589" s="3">
        <v>0.11036789297658862</v>
      </c>
      <c r="BY589" s="2" t="s">
        <v>1307</v>
      </c>
      <c r="BZ589" s="3" t="s">
        <v>1311</v>
      </c>
      <c r="CA589">
        <v>18</v>
      </c>
      <c r="CB589" t="s">
        <v>1159</v>
      </c>
      <c r="CC589" s="31">
        <v>2257.4499999999998</v>
      </c>
    </row>
    <row r="590" spans="1:81" x14ac:dyDescent="0.25">
      <c r="A590" s="30" t="s">
        <v>650</v>
      </c>
      <c r="B590" s="4">
        <v>10421</v>
      </c>
      <c r="C590" s="1" t="s">
        <v>622</v>
      </c>
      <c r="D590" s="21">
        <v>26</v>
      </c>
      <c r="E590" s="4">
        <v>16</v>
      </c>
      <c r="F590" s="22">
        <v>13</v>
      </c>
      <c r="G590" s="4">
        <v>1757</v>
      </c>
      <c r="H590" s="4">
        <v>1942</v>
      </c>
      <c r="I590" s="4">
        <v>1999</v>
      </c>
      <c r="J590" s="4">
        <v>2025</v>
      </c>
      <c r="K590" s="22">
        <v>420</v>
      </c>
      <c r="L590" s="21">
        <v>92</v>
      </c>
      <c r="M590" s="4">
        <v>64</v>
      </c>
      <c r="N590" s="4">
        <v>69</v>
      </c>
      <c r="O590" s="4">
        <v>84</v>
      </c>
      <c r="P590" s="4">
        <v>78</v>
      </c>
      <c r="Q590" s="4">
        <v>79</v>
      </c>
      <c r="R590" s="4">
        <v>110</v>
      </c>
      <c r="S590" s="22">
        <v>98</v>
      </c>
      <c r="T590" s="23">
        <v>40</v>
      </c>
      <c r="U590" s="2">
        <v>53</v>
      </c>
      <c r="V590" s="3">
        <v>48</v>
      </c>
      <c r="W590" s="23">
        <v>3</v>
      </c>
      <c r="X590" s="2">
        <v>4</v>
      </c>
      <c r="Y590" s="3">
        <v>1</v>
      </c>
      <c r="Z590" s="2">
        <v>3</v>
      </c>
      <c r="AA590" s="2">
        <v>9</v>
      </c>
      <c r="AB590" s="2">
        <v>2</v>
      </c>
      <c r="AC590" s="23">
        <v>7</v>
      </c>
      <c r="AD590" s="2">
        <v>7</v>
      </c>
      <c r="AE590" s="4">
        <v>8</v>
      </c>
      <c r="AF590" s="4">
        <v>18</v>
      </c>
      <c r="AG590" s="4">
        <v>11</v>
      </c>
      <c r="AH590" s="22">
        <v>10</v>
      </c>
      <c r="AI590" s="4">
        <v>38</v>
      </c>
      <c r="AJ590" s="4">
        <v>14</v>
      </c>
      <c r="AK590" s="4">
        <v>9</v>
      </c>
      <c r="AL590" s="4">
        <v>33</v>
      </c>
      <c r="AM590" s="4">
        <v>22</v>
      </c>
      <c r="AN590" s="2">
        <v>16</v>
      </c>
      <c r="AO590" s="21">
        <v>0</v>
      </c>
      <c r="AP590" s="4">
        <v>0</v>
      </c>
      <c r="AQ590" s="4">
        <v>220</v>
      </c>
      <c r="AR590" s="4">
        <v>263</v>
      </c>
      <c r="AS590" s="4">
        <v>95</v>
      </c>
      <c r="AT590" s="4">
        <v>94</v>
      </c>
      <c r="AU590" s="4">
        <v>0</v>
      </c>
      <c r="AV590" s="4">
        <v>0</v>
      </c>
      <c r="AW590" s="4">
        <v>0</v>
      </c>
      <c r="AX590" s="22">
        <v>0</v>
      </c>
      <c r="AY590" s="21">
        <v>0</v>
      </c>
      <c r="AZ590" s="2">
        <v>1</v>
      </c>
      <c r="BA590" s="4">
        <v>0</v>
      </c>
      <c r="BB590" s="3">
        <v>1</v>
      </c>
      <c r="BC590" s="24">
        <v>0</v>
      </c>
      <c r="BD590" s="2">
        <v>6</v>
      </c>
      <c r="BE590" s="2">
        <v>10</v>
      </c>
      <c r="BF590" s="2">
        <v>6</v>
      </c>
      <c r="BG590" s="2">
        <v>17</v>
      </c>
      <c r="BH590" s="2">
        <v>-8888</v>
      </c>
      <c r="BI590" s="2">
        <v>-8888</v>
      </c>
      <c r="BJ590" s="2">
        <v>-8888</v>
      </c>
      <c r="BK590" s="2">
        <v>-8888</v>
      </c>
      <c r="BL590" s="23">
        <v>2.1168990518683772</v>
      </c>
      <c r="BM590" s="2">
        <v>4.5581477553905971</v>
      </c>
      <c r="BN590" s="2">
        <v>3.6683428838732315</v>
      </c>
      <c r="BO590" s="2">
        <v>8.6706827309236942</v>
      </c>
      <c r="BP590" s="3">
        <f>(SUM(Tabel1[[#This Row],[Tdlr_Vacc '[1867']]:[Tdlr_Vacc '[1870']]])/4)/(SUM(Tabel1[[#This Row],[Births '[1866']]:[Births '[1870']]])/5*2)</f>
        <v>3.0707481301769861E-2</v>
      </c>
      <c r="BQ590" s="2">
        <v>-8888</v>
      </c>
      <c r="BR590" s="2">
        <v>-8888</v>
      </c>
      <c r="BS590" s="2">
        <v>-8888</v>
      </c>
      <c r="BT590" s="3">
        <v>-8888</v>
      </c>
      <c r="BU590" s="23">
        <v>62</v>
      </c>
      <c r="BV590" s="2">
        <v>0.57024793388429751</v>
      </c>
      <c r="BW590" s="3">
        <v>0.11636636636636637</v>
      </c>
      <c r="BY590" s="2" t="s">
        <v>1307</v>
      </c>
      <c r="BZ590" s="3" t="s">
        <v>1311</v>
      </c>
      <c r="CA590">
        <v>17</v>
      </c>
      <c r="CB590" t="s">
        <v>1158</v>
      </c>
      <c r="CC590" s="31">
        <v>197.16</v>
      </c>
    </row>
    <row r="591" spans="1:81" x14ac:dyDescent="0.25">
      <c r="A591" s="30" t="s">
        <v>651</v>
      </c>
      <c r="B591" s="4">
        <v>10989</v>
      </c>
      <c r="C591" s="1" t="s">
        <v>622</v>
      </c>
      <c r="D591" s="21">
        <v>3</v>
      </c>
      <c r="E591" s="4">
        <v>11</v>
      </c>
      <c r="F591" s="22">
        <v>4</v>
      </c>
      <c r="G591" s="4">
        <v>1250</v>
      </c>
      <c r="H591" s="4">
        <v>1255</v>
      </c>
      <c r="I591" s="4">
        <v>1282</v>
      </c>
      <c r="J591" s="4">
        <v>1280</v>
      </c>
      <c r="K591" s="22">
        <v>304</v>
      </c>
      <c r="L591" s="21">
        <v>36</v>
      </c>
      <c r="M591" s="4">
        <v>42</v>
      </c>
      <c r="N591" s="4">
        <v>45</v>
      </c>
      <c r="O591" s="4">
        <v>39</v>
      </c>
      <c r="P591" s="4">
        <v>48</v>
      </c>
      <c r="Q591" s="4">
        <v>45</v>
      </c>
      <c r="R591" s="4">
        <v>51</v>
      </c>
      <c r="S591" s="22">
        <v>40</v>
      </c>
      <c r="T591" s="23">
        <v>14</v>
      </c>
      <c r="U591" s="2">
        <v>21</v>
      </c>
      <c r="V591" s="3">
        <v>21</v>
      </c>
      <c r="W591" s="23">
        <v>0</v>
      </c>
      <c r="X591" s="2">
        <v>0</v>
      </c>
      <c r="Y591" s="3">
        <v>0</v>
      </c>
      <c r="Z591" s="2">
        <v>2</v>
      </c>
      <c r="AA591" s="2">
        <v>4</v>
      </c>
      <c r="AB591" s="2">
        <v>2</v>
      </c>
      <c r="AC591" s="23">
        <v>21</v>
      </c>
      <c r="AD591" s="2">
        <v>33</v>
      </c>
      <c r="AE591" s="4">
        <v>32</v>
      </c>
      <c r="AF591" s="4">
        <v>28</v>
      </c>
      <c r="AG591" s="4">
        <v>43</v>
      </c>
      <c r="AH591" s="22">
        <v>33</v>
      </c>
      <c r="AI591" s="4">
        <v>30</v>
      </c>
      <c r="AJ591" s="4">
        <v>34</v>
      </c>
      <c r="AK591" s="4">
        <v>28</v>
      </c>
      <c r="AL591" s="4">
        <v>31</v>
      </c>
      <c r="AM591" s="4">
        <v>39</v>
      </c>
      <c r="AN591" s="2">
        <v>41</v>
      </c>
      <c r="AO591" s="21">
        <v>0</v>
      </c>
      <c r="AP591" s="4">
        <v>0</v>
      </c>
      <c r="AQ591" s="4">
        <v>150</v>
      </c>
      <c r="AR591" s="4">
        <v>148</v>
      </c>
      <c r="AS591" s="4">
        <v>465</v>
      </c>
      <c r="AT591" s="4">
        <v>460</v>
      </c>
      <c r="AU591" s="4">
        <v>0</v>
      </c>
      <c r="AV591" s="4">
        <v>0</v>
      </c>
      <c r="AW591" s="4">
        <v>1</v>
      </c>
      <c r="AX591" s="22">
        <v>0</v>
      </c>
      <c r="AY591" s="21">
        <v>0</v>
      </c>
      <c r="AZ591" s="2">
        <v>1</v>
      </c>
      <c r="BA591" s="4">
        <v>0</v>
      </c>
      <c r="BB591" s="3">
        <v>1</v>
      </c>
      <c r="BC591" s="24">
        <v>0</v>
      </c>
      <c r="BD591" s="2">
        <v>0</v>
      </c>
      <c r="BE591" s="2">
        <v>23</v>
      </c>
      <c r="BF591" s="2">
        <v>0</v>
      </c>
      <c r="BG591" s="2">
        <v>19</v>
      </c>
      <c r="BH591" s="2">
        <v>-8888</v>
      </c>
      <c r="BI591" s="2">
        <v>-8888</v>
      </c>
      <c r="BJ591" s="2">
        <v>-8888</v>
      </c>
      <c r="BK591" s="2">
        <v>-8888</v>
      </c>
      <c r="BL591" s="23">
        <v>0</v>
      </c>
      <c r="BM591" s="2">
        <v>10.483739837398375</v>
      </c>
      <c r="BN591" s="2">
        <v>0</v>
      </c>
      <c r="BO591" s="2">
        <v>9.690763052208835</v>
      </c>
      <c r="BP591" s="3">
        <f>(SUM(Tabel1[[#This Row],[Tdlr_Vacc '[1867']]:[Tdlr_Vacc '[1870']]])/4)/(SUM(Tabel1[[#This Row],[Births '[1866']]:[Births '[1870']]])/5*2)</f>
        <v>6.0043163361926222E-2</v>
      </c>
      <c r="BQ591" s="2">
        <v>-8888</v>
      </c>
      <c r="BR591" s="2">
        <v>-8888</v>
      </c>
      <c r="BS591" s="2">
        <v>-8888</v>
      </c>
      <c r="BT591" s="3">
        <v>-8888</v>
      </c>
      <c r="BU591" s="23">
        <v>92</v>
      </c>
      <c r="BV591" s="2">
        <v>0.51941747572815533</v>
      </c>
      <c r="BW591" s="3">
        <v>0.12399540757749714</v>
      </c>
      <c r="BY591" s="2" t="s">
        <v>1307</v>
      </c>
      <c r="BZ591" s="3" t="s">
        <v>1311</v>
      </c>
      <c r="CA591">
        <v>17</v>
      </c>
      <c r="CB591" t="s">
        <v>1158</v>
      </c>
      <c r="CC591" s="31">
        <v>2971.53</v>
      </c>
    </row>
    <row r="592" spans="1:81" x14ac:dyDescent="0.25">
      <c r="A592" s="30" t="s">
        <v>652</v>
      </c>
      <c r="B592" s="4">
        <v>10729</v>
      </c>
      <c r="C592" s="1" t="s">
        <v>622</v>
      </c>
      <c r="D592" s="21">
        <v>43</v>
      </c>
      <c r="E592" s="4">
        <v>47</v>
      </c>
      <c r="F592" s="22">
        <v>53</v>
      </c>
      <c r="G592" s="4">
        <v>5601</v>
      </c>
      <c r="H592" s="4">
        <v>5604</v>
      </c>
      <c r="I592" s="4">
        <v>5763</v>
      </c>
      <c r="J592" s="4">
        <v>5774</v>
      </c>
      <c r="K592" s="22">
        <v>1341</v>
      </c>
      <c r="L592" s="21">
        <v>198</v>
      </c>
      <c r="M592" s="4">
        <v>202</v>
      </c>
      <c r="N592" s="4">
        <v>232</v>
      </c>
      <c r="O592" s="4">
        <v>165</v>
      </c>
      <c r="P592" s="4">
        <v>230</v>
      </c>
      <c r="Q592" s="4">
        <v>230</v>
      </c>
      <c r="R592" s="4">
        <v>227</v>
      </c>
      <c r="S592" s="22">
        <v>229</v>
      </c>
      <c r="T592" s="23">
        <v>114</v>
      </c>
      <c r="U592" s="2">
        <v>124</v>
      </c>
      <c r="V592" s="3">
        <v>115</v>
      </c>
      <c r="W592" s="23">
        <v>3</v>
      </c>
      <c r="X592" s="2">
        <v>4</v>
      </c>
      <c r="Y592" s="3">
        <v>3</v>
      </c>
      <c r="Z592" s="2">
        <v>14</v>
      </c>
      <c r="AA592" s="2">
        <v>10</v>
      </c>
      <c r="AB592" s="2">
        <v>8</v>
      </c>
      <c r="AC592" s="23">
        <v>90</v>
      </c>
      <c r="AD592" s="2">
        <v>122</v>
      </c>
      <c r="AE592" s="4">
        <v>107</v>
      </c>
      <c r="AF592" s="4">
        <v>111</v>
      </c>
      <c r="AG592" s="4">
        <v>120</v>
      </c>
      <c r="AH592" s="22">
        <v>136</v>
      </c>
      <c r="AI592" s="4">
        <v>115</v>
      </c>
      <c r="AJ592" s="4">
        <v>102</v>
      </c>
      <c r="AK592" s="4">
        <v>159</v>
      </c>
      <c r="AL592" s="4">
        <v>125</v>
      </c>
      <c r="AM592" s="4">
        <v>91</v>
      </c>
      <c r="AN592" s="2">
        <v>148</v>
      </c>
      <c r="AO592" s="21">
        <v>192</v>
      </c>
      <c r="AP592" s="4">
        <v>216</v>
      </c>
      <c r="AQ592" s="4">
        <v>1993</v>
      </c>
      <c r="AR592" s="4">
        <v>2161</v>
      </c>
      <c r="AS592" s="4">
        <v>381</v>
      </c>
      <c r="AT592" s="4">
        <v>400</v>
      </c>
      <c r="AU592" s="4">
        <v>2</v>
      </c>
      <c r="AV592" s="4">
        <v>3</v>
      </c>
      <c r="AW592" s="4">
        <v>21</v>
      </c>
      <c r="AX592" s="22">
        <v>22</v>
      </c>
      <c r="AY592" s="23">
        <v>2</v>
      </c>
      <c r="AZ592" s="2">
        <v>1</v>
      </c>
      <c r="BA592" s="4">
        <v>0</v>
      </c>
      <c r="BB592" s="3">
        <v>2</v>
      </c>
      <c r="BC592" s="24">
        <v>283</v>
      </c>
      <c r="BD592" s="2">
        <v>69</v>
      </c>
      <c r="BE592" s="2">
        <v>82</v>
      </c>
      <c r="BF592" s="2">
        <v>97</v>
      </c>
      <c r="BG592" s="2">
        <v>132</v>
      </c>
      <c r="BH592" s="2">
        <v>-8888</v>
      </c>
      <c r="BI592" s="2">
        <v>-8888</v>
      </c>
      <c r="BJ592" s="2">
        <v>-8888</v>
      </c>
      <c r="BK592" s="2">
        <v>-8888</v>
      </c>
      <c r="BL592" s="23">
        <v>52</v>
      </c>
      <c r="BM592" s="2">
        <v>47</v>
      </c>
      <c r="BN592" s="2">
        <v>42</v>
      </c>
      <c r="BO592" s="2">
        <v>40</v>
      </c>
      <c r="BP592" s="3">
        <f>(SUM(Tabel1[[#This Row],[Tdlr_Vacc '[1867']]:[Tdlr_Vacc '[1870']]])/4)/(SUM(Tabel1[[#This Row],[Births '[1866']]:[Births '[1870']]])/5*2)</f>
        <v>0.11015092502434275</v>
      </c>
      <c r="BQ592" s="2">
        <v>-8888</v>
      </c>
      <c r="BR592" s="2">
        <v>-8888</v>
      </c>
      <c r="BS592" s="2">
        <v>-8888</v>
      </c>
      <c r="BT592" s="3">
        <v>-8888</v>
      </c>
      <c r="BU592" s="23">
        <v>321</v>
      </c>
      <c r="BV592" s="2">
        <v>0.29835606855543895</v>
      </c>
      <c r="BW592" s="3">
        <v>0.4140653031933979</v>
      </c>
      <c r="BY592" s="2" t="s">
        <v>1307</v>
      </c>
      <c r="BZ592" s="3" t="s">
        <v>1311</v>
      </c>
      <c r="CA592">
        <v>16</v>
      </c>
      <c r="CB592" t="s">
        <v>1159</v>
      </c>
      <c r="CC592" s="31">
        <v>1448.6</v>
      </c>
    </row>
    <row r="593" spans="1:81" x14ac:dyDescent="0.25">
      <c r="A593" s="30" t="s">
        <v>653</v>
      </c>
      <c r="B593" s="4">
        <v>10484</v>
      </c>
      <c r="C593" s="1" t="s">
        <v>622</v>
      </c>
      <c r="D593" s="21">
        <v>11</v>
      </c>
      <c r="E593" s="4">
        <v>18</v>
      </c>
      <c r="F593" s="22">
        <v>11</v>
      </c>
      <c r="G593" s="4">
        <v>1630</v>
      </c>
      <c r="H593" s="4">
        <v>1579</v>
      </c>
      <c r="I593" s="4">
        <v>1574</v>
      </c>
      <c r="J593" s="4">
        <v>1605</v>
      </c>
      <c r="K593" s="22">
        <v>371</v>
      </c>
      <c r="L593" s="21">
        <v>61</v>
      </c>
      <c r="M593" s="4">
        <v>60</v>
      </c>
      <c r="N593" s="4">
        <v>63</v>
      </c>
      <c r="O593" s="4">
        <v>67</v>
      </c>
      <c r="P593" s="4">
        <v>66</v>
      </c>
      <c r="Q593" s="4">
        <v>73</v>
      </c>
      <c r="R593" s="4">
        <v>66</v>
      </c>
      <c r="S593" s="22">
        <v>62</v>
      </c>
      <c r="T593" s="23">
        <v>39</v>
      </c>
      <c r="U593" s="2">
        <v>46</v>
      </c>
      <c r="V593" s="3">
        <v>26</v>
      </c>
      <c r="W593" s="23">
        <v>0</v>
      </c>
      <c r="X593" s="2">
        <v>1</v>
      </c>
      <c r="Y593" s="3">
        <v>0</v>
      </c>
      <c r="Z593" s="2">
        <v>0</v>
      </c>
      <c r="AA593" s="2">
        <v>0</v>
      </c>
      <c r="AB593" s="2">
        <v>4</v>
      </c>
      <c r="AC593" s="23">
        <v>36</v>
      </c>
      <c r="AD593" s="2">
        <v>68</v>
      </c>
      <c r="AE593" s="4">
        <v>68</v>
      </c>
      <c r="AF593" s="4">
        <v>33</v>
      </c>
      <c r="AG593" s="4">
        <v>53</v>
      </c>
      <c r="AH593" s="22">
        <v>86</v>
      </c>
      <c r="AI593" s="4">
        <v>55</v>
      </c>
      <c r="AJ593" s="4">
        <v>68</v>
      </c>
      <c r="AK593" s="4">
        <v>78</v>
      </c>
      <c r="AL593" s="4">
        <v>46</v>
      </c>
      <c r="AM593" s="4">
        <v>64</v>
      </c>
      <c r="AN593" s="2">
        <v>78</v>
      </c>
      <c r="AO593" s="21">
        <v>1</v>
      </c>
      <c r="AP593" s="4">
        <v>6</v>
      </c>
      <c r="AQ593" s="4">
        <v>523</v>
      </c>
      <c r="AR593" s="4">
        <v>511</v>
      </c>
      <c r="AS593" s="4">
        <v>146</v>
      </c>
      <c r="AT593" s="4">
        <v>138</v>
      </c>
      <c r="AU593" s="4">
        <v>0</v>
      </c>
      <c r="AV593" s="4">
        <v>0</v>
      </c>
      <c r="AW593" s="4">
        <v>0</v>
      </c>
      <c r="AX593" s="22">
        <v>0</v>
      </c>
      <c r="AY593" s="21">
        <v>0</v>
      </c>
      <c r="AZ593" s="2">
        <v>1</v>
      </c>
      <c r="BA593" s="4">
        <v>0</v>
      </c>
      <c r="BB593" s="3">
        <v>0</v>
      </c>
      <c r="BC593" s="24">
        <v>127</v>
      </c>
      <c r="BD593" s="2">
        <v>14</v>
      </c>
      <c r="BE593" s="2">
        <v>0</v>
      </c>
      <c r="BF593" s="2">
        <v>26</v>
      </c>
      <c r="BG593" s="2">
        <v>17</v>
      </c>
      <c r="BH593" s="2">
        <v>-8888</v>
      </c>
      <c r="BI593" s="2">
        <v>-8888</v>
      </c>
      <c r="BJ593" s="2">
        <v>-8888</v>
      </c>
      <c r="BK593" s="2">
        <v>-8888</v>
      </c>
      <c r="BL593" s="23">
        <v>9</v>
      </c>
      <c r="BM593" s="2">
        <v>0</v>
      </c>
      <c r="BN593" s="2">
        <v>11</v>
      </c>
      <c r="BO593" s="2">
        <v>3</v>
      </c>
      <c r="BP593" s="3">
        <f>(SUM(Tabel1[[#This Row],[Tdlr_Vacc '[1867']]:[Tdlr_Vacc '[1870']]])/4)/(SUM(Tabel1[[#This Row],[Births '[1866']]:[Births '[1870']]])/5*2)</f>
        <v>4.5347003154574135E-2</v>
      </c>
      <c r="BQ593" s="2">
        <v>-8888</v>
      </c>
      <c r="BR593" s="2">
        <v>-8888</v>
      </c>
      <c r="BS593" s="2">
        <v>-8888</v>
      </c>
      <c r="BT593" s="3">
        <v>-8888</v>
      </c>
      <c r="BU593" s="23">
        <v>82</v>
      </c>
      <c r="BV593" s="2">
        <v>0.44271844660194176</v>
      </c>
      <c r="BW593" s="3">
        <v>0.40450310559006208</v>
      </c>
      <c r="BY593" s="2" t="s">
        <v>1307</v>
      </c>
      <c r="BZ593" s="3" t="s">
        <v>1311</v>
      </c>
      <c r="CA593">
        <v>18</v>
      </c>
      <c r="CB593" t="s">
        <v>1159</v>
      </c>
      <c r="CC593" s="31">
        <v>1068.4949999999999</v>
      </c>
    </row>
    <row r="594" spans="1:81" x14ac:dyDescent="0.25">
      <c r="A594" s="30" t="s">
        <v>655</v>
      </c>
      <c r="B594" s="4">
        <v>11337</v>
      </c>
      <c r="C594" s="1" t="s">
        <v>622</v>
      </c>
      <c r="D594" s="21">
        <v>16</v>
      </c>
      <c r="E594" s="4">
        <v>25</v>
      </c>
      <c r="F594" s="22">
        <v>13</v>
      </c>
      <c r="G594" s="4">
        <v>1905</v>
      </c>
      <c r="H594" s="4">
        <v>2093</v>
      </c>
      <c r="I594" s="4">
        <v>2093</v>
      </c>
      <c r="J594" s="4">
        <v>2096</v>
      </c>
      <c r="K594" s="22">
        <v>492</v>
      </c>
      <c r="L594" s="21">
        <v>60</v>
      </c>
      <c r="M594" s="4">
        <v>80</v>
      </c>
      <c r="N594" s="4">
        <v>74</v>
      </c>
      <c r="O594" s="4">
        <v>78</v>
      </c>
      <c r="P594" s="4">
        <v>82</v>
      </c>
      <c r="Q594" s="4">
        <v>82</v>
      </c>
      <c r="R594" s="4">
        <v>75</v>
      </c>
      <c r="S594" s="22">
        <v>86</v>
      </c>
      <c r="T594" s="23">
        <v>49</v>
      </c>
      <c r="U594" s="2">
        <v>39</v>
      </c>
      <c r="V594" s="3">
        <v>38</v>
      </c>
      <c r="W594" s="23">
        <v>0</v>
      </c>
      <c r="X594" s="2">
        <v>0</v>
      </c>
      <c r="Y594" s="3">
        <v>0</v>
      </c>
      <c r="Z594" s="2">
        <v>2</v>
      </c>
      <c r="AA594" s="2">
        <v>6</v>
      </c>
      <c r="AB594" s="2">
        <v>4</v>
      </c>
      <c r="AC594" s="23">
        <v>32</v>
      </c>
      <c r="AD594" s="2">
        <v>22</v>
      </c>
      <c r="AE594" s="4">
        <v>25</v>
      </c>
      <c r="AF594" s="4">
        <v>33</v>
      </c>
      <c r="AG594" s="4">
        <v>33</v>
      </c>
      <c r="AH594" s="22">
        <v>35</v>
      </c>
      <c r="AI594" s="4">
        <v>52</v>
      </c>
      <c r="AJ594" s="4">
        <v>39</v>
      </c>
      <c r="AK594" s="4">
        <v>45</v>
      </c>
      <c r="AL594" s="4">
        <v>49</v>
      </c>
      <c r="AM594" s="4">
        <v>42</v>
      </c>
      <c r="AN594" s="2">
        <v>59</v>
      </c>
      <c r="AO594" s="21">
        <v>0</v>
      </c>
      <c r="AP594" s="4">
        <v>1</v>
      </c>
      <c r="AQ594" s="4">
        <v>238</v>
      </c>
      <c r="AR594" s="4">
        <v>254</v>
      </c>
      <c r="AS594" s="4">
        <v>812</v>
      </c>
      <c r="AT594" s="4">
        <v>789</v>
      </c>
      <c r="AU594" s="4">
        <v>0</v>
      </c>
      <c r="AV594" s="4">
        <v>0</v>
      </c>
      <c r="AW594" s="4">
        <v>0</v>
      </c>
      <c r="AX594" s="22">
        <v>0</v>
      </c>
      <c r="AY594" s="21">
        <v>0</v>
      </c>
      <c r="AZ594" s="2">
        <v>2</v>
      </c>
      <c r="BA594" s="4">
        <v>0</v>
      </c>
      <c r="BB594" s="3">
        <v>0</v>
      </c>
      <c r="BC594" s="24">
        <v>327</v>
      </c>
      <c r="BD594" s="2">
        <v>3</v>
      </c>
      <c r="BE594" s="2">
        <v>0</v>
      </c>
      <c r="BF594" s="2">
        <v>6</v>
      </c>
      <c r="BG594" s="2">
        <v>19</v>
      </c>
      <c r="BH594" s="2">
        <v>-8888</v>
      </c>
      <c r="BI594" s="2">
        <v>-8888</v>
      </c>
      <c r="BJ594" s="2">
        <v>-8888</v>
      </c>
      <c r="BK594" s="2">
        <v>-8888</v>
      </c>
      <c r="BL594" s="23">
        <v>0</v>
      </c>
      <c r="BM594" s="2">
        <v>0</v>
      </c>
      <c r="BN594" s="2">
        <v>3</v>
      </c>
      <c r="BO594" s="2">
        <v>-9999</v>
      </c>
      <c r="BP594" s="3">
        <f>(SUM(Tabel1[[#This Row],[Tdlr_Vacc '[1867']]:[Tdlr_Vacc '[1869']]])/3)/(SUM(Tabel1[[#This Row],[Births '[1866']]:[Births '[1870']]])/5*2)</f>
        <v>6.6844919786096255E-3</v>
      </c>
      <c r="BQ594" s="2">
        <v>-8888</v>
      </c>
      <c r="BR594" s="2">
        <v>-8888</v>
      </c>
      <c r="BS594" s="2">
        <v>-8888</v>
      </c>
      <c r="BT594" s="3">
        <v>-8888</v>
      </c>
      <c r="BU594" s="23">
        <v>183</v>
      </c>
      <c r="BV594" s="2">
        <v>0.65743944636678198</v>
      </c>
      <c r="BW594" s="3">
        <v>0.4301141622955878</v>
      </c>
      <c r="BY594" s="2" t="s">
        <v>1307</v>
      </c>
      <c r="BZ594" s="3" t="s">
        <v>1311</v>
      </c>
      <c r="CA594">
        <v>16</v>
      </c>
      <c r="CB594" t="s">
        <v>1159</v>
      </c>
      <c r="CC594" s="31">
        <v>1183.07</v>
      </c>
    </row>
    <row r="595" spans="1:81" x14ac:dyDescent="0.25">
      <c r="A595" s="30" t="s">
        <v>656</v>
      </c>
      <c r="B595" s="4">
        <v>10357</v>
      </c>
      <c r="C595" s="1" t="s">
        <v>622</v>
      </c>
      <c r="D595" s="21">
        <v>301</v>
      </c>
      <c r="E595" s="4">
        <v>250</v>
      </c>
      <c r="F595" s="22">
        <v>246</v>
      </c>
      <c r="G595" s="4">
        <v>30932</v>
      </c>
      <c r="H595" s="4">
        <v>35692</v>
      </c>
      <c r="I595" s="4">
        <v>36648</v>
      </c>
      <c r="J595" s="4">
        <v>36976</v>
      </c>
      <c r="K595" s="22">
        <v>9590</v>
      </c>
      <c r="L595" s="21">
        <v>1025</v>
      </c>
      <c r="M595" s="4">
        <v>1123</v>
      </c>
      <c r="N595" s="4">
        <v>1138</v>
      </c>
      <c r="O595" s="4">
        <v>963</v>
      </c>
      <c r="P595" s="4">
        <v>1140</v>
      </c>
      <c r="Q595" s="4">
        <v>1296</v>
      </c>
      <c r="R595" s="4">
        <v>1361</v>
      </c>
      <c r="S595" s="22">
        <v>1375</v>
      </c>
      <c r="T595" s="23">
        <v>686</v>
      </c>
      <c r="U595" s="2">
        <v>661</v>
      </c>
      <c r="V595" s="3">
        <v>707</v>
      </c>
      <c r="W595" s="23">
        <v>73</v>
      </c>
      <c r="X595" s="2">
        <v>61</v>
      </c>
      <c r="Y595" s="3">
        <v>64</v>
      </c>
      <c r="Z595" s="2">
        <v>70</v>
      </c>
      <c r="AA595" s="2">
        <v>74</v>
      </c>
      <c r="AB595" s="2">
        <v>71</v>
      </c>
      <c r="AC595" s="23">
        <v>1141</v>
      </c>
      <c r="AD595" s="2">
        <v>1126</v>
      </c>
      <c r="AE595" s="4">
        <v>1247</v>
      </c>
      <c r="AF595" s="4">
        <v>1282</v>
      </c>
      <c r="AG595" s="4">
        <v>1364</v>
      </c>
      <c r="AH595" s="22">
        <v>1420</v>
      </c>
      <c r="AI595" s="4">
        <v>929</v>
      </c>
      <c r="AJ595" s="4">
        <v>1008</v>
      </c>
      <c r="AK595" s="4">
        <v>1007</v>
      </c>
      <c r="AL595" s="4">
        <v>1049</v>
      </c>
      <c r="AM595" s="4">
        <v>1083</v>
      </c>
      <c r="AN595" s="2">
        <v>1111</v>
      </c>
      <c r="AO595" s="21">
        <v>162</v>
      </c>
      <c r="AP595" s="4">
        <v>189</v>
      </c>
      <c r="AQ595" s="4">
        <v>8123</v>
      </c>
      <c r="AR595" s="4">
        <v>9339</v>
      </c>
      <c r="AS595" s="4">
        <v>6631</v>
      </c>
      <c r="AT595" s="4">
        <v>7298</v>
      </c>
      <c r="AU595" s="4">
        <v>0</v>
      </c>
      <c r="AV595" s="4">
        <v>0</v>
      </c>
      <c r="AW595" s="4">
        <v>319</v>
      </c>
      <c r="AX595" s="22">
        <v>336</v>
      </c>
      <c r="AY595" s="23">
        <v>9</v>
      </c>
      <c r="AZ595" s="2">
        <v>3</v>
      </c>
      <c r="BA595" s="2">
        <v>6</v>
      </c>
      <c r="BB595" s="3">
        <v>5</v>
      </c>
      <c r="BC595" s="24">
        <v>354</v>
      </c>
      <c r="BD595" s="2">
        <v>869</v>
      </c>
      <c r="BE595" s="2">
        <v>607</v>
      </c>
      <c r="BF595" s="2">
        <v>733</v>
      </c>
      <c r="BG595" s="2">
        <v>691</v>
      </c>
      <c r="BH595" s="2">
        <v>-8888</v>
      </c>
      <c r="BI595" s="2">
        <v>-8888</v>
      </c>
      <c r="BJ595" s="2">
        <v>-8888</v>
      </c>
      <c r="BK595" s="2">
        <v>-8888</v>
      </c>
      <c r="BL595" s="23">
        <v>360</v>
      </c>
      <c r="BM595" s="2">
        <v>346</v>
      </c>
      <c r="BN595" s="2">
        <v>418</v>
      </c>
      <c r="BO595" s="2">
        <v>295</v>
      </c>
      <c r="BP595" s="3">
        <f>(SUM(Tabel1[[#This Row],[Tdlr_Vacc '[1867']]:[Tdlr_Vacc '[1870']]])/4)/(SUM(Tabel1[[#This Row],[Births '[1866']]:[Births '[1870']]])/5*2)</f>
        <v>0.16457134904434961</v>
      </c>
      <c r="BQ595" s="2">
        <v>-8888</v>
      </c>
      <c r="BR595" s="2">
        <v>-8888</v>
      </c>
      <c r="BS595" s="2">
        <v>-8888</v>
      </c>
      <c r="BT595" s="3">
        <v>-8888</v>
      </c>
      <c r="BU595" s="23">
        <v>1623</v>
      </c>
      <c r="BV595" s="2">
        <v>4.6392631758485417E-3</v>
      </c>
      <c r="BW595" s="3">
        <v>0.3587932375859812</v>
      </c>
      <c r="BX595" s="2">
        <v>1898.3294520547945</v>
      </c>
      <c r="BY595" s="2" t="s">
        <v>1307</v>
      </c>
      <c r="BZ595" s="3" t="s">
        <v>1311</v>
      </c>
      <c r="CA595">
        <v>17</v>
      </c>
      <c r="CB595" t="s">
        <v>1159</v>
      </c>
      <c r="CC595" s="31">
        <v>625.20000000000005</v>
      </c>
    </row>
    <row r="596" spans="1:81" x14ac:dyDescent="0.25">
      <c r="A596" s="30" t="s">
        <v>657</v>
      </c>
      <c r="B596" s="4">
        <v>10508</v>
      </c>
      <c r="C596" s="1" t="s">
        <v>622</v>
      </c>
      <c r="D596" s="21">
        <v>16</v>
      </c>
      <c r="E596" s="4">
        <v>21</v>
      </c>
      <c r="F596" s="22">
        <v>24</v>
      </c>
      <c r="G596" s="4">
        <v>1436</v>
      </c>
      <c r="H596" s="4">
        <v>2293</v>
      </c>
      <c r="I596" s="4">
        <v>2463</v>
      </c>
      <c r="J596" s="4">
        <v>2480</v>
      </c>
      <c r="K596" s="22">
        <v>554</v>
      </c>
      <c r="L596" s="21">
        <v>57</v>
      </c>
      <c r="M596" s="4">
        <v>58</v>
      </c>
      <c r="N596" s="4">
        <v>62</v>
      </c>
      <c r="O596" s="4">
        <v>52</v>
      </c>
      <c r="P596" s="4">
        <v>53</v>
      </c>
      <c r="Q596" s="4">
        <v>111</v>
      </c>
      <c r="R596" s="4">
        <v>111</v>
      </c>
      <c r="S596" s="22">
        <v>111</v>
      </c>
      <c r="T596" s="23">
        <v>61</v>
      </c>
      <c r="U596" s="2">
        <v>55</v>
      </c>
      <c r="V596" s="3">
        <v>51</v>
      </c>
      <c r="W596" s="23">
        <v>1</v>
      </c>
      <c r="X596" s="2">
        <v>3</v>
      </c>
      <c r="Y596" s="3">
        <v>3</v>
      </c>
      <c r="Z596" s="2">
        <v>8</v>
      </c>
      <c r="AA596" s="2">
        <v>8</v>
      </c>
      <c r="AB596" s="2">
        <v>5</v>
      </c>
      <c r="AC596" s="23">
        <v>202</v>
      </c>
      <c r="AD596" s="2">
        <v>208</v>
      </c>
      <c r="AE596" s="4">
        <v>214</v>
      </c>
      <c r="AF596" s="4">
        <v>168</v>
      </c>
      <c r="AG596" s="4">
        <v>182</v>
      </c>
      <c r="AH596" s="22">
        <v>205</v>
      </c>
      <c r="AI596" s="4">
        <v>168</v>
      </c>
      <c r="AJ596" s="4">
        <v>131</v>
      </c>
      <c r="AK596" s="4">
        <v>227</v>
      </c>
      <c r="AL596" s="4">
        <v>163</v>
      </c>
      <c r="AM596" s="4">
        <v>128</v>
      </c>
      <c r="AN596" s="2">
        <v>206</v>
      </c>
      <c r="AO596" s="21">
        <v>17</v>
      </c>
      <c r="AP596" s="4">
        <v>20</v>
      </c>
      <c r="AQ596" s="4">
        <v>528</v>
      </c>
      <c r="AR596" s="4">
        <v>516</v>
      </c>
      <c r="AS596" s="4">
        <v>684</v>
      </c>
      <c r="AT596" s="4">
        <v>638</v>
      </c>
      <c r="AU596" s="4">
        <v>0</v>
      </c>
      <c r="AV596" s="4">
        <v>0</v>
      </c>
      <c r="AW596" s="4">
        <v>0</v>
      </c>
      <c r="AX596" s="22">
        <v>0</v>
      </c>
      <c r="AY596" s="21">
        <v>0</v>
      </c>
      <c r="AZ596" s="2">
        <v>1</v>
      </c>
      <c r="BA596" s="4">
        <v>0</v>
      </c>
      <c r="BB596" s="3">
        <v>0</v>
      </c>
      <c r="BC596" s="24">
        <v>24</v>
      </c>
      <c r="BD596" s="2">
        <v>0</v>
      </c>
      <c r="BE596" s="2">
        <v>0</v>
      </c>
      <c r="BF596" s="2">
        <v>7</v>
      </c>
      <c r="BG596" s="2">
        <v>3</v>
      </c>
      <c r="BH596" s="2">
        <v>-8888</v>
      </c>
      <c r="BI596" s="2">
        <v>-8888</v>
      </c>
      <c r="BJ596" s="2">
        <v>-8888</v>
      </c>
      <c r="BK596" s="2">
        <v>-8888</v>
      </c>
      <c r="BL596" s="23">
        <v>0</v>
      </c>
      <c r="BM596" s="2">
        <v>0</v>
      </c>
      <c r="BN596" s="2">
        <v>7</v>
      </c>
      <c r="BO596" s="2">
        <v>2</v>
      </c>
      <c r="BP596" s="3">
        <f>(SUM(Tabel1[[#This Row],[Tdlr_Vacc '[1867']]:[Tdlr_Vacc '[1870']]])/4)/(SUM(Tabel1[[#This Row],[Births '[1866']]:[Births '[1870']]])/5*2)</f>
        <v>1.9946808510638299E-2</v>
      </c>
      <c r="BQ596" s="2">
        <v>-8888</v>
      </c>
      <c r="BR596" s="2">
        <v>-8888</v>
      </c>
      <c r="BS596" s="2">
        <v>-8888</v>
      </c>
      <c r="BT596" s="3">
        <v>-8888</v>
      </c>
      <c r="BU596" s="23">
        <v>120</v>
      </c>
      <c r="BV596" s="2">
        <v>0.45132075471698113</v>
      </c>
      <c r="BW596" s="3">
        <v>0.42063281042275991</v>
      </c>
      <c r="BX596" s="2">
        <v>1908.5</v>
      </c>
      <c r="BY596" s="2" t="s">
        <v>1307</v>
      </c>
      <c r="BZ596" s="3" t="s">
        <v>1311</v>
      </c>
      <c r="CA596">
        <v>21</v>
      </c>
      <c r="CB596" t="s">
        <v>1159</v>
      </c>
      <c r="CC596" s="31">
        <v>4188.3649999999998</v>
      </c>
    </row>
    <row r="597" spans="1:81" x14ac:dyDescent="0.25">
      <c r="A597" s="30" t="s">
        <v>658</v>
      </c>
      <c r="B597" s="4">
        <v>11387</v>
      </c>
      <c r="C597" s="1" t="s">
        <v>622</v>
      </c>
      <c r="D597" s="21">
        <v>166</v>
      </c>
      <c r="E597" s="4">
        <v>151</v>
      </c>
      <c r="F597" s="22">
        <v>146</v>
      </c>
      <c r="G597" s="4">
        <v>10907</v>
      </c>
      <c r="H597" s="4">
        <v>13602</v>
      </c>
      <c r="I597" s="4">
        <v>14123</v>
      </c>
      <c r="J597" s="4">
        <v>14318</v>
      </c>
      <c r="K597" s="22">
        <v>3062</v>
      </c>
      <c r="L597" s="21">
        <v>560</v>
      </c>
      <c r="M597" s="4">
        <v>552</v>
      </c>
      <c r="N597" s="4">
        <v>580</v>
      </c>
      <c r="O597" s="4">
        <v>524</v>
      </c>
      <c r="P597" s="4">
        <v>617</v>
      </c>
      <c r="Q597" s="4">
        <v>669</v>
      </c>
      <c r="R597" s="4">
        <v>674</v>
      </c>
      <c r="S597" s="22">
        <v>697</v>
      </c>
      <c r="T597" s="23">
        <v>347</v>
      </c>
      <c r="U597" s="2">
        <v>334</v>
      </c>
      <c r="V597" s="3">
        <v>367</v>
      </c>
      <c r="W597" s="23">
        <v>7</v>
      </c>
      <c r="X597" s="2">
        <v>15</v>
      </c>
      <c r="Y597" s="3">
        <v>13</v>
      </c>
      <c r="Z597" s="2">
        <v>37</v>
      </c>
      <c r="AA597" s="2">
        <v>40</v>
      </c>
      <c r="AB597" s="2">
        <v>34</v>
      </c>
      <c r="AC597" s="23">
        <v>587</v>
      </c>
      <c r="AD597" s="2">
        <v>556</v>
      </c>
      <c r="AE597" s="4">
        <v>486</v>
      </c>
      <c r="AF597" s="4">
        <v>578</v>
      </c>
      <c r="AG597" s="4">
        <v>541</v>
      </c>
      <c r="AH597" s="22">
        <v>430</v>
      </c>
      <c r="AI597" s="4">
        <v>527</v>
      </c>
      <c r="AJ597" s="4">
        <v>481</v>
      </c>
      <c r="AK597" s="4">
        <v>480</v>
      </c>
      <c r="AL597" s="4">
        <v>502</v>
      </c>
      <c r="AM597" s="4">
        <v>437</v>
      </c>
      <c r="AN597" s="2">
        <v>522</v>
      </c>
      <c r="AO597" s="21">
        <v>359</v>
      </c>
      <c r="AP597" s="4">
        <v>349</v>
      </c>
      <c r="AQ597" s="4">
        <v>4814</v>
      </c>
      <c r="AR597" s="4">
        <v>4528</v>
      </c>
      <c r="AS597" s="4">
        <v>2106</v>
      </c>
      <c r="AT597" s="4">
        <v>1905</v>
      </c>
      <c r="AU597" s="4">
        <v>0</v>
      </c>
      <c r="AV597" s="4">
        <v>0</v>
      </c>
      <c r="AW597" s="4">
        <v>0</v>
      </c>
      <c r="AX597" s="22">
        <v>0</v>
      </c>
      <c r="AY597" s="21">
        <v>0</v>
      </c>
      <c r="AZ597" s="2">
        <v>3</v>
      </c>
      <c r="BA597" s="4">
        <v>0</v>
      </c>
      <c r="BB597" s="3">
        <v>3</v>
      </c>
      <c r="BC597" s="24">
        <v>297</v>
      </c>
      <c r="BD597" s="2">
        <v>71</v>
      </c>
      <c r="BE597" s="2">
        <v>138</v>
      </c>
      <c r="BF597" s="2">
        <v>38</v>
      </c>
      <c r="BG597" s="2">
        <v>48</v>
      </c>
      <c r="BH597" s="2">
        <v>-8888</v>
      </c>
      <c r="BI597" s="2">
        <v>-8888</v>
      </c>
      <c r="BJ597" s="2">
        <v>-8888</v>
      </c>
      <c r="BK597" s="2">
        <v>-8888</v>
      </c>
      <c r="BL597" s="23">
        <v>29</v>
      </c>
      <c r="BM597" s="2">
        <v>28</v>
      </c>
      <c r="BN597" s="2">
        <v>15</v>
      </c>
      <c r="BO597" s="2">
        <v>13</v>
      </c>
      <c r="BP597" s="3">
        <f>(SUM(Tabel1[[#This Row],[Tdlr_Vacc '[1867']]:[Tdlr_Vacc '[1870']]])/4)/(SUM(Tabel1[[#This Row],[Births '[1866']]:[Births '[1870']]])/5*2)</f>
        <v>1.8752206141899045E-2</v>
      </c>
      <c r="BQ597" s="2">
        <v>-8888</v>
      </c>
      <c r="BR597" s="2">
        <v>-8888</v>
      </c>
      <c r="BS597" s="2">
        <v>-8888</v>
      </c>
      <c r="BT597" s="3">
        <v>-8888</v>
      </c>
      <c r="BU597" s="23">
        <v>579</v>
      </c>
      <c r="BV597" s="2">
        <v>0.55270229919378921</v>
      </c>
      <c r="BW597" s="3">
        <v>0.44293814432989692</v>
      </c>
      <c r="BY597" s="2" t="s">
        <v>1307</v>
      </c>
      <c r="BZ597" s="3" t="s">
        <v>1311</v>
      </c>
      <c r="CA597">
        <v>21</v>
      </c>
      <c r="CB597" t="s">
        <v>1159</v>
      </c>
      <c r="CC597" s="31">
        <v>18838.95</v>
      </c>
    </row>
    <row r="598" spans="1:81" x14ac:dyDescent="0.25">
      <c r="A598" s="30" t="s">
        <v>659</v>
      </c>
      <c r="B598" s="4">
        <v>10963</v>
      </c>
      <c r="C598" s="1" t="s">
        <v>622</v>
      </c>
      <c r="D598" s="21">
        <v>18</v>
      </c>
      <c r="E598" s="4">
        <v>15</v>
      </c>
      <c r="F598" s="22">
        <v>13</v>
      </c>
      <c r="G598" s="4">
        <v>1784</v>
      </c>
      <c r="H598" s="4">
        <v>2088</v>
      </c>
      <c r="I598" s="4">
        <v>2049</v>
      </c>
      <c r="J598" s="4">
        <v>2044</v>
      </c>
      <c r="K598" s="22">
        <v>465</v>
      </c>
      <c r="L598" s="21">
        <v>81</v>
      </c>
      <c r="M598" s="4">
        <v>77</v>
      </c>
      <c r="N598" s="4">
        <v>86</v>
      </c>
      <c r="O598" s="4">
        <v>82</v>
      </c>
      <c r="P598" s="4">
        <v>92</v>
      </c>
      <c r="Q598" s="4">
        <v>75</v>
      </c>
      <c r="R598" s="4">
        <v>76</v>
      </c>
      <c r="S598" s="22">
        <v>82</v>
      </c>
      <c r="T598" s="23">
        <v>44</v>
      </c>
      <c r="U598" s="2">
        <v>41</v>
      </c>
      <c r="V598" s="3">
        <v>42</v>
      </c>
      <c r="W598" s="23">
        <v>2</v>
      </c>
      <c r="X598" s="2">
        <v>0</v>
      </c>
      <c r="Y598" s="3">
        <v>0</v>
      </c>
      <c r="Z598" s="2">
        <v>2</v>
      </c>
      <c r="AA598" s="2">
        <v>8</v>
      </c>
      <c r="AB598" s="2">
        <v>3</v>
      </c>
      <c r="AC598" s="23">
        <v>74</v>
      </c>
      <c r="AD598" s="2">
        <v>56</v>
      </c>
      <c r="AE598" s="4">
        <v>79</v>
      </c>
      <c r="AF598" s="4">
        <v>69</v>
      </c>
      <c r="AG598" s="4">
        <v>75</v>
      </c>
      <c r="AH598" s="22">
        <v>107</v>
      </c>
      <c r="AI598" s="4">
        <v>79</v>
      </c>
      <c r="AJ598" s="4">
        <v>98</v>
      </c>
      <c r="AK598" s="4">
        <v>81</v>
      </c>
      <c r="AL598" s="4">
        <v>62</v>
      </c>
      <c r="AM598" s="4">
        <v>97</v>
      </c>
      <c r="AN598" s="2">
        <v>125</v>
      </c>
      <c r="AO598" s="21">
        <v>28</v>
      </c>
      <c r="AP598" s="4">
        <v>29</v>
      </c>
      <c r="AQ598" s="4">
        <v>480</v>
      </c>
      <c r="AR598" s="4">
        <v>459</v>
      </c>
      <c r="AS598" s="4">
        <v>548</v>
      </c>
      <c r="AT598" s="4">
        <v>474</v>
      </c>
      <c r="AU598" s="4">
        <v>0</v>
      </c>
      <c r="AV598" s="4">
        <v>0</v>
      </c>
      <c r="AW598" s="4">
        <v>0</v>
      </c>
      <c r="AX598" s="22">
        <v>0</v>
      </c>
      <c r="AY598" s="23">
        <v>1</v>
      </c>
      <c r="AZ598" s="4">
        <v>0</v>
      </c>
      <c r="BA598" s="4">
        <v>0</v>
      </c>
      <c r="BB598" s="3">
        <v>1</v>
      </c>
      <c r="BC598" s="24">
        <v>0</v>
      </c>
      <c r="BD598" s="2">
        <v>0</v>
      </c>
      <c r="BE598" s="2">
        <v>0</v>
      </c>
      <c r="BF598" s="2">
        <v>14</v>
      </c>
      <c r="BG598" s="2">
        <v>20</v>
      </c>
      <c r="BH598" s="2">
        <v>-8888</v>
      </c>
      <c r="BI598" s="2">
        <v>-8888</v>
      </c>
      <c r="BJ598" s="2">
        <v>-8888</v>
      </c>
      <c r="BK598" s="2">
        <v>-8888</v>
      </c>
      <c r="BL598" s="23">
        <v>0</v>
      </c>
      <c r="BM598" s="2">
        <v>0</v>
      </c>
      <c r="BN598" s="2">
        <v>13</v>
      </c>
      <c r="BO598" s="2">
        <v>8</v>
      </c>
      <c r="BP598" s="3">
        <f>(SUM(Tabel1[[#This Row],[Tdlr_Vacc '[1867']]:[Tdlr_Vacc '[1870']]])/4)/(SUM(Tabel1[[#This Row],[Births '[1866']]:[Births '[1870']]])/5*2)</f>
        <v>3.1399521531100483E-2</v>
      </c>
      <c r="BQ598" s="2">
        <v>-8888</v>
      </c>
      <c r="BR598" s="2">
        <v>-8888</v>
      </c>
      <c r="BS598" s="2">
        <v>-8888</v>
      </c>
      <c r="BT598" s="3">
        <v>-8888</v>
      </c>
      <c r="BU598" s="23">
        <v>155</v>
      </c>
      <c r="BV598" s="2">
        <v>0.66734279918864092</v>
      </c>
      <c r="BW598" s="3">
        <v>0.42117376294591485</v>
      </c>
      <c r="BY598" s="2" t="s">
        <v>1307</v>
      </c>
      <c r="BZ598" s="3" t="s">
        <v>1311</v>
      </c>
      <c r="CA598">
        <v>16</v>
      </c>
      <c r="CB598" t="s">
        <v>1159</v>
      </c>
      <c r="CC598" s="31">
        <v>2287.5650000000001</v>
      </c>
    </row>
    <row r="599" spans="1:81" x14ac:dyDescent="0.25">
      <c r="A599" s="30" t="s">
        <v>660</v>
      </c>
      <c r="B599" s="4">
        <v>10679</v>
      </c>
      <c r="C599" s="1" t="s">
        <v>622</v>
      </c>
      <c r="D599" s="21">
        <v>12</v>
      </c>
      <c r="E599" s="4">
        <v>20</v>
      </c>
      <c r="F599" s="22">
        <v>12</v>
      </c>
      <c r="G599" s="4">
        <v>1288</v>
      </c>
      <c r="H599" s="4">
        <v>1584</v>
      </c>
      <c r="I599" s="4">
        <v>1611</v>
      </c>
      <c r="J599" s="4">
        <v>1634</v>
      </c>
      <c r="K599" s="22">
        <v>366</v>
      </c>
      <c r="L599" s="21">
        <v>47</v>
      </c>
      <c r="M599" s="4">
        <v>57</v>
      </c>
      <c r="N599" s="4">
        <v>53</v>
      </c>
      <c r="O599" s="4">
        <v>53</v>
      </c>
      <c r="P599" s="4">
        <v>67</v>
      </c>
      <c r="Q599" s="4">
        <v>70</v>
      </c>
      <c r="R599" s="4">
        <v>74</v>
      </c>
      <c r="S599" s="22">
        <v>73</v>
      </c>
      <c r="T599" s="23">
        <v>38</v>
      </c>
      <c r="U599" s="2">
        <v>37</v>
      </c>
      <c r="V599" s="3">
        <v>39</v>
      </c>
      <c r="W599" s="23">
        <v>3</v>
      </c>
      <c r="X599" s="2">
        <v>0</v>
      </c>
      <c r="Y599" s="3">
        <v>0</v>
      </c>
      <c r="Z599" s="2">
        <v>3</v>
      </c>
      <c r="AA599" s="2">
        <v>2</v>
      </c>
      <c r="AB599" s="2">
        <v>5</v>
      </c>
      <c r="AC599" s="23">
        <v>43</v>
      </c>
      <c r="AD599" s="2">
        <v>29</v>
      </c>
      <c r="AE599" s="4">
        <v>81</v>
      </c>
      <c r="AF599" s="4">
        <v>32</v>
      </c>
      <c r="AG599" s="4">
        <v>30</v>
      </c>
      <c r="AH599" s="22">
        <v>79</v>
      </c>
      <c r="AI599" s="4">
        <v>50</v>
      </c>
      <c r="AJ599" s="4">
        <v>31</v>
      </c>
      <c r="AK599" s="4">
        <v>43</v>
      </c>
      <c r="AL599" s="4">
        <v>43</v>
      </c>
      <c r="AM599" s="4">
        <v>32</v>
      </c>
      <c r="AN599" s="2">
        <v>53</v>
      </c>
      <c r="AO599" s="21">
        <v>1</v>
      </c>
      <c r="AP599" s="4">
        <v>1</v>
      </c>
      <c r="AQ599" s="4">
        <v>183</v>
      </c>
      <c r="AR599" s="4">
        <v>175</v>
      </c>
      <c r="AS599" s="4">
        <v>652</v>
      </c>
      <c r="AT599" s="4">
        <v>619</v>
      </c>
      <c r="AU599" s="4">
        <v>0</v>
      </c>
      <c r="AV599" s="4">
        <v>0</v>
      </c>
      <c r="AW599" s="4">
        <v>0</v>
      </c>
      <c r="AX599" s="22">
        <v>0</v>
      </c>
      <c r="AY599" s="21">
        <v>0</v>
      </c>
      <c r="AZ599" s="2">
        <v>1</v>
      </c>
      <c r="BA599" s="4">
        <v>0</v>
      </c>
      <c r="BB599" s="3">
        <v>0</v>
      </c>
      <c r="BC599" s="24">
        <v>0</v>
      </c>
      <c r="BD599" s="2">
        <v>0</v>
      </c>
      <c r="BE599" s="2">
        <v>0</v>
      </c>
      <c r="BF599" s="2">
        <v>7</v>
      </c>
      <c r="BG599" s="2">
        <v>5</v>
      </c>
      <c r="BH599" s="2">
        <v>-8888</v>
      </c>
      <c r="BI599" s="2">
        <v>-8888</v>
      </c>
      <c r="BJ599" s="2">
        <v>-8888</v>
      </c>
      <c r="BK599" s="2">
        <v>-8888</v>
      </c>
      <c r="BL599" s="23">
        <v>0</v>
      </c>
      <c r="BM599" s="2">
        <v>0</v>
      </c>
      <c r="BN599" s="2">
        <v>5</v>
      </c>
      <c r="BO599" s="2">
        <v>5</v>
      </c>
      <c r="BP599" s="3">
        <f>(SUM(Tabel1[[#This Row],[Tdlr_Vacc '[1867']]:[Tdlr_Vacc '[1870']]])/4)/(SUM(Tabel1[[#This Row],[Births '[1866']]:[Births '[1870']]])/5*2)</f>
        <v>2.2563176895306861E-2</v>
      </c>
      <c r="BQ599" s="2">
        <v>-8888</v>
      </c>
      <c r="BR599" s="2">
        <v>-8888</v>
      </c>
      <c r="BS599" s="2">
        <v>-8888</v>
      </c>
      <c r="BT599" s="3">
        <v>-8888</v>
      </c>
      <c r="BU599" s="23">
        <v>64</v>
      </c>
      <c r="BV599" s="2">
        <v>0.6872509960159362</v>
      </c>
      <c r="BW599" s="3">
        <v>0.43983402489626555</v>
      </c>
      <c r="BY599" s="2" t="s">
        <v>1307</v>
      </c>
      <c r="BZ599" s="3" t="s">
        <v>1311</v>
      </c>
      <c r="CA599">
        <v>17</v>
      </c>
      <c r="CB599" t="s">
        <v>1158</v>
      </c>
      <c r="CC599" s="31">
        <v>2825.4</v>
      </c>
    </row>
    <row r="600" spans="1:81" x14ac:dyDescent="0.25">
      <c r="A600" s="30" t="s">
        <v>661</v>
      </c>
      <c r="B600" s="4">
        <v>11288</v>
      </c>
      <c r="C600" s="1" t="s">
        <v>622</v>
      </c>
      <c r="D600" s="21">
        <v>35</v>
      </c>
      <c r="E600" s="4">
        <v>26</v>
      </c>
      <c r="F600" s="22">
        <v>15</v>
      </c>
      <c r="G600" s="4">
        <v>2933</v>
      </c>
      <c r="H600" s="4">
        <v>3042</v>
      </c>
      <c r="I600" s="4">
        <v>3114</v>
      </c>
      <c r="J600" s="4">
        <v>3165</v>
      </c>
      <c r="K600" s="22">
        <v>812</v>
      </c>
      <c r="L600" s="21">
        <v>104</v>
      </c>
      <c r="M600" s="4">
        <v>102</v>
      </c>
      <c r="N600" s="4">
        <v>110</v>
      </c>
      <c r="O600" s="4">
        <v>102</v>
      </c>
      <c r="P600" s="4">
        <v>113</v>
      </c>
      <c r="Q600" s="4">
        <v>130</v>
      </c>
      <c r="R600" s="4">
        <v>103</v>
      </c>
      <c r="S600" s="22">
        <v>123</v>
      </c>
      <c r="T600" s="23">
        <v>70</v>
      </c>
      <c r="U600" s="2">
        <v>51</v>
      </c>
      <c r="V600" s="3">
        <v>66</v>
      </c>
      <c r="W600" s="23">
        <v>0</v>
      </c>
      <c r="X600" s="2">
        <v>0</v>
      </c>
      <c r="Y600" s="3">
        <v>2</v>
      </c>
      <c r="Z600" s="2">
        <v>3</v>
      </c>
      <c r="AA600" s="2">
        <v>6</v>
      </c>
      <c r="AB600" s="2">
        <v>7</v>
      </c>
      <c r="AC600" s="23">
        <v>90</v>
      </c>
      <c r="AD600" s="2">
        <v>111</v>
      </c>
      <c r="AE600" s="4">
        <v>125</v>
      </c>
      <c r="AF600" s="4">
        <v>122</v>
      </c>
      <c r="AG600" s="4">
        <v>144</v>
      </c>
      <c r="AH600" s="22">
        <v>158</v>
      </c>
      <c r="AI600" s="4">
        <v>99</v>
      </c>
      <c r="AJ600" s="4">
        <v>125</v>
      </c>
      <c r="AK600" s="4">
        <v>135</v>
      </c>
      <c r="AL600" s="4">
        <v>135</v>
      </c>
      <c r="AM600" s="4">
        <v>102</v>
      </c>
      <c r="AN600" s="2">
        <v>157</v>
      </c>
      <c r="AO600" s="21">
        <v>4</v>
      </c>
      <c r="AP600" s="4">
        <v>5</v>
      </c>
      <c r="AQ600" s="4">
        <v>334</v>
      </c>
      <c r="AR600" s="4">
        <v>387</v>
      </c>
      <c r="AS600" s="4">
        <v>1098</v>
      </c>
      <c r="AT600" s="4">
        <v>1221</v>
      </c>
      <c r="AU600" s="4">
        <v>0</v>
      </c>
      <c r="AV600" s="4">
        <v>0</v>
      </c>
      <c r="AW600" s="4">
        <v>0</v>
      </c>
      <c r="AX600" s="22">
        <v>0</v>
      </c>
      <c r="AY600" s="21">
        <v>0</v>
      </c>
      <c r="AZ600" s="2">
        <v>3</v>
      </c>
      <c r="BA600" s="4">
        <v>0</v>
      </c>
      <c r="BB600" s="3">
        <v>1</v>
      </c>
      <c r="BC600" s="24">
        <v>0</v>
      </c>
      <c r="BD600" s="2">
        <v>43</v>
      </c>
      <c r="BE600" s="2">
        <v>60</v>
      </c>
      <c r="BF600" s="2">
        <v>140</v>
      </c>
      <c r="BG600" s="2">
        <v>37</v>
      </c>
      <c r="BH600" s="2">
        <v>-8888</v>
      </c>
      <c r="BI600" s="2">
        <v>-8888</v>
      </c>
      <c r="BJ600" s="2">
        <v>-8888</v>
      </c>
      <c r="BK600" s="2">
        <v>-8888</v>
      </c>
      <c r="BL600" s="23">
        <v>26</v>
      </c>
      <c r="BM600" s="2">
        <v>39</v>
      </c>
      <c r="BN600" s="2">
        <v>59</v>
      </c>
      <c r="BO600" s="2">
        <v>22</v>
      </c>
      <c r="BP600" s="3">
        <f>(SUM(Tabel1[[#This Row],[Tdlr_Vacc '[1867']]:[Tdlr_Vacc '[1870']]])/4)/(SUM(Tabel1[[#This Row],[Births '[1866']]:[Births '[1870']]])/5*2)</f>
        <v>0.17184557438794726</v>
      </c>
      <c r="BQ600" s="2">
        <v>-8888</v>
      </c>
      <c r="BR600" s="2">
        <v>-8888</v>
      </c>
      <c r="BS600" s="2">
        <v>-8888</v>
      </c>
      <c r="BT600" s="3">
        <v>-8888</v>
      </c>
      <c r="BU600" s="23">
        <v>140</v>
      </c>
      <c r="BV600" s="2">
        <v>4.2388499815702176E-2</v>
      </c>
      <c r="BW600" s="3">
        <v>0.35117173837005944</v>
      </c>
      <c r="BX600" s="2">
        <v>1898.3294520547945</v>
      </c>
      <c r="BY600" s="2" t="s">
        <v>1307</v>
      </c>
      <c r="BZ600" s="3" t="s">
        <v>1311</v>
      </c>
      <c r="CA600">
        <v>17</v>
      </c>
      <c r="CB600" t="s">
        <v>1158</v>
      </c>
      <c r="CC600" s="31">
        <v>1191.9649999999999</v>
      </c>
    </row>
    <row r="601" spans="1:81" x14ac:dyDescent="0.25">
      <c r="A601" s="30" t="s">
        <v>662</v>
      </c>
      <c r="B601" s="4">
        <v>10752</v>
      </c>
      <c r="C601" s="1" t="s">
        <v>622</v>
      </c>
      <c r="D601" s="21">
        <v>30</v>
      </c>
      <c r="E601" s="4">
        <v>23</v>
      </c>
      <c r="F601" s="22">
        <v>19</v>
      </c>
      <c r="G601" s="4">
        <v>2100</v>
      </c>
      <c r="H601" s="4">
        <v>2827</v>
      </c>
      <c r="I601" s="4">
        <v>2914</v>
      </c>
      <c r="J601" s="4">
        <v>2692</v>
      </c>
      <c r="K601" s="22">
        <v>645</v>
      </c>
      <c r="L601" s="21">
        <v>83</v>
      </c>
      <c r="M601" s="4">
        <v>102</v>
      </c>
      <c r="N601" s="4">
        <v>94</v>
      </c>
      <c r="O601" s="4">
        <v>91</v>
      </c>
      <c r="P601" s="4">
        <v>110</v>
      </c>
      <c r="Q601" s="4">
        <v>120</v>
      </c>
      <c r="R601" s="4">
        <v>113</v>
      </c>
      <c r="S601" s="22">
        <v>94</v>
      </c>
      <c r="T601" s="23">
        <v>59</v>
      </c>
      <c r="U601" s="2">
        <v>58</v>
      </c>
      <c r="V601" s="3">
        <v>44</v>
      </c>
      <c r="W601" s="23">
        <v>0</v>
      </c>
      <c r="X601" s="2">
        <v>0</v>
      </c>
      <c r="Y601" s="3">
        <v>0</v>
      </c>
      <c r="Z601" s="2">
        <v>2</v>
      </c>
      <c r="AA601" s="2">
        <v>4</v>
      </c>
      <c r="AB601" s="2">
        <v>3</v>
      </c>
      <c r="AC601" s="23">
        <v>117</v>
      </c>
      <c r="AD601" s="2">
        <v>122</v>
      </c>
      <c r="AE601" s="4">
        <v>100</v>
      </c>
      <c r="AF601" s="4">
        <v>98</v>
      </c>
      <c r="AG601" s="4">
        <v>115</v>
      </c>
      <c r="AH601" s="22">
        <v>104</v>
      </c>
      <c r="AI601" s="4">
        <v>109</v>
      </c>
      <c r="AJ601" s="4">
        <v>94</v>
      </c>
      <c r="AK601" s="4">
        <v>87</v>
      </c>
      <c r="AL601" s="4">
        <v>92</v>
      </c>
      <c r="AM601" s="4">
        <v>97</v>
      </c>
      <c r="AN601" s="2">
        <v>82</v>
      </c>
      <c r="AO601" s="21">
        <v>0</v>
      </c>
      <c r="AP601" s="4">
        <v>1</v>
      </c>
      <c r="AQ601" s="4">
        <v>734</v>
      </c>
      <c r="AR601" s="4">
        <v>683</v>
      </c>
      <c r="AS601" s="4">
        <v>619</v>
      </c>
      <c r="AT601" s="4">
        <v>628</v>
      </c>
      <c r="AU601" s="4">
        <v>0</v>
      </c>
      <c r="AV601" s="4">
        <v>0</v>
      </c>
      <c r="AW601" s="4">
        <v>0</v>
      </c>
      <c r="AX601" s="22">
        <v>0</v>
      </c>
      <c r="AY601" s="21">
        <v>0</v>
      </c>
      <c r="AZ601" s="4">
        <v>0</v>
      </c>
      <c r="BA601" s="4">
        <v>0</v>
      </c>
      <c r="BB601" s="3">
        <v>0</v>
      </c>
      <c r="BC601" s="24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-8888</v>
      </c>
      <c r="BI601" s="2">
        <v>-8888</v>
      </c>
      <c r="BJ601" s="2">
        <v>-8888</v>
      </c>
      <c r="BK601" s="2">
        <v>-8888</v>
      </c>
      <c r="BL601" s="23">
        <v>0</v>
      </c>
      <c r="BM601" s="2">
        <v>0</v>
      </c>
      <c r="BN601" s="2">
        <v>0</v>
      </c>
      <c r="BO601" s="2">
        <v>0</v>
      </c>
      <c r="BP601" s="3">
        <f>(SUM(Tabel1[[#This Row],[Tdlr_Vacc '[1867']]:[Tdlr_Vacc '[1870']]])/4)/(SUM(Tabel1[[#This Row],[Births '[1866']]:[Births '[1870']]])/5*2)</f>
        <v>0</v>
      </c>
      <c r="BQ601" s="2">
        <v>-8888</v>
      </c>
      <c r="BR601" s="2">
        <v>-8888</v>
      </c>
      <c r="BS601" s="2">
        <v>-8888</v>
      </c>
      <c r="BT601" s="3">
        <v>-8888</v>
      </c>
      <c r="BU601" s="23">
        <v>202</v>
      </c>
      <c r="BV601" s="2">
        <v>0.64257347100873707</v>
      </c>
      <c r="BW601" s="3">
        <v>0.36828512396694213</v>
      </c>
      <c r="BY601" s="2" t="s">
        <v>1307</v>
      </c>
      <c r="BZ601" s="3" t="s">
        <v>1311</v>
      </c>
      <c r="CA601">
        <v>16</v>
      </c>
      <c r="CB601" t="s">
        <v>1159</v>
      </c>
      <c r="CC601" s="31">
        <v>3811.0749999999998</v>
      </c>
    </row>
    <row r="602" spans="1:81" x14ac:dyDescent="0.25">
      <c r="A602" s="30" t="s">
        <v>663</v>
      </c>
      <c r="B602" s="4">
        <v>10793</v>
      </c>
      <c r="C602" s="1" t="s">
        <v>622</v>
      </c>
      <c r="D602" s="21">
        <v>16</v>
      </c>
      <c r="E602" s="4">
        <v>18</v>
      </c>
      <c r="F602" s="22">
        <v>13</v>
      </c>
      <c r="G602" s="4">
        <v>1002</v>
      </c>
      <c r="H602" s="4">
        <v>1324</v>
      </c>
      <c r="I602" s="4">
        <v>1380</v>
      </c>
      <c r="J602" s="4">
        <v>1469</v>
      </c>
      <c r="K602" s="22">
        <v>347</v>
      </c>
      <c r="L602" s="21">
        <v>34</v>
      </c>
      <c r="M602" s="4">
        <v>38</v>
      </c>
      <c r="N602" s="4">
        <v>41</v>
      </c>
      <c r="O602" s="4">
        <v>33</v>
      </c>
      <c r="P602" s="4">
        <v>48</v>
      </c>
      <c r="Q602" s="4">
        <v>68</v>
      </c>
      <c r="R602" s="4">
        <v>60</v>
      </c>
      <c r="S602" s="22">
        <v>66</v>
      </c>
      <c r="T602" s="23">
        <v>45</v>
      </c>
      <c r="U602" s="2">
        <v>31</v>
      </c>
      <c r="V602" s="3">
        <v>36</v>
      </c>
      <c r="W602" s="23">
        <v>0</v>
      </c>
      <c r="X602" s="2">
        <v>0</v>
      </c>
      <c r="Y602" s="3">
        <v>0</v>
      </c>
      <c r="Z602" s="2">
        <v>1</v>
      </c>
      <c r="AA602" s="2">
        <v>1</v>
      </c>
      <c r="AB602" s="2">
        <v>2</v>
      </c>
      <c r="AC602" s="23">
        <v>60</v>
      </c>
      <c r="AD602" s="2">
        <v>67</v>
      </c>
      <c r="AE602" s="4">
        <v>67</v>
      </c>
      <c r="AF602" s="4">
        <v>60</v>
      </c>
      <c r="AG602" s="4">
        <v>57</v>
      </c>
      <c r="AH602" s="22">
        <v>87</v>
      </c>
      <c r="AI602" s="4">
        <v>39</v>
      </c>
      <c r="AJ602" s="4">
        <v>42</v>
      </c>
      <c r="AK602" s="4">
        <v>57</v>
      </c>
      <c r="AL602" s="4">
        <v>42</v>
      </c>
      <c r="AM602" s="4">
        <v>43</v>
      </c>
      <c r="AN602" s="2">
        <v>45</v>
      </c>
      <c r="AO602" s="21">
        <v>0</v>
      </c>
      <c r="AP602" s="4">
        <v>2</v>
      </c>
      <c r="AQ602" s="4">
        <v>275</v>
      </c>
      <c r="AR602" s="4">
        <v>268</v>
      </c>
      <c r="AS602" s="4">
        <v>466</v>
      </c>
      <c r="AT602" s="4">
        <v>440</v>
      </c>
      <c r="AU602" s="4">
        <v>0</v>
      </c>
      <c r="AV602" s="4">
        <v>0</v>
      </c>
      <c r="AW602" s="4">
        <v>0</v>
      </c>
      <c r="AX602" s="22">
        <v>0</v>
      </c>
      <c r="AY602" s="21">
        <v>0</v>
      </c>
      <c r="AZ602" s="2">
        <v>1</v>
      </c>
      <c r="BA602" s="4">
        <v>0</v>
      </c>
      <c r="BB602" s="3">
        <v>0</v>
      </c>
      <c r="BC602" s="24">
        <v>0</v>
      </c>
      <c r="BD602" s="2">
        <v>32</v>
      </c>
      <c r="BE602" s="2">
        <v>26</v>
      </c>
      <c r="BF602" s="2">
        <v>7</v>
      </c>
      <c r="BG602" s="2">
        <v>0</v>
      </c>
      <c r="BH602" s="2">
        <v>-8888</v>
      </c>
      <c r="BI602" s="2">
        <v>-8888</v>
      </c>
      <c r="BJ602" s="2">
        <v>-8888</v>
      </c>
      <c r="BK602" s="2">
        <v>-8888</v>
      </c>
      <c r="BL602" s="23">
        <v>19</v>
      </c>
      <c r="BM602" s="2">
        <v>13</v>
      </c>
      <c r="BN602" s="2">
        <v>2</v>
      </c>
      <c r="BO602" s="2">
        <v>0</v>
      </c>
      <c r="BP602" s="3">
        <f>(SUM(Tabel1[[#This Row],[Tdlr_Vacc '[1867']]:[Tdlr_Vacc '[1870']]])/4)/(SUM(Tabel1[[#This Row],[Births '[1866']]:[Births '[1870']]])/5*2)</f>
        <v>0.10953608247422682</v>
      </c>
      <c r="BQ602" s="2">
        <v>-8888</v>
      </c>
      <c r="BR602" s="2">
        <v>-8888</v>
      </c>
      <c r="BS602" s="2">
        <v>-8888</v>
      </c>
      <c r="BT602" s="3">
        <v>-8888</v>
      </c>
      <c r="BU602" s="23">
        <v>83</v>
      </c>
      <c r="BV602" s="2">
        <v>0.36010362694300518</v>
      </c>
      <c r="BW602" s="3">
        <v>0.40806451612903227</v>
      </c>
      <c r="BY602" s="2" t="s">
        <v>1307</v>
      </c>
      <c r="BZ602" s="3" t="s">
        <v>1311</v>
      </c>
      <c r="CA602">
        <v>17</v>
      </c>
      <c r="CB602" t="s">
        <v>1158</v>
      </c>
      <c r="CC602" s="31">
        <v>2353.5500000000002</v>
      </c>
    </row>
    <row r="603" spans="1:81" x14ac:dyDescent="0.25">
      <c r="A603" s="30" t="s">
        <v>664</v>
      </c>
      <c r="B603" s="4">
        <v>10285</v>
      </c>
      <c r="C603" s="1" t="s">
        <v>622</v>
      </c>
      <c r="D603" s="21">
        <v>139</v>
      </c>
      <c r="E603" s="4">
        <v>146</v>
      </c>
      <c r="F603" s="22">
        <v>106</v>
      </c>
      <c r="G603" s="4">
        <v>19508</v>
      </c>
      <c r="H603" s="4">
        <v>21738</v>
      </c>
      <c r="I603" s="4">
        <v>21064</v>
      </c>
      <c r="J603" s="4">
        <v>19676</v>
      </c>
      <c r="K603" s="22">
        <v>4571</v>
      </c>
      <c r="L603" s="21">
        <v>688</v>
      </c>
      <c r="M603" s="4">
        <v>690</v>
      </c>
      <c r="N603" s="4">
        <v>717</v>
      </c>
      <c r="O603" s="4">
        <v>709</v>
      </c>
      <c r="P603" s="4">
        <v>687</v>
      </c>
      <c r="Q603" s="4">
        <v>867</v>
      </c>
      <c r="R603" s="4">
        <v>825</v>
      </c>
      <c r="S603" s="22">
        <v>781</v>
      </c>
      <c r="T603" s="23">
        <v>442</v>
      </c>
      <c r="U603" s="2">
        <v>436</v>
      </c>
      <c r="V603" s="3">
        <v>370</v>
      </c>
      <c r="W603" s="23">
        <v>17</v>
      </c>
      <c r="X603" s="2">
        <v>23</v>
      </c>
      <c r="Y603" s="3">
        <v>29</v>
      </c>
      <c r="Z603" s="2">
        <v>35</v>
      </c>
      <c r="AA603" s="2">
        <v>43</v>
      </c>
      <c r="AB603" s="2">
        <v>34</v>
      </c>
      <c r="AC603" s="23">
        <v>672</v>
      </c>
      <c r="AD603" s="2">
        <v>472</v>
      </c>
      <c r="AE603" s="4">
        <v>533</v>
      </c>
      <c r="AF603" s="4">
        <v>509</v>
      </c>
      <c r="AG603" s="4">
        <v>617</v>
      </c>
      <c r="AH603" s="22">
        <v>564</v>
      </c>
      <c r="AI603" s="4">
        <v>985</v>
      </c>
      <c r="AJ603" s="4">
        <v>1042</v>
      </c>
      <c r="AK603" s="4">
        <v>1600</v>
      </c>
      <c r="AL603" s="4">
        <v>964</v>
      </c>
      <c r="AM603" s="4">
        <v>1120</v>
      </c>
      <c r="AN603" s="2">
        <v>1529</v>
      </c>
      <c r="AO603" s="21">
        <v>354</v>
      </c>
      <c r="AP603" s="4">
        <v>392</v>
      </c>
      <c r="AQ603" s="4">
        <v>6297</v>
      </c>
      <c r="AR603" s="4">
        <v>6049</v>
      </c>
      <c r="AS603" s="4">
        <v>2259</v>
      </c>
      <c r="AT603" s="4">
        <v>2197</v>
      </c>
      <c r="AU603" s="4">
        <v>4</v>
      </c>
      <c r="AV603" s="4">
        <v>0</v>
      </c>
      <c r="AW603" s="4">
        <v>167</v>
      </c>
      <c r="AX603" s="22">
        <v>180</v>
      </c>
      <c r="AY603" s="23">
        <v>2</v>
      </c>
      <c r="AZ603" s="2">
        <v>2</v>
      </c>
      <c r="BA603" s="4">
        <v>0</v>
      </c>
      <c r="BB603" s="3">
        <v>4</v>
      </c>
      <c r="BC603" s="24">
        <v>0</v>
      </c>
      <c r="BD603" s="2">
        <v>174</v>
      </c>
      <c r="BE603" s="2">
        <v>315</v>
      </c>
      <c r="BF603" s="2">
        <v>431</v>
      </c>
      <c r="BG603" s="2">
        <v>345</v>
      </c>
      <c r="BH603" s="2">
        <v>-8888</v>
      </c>
      <c r="BI603" s="2">
        <v>-8888</v>
      </c>
      <c r="BJ603" s="2">
        <v>-8888</v>
      </c>
      <c r="BK603" s="2">
        <v>-8888</v>
      </c>
      <c r="BL603" s="23">
        <v>81</v>
      </c>
      <c r="BM603" s="2">
        <v>193</v>
      </c>
      <c r="BN603" s="2">
        <v>166</v>
      </c>
      <c r="BO603" s="2">
        <v>145</v>
      </c>
      <c r="BP603" s="3">
        <f>(SUM(Tabel1[[#This Row],[Tdlr_Vacc '[1867']]:[Tdlr_Vacc '[1870']]])/4)/(SUM(Tabel1[[#This Row],[Births '[1866']]:[Births '[1870']]])/5*2)</f>
        <v>0.1047336006874821</v>
      </c>
      <c r="BQ603" s="2">
        <v>-8888</v>
      </c>
      <c r="BR603" s="2">
        <v>-8888</v>
      </c>
      <c r="BS603" s="2">
        <v>-8888</v>
      </c>
      <c r="BT603" s="3">
        <v>-8888</v>
      </c>
      <c r="BU603" s="23">
        <v>913</v>
      </c>
      <c r="BV603" s="2">
        <v>7.9054759419189519E-2</v>
      </c>
      <c r="BW603" s="3">
        <v>0.4193701419552604</v>
      </c>
      <c r="BX603" s="2">
        <v>1856.5</v>
      </c>
      <c r="BY603" s="2" t="s">
        <v>1308</v>
      </c>
      <c r="BZ603" s="3" t="s">
        <v>1309</v>
      </c>
      <c r="CA603">
        <v>16</v>
      </c>
      <c r="CB603" t="s">
        <v>1158</v>
      </c>
      <c r="CC603" s="31">
        <v>4861.0550000000003</v>
      </c>
    </row>
    <row r="604" spans="1:81" x14ac:dyDescent="0.25">
      <c r="A604" s="30" t="s">
        <v>665</v>
      </c>
      <c r="B604" s="4">
        <v>10181</v>
      </c>
      <c r="C604" s="1" t="s">
        <v>622</v>
      </c>
      <c r="D604" s="21">
        <v>10</v>
      </c>
      <c r="E604" s="4">
        <v>9</v>
      </c>
      <c r="F604" s="22">
        <v>9</v>
      </c>
      <c r="G604" s="4">
        <v>800</v>
      </c>
      <c r="H604" s="4">
        <v>925</v>
      </c>
      <c r="I604" s="4">
        <v>940</v>
      </c>
      <c r="J604" s="4">
        <v>951</v>
      </c>
      <c r="K604" s="22">
        <v>213</v>
      </c>
      <c r="L604" s="21">
        <v>42</v>
      </c>
      <c r="M604" s="4">
        <v>30</v>
      </c>
      <c r="N604" s="4">
        <v>38</v>
      </c>
      <c r="O604" s="4">
        <v>37</v>
      </c>
      <c r="P604" s="4">
        <v>40</v>
      </c>
      <c r="Q604" s="4">
        <v>44</v>
      </c>
      <c r="R604" s="4">
        <v>40</v>
      </c>
      <c r="S604" s="22">
        <v>32</v>
      </c>
      <c r="T604" s="23">
        <v>19</v>
      </c>
      <c r="U604" s="2">
        <v>21</v>
      </c>
      <c r="V604" s="3">
        <v>17</v>
      </c>
      <c r="W604" s="23">
        <v>0</v>
      </c>
      <c r="X604" s="2">
        <v>0</v>
      </c>
      <c r="Y604" s="3">
        <v>0</v>
      </c>
      <c r="Z604" s="2">
        <v>4</v>
      </c>
      <c r="AA604" s="2">
        <v>0</v>
      </c>
      <c r="AB604" s="2">
        <v>3</v>
      </c>
      <c r="AC604" s="23">
        <v>30</v>
      </c>
      <c r="AD604" s="2">
        <v>20</v>
      </c>
      <c r="AE604" s="4">
        <v>33</v>
      </c>
      <c r="AF604" s="4">
        <v>29</v>
      </c>
      <c r="AG604" s="4">
        <v>24</v>
      </c>
      <c r="AH604" s="22">
        <v>38</v>
      </c>
      <c r="AI604" s="4">
        <v>41</v>
      </c>
      <c r="AJ604" s="4">
        <v>30</v>
      </c>
      <c r="AK604" s="4">
        <v>35</v>
      </c>
      <c r="AL604" s="4">
        <v>40</v>
      </c>
      <c r="AM604" s="4">
        <v>22</v>
      </c>
      <c r="AN604" s="2">
        <v>48</v>
      </c>
      <c r="AO604" s="21">
        <v>0</v>
      </c>
      <c r="AP604" s="4">
        <v>0</v>
      </c>
      <c r="AQ604" s="4">
        <v>218</v>
      </c>
      <c r="AR604" s="4">
        <v>194</v>
      </c>
      <c r="AS604" s="4">
        <v>270</v>
      </c>
      <c r="AT604" s="4">
        <v>256</v>
      </c>
      <c r="AU604" s="4">
        <v>0</v>
      </c>
      <c r="AV604" s="4">
        <v>0</v>
      </c>
      <c r="AW604" s="4">
        <v>0</v>
      </c>
      <c r="AX604" s="22">
        <v>0</v>
      </c>
      <c r="AY604" s="21">
        <v>0</v>
      </c>
      <c r="AZ604" s="4">
        <v>0</v>
      </c>
      <c r="BA604" s="4">
        <v>0</v>
      </c>
      <c r="BB604" s="3">
        <v>0</v>
      </c>
      <c r="BC604" s="24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-8888</v>
      </c>
      <c r="BI604" s="2">
        <v>-8888</v>
      </c>
      <c r="BJ604" s="2">
        <v>-8888</v>
      </c>
      <c r="BK604" s="2">
        <v>-8888</v>
      </c>
      <c r="BL604" s="23">
        <v>0</v>
      </c>
      <c r="BM604" s="2">
        <v>0</v>
      </c>
      <c r="BN604" s="2">
        <v>0</v>
      </c>
      <c r="BO604" s="2">
        <v>0</v>
      </c>
      <c r="BP604" s="3">
        <f>(SUM(Tabel1[[#This Row],[Tdlr_Vacc '[1867']]:[Tdlr_Vacc '[1870']]])/4)/(SUM(Tabel1[[#This Row],[Births '[1866']]:[Births '[1870']]])/5*2)</f>
        <v>0</v>
      </c>
      <c r="BQ604" s="2">
        <v>-8888</v>
      </c>
      <c r="BR604" s="2">
        <v>-8888</v>
      </c>
      <c r="BS604" s="2">
        <v>-8888</v>
      </c>
      <c r="BT604" s="3">
        <v>-8888</v>
      </c>
      <c r="BU604" s="23">
        <v>62</v>
      </c>
      <c r="BV604" s="2">
        <v>0.70700636942675155</v>
      </c>
      <c r="BW604" s="3">
        <v>0.4310722100656455</v>
      </c>
      <c r="BY604" s="2" t="s">
        <v>1307</v>
      </c>
      <c r="BZ604" s="3" t="s">
        <v>1311</v>
      </c>
      <c r="CA604">
        <v>16</v>
      </c>
      <c r="CB604" t="s">
        <v>1159</v>
      </c>
      <c r="CC604" s="31">
        <v>1120.43</v>
      </c>
    </row>
    <row r="605" spans="1:81" x14ac:dyDescent="0.25">
      <c r="A605" s="30" t="s">
        <v>666</v>
      </c>
      <c r="B605" s="4">
        <v>11285</v>
      </c>
      <c r="C605" s="1" t="s">
        <v>622</v>
      </c>
      <c r="D605" s="21">
        <v>105</v>
      </c>
      <c r="E605" s="4">
        <v>116</v>
      </c>
      <c r="F605" s="22">
        <v>94</v>
      </c>
      <c r="G605" s="4">
        <v>6386</v>
      </c>
      <c r="H605" s="4">
        <v>8148</v>
      </c>
      <c r="I605" s="4">
        <v>8478</v>
      </c>
      <c r="J605" s="4">
        <v>9165</v>
      </c>
      <c r="K605" s="22">
        <v>2362</v>
      </c>
      <c r="L605" s="21">
        <v>249</v>
      </c>
      <c r="M605" s="4">
        <v>272</v>
      </c>
      <c r="N605" s="4">
        <v>260</v>
      </c>
      <c r="O605" s="4">
        <v>273</v>
      </c>
      <c r="P605" s="4">
        <v>268</v>
      </c>
      <c r="Q605" s="4">
        <v>366</v>
      </c>
      <c r="R605" s="4">
        <v>402</v>
      </c>
      <c r="S605" s="22">
        <v>413</v>
      </c>
      <c r="T605" s="23">
        <v>180</v>
      </c>
      <c r="U605" s="2">
        <v>195</v>
      </c>
      <c r="V605" s="3">
        <v>200</v>
      </c>
      <c r="W605" s="23">
        <v>9</v>
      </c>
      <c r="X605" s="2">
        <v>7</v>
      </c>
      <c r="Y605" s="3">
        <v>7</v>
      </c>
      <c r="Z605" s="2">
        <v>17</v>
      </c>
      <c r="AA605" s="2">
        <v>26</v>
      </c>
      <c r="AB605" s="2">
        <v>34</v>
      </c>
      <c r="AC605" s="23">
        <v>374</v>
      </c>
      <c r="AD605" s="2">
        <v>381</v>
      </c>
      <c r="AE605" s="4">
        <v>395</v>
      </c>
      <c r="AF605" s="4">
        <v>441</v>
      </c>
      <c r="AG605" s="4">
        <v>412</v>
      </c>
      <c r="AH605" s="22">
        <v>431</v>
      </c>
      <c r="AI605" s="4">
        <v>296</v>
      </c>
      <c r="AJ605" s="4">
        <v>310</v>
      </c>
      <c r="AK605" s="4">
        <v>305</v>
      </c>
      <c r="AL605" s="4">
        <v>319</v>
      </c>
      <c r="AM605" s="4">
        <v>337</v>
      </c>
      <c r="AN605" s="2">
        <v>318</v>
      </c>
      <c r="AO605" s="21">
        <v>66</v>
      </c>
      <c r="AP605" s="4">
        <v>67</v>
      </c>
      <c r="AQ605" s="4">
        <v>1782</v>
      </c>
      <c r="AR605" s="4">
        <v>1888</v>
      </c>
      <c r="AS605" s="4">
        <v>2117</v>
      </c>
      <c r="AT605" s="4">
        <v>2281</v>
      </c>
      <c r="AU605" s="4">
        <v>2</v>
      </c>
      <c r="AV605" s="4">
        <v>6</v>
      </c>
      <c r="AW605" s="4">
        <v>140</v>
      </c>
      <c r="AX605" s="22">
        <v>139</v>
      </c>
      <c r="AY605" s="23">
        <v>6</v>
      </c>
      <c r="AZ605" s="2">
        <v>1</v>
      </c>
      <c r="BA605" s="4">
        <v>0</v>
      </c>
      <c r="BB605" s="3">
        <v>2</v>
      </c>
      <c r="BC605" s="24">
        <v>62</v>
      </c>
      <c r="BD605" s="2">
        <v>36</v>
      </c>
      <c r="BE605" s="2">
        <v>37</v>
      </c>
      <c r="BF605" s="2">
        <v>52</v>
      </c>
      <c r="BG605" s="2">
        <v>71</v>
      </c>
      <c r="BH605" s="2">
        <v>-8888</v>
      </c>
      <c r="BI605" s="2">
        <v>-8888</v>
      </c>
      <c r="BJ605" s="2">
        <v>-8888</v>
      </c>
      <c r="BK605" s="2">
        <v>-8888</v>
      </c>
      <c r="BL605" s="23">
        <v>23</v>
      </c>
      <c r="BM605" s="2">
        <v>21</v>
      </c>
      <c r="BN605" s="2">
        <v>21</v>
      </c>
      <c r="BO605" s="2">
        <v>28</v>
      </c>
      <c r="BP605" s="3">
        <f>(SUM(Tabel1[[#This Row],[Tdlr_Vacc '[1867']]:[Tdlr_Vacc '[1870']]])/4)/(SUM(Tabel1[[#This Row],[Births '[1866']]:[Births '[1870']]])/5*2)</f>
        <v>4.3967473524962185E-2</v>
      </c>
      <c r="BQ605" s="2">
        <v>-8888</v>
      </c>
      <c r="BR605" s="2">
        <v>-8888</v>
      </c>
      <c r="BS605" s="2">
        <v>-8888</v>
      </c>
      <c r="BT605" s="3">
        <v>-8888</v>
      </c>
      <c r="BU605" s="23">
        <v>397</v>
      </c>
      <c r="BV605" s="2">
        <v>2.711715664765248E-2</v>
      </c>
      <c r="BW605" s="3">
        <v>0.36667656346999922</v>
      </c>
      <c r="BX605" s="2">
        <v>1885.3360730593608</v>
      </c>
      <c r="BY605" s="2" t="s">
        <v>1307</v>
      </c>
      <c r="BZ605" s="3" t="s">
        <v>1311</v>
      </c>
      <c r="CA605">
        <v>23</v>
      </c>
      <c r="CB605" t="s">
        <v>1158</v>
      </c>
      <c r="CC605" s="31">
        <v>4679.375</v>
      </c>
    </row>
    <row r="606" spans="1:81" x14ac:dyDescent="0.25">
      <c r="A606" s="30" t="s">
        <v>667</v>
      </c>
      <c r="B606" s="4">
        <v>10642</v>
      </c>
      <c r="C606" s="1" t="s">
        <v>622</v>
      </c>
      <c r="D606" s="21">
        <v>7</v>
      </c>
      <c r="E606" s="4">
        <v>14</v>
      </c>
      <c r="F606" s="22">
        <v>12</v>
      </c>
      <c r="G606" s="4">
        <v>1223</v>
      </c>
      <c r="H606" s="4">
        <v>1255</v>
      </c>
      <c r="I606" s="4">
        <v>1260</v>
      </c>
      <c r="J606" s="4">
        <v>1294</v>
      </c>
      <c r="K606" s="22">
        <v>325</v>
      </c>
      <c r="L606" s="21">
        <v>45</v>
      </c>
      <c r="M606" s="4">
        <v>50</v>
      </c>
      <c r="N606" s="4">
        <v>44</v>
      </c>
      <c r="O606" s="4">
        <v>38</v>
      </c>
      <c r="P606" s="4">
        <v>50</v>
      </c>
      <c r="Q606" s="4">
        <v>55</v>
      </c>
      <c r="R606" s="4">
        <v>50</v>
      </c>
      <c r="S606" s="22">
        <v>57</v>
      </c>
      <c r="T606" s="23">
        <v>29</v>
      </c>
      <c r="U606" s="2">
        <v>25</v>
      </c>
      <c r="V606" s="3">
        <v>30</v>
      </c>
      <c r="W606" s="23">
        <v>0</v>
      </c>
      <c r="X606" s="2">
        <v>0</v>
      </c>
      <c r="Y606" s="3">
        <v>0</v>
      </c>
      <c r="Z606" s="2">
        <v>0</v>
      </c>
      <c r="AA606" s="2">
        <v>2</v>
      </c>
      <c r="AB606" s="2">
        <v>1</v>
      </c>
      <c r="AC606" s="23">
        <v>35</v>
      </c>
      <c r="AD606" s="2">
        <v>54</v>
      </c>
      <c r="AE606" s="4">
        <v>33</v>
      </c>
      <c r="AF606" s="4">
        <v>45</v>
      </c>
      <c r="AG606" s="4">
        <v>47</v>
      </c>
      <c r="AH606" s="22">
        <v>36</v>
      </c>
      <c r="AI606" s="4">
        <v>45</v>
      </c>
      <c r="AJ606" s="4">
        <v>44</v>
      </c>
      <c r="AK606" s="4">
        <v>34</v>
      </c>
      <c r="AL606" s="4">
        <v>51</v>
      </c>
      <c r="AM606" s="4">
        <v>63</v>
      </c>
      <c r="AN606" s="2">
        <v>44</v>
      </c>
      <c r="AO606" s="21">
        <v>1</v>
      </c>
      <c r="AP606" s="4">
        <v>3</v>
      </c>
      <c r="AQ606" s="4">
        <v>347</v>
      </c>
      <c r="AR606" s="4">
        <v>339</v>
      </c>
      <c r="AS606" s="4">
        <v>287</v>
      </c>
      <c r="AT606" s="4">
        <v>307</v>
      </c>
      <c r="AU606" s="4">
        <v>0</v>
      </c>
      <c r="AV606" s="4">
        <v>0</v>
      </c>
      <c r="AW606" s="4">
        <v>0</v>
      </c>
      <c r="AX606" s="22">
        <v>0</v>
      </c>
      <c r="AY606" s="21">
        <v>0</v>
      </c>
      <c r="AZ606" s="2">
        <v>1</v>
      </c>
      <c r="BA606" s="4">
        <v>0</v>
      </c>
      <c r="BB606" s="3">
        <v>1</v>
      </c>
      <c r="BC606" s="24">
        <v>18</v>
      </c>
      <c r="BD606" s="2">
        <v>16</v>
      </c>
      <c r="BE606" s="2">
        <v>0</v>
      </c>
      <c r="BF606" s="2">
        <v>16</v>
      </c>
      <c r="BG606" s="2">
        <v>16</v>
      </c>
      <c r="BH606" s="2">
        <v>-8888</v>
      </c>
      <c r="BI606" s="2">
        <v>-8888</v>
      </c>
      <c r="BJ606" s="2">
        <v>-8888</v>
      </c>
      <c r="BK606" s="2">
        <v>-8888</v>
      </c>
      <c r="BL606" s="23">
        <v>-9999</v>
      </c>
      <c r="BM606" s="2">
        <v>0</v>
      </c>
      <c r="BN606" s="2">
        <v>10</v>
      </c>
      <c r="BO606" s="2">
        <v>5</v>
      </c>
      <c r="BP606" s="3">
        <f>(SUM(Tabel1[[#This Row],[Tdlr_Vacc '[1868']]:[Tdlr_Vacc '[1870']]])/3)/(SUM(Tabel1[[#This Row],[Births '[1866']]:[Births '[1870']]])/5*2)</f>
        <v>5.506607929515419E-2</v>
      </c>
      <c r="BQ606" s="2">
        <v>-8888</v>
      </c>
      <c r="BR606" s="2">
        <v>-8888</v>
      </c>
      <c r="BS606" s="2">
        <v>-8888</v>
      </c>
      <c r="BT606" s="3">
        <v>-8888</v>
      </c>
      <c r="BU606" s="23">
        <v>106</v>
      </c>
      <c r="BV606" s="2">
        <v>0.52647503782148264</v>
      </c>
      <c r="BW606" s="3">
        <v>0.35088793631353338</v>
      </c>
      <c r="BY606" s="2" t="s">
        <v>1307</v>
      </c>
      <c r="BZ606" s="3" t="s">
        <v>1311</v>
      </c>
      <c r="CA606">
        <v>16</v>
      </c>
      <c r="CB606" t="s">
        <v>1159</v>
      </c>
      <c r="CC606" s="31">
        <v>1239.405</v>
      </c>
    </row>
    <row r="607" spans="1:81" x14ac:dyDescent="0.25">
      <c r="A607" s="30" t="s">
        <v>668</v>
      </c>
      <c r="B607" s="4">
        <v>11029</v>
      </c>
      <c r="C607" s="1" t="s">
        <v>622</v>
      </c>
      <c r="D607" s="21">
        <v>8</v>
      </c>
      <c r="E607" s="4">
        <v>14</v>
      </c>
      <c r="F607" s="22">
        <v>13</v>
      </c>
      <c r="G607" s="4">
        <v>2067</v>
      </c>
      <c r="H607" s="4">
        <v>2166</v>
      </c>
      <c r="I607" s="4">
        <v>2149</v>
      </c>
      <c r="J607" s="4">
        <v>2198</v>
      </c>
      <c r="K607" s="22">
        <v>520</v>
      </c>
      <c r="L607" s="21">
        <v>78</v>
      </c>
      <c r="M607" s="4">
        <v>89</v>
      </c>
      <c r="N607" s="4">
        <v>79</v>
      </c>
      <c r="O607" s="4">
        <v>68</v>
      </c>
      <c r="P607" s="4">
        <v>78</v>
      </c>
      <c r="Q607" s="4">
        <v>83</v>
      </c>
      <c r="R607" s="4">
        <v>81</v>
      </c>
      <c r="S607" s="22">
        <v>76</v>
      </c>
      <c r="T607" s="23">
        <v>47</v>
      </c>
      <c r="U607" s="2">
        <v>46</v>
      </c>
      <c r="V607" s="3">
        <v>40</v>
      </c>
      <c r="W607" s="23">
        <v>0</v>
      </c>
      <c r="X607" s="2">
        <v>1</v>
      </c>
      <c r="Y607" s="3">
        <v>1</v>
      </c>
      <c r="Z607" s="2">
        <v>1</v>
      </c>
      <c r="AA607" s="2">
        <v>2</v>
      </c>
      <c r="AB607" s="2">
        <v>3</v>
      </c>
      <c r="AC607" s="23">
        <v>73</v>
      </c>
      <c r="AD607" s="2">
        <v>71</v>
      </c>
      <c r="AE607" s="4">
        <v>67</v>
      </c>
      <c r="AF607" s="4">
        <v>84</v>
      </c>
      <c r="AG607" s="4">
        <v>78</v>
      </c>
      <c r="AH607" s="22">
        <v>67</v>
      </c>
      <c r="AI607" s="4">
        <v>77</v>
      </c>
      <c r="AJ607" s="4">
        <v>101</v>
      </c>
      <c r="AK607" s="4">
        <v>84</v>
      </c>
      <c r="AL607" s="4">
        <v>97</v>
      </c>
      <c r="AM607" s="4">
        <v>97</v>
      </c>
      <c r="AN607" s="2">
        <v>77</v>
      </c>
      <c r="AO607" s="21">
        <v>0</v>
      </c>
      <c r="AP607" s="4">
        <v>0</v>
      </c>
      <c r="AQ607" s="4">
        <v>672</v>
      </c>
      <c r="AR607" s="4">
        <v>650</v>
      </c>
      <c r="AS607" s="4">
        <v>412</v>
      </c>
      <c r="AT607" s="4">
        <v>402</v>
      </c>
      <c r="AU607" s="4">
        <v>0</v>
      </c>
      <c r="AV607" s="4">
        <v>0</v>
      </c>
      <c r="AW607" s="4">
        <v>0</v>
      </c>
      <c r="AX607" s="22">
        <v>0</v>
      </c>
      <c r="AY607" s="21">
        <v>0</v>
      </c>
      <c r="AZ607" s="2">
        <v>2</v>
      </c>
      <c r="BA607" s="4">
        <v>0</v>
      </c>
      <c r="BB607" s="3">
        <v>1</v>
      </c>
      <c r="BC607" s="24">
        <v>227</v>
      </c>
      <c r="BD607" s="2">
        <v>648</v>
      </c>
      <c r="BE607" s="2">
        <v>0</v>
      </c>
      <c r="BF607" s="2">
        <v>21</v>
      </c>
      <c r="BG607" s="2">
        <v>14</v>
      </c>
      <c r="BH607" s="2">
        <v>-8888</v>
      </c>
      <c r="BI607" s="2">
        <v>-8888</v>
      </c>
      <c r="BJ607" s="2">
        <v>-8888</v>
      </c>
      <c r="BK607" s="2">
        <v>-8888</v>
      </c>
      <c r="BL607" s="23">
        <v>43</v>
      </c>
      <c r="BM607" s="2">
        <v>0</v>
      </c>
      <c r="BN607" s="2">
        <v>21</v>
      </c>
      <c r="BO607" s="2">
        <v>9</v>
      </c>
      <c r="BP607" s="3">
        <f>(SUM(Tabel1[[#This Row],[Tdlr_Vacc '[1867']]:[Tdlr_Vacc '[1870']]])/4)/(SUM(Tabel1[[#This Row],[Births '[1866']]:[Births '[1870']]])/5*2)</f>
        <v>0.11639030612244897</v>
      </c>
      <c r="BQ607" s="2">
        <v>-8888</v>
      </c>
      <c r="BR607" s="2">
        <v>-8888</v>
      </c>
      <c r="BS607" s="2">
        <v>-8888</v>
      </c>
      <c r="BT607" s="3">
        <v>-8888</v>
      </c>
      <c r="BU607" s="23">
        <v>205</v>
      </c>
      <c r="BV607" s="2">
        <v>0.59407216494845361</v>
      </c>
      <c r="BW607" s="3">
        <v>0.4267425320056899</v>
      </c>
      <c r="BY607" s="2" t="s">
        <v>1307</v>
      </c>
      <c r="BZ607" s="3" t="s">
        <v>1311</v>
      </c>
      <c r="CA607">
        <v>16</v>
      </c>
      <c r="CB607" t="s">
        <v>1159</v>
      </c>
      <c r="CC607" s="31">
        <v>1724.43</v>
      </c>
    </row>
    <row r="608" spans="1:81" x14ac:dyDescent="0.25">
      <c r="A608" s="30" t="s">
        <v>669</v>
      </c>
      <c r="B608" s="4">
        <v>11392</v>
      </c>
      <c r="C608" s="1" t="s">
        <v>622</v>
      </c>
      <c r="D608" s="21">
        <v>98</v>
      </c>
      <c r="E608" s="4">
        <v>101</v>
      </c>
      <c r="F608" s="22">
        <v>79</v>
      </c>
      <c r="G608" s="4">
        <v>9565</v>
      </c>
      <c r="H608" s="4">
        <v>9922</v>
      </c>
      <c r="I608" s="4">
        <v>10012</v>
      </c>
      <c r="J608" s="4">
        <v>10200</v>
      </c>
      <c r="K608" s="22">
        <v>2503</v>
      </c>
      <c r="L608" s="21">
        <v>300</v>
      </c>
      <c r="M608" s="4">
        <v>333</v>
      </c>
      <c r="N608" s="4">
        <v>353</v>
      </c>
      <c r="O608" s="4">
        <v>289</v>
      </c>
      <c r="P608" s="4">
        <v>337</v>
      </c>
      <c r="Q608" s="4">
        <v>391</v>
      </c>
      <c r="R608" s="4">
        <v>386</v>
      </c>
      <c r="S608" s="22">
        <v>387</v>
      </c>
      <c r="T608" s="23">
        <v>211</v>
      </c>
      <c r="U608" s="2">
        <v>195</v>
      </c>
      <c r="V608" s="3">
        <v>190</v>
      </c>
      <c r="W608" s="23">
        <v>13</v>
      </c>
      <c r="X608" s="2">
        <v>6</v>
      </c>
      <c r="Y608" s="3">
        <v>13</v>
      </c>
      <c r="Z608" s="2">
        <v>17</v>
      </c>
      <c r="AA608" s="2">
        <v>11</v>
      </c>
      <c r="AB608" s="2">
        <v>17</v>
      </c>
      <c r="AC608" s="23">
        <v>459</v>
      </c>
      <c r="AD608" s="2">
        <v>429</v>
      </c>
      <c r="AE608" s="4">
        <v>728</v>
      </c>
      <c r="AF608" s="4">
        <v>248</v>
      </c>
      <c r="AG608" s="4">
        <v>279</v>
      </c>
      <c r="AH608" s="22">
        <v>390</v>
      </c>
      <c r="AI608" s="4">
        <v>408</v>
      </c>
      <c r="AJ608" s="4">
        <v>485</v>
      </c>
      <c r="AK608" s="4">
        <v>672</v>
      </c>
      <c r="AL608" s="4">
        <v>251</v>
      </c>
      <c r="AM608" s="4">
        <v>271</v>
      </c>
      <c r="AN608" s="2">
        <v>396</v>
      </c>
      <c r="AO608" s="21">
        <v>8</v>
      </c>
      <c r="AP608" s="4">
        <v>10</v>
      </c>
      <c r="AQ608" s="4">
        <v>2699</v>
      </c>
      <c r="AR608" s="4">
        <v>2753</v>
      </c>
      <c r="AS608" s="4">
        <v>1748</v>
      </c>
      <c r="AT608" s="4">
        <v>1722</v>
      </c>
      <c r="AU608" s="4">
        <v>0</v>
      </c>
      <c r="AV608" s="4">
        <v>1</v>
      </c>
      <c r="AW608" s="4">
        <v>139</v>
      </c>
      <c r="AX608" s="22">
        <v>155</v>
      </c>
      <c r="AY608" s="23">
        <v>4</v>
      </c>
      <c r="AZ608" s="2">
        <v>2</v>
      </c>
      <c r="BA608" s="4">
        <v>0</v>
      </c>
      <c r="BB608" s="3">
        <v>3</v>
      </c>
      <c r="BC608" s="24">
        <v>258</v>
      </c>
      <c r="BD608" s="2">
        <v>244</v>
      </c>
      <c r="BE608" s="2">
        <v>196</v>
      </c>
      <c r="BF608" s="2">
        <v>174</v>
      </c>
      <c r="BG608" s="2">
        <v>190</v>
      </c>
      <c r="BH608" s="2">
        <v>-8888</v>
      </c>
      <c r="BI608" s="2">
        <v>-8888</v>
      </c>
      <c r="BJ608" s="2">
        <v>-8888</v>
      </c>
      <c r="BK608" s="2">
        <v>-8888</v>
      </c>
      <c r="BL608" s="23">
        <v>190</v>
      </c>
      <c r="BM608" s="2">
        <v>137</v>
      </c>
      <c r="BN608" s="2">
        <v>107</v>
      </c>
      <c r="BO608" s="2">
        <v>101</v>
      </c>
      <c r="BP608" s="3">
        <f>(SUM(Tabel1[[#This Row],[Tdlr_Vacc '[1867']]:[Tdlr_Vacc '[1870']]])/4)/(SUM(Tabel1[[#This Row],[Births '[1866']]:[Births '[1870']]])/5*2)</f>
        <v>0.20742866004962782</v>
      </c>
      <c r="BQ608" s="2">
        <v>-8888</v>
      </c>
      <c r="BR608" s="2">
        <v>-8888</v>
      </c>
      <c r="BS608" s="2">
        <v>-8888</v>
      </c>
      <c r="BT608" s="3">
        <v>-8888</v>
      </c>
      <c r="BU608" s="23">
        <v>601</v>
      </c>
      <c r="BV608" s="2">
        <v>3.0198446937014668E-2</v>
      </c>
      <c r="BW608" s="3">
        <v>0.3769275171105797</v>
      </c>
      <c r="BY608" s="2" t="s">
        <v>1307</v>
      </c>
      <c r="BZ608" s="3" t="s">
        <v>1311</v>
      </c>
      <c r="CA608">
        <v>16</v>
      </c>
      <c r="CB608" t="s">
        <v>1159</v>
      </c>
      <c r="CC608" s="31">
        <v>873.65499999999997</v>
      </c>
    </row>
    <row r="609" spans="1:81" x14ac:dyDescent="0.25">
      <c r="A609" s="30" t="s">
        <v>670</v>
      </c>
      <c r="B609" s="4">
        <v>11170</v>
      </c>
      <c r="C609" s="1" t="s">
        <v>622</v>
      </c>
      <c r="D609" s="21">
        <v>22</v>
      </c>
      <c r="E609" s="4">
        <v>24</v>
      </c>
      <c r="F609" s="22">
        <v>32</v>
      </c>
      <c r="G609" s="4">
        <v>3089</v>
      </c>
      <c r="H609" s="4">
        <v>3604</v>
      </c>
      <c r="I609" s="4">
        <v>3648</v>
      </c>
      <c r="J609" s="4">
        <v>3701</v>
      </c>
      <c r="K609" s="22">
        <v>858</v>
      </c>
      <c r="L609" s="21">
        <v>126</v>
      </c>
      <c r="M609" s="4">
        <v>129</v>
      </c>
      <c r="N609" s="4">
        <v>120</v>
      </c>
      <c r="O609" s="4">
        <v>132</v>
      </c>
      <c r="P609" s="4">
        <v>130</v>
      </c>
      <c r="Q609" s="4">
        <v>160</v>
      </c>
      <c r="R609" s="4">
        <v>152</v>
      </c>
      <c r="S609" s="22">
        <v>161</v>
      </c>
      <c r="T609" s="23">
        <v>72</v>
      </c>
      <c r="U609" s="2">
        <v>81</v>
      </c>
      <c r="V609" s="3">
        <v>74</v>
      </c>
      <c r="W609" s="23">
        <v>2</v>
      </c>
      <c r="X609" s="2">
        <v>2</v>
      </c>
      <c r="Y609" s="3">
        <v>2</v>
      </c>
      <c r="Z609" s="2">
        <v>11</v>
      </c>
      <c r="AA609" s="2">
        <v>11</v>
      </c>
      <c r="AB609" s="2">
        <v>17</v>
      </c>
      <c r="AC609" s="23">
        <v>32</v>
      </c>
      <c r="AD609" s="2">
        <v>28</v>
      </c>
      <c r="AE609" s="4">
        <v>22</v>
      </c>
      <c r="AF609" s="4">
        <v>40</v>
      </c>
      <c r="AG609" s="4">
        <v>25</v>
      </c>
      <c r="AH609" s="22">
        <v>21</v>
      </c>
      <c r="AI609" s="4">
        <v>38</v>
      </c>
      <c r="AJ609" s="4">
        <v>49</v>
      </c>
      <c r="AK609" s="4">
        <v>32</v>
      </c>
      <c r="AL609" s="4">
        <v>44</v>
      </c>
      <c r="AM609" s="4">
        <v>44</v>
      </c>
      <c r="AN609" s="2">
        <v>28</v>
      </c>
      <c r="AO609" s="21">
        <v>21</v>
      </c>
      <c r="AP609" s="4">
        <v>25</v>
      </c>
      <c r="AQ609" s="4">
        <v>1838</v>
      </c>
      <c r="AR609" s="4">
        <v>1787</v>
      </c>
      <c r="AS609" s="4">
        <v>12</v>
      </c>
      <c r="AT609" s="4">
        <v>12</v>
      </c>
      <c r="AU609" s="4">
        <v>0</v>
      </c>
      <c r="AV609" s="4">
        <v>0</v>
      </c>
      <c r="AW609" s="4">
        <v>0</v>
      </c>
      <c r="AX609" s="22">
        <v>0</v>
      </c>
      <c r="AY609" s="21">
        <v>0</v>
      </c>
      <c r="AZ609" s="2">
        <v>1</v>
      </c>
      <c r="BA609" s="4">
        <v>0</v>
      </c>
      <c r="BB609" s="3">
        <v>1</v>
      </c>
      <c r="BC609" s="24">
        <v>0</v>
      </c>
      <c r="BD609" s="2">
        <v>23</v>
      </c>
      <c r="BE609" s="2">
        <v>62</v>
      </c>
      <c r="BF609" s="2">
        <v>0</v>
      </c>
      <c r="BG609" s="2">
        <v>0</v>
      </c>
      <c r="BH609" s="2">
        <v>-8888</v>
      </c>
      <c r="BI609" s="2">
        <v>-8888</v>
      </c>
      <c r="BJ609" s="2">
        <v>-8888</v>
      </c>
      <c r="BK609" s="2">
        <v>-8888</v>
      </c>
      <c r="BL609" s="23">
        <v>0</v>
      </c>
      <c r="BM609" s="2">
        <v>11</v>
      </c>
      <c r="BN609" s="2">
        <v>0</v>
      </c>
      <c r="BO609" s="2">
        <v>0</v>
      </c>
      <c r="BP609" s="3">
        <f>(SUM(Tabel1[[#This Row],[Tdlr_Vacc '[1867']]:[Tdlr_Vacc '[1870']]])/4)/(SUM(Tabel1[[#This Row],[Births '[1866']]:[Births '[1870']]])/5*2)</f>
        <v>1.0792778649921507E-2</v>
      </c>
      <c r="BQ609" s="2">
        <v>-8888</v>
      </c>
      <c r="BR609" s="2">
        <v>-8888</v>
      </c>
      <c r="BS609" s="2">
        <v>-8888</v>
      </c>
      <c r="BT609" s="3">
        <v>-8888</v>
      </c>
      <c r="BU609" s="23">
        <v>157</v>
      </c>
      <c r="BV609" s="2">
        <v>0.27852697095435686</v>
      </c>
      <c r="BW609" s="3">
        <v>0.42251223491027734</v>
      </c>
      <c r="BY609" s="2" t="s">
        <v>1307</v>
      </c>
      <c r="BZ609" s="3" t="s">
        <v>1311</v>
      </c>
      <c r="CA609">
        <v>23</v>
      </c>
      <c r="CB609" t="s">
        <v>1158</v>
      </c>
      <c r="CC609" s="31">
        <v>1567.375</v>
      </c>
    </row>
    <row r="610" spans="1:81" x14ac:dyDescent="0.25">
      <c r="A610" s="30" t="s">
        <v>671</v>
      </c>
      <c r="B610" s="4">
        <v>10809</v>
      </c>
      <c r="C610" s="1" t="s">
        <v>622</v>
      </c>
      <c r="D610" s="21">
        <v>5</v>
      </c>
      <c r="E610" s="4">
        <v>19</v>
      </c>
      <c r="F610" s="22">
        <v>10</v>
      </c>
      <c r="G610" s="4">
        <v>1653</v>
      </c>
      <c r="H610" s="4">
        <v>1715</v>
      </c>
      <c r="I610" s="4">
        <v>1750</v>
      </c>
      <c r="J610" s="4">
        <v>1792</v>
      </c>
      <c r="K610" s="22">
        <v>430</v>
      </c>
      <c r="L610" s="21">
        <v>74</v>
      </c>
      <c r="M610" s="4">
        <v>51</v>
      </c>
      <c r="N610" s="4">
        <v>70</v>
      </c>
      <c r="O610" s="4">
        <v>42</v>
      </c>
      <c r="P610" s="4">
        <v>72</v>
      </c>
      <c r="Q610" s="4">
        <v>71</v>
      </c>
      <c r="R610" s="4">
        <v>75</v>
      </c>
      <c r="S610" s="22">
        <v>75</v>
      </c>
      <c r="T610" s="23">
        <v>37</v>
      </c>
      <c r="U610" s="2">
        <v>42</v>
      </c>
      <c r="V610" s="3">
        <v>35</v>
      </c>
      <c r="W610" s="23">
        <v>1</v>
      </c>
      <c r="X610" s="2">
        <v>0</v>
      </c>
      <c r="Y610" s="3">
        <v>1</v>
      </c>
      <c r="Z610" s="2">
        <v>4</v>
      </c>
      <c r="AA610" s="2">
        <v>6</v>
      </c>
      <c r="AB610" s="2">
        <v>1</v>
      </c>
      <c r="AC610" s="23">
        <v>72</v>
      </c>
      <c r="AD610" s="2">
        <v>82</v>
      </c>
      <c r="AE610" s="4">
        <v>83</v>
      </c>
      <c r="AF610" s="4">
        <v>86</v>
      </c>
      <c r="AG610" s="4">
        <v>98</v>
      </c>
      <c r="AH610" s="22">
        <v>107</v>
      </c>
      <c r="AI610" s="4">
        <v>87</v>
      </c>
      <c r="AJ610" s="4">
        <v>73</v>
      </c>
      <c r="AK610" s="4">
        <v>86</v>
      </c>
      <c r="AL610" s="4">
        <v>101</v>
      </c>
      <c r="AM610" s="4">
        <v>93</v>
      </c>
      <c r="AN610" s="2">
        <v>91</v>
      </c>
      <c r="AO610" s="21">
        <v>1</v>
      </c>
      <c r="AP610" s="4">
        <v>0</v>
      </c>
      <c r="AQ610" s="4">
        <v>621</v>
      </c>
      <c r="AR610" s="4">
        <v>625</v>
      </c>
      <c r="AS610" s="4">
        <v>176</v>
      </c>
      <c r="AT610" s="4">
        <v>218</v>
      </c>
      <c r="AU610" s="4">
        <v>0</v>
      </c>
      <c r="AV610" s="4">
        <v>0</v>
      </c>
      <c r="AW610" s="4">
        <v>0</v>
      </c>
      <c r="AX610" s="22">
        <v>0</v>
      </c>
      <c r="AY610" s="21">
        <v>0</v>
      </c>
      <c r="AZ610" s="2">
        <v>1</v>
      </c>
      <c r="BA610" s="4">
        <v>0</v>
      </c>
      <c r="BB610" s="3">
        <v>0</v>
      </c>
      <c r="BC610" s="24">
        <v>14</v>
      </c>
      <c r="BD610" s="2">
        <v>39</v>
      </c>
      <c r="BE610" s="2">
        <v>74</v>
      </c>
      <c r="BF610" s="2">
        <v>20</v>
      </c>
      <c r="BG610" s="2">
        <v>8</v>
      </c>
      <c r="BH610" s="2">
        <v>-8888</v>
      </c>
      <c r="BI610" s="2">
        <v>-8888</v>
      </c>
      <c r="BJ610" s="2">
        <v>-8888</v>
      </c>
      <c r="BK610" s="2">
        <v>-8888</v>
      </c>
      <c r="BL610" s="23">
        <v>27</v>
      </c>
      <c r="BM610" s="2">
        <v>14</v>
      </c>
      <c r="BN610" s="2">
        <v>16</v>
      </c>
      <c r="BO610" s="2">
        <v>5</v>
      </c>
      <c r="BP610" s="3">
        <f>(SUM(Tabel1[[#This Row],[Tdlr_Vacc '[1867']]:[Tdlr_Vacc '[1870']]])/4)/(SUM(Tabel1[[#This Row],[Births '[1866']]:[Births '[1870']]])/5*2)</f>
        <v>0.12540453074433658</v>
      </c>
      <c r="BQ610" s="2">
        <v>-8888</v>
      </c>
      <c r="BR610" s="2">
        <v>-8888</v>
      </c>
      <c r="BS610" s="2">
        <v>-8888</v>
      </c>
      <c r="BT610" s="3">
        <v>-8888</v>
      </c>
      <c r="BU610" s="23">
        <v>140</v>
      </c>
      <c r="BV610" s="2">
        <v>0.4816933638443936</v>
      </c>
      <c r="BW610" s="3">
        <v>0.36772260273972601</v>
      </c>
      <c r="BY610" s="2" t="s">
        <v>1307</v>
      </c>
      <c r="BZ610" s="3" t="s">
        <v>1311</v>
      </c>
      <c r="CA610">
        <v>18</v>
      </c>
      <c r="CB610" t="s">
        <v>1159</v>
      </c>
      <c r="CC610" s="31">
        <v>2957</v>
      </c>
    </row>
    <row r="611" spans="1:81" x14ac:dyDescent="0.25">
      <c r="A611" s="30" t="s">
        <v>672</v>
      </c>
      <c r="B611" s="4">
        <v>10481</v>
      </c>
      <c r="C611" s="1" t="s">
        <v>622</v>
      </c>
      <c r="D611" s="21">
        <v>2</v>
      </c>
      <c r="E611" s="4">
        <v>1</v>
      </c>
      <c r="F611" s="22">
        <v>2</v>
      </c>
      <c r="G611" s="4">
        <v>694</v>
      </c>
      <c r="H611" s="4">
        <v>715</v>
      </c>
      <c r="I611" s="4">
        <v>715</v>
      </c>
      <c r="J611" s="4">
        <v>724</v>
      </c>
      <c r="K611" s="22">
        <v>157</v>
      </c>
      <c r="L611" s="21">
        <v>21</v>
      </c>
      <c r="M611" s="4">
        <v>18</v>
      </c>
      <c r="N611" s="4">
        <v>26</v>
      </c>
      <c r="O611" s="4">
        <v>24</v>
      </c>
      <c r="P611" s="4">
        <v>14</v>
      </c>
      <c r="Q611" s="4">
        <v>27</v>
      </c>
      <c r="R611" s="4">
        <v>14</v>
      </c>
      <c r="S611" s="22">
        <v>23</v>
      </c>
      <c r="T611" s="23">
        <v>15</v>
      </c>
      <c r="U611" s="2">
        <v>5</v>
      </c>
      <c r="V611" s="3">
        <v>16</v>
      </c>
      <c r="W611" s="23">
        <v>0</v>
      </c>
      <c r="X611" s="2">
        <v>0</v>
      </c>
      <c r="Y611" s="3">
        <v>0</v>
      </c>
      <c r="Z611" s="2">
        <v>2</v>
      </c>
      <c r="AA611" s="2">
        <v>4</v>
      </c>
      <c r="AB611" s="2">
        <v>0</v>
      </c>
      <c r="AC611" s="23">
        <v>17</v>
      </c>
      <c r="AD611" s="2">
        <v>24</v>
      </c>
      <c r="AE611" s="4">
        <v>37</v>
      </c>
      <c r="AF611" s="4">
        <v>31</v>
      </c>
      <c r="AG611" s="4">
        <v>24</v>
      </c>
      <c r="AH611" s="22">
        <v>45</v>
      </c>
      <c r="AI611" s="4">
        <v>24</v>
      </c>
      <c r="AJ611" s="4">
        <v>25</v>
      </c>
      <c r="AK611" s="4">
        <v>32</v>
      </c>
      <c r="AL611" s="4">
        <v>27</v>
      </c>
      <c r="AM611" s="4">
        <v>29</v>
      </c>
      <c r="AN611" s="2">
        <v>43</v>
      </c>
      <c r="AO611" s="21">
        <v>0</v>
      </c>
      <c r="AP611" s="4">
        <v>0</v>
      </c>
      <c r="AQ611" s="4">
        <v>309</v>
      </c>
      <c r="AR611" s="4">
        <v>290</v>
      </c>
      <c r="AS611" s="4">
        <v>37</v>
      </c>
      <c r="AT611" s="4">
        <v>28</v>
      </c>
      <c r="AU611" s="4">
        <v>0</v>
      </c>
      <c r="AV611" s="4">
        <v>0</v>
      </c>
      <c r="AW611" s="4">
        <v>0</v>
      </c>
      <c r="AX611" s="22">
        <v>0</v>
      </c>
      <c r="AY611" s="21">
        <v>0</v>
      </c>
      <c r="AZ611" s="4">
        <v>0</v>
      </c>
      <c r="BA611" s="4">
        <v>0</v>
      </c>
      <c r="BB611" s="3">
        <v>0</v>
      </c>
      <c r="BC611" s="24">
        <v>9</v>
      </c>
      <c r="BD611" s="2">
        <v>4</v>
      </c>
      <c r="BE611" s="2">
        <v>0</v>
      </c>
      <c r="BF611" s="2">
        <v>1</v>
      </c>
      <c r="BG611" s="2">
        <v>0</v>
      </c>
      <c r="BH611" s="2">
        <v>-8888</v>
      </c>
      <c r="BI611" s="2">
        <v>-8888</v>
      </c>
      <c r="BJ611" s="2">
        <v>-8888</v>
      </c>
      <c r="BK611" s="2">
        <v>-8888</v>
      </c>
      <c r="BL611" s="23">
        <v>0</v>
      </c>
      <c r="BM611" s="2">
        <v>0</v>
      </c>
      <c r="BN611" s="2">
        <v>1</v>
      </c>
      <c r="BO611" s="2">
        <v>0</v>
      </c>
      <c r="BP611" s="3">
        <f>(SUM(Tabel1[[#This Row],[Tdlr_Vacc '[1867']]:[Tdlr_Vacc '[1870']]])/4)/(SUM(Tabel1[[#This Row],[Births '[1866']]:[Births '[1870']]])/5*2)</f>
        <v>6.0679611650485436E-3</v>
      </c>
      <c r="BQ611" s="2">
        <v>-8888</v>
      </c>
      <c r="BR611" s="2">
        <v>-8888</v>
      </c>
      <c r="BS611" s="2">
        <v>-8888</v>
      </c>
      <c r="BT611" s="3">
        <v>-8888</v>
      </c>
      <c r="BU611" s="23">
        <v>50</v>
      </c>
      <c r="BV611" s="2">
        <v>0.49815498154981552</v>
      </c>
      <c r="BW611" s="3">
        <v>0.4331983805668016</v>
      </c>
      <c r="BY611" s="2" t="s">
        <v>1307</v>
      </c>
      <c r="BZ611" s="3" t="s">
        <v>1311</v>
      </c>
      <c r="CA611">
        <v>18</v>
      </c>
      <c r="CB611" t="s">
        <v>1159</v>
      </c>
      <c r="CC611" s="31">
        <v>1006.535</v>
      </c>
    </row>
    <row r="612" spans="1:81" x14ac:dyDescent="0.25">
      <c r="A612" s="30" t="s">
        <v>673</v>
      </c>
      <c r="B612" s="4">
        <v>11136</v>
      </c>
      <c r="C612" s="1" t="s">
        <v>622</v>
      </c>
      <c r="D612" s="21">
        <v>0</v>
      </c>
      <c r="E612" s="4">
        <v>1</v>
      </c>
      <c r="F612" s="22">
        <v>1</v>
      </c>
      <c r="G612" s="4">
        <v>213</v>
      </c>
      <c r="H612" s="4">
        <v>234</v>
      </c>
      <c r="I612" s="4">
        <v>234</v>
      </c>
      <c r="J612" s="4">
        <v>232</v>
      </c>
      <c r="K612" s="22">
        <v>62</v>
      </c>
      <c r="L612" s="21">
        <v>8</v>
      </c>
      <c r="M612" s="4">
        <v>4</v>
      </c>
      <c r="N612" s="4">
        <v>6</v>
      </c>
      <c r="O612" s="4">
        <v>4</v>
      </c>
      <c r="P612" s="4">
        <v>6</v>
      </c>
      <c r="Q612" s="4">
        <v>5</v>
      </c>
      <c r="R612" s="4">
        <v>6</v>
      </c>
      <c r="S612" s="22">
        <v>7</v>
      </c>
      <c r="T612" s="23">
        <v>2</v>
      </c>
      <c r="U612" s="2">
        <v>4</v>
      </c>
      <c r="V612" s="3">
        <v>2</v>
      </c>
      <c r="W612" s="23">
        <v>0</v>
      </c>
      <c r="X612" s="2">
        <v>0</v>
      </c>
      <c r="Y612" s="3">
        <v>0</v>
      </c>
      <c r="Z612" s="2">
        <v>1</v>
      </c>
      <c r="AA612" s="2">
        <v>0</v>
      </c>
      <c r="AB612" s="2">
        <v>0</v>
      </c>
      <c r="AC612" s="23">
        <v>7</v>
      </c>
      <c r="AD612" s="2">
        <v>14</v>
      </c>
      <c r="AE612" s="4">
        <v>14</v>
      </c>
      <c r="AF612" s="4">
        <v>18</v>
      </c>
      <c r="AG612" s="4">
        <v>17</v>
      </c>
      <c r="AH612" s="22">
        <v>18</v>
      </c>
      <c r="AI612" s="4">
        <v>13</v>
      </c>
      <c r="AJ612" s="4">
        <v>14</v>
      </c>
      <c r="AK612" s="4">
        <v>11</v>
      </c>
      <c r="AL612" s="4">
        <v>19</v>
      </c>
      <c r="AM612" s="4">
        <v>20</v>
      </c>
      <c r="AN612" s="2">
        <v>26</v>
      </c>
      <c r="AO612" s="21">
        <v>0</v>
      </c>
      <c r="AP612" s="4">
        <v>0</v>
      </c>
      <c r="AQ612" s="4">
        <v>68</v>
      </c>
      <c r="AR612" s="4">
        <v>75</v>
      </c>
      <c r="AS612" s="4">
        <v>31</v>
      </c>
      <c r="AT612" s="4">
        <v>29</v>
      </c>
      <c r="AU612" s="4">
        <v>0</v>
      </c>
      <c r="AV612" s="4">
        <v>0</v>
      </c>
      <c r="AW612" s="4">
        <v>0</v>
      </c>
      <c r="AX612" s="22">
        <v>0</v>
      </c>
      <c r="AY612" s="21">
        <v>0</v>
      </c>
      <c r="AZ612" s="4">
        <v>0</v>
      </c>
      <c r="BA612" s="4">
        <v>0</v>
      </c>
      <c r="BB612" s="3">
        <v>0</v>
      </c>
      <c r="BC612" s="24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-8888</v>
      </c>
      <c r="BI612" s="2">
        <v>-8888</v>
      </c>
      <c r="BJ612" s="2">
        <v>-8888</v>
      </c>
      <c r="BK612" s="2">
        <v>-8888</v>
      </c>
      <c r="BL612" s="23">
        <v>0</v>
      </c>
      <c r="BM612" s="2">
        <v>0</v>
      </c>
      <c r="BN612" s="2">
        <v>0</v>
      </c>
      <c r="BO612" s="2">
        <v>0</v>
      </c>
      <c r="BP612" s="3">
        <f>(SUM(Tabel1[[#This Row],[Tdlr_Vacc '[1867']]:[Tdlr_Vacc '[1870']]])/4)/(SUM(Tabel1[[#This Row],[Births '[1866']]:[Births '[1870']]])/5*2)</f>
        <v>0</v>
      </c>
      <c r="BQ612" s="2">
        <v>-8888</v>
      </c>
      <c r="BR612" s="2">
        <v>-8888</v>
      </c>
      <c r="BS612" s="2">
        <v>-8888</v>
      </c>
      <c r="BT612" s="3">
        <v>-8888</v>
      </c>
      <c r="BU612" s="23">
        <v>26</v>
      </c>
      <c r="BV612" s="2">
        <v>0.76086956521739135</v>
      </c>
      <c r="BW612" s="3">
        <v>0.41702127659574467</v>
      </c>
      <c r="BY612" s="2" t="s">
        <v>1307</v>
      </c>
      <c r="BZ612" s="3" t="s">
        <v>1311</v>
      </c>
      <c r="CA612">
        <v>18</v>
      </c>
      <c r="CB612" t="s">
        <v>1159</v>
      </c>
      <c r="CC612" s="31">
        <v>699.52499999999998</v>
      </c>
    </row>
    <row r="613" spans="1:81" x14ac:dyDescent="0.25">
      <c r="A613" s="30" t="s">
        <v>674</v>
      </c>
      <c r="B613" s="4">
        <v>10510</v>
      </c>
      <c r="C613" s="1" t="s">
        <v>622</v>
      </c>
      <c r="D613" s="21">
        <v>8</v>
      </c>
      <c r="E613" s="4">
        <v>8</v>
      </c>
      <c r="F613" s="22">
        <v>2</v>
      </c>
      <c r="G613" s="4">
        <v>956</v>
      </c>
      <c r="H613" s="4">
        <v>1076</v>
      </c>
      <c r="I613" s="4">
        <v>1057</v>
      </c>
      <c r="J613" s="4">
        <v>1082</v>
      </c>
      <c r="K613" s="22">
        <v>271</v>
      </c>
      <c r="L613" s="21">
        <v>45</v>
      </c>
      <c r="M613" s="4">
        <v>34</v>
      </c>
      <c r="N613" s="4">
        <v>36</v>
      </c>
      <c r="O613" s="4">
        <v>47</v>
      </c>
      <c r="P613" s="4">
        <v>38</v>
      </c>
      <c r="Q613" s="4">
        <v>43</v>
      </c>
      <c r="R613" s="4">
        <v>39</v>
      </c>
      <c r="S613" s="22">
        <v>29</v>
      </c>
      <c r="T613" s="23">
        <v>25</v>
      </c>
      <c r="U613" s="2">
        <v>16</v>
      </c>
      <c r="V613" s="3">
        <v>17</v>
      </c>
      <c r="W613" s="23">
        <v>3</v>
      </c>
      <c r="X613" s="2">
        <v>1</v>
      </c>
      <c r="Y613" s="3">
        <v>0</v>
      </c>
      <c r="Z613" s="2">
        <v>3</v>
      </c>
      <c r="AA613" s="2">
        <v>1</v>
      </c>
      <c r="AB613" s="2">
        <v>0</v>
      </c>
      <c r="AC613" s="23">
        <v>22</v>
      </c>
      <c r="AD613" s="2">
        <v>40</v>
      </c>
      <c r="AE613" s="4">
        <v>27</v>
      </c>
      <c r="AF613" s="4">
        <v>26</v>
      </c>
      <c r="AG613" s="4">
        <v>45</v>
      </c>
      <c r="AH613" s="22">
        <v>40</v>
      </c>
      <c r="AI613" s="4">
        <v>27</v>
      </c>
      <c r="AJ613" s="4">
        <v>56</v>
      </c>
      <c r="AK613" s="4">
        <v>37</v>
      </c>
      <c r="AL613" s="4">
        <v>32</v>
      </c>
      <c r="AM613" s="4">
        <v>54</v>
      </c>
      <c r="AN613" s="2">
        <v>38</v>
      </c>
      <c r="AO613" s="21">
        <v>0</v>
      </c>
      <c r="AP613" s="4">
        <v>0</v>
      </c>
      <c r="AQ613" s="4">
        <v>446</v>
      </c>
      <c r="AR613" s="4">
        <v>449</v>
      </c>
      <c r="AS613" s="4">
        <v>70</v>
      </c>
      <c r="AT613" s="4">
        <v>76</v>
      </c>
      <c r="AU613" s="4">
        <v>0</v>
      </c>
      <c r="AV613" s="4">
        <v>0</v>
      </c>
      <c r="AW613" s="4">
        <v>0</v>
      </c>
      <c r="AX613" s="22">
        <v>0</v>
      </c>
      <c r="AY613" s="21">
        <v>0</v>
      </c>
      <c r="AZ613" s="2">
        <v>1</v>
      </c>
      <c r="BA613" s="4">
        <v>0</v>
      </c>
      <c r="BB613" s="3">
        <v>0</v>
      </c>
      <c r="BC613" s="24">
        <v>68</v>
      </c>
      <c r="BD613" s="2">
        <v>38</v>
      </c>
      <c r="BE613" s="2">
        <v>9</v>
      </c>
      <c r="BF613" s="2">
        <v>22</v>
      </c>
      <c r="BG613" s="2">
        <v>19</v>
      </c>
      <c r="BH613" s="2">
        <v>-8888</v>
      </c>
      <c r="BI613" s="2">
        <v>-8888</v>
      </c>
      <c r="BJ613" s="2">
        <v>-8888</v>
      </c>
      <c r="BK613" s="2">
        <v>-8888</v>
      </c>
      <c r="BL613" s="23">
        <v>26</v>
      </c>
      <c r="BM613" s="2">
        <v>8</v>
      </c>
      <c r="BN613" s="2">
        <v>12</v>
      </c>
      <c r="BO613" s="2">
        <v>15</v>
      </c>
      <c r="BP613" s="3">
        <f>(SUM(Tabel1[[#This Row],[Tdlr_Vacc '[1867']]:[Tdlr_Vacc '[1870']]])/4)/(SUM(Tabel1[[#This Row],[Births '[1866']]:[Births '[1870']]])/5*2)</f>
        <v>0.19062499999999999</v>
      </c>
      <c r="BQ613" s="2">
        <v>-8888</v>
      </c>
      <c r="BR613" s="2">
        <v>-8888</v>
      </c>
      <c r="BS613" s="2">
        <v>-8888</v>
      </c>
      <c r="BT613" s="3">
        <v>-8888</v>
      </c>
      <c r="BU613" s="23">
        <v>85</v>
      </c>
      <c r="BV613" s="2">
        <v>0.71880492091388404</v>
      </c>
      <c r="BW613" s="3">
        <v>0.44786096256684493</v>
      </c>
      <c r="BY613" s="2" t="s">
        <v>1307</v>
      </c>
      <c r="BZ613" s="3" t="s">
        <v>1311</v>
      </c>
      <c r="CA613">
        <v>16</v>
      </c>
      <c r="CB613" t="s">
        <v>1159</v>
      </c>
      <c r="CC613" s="31">
        <v>873.745</v>
      </c>
    </row>
    <row r="614" spans="1:81" x14ac:dyDescent="0.25">
      <c r="A614" s="30" t="s">
        <v>675</v>
      </c>
      <c r="B614" s="4">
        <v>10776</v>
      </c>
      <c r="C614" s="1" t="s">
        <v>622</v>
      </c>
      <c r="D614" s="21">
        <v>7</v>
      </c>
      <c r="E614" s="4">
        <v>12</v>
      </c>
      <c r="F614" s="22">
        <v>15</v>
      </c>
      <c r="G614" s="4">
        <v>2402</v>
      </c>
      <c r="H614" s="4">
        <v>2335</v>
      </c>
      <c r="I614" s="4">
        <v>2331</v>
      </c>
      <c r="J614" s="4">
        <v>2320</v>
      </c>
      <c r="K614" s="22">
        <v>611</v>
      </c>
      <c r="L614" s="21">
        <v>82</v>
      </c>
      <c r="M614" s="4">
        <v>84</v>
      </c>
      <c r="N614" s="4">
        <v>75</v>
      </c>
      <c r="O614" s="4">
        <v>69</v>
      </c>
      <c r="P614" s="4">
        <v>75</v>
      </c>
      <c r="Q614" s="4">
        <v>80</v>
      </c>
      <c r="R614" s="4">
        <v>77</v>
      </c>
      <c r="S614" s="22">
        <v>86</v>
      </c>
      <c r="T614" s="23">
        <v>46</v>
      </c>
      <c r="U614" s="2">
        <v>44</v>
      </c>
      <c r="V614" s="3">
        <v>42</v>
      </c>
      <c r="W614" s="23">
        <v>1</v>
      </c>
      <c r="X614" s="2">
        <v>1</v>
      </c>
      <c r="Y614" s="3">
        <v>1</v>
      </c>
      <c r="Z614" s="2">
        <v>2</v>
      </c>
      <c r="AA614" s="2">
        <v>2</v>
      </c>
      <c r="AB614" s="2">
        <v>4</v>
      </c>
      <c r="AC614" s="23">
        <v>74</v>
      </c>
      <c r="AD614" s="2">
        <v>82</v>
      </c>
      <c r="AE614" s="4">
        <v>94</v>
      </c>
      <c r="AF614" s="4">
        <v>86</v>
      </c>
      <c r="AG614" s="4">
        <v>96</v>
      </c>
      <c r="AH614" s="22">
        <v>110</v>
      </c>
      <c r="AI614" s="4">
        <v>89</v>
      </c>
      <c r="AJ614" s="4">
        <v>107</v>
      </c>
      <c r="AK614" s="4">
        <v>108</v>
      </c>
      <c r="AL614" s="4">
        <v>118</v>
      </c>
      <c r="AM614" s="4">
        <v>114</v>
      </c>
      <c r="AN614" s="2">
        <v>142</v>
      </c>
      <c r="AO614" s="21">
        <v>8</v>
      </c>
      <c r="AP614" s="4">
        <v>8</v>
      </c>
      <c r="AQ614" s="4">
        <v>720</v>
      </c>
      <c r="AR614" s="4">
        <v>785</v>
      </c>
      <c r="AS614" s="4">
        <v>103</v>
      </c>
      <c r="AT614" s="4">
        <v>100</v>
      </c>
      <c r="AU614" s="4">
        <v>0</v>
      </c>
      <c r="AV614" s="4">
        <v>0</v>
      </c>
      <c r="AW614" s="4">
        <v>4</v>
      </c>
      <c r="AX614" s="22">
        <v>6</v>
      </c>
      <c r="AY614" s="23">
        <v>1</v>
      </c>
      <c r="AZ614" s="2">
        <v>1</v>
      </c>
      <c r="BA614" s="4">
        <v>0</v>
      </c>
      <c r="BB614" s="3">
        <v>1</v>
      </c>
      <c r="BC614" s="24">
        <v>0</v>
      </c>
      <c r="BD614" s="2">
        <v>90</v>
      </c>
      <c r="BE614" s="2">
        <v>24</v>
      </c>
      <c r="BF614" s="2">
        <v>57</v>
      </c>
      <c r="BG614" s="2">
        <v>66</v>
      </c>
      <c r="BH614" s="2">
        <v>-8888</v>
      </c>
      <c r="BI614" s="2">
        <v>-8888</v>
      </c>
      <c r="BJ614" s="2">
        <v>-8888</v>
      </c>
      <c r="BK614" s="2">
        <v>-8888</v>
      </c>
      <c r="BL614" s="23">
        <v>0</v>
      </c>
      <c r="BM614" s="2">
        <v>19</v>
      </c>
      <c r="BN614" s="2">
        <v>35</v>
      </c>
      <c r="BO614" s="2">
        <v>31</v>
      </c>
      <c r="BP614" s="3">
        <f>(SUM(Tabel1[[#This Row],[Tdlr_Vacc '[1867']]:[Tdlr_Vacc '[1870']]])/4)/(SUM(Tabel1[[#This Row],[Births '[1866']]:[Births '[1870']]])/5*2)</f>
        <v>0.13798701298701299</v>
      </c>
      <c r="BQ614" s="2">
        <v>-8888</v>
      </c>
      <c r="BR614" s="2">
        <v>-8888</v>
      </c>
      <c r="BS614" s="2">
        <v>-8888</v>
      </c>
      <c r="BT614" s="3">
        <v>-8888</v>
      </c>
      <c r="BU614" s="23">
        <v>120</v>
      </c>
      <c r="BV614" s="2">
        <v>2.3758099352051837E-2</v>
      </c>
      <c r="BW614" s="3">
        <v>0.40151926207270755</v>
      </c>
      <c r="BX614" s="2">
        <v>1886.1244292237443</v>
      </c>
      <c r="BY614" s="2" t="s">
        <v>1307</v>
      </c>
      <c r="BZ614" s="3" t="s">
        <v>1311</v>
      </c>
      <c r="CA614">
        <v>19</v>
      </c>
      <c r="CB614" t="s">
        <v>1159</v>
      </c>
      <c r="CC614" s="31">
        <v>245.91</v>
      </c>
    </row>
    <row r="615" spans="1:81" x14ac:dyDescent="0.25">
      <c r="A615" s="30" t="s">
        <v>676</v>
      </c>
      <c r="B615" s="4">
        <v>10467</v>
      </c>
      <c r="C615" s="1" t="s">
        <v>622</v>
      </c>
      <c r="D615" s="21">
        <v>9</v>
      </c>
      <c r="E615" s="4">
        <v>8</v>
      </c>
      <c r="F615" s="22">
        <v>6</v>
      </c>
      <c r="G615" s="4">
        <v>796</v>
      </c>
      <c r="H615" s="4">
        <v>799</v>
      </c>
      <c r="I615" s="4">
        <v>800</v>
      </c>
      <c r="J615" s="4">
        <v>825</v>
      </c>
      <c r="K615" s="22">
        <v>181</v>
      </c>
      <c r="L615" s="21">
        <v>25</v>
      </c>
      <c r="M615" s="4">
        <v>30</v>
      </c>
      <c r="N615" s="4">
        <v>28</v>
      </c>
      <c r="O615" s="4">
        <v>31</v>
      </c>
      <c r="P615" s="4">
        <v>25</v>
      </c>
      <c r="Q615" s="4">
        <v>35</v>
      </c>
      <c r="R615" s="4">
        <v>25</v>
      </c>
      <c r="S615" s="22">
        <v>30</v>
      </c>
      <c r="T615" s="23">
        <v>17</v>
      </c>
      <c r="U615" s="2">
        <v>13</v>
      </c>
      <c r="V615" s="3">
        <v>18</v>
      </c>
      <c r="W615" s="23">
        <v>2</v>
      </c>
      <c r="X615" s="2">
        <v>0</v>
      </c>
      <c r="Y615" s="3">
        <v>0</v>
      </c>
      <c r="Z615" s="2">
        <v>2</v>
      </c>
      <c r="AA615" s="2">
        <v>2</v>
      </c>
      <c r="AB615" s="2">
        <v>1</v>
      </c>
      <c r="AC615" s="23">
        <v>20</v>
      </c>
      <c r="AD615" s="2">
        <v>16</v>
      </c>
      <c r="AE615" s="4">
        <v>25</v>
      </c>
      <c r="AF615" s="4">
        <v>23</v>
      </c>
      <c r="AG615" s="4">
        <v>21</v>
      </c>
      <c r="AH615" s="22">
        <v>42</v>
      </c>
      <c r="AI615" s="4">
        <v>12</v>
      </c>
      <c r="AJ615" s="4">
        <v>17</v>
      </c>
      <c r="AK615" s="4">
        <v>16</v>
      </c>
      <c r="AL615" s="4">
        <v>23</v>
      </c>
      <c r="AM615" s="4">
        <v>26</v>
      </c>
      <c r="AN615" s="2">
        <v>21</v>
      </c>
      <c r="AO615" s="21">
        <v>16</v>
      </c>
      <c r="AP615" s="4">
        <v>13</v>
      </c>
      <c r="AQ615" s="4">
        <v>266</v>
      </c>
      <c r="AR615" s="4">
        <v>264</v>
      </c>
      <c r="AS615" s="4">
        <v>114</v>
      </c>
      <c r="AT615" s="4">
        <v>128</v>
      </c>
      <c r="AU615" s="4">
        <v>0</v>
      </c>
      <c r="AV615" s="4">
        <v>0</v>
      </c>
      <c r="AW615" s="4">
        <v>8</v>
      </c>
      <c r="AX615" s="22">
        <v>7</v>
      </c>
      <c r="AY615" s="21">
        <v>0</v>
      </c>
      <c r="AZ615" s="4">
        <v>0</v>
      </c>
      <c r="BA615" s="4">
        <v>0</v>
      </c>
      <c r="BB615" s="3">
        <v>0</v>
      </c>
      <c r="BC615" s="24">
        <v>35</v>
      </c>
      <c r="BD615" s="2">
        <v>2</v>
      </c>
      <c r="BE615" s="2">
        <v>1</v>
      </c>
      <c r="BF615" s="2">
        <v>1</v>
      </c>
      <c r="BG615" s="2">
        <v>23</v>
      </c>
      <c r="BH615" s="2">
        <v>-8888</v>
      </c>
      <c r="BI615" s="2">
        <v>-8888</v>
      </c>
      <c r="BJ615" s="2">
        <v>-8888</v>
      </c>
      <c r="BK615" s="2">
        <v>-8888</v>
      </c>
      <c r="BL615" s="23">
        <v>2</v>
      </c>
      <c r="BM615" s="2">
        <v>1</v>
      </c>
      <c r="BN615" s="2">
        <v>0</v>
      </c>
      <c r="BO615" s="2">
        <v>2</v>
      </c>
      <c r="BP615" s="3">
        <f>(SUM(Tabel1[[#This Row],[Tdlr_Vacc '[1867']]:[Tdlr_Vacc '[1870']]])/4)/(SUM(Tabel1[[#This Row],[Births '[1866']]:[Births '[1870']]])/5*2)</f>
        <v>2.2482014388489208E-2</v>
      </c>
      <c r="BQ615" s="2">
        <v>-8888</v>
      </c>
      <c r="BR615" s="2">
        <v>-8888</v>
      </c>
      <c r="BS615" s="2">
        <v>-8888</v>
      </c>
      <c r="BT615" s="3">
        <v>-8888</v>
      </c>
      <c r="BU615" s="23">
        <v>42</v>
      </c>
      <c r="BV615" s="2">
        <v>0.29561200923787528</v>
      </c>
      <c r="BW615" s="3">
        <v>0.38540772532188844</v>
      </c>
      <c r="BY615" s="2" t="s">
        <v>1307</v>
      </c>
      <c r="BZ615" s="3" t="s">
        <v>1311</v>
      </c>
      <c r="CA615">
        <v>22</v>
      </c>
      <c r="CB615" t="s">
        <v>1159</v>
      </c>
      <c r="CC615" s="31">
        <v>1250.19</v>
      </c>
    </row>
    <row r="616" spans="1:81" x14ac:dyDescent="0.25">
      <c r="A616" s="30" t="s">
        <v>677</v>
      </c>
      <c r="B616" s="4">
        <v>10373</v>
      </c>
      <c r="C616" s="1" t="s">
        <v>622</v>
      </c>
      <c r="D616" s="21">
        <v>21</v>
      </c>
      <c r="E616" s="4">
        <v>21</v>
      </c>
      <c r="F616" s="22">
        <v>10</v>
      </c>
      <c r="G616" s="4">
        <v>2922</v>
      </c>
      <c r="H616" s="4">
        <v>2693</v>
      </c>
      <c r="I616" s="4">
        <v>2679</v>
      </c>
      <c r="J616" s="4">
        <v>2630</v>
      </c>
      <c r="K616" s="22">
        <v>646</v>
      </c>
      <c r="L616" s="21">
        <v>115</v>
      </c>
      <c r="M616" s="4">
        <v>106</v>
      </c>
      <c r="N616" s="4">
        <v>109</v>
      </c>
      <c r="O616" s="4">
        <v>84</v>
      </c>
      <c r="P616" s="4">
        <v>89</v>
      </c>
      <c r="Q616" s="4">
        <v>96</v>
      </c>
      <c r="R616" s="4">
        <v>92</v>
      </c>
      <c r="S616" s="22">
        <v>83</v>
      </c>
      <c r="T616" s="23">
        <v>51</v>
      </c>
      <c r="U616" s="2">
        <v>50</v>
      </c>
      <c r="V616" s="3">
        <v>45</v>
      </c>
      <c r="W616" s="23">
        <v>1</v>
      </c>
      <c r="X616" s="2">
        <v>2</v>
      </c>
      <c r="Y616" s="3">
        <v>2</v>
      </c>
      <c r="Z616" s="2">
        <v>6</v>
      </c>
      <c r="AA616" s="2">
        <v>3</v>
      </c>
      <c r="AB616" s="2">
        <v>7</v>
      </c>
      <c r="AC616" s="23">
        <v>69</v>
      </c>
      <c r="AD616" s="2">
        <v>58</v>
      </c>
      <c r="AE616" s="4">
        <v>93</v>
      </c>
      <c r="AF616" s="4">
        <v>58</v>
      </c>
      <c r="AG616" s="4">
        <v>78</v>
      </c>
      <c r="AH616" s="22">
        <v>111</v>
      </c>
      <c r="AI616" s="4">
        <v>80</v>
      </c>
      <c r="AJ616" s="4">
        <v>96</v>
      </c>
      <c r="AK616" s="4">
        <v>139</v>
      </c>
      <c r="AL616" s="4">
        <v>92</v>
      </c>
      <c r="AM616" s="4">
        <v>92</v>
      </c>
      <c r="AN616" s="2">
        <v>159</v>
      </c>
      <c r="AO616" s="21">
        <v>12</v>
      </c>
      <c r="AP616" s="4">
        <v>11</v>
      </c>
      <c r="AQ616" s="4">
        <v>866</v>
      </c>
      <c r="AR616" s="4">
        <v>861</v>
      </c>
      <c r="AS616" s="4">
        <v>281</v>
      </c>
      <c r="AT616" s="4">
        <v>260</v>
      </c>
      <c r="AU616" s="4">
        <v>0</v>
      </c>
      <c r="AV616" s="4">
        <v>0</v>
      </c>
      <c r="AW616" s="4">
        <v>4</v>
      </c>
      <c r="AX616" s="22">
        <v>3</v>
      </c>
      <c r="AY616" s="21">
        <v>0</v>
      </c>
      <c r="AZ616" s="2">
        <v>2</v>
      </c>
      <c r="BA616" s="4">
        <v>0</v>
      </c>
      <c r="BB616" s="3">
        <v>1</v>
      </c>
      <c r="BC616" s="24">
        <v>39</v>
      </c>
      <c r="BD616" s="2">
        <v>15</v>
      </c>
      <c r="BE616" s="2">
        <v>36</v>
      </c>
      <c r="BF616" s="2">
        <v>66</v>
      </c>
      <c r="BG616" s="2">
        <v>46</v>
      </c>
      <c r="BH616" s="2">
        <v>-8888</v>
      </c>
      <c r="BI616" s="2">
        <v>-8888</v>
      </c>
      <c r="BJ616" s="2">
        <v>-8888</v>
      </c>
      <c r="BK616" s="2">
        <v>-8888</v>
      </c>
      <c r="BL616" s="23">
        <v>13</v>
      </c>
      <c r="BM616" s="2">
        <v>11</v>
      </c>
      <c r="BN616" s="2">
        <v>22</v>
      </c>
      <c r="BO616" s="2">
        <v>5</v>
      </c>
      <c r="BP616" s="3">
        <f>(SUM(Tabel1[[#This Row],[Tdlr_Vacc '[1867']]:[Tdlr_Vacc '[1870']]])/4)/(SUM(Tabel1[[#This Row],[Births '[1866']]:[Births '[1870']]])/5*2)</f>
        <v>6.3369781312127241E-2</v>
      </c>
      <c r="BQ616" s="2">
        <v>-8888</v>
      </c>
      <c r="BR616" s="2">
        <v>-8888</v>
      </c>
      <c r="BS616" s="2">
        <v>-8888</v>
      </c>
      <c r="BT616" s="3">
        <v>-8888</v>
      </c>
      <c r="BU616" s="23">
        <v>155</v>
      </c>
      <c r="BV616" s="2">
        <v>6.4606741573033713E-2</v>
      </c>
      <c r="BW616" s="3">
        <v>0.418359668924003</v>
      </c>
      <c r="BX616" s="2">
        <v>1886.1244292237443</v>
      </c>
      <c r="BY616" s="2" t="s">
        <v>1307</v>
      </c>
      <c r="BZ616" s="3" t="s">
        <v>1311</v>
      </c>
      <c r="CA616">
        <v>19</v>
      </c>
      <c r="CB616" t="s">
        <v>1159</v>
      </c>
      <c r="CC616" s="31">
        <v>439.28</v>
      </c>
    </row>
    <row r="617" spans="1:81" x14ac:dyDescent="0.25">
      <c r="A617" s="30" t="s">
        <v>678</v>
      </c>
      <c r="B617" s="4">
        <v>10775</v>
      </c>
      <c r="C617" s="1" t="s">
        <v>622</v>
      </c>
      <c r="D617" s="21">
        <v>3</v>
      </c>
      <c r="E617" s="4">
        <v>2</v>
      </c>
      <c r="F617" s="22">
        <v>3</v>
      </c>
      <c r="G617" s="4">
        <v>383</v>
      </c>
      <c r="H617" s="4">
        <v>410</v>
      </c>
      <c r="I617" s="4">
        <v>403</v>
      </c>
      <c r="J617" s="4">
        <v>377</v>
      </c>
      <c r="K617" s="22">
        <v>105</v>
      </c>
      <c r="L617" s="21">
        <v>15</v>
      </c>
      <c r="M617" s="4">
        <v>10</v>
      </c>
      <c r="N617" s="4">
        <v>13</v>
      </c>
      <c r="O617" s="4">
        <v>8</v>
      </c>
      <c r="P617" s="4">
        <v>14</v>
      </c>
      <c r="Q617" s="4">
        <v>16</v>
      </c>
      <c r="R617" s="4">
        <v>11</v>
      </c>
      <c r="S617" s="22">
        <v>5</v>
      </c>
      <c r="T617" s="23">
        <v>7</v>
      </c>
      <c r="U617" s="2">
        <v>5</v>
      </c>
      <c r="V617" s="3">
        <v>2</v>
      </c>
      <c r="W617" s="23">
        <v>0</v>
      </c>
      <c r="X617" s="2">
        <v>0</v>
      </c>
      <c r="Y617" s="3">
        <v>0</v>
      </c>
      <c r="Z617" s="2">
        <v>0</v>
      </c>
      <c r="AA617" s="2">
        <v>0</v>
      </c>
      <c r="AB617" s="2">
        <v>0</v>
      </c>
      <c r="AC617" s="23">
        <v>10</v>
      </c>
      <c r="AD617" s="2">
        <v>8</v>
      </c>
      <c r="AE617" s="4">
        <v>11</v>
      </c>
      <c r="AF617" s="4">
        <v>11</v>
      </c>
      <c r="AG617" s="4">
        <v>11</v>
      </c>
      <c r="AH617" s="22">
        <v>16</v>
      </c>
      <c r="AI617" s="4">
        <v>15</v>
      </c>
      <c r="AJ617" s="4">
        <v>12</v>
      </c>
      <c r="AK617" s="4">
        <v>17</v>
      </c>
      <c r="AL617" s="4">
        <v>19</v>
      </c>
      <c r="AM617" s="4">
        <v>19</v>
      </c>
      <c r="AN617" s="2">
        <v>14</v>
      </c>
      <c r="AO617" s="21">
        <v>0</v>
      </c>
      <c r="AP617" s="4">
        <v>0</v>
      </c>
      <c r="AQ617" s="4">
        <v>168</v>
      </c>
      <c r="AR617" s="4">
        <v>158</v>
      </c>
      <c r="AS617" s="4">
        <v>3</v>
      </c>
      <c r="AT617" s="4">
        <v>5</v>
      </c>
      <c r="AU617" s="4">
        <v>0</v>
      </c>
      <c r="AV617" s="4">
        <v>0</v>
      </c>
      <c r="AW617" s="4">
        <v>0</v>
      </c>
      <c r="AX617" s="22">
        <v>0</v>
      </c>
      <c r="AY617" s="21">
        <v>0</v>
      </c>
      <c r="AZ617" s="4">
        <v>0</v>
      </c>
      <c r="BA617" s="4">
        <v>0</v>
      </c>
      <c r="BB617" s="3">
        <v>0</v>
      </c>
      <c r="BC617" s="24">
        <v>0</v>
      </c>
      <c r="BD617" s="2">
        <v>8</v>
      </c>
      <c r="BE617" s="2">
        <v>0</v>
      </c>
      <c r="BF617" s="2">
        <v>10</v>
      </c>
      <c r="BG617" s="2">
        <v>18</v>
      </c>
      <c r="BH617" s="2">
        <v>-8888</v>
      </c>
      <c r="BI617" s="2">
        <v>-8888</v>
      </c>
      <c r="BJ617" s="2">
        <v>-8888</v>
      </c>
      <c r="BK617" s="2">
        <v>-8888</v>
      </c>
      <c r="BL617" s="23">
        <v>6</v>
      </c>
      <c r="BM617" s="2">
        <v>0</v>
      </c>
      <c r="BN617" s="2">
        <v>10</v>
      </c>
      <c r="BO617" s="2">
        <v>15</v>
      </c>
      <c r="BP617" s="3">
        <f>(SUM(Tabel1[[#This Row],[Tdlr_Vacc '[1867']]:[Tdlr_Vacc '[1870']]])/4)/(SUM(Tabel1[[#This Row],[Births '[1866']]:[Births '[1870']]])/5*2)</f>
        <v>0.32291666666666669</v>
      </c>
      <c r="BQ617" s="2">
        <v>-8888</v>
      </c>
      <c r="BR617" s="2">
        <v>-8888</v>
      </c>
      <c r="BS617" s="2">
        <v>-8888</v>
      </c>
      <c r="BT617" s="3">
        <v>-8888</v>
      </c>
      <c r="BU617" s="23">
        <v>37</v>
      </c>
      <c r="BV617" s="2">
        <v>0.43715846994535518</v>
      </c>
      <c r="BW617" s="3">
        <v>0.44444444444444442</v>
      </c>
      <c r="BY617" s="2" t="s">
        <v>1307</v>
      </c>
      <c r="BZ617" s="3" t="s">
        <v>1311</v>
      </c>
      <c r="CA617">
        <v>18</v>
      </c>
      <c r="CB617" t="s">
        <v>1159</v>
      </c>
      <c r="CC617" s="31">
        <v>663.6</v>
      </c>
    </row>
    <row r="618" spans="1:81" x14ac:dyDescent="0.25">
      <c r="A618" s="30" t="s">
        <v>679</v>
      </c>
      <c r="B618" s="4">
        <v>11225</v>
      </c>
      <c r="C618" s="1" t="s">
        <v>622</v>
      </c>
      <c r="D618" s="21">
        <v>11</v>
      </c>
      <c r="E618" s="4">
        <v>17</v>
      </c>
      <c r="F618" s="22">
        <v>9</v>
      </c>
      <c r="G618" s="4">
        <v>1380</v>
      </c>
      <c r="H618" s="4">
        <v>1432</v>
      </c>
      <c r="I618" s="4">
        <v>1462</v>
      </c>
      <c r="J618" s="4">
        <v>1518</v>
      </c>
      <c r="K618" s="22">
        <v>352</v>
      </c>
      <c r="L618" s="21">
        <v>55</v>
      </c>
      <c r="M618" s="4">
        <v>54</v>
      </c>
      <c r="N618" s="4">
        <v>56</v>
      </c>
      <c r="O618" s="4">
        <v>35</v>
      </c>
      <c r="P618" s="4">
        <v>52</v>
      </c>
      <c r="Q618" s="4">
        <v>60</v>
      </c>
      <c r="R618" s="4">
        <v>74</v>
      </c>
      <c r="S618" s="22">
        <v>71</v>
      </c>
      <c r="T618" s="23">
        <v>27</v>
      </c>
      <c r="U618" s="2">
        <v>45</v>
      </c>
      <c r="V618" s="3">
        <v>43</v>
      </c>
      <c r="W618" s="23">
        <v>0</v>
      </c>
      <c r="X618" s="2">
        <v>1</v>
      </c>
      <c r="Y618" s="3">
        <v>1</v>
      </c>
      <c r="Z618" s="2">
        <v>3</v>
      </c>
      <c r="AA618" s="2">
        <v>3</v>
      </c>
      <c r="AB618" s="2">
        <v>0</v>
      </c>
      <c r="AC618" s="23">
        <v>73</v>
      </c>
      <c r="AD618" s="2">
        <v>50</v>
      </c>
      <c r="AE618" s="4">
        <v>69</v>
      </c>
      <c r="AF618" s="4">
        <v>67</v>
      </c>
      <c r="AG618" s="4">
        <v>56</v>
      </c>
      <c r="AH618" s="22">
        <v>70</v>
      </c>
      <c r="AI618" s="4">
        <v>70</v>
      </c>
      <c r="AJ618" s="4">
        <v>59</v>
      </c>
      <c r="AK618" s="4">
        <v>59</v>
      </c>
      <c r="AL618" s="4">
        <v>64</v>
      </c>
      <c r="AM618" s="4">
        <v>55</v>
      </c>
      <c r="AN618" s="2">
        <v>67</v>
      </c>
      <c r="AO618" s="21">
        <v>43</v>
      </c>
      <c r="AP618" s="4">
        <v>35</v>
      </c>
      <c r="AQ618" s="4">
        <v>677</v>
      </c>
      <c r="AR618" s="4">
        <v>651</v>
      </c>
      <c r="AS618" s="4">
        <v>36</v>
      </c>
      <c r="AT618" s="4">
        <v>20</v>
      </c>
      <c r="AU618" s="4">
        <v>0</v>
      </c>
      <c r="AV618" s="4">
        <v>0</v>
      </c>
      <c r="AW618" s="4">
        <v>0</v>
      </c>
      <c r="AX618" s="22">
        <v>0</v>
      </c>
      <c r="AY618" s="23">
        <v>1</v>
      </c>
      <c r="AZ618" s="4">
        <v>0</v>
      </c>
      <c r="BA618" s="4">
        <v>0</v>
      </c>
      <c r="BB618" s="3">
        <v>1</v>
      </c>
      <c r="BC618" s="24">
        <v>143</v>
      </c>
      <c r="BD618" s="2">
        <v>17</v>
      </c>
      <c r="BE618" s="2">
        <v>7</v>
      </c>
      <c r="BF618" s="2">
        <v>10</v>
      </c>
      <c r="BG618" s="2">
        <v>10</v>
      </c>
      <c r="BH618" s="2">
        <v>-8888</v>
      </c>
      <c r="BI618" s="2">
        <v>-8888</v>
      </c>
      <c r="BJ618" s="2">
        <v>-8888</v>
      </c>
      <c r="BK618" s="2">
        <v>-8888</v>
      </c>
      <c r="BL618" s="23">
        <v>12</v>
      </c>
      <c r="BM618" s="2">
        <v>3</v>
      </c>
      <c r="BN618" s="2">
        <v>7</v>
      </c>
      <c r="BO618" s="2">
        <v>5</v>
      </c>
      <c r="BP618" s="3">
        <f>(SUM(Tabel1[[#This Row],[Tdlr_Vacc '[1867']]:[Tdlr_Vacc '[1870']]])/4)/(SUM(Tabel1[[#This Row],[Births '[1866']]:[Births '[1870']]])/5*2)</f>
        <v>6.6964285714285712E-2</v>
      </c>
      <c r="BQ618" s="2">
        <v>-8888</v>
      </c>
      <c r="BR618" s="2">
        <v>-8888</v>
      </c>
      <c r="BS618" s="2">
        <v>-8888</v>
      </c>
      <c r="BT618" s="3">
        <v>-8888</v>
      </c>
      <c r="BU618" s="23">
        <v>92</v>
      </c>
      <c r="BV618" s="2">
        <v>0.33026315789473687</v>
      </c>
      <c r="BW618" s="3">
        <v>0.45186136071887034</v>
      </c>
      <c r="BY618" s="2" t="s">
        <v>1307</v>
      </c>
      <c r="BZ618" s="3" t="s">
        <v>1311</v>
      </c>
      <c r="CA618">
        <v>18</v>
      </c>
      <c r="CB618" t="s">
        <v>1159</v>
      </c>
      <c r="CC618" s="31">
        <v>1701.14</v>
      </c>
    </row>
    <row r="619" spans="1:81" x14ac:dyDescent="0.25">
      <c r="A619" s="30" t="s">
        <v>450</v>
      </c>
      <c r="B619" s="4">
        <v>10649</v>
      </c>
      <c r="C619" s="1" t="s">
        <v>622</v>
      </c>
      <c r="D619" s="21">
        <v>13</v>
      </c>
      <c r="E619" s="4">
        <v>14</v>
      </c>
      <c r="F619" s="22">
        <v>9</v>
      </c>
      <c r="G619" s="4">
        <v>2076</v>
      </c>
      <c r="H619" s="4">
        <v>2041</v>
      </c>
      <c r="I619" s="4">
        <v>2048</v>
      </c>
      <c r="J619" s="4">
        <v>1971</v>
      </c>
      <c r="K619" s="22">
        <v>508</v>
      </c>
      <c r="L619" s="21">
        <v>79</v>
      </c>
      <c r="M619" s="4">
        <v>71</v>
      </c>
      <c r="N619" s="4">
        <v>74</v>
      </c>
      <c r="O619" s="4">
        <v>59</v>
      </c>
      <c r="P619" s="4">
        <v>56</v>
      </c>
      <c r="Q619" s="4">
        <v>54</v>
      </c>
      <c r="R619" s="4">
        <v>67</v>
      </c>
      <c r="S619" s="22">
        <v>51</v>
      </c>
      <c r="T619" s="23">
        <v>30</v>
      </c>
      <c r="U619" s="2">
        <v>30</v>
      </c>
      <c r="V619" s="3">
        <v>19</v>
      </c>
      <c r="W619" s="23">
        <v>0</v>
      </c>
      <c r="X619" s="2">
        <v>0</v>
      </c>
      <c r="Y619" s="3">
        <v>0</v>
      </c>
      <c r="Z619" s="2">
        <v>5</v>
      </c>
      <c r="AA619" s="2">
        <v>4</v>
      </c>
      <c r="AB619" s="2">
        <v>5</v>
      </c>
      <c r="AC619" s="23">
        <v>11</v>
      </c>
      <c r="AD619" s="2">
        <v>9</v>
      </c>
      <c r="AE619" s="4">
        <v>4</v>
      </c>
      <c r="AF619" s="4">
        <v>18</v>
      </c>
      <c r="AG619" s="4">
        <v>18</v>
      </c>
      <c r="AH619" s="22">
        <v>13</v>
      </c>
      <c r="AI619" s="4">
        <v>14</v>
      </c>
      <c r="AJ619" s="4">
        <v>8</v>
      </c>
      <c r="AK619" s="4">
        <v>9</v>
      </c>
      <c r="AL619" s="4">
        <v>19</v>
      </c>
      <c r="AM619" s="4">
        <v>13</v>
      </c>
      <c r="AN619" s="2">
        <v>30</v>
      </c>
      <c r="AO619" s="21">
        <v>0</v>
      </c>
      <c r="AP619" s="4">
        <v>0</v>
      </c>
      <c r="AQ619" s="4">
        <v>40</v>
      </c>
      <c r="AR619" s="4">
        <v>42</v>
      </c>
      <c r="AS619" s="4">
        <v>919</v>
      </c>
      <c r="AT619" s="4">
        <v>967</v>
      </c>
      <c r="AU619" s="4">
        <v>0</v>
      </c>
      <c r="AV619" s="4">
        <v>0</v>
      </c>
      <c r="AW619" s="4">
        <v>0</v>
      </c>
      <c r="AX619" s="22">
        <v>0</v>
      </c>
      <c r="AY619" s="23">
        <v>1</v>
      </c>
      <c r="AZ619" s="2">
        <v>1</v>
      </c>
      <c r="BA619" s="4">
        <v>0</v>
      </c>
      <c r="BB619" s="3">
        <v>1</v>
      </c>
      <c r="BC619" s="24">
        <v>0</v>
      </c>
      <c r="BD619" s="2">
        <v>50</v>
      </c>
      <c r="BE619" s="2">
        <v>61</v>
      </c>
      <c r="BF619" s="2">
        <v>48</v>
      </c>
      <c r="BG619" s="2">
        <v>31</v>
      </c>
      <c r="BH619" s="2">
        <v>-8888</v>
      </c>
      <c r="BI619" s="2">
        <v>-8888</v>
      </c>
      <c r="BJ619" s="2">
        <v>-8888</v>
      </c>
      <c r="BK619" s="2">
        <v>-8888</v>
      </c>
      <c r="BL619" s="23">
        <v>21</v>
      </c>
      <c r="BM619" s="2">
        <v>40</v>
      </c>
      <c r="BN619" s="2">
        <v>32</v>
      </c>
      <c r="BO619" s="2">
        <v>28</v>
      </c>
      <c r="BP619" s="3">
        <f>(SUM(Tabel1[[#This Row],[Tdlr_Vacc '[1867']]:[Tdlr_Vacc '[1870']]])/4)/(SUM(Tabel1[[#This Row],[Births '[1866']]:[Births '[1870']]])/5*2)</f>
        <v>0.22308259587020651</v>
      </c>
      <c r="BQ619" s="2">
        <v>-8888</v>
      </c>
      <c r="BR619" s="2">
        <v>-8888</v>
      </c>
      <c r="BS619" s="2">
        <v>-8888</v>
      </c>
      <c r="BT619" s="3">
        <v>-8888</v>
      </c>
      <c r="BU619" s="23">
        <v>85</v>
      </c>
      <c r="BV619" s="2">
        <v>0.15785381026438569</v>
      </c>
      <c r="BW619" s="3">
        <v>0.38755980861244022</v>
      </c>
      <c r="BX619" s="2">
        <v>1888.8360730593608</v>
      </c>
      <c r="BY619" s="2" t="s">
        <v>1307</v>
      </c>
      <c r="BZ619" s="3" t="s">
        <v>1311</v>
      </c>
      <c r="CA619">
        <v>23</v>
      </c>
      <c r="CB619" t="s">
        <v>1158</v>
      </c>
      <c r="CC619" s="31">
        <v>1160.7950000000001</v>
      </c>
    </row>
    <row r="620" spans="1:81" x14ac:dyDescent="0.25">
      <c r="A620" s="30" t="s">
        <v>680</v>
      </c>
      <c r="B620" s="4">
        <v>11370</v>
      </c>
      <c r="C620" s="1" t="s">
        <v>622</v>
      </c>
      <c r="D620" s="21">
        <v>4</v>
      </c>
      <c r="E620" s="4">
        <v>9</v>
      </c>
      <c r="F620" s="22">
        <v>6</v>
      </c>
      <c r="G620" s="4">
        <v>717</v>
      </c>
      <c r="H620" s="4">
        <v>929</v>
      </c>
      <c r="I620" s="4">
        <v>949</v>
      </c>
      <c r="J620" s="4">
        <v>1008</v>
      </c>
      <c r="K620" s="22">
        <v>241</v>
      </c>
      <c r="L620" s="21">
        <v>12</v>
      </c>
      <c r="M620" s="4">
        <v>24</v>
      </c>
      <c r="N620" s="4">
        <v>31</v>
      </c>
      <c r="O620" s="4">
        <v>29</v>
      </c>
      <c r="P620" s="4">
        <v>39</v>
      </c>
      <c r="Q620" s="4">
        <v>34</v>
      </c>
      <c r="R620" s="4">
        <v>41</v>
      </c>
      <c r="S620" s="22">
        <v>52</v>
      </c>
      <c r="T620" s="23">
        <v>17</v>
      </c>
      <c r="U620" s="2">
        <v>16</v>
      </c>
      <c r="V620" s="3">
        <v>31</v>
      </c>
      <c r="W620" s="23">
        <v>0</v>
      </c>
      <c r="X620" s="2">
        <v>0</v>
      </c>
      <c r="Y620" s="3">
        <v>0</v>
      </c>
      <c r="Z620" s="2">
        <v>1</v>
      </c>
      <c r="AA620" s="2">
        <v>3</v>
      </c>
      <c r="AB620" s="2">
        <v>2</v>
      </c>
      <c r="AC620" s="23">
        <v>31</v>
      </c>
      <c r="AD620" s="2">
        <v>24</v>
      </c>
      <c r="AE620" s="4">
        <v>26</v>
      </c>
      <c r="AF620" s="4">
        <v>40</v>
      </c>
      <c r="AG620" s="4">
        <v>21</v>
      </c>
      <c r="AH620" s="22">
        <v>26</v>
      </c>
      <c r="AI620" s="4">
        <v>39</v>
      </c>
      <c r="AJ620" s="4">
        <v>18</v>
      </c>
      <c r="AK620" s="4">
        <v>20</v>
      </c>
      <c r="AL620" s="4">
        <v>37</v>
      </c>
      <c r="AM620" s="4">
        <v>27</v>
      </c>
      <c r="AN620" s="2">
        <v>15</v>
      </c>
      <c r="AO620" s="21">
        <v>1</v>
      </c>
      <c r="AP620" s="4">
        <v>0</v>
      </c>
      <c r="AQ620" s="4">
        <v>128</v>
      </c>
      <c r="AR620" s="4">
        <v>133</v>
      </c>
      <c r="AS620" s="4">
        <v>370</v>
      </c>
      <c r="AT620" s="4">
        <v>370</v>
      </c>
      <c r="AU620" s="4">
        <v>0</v>
      </c>
      <c r="AV620" s="4">
        <v>0</v>
      </c>
      <c r="AW620" s="4">
        <v>0</v>
      </c>
      <c r="AX620" s="22">
        <v>0</v>
      </c>
      <c r="AY620" s="21">
        <v>0</v>
      </c>
      <c r="AZ620" s="4">
        <v>0</v>
      </c>
      <c r="BA620" s="4">
        <v>0</v>
      </c>
      <c r="BB620" s="3">
        <v>0</v>
      </c>
      <c r="BC620" s="24">
        <v>0</v>
      </c>
      <c r="BD620" s="2">
        <v>2</v>
      </c>
      <c r="BE620" s="2">
        <v>2</v>
      </c>
      <c r="BF620" s="2">
        <v>3</v>
      </c>
      <c r="BG620" s="2">
        <v>0</v>
      </c>
      <c r="BH620" s="2">
        <v>-8888</v>
      </c>
      <c r="BI620" s="2">
        <v>-8888</v>
      </c>
      <c r="BJ620" s="2">
        <v>-8888</v>
      </c>
      <c r="BK620" s="2">
        <v>-8888</v>
      </c>
      <c r="BL620" s="23">
        <v>1</v>
      </c>
      <c r="BM620" s="2">
        <v>2</v>
      </c>
      <c r="BN620" s="2">
        <v>0</v>
      </c>
      <c r="BO620" s="2">
        <v>0</v>
      </c>
      <c r="BP620" s="3">
        <f>(SUM(Tabel1[[#This Row],[Tdlr_Vacc '[1867']]:[Tdlr_Vacc '[1870']]])/4)/(SUM(Tabel1[[#This Row],[Births '[1866']]:[Births '[1870']]])/5*2)</f>
        <v>1.3888888888888888E-2</v>
      </c>
      <c r="BQ620" s="2">
        <v>-8888</v>
      </c>
      <c r="BR620" s="2">
        <v>-8888</v>
      </c>
      <c r="BS620" s="2">
        <v>-8888</v>
      </c>
      <c r="BT620" s="3">
        <v>-8888</v>
      </c>
      <c r="BU620" s="23">
        <v>69</v>
      </c>
      <c r="BV620" s="2">
        <v>0.3587174348697395</v>
      </c>
      <c r="BW620" s="3">
        <v>0.43687374749498997</v>
      </c>
      <c r="BY620" s="2" t="s">
        <v>1307</v>
      </c>
      <c r="BZ620" s="3" t="s">
        <v>1311</v>
      </c>
      <c r="CA620">
        <v>17</v>
      </c>
      <c r="CB620" t="s">
        <v>1158</v>
      </c>
      <c r="CC620" s="31">
        <v>1237.835</v>
      </c>
    </row>
    <row r="621" spans="1:81" x14ac:dyDescent="0.25">
      <c r="A621" s="30" t="s">
        <v>681</v>
      </c>
      <c r="B621" s="4">
        <v>10740</v>
      </c>
      <c r="C621" s="1" t="s">
        <v>622</v>
      </c>
      <c r="D621" s="21">
        <v>10</v>
      </c>
      <c r="E621" s="4">
        <v>6</v>
      </c>
      <c r="F621" s="22">
        <v>10</v>
      </c>
      <c r="G621" s="4">
        <v>1084</v>
      </c>
      <c r="H621" s="4">
        <v>1091</v>
      </c>
      <c r="I621" s="4">
        <v>1086</v>
      </c>
      <c r="J621" s="4">
        <v>1108</v>
      </c>
      <c r="K621" s="22">
        <v>266</v>
      </c>
      <c r="L621" s="21">
        <v>44</v>
      </c>
      <c r="M621" s="4">
        <v>53</v>
      </c>
      <c r="N621" s="4">
        <v>56</v>
      </c>
      <c r="O621" s="4">
        <v>40</v>
      </c>
      <c r="P621" s="4">
        <v>42</v>
      </c>
      <c r="Q621" s="4">
        <v>49</v>
      </c>
      <c r="R621" s="4">
        <v>38</v>
      </c>
      <c r="S621" s="22">
        <v>45</v>
      </c>
      <c r="T621" s="23">
        <v>22</v>
      </c>
      <c r="U621" s="2">
        <v>17</v>
      </c>
      <c r="V621" s="3">
        <v>22</v>
      </c>
      <c r="W621" s="23">
        <v>2</v>
      </c>
      <c r="X621" s="2">
        <v>0</v>
      </c>
      <c r="Y621" s="3">
        <v>0</v>
      </c>
      <c r="Z621" s="2">
        <v>1</v>
      </c>
      <c r="AA621" s="2">
        <v>3</v>
      </c>
      <c r="AB621" s="2">
        <v>1</v>
      </c>
      <c r="AC621" s="23">
        <v>53</v>
      </c>
      <c r="AD621" s="2">
        <v>46</v>
      </c>
      <c r="AE621" s="4">
        <v>44</v>
      </c>
      <c r="AF621" s="4">
        <v>56</v>
      </c>
      <c r="AG621" s="4">
        <v>52</v>
      </c>
      <c r="AH621" s="22">
        <v>74</v>
      </c>
      <c r="AI621" s="4">
        <v>61</v>
      </c>
      <c r="AJ621" s="4">
        <v>60</v>
      </c>
      <c r="AK621" s="4">
        <v>52</v>
      </c>
      <c r="AL621" s="4">
        <v>61</v>
      </c>
      <c r="AM621" s="4">
        <v>60</v>
      </c>
      <c r="AN621" s="2">
        <v>66</v>
      </c>
      <c r="AO621" s="21">
        <v>36</v>
      </c>
      <c r="AP621" s="4">
        <v>31</v>
      </c>
      <c r="AQ621" s="4">
        <v>364</v>
      </c>
      <c r="AR621" s="4">
        <v>429</v>
      </c>
      <c r="AS621" s="4">
        <v>107</v>
      </c>
      <c r="AT621" s="4">
        <v>111</v>
      </c>
      <c r="AU621" s="4">
        <v>0</v>
      </c>
      <c r="AV621" s="4">
        <v>0</v>
      </c>
      <c r="AW621" s="4">
        <v>0</v>
      </c>
      <c r="AX621" s="22">
        <v>0</v>
      </c>
      <c r="AY621" s="21">
        <v>0</v>
      </c>
      <c r="AZ621" s="2">
        <v>1</v>
      </c>
      <c r="BA621" s="4">
        <v>0</v>
      </c>
      <c r="BB621" s="3">
        <v>1</v>
      </c>
      <c r="BC621" s="24">
        <v>37</v>
      </c>
      <c r="BD621" s="2">
        <v>47</v>
      </c>
      <c r="BE621" s="2">
        <v>4</v>
      </c>
      <c r="BF621" s="2">
        <v>16</v>
      </c>
      <c r="BG621" s="2">
        <v>8</v>
      </c>
      <c r="BH621" s="2">
        <v>-8888</v>
      </c>
      <c r="BI621" s="2">
        <v>-8888</v>
      </c>
      <c r="BJ621" s="2">
        <v>-8888</v>
      </c>
      <c r="BK621" s="2">
        <v>-8888</v>
      </c>
      <c r="BL621" s="23">
        <v>3</v>
      </c>
      <c r="BM621" s="2">
        <v>4</v>
      </c>
      <c r="BN621" s="2">
        <v>6</v>
      </c>
      <c r="BO621" s="2">
        <v>0</v>
      </c>
      <c r="BP621" s="3">
        <f>(SUM(Tabel1[[#This Row],[Tdlr_Vacc '[1867']]:[Tdlr_Vacc '[1870']]])/4)/(SUM(Tabel1[[#This Row],[Births '[1866']]:[Births '[1870']]])/5*2)</f>
        <v>3.4574468085106384E-2</v>
      </c>
      <c r="BQ621" s="2">
        <v>-8888</v>
      </c>
      <c r="BR621" s="2">
        <v>-8888</v>
      </c>
      <c r="BS621" s="2">
        <v>-8888</v>
      </c>
      <c r="BT621" s="3">
        <v>-8888</v>
      </c>
      <c r="BU621" s="23">
        <v>82</v>
      </c>
      <c r="BV621" s="2">
        <v>0.6675126903553299</v>
      </c>
      <c r="BW621" s="3">
        <v>0.44827586206896552</v>
      </c>
      <c r="BY621" s="2" t="s">
        <v>1307</v>
      </c>
      <c r="BZ621" s="3" t="s">
        <v>1311</v>
      </c>
      <c r="CA621">
        <v>16</v>
      </c>
      <c r="CB621" t="s">
        <v>1159</v>
      </c>
      <c r="CC621" s="31">
        <v>1415.0450000000001</v>
      </c>
    </row>
    <row r="622" spans="1:81" x14ac:dyDescent="0.25">
      <c r="A622" s="30" t="s">
        <v>682</v>
      </c>
      <c r="B622" s="4">
        <v>10901</v>
      </c>
      <c r="C622" s="1" t="s">
        <v>622</v>
      </c>
      <c r="D622" s="21">
        <v>11</v>
      </c>
      <c r="E622" s="4">
        <v>9</v>
      </c>
      <c r="F622" s="22">
        <v>5</v>
      </c>
      <c r="G622" s="4">
        <v>1027</v>
      </c>
      <c r="H622" s="4">
        <v>1150</v>
      </c>
      <c r="I622" s="4">
        <v>1156</v>
      </c>
      <c r="J622" s="4">
        <v>1157</v>
      </c>
      <c r="K622" s="22">
        <v>266</v>
      </c>
      <c r="L622" s="21">
        <v>28</v>
      </c>
      <c r="M622" s="4">
        <v>35</v>
      </c>
      <c r="N622" s="4">
        <v>25</v>
      </c>
      <c r="O622" s="4">
        <v>46</v>
      </c>
      <c r="P622" s="4">
        <v>36</v>
      </c>
      <c r="Q622" s="4">
        <v>54</v>
      </c>
      <c r="R622" s="4">
        <v>49</v>
      </c>
      <c r="S622" s="22">
        <v>33</v>
      </c>
      <c r="T622" s="23">
        <v>28</v>
      </c>
      <c r="U622" s="2">
        <v>23</v>
      </c>
      <c r="V622" s="3">
        <v>19</v>
      </c>
      <c r="W622" s="23">
        <v>0</v>
      </c>
      <c r="X622" s="2">
        <v>0</v>
      </c>
      <c r="Y622" s="3">
        <v>1</v>
      </c>
      <c r="Z622" s="2">
        <v>2</v>
      </c>
      <c r="AA622" s="2">
        <v>2</v>
      </c>
      <c r="AB622" s="2">
        <v>0</v>
      </c>
      <c r="AC622" s="23">
        <v>7</v>
      </c>
      <c r="AD622" s="2">
        <v>3</v>
      </c>
      <c r="AE622" s="4">
        <v>5</v>
      </c>
      <c r="AF622" s="4">
        <v>7</v>
      </c>
      <c r="AG622" s="4">
        <v>7</v>
      </c>
      <c r="AH622" s="22">
        <v>14</v>
      </c>
      <c r="AI622" s="4">
        <v>10</v>
      </c>
      <c r="AJ622" s="4">
        <v>13</v>
      </c>
      <c r="AK622" s="4">
        <v>10</v>
      </c>
      <c r="AL622" s="4">
        <v>13</v>
      </c>
      <c r="AM622" s="4">
        <v>15</v>
      </c>
      <c r="AN622" s="2">
        <v>12</v>
      </c>
      <c r="AO622" s="21">
        <v>0</v>
      </c>
      <c r="AP622" s="4">
        <v>0</v>
      </c>
      <c r="AQ622" s="4">
        <v>599</v>
      </c>
      <c r="AR622" s="4">
        <v>556</v>
      </c>
      <c r="AS622" s="4">
        <v>0</v>
      </c>
      <c r="AT622" s="4">
        <v>0</v>
      </c>
      <c r="AU622" s="4">
        <v>0</v>
      </c>
      <c r="AV622" s="4">
        <v>0</v>
      </c>
      <c r="AW622" s="4">
        <v>0</v>
      </c>
      <c r="AX622" s="22">
        <v>0</v>
      </c>
      <c r="AY622" s="21">
        <v>0</v>
      </c>
      <c r="AZ622" s="4">
        <v>0</v>
      </c>
      <c r="BA622" s="4">
        <v>0</v>
      </c>
      <c r="BB622" s="3">
        <v>1</v>
      </c>
      <c r="BC622" s="24">
        <v>9</v>
      </c>
      <c r="BD622" s="2">
        <v>0</v>
      </c>
      <c r="BE622" s="2">
        <v>35</v>
      </c>
      <c r="BF622" s="2">
        <v>0</v>
      </c>
      <c r="BG622" s="2">
        <v>0</v>
      </c>
      <c r="BH622" s="2">
        <v>-8888</v>
      </c>
      <c r="BI622" s="2">
        <v>-8888</v>
      </c>
      <c r="BJ622" s="2">
        <v>-8888</v>
      </c>
      <c r="BK622" s="2">
        <v>-8888</v>
      </c>
      <c r="BL622" s="23">
        <v>0</v>
      </c>
      <c r="BM622" s="2">
        <v>6</v>
      </c>
      <c r="BN622" s="2">
        <v>0</v>
      </c>
      <c r="BO622" s="2">
        <v>0</v>
      </c>
      <c r="BP622" s="3">
        <f>(SUM(Tabel1[[#This Row],[Tdlr_Vacc '[1867']]:[Tdlr_Vacc '[1870']]])/4)/(SUM(Tabel1[[#This Row],[Births '[1866']]:[Births '[1870']]])/5*2)</f>
        <v>2.2058823529411766E-2</v>
      </c>
      <c r="BQ622" s="2">
        <v>-8888</v>
      </c>
      <c r="BR622" s="2">
        <v>-8888</v>
      </c>
      <c r="BS622" s="2">
        <v>-8888</v>
      </c>
      <c r="BT622" s="3">
        <v>-8888</v>
      </c>
      <c r="BU622" s="23">
        <v>22</v>
      </c>
      <c r="BV622" s="2">
        <v>0.83269961977186313</v>
      </c>
      <c r="BW622" s="3">
        <v>0.46313364055299538</v>
      </c>
      <c r="BY622" s="2" t="s">
        <v>1307</v>
      </c>
      <c r="BZ622" s="3" t="s">
        <v>1311</v>
      </c>
      <c r="CA622">
        <v>10</v>
      </c>
      <c r="CB622" t="s">
        <v>1159</v>
      </c>
      <c r="CC622" s="31">
        <v>252.13</v>
      </c>
    </row>
    <row r="623" spans="1:81" x14ac:dyDescent="0.25">
      <c r="A623" s="30" t="s">
        <v>683</v>
      </c>
      <c r="B623" s="4">
        <v>11215</v>
      </c>
      <c r="C623" s="1" t="s">
        <v>622</v>
      </c>
      <c r="D623" s="21">
        <v>12</v>
      </c>
      <c r="E623" s="4">
        <v>26</v>
      </c>
      <c r="F623" s="22">
        <v>22</v>
      </c>
      <c r="G623" s="4">
        <v>2206</v>
      </c>
      <c r="H623" s="4">
        <v>2182</v>
      </c>
      <c r="I623" s="4">
        <v>2211</v>
      </c>
      <c r="J623" s="4">
        <v>2172</v>
      </c>
      <c r="K623" s="22">
        <v>499</v>
      </c>
      <c r="L623" s="21">
        <v>93</v>
      </c>
      <c r="M623" s="4">
        <v>91</v>
      </c>
      <c r="N623" s="4">
        <v>84</v>
      </c>
      <c r="O623" s="4">
        <v>78</v>
      </c>
      <c r="P623" s="4">
        <v>80</v>
      </c>
      <c r="Q623" s="4">
        <v>92</v>
      </c>
      <c r="R623" s="4">
        <v>93</v>
      </c>
      <c r="S623" s="22">
        <v>94</v>
      </c>
      <c r="T623" s="23">
        <v>47</v>
      </c>
      <c r="U623" s="2">
        <v>46</v>
      </c>
      <c r="V623" s="3">
        <v>48</v>
      </c>
      <c r="W623" s="23">
        <v>1</v>
      </c>
      <c r="X623" s="2">
        <v>2</v>
      </c>
      <c r="Y623" s="3">
        <v>1</v>
      </c>
      <c r="Z623" s="2">
        <v>2</v>
      </c>
      <c r="AA623" s="2">
        <v>2</v>
      </c>
      <c r="AB623" s="2">
        <v>2</v>
      </c>
      <c r="AC623" s="23">
        <v>59</v>
      </c>
      <c r="AD623" s="2">
        <v>67</v>
      </c>
      <c r="AE623" s="4">
        <v>73</v>
      </c>
      <c r="AF623" s="4">
        <v>51</v>
      </c>
      <c r="AG623" s="4">
        <v>53</v>
      </c>
      <c r="AH623" s="22">
        <v>74</v>
      </c>
      <c r="AI623" s="4">
        <v>72</v>
      </c>
      <c r="AJ623" s="4">
        <v>52</v>
      </c>
      <c r="AK623" s="4">
        <v>109</v>
      </c>
      <c r="AL623" s="4">
        <v>88</v>
      </c>
      <c r="AM623" s="4">
        <v>54</v>
      </c>
      <c r="AN623" s="2">
        <v>109</v>
      </c>
      <c r="AO623" s="21">
        <v>58</v>
      </c>
      <c r="AP623" s="4">
        <v>81</v>
      </c>
      <c r="AQ623" s="4">
        <v>449</v>
      </c>
      <c r="AR623" s="4">
        <v>461</v>
      </c>
      <c r="AS623" s="4">
        <v>504</v>
      </c>
      <c r="AT623" s="4">
        <v>527</v>
      </c>
      <c r="AU623" s="4">
        <v>0</v>
      </c>
      <c r="AV623" s="4">
        <v>0</v>
      </c>
      <c r="AW623" s="4">
        <v>12</v>
      </c>
      <c r="AX623" s="22">
        <v>10</v>
      </c>
      <c r="AY623" s="23">
        <v>1</v>
      </c>
      <c r="AZ623" s="2">
        <v>1</v>
      </c>
      <c r="BA623" s="4">
        <v>0</v>
      </c>
      <c r="BB623" s="3">
        <v>1</v>
      </c>
      <c r="BC623" s="24">
        <v>71</v>
      </c>
      <c r="BD623" s="2">
        <v>41</v>
      </c>
      <c r="BE623" s="2">
        <v>49</v>
      </c>
      <c r="BF623" s="2">
        <v>66</v>
      </c>
      <c r="BG623" s="2">
        <v>25</v>
      </c>
      <c r="BH623" s="2">
        <v>-8888</v>
      </c>
      <c r="BI623" s="2">
        <v>-8888</v>
      </c>
      <c r="BJ623" s="2">
        <v>-8888</v>
      </c>
      <c r="BK623" s="2">
        <v>-8888</v>
      </c>
      <c r="BL623" s="23">
        <v>29</v>
      </c>
      <c r="BM623" s="2">
        <v>37</v>
      </c>
      <c r="BN623" s="2">
        <v>35</v>
      </c>
      <c r="BO623" s="2">
        <v>18</v>
      </c>
      <c r="BP623" s="3">
        <f>(SUM(Tabel1[[#This Row],[Tdlr_Vacc '[1867']]:[Tdlr_Vacc '[1870']]])/4)/(SUM(Tabel1[[#This Row],[Births '[1866']]:[Births '[1870']]])/5*2)</f>
        <v>0.17458920187793428</v>
      </c>
      <c r="BQ623" s="2">
        <v>-8888</v>
      </c>
      <c r="BR623" s="2">
        <v>-8888</v>
      </c>
      <c r="BS623" s="2">
        <v>-8888</v>
      </c>
      <c r="BT623" s="3">
        <v>-8888</v>
      </c>
      <c r="BU623" s="23">
        <v>154</v>
      </c>
      <c r="BV623" s="2">
        <v>0.15139031925849639</v>
      </c>
      <c r="BW623" s="3">
        <v>0.41764904008083531</v>
      </c>
      <c r="BY623" s="2" t="s">
        <v>1307</v>
      </c>
      <c r="BZ623" s="3" t="s">
        <v>1311</v>
      </c>
      <c r="CA623">
        <v>16</v>
      </c>
      <c r="CB623" t="s">
        <v>1159</v>
      </c>
      <c r="CC623" s="31">
        <v>826.27499999999998</v>
      </c>
    </row>
    <row r="624" spans="1:81" x14ac:dyDescent="0.25">
      <c r="A624" s="30" t="s">
        <v>684</v>
      </c>
      <c r="B624" s="4">
        <v>10452</v>
      </c>
      <c r="C624" s="1" t="s">
        <v>622</v>
      </c>
      <c r="D624" s="21">
        <v>2</v>
      </c>
      <c r="E624" s="4">
        <v>1</v>
      </c>
      <c r="F624" s="22">
        <v>3</v>
      </c>
      <c r="G624" s="4">
        <v>620</v>
      </c>
      <c r="H624" s="4">
        <v>627</v>
      </c>
      <c r="I624" s="4">
        <v>616</v>
      </c>
      <c r="J624" s="4">
        <v>637</v>
      </c>
      <c r="K624" s="22">
        <v>157</v>
      </c>
      <c r="L624" s="21">
        <v>23</v>
      </c>
      <c r="M624" s="4">
        <v>26</v>
      </c>
      <c r="N624" s="4">
        <v>19</v>
      </c>
      <c r="O624" s="4">
        <v>14</v>
      </c>
      <c r="P624" s="4">
        <v>21</v>
      </c>
      <c r="Q624" s="4">
        <v>16</v>
      </c>
      <c r="R624" s="4">
        <v>11</v>
      </c>
      <c r="S624" s="22">
        <v>26</v>
      </c>
      <c r="T624" s="23">
        <v>7</v>
      </c>
      <c r="U624" s="2">
        <v>7</v>
      </c>
      <c r="V624" s="3">
        <v>15</v>
      </c>
      <c r="W624" s="23">
        <v>0</v>
      </c>
      <c r="X624" s="2">
        <v>0</v>
      </c>
      <c r="Y624" s="3">
        <v>0</v>
      </c>
      <c r="Z624" s="2">
        <v>0</v>
      </c>
      <c r="AA624" s="2">
        <v>2</v>
      </c>
      <c r="AB624" s="2">
        <v>2</v>
      </c>
      <c r="AC624" s="23">
        <v>12</v>
      </c>
      <c r="AD624" s="2">
        <v>8</v>
      </c>
      <c r="AE624" s="4">
        <v>13</v>
      </c>
      <c r="AF624" s="4">
        <v>7</v>
      </c>
      <c r="AG624" s="4">
        <v>8</v>
      </c>
      <c r="AH624" s="22">
        <v>7</v>
      </c>
      <c r="AI624" s="4">
        <v>9</v>
      </c>
      <c r="AJ624" s="4">
        <v>13</v>
      </c>
      <c r="AK624" s="4">
        <v>18</v>
      </c>
      <c r="AL624" s="4">
        <v>8</v>
      </c>
      <c r="AM624" s="4">
        <v>13</v>
      </c>
      <c r="AN624" s="2">
        <v>15</v>
      </c>
      <c r="AO624" s="21">
        <v>0</v>
      </c>
      <c r="AP624" s="4">
        <v>0</v>
      </c>
      <c r="AQ624" s="4">
        <v>199</v>
      </c>
      <c r="AR624" s="4">
        <v>198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22">
        <v>0</v>
      </c>
      <c r="AY624" s="21">
        <v>0</v>
      </c>
      <c r="AZ624" s="2">
        <v>1</v>
      </c>
      <c r="BA624" s="4">
        <v>0</v>
      </c>
      <c r="BB624" s="3">
        <v>0</v>
      </c>
      <c r="BC624" s="24">
        <v>0</v>
      </c>
      <c r="BD624" s="2">
        <v>12</v>
      </c>
      <c r="BE624" s="2">
        <v>0</v>
      </c>
      <c r="BF624" s="2">
        <v>6</v>
      </c>
      <c r="BG624" s="2">
        <v>28</v>
      </c>
      <c r="BH624" s="2">
        <v>-8888</v>
      </c>
      <c r="BI624" s="2">
        <v>-8888</v>
      </c>
      <c r="BJ624" s="2">
        <v>-8888</v>
      </c>
      <c r="BK624" s="2">
        <v>-8888</v>
      </c>
      <c r="BL624" s="23">
        <v>9</v>
      </c>
      <c r="BM624" s="2">
        <v>0</v>
      </c>
      <c r="BN624" s="2">
        <v>6</v>
      </c>
      <c r="BO624" s="2">
        <v>20</v>
      </c>
      <c r="BP624" s="3">
        <f>(SUM(Tabel1[[#This Row],[Tdlr_Vacc '[1867']]:[Tdlr_Vacc '[1870']]])/4)/(SUM(Tabel1[[#This Row],[Births '[1866']]:[Births '[1870']]])/5*2)</f>
        <v>0.21237864077669902</v>
      </c>
      <c r="BQ624" s="2">
        <v>-8888</v>
      </c>
      <c r="BR624" s="2">
        <v>-8888</v>
      </c>
      <c r="BS624" s="2">
        <v>-8888</v>
      </c>
      <c r="BT624" s="3">
        <v>-8888</v>
      </c>
      <c r="BU624" s="23">
        <v>51</v>
      </c>
      <c r="BV624" s="2">
        <v>0.6108949416342413</v>
      </c>
      <c r="BW624" s="3">
        <v>0.40392156862745099</v>
      </c>
      <c r="BY624" s="2" t="s">
        <v>1307</v>
      </c>
      <c r="BZ624" s="3" t="s">
        <v>1311</v>
      </c>
      <c r="CA624">
        <v>18</v>
      </c>
      <c r="CB624" t="s">
        <v>1159</v>
      </c>
      <c r="CC624" s="31">
        <v>824.27</v>
      </c>
    </row>
    <row r="625" spans="1:81" x14ac:dyDescent="0.25">
      <c r="A625" s="30" t="s">
        <v>685</v>
      </c>
      <c r="B625" s="4">
        <v>10924</v>
      </c>
      <c r="C625" s="1" t="s">
        <v>622</v>
      </c>
      <c r="D625" s="21">
        <v>10</v>
      </c>
      <c r="E625" s="4">
        <v>7</v>
      </c>
      <c r="F625" s="22">
        <v>1</v>
      </c>
      <c r="G625" s="4">
        <v>894</v>
      </c>
      <c r="H625" s="4">
        <v>1010</v>
      </c>
      <c r="I625" s="4">
        <v>1003</v>
      </c>
      <c r="J625" s="4">
        <v>986</v>
      </c>
      <c r="K625" s="22">
        <v>279</v>
      </c>
      <c r="L625" s="21">
        <v>25</v>
      </c>
      <c r="M625" s="4">
        <v>44</v>
      </c>
      <c r="N625" s="4">
        <v>29</v>
      </c>
      <c r="O625" s="4">
        <v>23</v>
      </c>
      <c r="P625" s="4">
        <v>31</v>
      </c>
      <c r="Q625" s="4">
        <v>32</v>
      </c>
      <c r="R625" s="4">
        <v>27</v>
      </c>
      <c r="S625" s="22">
        <v>25</v>
      </c>
      <c r="T625" s="23">
        <v>20</v>
      </c>
      <c r="U625" s="2">
        <v>14</v>
      </c>
      <c r="V625" s="3">
        <v>14</v>
      </c>
      <c r="W625" s="23">
        <v>0</v>
      </c>
      <c r="X625" s="2">
        <v>0</v>
      </c>
      <c r="Y625" s="3">
        <v>0</v>
      </c>
      <c r="Z625" s="2">
        <v>1</v>
      </c>
      <c r="AA625" s="2">
        <v>0</v>
      </c>
      <c r="AB625" s="2">
        <v>3</v>
      </c>
      <c r="AC625" s="23">
        <v>36</v>
      </c>
      <c r="AD625" s="2">
        <v>30</v>
      </c>
      <c r="AE625" s="4">
        <v>27</v>
      </c>
      <c r="AF625" s="4">
        <v>35</v>
      </c>
      <c r="AG625" s="4">
        <v>36</v>
      </c>
      <c r="AH625" s="22">
        <v>36</v>
      </c>
      <c r="AI625" s="4">
        <v>28</v>
      </c>
      <c r="AJ625" s="4">
        <v>39</v>
      </c>
      <c r="AK625" s="4">
        <v>41</v>
      </c>
      <c r="AL625" s="4">
        <v>31</v>
      </c>
      <c r="AM625" s="4">
        <v>38</v>
      </c>
      <c r="AN625" s="2">
        <v>44</v>
      </c>
      <c r="AO625" s="21">
        <v>5</v>
      </c>
      <c r="AP625" s="4">
        <v>6</v>
      </c>
      <c r="AQ625" s="4">
        <v>452</v>
      </c>
      <c r="AR625" s="4">
        <v>478</v>
      </c>
      <c r="AS625" s="4">
        <v>12</v>
      </c>
      <c r="AT625" s="4">
        <v>13</v>
      </c>
      <c r="AU625" s="4">
        <v>0</v>
      </c>
      <c r="AV625" s="4">
        <v>0</v>
      </c>
      <c r="AW625" s="4">
        <v>0</v>
      </c>
      <c r="AX625" s="22">
        <v>0</v>
      </c>
      <c r="AY625" s="23">
        <v>1</v>
      </c>
      <c r="AZ625" s="2">
        <v>2</v>
      </c>
      <c r="BA625" s="4">
        <v>0</v>
      </c>
      <c r="BB625" s="3">
        <v>1</v>
      </c>
      <c r="BC625" s="24">
        <v>14</v>
      </c>
      <c r="BD625" s="2">
        <v>21</v>
      </c>
      <c r="BE625" s="2">
        <v>7</v>
      </c>
      <c r="BF625" s="2">
        <v>20</v>
      </c>
      <c r="BG625" s="2">
        <v>8</v>
      </c>
      <c r="BH625" s="2">
        <v>-8888</v>
      </c>
      <c r="BI625" s="2">
        <v>-8888</v>
      </c>
      <c r="BJ625" s="2">
        <v>-8888</v>
      </c>
      <c r="BK625" s="2">
        <v>-8888</v>
      </c>
      <c r="BL625" s="23">
        <v>19</v>
      </c>
      <c r="BM625" s="2">
        <v>7</v>
      </c>
      <c r="BN625" s="2">
        <v>17</v>
      </c>
      <c r="BO625" s="2">
        <v>5</v>
      </c>
      <c r="BP625" s="3">
        <f>(SUM(Tabel1[[#This Row],[Tdlr_Vacc '[1867']]:[Tdlr_Vacc '[1870']]])/4)/(SUM(Tabel1[[#This Row],[Births '[1866']]:[Births '[1870']]])/5*2)</f>
        <v>0.19736842105263158</v>
      </c>
      <c r="BQ625" s="2">
        <v>-8888</v>
      </c>
      <c r="BR625" s="2">
        <v>-8888</v>
      </c>
      <c r="BS625" s="2">
        <v>-8888</v>
      </c>
      <c r="BT625" s="3">
        <v>-8888</v>
      </c>
      <c r="BU625" s="23">
        <v>97</v>
      </c>
      <c r="BV625" s="2">
        <v>0.60349127182044893</v>
      </c>
      <c r="BW625" s="3">
        <v>0.42805429864253391</v>
      </c>
      <c r="BY625" s="2" t="s">
        <v>1307</v>
      </c>
      <c r="BZ625" s="3" t="s">
        <v>1311</v>
      </c>
      <c r="CA625">
        <v>16</v>
      </c>
      <c r="CB625" t="s">
        <v>1159</v>
      </c>
      <c r="CC625" s="31">
        <v>1097.3399999999999</v>
      </c>
    </row>
    <row r="626" spans="1:81" x14ac:dyDescent="0.25">
      <c r="A626" s="30" t="s">
        <v>686</v>
      </c>
      <c r="B626" s="4">
        <v>10983</v>
      </c>
      <c r="C626" s="1" t="s">
        <v>622</v>
      </c>
      <c r="D626" s="21">
        <v>12</v>
      </c>
      <c r="E626" s="4">
        <v>23</v>
      </c>
      <c r="F626" s="22">
        <v>20</v>
      </c>
      <c r="G626" s="4">
        <v>2860</v>
      </c>
      <c r="H626" s="4">
        <v>2709</v>
      </c>
      <c r="I626" s="4">
        <v>2677</v>
      </c>
      <c r="J626" s="4">
        <v>2668</v>
      </c>
      <c r="K626" s="22">
        <v>652</v>
      </c>
      <c r="L626" s="21">
        <v>108</v>
      </c>
      <c r="M626" s="4">
        <v>104</v>
      </c>
      <c r="N626" s="4">
        <v>91</v>
      </c>
      <c r="O626" s="4">
        <v>80</v>
      </c>
      <c r="P626" s="4">
        <v>100</v>
      </c>
      <c r="Q626" s="4">
        <v>100</v>
      </c>
      <c r="R626" s="4">
        <v>92</v>
      </c>
      <c r="S626" s="22">
        <v>100</v>
      </c>
      <c r="T626" s="23">
        <v>41</v>
      </c>
      <c r="U626" s="2">
        <v>39</v>
      </c>
      <c r="V626" s="3">
        <v>54</v>
      </c>
      <c r="W626" s="23">
        <v>1</v>
      </c>
      <c r="X626" s="2">
        <v>1</v>
      </c>
      <c r="Y626" s="3">
        <v>1</v>
      </c>
      <c r="Z626" s="2">
        <v>2</v>
      </c>
      <c r="AA626" s="2">
        <v>2</v>
      </c>
      <c r="AB626" s="2">
        <v>4</v>
      </c>
      <c r="AC626" s="23">
        <v>68</v>
      </c>
      <c r="AD626" s="2">
        <v>72</v>
      </c>
      <c r="AE626" s="4">
        <v>65</v>
      </c>
      <c r="AF626" s="4">
        <v>71</v>
      </c>
      <c r="AG626" s="4">
        <v>71</v>
      </c>
      <c r="AH626" s="22">
        <v>81</v>
      </c>
      <c r="AI626" s="4">
        <v>98</v>
      </c>
      <c r="AJ626" s="4">
        <v>80</v>
      </c>
      <c r="AK626" s="4">
        <v>92</v>
      </c>
      <c r="AL626" s="4">
        <v>108</v>
      </c>
      <c r="AM626" s="4">
        <v>114</v>
      </c>
      <c r="AN626" s="2">
        <v>90</v>
      </c>
      <c r="AO626" s="21">
        <v>0</v>
      </c>
      <c r="AP626" s="4">
        <v>1</v>
      </c>
      <c r="AQ626" s="4">
        <v>824</v>
      </c>
      <c r="AR626" s="4">
        <v>854</v>
      </c>
      <c r="AS626" s="4">
        <v>342</v>
      </c>
      <c r="AT626" s="4">
        <v>349</v>
      </c>
      <c r="AU626" s="4">
        <v>0</v>
      </c>
      <c r="AV626" s="4">
        <v>0</v>
      </c>
      <c r="AW626" s="4">
        <v>28</v>
      </c>
      <c r="AX626" s="22">
        <v>21</v>
      </c>
      <c r="AY626" s="21">
        <v>0</v>
      </c>
      <c r="AZ626" s="2">
        <v>1</v>
      </c>
      <c r="BA626" s="4">
        <v>0</v>
      </c>
      <c r="BB626" s="3">
        <v>1</v>
      </c>
      <c r="BC626" s="24">
        <v>165</v>
      </c>
      <c r="BD626" s="2">
        <v>0</v>
      </c>
      <c r="BE626" s="2">
        <v>8</v>
      </c>
      <c r="BF626" s="2">
        <v>117</v>
      </c>
      <c r="BG626" s="2">
        <v>14</v>
      </c>
      <c r="BH626" s="2">
        <v>-8888</v>
      </c>
      <c r="BI626" s="2">
        <v>-8888</v>
      </c>
      <c r="BJ626" s="2">
        <v>-8888</v>
      </c>
      <c r="BK626" s="2">
        <v>-8888</v>
      </c>
      <c r="BL626" s="23">
        <v>0</v>
      </c>
      <c r="BM626" s="2">
        <v>4</v>
      </c>
      <c r="BN626" s="2">
        <v>18</v>
      </c>
      <c r="BO626" s="2">
        <v>2</v>
      </c>
      <c r="BP626" s="3">
        <f>(SUM(Tabel1[[#This Row],[Tdlr_Vacc '[1867']]:[Tdlr_Vacc '[1870']]])/4)/(SUM(Tabel1[[#This Row],[Births '[1866']]:[Births '[1870']]])/5*2)</f>
        <v>3.1055900621118016E-2</v>
      </c>
      <c r="BQ626" s="2">
        <v>-8888</v>
      </c>
      <c r="BR626" s="2">
        <v>-8888</v>
      </c>
      <c r="BS626" s="2">
        <v>-8888</v>
      </c>
      <c r="BT626" s="3">
        <v>-8888</v>
      </c>
      <c r="BU626" s="23">
        <v>178</v>
      </c>
      <c r="BV626" s="2">
        <v>0.32346938775510203</v>
      </c>
      <c r="BW626" s="3">
        <v>0.3983244478293983</v>
      </c>
      <c r="BY626" s="2" t="s">
        <v>1307</v>
      </c>
      <c r="BZ626" s="3" t="s">
        <v>1311</v>
      </c>
      <c r="CA626">
        <v>18</v>
      </c>
      <c r="CB626" t="s">
        <v>1159</v>
      </c>
      <c r="CC626" s="31">
        <v>1380.345</v>
      </c>
    </row>
    <row r="627" spans="1:81" x14ac:dyDescent="0.25">
      <c r="A627" s="30" t="s">
        <v>687</v>
      </c>
      <c r="B627" s="4">
        <v>10958</v>
      </c>
      <c r="C627" s="1" t="s">
        <v>622</v>
      </c>
      <c r="D627" s="21">
        <v>11</v>
      </c>
      <c r="E627" s="4">
        <v>16</v>
      </c>
      <c r="F627" s="22">
        <v>11</v>
      </c>
      <c r="G627" s="4">
        <v>1619</v>
      </c>
      <c r="H627" s="4">
        <v>1769</v>
      </c>
      <c r="I627" s="4">
        <v>1794</v>
      </c>
      <c r="J627" s="4">
        <v>1781</v>
      </c>
      <c r="K627" s="22">
        <v>403</v>
      </c>
      <c r="L627" s="21">
        <v>51</v>
      </c>
      <c r="M627" s="4">
        <v>58</v>
      </c>
      <c r="N627" s="4">
        <v>61</v>
      </c>
      <c r="O627" s="4">
        <v>64</v>
      </c>
      <c r="P627" s="4">
        <v>71</v>
      </c>
      <c r="Q627" s="4">
        <v>64</v>
      </c>
      <c r="R627" s="4">
        <v>71</v>
      </c>
      <c r="S627" s="22">
        <v>65</v>
      </c>
      <c r="T627" s="23">
        <v>35</v>
      </c>
      <c r="U627" s="2">
        <v>37</v>
      </c>
      <c r="V627" s="3">
        <v>30</v>
      </c>
      <c r="W627" s="23">
        <v>1</v>
      </c>
      <c r="X627" s="2">
        <v>0</v>
      </c>
      <c r="Y627" s="3">
        <v>0</v>
      </c>
      <c r="Z627" s="2">
        <v>1</v>
      </c>
      <c r="AA627" s="2">
        <v>4</v>
      </c>
      <c r="AB627" s="2">
        <v>2</v>
      </c>
      <c r="AC627" s="23">
        <v>79</v>
      </c>
      <c r="AD627" s="2">
        <v>54</v>
      </c>
      <c r="AE627" s="4">
        <v>70</v>
      </c>
      <c r="AF627" s="4">
        <v>71</v>
      </c>
      <c r="AG627" s="4">
        <v>59</v>
      </c>
      <c r="AH627" s="22">
        <v>68</v>
      </c>
      <c r="AI627" s="4">
        <v>78</v>
      </c>
      <c r="AJ627" s="4">
        <v>54</v>
      </c>
      <c r="AK627" s="4">
        <v>69</v>
      </c>
      <c r="AL627" s="4">
        <v>72</v>
      </c>
      <c r="AM627" s="4">
        <v>53</v>
      </c>
      <c r="AN627" s="2">
        <v>59</v>
      </c>
      <c r="AO627" s="21">
        <v>9</v>
      </c>
      <c r="AP627" s="4">
        <v>4</v>
      </c>
      <c r="AQ627" s="4">
        <v>571</v>
      </c>
      <c r="AR627" s="4">
        <v>599</v>
      </c>
      <c r="AS627" s="4">
        <v>282</v>
      </c>
      <c r="AT627" s="4">
        <v>271</v>
      </c>
      <c r="AU627" s="4">
        <v>0</v>
      </c>
      <c r="AV627" s="4">
        <v>0</v>
      </c>
      <c r="AW627" s="4">
        <v>1</v>
      </c>
      <c r="AX627" s="22">
        <v>6</v>
      </c>
      <c r="AY627" s="23">
        <v>1</v>
      </c>
      <c r="AZ627" s="2">
        <v>2</v>
      </c>
      <c r="BA627" s="4">
        <v>0</v>
      </c>
      <c r="BB627" s="3">
        <v>1</v>
      </c>
      <c r="BC627" s="24">
        <v>30</v>
      </c>
      <c r="BD627" s="2">
        <v>14</v>
      </c>
      <c r="BE627" s="2">
        <v>16</v>
      </c>
      <c r="BF627" s="2">
        <v>14</v>
      </c>
      <c r="BG627" s="2">
        <v>16</v>
      </c>
      <c r="BH627" s="2">
        <v>-8888</v>
      </c>
      <c r="BI627" s="2">
        <v>-8888</v>
      </c>
      <c r="BJ627" s="2">
        <v>-8888</v>
      </c>
      <c r="BK627" s="2">
        <v>-8888</v>
      </c>
      <c r="BL627" s="23">
        <v>9</v>
      </c>
      <c r="BM627" s="2">
        <v>14</v>
      </c>
      <c r="BN627" s="2">
        <v>6</v>
      </c>
      <c r="BO627" s="2">
        <v>4</v>
      </c>
      <c r="BP627" s="3">
        <f>(SUM(Tabel1[[#This Row],[Tdlr_Vacc '[1867']]:[Tdlr_Vacc '[1870']]])/4)/(SUM(Tabel1[[#This Row],[Births '[1866']]:[Births '[1870']]])/5*2)</f>
        <v>6.7622950819672137E-2</v>
      </c>
      <c r="BQ627" s="2">
        <v>-8888</v>
      </c>
      <c r="BR627" s="2">
        <v>-8888</v>
      </c>
      <c r="BS627" s="2">
        <v>-8888</v>
      </c>
      <c r="BT627" s="3">
        <v>-8888</v>
      </c>
      <c r="BU627" s="23">
        <v>115</v>
      </c>
      <c r="BV627" s="2">
        <v>0.22407628128724671</v>
      </c>
      <c r="BW627" s="3">
        <v>0.4228239845261122</v>
      </c>
      <c r="BY627" s="2" t="s">
        <v>1307</v>
      </c>
      <c r="BZ627" s="3" t="s">
        <v>1311</v>
      </c>
      <c r="CA627">
        <v>22</v>
      </c>
      <c r="CB627" t="s">
        <v>1159</v>
      </c>
      <c r="CC627" s="31">
        <v>1636.75</v>
      </c>
    </row>
    <row r="628" spans="1:81" x14ac:dyDescent="0.25">
      <c r="A628" s="30" t="s">
        <v>688</v>
      </c>
      <c r="B628" s="4">
        <v>10187</v>
      </c>
      <c r="C628" s="1" t="s">
        <v>622</v>
      </c>
      <c r="D628" s="21">
        <v>21</v>
      </c>
      <c r="E628" s="4">
        <v>22</v>
      </c>
      <c r="F628" s="22">
        <v>23</v>
      </c>
      <c r="G628" s="4">
        <v>2671</v>
      </c>
      <c r="H628" s="4">
        <v>2946</v>
      </c>
      <c r="I628" s="4">
        <v>2885</v>
      </c>
      <c r="J628" s="4">
        <v>2845</v>
      </c>
      <c r="K628" s="22">
        <v>629</v>
      </c>
      <c r="L628" s="21">
        <v>73</v>
      </c>
      <c r="M628" s="4">
        <v>81</v>
      </c>
      <c r="N628" s="4">
        <v>87</v>
      </c>
      <c r="O628" s="4">
        <v>77</v>
      </c>
      <c r="P628" s="4">
        <v>94</v>
      </c>
      <c r="Q628" s="4">
        <v>124</v>
      </c>
      <c r="R628" s="4">
        <v>130</v>
      </c>
      <c r="S628" s="22">
        <v>111</v>
      </c>
      <c r="T628" s="23">
        <v>68</v>
      </c>
      <c r="U628" s="2">
        <v>65</v>
      </c>
      <c r="V628" s="3">
        <v>53</v>
      </c>
      <c r="W628" s="23">
        <v>5</v>
      </c>
      <c r="X628" s="2">
        <v>0</v>
      </c>
      <c r="Y628" s="3">
        <v>5</v>
      </c>
      <c r="Z628" s="2">
        <v>4</v>
      </c>
      <c r="AA628" s="2">
        <v>4</v>
      </c>
      <c r="AB628" s="2">
        <v>3</v>
      </c>
      <c r="AC628" s="23">
        <v>152</v>
      </c>
      <c r="AD628" s="2">
        <v>142</v>
      </c>
      <c r="AE628" s="4">
        <v>121</v>
      </c>
      <c r="AF628" s="4">
        <v>152</v>
      </c>
      <c r="AG628" s="4">
        <v>160</v>
      </c>
      <c r="AH628" s="22">
        <v>123</v>
      </c>
      <c r="AI628" s="4">
        <v>134</v>
      </c>
      <c r="AJ628" s="4">
        <v>215</v>
      </c>
      <c r="AK628" s="4">
        <v>172</v>
      </c>
      <c r="AL628" s="4">
        <v>129</v>
      </c>
      <c r="AM628" s="4">
        <v>219</v>
      </c>
      <c r="AN628" s="2">
        <v>188</v>
      </c>
      <c r="AO628" s="21">
        <v>25</v>
      </c>
      <c r="AP628" s="4">
        <v>28</v>
      </c>
      <c r="AQ628" s="4">
        <v>869</v>
      </c>
      <c r="AR628" s="4">
        <v>835</v>
      </c>
      <c r="AS628" s="4">
        <v>477</v>
      </c>
      <c r="AT628" s="4">
        <v>454</v>
      </c>
      <c r="AU628" s="4">
        <v>3</v>
      </c>
      <c r="AV628" s="4">
        <v>2</v>
      </c>
      <c r="AW628" s="4">
        <v>19</v>
      </c>
      <c r="AX628" s="22">
        <v>15</v>
      </c>
      <c r="AY628" s="21">
        <v>0</v>
      </c>
      <c r="AZ628" s="2">
        <v>1</v>
      </c>
      <c r="BA628" s="4">
        <v>0</v>
      </c>
      <c r="BB628" s="3">
        <v>0</v>
      </c>
      <c r="BC628" s="24">
        <v>78</v>
      </c>
      <c r="BD628" s="2">
        <v>76</v>
      </c>
      <c r="BE628" s="2">
        <v>40</v>
      </c>
      <c r="BF628" s="2">
        <v>32</v>
      </c>
      <c r="BG628" s="2">
        <v>62</v>
      </c>
      <c r="BH628" s="2">
        <v>-8888</v>
      </c>
      <c r="BI628" s="2">
        <v>-8888</v>
      </c>
      <c r="BJ628" s="2">
        <v>-8888</v>
      </c>
      <c r="BK628" s="2">
        <v>-8888</v>
      </c>
      <c r="BL628" s="23">
        <v>57</v>
      </c>
      <c r="BM628" s="2">
        <v>31</v>
      </c>
      <c r="BN628" s="2">
        <v>23</v>
      </c>
      <c r="BO628" s="2">
        <v>45</v>
      </c>
      <c r="BP628" s="3">
        <f>(SUM(Tabel1[[#This Row],[Tdlr_Vacc '[1867']]:[Tdlr_Vacc '[1870']]])/4)/(SUM(Tabel1[[#This Row],[Births '[1866']]:[Births '[1870']]])/5*2)</f>
        <v>0.23665048543689318</v>
      </c>
      <c r="BQ628" s="2">
        <v>-8888</v>
      </c>
      <c r="BR628" s="2">
        <v>-8888</v>
      </c>
      <c r="BS628" s="2">
        <v>-8888</v>
      </c>
      <c r="BT628" s="3">
        <v>-8888</v>
      </c>
      <c r="BU628" s="23">
        <v>180</v>
      </c>
      <c r="BV628" s="2">
        <v>0.14849498327759197</v>
      </c>
      <c r="BW628" s="3">
        <v>0.38605319913731129</v>
      </c>
      <c r="BX628" s="2">
        <v>1907.013698630137</v>
      </c>
      <c r="BY628" s="2" t="s">
        <v>1307</v>
      </c>
      <c r="BZ628" s="3" t="s">
        <v>1311</v>
      </c>
      <c r="CA628">
        <v>22</v>
      </c>
      <c r="CB628" t="s">
        <v>1158</v>
      </c>
      <c r="CC628" s="31">
        <v>2334.1149999999998</v>
      </c>
    </row>
    <row r="629" spans="1:81" x14ac:dyDescent="0.25">
      <c r="A629" s="30" t="s">
        <v>689</v>
      </c>
      <c r="B629" s="4">
        <v>10715</v>
      </c>
      <c r="C629" s="1" t="s">
        <v>622</v>
      </c>
      <c r="D629" s="21">
        <v>12</v>
      </c>
      <c r="E629" s="4">
        <v>16</v>
      </c>
      <c r="F629" s="22">
        <v>9</v>
      </c>
      <c r="G629" s="4">
        <v>980</v>
      </c>
      <c r="H629" s="4">
        <v>997</v>
      </c>
      <c r="I629" s="4">
        <v>1011</v>
      </c>
      <c r="J629" s="4">
        <v>1062</v>
      </c>
      <c r="K629" s="22">
        <v>232</v>
      </c>
      <c r="L629" s="21">
        <v>42</v>
      </c>
      <c r="M629" s="4">
        <v>44</v>
      </c>
      <c r="N629" s="4">
        <v>50</v>
      </c>
      <c r="O629" s="4">
        <v>35</v>
      </c>
      <c r="P629" s="4">
        <v>42</v>
      </c>
      <c r="Q629" s="4">
        <v>44</v>
      </c>
      <c r="R629" s="4">
        <v>34</v>
      </c>
      <c r="S629" s="22">
        <v>47</v>
      </c>
      <c r="T629" s="23">
        <v>21</v>
      </c>
      <c r="U629" s="2">
        <v>16</v>
      </c>
      <c r="V629" s="3">
        <v>25</v>
      </c>
      <c r="W629" s="23">
        <v>0</v>
      </c>
      <c r="X629" s="2">
        <v>0</v>
      </c>
      <c r="Y629" s="3">
        <v>1</v>
      </c>
      <c r="Z629" s="2">
        <v>2</v>
      </c>
      <c r="AA629" s="2">
        <v>5</v>
      </c>
      <c r="AB629" s="2">
        <v>3</v>
      </c>
      <c r="AC629" s="23">
        <v>42</v>
      </c>
      <c r="AD629" s="2">
        <v>29</v>
      </c>
      <c r="AE629" s="4">
        <v>41</v>
      </c>
      <c r="AF629" s="4">
        <v>55</v>
      </c>
      <c r="AG629" s="4">
        <v>44</v>
      </c>
      <c r="AH629" s="22">
        <v>43</v>
      </c>
      <c r="AI629" s="4">
        <v>63</v>
      </c>
      <c r="AJ629" s="4">
        <v>27</v>
      </c>
      <c r="AK629" s="4">
        <v>33</v>
      </c>
      <c r="AL629" s="4">
        <v>51</v>
      </c>
      <c r="AM629" s="4">
        <v>30</v>
      </c>
      <c r="AN629" s="2">
        <v>40</v>
      </c>
      <c r="AO629" s="21">
        <v>7</v>
      </c>
      <c r="AP629" s="4">
        <v>4</v>
      </c>
      <c r="AQ629" s="4">
        <v>291</v>
      </c>
      <c r="AR629" s="4">
        <v>288</v>
      </c>
      <c r="AS629" s="4">
        <v>233</v>
      </c>
      <c r="AT629" s="4">
        <v>225</v>
      </c>
      <c r="AU629" s="4">
        <v>0</v>
      </c>
      <c r="AV629" s="4">
        <v>0</v>
      </c>
      <c r="AW629" s="4">
        <v>5</v>
      </c>
      <c r="AX629" s="22">
        <v>3</v>
      </c>
      <c r="AY629" s="21">
        <v>0</v>
      </c>
      <c r="AZ629" s="2">
        <v>1</v>
      </c>
      <c r="BA629" s="4">
        <v>0</v>
      </c>
      <c r="BB629" s="3">
        <v>0</v>
      </c>
      <c r="BC629" s="24">
        <v>0</v>
      </c>
      <c r="BD629" s="2">
        <v>43</v>
      </c>
      <c r="BE629" s="2">
        <v>12</v>
      </c>
      <c r="BF629" s="2">
        <v>27</v>
      </c>
      <c r="BG629" s="2">
        <v>37</v>
      </c>
      <c r="BH629" s="2">
        <v>-8888</v>
      </c>
      <c r="BI629" s="2">
        <v>-8888</v>
      </c>
      <c r="BJ629" s="2">
        <v>-8888</v>
      </c>
      <c r="BK629" s="2">
        <v>-8888</v>
      </c>
      <c r="BL629" s="23">
        <v>13</v>
      </c>
      <c r="BM629" s="2">
        <v>3</v>
      </c>
      <c r="BN629" s="2">
        <v>14</v>
      </c>
      <c r="BO629" s="2">
        <v>18</v>
      </c>
      <c r="BP629" s="3">
        <f>(SUM(Tabel1[[#This Row],[Tdlr_Vacc '[1867']]:[Tdlr_Vacc '[1870']]])/4)/(SUM(Tabel1[[#This Row],[Births '[1866']]:[Births '[1870']]])/5*2)</f>
        <v>0.14084507042253522</v>
      </c>
      <c r="BQ629" s="2">
        <v>-8888</v>
      </c>
      <c r="BR629" s="2">
        <v>-8888</v>
      </c>
      <c r="BS629" s="2">
        <v>-8888</v>
      </c>
      <c r="BT629" s="3">
        <v>-8888</v>
      </c>
      <c r="BU629" s="23">
        <v>66</v>
      </c>
      <c r="BV629" s="2">
        <v>0.2879581151832461</v>
      </c>
      <c r="BW629" s="3">
        <v>0.40450704225352113</v>
      </c>
      <c r="BY629" s="2" t="s">
        <v>1307</v>
      </c>
      <c r="BZ629" s="3" t="s">
        <v>1311</v>
      </c>
      <c r="CA629">
        <v>22</v>
      </c>
      <c r="CB629" t="s">
        <v>1159</v>
      </c>
      <c r="CC629" s="31">
        <v>1392.75</v>
      </c>
    </row>
    <row r="630" spans="1:81" x14ac:dyDescent="0.25">
      <c r="A630" s="30" t="s">
        <v>690</v>
      </c>
      <c r="B630" s="4">
        <v>10091</v>
      </c>
      <c r="C630" s="1" t="s">
        <v>622</v>
      </c>
      <c r="D630" s="21">
        <v>3</v>
      </c>
      <c r="E630" s="4">
        <v>10</v>
      </c>
      <c r="F630" s="22">
        <v>8</v>
      </c>
      <c r="G630" s="4">
        <v>1060</v>
      </c>
      <c r="H630" s="4">
        <v>1176</v>
      </c>
      <c r="I630" s="4">
        <v>1221</v>
      </c>
      <c r="J630" s="4">
        <v>1164</v>
      </c>
      <c r="K630" s="22">
        <v>284</v>
      </c>
      <c r="L630" s="21">
        <v>39</v>
      </c>
      <c r="M630" s="4">
        <v>54</v>
      </c>
      <c r="N630" s="4">
        <v>48</v>
      </c>
      <c r="O630" s="4">
        <v>42</v>
      </c>
      <c r="P630" s="4">
        <v>47</v>
      </c>
      <c r="Q630" s="4">
        <v>53</v>
      </c>
      <c r="R630" s="4">
        <v>45</v>
      </c>
      <c r="S630" s="22">
        <v>51</v>
      </c>
      <c r="T630" s="23">
        <v>28</v>
      </c>
      <c r="U630" s="2">
        <v>20</v>
      </c>
      <c r="V630" s="3">
        <v>29</v>
      </c>
      <c r="W630" s="23">
        <v>0</v>
      </c>
      <c r="X630" s="2">
        <v>0</v>
      </c>
      <c r="Y630" s="3">
        <v>0</v>
      </c>
      <c r="Z630" s="2">
        <v>2</v>
      </c>
      <c r="AA630" s="2">
        <v>0</v>
      </c>
      <c r="AB630" s="2">
        <v>3</v>
      </c>
      <c r="AC630" s="23">
        <v>43</v>
      </c>
      <c r="AD630" s="2">
        <v>35</v>
      </c>
      <c r="AE630" s="4">
        <v>32</v>
      </c>
      <c r="AF630" s="4">
        <v>53</v>
      </c>
      <c r="AG630" s="4">
        <v>50</v>
      </c>
      <c r="AH630" s="22">
        <v>48</v>
      </c>
      <c r="AI630" s="4">
        <v>47</v>
      </c>
      <c r="AJ630" s="4">
        <v>31</v>
      </c>
      <c r="AK630" s="4">
        <v>53</v>
      </c>
      <c r="AL630" s="4">
        <v>47</v>
      </c>
      <c r="AM630" s="4">
        <v>30</v>
      </c>
      <c r="AN630" s="2">
        <v>63</v>
      </c>
      <c r="AO630" s="21">
        <v>8</v>
      </c>
      <c r="AP630" s="4">
        <v>4</v>
      </c>
      <c r="AQ630" s="4">
        <v>228</v>
      </c>
      <c r="AR630" s="4">
        <v>241</v>
      </c>
      <c r="AS630" s="4">
        <v>326</v>
      </c>
      <c r="AT630" s="4">
        <v>347</v>
      </c>
      <c r="AU630" s="4">
        <v>0</v>
      </c>
      <c r="AV630" s="4">
        <v>0</v>
      </c>
      <c r="AW630" s="4">
        <v>0</v>
      </c>
      <c r="AX630" s="22">
        <v>0</v>
      </c>
      <c r="AY630" s="21">
        <v>0</v>
      </c>
      <c r="AZ630" s="4">
        <v>0</v>
      </c>
      <c r="BA630" s="4">
        <v>0</v>
      </c>
      <c r="BB630" s="3">
        <v>0</v>
      </c>
      <c r="BC630" s="24">
        <v>100</v>
      </c>
      <c r="BD630" s="2">
        <v>6</v>
      </c>
      <c r="BE630" s="2">
        <v>0</v>
      </c>
      <c r="BF630" s="2">
        <v>7</v>
      </c>
      <c r="BG630" s="2">
        <v>8</v>
      </c>
      <c r="BH630" s="2">
        <v>-8888</v>
      </c>
      <c r="BI630" s="2">
        <v>-8888</v>
      </c>
      <c r="BJ630" s="2">
        <v>-8888</v>
      </c>
      <c r="BK630" s="2">
        <v>-8888</v>
      </c>
      <c r="BL630" s="23">
        <v>2</v>
      </c>
      <c r="BM630" s="2">
        <v>0</v>
      </c>
      <c r="BN630" s="2">
        <v>5</v>
      </c>
      <c r="BO630" s="2">
        <v>8</v>
      </c>
      <c r="BP630" s="3">
        <f>(SUM(Tabel1[[#This Row],[Tdlr_Vacc '[1867']]:[Tdlr_Vacc '[1870']]])/4)/(SUM(Tabel1[[#This Row],[Births '[1866']]:[Births '[1870']]])/5*2)</f>
        <v>4.0760869565217392E-2</v>
      </c>
      <c r="BQ630" s="2">
        <v>-8888</v>
      </c>
      <c r="BR630" s="2">
        <v>-8888</v>
      </c>
      <c r="BS630" s="2">
        <v>-8888</v>
      </c>
      <c r="BT630" s="3">
        <v>-8888</v>
      </c>
      <c r="BU630" s="23">
        <v>100</v>
      </c>
      <c r="BV630" s="2">
        <v>0.59705159705159705</v>
      </c>
      <c r="BW630" s="3">
        <v>0.41238012205754143</v>
      </c>
      <c r="BY630" s="2" t="s">
        <v>1307</v>
      </c>
      <c r="BZ630" s="3" t="s">
        <v>1311</v>
      </c>
      <c r="CA630">
        <v>16</v>
      </c>
      <c r="CB630" t="s">
        <v>1159</v>
      </c>
      <c r="CC630" s="31">
        <v>907.45</v>
      </c>
    </row>
    <row r="631" spans="1:81" x14ac:dyDescent="0.25">
      <c r="A631" s="30" t="s">
        <v>692</v>
      </c>
      <c r="B631" s="4">
        <v>10073</v>
      </c>
      <c r="C631" s="1" t="s">
        <v>622</v>
      </c>
      <c r="D631" s="21">
        <v>10</v>
      </c>
      <c r="E631" s="4">
        <v>13</v>
      </c>
      <c r="F631" s="22">
        <v>8</v>
      </c>
      <c r="G631" s="4">
        <v>1400</v>
      </c>
      <c r="H631" s="4">
        <v>1547</v>
      </c>
      <c r="I631" s="4">
        <v>1621</v>
      </c>
      <c r="J631" s="4">
        <v>1621</v>
      </c>
      <c r="K631" s="22">
        <v>367</v>
      </c>
      <c r="L631" s="21">
        <v>51</v>
      </c>
      <c r="M631" s="4">
        <v>52</v>
      </c>
      <c r="N631" s="4">
        <v>54</v>
      </c>
      <c r="O631" s="4">
        <v>52</v>
      </c>
      <c r="P631" s="4">
        <v>55</v>
      </c>
      <c r="Q631" s="4">
        <v>65</v>
      </c>
      <c r="R631" s="4">
        <v>66</v>
      </c>
      <c r="S631" s="22">
        <v>62</v>
      </c>
      <c r="T631" s="23">
        <v>36</v>
      </c>
      <c r="U631" s="2">
        <v>37</v>
      </c>
      <c r="V631" s="3">
        <v>28</v>
      </c>
      <c r="W631" s="23">
        <v>1</v>
      </c>
      <c r="X631" s="2">
        <v>0</v>
      </c>
      <c r="Y631" s="3">
        <v>0</v>
      </c>
      <c r="Z631" s="2">
        <v>1</v>
      </c>
      <c r="AA631" s="2">
        <v>5</v>
      </c>
      <c r="AB631" s="2">
        <v>2</v>
      </c>
      <c r="AC631" s="23">
        <v>82</v>
      </c>
      <c r="AD631" s="2">
        <v>80</v>
      </c>
      <c r="AE631" s="4">
        <v>72</v>
      </c>
      <c r="AF631" s="4">
        <v>79</v>
      </c>
      <c r="AG631" s="4">
        <v>91</v>
      </c>
      <c r="AH631" s="22">
        <v>74</v>
      </c>
      <c r="AI631" s="4">
        <v>103</v>
      </c>
      <c r="AJ631" s="4">
        <v>76</v>
      </c>
      <c r="AK631" s="4">
        <v>81</v>
      </c>
      <c r="AL631" s="4">
        <v>100</v>
      </c>
      <c r="AM631" s="4">
        <v>57</v>
      </c>
      <c r="AN631" s="2">
        <v>101</v>
      </c>
      <c r="AO631" s="21">
        <v>3</v>
      </c>
      <c r="AP631" s="4">
        <v>1</v>
      </c>
      <c r="AQ631" s="4">
        <v>582</v>
      </c>
      <c r="AR631" s="4">
        <v>581</v>
      </c>
      <c r="AS631" s="4">
        <v>182</v>
      </c>
      <c r="AT631" s="4">
        <v>174</v>
      </c>
      <c r="AU631" s="4">
        <v>0</v>
      </c>
      <c r="AV631" s="4">
        <v>0</v>
      </c>
      <c r="AW631" s="4">
        <v>0</v>
      </c>
      <c r="AX631" s="22">
        <v>1</v>
      </c>
      <c r="AY631" s="21">
        <v>0</v>
      </c>
      <c r="AZ631" s="2">
        <v>1</v>
      </c>
      <c r="BA631" s="4">
        <v>0</v>
      </c>
      <c r="BB631" s="3">
        <v>1</v>
      </c>
      <c r="BC631" s="24">
        <v>0</v>
      </c>
      <c r="BD631" s="2">
        <v>60</v>
      </c>
      <c r="BE631" s="2">
        <v>0</v>
      </c>
      <c r="BF631" s="2">
        <v>0</v>
      </c>
      <c r="BG631" s="2">
        <v>10</v>
      </c>
      <c r="BH631" s="2">
        <v>-8888</v>
      </c>
      <c r="BI631" s="2">
        <v>-8888</v>
      </c>
      <c r="BJ631" s="2">
        <v>-8888</v>
      </c>
      <c r="BK631" s="2">
        <v>-8888</v>
      </c>
      <c r="BL631" s="23">
        <v>40</v>
      </c>
      <c r="BM631" s="2">
        <v>0</v>
      </c>
      <c r="BN631" s="2">
        <v>0</v>
      </c>
      <c r="BO631" s="2">
        <v>10</v>
      </c>
      <c r="BP631" s="3">
        <f>(SUM(Tabel1[[#This Row],[Tdlr_Vacc '[1867']]:[Tdlr_Vacc '[1870']]])/4)/(SUM(Tabel1[[#This Row],[Births '[1866']]:[Births '[1870']]])/5*2)</f>
        <v>0.11837121212121213</v>
      </c>
      <c r="BQ631" s="2">
        <v>-8888</v>
      </c>
      <c r="BR631" s="2">
        <v>-8888</v>
      </c>
      <c r="BS631" s="2">
        <v>-8888</v>
      </c>
      <c r="BT631" s="3">
        <v>-8888</v>
      </c>
      <c r="BU631" s="23">
        <v>142</v>
      </c>
      <c r="BV631" s="2">
        <v>0.54202898550724643</v>
      </c>
      <c r="BW631" s="3">
        <v>0.40037243947858475</v>
      </c>
      <c r="BY631" s="2" t="s">
        <v>1307</v>
      </c>
      <c r="BZ631" s="3" t="s">
        <v>1311</v>
      </c>
      <c r="CA631">
        <v>16</v>
      </c>
      <c r="CB631" t="s">
        <v>1159</v>
      </c>
      <c r="CC631" s="31">
        <v>1500.21</v>
      </c>
    </row>
    <row r="632" spans="1:81" x14ac:dyDescent="0.25">
      <c r="A632" s="30" t="s">
        <v>691</v>
      </c>
      <c r="B632" s="4">
        <v>10177</v>
      </c>
      <c r="C632" s="1" t="s">
        <v>622</v>
      </c>
      <c r="D632" s="21">
        <v>8</v>
      </c>
      <c r="E632" s="4">
        <v>21</v>
      </c>
      <c r="F632" s="22">
        <v>15</v>
      </c>
      <c r="G632" s="4">
        <v>1513</v>
      </c>
      <c r="H632" s="4">
        <v>1622</v>
      </c>
      <c r="I632" s="4">
        <v>1610</v>
      </c>
      <c r="J632" s="4">
        <v>1636</v>
      </c>
      <c r="K632" s="22">
        <v>384</v>
      </c>
      <c r="L632" s="21">
        <v>59</v>
      </c>
      <c r="M632" s="4">
        <v>56</v>
      </c>
      <c r="N632" s="4">
        <v>68</v>
      </c>
      <c r="O632" s="4">
        <v>56</v>
      </c>
      <c r="P632" s="4">
        <v>62</v>
      </c>
      <c r="Q632" s="4">
        <v>65</v>
      </c>
      <c r="R632" s="4">
        <v>59</v>
      </c>
      <c r="S632" s="22">
        <v>69</v>
      </c>
      <c r="T632" s="23">
        <v>35</v>
      </c>
      <c r="U632" s="2">
        <v>32</v>
      </c>
      <c r="V632" s="3">
        <v>33</v>
      </c>
      <c r="W632" s="23">
        <v>0</v>
      </c>
      <c r="X632" s="2">
        <v>2</v>
      </c>
      <c r="Y632" s="3">
        <v>1</v>
      </c>
      <c r="Z632" s="2">
        <v>3</v>
      </c>
      <c r="AA632" s="2">
        <v>1</v>
      </c>
      <c r="AB632" s="2">
        <v>3</v>
      </c>
      <c r="AC632" s="23">
        <v>81</v>
      </c>
      <c r="AD632" s="2">
        <v>72</v>
      </c>
      <c r="AE632" s="4">
        <v>66</v>
      </c>
      <c r="AF632" s="4">
        <v>52</v>
      </c>
      <c r="AG632" s="4">
        <v>68</v>
      </c>
      <c r="AH632" s="22">
        <v>54</v>
      </c>
      <c r="AI632" s="4">
        <v>80</v>
      </c>
      <c r="AJ632" s="4">
        <v>99</v>
      </c>
      <c r="AK632" s="4">
        <v>69</v>
      </c>
      <c r="AL632" s="4">
        <v>83</v>
      </c>
      <c r="AM632" s="4">
        <v>69</v>
      </c>
      <c r="AN632" s="2">
        <v>75</v>
      </c>
      <c r="AO632" s="21">
        <v>8</v>
      </c>
      <c r="AP632" s="4">
        <v>9</v>
      </c>
      <c r="AQ632" s="4">
        <v>622</v>
      </c>
      <c r="AR632" s="4">
        <v>601</v>
      </c>
      <c r="AS632" s="4">
        <v>164</v>
      </c>
      <c r="AT632" s="4">
        <v>156</v>
      </c>
      <c r="AU632" s="4">
        <v>0</v>
      </c>
      <c r="AV632" s="4">
        <v>0</v>
      </c>
      <c r="AW632" s="4">
        <v>0</v>
      </c>
      <c r="AX632" s="22">
        <v>0</v>
      </c>
      <c r="AY632" s="21">
        <v>0</v>
      </c>
      <c r="AZ632" s="2">
        <v>2</v>
      </c>
      <c r="BA632" s="4">
        <v>0</v>
      </c>
      <c r="BB632" s="3">
        <v>1</v>
      </c>
      <c r="BC632" s="24">
        <v>114</v>
      </c>
      <c r="BD632" s="2">
        <v>16</v>
      </c>
      <c r="BE632" s="2">
        <v>0</v>
      </c>
      <c r="BF632" s="2">
        <v>0</v>
      </c>
      <c r="BG632" s="2">
        <v>30</v>
      </c>
      <c r="BH632" s="2">
        <v>-8888</v>
      </c>
      <c r="BI632" s="2">
        <v>-8888</v>
      </c>
      <c r="BJ632" s="2">
        <v>-8888</v>
      </c>
      <c r="BK632" s="2">
        <v>-8888</v>
      </c>
      <c r="BL632" s="23">
        <v>12</v>
      </c>
      <c r="BM632" s="2">
        <v>0</v>
      </c>
      <c r="BN632" s="2">
        <v>0</v>
      </c>
      <c r="BO632" s="2">
        <v>13</v>
      </c>
      <c r="BP632" s="3">
        <f>(SUM(Tabel1[[#This Row],[Tdlr_Vacc '[1867']]:[Tdlr_Vacc '[1870']]])/4)/(SUM(Tabel1[[#This Row],[Births '[1866']]:[Births '[1870']]])/5*2)</f>
        <v>5.1910299003322259E-2</v>
      </c>
      <c r="BQ632" s="2">
        <v>-8888</v>
      </c>
      <c r="BR632" s="2">
        <v>-8888</v>
      </c>
      <c r="BS632" s="2">
        <v>-8888</v>
      </c>
      <c r="BT632" s="3">
        <v>-8888</v>
      </c>
      <c r="BU632" s="23">
        <v>81</v>
      </c>
      <c r="BV632" s="2">
        <v>0.15094339622641509</v>
      </c>
      <c r="BW632" s="3">
        <v>0.41911442349846556</v>
      </c>
      <c r="BY632" s="2" t="s">
        <v>1307</v>
      </c>
      <c r="BZ632" s="3" t="s">
        <v>1311</v>
      </c>
      <c r="CA632">
        <v>20</v>
      </c>
      <c r="CB632" t="s">
        <v>1159</v>
      </c>
      <c r="CC632" s="31">
        <v>1219.21</v>
      </c>
    </row>
    <row r="633" spans="1:81" x14ac:dyDescent="0.25">
      <c r="A633" s="30" t="s">
        <v>693</v>
      </c>
      <c r="B633" s="4">
        <v>10799</v>
      </c>
      <c r="C633" s="1" t="s">
        <v>622</v>
      </c>
      <c r="D633" s="21">
        <v>112</v>
      </c>
      <c r="E633" s="4">
        <v>146</v>
      </c>
      <c r="F633" s="22">
        <v>122</v>
      </c>
      <c r="G633" s="4">
        <v>8167</v>
      </c>
      <c r="H633" s="4">
        <v>12716</v>
      </c>
      <c r="I633" s="4">
        <v>13722</v>
      </c>
      <c r="J633" s="4">
        <v>14609</v>
      </c>
      <c r="K633" s="22">
        <v>3484</v>
      </c>
      <c r="L633" s="21">
        <v>298</v>
      </c>
      <c r="M633" s="4">
        <v>309</v>
      </c>
      <c r="N633" s="4">
        <v>314</v>
      </c>
      <c r="O633" s="4">
        <v>318</v>
      </c>
      <c r="P633" s="4">
        <v>346</v>
      </c>
      <c r="Q633" s="4">
        <v>547</v>
      </c>
      <c r="R633" s="4">
        <v>608</v>
      </c>
      <c r="S633" s="22">
        <v>643</v>
      </c>
      <c r="T633" s="23">
        <v>278</v>
      </c>
      <c r="U633" s="2">
        <v>317</v>
      </c>
      <c r="V633" s="3">
        <v>324</v>
      </c>
      <c r="W633" s="23">
        <v>18</v>
      </c>
      <c r="X633" s="2">
        <v>29</v>
      </c>
      <c r="Y633" s="3">
        <v>25</v>
      </c>
      <c r="Z633" s="2">
        <v>31</v>
      </c>
      <c r="AA633" s="2">
        <v>23</v>
      </c>
      <c r="AB633" s="2">
        <v>33</v>
      </c>
      <c r="AC633" s="23">
        <v>1791</v>
      </c>
      <c r="AD633" s="2">
        <v>1540</v>
      </c>
      <c r="AE633" s="4">
        <v>1648</v>
      </c>
      <c r="AF633" s="4">
        <v>1845</v>
      </c>
      <c r="AG633" s="4">
        <v>1633</v>
      </c>
      <c r="AH633" s="22">
        <v>1633</v>
      </c>
      <c r="AI633" s="4">
        <v>1284</v>
      </c>
      <c r="AJ633" s="4">
        <v>1211</v>
      </c>
      <c r="AK633" s="4">
        <v>1187</v>
      </c>
      <c r="AL633" s="4">
        <v>1370</v>
      </c>
      <c r="AM633" s="4">
        <v>1242</v>
      </c>
      <c r="AN633" s="2">
        <v>1243</v>
      </c>
      <c r="AO633" s="21">
        <v>233</v>
      </c>
      <c r="AP633" s="4">
        <v>239</v>
      </c>
      <c r="AQ633" s="4">
        <v>3751</v>
      </c>
      <c r="AR633" s="4">
        <v>3893</v>
      </c>
      <c r="AS633" s="4">
        <v>2619</v>
      </c>
      <c r="AT633" s="4">
        <v>2478</v>
      </c>
      <c r="AU633" s="4">
        <v>1</v>
      </c>
      <c r="AV633" s="4">
        <v>0</v>
      </c>
      <c r="AW633" s="4">
        <v>50</v>
      </c>
      <c r="AX633" s="22">
        <v>52</v>
      </c>
      <c r="AY633" s="23">
        <v>3</v>
      </c>
      <c r="AZ633" s="2">
        <v>3</v>
      </c>
      <c r="BA633" s="4">
        <v>0</v>
      </c>
      <c r="BB633" s="3">
        <v>5</v>
      </c>
      <c r="BC633" s="24">
        <v>0</v>
      </c>
      <c r="BD633" s="2">
        <v>253</v>
      </c>
      <c r="BE633" s="2">
        <v>112</v>
      </c>
      <c r="BF633" s="2">
        <v>160</v>
      </c>
      <c r="BG633" s="2">
        <v>181</v>
      </c>
      <c r="BH633" s="2">
        <v>-8888</v>
      </c>
      <c r="BI633" s="2">
        <v>-8888</v>
      </c>
      <c r="BJ633" s="2">
        <v>-8888</v>
      </c>
      <c r="BK633" s="2">
        <v>-8888</v>
      </c>
      <c r="BL633" s="23">
        <v>126</v>
      </c>
      <c r="BM633" s="2">
        <v>56</v>
      </c>
      <c r="BN633" s="2">
        <v>71</v>
      </c>
      <c r="BO633" s="2">
        <v>71</v>
      </c>
      <c r="BP633" s="3">
        <f>(SUM(Tabel1[[#This Row],[Tdlr_Vacc '[1867']]:[Tdlr_Vacc '[1870']]])/4)/(SUM(Tabel1[[#This Row],[Births '[1866']]:[Births '[1870']]])/5*2)</f>
        <v>0.12776025236593061</v>
      </c>
      <c r="BQ633" s="2">
        <v>-8888</v>
      </c>
      <c r="BR633" s="2">
        <v>-8888</v>
      </c>
      <c r="BS633" s="2">
        <v>-8888</v>
      </c>
      <c r="BT633" s="3">
        <v>-8888</v>
      </c>
      <c r="BU633" s="23">
        <v>507</v>
      </c>
      <c r="BV633" s="2">
        <v>0.44873699851411591</v>
      </c>
      <c r="BW633" s="3">
        <v>0.43267914194431767</v>
      </c>
      <c r="BX633" s="2">
        <v>1888.8360730593608</v>
      </c>
      <c r="BY633" s="2" t="s">
        <v>1307</v>
      </c>
      <c r="BZ633" s="3" t="s">
        <v>1311</v>
      </c>
      <c r="CA633">
        <v>21</v>
      </c>
      <c r="CB633" t="s">
        <v>1159</v>
      </c>
      <c r="CC633" s="31">
        <v>6597.95</v>
      </c>
    </row>
    <row r="634" spans="1:81" x14ac:dyDescent="0.25">
      <c r="A634" s="30" t="s">
        <v>694</v>
      </c>
      <c r="B634" s="4">
        <v>10075</v>
      </c>
      <c r="C634" s="1" t="s">
        <v>622</v>
      </c>
      <c r="D634" s="21">
        <v>7</v>
      </c>
      <c r="E634" s="4">
        <v>18</v>
      </c>
      <c r="F634" s="22">
        <v>5</v>
      </c>
      <c r="G634" s="4">
        <v>754</v>
      </c>
      <c r="H634" s="4">
        <v>834</v>
      </c>
      <c r="I634" s="4">
        <v>862</v>
      </c>
      <c r="J634" s="4">
        <v>910</v>
      </c>
      <c r="K634" s="22">
        <v>228</v>
      </c>
      <c r="L634" s="21">
        <v>30</v>
      </c>
      <c r="M634" s="4">
        <v>20</v>
      </c>
      <c r="N634" s="4">
        <v>37</v>
      </c>
      <c r="O634" s="4">
        <v>28</v>
      </c>
      <c r="P634" s="4">
        <v>34</v>
      </c>
      <c r="Q634" s="4">
        <v>33</v>
      </c>
      <c r="R634" s="4">
        <v>43</v>
      </c>
      <c r="S634" s="22">
        <v>39</v>
      </c>
      <c r="T634" s="23">
        <v>22</v>
      </c>
      <c r="U634" s="2">
        <v>25</v>
      </c>
      <c r="V634" s="3">
        <v>17</v>
      </c>
      <c r="W634" s="23">
        <v>0</v>
      </c>
      <c r="X634" s="2">
        <v>1</v>
      </c>
      <c r="Y634" s="3">
        <v>0</v>
      </c>
      <c r="Z634" s="2">
        <v>2</v>
      </c>
      <c r="AA634" s="2">
        <v>3</v>
      </c>
      <c r="AB634" s="2">
        <v>1</v>
      </c>
      <c r="AC634" s="23">
        <v>30</v>
      </c>
      <c r="AD634" s="2">
        <v>37</v>
      </c>
      <c r="AE634" s="4">
        <v>46</v>
      </c>
      <c r="AF634" s="4">
        <v>33</v>
      </c>
      <c r="AG634" s="4">
        <v>36</v>
      </c>
      <c r="AH634" s="22">
        <v>43</v>
      </c>
      <c r="AI634" s="4">
        <v>31</v>
      </c>
      <c r="AJ634" s="4">
        <v>33</v>
      </c>
      <c r="AK634" s="4">
        <v>32</v>
      </c>
      <c r="AL634" s="4">
        <v>25</v>
      </c>
      <c r="AM634" s="4">
        <v>25</v>
      </c>
      <c r="AN634" s="2">
        <v>39</v>
      </c>
      <c r="AO634" s="21">
        <v>0</v>
      </c>
      <c r="AP634" s="4">
        <v>0</v>
      </c>
      <c r="AQ634" s="4">
        <v>369</v>
      </c>
      <c r="AR634" s="4">
        <v>346</v>
      </c>
      <c r="AS634" s="4">
        <v>93</v>
      </c>
      <c r="AT634" s="4">
        <v>86</v>
      </c>
      <c r="AU634" s="4">
        <v>0</v>
      </c>
      <c r="AV634" s="4">
        <v>0</v>
      </c>
      <c r="AW634" s="4">
        <v>0</v>
      </c>
      <c r="AX634" s="22">
        <v>0</v>
      </c>
      <c r="AY634" s="21">
        <v>0</v>
      </c>
      <c r="AZ634" s="4">
        <v>0</v>
      </c>
      <c r="BA634" s="4">
        <v>0</v>
      </c>
      <c r="BB634" s="3">
        <v>1</v>
      </c>
      <c r="BC634" s="24">
        <v>68</v>
      </c>
      <c r="BD634" s="2">
        <v>0</v>
      </c>
      <c r="BE634" s="2">
        <v>12</v>
      </c>
      <c r="BF634" s="2">
        <v>3</v>
      </c>
      <c r="BG634" s="2">
        <v>11</v>
      </c>
      <c r="BH634" s="2">
        <v>-8888</v>
      </c>
      <c r="BI634" s="2">
        <v>-8888</v>
      </c>
      <c r="BJ634" s="2">
        <v>-8888</v>
      </c>
      <c r="BK634" s="2">
        <v>-8888</v>
      </c>
      <c r="BL634" s="23">
        <v>0</v>
      </c>
      <c r="BM634" s="2">
        <v>6</v>
      </c>
      <c r="BN634" s="2">
        <v>1</v>
      </c>
      <c r="BO634" s="2">
        <v>5</v>
      </c>
      <c r="BP634" s="3">
        <f>(SUM(Tabel1[[#This Row],[Tdlr_Vacc '[1867']]:[Tdlr_Vacc '[1870']]])/4)/(SUM(Tabel1[[#This Row],[Births '[1866']]:[Births '[1870']]])/5*2)</f>
        <v>5.0335570469798654E-2</v>
      </c>
      <c r="BQ634" s="2">
        <v>-8888</v>
      </c>
      <c r="BR634" s="2">
        <v>-8888</v>
      </c>
      <c r="BS634" s="2">
        <v>-8888</v>
      </c>
      <c r="BT634" s="3">
        <v>-8888</v>
      </c>
      <c r="BU634" s="23">
        <v>75</v>
      </c>
      <c r="BV634" s="2">
        <v>0.50406504065040647</v>
      </c>
      <c r="BW634" s="3">
        <v>0.42698706099815159</v>
      </c>
      <c r="BY634" s="2" t="s">
        <v>1307</v>
      </c>
      <c r="BZ634" s="3" t="s">
        <v>1311</v>
      </c>
      <c r="CA634">
        <v>16</v>
      </c>
      <c r="CB634" t="s">
        <v>1159</v>
      </c>
      <c r="CC634" s="31">
        <v>405.29</v>
      </c>
    </row>
    <row r="635" spans="1:81" x14ac:dyDescent="0.25">
      <c r="A635" s="30" t="s">
        <v>695</v>
      </c>
      <c r="B635" s="4">
        <v>11338</v>
      </c>
      <c r="C635" s="1" t="s">
        <v>622</v>
      </c>
      <c r="D635" s="21">
        <v>10</v>
      </c>
      <c r="E635" s="4">
        <v>9</v>
      </c>
      <c r="F635" s="22">
        <v>10</v>
      </c>
      <c r="G635" s="4">
        <v>858</v>
      </c>
      <c r="H635" s="4">
        <v>963</v>
      </c>
      <c r="I635" s="4">
        <v>989</v>
      </c>
      <c r="J635" s="4">
        <v>981</v>
      </c>
      <c r="K635" s="22">
        <v>247</v>
      </c>
      <c r="L635" s="21">
        <v>33</v>
      </c>
      <c r="M635" s="4">
        <v>39</v>
      </c>
      <c r="N635" s="4">
        <v>38</v>
      </c>
      <c r="O635" s="4">
        <v>34</v>
      </c>
      <c r="P635" s="4">
        <v>42</v>
      </c>
      <c r="Q635" s="4">
        <v>44</v>
      </c>
      <c r="R635" s="4">
        <v>41</v>
      </c>
      <c r="S635" s="22">
        <v>49</v>
      </c>
      <c r="T635" s="23">
        <v>25</v>
      </c>
      <c r="U635" s="2">
        <v>22</v>
      </c>
      <c r="V635" s="3">
        <v>21</v>
      </c>
      <c r="W635" s="23">
        <v>0</v>
      </c>
      <c r="X635" s="2">
        <v>0</v>
      </c>
      <c r="Y635" s="3">
        <v>0</v>
      </c>
      <c r="Z635" s="2">
        <v>3</v>
      </c>
      <c r="AA635" s="2">
        <v>0</v>
      </c>
      <c r="AB635" s="2">
        <v>0</v>
      </c>
      <c r="AC635" s="23">
        <v>30</v>
      </c>
      <c r="AD635" s="2">
        <v>28</v>
      </c>
      <c r="AE635" s="4">
        <v>48</v>
      </c>
      <c r="AF635" s="4">
        <v>27</v>
      </c>
      <c r="AG635" s="4">
        <v>35</v>
      </c>
      <c r="AH635" s="22">
        <v>57</v>
      </c>
      <c r="AI635" s="4">
        <v>50</v>
      </c>
      <c r="AJ635" s="4">
        <v>17</v>
      </c>
      <c r="AK635" s="4">
        <v>39</v>
      </c>
      <c r="AL635" s="4">
        <v>40</v>
      </c>
      <c r="AM635" s="4">
        <v>32</v>
      </c>
      <c r="AN635" s="2">
        <v>49</v>
      </c>
      <c r="AO635" s="21">
        <v>0</v>
      </c>
      <c r="AP635" s="4">
        <v>0</v>
      </c>
      <c r="AQ635" s="4">
        <v>80</v>
      </c>
      <c r="AR635" s="4">
        <v>83</v>
      </c>
      <c r="AS635" s="4">
        <v>402</v>
      </c>
      <c r="AT635" s="4">
        <v>415</v>
      </c>
      <c r="AU635" s="4">
        <v>0</v>
      </c>
      <c r="AV635" s="4">
        <v>0</v>
      </c>
      <c r="AW635" s="4">
        <v>0</v>
      </c>
      <c r="AX635" s="22">
        <v>0</v>
      </c>
      <c r="AY635" s="21">
        <v>0</v>
      </c>
      <c r="AZ635" s="2">
        <v>1</v>
      </c>
      <c r="BA635" s="4">
        <v>0</v>
      </c>
      <c r="BB635" s="3">
        <v>0</v>
      </c>
      <c r="BC635" s="24">
        <v>6</v>
      </c>
      <c r="BD635" s="2">
        <v>92</v>
      </c>
      <c r="BE635" s="2">
        <v>0</v>
      </c>
      <c r="BF635" s="2">
        <v>0</v>
      </c>
      <c r="BG635" s="2">
        <v>37</v>
      </c>
      <c r="BH635" s="2">
        <v>-8888</v>
      </c>
      <c r="BI635" s="2">
        <v>-8888</v>
      </c>
      <c r="BJ635" s="2">
        <v>-8888</v>
      </c>
      <c r="BK635" s="2">
        <v>-8888</v>
      </c>
      <c r="BL635" s="23">
        <v>20</v>
      </c>
      <c r="BM635" s="2">
        <v>0</v>
      </c>
      <c r="BN635" s="2">
        <v>0</v>
      </c>
      <c r="BO635" s="2">
        <v>29</v>
      </c>
      <c r="BP635" s="3">
        <f>(SUM(Tabel1[[#This Row],[Tdlr_Vacc '[1867']]:[Tdlr_Vacc '[1870']]])/4)/(SUM(Tabel1[[#This Row],[Births '[1866']]:[Births '[1870']]])/5*2)</f>
        <v>0.16465053763440859</v>
      </c>
      <c r="BQ635" s="2">
        <v>-8888</v>
      </c>
      <c r="BR635" s="2">
        <v>-8888</v>
      </c>
      <c r="BS635" s="2">
        <v>-8888</v>
      </c>
      <c r="BT635" s="3">
        <v>-8888</v>
      </c>
      <c r="BU635" s="23">
        <v>76</v>
      </c>
      <c r="BV635" s="2">
        <v>0.6324110671936759</v>
      </c>
      <c r="BW635" s="3">
        <v>0.294468085106383</v>
      </c>
      <c r="BY635" s="2" t="s">
        <v>1307</v>
      </c>
      <c r="BZ635" s="3" t="s">
        <v>1311</v>
      </c>
      <c r="CA635">
        <v>16</v>
      </c>
      <c r="CB635" t="s">
        <v>1159</v>
      </c>
      <c r="CC635" s="31">
        <v>796.65499999999997</v>
      </c>
    </row>
    <row r="636" spans="1:81" x14ac:dyDescent="0.25">
      <c r="A636" s="30" t="s">
        <v>696</v>
      </c>
      <c r="B636" s="4">
        <v>11121</v>
      </c>
      <c r="C636" s="1" t="s">
        <v>622</v>
      </c>
      <c r="D636" s="21">
        <v>6</v>
      </c>
      <c r="E636" s="4">
        <v>8</v>
      </c>
      <c r="F636" s="22">
        <v>8</v>
      </c>
      <c r="G636" s="4">
        <v>1052</v>
      </c>
      <c r="H636" s="4">
        <v>1251</v>
      </c>
      <c r="I636" s="4">
        <v>1260</v>
      </c>
      <c r="J636" s="4">
        <v>1239</v>
      </c>
      <c r="K636" s="22">
        <v>307</v>
      </c>
      <c r="L636" s="21">
        <v>45</v>
      </c>
      <c r="M636" s="4">
        <v>40</v>
      </c>
      <c r="N636" s="4">
        <v>45</v>
      </c>
      <c r="O636" s="4">
        <v>36</v>
      </c>
      <c r="P636" s="4">
        <v>41</v>
      </c>
      <c r="Q636" s="4">
        <v>50</v>
      </c>
      <c r="R636" s="4">
        <v>47</v>
      </c>
      <c r="S636" s="22">
        <v>39</v>
      </c>
      <c r="T636" s="23">
        <v>22</v>
      </c>
      <c r="U636" s="2">
        <v>21</v>
      </c>
      <c r="V636" s="3">
        <v>21</v>
      </c>
      <c r="W636" s="23">
        <v>1</v>
      </c>
      <c r="X636" s="2">
        <v>0</v>
      </c>
      <c r="Y636" s="3">
        <v>0</v>
      </c>
      <c r="Z636" s="2">
        <v>3</v>
      </c>
      <c r="AA636" s="2">
        <v>1</v>
      </c>
      <c r="AB636" s="2">
        <v>3</v>
      </c>
      <c r="AC636" s="23">
        <v>33</v>
      </c>
      <c r="AD636" s="2">
        <v>26</v>
      </c>
      <c r="AE636" s="4">
        <v>19</v>
      </c>
      <c r="AF636" s="4">
        <v>64</v>
      </c>
      <c r="AG636" s="4">
        <v>35</v>
      </c>
      <c r="AH636" s="22">
        <v>27</v>
      </c>
      <c r="AI636" s="4">
        <v>38</v>
      </c>
      <c r="AJ636" s="4">
        <v>32</v>
      </c>
      <c r="AK636" s="4">
        <v>35</v>
      </c>
      <c r="AL636" s="4">
        <v>57</v>
      </c>
      <c r="AM636" s="4">
        <v>40</v>
      </c>
      <c r="AN636" s="2">
        <v>49</v>
      </c>
      <c r="AO636" s="21">
        <v>1</v>
      </c>
      <c r="AP636" s="4">
        <v>1</v>
      </c>
      <c r="AQ636" s="4">
        <v>546</v>
      </c>
      <c r="AR636" s="4">
        <v>597</v>
      </c>
      <c r="AS636" s="4">
        <v>9</v>
      </c>
      <c r="AT636" s="4">
        <v>11</v>
      </c>
      <c r="AU636" s="4">
        <v>0</v>
      </c>
      <c r="AV636" s="4">
        <v>0</v>
      </c>
      <c r="AW636" s="4">
        <v>0</v>
      </c>
      <c r="AX636" s="22">
        <v>0</v>
      </c>
      <c r="AY636" s="23">
        <v>1</v>
      </c>
      <c r="AZ636" s="4">
        <v>0</v>
      </c>
      <c r="BA636" s="4">
        <v>0</v>
      </c>
      <c r="BB636" s="3">
        <v>1</v>
      </c>
      <c r="BC636" s="24">
        <v>0</v>
      </c>
      <c r="BD636" s="2">
        <v>0</v>
      </c>
      <c r="BE636" s="2">
        <v>7</v>
      </c>
      <c r="BF636" s="2">
        <v>17</v>
      </c>
      <c r="BG636" s="2">
        <v>9</v>
      </c>
      <c r="BH636" s="2">
        <v>-8888</v>
      </c>
      <c r="BI636" s="2">
        <v>-8888</v>
      </c>
      <c r="BJ636" s="2">
        <v>-8888</v>
      </c>
      <c r="BK636" s="2">
        <v>-8888</v>
      </c>
      <c r="BL636" s="23">
        <v>0</v>
      </c>
      <c r="BM636" s="2">
        <v>5</v>
      </c>
      <c r="BN636" s="2">
        <v>9</v>
      </c>
      <c r="BO636" s="2">
        <v>2</v>
      </c>
      <c r="BP636" s="3">
        <f>(SUM(Tabel1[[#This Row],[Tdlr_Vacc '[1867']]:[Tdlr_Vacc '[1870']]])/4)/(SUM(Tabel1[[#This Row],[Births '[1866']]:[Births '[1870']]])/5*2)</f>
        <v>4.8309178743961352E-2</v>
      </c>
      <c r="BQ636" s="2">
        <v>-8888</v>
      </c>
      <c r="BR636" s="2">
        <v>-8888</v>
      </c>
      <c r="BS636" s="2">
        <v>-8888</v>
      </c>
      <c r="BT636" s="3">
        <v>-8888</v>
      </c>
      <c r="BU636" s="23">
        <v>89</v>
      </c>
      <c r="BV636" s="2">
        <v>0.34549356223175964</v>
      </c>
      <c r="BW636" s="3">
        <v>0.40602115541090317</v>
      </c>
      <c r="BY636" s="2" t="s">
        <v>1307</v>
      </c>
      <c r="BZ636" s="3" t="s">
        <v>1311</v>
      </c>
      <c r="CA636">
        <v>18</v>
      </c>
      <c r="CB636" t="s">
        <v>1159</v>
      </c>
      <c r="CC636" s="31">
        <v>1193.4949999999999</v>
      </c>
    </row>
    <row r="637" spans="1:81" x14ac:dyDescent="0.25">
      <c r="A637" s="30" t="s">
        <v>697</v>
      </c>
      <c r="B637" s="4">
        <v>11303</v>
      </c>
      <c r="C637" s="1" t="s">
        <v>622</v>
      </c>
      <c r="D637" s="21">
        <v>16</v>
      </c>
      <c r="E637" s="4">
        <v>26</v>
      </c>
      <c r="F637" s="22">
        <v>23</v>
      </c>
      <c r="G637" s="4">
        <v>1844</v>
      </c>
      <c r="H637" s="4">
        <v>2154</v>
      </c>
      <c r="I637" s="4">
        <v>2165</v>
      </c>
      <c r="J637" s="4">
        <v>2275</v>
      </c>
      <c r="K637" s="22">
        <v>498</v>
      </c>
      <c r="L637" s="21">
        <v>82</v>
      </c>
      <c r="M637" s="4">
        <v>93</v>
      </c>
      <c r="N637" s="4">
        <v>76</v>
      </c>
      <c r="O637" s="4">
        <v>69</v>
      </c>
      <c r="P637" s="4">
        <v>89</v>
      </c>
      <c r="Q637" s="4">
        <v>115</v>
      </c>
      <c r="R637" s="4">
        <v>91</v>
      </c>
      <c r="S637" s="22">
        <v>131</v>
      </c>
      <c r="T637" s="23">
        <v>60</v>
      </c>
      <c r="U637" s="2">
        <v>46</v>
      </c>
      <c r="V637" s="3">
        <v>67</v>
      </c>
      <c r="W637" s="23">
        <v>1</v>
      </c>
      <c r="X637" s="2">
        <v>0</v>
      </c>
      <c r="Y637" s="3">
        <v>2</v>
      </c>
      <c r="Z637" s="2">
        <v>9</v>
      </c>
      <c r="AA637" s="2">
        <v>4</v>
      </c>
      <c r="AB637" s="2">
        <v>3</v>
      </c>
      <c r="AC637" s="23">
        <v>28</v>
      </c>
      <c r="AD637" s="2">
        <v>45</v>
      </c>
      <c r="AE637" s="4">
        <v>57</v>
      </c>
      <c r="AF637" s="4">
        <v>26</v>
      </c>
      <c r="AG637" s="4">
        <v>43</v>
      </c>
      <c r="AH637" s="22">
        <v>63</v>
      </c>
      <c r="AI637" s="4">
        <v>23</v>
      </c>
      <c r="AJ637" s="4">
        <v>46</v>
      </c>
      <c r="AK637" s="4">
        <v>49</v>
      </c>
      <c r="AL637" s="4">
        <v>34</v>
      </c>
      <c r="AM637" s="4">
        <v>49</v>
      </c>
      <c r="AN637" s="2">
        <v>49</v>
      </c>
      <c r="AO637" s="21">
        <v>11</v>
      </c>
      <c r="AP637" s="4">
        <v>8</v>
      </c>
      <c r="AQ637" s="4">
        <v>1164</v>
      </c>
      <c r="AR637" s="4">
        <v>1044</v>
      </c>
      <c r="AS637" s="4">
        <v>14</v>
      </c>
      <c r="AT637" s="4">
        <v>22</v>
      </c>
      <c r="AU637" s="4">
        <v>0</v>
      </c>
      <c r="AV637" s="4">
        <v>0</v>
      </c>
      <c r="AW637" s="4">
        <v>0</v>
      </c>
      <c r="AX637" s="22">
        <v>0</v>
      </c>
      <c r="AY637" s="23">
        <v>1</v>
      </c>
      <c r="AZ637" s="4">
        <v>0</v>
      </c>
      <c r="BA637" s="4">
        <v>0</v>
      </c>
      <c r="BB637" s="3">
        <v>0</v>
      </c>
      <c r="BC637" s="24">
        <v>140</v>
      </c>
      <c r="BD637" s="2">
        <v>42</v>
      </c>
      <c r="BE637" s="2">
        <v>97</v>
      </c>
      <c r="BF637" s="2">
        <v>16</v>
      </c>
      <c r="BG637" s="2">
        <v>35</v>
      </c>
      <c r="BH637" s="2">
        <v>-8888</v>
      </c>
      <c r="BI637" s="2">
        <v>-8888</v>
      </c>
      <c r="BJ637" s="2">
        <v>-8888</v>
      </c>
      <c r="BK637" s="2">
        <v>-8888</v>
      </c>
      <c r="BL637" s="23">
        <v>6</v>
      </c>
      <c r="BM637" s="2">
        <v>6</v>
      </c>
      <c r="BN637" s="2">
        <v>0</v>
      </c>
      <c r="BO637" s="2">
        <v>3</v>
      </c>
      <c r="BP637" s="3">
        <f>(SUM(Tabel1[[#This Row],[Tdlr_Vacc '[1867']]:[Tdlr_Vacc '[1870']]])/4)/(SUM(Tabel1[[#This Row],[Births '[1866']]:[Births '[1870']]])/5*2)</f>
        <v>2.2921760391198046E-2</v>
      </c>
      <c r="BQ637" s="2">
        <v>-8888</v>
      </c>
      <c r="BR637" s="2">
        <v>-8888</v>
      </c>
      <c r="BS637" s="2">
        <v>-8888</v>
      </c>
      <c r="BT637" s="3">
        <v>-8888</v>
      </c>
      <c r="BU637" s="23">
        <v>93</v>
      </c>
      <c r="BV637" s="2">
        <v>0.33913840513290561</v>
      </c>
      <c r="BW637" s="3">
        <v>0.47045582442318512</v>
      </c>
      <c r="BY637" s="2" t="s">
        <v>1307</v>
      </c>
      <c r="BZ637" s="3" t="s">
        <v>1311</v>
      </c>
      <c r="CA637">
        <v>19</v>
      </c>
      <c r="CB637" t="s">
        <v>1159</v>
      </c>
      <c r="CC637" s="31">
        <v>1856.2850000000001</v>
      </c>
    </row>
    <row r="638" spans="1:81" x14ac:dyDescent="0.25">
      <c r="A638" s="30" t="s">
        <v>698</v>
      </c>
      <c r="B638" s="4">
        <v>10609</v>
      </c>
      <c r="C638" s="1" t="s">
        <v>622</v>
      </c>
      <c r="D638" s="21">
        <v>4</v>
      </c>
      <c r="E638" s="4">
        <v>3</v>
      </c>
      <c r="F638" s="22">
        <v>2</v>
      </c>
      <c r="G638" s="4">
        <v>485</v>
      </c>
      <c r="H638" s="4">
        <v>487</v>
      </c>
      <c r="I638" s="4">
        <v>475</v>
      </c>
      <c r="J638" s="4">
        <v>481</v>
      </c>
      <c r="K638" s="22">
        <v>129</v>
      </c>
      <c r="L638" s="21">
        <v>21</v>
      </c>
      <c r="M638" s="4">
        <v>21</v>
      </c>
      <c r="N638" s="4">
        <v>15</v>
      </c>
      <c r="O638" s="4">
        <v>16</v>
      </c>
      <c r="P638" s="4">
        <v>19</v>
      </c>
      <c r="Q638" s="4">
        <v>11</v>
      </c>
      <c r="R638" s="4">
        <v>14</v>
      </c>
      <c r="S638" s="22">
        <v>14</v>
      </c>
      <c r="T638" s="23">
        <v>7</v>
      </c>
      <c r="U638" s="2">
        <v>6</v>
      </c>
      <c r="V638" s="3">
        <v>7</v>
      </c>
      <c r="W638" s="23">
        <v>0</v>
      </c>
      <c r="X638" s="2">
        <v>0</v>
      </c>
      <c r="Y638" s="3">
        <v>0</v>
      </c>
      <c r="Z638" s="2">
        <v>1</v>
      </c>
      <c r="AA638" s="2">
        <v>0</v>
      </c>
      <c r="AB638" s="2">
        <v>3</v>
      </c>
      <c r="AC638" s="23">
        <v>12</v>
      </c>
      <c r="AD638" s="2">
        <v>10</v>
      </c>
      <c r="AE638" s="4">
        <v>34</v>
      </c>
      <c r="AF638" s="4">
        <v>18</v>
      </c>
      <c r="AG638" s="4">
        <v>9</v>
      </c>
      <c r="AH638" s="22">
        <v>31</v>
      </c>
      <c r="AI638" s="4">
        <v>21</v>
      </c>
      <c r="AJ638" s="4">
        <v>20</v>
      </c>
      <c r="AK638" s="4">
        <v>28</v>
      </c>
      <c r="AL638" s="4">
        <v>26</v>
      </c>
      <c r="AM638" s="4">
        <v>15</v>
      </c>
      <c r="AN638" s="2">
        <v>31</v>
      </c>
      <c r="AO638" s="21">
        <v>0</v>
      </c>
      <c r="AP638" s="4">
        <v>0</v>
      </c>
      <c r="AQ638" s="4">
        <v>63</v>
      </c>
      <c r="AR638" s="4">
        <v>56</v>
      </c>
      <c r="AS638" s="4">
        <v>165</v>
      </c>
      <c r="AT638" s="4">
        <v>182</v>
      </c>
      <c r="AU638" s="4">
        <v>0</v>
      </c>
      <c r="AV638" s="4">
        <v>0</v>
      </c>
      <c r="AW638" s="4">
        <v>0</v>
      </c>
      <c r="AX638" s="22">
        <v>0</v>
      </c>
      <c r="AY638" s="21">
        <v>0</v>
      </c>
      <c r="AZ638" s="4">
        <v>0</v>
      </c>
      <c r="BA638" s="4">
        <v>0</v>
      </c>
      <c r="BB638" s="3">
        <v>0</v>
      </c>
      <c r="BC638" s="24">
        <v>0</v>
      </c>
      <c r="BD638" s="2">
        <v>37</v>
      </c>
      <c r="BE638" s="2">
        <v>0</v>
      </c>
      <c r="BF638" s="2">
        <v>0</v>
      </c>
      <c r="BG638" s="2">
        <v>0</v>
      </c>
      <c r="BH638" s="2">
        <v>-8888</v>
      </c>
      <c r="BI638" s="2">
        <v>-8888</v>
      </c>
      <c r="BJ638" s="2">
        <v>-8888</v>
      </c>
      <c r="BK638" s="2">
        <v>-8888</v>
      </c>
      <c r="BL638" s="23">
        <v>3</v>
      </c>
      <c r="BM638" s="2">
        <v>0</v>
      </c>
      <c r="BN638" s="2">
        <v>0</v>
      </c>
      <c r="BO638" s="2">
        <v>0</v>
      </c>
      <c r="BP638" s="3">
        <f>(SUM(Tabel1[[#This Row],[Tdlr_Vacc '[1867']]:[Tdlr_Vacc '[1870']]])/4)/(SUM(Tabel1[[#This Row],[Births '[1866']]:[Births '[1870']]])/5*2)</f>
        <v>2.0380434782608696E-2</v>
      </c>
      <c r="BQ638" s="2">
        <v>-8888</v>
      </c>
      <c r="BR638" s="2">
        <v>-8888</v>
      </c>
      <c r="BS638" s="2">
        <v>-8888</v>
      </c>
      <c r="BT638" s="3">
        <v>-8888</v>
      </c>
      <c r="BU638" s="23">
        <v>38</v>
      </c>
      <c r="BV638" s="2">
        <v>0.4463276836158192</v>
      </c>
      <c r="BW638" s="3">
        <v>0.40956340956340959</v>
      </c>
      <c r="BY638" s="2" t="s">
        <v>1307</v>
      </c>
      <c r="BZ638" s="3" t="s">
        <v>1311</v>
      </c>
      <c r="CA638">
        <v>16</v>
      </c>
      <c r="CB638" t="s">
        <v>1159</v>
      </c>
      <c r="CC638" s="31">
        <v>957.29</v>
      </c>
    </row>
    <row r="639" spans="1:81" x14ac:dyDescent="0.25">
      <c r="A639" s="30" t="s">
        <v>699</v>
      </c>
      <c r="B639" s="4">
        <v>10523</v>
      </c>
      <c r="C639" s="1" t="s">
        <v>622</v>
      </c>
      <c r="D639" s="21">
        <v>7</v>
      </c>
      <c r="E639" s="4">
        <v>6</v>
      </c>
      <c r="F639" s="22">
        <v>6</v>
      </c>
      <c r="G639" s="4">
        <v>814</v>
      </c>
      <c r="H639" s="4">
        <v>841</v>
      </c>
      <c r="I639" s="4">
        <v>834</v>
      </c>
      <c r="J639" s="4">
        <v>786</v>
      </c>
      <c r="K639" s="22">
        <v>172</v>
      </c>
      <c r="L639" s="21">
        <v>28</v>
      </c>
      <c r="M639" s="4">
        <v>30</v>
      </c>
      <c r="N639" s="4">
        <v>26</v>
      </c>
      <c r="O639" s="4">
        <v>30</v>
      </c>
      <c r="P639" s="4">
        <v>33</v>
      </c>
      <c r="Q639" s="4">
        <v>29</v>
      </c>
      <c r="R639" s="4">
        <v>27</v>
      </c>
      <c r="S639" s="22">
        <v>25</v>
      </c>
      <c r="T639" s="23">
        <v>15</v>
      </c>
      <c r="U639" s="2">
        <v>20</v>
      </c>
      <c r="V639" s="3">
        <v>15</v>
      </c>
      <c r="W639" s="23">
        <v>1</v>
      </c>
      <c r="X639" s="2">
        <v>1</v>
      </c>
      <c r="Y639" s="3">
        <v>0</v>
      </c>
      <c r="Z639" s="2">
        <v>0</v>
      </c>
      <c r="AA639" s="2">
        <v>0</v>
      </c>
      <c r="AB639" s="2">
        <v>1</v>
      </c>
      <c r="AC639" s="23">
        <v>11</v>
      </c>
      <c r="AD639" s="2">
        <v>14</v>
      </c>
      <c r="AE639" s="4">
        <v>16</v>
      </c>
      <c r="AF639" s="4">
        <v>25</v>
      </c>
      <c r="AG639" s="4">
        <v>20</v>
      </c>
      <c r="AH639" s="22">
        <v>17</v>
      </c>
      <c r="AI639" s="4">
        <v>12</v>
      </c>
      <c r="AJ639" s="4">
        <v>27</v>
      </c>
      <c r="AK639" s="4">
        <v>36</v>
      </c>
      <c r="AL639" s="4">
        <v>18</v>
      </c>
      <c r="AM639" s="4">
        <v>23</v>
      </c>
      <c r="AN639" s="2">
        <v>36</v>
      </c>
      <c r="AO639" s="21">
        <v>120</v>
      </c>
      <c r="AP639" s="4">
        <v>84</v>
      </c>
      <c r="AQ639" s="4">
        <v>279</v>
      </c>
      <c r="AR639" s="4">
        <v>265</v>
      </c>
      <c r="AS639" s="4">
        <v>13</v>
      </c>
      <c r="AT639" s="4">
        <v>8</v>
      </c>
      <c r="AU639" s="4">
        <v>0</v>
      </c>
      <c r="AV639" s="4">
        <v>0</v>
      </c>
      <c r="AW639" s="4">
        <v>0</v>
      </c>
      <c r="AX639" s="22">
        <v>0</v>
      </c>
      <c r="AY639" s="21">
        <v>0</v>
      </c>
      <c r="AZ639" s="4">
        <v>0</v>
      </c>
      <c r="BA639" s="4">
        <v>0</v>
      </c>
      <c r="BB639" s="3">
        <v>0</v>
      </c>
      <c r="BC639" s="24">
        <v>22</v>
      </c>
      <c r="BD639" s="2">
        <v>8</v>
      </c>
      <c r="BE639" s="2">
        <v>13</v>
      </c>
      <c r="BF639" s="2">
        <v>9</v>
      </c>
      <c r="BG639" s="2">
        <v>10</v>
      </c>
      <c r="BH639" s="2">
        <v>-8888</v>
      </c>
      <c r="BI639" s="2">
        <v>-8888</v>
      </c>
      <c r="BJ639" s="2">
        <v>-8888</v>
      </c>
      <c r="BK639" s="2">
        <v>-8888</v>
      </c>
      <c r="BL639" s="23">
        <v>7</v>
      </c>
      <c r="BM639" s="2">
        <v>11</v>
      </c>
      <c r="BN639" s="2">
        <v>3</v>
      </c>
      <c r="BO639" s="2">
        <v>6</v>
      </c>
      <c r="BP639" s="3">
        <f>(SUM(Tabel1[[#This Row],[Tdlr_Vacc '[1867']]:[Tdlr_Vacc '[1870']]])/4)/(SUM(Tabel1[[#This Row],[Births '[1866']]:[Births '[1870']]])/5*2)</f>
        <v>0.11479591836734694</v>
      </c>
      <c r="BQ639" s="2">
        <v>-8888</v>
      </c>
      <c r="BR639" s="2">
        <v>-8888</v>
      </c>
      <c r="BS639" s="2">
        <v>-8888</v>
      </c>
      <c r="BT639" s="3">
        <v>-8888</v>
      </c>
      <c r="BU639" s="23">
        <v>79</v>
      </c>
      <c r="BV639" s="2">
        <v>0.72542372881355932</v>
      </c>
      <c r="BW639" s="3">
        <v>0.46416382252559729</v>
      </c>
      <c r="BY639" s="2" t="s">
        <v>1307</v>
      </c>
      <c r="BZ639" s="3" t="s">
        <v>1311</v>
      </c>
      <c r="CA639">
        <v>16</v>
      </c>
      <c r="CB639" t="s">
        <v>1159</v>
      </c>
      <c r="CC639" s="31">
        <v>308.185</v>
      </c>
    </row>
    <row r="640" spans="1:81" x14ac:dyDescent="0.25">
      <c r="A640" s="30" t="s">
        <v>700</v>
      </c>
      <c r="B640" s="4">
        <v>10133</v>
      </c>
      <c r="C640" s="1" t="s">
        <v>622</v>
      </c>
      <c r="D640" s="21">
        <v>5</v>
      </c>
      <c r="E640" s="4">
        <v>7</v>
      </c>
      <c r="F640" s="22">
        <v>8</v>
      </c>
      <c r="G640" s="4">
        <v>710</v>
      </c>
      <c r="H640" s="4">
        <v>824</v>
      </c>
      <c r="I640" s="4">
        <v>826</v>
      </c>
      <c r="J640" s="4">
        <v>757</v>
      </c>
      <c r="K640" s="22">
        <v>206</v>
      </c>
      <c r="L640" s="21">
        <v>23</v>
      </c>
      <c r="M640" s="4">
        <v>18</v>
      </c>
      <c r="N640" s="4">
        <v>25</v>
      </c>
      <c r="O640" s="4">
        <v>21</v>
      </c>
      <c r="P640" s="4">
        <v>28</v>
      </c>
      <c r="Q640" s="4">
        <v>29</v>
      </c>
      <c r="R640" s="4">
        <v>27</v>
      </c>
      <c r="S640" s="22">
        <v>23</v>
      </c>
      <c r="T640" s="23">
        <v>15</v>
      </c>
      <c r="U640" s="2">
        <v>14</v>
      </c>
      <c r="V640" s="3">
        <v>12</v>
      </c>
      <c r="W640" s="23">
        <v>1</v>
      </c>
      <c r="X640" s="2">
        <v>0</v>
      </c>
      <c r="Y640" s="3">
        <v>0</v>
      </c>
      <c r="Z640" s="2">
        <v>1</v>
      </c>
      <c r="AA640" s="2">
        <v>0</v>
      </c>
      <c r="AB640" s="2">
        <v>2</v>
      </c>
      <c r="AC640" s="23">
        <v>41</v>
      </c>
      <c r="AD640" s="2">
        <v>29</v>
      </c>
      <c r="AE640" s="4">
        <v>43</v>
      </c>
      <c r="AF640" s="4">
        <v>44</v>
      </c>
      <c r="AG640" s="4">
        <v>46</v>
      </c>
      <c r="AH640" s="22">
        <v>49</v>
      </c>
      <c r="AI640" s="4">
        <v>45</v>
      </c>
      <c r="AJ640" s="4">
        <v>32</v>
      </c>
      <c r="AK640" s="4">
        <v>57</v>
      </c>
      <c r="AL640" s="4">
        <v>48</v>
      </c>
      <c r="AM640" s="4">
        <v>51</v>
      </c>
      <c r="AN640" s="2">
        <v>64</v>
      </c>
      <c r="AO640" s="21">
        <v>0</v>
      </c>
      <c r="AP640" s="4">
        <v>0</v>
      </c>
      <c r="AQ640" s="4">
        <v>297</v>
      </c>
      <c r="AR640" s="4">
        <v>309</v>
      </c>
      <c r="AS640" s="4">
        <v>73</v>
      </c>
      <c r="AT640" s="4">
        <v>65</v>
      </c>
      <c r="AU640" s="4">
        <v>0</v>
      </c>
      <c r="AV640" s="4">
        <v>0</v>
      </c>
      <c r="AW640" s="4">
        <v>0</v>
      </c>
      <c r="AX640" s="22">
        <v>0</v>
      </c>
      <c r="AY640" s="21">
        <v>0</v>
      </c>
      <c r="AZ640" s="2">
        <v>2</v>
      </c>
      <c r="BA640" s="4">
        <v>0</v>
      </c>
      <c r="BB640" s="3">
        <v>0</v>
      </c>
      <c r="BC640" s="24">
        <v>0</v>
      </c>
      <c r="BD640" s="2">
        <v>59</v>
      </c>
      <c r="BE640" s="2">
        <v>0</v>
      </c>
      <c r="BF640" s="2">
        <v>0</v>
      </c>
      <c r="BG640" s="2">
        <v>0</v>
      </c>
      <c r="BH640" s="2">
        <v>-8888</v>
      </c>
      <c r="BI640" s="2">
        <v>-8888</v>
      </c>
      <c r="BJ640" s="2">
        <v>-8888</v>
      </c>
      <c r="BK640" s="2">
        <v>-8888</v>
      </c>
      <c r="BL640" s="23">
        <v>23</v>
      </c>
      <c r="BM640" s="2">
        <v>0</v>
      </c>
      <c r="BN640" s="2">
        <v>0</v>
      </c>
      <c r="BO640" s="2">
        <v>0</v>
      </c>
      <c r="BP640" s="3">
        <f>(SUM(Tabel1[[#This Row],[Tdlr_Vacc '[1867']]:[Tdlr_Vacc '[1870']]])/4)/(SUM(Tabel1[[#This Row],[Births '[1866']]:[Births '[1870']]])/5*2)</f>
        <v>0.125</v>
      </c>
      <c r="BQ640" s="2">
        <v>-8888</v>
      </c>
      <c r="BR640" s="2">
        <v>-8888</v>
      </c>
      <c r="BS640" s="2">
        <v>-8888</v>
      </c>
      <c r="BT640" s="3">
        <v>-8888</v>
      </c>
      <c r="BU640" s="23">
        <v>77</v>
      </c>
      <c r="BV640" s="2">
        <v>0.58471760797342198</v>
      </c>
      <c r="BW640" s="3">
        <v>0.35388409371146734</v>
      </c>
      <c r="BY640" s="2" t="s">
        <v>1307</v>
      </c>
      <c r="BZ640" s="3" t="s">
        <v>1311</v>
      </c>
      <c r="CA640">
        <v>18</v>
      </c>
      <c r="CB640" t="s">
        <v>1159</v>
      </c>
      <c r="CC640" s="31">
        <v>1376.425</v>
      </c>
    </row>
    <row r="641" spans="1:81" x14ac:dyDescent="0.25">
      <c r="A641" s="30" t="s">
        <v>702</v>
      </c>
      <c r="B641" s="4">
        <v>10896</v>
      </c>
      <c r="C641" s="1" t="s">
        <v>622</v>
      </c>
      <c r="D641" s="21">
        <v>11</v>
      </c>
      <c r="E641" s="4">
        <v>9</v>
      </c>
      <c r="F641" s="22">
        <v>11</v>
      </c>
      <c r="G641" s="4">
        <v>1133</v>
      </c>
      <c r="H641" s="4">
        <v>1174</v>
      </c>
      <c r="I641" s="4">
        <v>1216</v>
      </c>
      <c r="J641" s="4">
        <v>1194</v>
      </c>
      <c r="K641" s="22">
        <v>273</v>
      </c>
      <c r="L641" s="21">
        <v>45</v>
      </c>
      <c r="M641" s="4">
        <v>43</v>
      </c>
      <c r="N641" s="4">
        <v>53</v>
      </c>
      <c r="O641" s="4">
        <v>40</v>
      </c>
      <c r="P641" s="4">
        <v>54</v>
      </c>
      <c r="Q641" s="4">
        <v>43</v>
      </c>
      <c r="R641" s="4">
        <v>44</v>
      </c>
      <c r="S641" s="22">
        <v>49</v>
      </c>
      <c r="T641" s="23">
        <v>20</v>
      </c>
      <c r="U641" s="2">
        <v>25</v>
      </c>
      <c r="V641" s="3">
        <v>25</v>
      </c>
      <c r="W641" s="23">
        <v>0</v>
      </c>
      <c r="X641" s="2">
        <v>0</v>
      </c>
      <c r="Y641" s="3">
        <v>0</v>
      </c>
      <c r="Z641" s="2">
        <v>0</v>
      </c>
      <c r="AA641" s="2">
        <v>0</v>
      </c>
      <c r="AB641" s="2">
        <v>1</v>
      </c>
      <c r="AC641" s="23">
        <v>57</v>
      </c>
      <c r="AD641" s="2">
        <v>40</v>
      </c>
      <c r="AE641" s="4">
        <v>76</v>
      </c>
      <c r="AF641" s="4">
        <v>49</v>
      </c>
      <c r="AG641" s="4">
        <v>96</v>
      </c>
      <c r="AH641" s="22">
        <v>64</v>
      </c>
      <c r="AI641" s="4">
        <v>71</v>
      </c>
      <c r="AJ641" s="4">
        <v>50</v>
      </c>
      <c r="AK641" s="4">
        <v>78</v>
      </c>
      <c r="AL641" s="4">
        <v>49</v>
      </c>
      <c r="AM641" s="4">
        <v>59</v>
      </c>
      <c r="AN641" s="2">
        <v>71</v>
      </c>
      <c r="AO641" s="21">
        <v>0</v>
      </c>
      <c r="AP641" s="4">
        <v>1</v>
      </c>
      <c r="AQ641" s="4">
        <v>270</v>
      </c>
      <c r="AR641" s="4">
        <v>243</v>
      </c>
      <c r="AS641" s="4">
        <v>352</v>
      </c>
      <c r="AT641" s="4">
        <v>312</v>
      </c>
      <c r="AU641" s="4">
        <v>0</v>
      </c>
      <c r="AV641" s="4">
        <v>0</v>
      </c>
      <c r="AW641" s="4">
        <v>0</v>
      </c>
      <c r="AX641" s="22">
        <v>0</v>
      </c>
      <c r="AY641" s="21">
        <v>0</v>
      </c>
      <c r="AZ641" s="2">
        <v>1</v>
      </c>
      <c r="BA641" s="4">
        <v>0</v>
      </c>
      <c r="BB641" s="3">
        <v>0</v>
      </c>
      <c r="BC641" s="24">
        <v>0</v>
      </c>
      <c r="BD641" s="2">
        <v>18</v>
      </c>
      <c r="BE641" s="2">
        <v>2</v>
      </c>
      <c r="BF641" s="2">
        <v>0</v>
      </c>
      <c r="BG641" s="2">
        <v>0</v>
      </c>
      <c r="BH641" s="2">
        <v>-8888</v>
      </c>
      <c r="BI641" s="2">
        <v>-8888</v>
      </c>
      <c r="BJ641" s="2">
        <v>-8888</v>
      </c>
      <c r="BK641" s="2">
        <v>-8888</v>
      </c>
      <c r="BL641" s="23">
        <v>6</v>
      </c>
      <c r="BM641" s="2">
        <v>1</v>
      </c>
      <c r="BN641" s="2">
        <v>0</v>
      </c>
      <c r="BO641" s="2">
        <v>0</v>
      </c>
      <c r="BP641" s="3">
        <f>(SUM(Tabel1[[#This Row],[Tdlr_Vacc '[1867']]:[Tdlr_Vacc '[1870']]])/4)/(SUM(Tabel1[[#This Row],[Births '[1866']]:[Births '[1870']]])/5*2)</f>
        <v>1.8617021276595744E-2</v>
      </c>
      <c r="BQ641" s="2">
        <v>-8888</v>
      </c>
      <c r="BR641" s="2">
        <v>-8888</v>
      </c>
      <c r="BS641" s="2">
        <v>-8888</v>
      </c>
      <c r="BT641" s="3">
        <v>-8888</v>
      </c>
      <c r="BU641" s="23">
        <v>108</v>
      </c>
      <c r="BV641" s="2">
        <v>0.50117647058823533</v>
      </c>
      <c r="BW641" s="3">
        <v>0.43365134431916741</v>
      </c>
      <c r="BY641" s="2" t="s">
        <v>1307</v>
      </c>
      <c r="BZ641" s="3" t="s">
        <v>1311</v>
      </c>
      <c r="CA641">
        <v>16</v>
      </c>
      <c r="CB641" t="s">
        <v>1159</v>
      </c>
      <c r="CC641" s="31">
        <v>1077.4349999999999</v>
      </c>
    </row>
    <row r="642" spans="1:81" x14ac:dyDescent="0.25">
      <c r="A642" s="30" t="s">
        <v>701</v>
      </c>
      <c r="B642" s="4">
        <v>11090</v>
      </c>
      <c r="C642" s="1" t="s">
        <v>622</v>
      </c>
      <c r="D642" s="21">
        <v>5</v>
      </c>
      <c r="E642" s="4">
        <v>5</v>
      </c>
      <c r="F642" s="22">
        <v>4</v>
      </c>
      <c r="G642" s="4">
        <v>627</v>
      </c>
      <c r="H642" s="4">
        <v>631</v>
      </c>
      <c r="I642" s="4">
        <v>656</v>
      </c>
      <c r="J642" s="4">
        <v>653</v>
      </c>
      <c r="K642" s="22">
        <v>158</v>
      </c>
      <c r="L642" s="21">
        <v>23</v>
      </c>
      <c r="M642" s="4">
        <v>30</v>
      </c>
      <c r="N642" s="4">
        <v>26</v>
      </c>
      <c r="O642" s="4">
        <v>28</v>
      </c>
      <c r="P642" s="4">
        <v>36</v>
      </c>
      <c r="Q642" s="4">
        <v>18</v>
      </c>
      <c r="R642" s="4">
        <v>29</v>
      </c>
      <c r="S642" s="22">
        <v>19</v>
      </c>
      <c r="T642" s="23">
        <v>4</v>
      </c>
      <c r="U642" s="2">
        <v>14</v>
      </c>
      <c r="V642" s="3">
        <v>11</v>
      </c>
      <c r="W642" s="23">
        <v>0</v>
      </c>
      <c r="X642" s="2">
        <v>0</v>
      </c>
      <c r="Y642" s="3">
        <v>0</v>
      </c>
      <c r="Z642" s="2">
        <v>0</v>
      </c>
      <c r="AA642" s="2">
        <v>0</v>
      </c>
      <c r="AB642" s="2">
        <v>1</v>
      </c>
      <c r="AC642" s="23">
        <v>26</v>
      </c>
      <c r="AD642" s="2">
        <v>24</v>
      </c>
      <c r="AE642" s="4">
        <v>26</v>
      </c>
      <c r="AF642" s="4">
        <v>30</v>
      </c>
      <c r="AG642" s="4">
        <v>29</v>
      </c>
      <c r="AH642" s="22">
        <v>27</v>
      </c>
      <c r="AI642" s="4">
        <v>32</v>
      </c>
      <c r="AJ642" s="4">
        <v>25</v>
      </c>
      <c r="AK642" s="4">
        <v>27</v>
      </c>
      <c r="AL642" s="4">
        <v>48</v>
      </c>
      <c r="AM642" s="4">
        <v>19</v>
      </c>
      <c r="AN642" s="2">
        <v>35</v>
      </c>
      <c r="AO642" s="21">
        <v>0</v>
      </c>
      <c r="AP642" s="4">
        <v>0</v>
      </c>
      <c r="AQ642" s="4">
        <v>296</v>
      </c>
      <c r="AR642" s="4">
        <v>313</v>
      </c>
      <c r="AS642" s="4">
        <v>19</v>
      </c>
      <c r="AT642" s="4">
        <v>19</v>
      </c>
      <c r="AU642" s="4">
        <v>0</v>
      </c>
      <c r="AV642" s="4">
        <v>0</v>
      </c>
      <c r="AW642" s="4">
        <v>0</v>
      </c>
      <c r="AX642" s="22">
        <v>0</v>
      </c>
      <c r="AY642" s="21">
        <v>0</v>
      </c>
      <c r="AZ642" s="2">
        <v>1</v>
      </c>
      <c r="BA642" s="4">
        <v>0</v>
      </c>
      <c r="BB642" s="3">
        <v>0</v>
      </c>
      <c r="BC642" s="24">
        <v>26</v>
      </c>
      <c r="BD642" s="2">
        <v>14</v>
      </c>
      <c r="BE642" s="2">
        <v>0</v>
      </c>
      <c r="BF642" s="2">
        <v>12</v>
      </c>
      <c r="BG642" s="2">
        <v>8</v>
      </c>
      <c r="BH642" s="2">
        <v>-8888</v>
      </c>
      <c r="BI642" s="2">
        <v>-8888</v>
      </c>
      <c r="BJ642" s="2">
        <v>-8888</v>
      </c>
      <c r="BK642" s="2">
        <v>-8888</v>
      </c>
      <c r="BL642" s="23">
        <v>10</v>
      </c>
      <c r="BM642" s="2">
        <v>0</v>
      </c>
      <c r="BN642" s="2">
        <v>8</v>
      </c>
      <c r="BO642" s="2">
        <v>3</v>
      </c>
      <c r="BP642" s="3">
        <f>(SUM(Tabel1[[#This Row],[Tdlr_Vacc '[1867']]:[Tdlr_Vacc '[1870']]])/4)/(SUM(Tabel1[[#This Row],[Births '[1866']]:[Births '[1870']]])/5*2)</f>
        <v>9.1783216783216784E-2</v>
      </c>
      <c r="BQ642" s="2">
        <v>-8888</v>
      </c>
      <c r="BR642" s="2">
        <v>-8888</v>
      </c>
      <c r="BS642" s="2">
        <v>-8888</v>
      </c>
      <c r="BT642" s="3">
        <v>-8888</v>
      </c>
      <c r="BU642" s="23">
        <v>47</v>
      </c>
      <c r="BV642" s="2">
        <v>0.4925373134328358</v>
      </c>
      <c r="BW642" s="3">
        <v>0.41005802707930367</v>
      </c>
      <c r="BY642" s="2" t="s">
        <v>1307</v>
      </c>
      <c r="BZ642" s="3" t="s">
        <v>1311</v>
      </c>
      <c r="CA642">
        <v>16</v>
      </c>
      <c r="CB642" t="s">
        <v>1159</v>
      </c>
      <c r="CC642" s="31">
        <v>713.995</v>
      </c>
    </row>
    <row r="643" spans="1:81" x14ac:dyDescent="0.25">
      <c r="A643" s="30" t="s">
        <v>703</v>
      </c>
      <c r="B643" s="4">
        <v>10998</v>
      </c>
      <c r="C643" s="1" t="s">
        <v>622</v>
      </c>
      <c r="D643" s="21">
        <v>22</v>
      </c>
      <c r="E643" s="4">
        <v>22</v>
      </c>
      <c r="F643" s="22">
        <v>24</v>
      </c>
      <c r="G643" s="4">
        <v>1896</v>
      </c>
      <c r="H643" s="4">
        <v>2364</v>
      </c>
      <c r="I643" s="4">
        <v>2474</v>
      </c>
      <c r="J643" s="4">
        <v>2520</v>
      </c>
      <c r="K643" s="22">
        <v>591</v>
      </c>
      <c r="L643" s="21">
        <v>102</v>
      </c>
      <c r="M643" s="4">
        <v>88</v>
      </c>
      <c r="N643" s="4">
        <v>91</v>
      </c>
      <c r="O643" s="4">
        <v>76</v>
      </c>
      <c r="P643" s="4">
        <v>85</v>
      </c>
      <c r="Q643" s="4">
        <v>90</v>
      </c>
      <c r="R643" s="4">
        <v>93</v>
      </c>
      <c r="S643" s="22">
        <v>109</v>
      </c>
      <c r="T643" s="23">
        <v>51</v>
      </c>
      <c r="U643" s="2">
        <v>40</v>
      </c>
      <c r="V643" s="3">
        <v>61</v>
      </c>
      <c r="W643" s="23">
        <v>2</v>
      </c>
      <c r="X643" s="2">
        <v>1</v>
      </c>
      <c r="Y643" s="3">
        <v>3</v>
      </c>
      <c r="Z643" s="2">
        <v>3</v>
      </c>
      <c r="AA643" s="2">
        <v>4</v>
      </c>
      <c r="AB643" s="2">
        <v>10</v>
      </c>
      <c r="AC643" s="23">
        <v>216</v>
      </c>
      <c r="AD643" s="2">
        <v>177</v>
      </c>
      <c r="AE643" s="4">
        <v>162</v>
      </c>
      <c r="AF643" s="4">
        <v>166</v>
      </c>
      <c r="AG643" s="4">
        <v>153</v>
      </c>
      <c r="AH643" s="22">
        <v>136</v>
      </c>
      <c r="AI643" s="4">
        <v>150</v>
      </c>
      <c r="AJ643" s="4">
        <v>137</v>
      </c>
      <c r="AK643" s="4">
        <v>167</v>
      </c>
      <c r="AL643" s="4">
        <v>131</v>
      </c>
      <c r="AM643" s="4">
        <v>120</v>
      </c>
      <c r="AN643" s="2">
        <v>124</v>
      </c>
      <c r="AO643" s="21">
        <v>10</v>
      </c>
      <c r="AP643" s="4">
        <v>7</v>
      </c>
      <c r="AQ643" s="4">
        <v>637</v>
      </c>
      <c r="AR643" s="4">
        <v>619</v>
      </c>
      <c r="AS643" s="4">
        <v>584</v>
      </c>
      <c r="AT643" s="4">
        <v>514</v>
      </c>
      <c r="AU643" s="4">
        <v>1</v>
      </c>
      <c r="AV643" s="4">
        <v>1</v>
      </c>
      <c r="AW643" s="4">
        <v>15</v>
      </c>
      <c r="AX643" s="22">
        <v>12</v>
      </c>
      <c r="AY643" s="23">
        <v>2</v>
      </c>
      <c r="AZ643" s="4">
        <v>0</v>
      </c>
      <c r="BA643" s="4">
        <v>0</v>
      </c>
      <c r="BB643" s="3">
        <v>0</v>
      </c>
      <c r="BC643" s="24">
        <v>0</v>
      </c>
      <c r="BD643" s="2">
        <v>0</v>
      </c>
      <c r="BE643" s="2">
        <v>0</v>
      </c>
      <c r="BF643" s="2">
        <v>0</v>
      </c>
      <c r="BG643" s="2">
        <v>35</v>
      </c>
      <c r="BH643" s="2">
        <v>-8888</v>
      </c>
      <c r="BI643" s="2">
        <v>-8888</v>
      </c>
      <c r="BJ643" s="2">
        <v>-8888</v>
      </c>
      <c r="BK643" s="2">
        <v>-8888</v>
      </c>
      <c r="BL643" s="23">
        <v>0</v>
      </c>
      <c r="BM643" s="2">
        <v>0</v>
      </c>
      <c r="BN643" s="2">
        <v>0</v>
      </c>
      <c r="BO643" s="2">
        <v>-9999</v>
      </c>
      <c r="BP643" s="3">
        <f>(SUM(Tabel1[[#This Row],[Tdlr_Vacc '[1867']]:[Tdlr_Vacc '[1869']]])/3)/(SUM(Tabel1[[#This Row],[Births '[1866']]:[Births '[1870']]])/5*2)</f>
        <v>0</v>
      </c>
      <c r="BQ643" s="2">
        <v>-8888</v>
      </c>
      <c r="BR643" s="2">
        <v>-8888</v>
      </c>
      <c r="BS643" s="2">
        <v>-8888</v>
      </c>
      <c r="BT643" s="3">
        <v>-8888</v>
      </c>
      <c r="BU643" s="23">
        <v>157</v>
      </c>
      <c r="BV643" s="2">
        <v>0.41388400702987699</v>
      </c>
      <c r="BW643" s="3">
        <v>0.40129831808793154</v>
      </c>
      <c r="BY643" s="2" t="s">
        <v>1307</v>
      </c>
      <c r="BZ643" s="3" t="s">
        <v>1311</v>
      </c>
      <c r="CA643">
        <v>21</v>
      </c>
      <c r="CB643" t="s">
        <v>1159</v>
      </c>
      <c r="CC643" s="31">
        <v>3039.1550000000002</v>
      </c>
    </row>
    <row r="644" spans="1:81" x14ac:dyDescent="0.25">
      <c r="A644" s="30" t="s">
        <v>704</v>
      </c>
      <c r="B644" s="4">
        <v>11051</v>
      </c>
      <c r="C644" s="1" t="s">
        <v>622</v>
      </c>
      <c r="D644" s="21">
        <v>14</v>
      </c>
      <c r="E644" s="4">
        <v>21</v>
      </c>
      <c r="F644" s="22">
        <v>4</v>
      </c>
      <c r="G644" s="4">
        <v>967</v>
      </c>
      <c r="H644" s="4">
        <v>1272</v>
      </c>
      <c r="I644" s="4">
        <v>1331</v>
      </c>
      <c r="J644" s="4">
        <v>1388</v>
      </c>
      <c r="K644" s="22">
        <v>347</v>
      </c>
      <c r="L644" s="21">
        <v>35</v>
      </c>
      <c r="M644" s="4">
        <v>44</v>
      </c>
      <c r="N644" s="4">
        <v>41</v>
      </c>
      <c r="O644" s="4">
        <v>41</v>
      </c>
      <c r="P644" s="4">
        <v>46</v>
      </c>
      <c r="Q644" s="4">
        <v>46</v>
      </c>
      <c r="R644" s="4">
        <v>54</v>
      </c>
      <c r="S644" s="22">
        <v>50</v>
      </c>
      <c r="T644" s="23">
        <v>19</v>
      </c>
      <c r="U644" s="2">
        <v>28</v>
      </c>
      <c r="V644" s="3">
        <v>27</v>
      </c>
      <c r="W644" s="23">
        <v>2</v>
      </c>
      <c r="X644" s="2">
        <v>0</v>
      </c>
      <c r="Y644" s="3">
        <v>0</v>
      </c>
      <c r="Z644" s="2">
        <v>2</v>
      </c>
      <c r="AA644" s="2">
        <v>4</v>
      </c>
      <c r="AB644" s="2">
        <v>7</v>
      </c>
      <c r="AC644" s="23">
        <v>71</v>
      </c>
      <c r="AD644" s="2">
        <v>65</v>
      </c>
      <c r="AE644" s="4">
        <v>49</v>
      </c>
      <c r="AF644" s="4">
        <v>66</v>
      </c>
      <c r="AG644" s="4">
        <v>63</v>
      </c>
      <c r="AH644" s="22">
        <v>71</v>
      </c>
      <c r="AI644" s="4">
        <v>40</v>
      </c>
      <c r="AJ644" s="4">
        <v>38</v>
      </c>
      <c r="AK644" s="4">
        <v>47</v>
      </c>
      <c r="AL644" s="4">
        <v>30</v>
      </c>
      <c r="AM644" s="4">
        <v>38</v>
      </c>
      <c r="AN644" s="2">
        <v>61</v>
      </c>
      <c r="AO644" s="21">
        <v>2</v>
      </c>
      <c r="AP644" s="4">
        <v>5</v>
      </c>
      <c r="AQ644" s="4">
        <v>565</v>
      </c>
      <c r="AR644" s="4">
        <v>534</v>
      </c>
      <c r="AS644" s="4">
        <v>128</v>
      </c>
      <c r="AT644" s="4">
        <v>123</v>
      </c>
      <c r="AU644" s="4">
        <v>0</v>
      </c>
      <c r="AV644" s="4">
        <v>0</v>
      </c>
      <c r="AW644" s="4">
        <v>0</v>
      </c>
      <c r="AX644" s="22">
        <v>0</v>
      </c>
      <c r="AY644" s="21">
        <v>0</v>
      </c>
      <c r="AZ644" s="4">
        <v>0</v>
      </c>
      <c r="BA644" s="4">
        <v>0</v>
      </c>
      <c r="BB644" s="3">
        <v>0</v>
      </c>
      <c r="BC644" s="24">
        <v>37</v>
      </c>
      <c r="BD644" s="2">
        <v>0</v>
      </c>
      <c r="BE644" s="2">
        <v>0</v>
      </c>
      <c r="BF644" s="2">
        <v>0</v>
      </c>
      <c r="BG644" s="2">
        <v>16</v>
      </c>
      <c r="BH644" s="2">
        <v>-8888</v>
      </c>
      <c r="BI644" s="2">
        <v>-8888</v>
      </c>
      <c r="BJ644" s="2">
        <v>-8888</v>
      </c>
      <c r="BK644" s="2">
        <v>-8888</v>
      </c>
      <c r="BL644" s="23">
        <v>0</v>
      </c>
      <c r="BM644" s="2">
        <v>0</v>
      </c>
      <c r="BN644" s="2">
        <v>0</v>
      </c>
      <c r="BO644" s="2">
        <v>13</v>
      </c>
      <c r="BP644" s="3">
        <f>(SUM(Tabel1[[#This Row],[Tdlr_Vacc '[1867']]:[Tdlr_Vacc '[1870']]])/4)/(SUM(Tabel1[[#This Row],[Births '[1866']]:[Births '[1870']]])/5*2)</f>
        <v>3.92512077294686E-2</v>
      </c>
      <c r="BQ644" s="2">
        <v>-8888</v>
      </c>
      <c r="BR644" s="2">
        <v>-8888</v>
      </c>
      <c r="BS644" s="2">
        <v>-8888</v>
      </c>
      <c r="BT644" s="3">
        <v>-8888</v>
      </c>
      <c r="BU644" s="23">
        <v>98</v>
      </c>
      <c r="BV644" s="2">
        <v>0.52941176470588236</v>
      </c>
      <c r="BW644" s="3">
        <v>0.44474105712760276</v>
      </c>
      <c r="BY644" s="2" t="s">
        <v>1307</v>
      </c>
      <c r="BZ644" s="3" t="s">
        <v>1311</v>
      </c>
      <c r="CA644">
        <v>16</v>
      </c>
      <c r="CB644" t="s">
        <v>1159</v>
      </c>
      <c r="CC644" s="31">
        <v>1138.3499999999999</v>
      </c>
    </row>
    <row r="645" spans="1:81" x14ac:dyDescent="0.25">
      <c r="A645" s="30" t="s">
        <v>1166</v>
      </c>
      <c r="B645" s="4">
        <v>10363</v>
      </c>
      <c r="C645" s="1" t="s">
        <v>622</v>
      </c>
      <c r="D645" s="21">
        <v>1</v>
      </c>
      <c r="E645" s="4">
        <v>8</v>
      </c>
      <c r="F645" s="22">
        <v>1</v>
      </c>
      <c r="G645" s="4">
        <v>584</v>
      </c>
      <c r="H645" s="4">
        <v>698</v>
      </c>
      <c r="I645" s="4">
        <v>702</v>
      </c>
      <c r="J645" s="4">
        <v>701</v>
      </c>
      <c r="K645" s="22">
        <v>178</v>
      </c>
      <c r="L645" s="21">
        <v>17</v>
      </c>
      <c r="M645" s="4">
        <v>20</v>
      </c>
      <c r="N645" s="4">
        <v>22</v>
      </c>
      <c r="O645" s="4">
        <v>21</v>
      </c>
      <c r="P645" s="4">
        <v>21</v>
      </c>
      <c r="Q645" s="4">
        <v>24</v>
      </c>
      <c r="R645" s="4">
        <v>37</v>
      </c>
      <c r="S645" s="22">
        <v>28</v>
      </c>
      <c r="T645" s="23">
        <v>12</v>
      </c>
      <c r="U645" s="2">
        <v>15</v>
      </c>
      <c r="V645" s="3">
        <v>15</v>
      </c>
      <c r="W645" s="23">
        <v>0</v>
      </c>
      <c r="X645" s="2">
        <v>0</v>
      </c>
      <c r="Y645" s="3">
        <v>0</v>
      </c>
      <c r="Z645" s="2">
        <v>1</v>
      </c>
      <c r="AA645" s="2">
        <v>3</v>
      </c>
      <c r="AB645" s="2">
        <v>6</v>
      </c>
      <c r="AC645" s="23">
        <v>37</v>
      </c>
      <c r="AD645" s="2">
        <v>33</v>
      </c>
      <c r="AE645" s="4">
        <v>47</v>
      </c>
      <c r="AF645" s="4">
        <v>32</v>
      </c>
      <c r="AG645" s="4">
        <v>29</v>
      </c>
      <c r="AH645" s="22">
        <v>45</v>
      </c>
      <c r="AI645" s="4">
        <v>28</v>
      </c>
      <c r="AJ645" s="4">
        <v>37</v>
      </c>
      <c r="AK645" s="4">
        <v>33</v>
      </c>
      <c r="AL645" s="4">
        <v>38</v>
      </c>
      <c r="AM645" s="4">
        <v>41</v>
      </c>
      <c r="AN645" s="2">
        <v>39</v>
      </c>
      <c r="AO645" s="21">
        <v>0</v>
      </c>
      <c r="AP645" s="4">
        <v>0</v>
      </c>
      <c r="AQ645" s="4">
        <v>139</v>
      </c>
      <c r="AR645" s="4">
        <v>145</v>
      </c>
      <c r="AS645" s="4">
        <v>211</v>
      </c>
      <c r="AT645" s="4">
        <v>201</v>
      </c>
      <c r="AU645" s="4">
        <v>0</v>
      </c>
      <c r="AV645" s="4">
        <v>0</v>
      </c>
      <c r="AW645" s="4">
        <v>0</v>
      </c>
      <c r="AX645" s="22">
        <v>0</v>
      </c>
      <c r="AY645" s="21">
        <v>0</v>
      </c>
      <c r="AZ645" s="4">
        <v>0</v>
      </c>
      <c r="BA645" s="4">
        <v>0</v>
      </c>
      <c r="BB645" s="3">
        <v>1</v>
      </c>
      <c r="BC645" s="24">
        <v>0</v>
      </c>
      <c r="BD645" s="2">
        <v>0</v>
      </c>
      <c r="BE645" s="2">
        <v>0</v>
      </c>
      <c r="BF645" s="2">
        <v>1</v>
      </c>
      <c r="BG645" s="2">
        <v>0</v>
      </c>
      <c r="BH645" s="2">
        <v>-8888</v>
      </c>
      <c r="BI645" s="2">
        <v>-8888</v>
      </c>
      <c r="BJ645" s="2">
        <v>-8888</v>
      </c>
      <c r="BK645" s="2">
        <v>-8888</v>
      </c>
      <c r="BL645" s="23">
        <v>0</v>
      </c>
      <c r="BM645" s="2">
        <v>0</v>
      </c>
      <c r="BN645" s="2">
        <v>1</v>
      </c>
      <c r="BO645" s="2">
        <v>0</v>
      </c>
      <c r="BP645" s="3">
        <f>(SUM(Tabel1[[#This Row],[Tdlr_Vacc '[1867']]:[Tdlr_Vacc '[1870']]])/4)/(SUM(Tabel1[[#This Row],[Births '[1866']]:[Births '[1870']]])/5*2)</f>
        <v>6.1881188118811884E-3</v>
      </c>
      <c r="BQ645" s="2">
        <v>-8888</v>
      </c>
      <c r="BR645" s="2">
        <v>-8888</v>
      </c>
      <c r="BS645" s="2">
        <v>-8888</v>
      </c>
      <c r="BT645" s="3">
        <v>-8888</v>
      </c>
      <c r="BU645" s="23">
        <v>45</v>
      </c>
      <c r="BV645" s="2">
        <v>0.43543543543543545</v>
      </c>
      <c r="BW645" s="3">
        <v>0.38307349665924278</v>
      </c>
      <c r="BY645" s="2" t="s">
        <v>1307</v>
      </c>
      <c r="BZ645" s="3" t="s">
        <v>1311</v>
      </c>
      <c r="CA645">
        <v>16</v>
      </c>
      <c r="CB645" t="s">
        <v>1159</v>
      </c>
      <c r="CC645" s="31">
        <v>769.18</v>
      </c>
    </row>
    <row r="646" spans="1:81" x14ac:dyDescent="0.25">
      <c r="A646" s="30" t="s">
        <v>706</v>
      </c>
      <c r="B646" s="4">
        <v>10513</v>
      </c>
      <c r="C646" s="1" t="s">
        <v>622</v>
      </c>
      <c r="D646" s="21">
        <v>3</v>
      </c>
      <c r="E646" s="4">
        <v>2</v>
      </c>
      <c r="F646" s="22">
        <v>2</v>
      </c>
      <c r="G646" s="4">
        <v>424</v>
      </c>
      <c r="H646" s="4">
        <v>520</v>
      </c>
      <c r="I646" s="4">
        <v>510</v>
      </c>
      <c r="J646" s="4">
        <v>524</v>
      </c>
      <c r="K646" s="22">
        <v>128</v>
      </c>
      <c r="L646" s="21">
        <v>17</v>
      </c>
      <c r="M646" s="4">
        <v>19</v>
      </c>
      <c r="N646" s="4">
        <v>12</v>
      </c>
      <c r="O646" s="4">
        <v>13</v>
      </c>
      <c r="P646" s="4">
        <v>17</v>
      </c>
      <c r="Q646" s="4">
        <v>19</v>
      </c>
      <c r="R646" s="4">
        <v>22</v>
      </c>
      <c r="S646" s="22">
        <v>17</v>
      </c>
      <c r="T646" s="23">
        <v>13</v>
      </c>
      <c r="U646" s="2">
        <v>14</v>
      </c>
      <c r="V646" s="3">
        <v>9</v>
      </c>
      <c r="W646" s="23">
        <v>0</v>
      </c>
      <c r="X646" s="2">
        <v>0</v>
      </c>
      <c r="Y646" s="3">
        <v>0</v>
      </c>
      <c r="Z646" s="2">
        <v>0</v>
      </c>
      <c r="AA646" s="2">
        <v>1</v>
      </c>
      <c r="AB646" s="2">
        <v>0</v>
      </c>
      <c r="AC646" s="23">
        <v>14</v>
      </c>
      <c r="AD646" s="2">
        <v>28</v>
      </c>
      <c r="AE646" s="4">
        <v>25</v>
      </c>
      <c r="AF646" s="4">
        <v>12</v>
      </c>
      <c r="AG646" s="4">
        <v>27</v>
      </c>
      <c r="AH646" s="22">
        <v>32</v>
      </c>
      <c r="AI646" s="4">
        <v>21</v>
      </c>
      <c r="AJ646" s="4">
        <v>37</v>
      </c>
      <c r="AK646" s="4">
        <v>20</v>
      </c>
      <c r="AL646" s="4">
        <v>20</v>
      </c>
      <c r="AM646" s="4">
        <v>37</v>
      </c>
      <c r="AN646" s="2">
        <v>36</v>
      </c>
      <c r="AO646" s="21">
        <v>0</v>
      </c>
      <c r="AP646" s="4">
        <v>0</v>
      </c>
      <c r="AQ646" s="4">
        <v>250</v>
      </c>
      <c r="AR646" s="4">
        <v>210</v>
      </c>
      <c r="AS646" s="4">
        <v>27</v>
      </c>
      <c r="AT646" s="4">
        <v>26</v>
      </c>
      <c r="AU646" s="4">
        <v>0</v>
      </c>
      <c r="AV646" s="4">
        <v>0</v>
      </c>
      <c r="AW646" s="4">
        <v>0</v>
      </c>
      <c r="AX646" s="22">
        <v>0</v>
      </c>
      <c r="AY646" s="21">
        <v>0</v>
      </c>
      <c r="AZ646" s="4">
        <v>0</v>
      </c>
      <c r="BA646" s="4">
        <v>0</v>
      </c>
      <c r="BB646" s="3">
        <v>0</v>
      </c>
      <c r="BC646" s="24">
        <v>25</v>
      </c>
      <c r="BD646" s="2">
        <v>0</v>
      </c>
      <c r="BE646" s="2">
        <v>0</v>
      </c>
      <c r="BF646" s="2">
        <v>27</v>
      </c>
      <c r="BG646" s="2">
        <v>2</v>
      </c>
      <c r="BH646" s="2">
        <v>-8888</v>
      </c>
      <c r="BI646" s="2">
        <v>-8888</v>
      </c>
      <c r="BJ646" s="2">
        <v>-8888</v>
      </c>
      <c r="BK646" s="2">
        <v>-8888</v>
      </c>
      <c r="BL646" s="23">
        <v>0</v>
      </c>
      <c r="BM646" s="2">
        <v>0</v>
      </c>
      <c r="BN646" s="2">
        <v>0</v>
      </c>
      <c r="BO646" s="2">
        <v>1</v>
      </c>
      <c r="BP646" s="3">
        <f>(SUM(Tabel1[[#This Row],[Tdlr_Vacc '[1867']]:[Tdlr_Vacc '[1870']]])/4)/(SUM(Tabel1[[#This Row],[Births '[1866']]:[Births '[1870']]])/5*2)</f>
        <v>8.0128205128205138E-3</v>
      </c>
      <c r="BQ646" s="2">
        <v>-8888</v>
      </c>
      <c r="BR646" s="2">
        <v>-8888</v>
      </c>
      <c r="BS646" s="2">
        <v>-8888</v>
      </c>
      <c r="BT646" s="3">
        <v>-8888</v>
      </c>
      <c r="BU646" s="23">
        <v>45</v>
      </c>
      <c r="BV646" s="2">
        <v>0.59340659340659341</v>
      </c>
      <c r="BW646" s="3">
        <v>0.44168466522678185</v>
      </c>
      <c r="BY646" s="2" t="s">
        <v>1307</v>
      </c>
      <c r="BZ646" s="3" t="s">
        <v>1311</v>
      </c>
      <c r="CA646">
        <v>16</v>
      </c>
      <c r="CB646" t="s">
        <v>1159</v>
      </c>
      <c r="CC646" s="31">
        <v>362.76499999999999</v>
      </c>
    </row>
    <row r="647" spans="1:81" x14ac:dyDescent="0.25">
      <c r="A647" s="30" t="s">
        <v>707</v>
      </c>
      <c r="B647" s="4">
        <v>11057</v>
      </c>
      <c r="C647" s="1" t="s">
        <v>622</v>
      </c>
      <c r="D647" s="21">
        <v>4</v>
      </c>
      <c r="E647" s="4">
        <v>4</v>
      </c>
      <c r="F647" s="22">
        <v>8</v>
      </c>
      <c r="G647" s="4">
        <v>399</v>
      </c>
      <c r="H647" s="4">
        <v>407</v>
      </c>
      <c r="I647" s="4">
        <v>394</v>
      </c>
      <c r="J647" s="4">
        <v>379</v>
      </c>
      <c r="K647" s="22">
        <v>78</v>
      </c>
      <c r="L647" s="21">
        <v>17</v>
      </c>
      <c r="M647" s="4">
        <v>29</v>
      </c>
      <c r="N647" s="4">
        <v>22</v>
      </c>
      <c r="O647" s="4">
        <v>26</v>
      </c>
      <c r="P647" s="4">
        <v>21</v>
      </c>
      <c r="Q647" s="4">
        <v>21</v>
      </c>
      <c r="R647" s="4">
        <v>19</v>
      </c>
      <c r="S647" s="22">
        <v>18</v>
      </c>
      <c r="T647" s="23">
        <v>11</v>
      </c>
      <c r="U647" s="2">
        <v>8</v>
      </c>
      <c r="V647" s="3">
        <v>13</v>
      </c>
      <c r="W647" s="23">
        <v>0</v>
      </c>
      <c r="X647" s="2">
        <v>0</v>
      </c>
      <c r="Y647" s="3">
        <v>0</v>
      </c>
      <c r="Z647" s="2">
        <v>0</v>
      </c>
      <c r="AA647" s="2">
        <v>0</v>
      </c>
      <c r="AB647" s="2">
        <v>0</v>
      </c>
      <c r="AC647" s="23">
        <v>13</v>
      </c>
      <c r="AD647" s="2">
        <v>8</v>
      </c>
      <c r="AE647" s="4">
        <v>12</v>
      </c>
      <c r="AF647" s="4">
        <v>11</v>
      </c>
      <c r="AG647" s="4">
        <v>15</v>
      </c>
      <c r="AH647" s="22">
        <v>14</v>
      </c>
      <c r="AI647" s="4">
        <v>49</v>
      </c>
      <c r="AJ647" s="4">
        <v>21</v>
      </c>
      <c r="AK647" s="4">
        <v>23</v>
      </c>
      <c r="AL647" s="4">
        <v>39</v>
      </c>
      <c r="AM647" s="4">
        <v>27</v>
      </c>
      <c r="AN647" s="2">
        <v>23</v>
      </c>
      <c r="AO647" s="21">
        <v>0</v>
      </c>
      <c r="AP647" s="4">
        <v>0</v>
      </c>
      <c r="AQ647" s="4">
        <v>169</v>
      </c>
      <c r="AR647" s="4">
        <v>174</v>
      </c>
      <c r="AS647" s="4">
        <v>9</v>
      </c>
      <c r="AT647" s="4">
        <v>13</v>
      </c>
      <c r="AU647" s="4">
        <v>0</v>
      </c>
      <c r="AV647" s="4">
        <v>0</v>
      </c>
      <c r="AW647" s="4">
        <v>0</v>
      </c>
      <c r="AX647" s="22">
        <v>0</v>
      </c>
      <c r="AY647" s="21">
        <v>0</v>
      </c>
      <c r="AZ647" s="4">
        <v>0</v>
      </c>
      <c r="BA647" s="4">
        <v>0</v>
      </c>
      <c r="BB647" s="3">
        <v>0</v>
      </c>
      <c r="BC647" s="24">
        <v>0</v>
      </c>
      <c r="BD647" s="2">
        <v>1</v>
      </c>
      <c r="BE647" s="2">
        <v>17</v>
      </c>
      <c r="BF647" s="2">
        <v>7</v>
      </c>
      <c r="BG647" s="2">
        <v>0</v>
      </c>
      <c r="BH647" s="2">
        <v>-8888</v>
      </c>
      <c r="BI647" s="2">
        <v>-8888</v>
      </c>
      <c r="BJ647" s="2">
        <v>-8888</v>
      </c>
      <c r="BK647" s="2">
        <v>-8888</v>
      </c>
      <c r="BL647" s="23">
        <v>1</v>
      </c>
      <c r="BM647" s="2">
        <v>1</v>
      </c>
      <c r="BN647" s="2">
        <v>3</v>
      </c>
      <c r="BO647" s="2">
        <v>0</v>
      </c>
      <c r="BP647" s="3">
        <f>(SUM(Tabel1[[#This Row],[Tdlr_Vacc '[1867']]:[Tdlr_Vacc '[1870']]])/4)/(SUM(Tabel1[[#This Row],[Births '[1866']]:[Births '[1870']]])/5*2)</f>
        <v>2.717391304347826E-2</v>
      </c>
      <c r="BQ647" s="2">
        <v>-8888</v>
      </c>
      <c r="BR647" s="2">
        <v>-8888</v>
      </c>
      <c r="BS647" s="2">
        <v>-8888</v>
      </c>
      <c r="BT647" s="3">
        <v>-8888</v>
      </c>
      <c r="BU647" s="23">
        <v>13</v>
      </c>
      <c r="BV647" s="2">
        <v>0.17757009345794392</v>
      </c>
      <c r="BW647" s="3">
        <v>0.4451219512195122</v>
      </c>
      <c r="BY647" s="2" t="s">
        <v>1307</v>
      </c>
      <c r="BZ647" s="3" t="s">
        <v>1311</v>
      </c>
      <c r="CA647">
        <v>16</v>
      </c>
      <c r="CB647" t="s">
        <v>1158</v>
      </c>
      <c r="CC647" s="31">
        <v>820.14499999999998</v>
      </c>
    </row>
    <row r="648" spans="1:81" x14ac:dyDescent="0.25">
      <c r="A648" s="30" t="s">
        <v>708</v>
      </c>
      <c r="B648" s="4">
        <v>11066</v>
      </c>
      <c r="C648" s="1" t="s">
        <v>622</v>
      </c>
      <c r="D648" s="21">
        <v>31</v>
      </c>
      <c r="E648" s="4">
        <v>35</v>
      </c>
      <c r="F648" s="22">
        <v>25</v>
      </c>
      <c r="G648" s="4">
        <v>4753</v>
      </c>
      <c r="H648" s="4">
        <v>4932</v>
      </c>
      <c r="I648" s="4">
        <v>5023</v>
      </c>
      <c r="J648" s="4">
        <v>4994</v>
      </c>
      <c r="K648" s="22">
        <v>1334</v>
      </c>
      <c r="L648" s="21">
        <v>160</v>
      </c>
      <c r="M648" s="4">
        <v>142</v>
      </c>
      <c r="N648" s="4">
        <v>180</v>
      </c>
      <c r="O648" s="4">
        <v>140</v>
      </c>
      <c r="P648" s="4">
        <v>172</v>
      </c>
      <c r="Q648" s="4">
        <v>171</v>
      </c>
      <c r="R648" s="4">
        <v>168</v>
      </c>
      <c r="S648" s="22">
        <v>170</v>
      </c>
      <c r="T648" s="23">
        <v>92</v>
      </c>
      <c r="U648" s="2">
        <v>92</v>
      </c>
      <c r="V648" s="3">
        <v>87</v>
      </c>
      <c r="W648" s="23">
        <v>5</v>
      </c>
      <c r="X648" s="2">
        <v>3</v>
      </c>
      <c r="Y648" s="3">
        <v>1</v>
      </c>
      <c r="Z648" s="2">
        <v>8</v>
      </c>
      <c r="AA648" s="2">
        <v>11</v>
      </c>
      <c r="AB648" s="2">
        <v>5</v>
      </c>
      <c r="AC648" s="23">
        <v>178</v>
      </c>
      <c r="AD648" s="2">
        <v>160</v>
      </c>
      <c r="AE648" s="4">
        <v>173</v>
      </c>
      <c r="AF648" s="4">
        <v>187</v>
      </c>
      <c r="AG648" s="4">
        <v>168</v>
      </c>
      <c r="AH648" s="22">
        <v>196</v>
      </c>
      <c r="AI648" s="4">
        <v>166</v>
      </c>
      <c r="AJ648" s="4">
        <v>150</v>
      </c>
      <c r="AK648" s="4">
        <v>180</v>
      </c>
      <c r="AL648" s="4">
        <v>191</v>
      </c>
      <c r="AM648" s="4">
        <v>156</v>
      </c>
      <c r="AN648" s="2">
        <v>191</v>
      </c>
      <c r="AO648" s="21">
        <v>9</v>
      </c>
      <c r="AP648" s="4">
        <v>16</v>
      </c>
      <c r="AQ648" s="4">
        <v>1377</v>
      </c>
      <c r="AR648" s="4">
        <v>1524</v>
      </c>
      <c r="AS648" s="4">
        <v>603</v>
      </c>
      <c r="AT648" s="4">
        <v>738</v>
      </c>
      <c r="AU648" s="4">
        <v>2</v>
      </c>
      <c r="AV648" s="4">
        <v>2</v>
      </c>
      <c r="AW648" s="4">
        <v>12</v>
      </c>
      <c r="AX648" s="22">
        <v>16</v>
      </c>
      <c r="AY648" s="23">
        <v>2</v>
      </c>
      <c r="AZ648" s="2">
        <v>1</v>
      </c>
      <c r="BA648" s="2">
        <v>1</v>
      </c>
      <c r="BB648" s="3">
        <v>1</v>
      </c>
      <c r="BC648" s="24">
        <v>86</v>
      </c>
      <c r="BD648" s="2">
        <v>102</v>
      </c>
      <c r="BE648" s="2">
        <v>91</v>
      </c>
      <c r="BF648" s="2">
        <v>133</v>
      </c>
      <c r="BG648" s="2">
        <v>102</v>
      </c>
      <c r="BH648" s="2">
        <v>-8888</v>
      </c>
      <c r="BI648" s="2">
        <v>-8888</v>
      </c>
      <c r="BJ648" s="2">
        <v>-8888</v>
      </c>
      <c r="BK648" s="2">
        <v>-8888</v>
      </c>
      <c r="BL648" s="23">
        <v>64</v>
      </c>
      <c r="BM648" s="2">
        <v>62</v>
      </c>
      <c r="BN648" s="2">
        <v>82</v>
      </c>
      <c r="BO648" s="2">
        <v>51</v>
      </c>
      <c r="BP648" s="3">
        <f>(SUM(Tabel1[[#This Row],[Tdlr_Vacc '[1867']]:[Tdlr_Vacc '[1870']]])/4)/(SUM(Tabel1[[#This Row],[Births '[1866']]:[Births '[1870']]])/5*2)</f>
        <v>0.20387279596977328</v>
      </c>
      <c r="BQ648" s="2">
        <v>-8888</v>
      </c>
      <c r="BR648" s="2">
        <v>-8888</v>
      </c>
      <c r="BS648" s="2">
        <v>-8888</v>
      </c>
      <c r="BT648" s="3">
        <v>-8888</v>
      </c>
      <c r="BU648" s="23">
        <v>333</v>
      </c>
      <c r="BV648" s="2">
        <v>8.5152838427947602E-2</v>
      </c>
      <c r="BW648" s="3">
        <v>0.38720073664825044</v>
      </c>
      <c r="BY648" s="2" t="s">
        <v>1307</v>
      </c>
      <c r="BZ648" s="3" t="s">
        <v>1311</v>
      </c>
      <c r="CA648">
        <v>18</v>
      </c>
      <c r="CB648" t="s">
        <v>1159</v>
      </c>
      <c r="CC648" s="31">
        <v>1338.1849999999999</v>
      </c>
    </row>
    <row r="649" spans="1:81" x14ac:dyDescent="0.25">
      <c r="A649" s="30" t="s">
        <v>709</v>
      </c>
      <c r="B649" s="4">
        <v>10789</v>
      </c>
      <c r="C649" s="1" t="s">
        <v>622</v>
      </c>
      <c r="D649" s="21">
        <v>13</v>
      </c>
      <c r="E649" s="4">
        <v>19</v>
      </c>
      <c r="F649" s="22">
        <v>19</v>
      </c>
      <c r="G649" s="4">
        <v>1271</v>
      </c>
      <c r="H649" s="4">
        <v>1459</v>
      </c>
      <c r="I649" s="4">
        <v>1506</v>
      </c>
      <c r="J649" s="4">
        <v>1550</v>
      </c>
      <c r="K649" s="22">
        <v>345</v>
      </c>
      <c r="L649" s="21">
        <v>42</v>
      </c>
      <c r="M649" s="4">
        <v>50</v>
      </c>
      <c r="N649" s="4">
        <v>49</v>
      </c>
      <c r="O649" s="4">
        <v>42</v>
      </c>
      <c r="P649" s="4">
        <v>47</v>
      </c>
      <c r="Q649" s="4">
        <v>66</v>
      </c>
      <c r="R649" s="4">
        <v>82</v>
      </c>
      <c r="S649" s="22">
        <v>58</v>
      </c>
      <c r="T649" s="23">
        <v>34</v>
      </c>
      <c r="U649" s="2">
        <v>43</v>
      </c>
      <c r="V649" s="3">
        <v>32</v>
      </c>
      <c r="W649" s="23">
        <v>0</v>
      </c>
      <c r="X649" s="2">
        <v>2</v>
      </c>
      <c r="Y649" s="3">
        <v>0</v>
      </c>
      <c r="Z649" s="2">
        <v>3</v>
      </c>
      <c r="AA649" s="2">
        <v>3</v>
      </c>
      <c r="AB649" s="2">
        <v>0</v>
      </c>
      <c r="AC649" s="23">
        <v>69</v>
      </c>
      <c r="AD649" s="2">
        <v>34</v>
      </c>
      <c r="AE649" s="4">
        <v>44</v>
      </c>
      <c r="AF649" s="4">
        <v>61</v>
      </c>
      <c r="AG649" s="4">
        <v>35</v>
      </c>
      <c r="AH649" s="22">
        <v>61</v>
      </c>
      <c r="AI649" s="4">
        <v>39</v>
      </c>
      <c r="AJ649" s="4">
        <v>31</v>
      </c>
      <c r="AK649" s="4">
        <v>55</v>
      </c>
      <c r="AL649" s="4">
        <v>40</v>
      </c>
      <c r="AM649" s="4">
        <v>34</v>
      </c>
      <c r="AN649" s="2">
        <v>50</v>
      </c>
      <c r="AO649" s="21">
        <v>6</v>
      </c>
      <c r="AP649" s="4">
        <v>7</v>
      </c>
      <c r="AQ649" s="4">
        <v>734</v>
      </c>
      <c r="AR649" s="4">
        <v>679</v>
      </c>
      <c r="AS649" s="4">
        <v>54</v>
      </c>
      <c r="AT649" s="4">
        <v>30</v>
      </c>
      <c r="AU649" s="4">
        <v>0</v>
      </c>
      <c r="AV649" s="4">
        <v>0</v>
      </c>
      <c r="AW649" s="4">
        <v>0</v>
      </c>
      <c r="AX649" s="22">
        <v>0</v>
      </c>
      <c r="AY649" s="21">
        <v>0</v>
      </c>
      <c r="AZ649" s="4">
        <v>0</v>
      </c>
      <c r="BA649" s="4">
        <v>0</v>
      </c>
      <c r="BB649" s="3">
        <v>1</v>
      </c>
      <c r="BC649" s="24">
        <v>12</v>
      </c>
      <c r="BD649" s="2">
        <v>9</v>
      </c>
      <c r="BE649" s="2">
        <v>12</v>
      </c>
      <c r="BF649" s="2">
        <v>12</v>
      </c>
      <c r="BG649" s="2">
        <v>8</v>
      </c>
      <c r="BH649" s="2">
        <v>-8888</v>
      </c>
      <c r="BI649" s="2">
        <v>-8888</v>
      </c>
      <c r="BJ649" s="2">
        <v>-8888</v>
      </c>
      <c r="BK649" s="2">
        <v>-8888</v>
      </c>
      <c r="BL649" s="23">
        <v>1</v>
      </c>
      <c r="BM649" s="2">
        <v>1</v>
      </c>
      <c r="BN649" s="2">
        <v>0</v>
      </c>
      <c r="BO649" s="2">
        <v>1</v>
      </c>
      <c r="BP649" s="3">
        <f>(SUM(Tabel1[[#This Row],[Tdlr_Vacc '[1867']]:[Tdlr_Vacc '[1870']]])/4)/(SUM(Tabel1[[#This Row],[Births '[1866']]:[Births '[1870']]])/5*2)</f>
        <v>8.152173913043478E-3</v>
      </c>
      <c r="BQ649" s="2">
        <v>-8888</v>
      </c>
      <c r="BR649" s="2">
        <v>-8888</v>
      </c>
      <c r="BS649" s="2">
        <v>-8888</v>
      </c>
      <c r="BT649" s="3">
        <v>-8888</v>
      </c>
      <c r="BU649" s="23">
        <v>79</v>
      </c>
      <c r="BV649" s="2">
        <v>0.43776824034334766</v>
      </c>
      <c r="BW649" s="3">
        <v>0.43365531265887136</v>
      </c>
      <c r="BY649" s="2" t="s">
        <v>1307</v>
      </c>
      <c r="BZ649" s="3" t="s">
        <v>1311</v>
      </c>
      <c r="CA649">
        <v>20</v>
      </c>
      <c r="CB649" t="s">
        <v>1159</v>
      </c>
      <c r="CC649" s="31">
        <v>2140.87</v>
      </c>
    </row>
    <row r="650" spans="1:81" x14ac:dyDescent="0.25">
      <c r="A650" s="30" t="s">
        <v>710</v>
      </c>
      <c r="B650" s="4">
        <v>11417</v>
      </c>
      <c r="C650" s="1" t="s">
        <v>622</v>
      </c>
      <c r="D650" s="21">
        <v>10</v>
      </c>
      <c r="E650" s="4">
        <v>16</v>
      </c>
      <c r="F650" s="22">
        <v>20</v>
      </c>
      <c r="G650" s="4">
        <v>2080</v>
      </c>
      <c r="H650" s="4">
        <v>1921</v>
      </c>
      <c r="I650" s="4">
        <v>1954</v>
      </c>
      <c r="J650" s="4">
        <v>1921</v>
      </c>
      <c r="K650" s="22">
        <v>448</v>
      </c>
      <c r="L650" s="21">
        <v>84</v>
      </c>
      <c r="M650" s="4">
        <v>79</v>
      </c>
      <c r="N650" s="4">
        <v>83</v>
      </c>
      <c r="O650" s="4">
        <v>69</v>
      </c>
      <c r="P650" s="4">
        <v>79</v>
      </c>
      <c r="Q650" s="4">
        <v>70</v>
      </c>
      <c r="R650" s="4">
        <v>89</v>
      </c>
      <c r="S650" s="22">
        <v>67</v>
      </c>
      <c r="T650" s="23">
        <v>38</v>
      </c>
      <c r="U650" s="2">
        <v>50</v>
      </c>
      <c r="V650" s="3">
        <v>35</v>
      </c>
      <c r="W650" s="23">
        <v>1</v>
      </c>
      <c r="X650" s="2">
        <v>2</v>
      </c>
      <c r="Y650" s="3">
        <v>1</v>
      </c>
      <c r="Z650" s="2">
        <v>3</v>
      </c>
      <c r="AA650" s="2">
        <v>3</v>
      </c>
      <c r="AB650" s="2">
        <v>6</v>
      </c>
      <c r="AC650" s="23">
        <v>61</v>
      </c>
      <c r="AD650" s="2">
        <v>51</v>
      </c>
      <c r="AE650" s="4">
        <v>58</v>
      </c>
      <c r="AF650" s="4">
        <v>50</v>
      </c>
      <c r="AG650" s="4">
        <v>55</v>
      </c>
      <c r="AH650" s="22">
        <v>56</v>
      </c>
      <c r="AI650" s="4">
        <v>80</v>
      </c>
      <c r="AJ650" s="4">
        <v>55</v>
      </c>
      <c r="AK650" s="4">
        <v>81</v>
      </c>
      <c r="AL650" s="4">
        <v>65</v>
      </c>
      <c r="AM650" s="4">
        <v>57</v>
      </c>
      <c r="AN650" s="2">
        <v>81</v>
      </c>
      <c r="AO650" s="21">
        <v>0</v>
      </c>
      <c r="AP650" s="4">
        <v>0</v>
      </c>
      <c r="AQ650" s="4">
        <v>534</v>
      </c>
      <c r="AR650" s="4">
        <v>538</v>
      </c>
      <c r="AS650" s="4">
        <v>241</v>
      </c>
      <c r="AT650" s="4">
        <v>242</v>
      </c>
      <c r="AU650" s="4">
        <v>0</v>
      </c>
      <c r="AV650" s="4">
        <v>1</v>
      </c>
      <c r="AW650" s="4">
        <v>3</v>
      </c>
      <c r="AX650" s="22">
        <v>4</v>
      </c>
      <c r="AY650" s="21">
        <v>0</v>
      </c>
      <c r="AZ650" s="2">
        <v>3</v>
      </c>
      <c r="BA650" s="4">
        <v>0</v>
      </c>
      <c r="BB650" s="3">
        <v>1</v>
      </c>
      <c r="BC650" s="24">
        <v>138</v>
      </c>
      <c r="BD650" s="2">
        <v>42</v>
      </c>
      <c r="BE650" s="2">
        <v>0</v>
      </c>
      <c r="BF650" s="2">
        <v>85</v>
      </c>
      <c r="BG650" s="2">
        <v>0</v>
      </c>
      <c r="BH650" s="2">
        <v>-8888</v>
      </c>
      <c r="BI650" s="2">
        <v>-8888</v>
      </c>
      <c r="BJ650" s="2">
        <v>-8888</v>
      </c>
      <c r="BK650" s="2">
        <v>-8888</v>
      </c>
      <c r="BL650" s="23">
        <v>27</v>
      </c>
      <c r="BM650" s="2">
        <v>0</v>
      </c>
      <c r="BN650" s="2">
        <v>28</v>
      </c>
      <c r="BO650" s="2">
        <v>0</v>
      </c>
      <c r="BP650" s="3">
        <f>(SUM(Tabel1[[#This Row],[Tdlr_Vacc '[1867']]:[Tdlr_Vacc '[1870']]])/4)/(SUM(Tabel1[[#This Row],[Births '[1866']]:[Births '[1870']]])/5*2)</f>
        <v>8.724619289340102E-2</v>
      </c>
      <c r="BQ650" s="2">
        <v>-8888</v>
      </c>
      <c r="BR650" s="2">
        <v>-8888</v>
      </c>
      <c r="BS650" s="2">
        <v>-8888</v>
      </c>
      <c r="BT650" s="3">
        <v>-8888</v>
      </c>
      <c r="BU650" s="23">
        <v>125</v>
      </c>
      <c r="BV650" s="2">
        <v>0.21107266435986158</v>
      </c>
      <c r="BW650" s="3">
        <v>0.41222879684418146</v>
      </c>
      <c r="BY650" s="2" t="s">
        <v>1307</v>
      </c>
      <c r="BZ650" s="3" t="s">
        <v>1311</v>
      </c>
      <c r="CA650">
        <v>18</v>
      </c>
      <c r="CB650" t="s">
        <v>1159</v>
      </c>
      <c r="CC650" s="31">
        <v>432.70499999999998</v>
      </c>
    </row>
    <row r="651" spans="1:81" x14ac:dyDescent="0.25">
      <c r="A651" s="30" t="s">
        <v>711</v>
      </c>
      <c r="B651" s="4">
        <v>10511</v>
      </c>
      <c r="C651" s="1" t="s">
        <v>622</v>
      </c>
      <c r="D651" s="21">
        <v>16</v>
      </c>
      <c r="E651" s="4">
        <v>25</v>
      </c>
      <c r="F651" s="22">
        <v>33</v>
      </c>
      <c r="G651" s="4">
        <v>2748</v>
      </c>
      <c r="H651" s="4">
        <v>3100</v>
      </c>
      <c r="I651" s="4">
        <v>3184</v>
      </c>
      <c r="J651" s="4">
        <v>3200</v>
      </c>
      <c r="K651" s="22">
        <v>846</v>
      </c>
      <c r="L651" s="21">
        <v>119</v>
      </c>
      <c r="M651" s="4">
        <v>110</v>
      </c>
      <c r="N651" s="4">
        <v>113</v>
      </c>
      <c r="O651" s="4">
        <v>99</v>
      </c>
      <c r="P651" s="4">
        <v>109</v>
      </c>
      <c r="Q651" s="4">
        <v>116</v>
      </c>
      <c r="R651" s="4">
        <v>121</v>
      </c>
      <c r="S651" s="22">
        <v>110</v>
      </c>
      <c r="T651" s="23">
        <v>72</v>
      </c>
      <c r="U651" s="2">
        <v>51</v>
      </c>
      <c r="V651" s="3">
        <v>59</v>
      </c>
      <c r="W651" s="23">
        <v>1</v>
      </c>
      <c r="X651" s="2">
        <v>0</v>
      </c>
      <c r="Y651" s="3">
        <v>2</v>
      </c>
      <c r="Z651" s="2">
        <v>5</v>
      </c>
      <c r="AA651" s="2">
        <v>5</v>
      </c>
      <c r="AB651" s="2">
        <v>7</v>
      </c>
      <c r="AC651" s="23">
        <v>146</v>
      </c>
      <c r="AD651" s="2">
        <v>149</v>
      </c>
      <c r="AE651" s="4">
        <v>157</v>
      </c>
      <c r="AF651" s="4">
        <v>168</v>
      </c>
      <c r="AG651" s="4">
        <v>159</v>
      </c>
      <c r="AH651" s="22">
        <v>202</v>
      </c>
      <c r="AI651" s="4">
        <v>159</v>
      </c>
      <c r="AJ651" s="4">
        <v>131</v>
      </c>
      <c r="AK651" s="4">
        <v>141</v>
      </c>
      <c r="AL651" s="4">
        <v>176</v>
      </c>
      <c r="AM651" s="4">
        <v>142</v>
      </c>
      <c r="AN651" s="2">
        <v>168</v>
      </c>
      <c r="AO651" s="21">
        <v>6</v>
      </c>
      <c r="AP651" s="4">
        <v>4</v>
      </c>
      <c r="AQ651" s="4">
        <v>940</v>
      </c>
      <c r="AR651" s="4">
        <v>1032</v>
      </c>
      <c r="AS651" s="4">
        <v>450</v>
      </c>
      <c r="AT651" s="4">
        <v>523</v>
      </c>
      <c r="AU651" s="4">
        <v>0</v>
      </c>
      <c r="AV651" s="4">
        <v>0</v>
      </c>
      <c r="AW651" s="4">
        <v>23</v>
      </c>
      <c r="AX651" s="22">
        <v>23</v>
      </c>
      <c r="AY651" s="23">
        <v>1</v>
      </c>
      <c r="AZ651" s="2">
        <v>2</v>
      </c>
      <c r="BA651" s="4">
        <v>0</v>
      </c>
      <c r="BB651" s="3">
        <v>2</v>
      </c>
      <c r="BC651" s="24">
        <v>0</v>
      </c>
      <c r="BD651" s="2">
        <v>0</v>
      </c>
      <c r="BE651" s="2">
        <v>10</v>
      </c>
      <c r="BF651" s="2">
        <v>29</v>
      </c>
      <c r="BG651" s="2">
        <v>0</v>
      </c>
      <c r="BH651" s="2">
        <v>-8888</v>
      </c>
      <c r="BI651" s="2">
        <v>-8888</v>
      </c>
      <c r="BJ651" s="2">
        <v>-8888</v>
      </c>
      <c r="BK651" s="2">
        <v>-8888</v>
      </c>
      <c r="BL651" s="23">
        <v>0</v>
      </c>
      <c r="BM651" s="2">
        <v>5</v>
      </c>
      <c r="BN651" s="2">
        <v>11</v>
      </c>
      <c r="BO651" s="2">
        <v>0</v>
      </c>
      <c r="BP651" s="3">
        <f>(SUM(Tabel1[[#This Row],[Tdlr_Vacc '[1867']]:[Tdlr_Vacc '[1870']]])/4)/(SUM(Tabel1[[#This Row],[Births '[1866']]:[Births '[1870']]])/5*2)</f>
        <v>1.8181818181818181E-2</v>
      </c>
      <c r="BQ651" s="2">
        <v>-8888</v>
      </c>
      <c r="BR651" s="2">
        <v>-8888</v>
      </c>
      <c r="BS651" s="2">
        <v>-8888</v>
      </c>
      <c r="BT651" s="3">
        <v>-8888</v>
      </c>
      <c r="BU651" s="23">
        <v>255</v>
      </c>
      <c r="BV651" s="2">
        <v>0.26003210272873195</v>
      </c>
      <c r="BW651" s="3">
        <v>0.37917999418435594</v>
      </c>
      <c r="BY651" s="2" t="s">
        <v>1307</v>
      </c>
      <c r="BZ651" s="3" t="s">
        <v>1311</v>
      </c>
      <c r="CA651">
        <v>16</v>
      </c>
      <c r="CB651" t="s">
        <v>1159</v>
      </c>
      <c r="CC651" s="31">
        <v>2042.135</v>
      </c>
    </row>
    <row r="652" spans="1:81" x14ac:dyDescent="0.25">
      <c r="A652" s="30" t="s">
        <v>712</v>
      </c>
      <c r="B652" s="4">
        <v>10772</v>
      </c>
      <c r="C652" s="1" t="s">
        <v>622</v>
      </c>
      <c r="D652" s="21">
        <v>2</v>
      </c>
      <c r="E652" s="4">
        <v>3</v>
      </c>
      <c r="F652" s="22">
        <v>0</v>
      </c>
      <c r="G652" s="4">
        <v>649</v>
      </c>
      <c r="H652" s="4">
        <v>619</v>
      </c>
      <c r="I652" s="4">
        <v>615</v>
      </c>
      <c r="J652" s="4">
        <v>604</v>
      </c>
      <c r="K652" s="22">
        <v>161</v>
      </c>
      <c r="L652" s="21">
        <v>21</v>
      </c>
      <c r="M652" s="4">
        <v>19</v>
      </c>
      <c r="N652" s="4">
        <v>21</v>
      </c>
      <c r="O652" s="4">
        <v>26</v>
      </c>
      <c r="P652" s="4">
        <v>15</v>
      </c>
      <c r="Q652" s="4">
        <v>19</v>
      </c>
      <c r="R652" s="4">
        <v>14</v>
      </c>
      <c r="S652" s="22">
        <v>16</v>
      </c>
      <c r="T652" s="23">
        <v>8</v>
      </c>
      <c r="U652" s="2">
        <v>8</v>
      </c>
      <c r="V652" s="3">
        <v>6</v>
      </c>
      <c r="W652" s="23">
        <v>0</v>
      </c>
      <c r="X652" s="2">
        <v>0</v>
      </c>
      <c r="Y652" s="3">
        <v>0</v>
      </c>
      <c r="Z652" s="2">
        <v>0</v>
      </c>
      <c r="AA652" s="2">
        <v>0</v>
      </c>
      <c r="AB652" s="2">
        <v>1</v>
      </c>
      <c r="AC652" s="23">
        <v>23</v>
      </c>
      <c r="AD652" s="2">
        <v>21</v>
      </c>
      <c r="AE652" s="4">
        <v>29</v>
      </c>
      <c r="AF652" s="4">
        <v>26</v>
      </c>
      <c r="AG652" s="4">
        <v>16</v>
      </c>
      <c r="AH652" s="22">
        <v>20</v>
      </c>
      <c r="AI652" s="4">
        <v>29</v>
      </c>
      <c r="AJ652" s="4">
        <v>24</v>
      </c>
      <c r="AK652" s="4">
        <v>35</v>
      </c>
      <c r="AL652" s="4">
        <v>25</v>
      </c>
      <c r="AM652" s="4">
        <v>25</v>
      </c>
      <c r="AN652" s="2">
        <v>31</v>
      </c>
      <c r="AO652" s="21">
        <v>0</v>
      </c>
      <c r="AP652" s="4">
        <v>1</v>
      </c>
      <c r="AQ652" s="4">
        <v>278</v>
      </c>
      <c r="AR652" s="4">
        <v>299</v>
      </c>
      <c r="AS652" s="4">
        <v>15</v>
      </c>
      <c r="AT652" s="4">
        <v>11</v>
      </c>
      <c r="AU652" s="4">
        <v>0</v>
      </c>
      <c r="AV652" s="4">
        <v>0</v>
      </c>
      <c r="AW652" s="4">
        <v>0</v>
      </c>
      <c r="AX652" s="22">
        <v>0</v>
      </c>
      <c r="AY652" s="21">
        <v>0</v>
      </c>
      <c r="AZ652" s="2">
        <v>1</v>
      </c>
      <c r="BA652" s="4">
        <v>0</v>
      </c>
      <c r="BB652" s="3">
        <v>0</v>
      </c>
      <c r="BC652" s="24">
        <v>16</v>
      </c>
      <c r="BD652" s="2">
        <v>0</v>
      </c>
      <c r="BE652" s="2">
        <v>7</v>
      </c>
      <c r="BF652" s="2">
        <v>0</v>
      </c>
      <c r="BG652" s="2">
        <v>0</v>
      </c>
      <c r="BH652" s="2">
        <v>-8888</v>
      </c>
      <c r="BI652" s="2">
        <v>-8888</v>
      </c>
      <c r="BJ652" s="2">
        <v>-8888</v>
      </c>
      <c r="BK652" s="2">
        <v>-8888</v>
      </c>
      <c r="BL652" s="23">
        <v>0</v>
      </c>
      <c r="BM652" s="2">
        <v>6</v>
      </c>
      <c r="BN652" s="2">
        <v>0</v>
      </c>
      <c r="BO652" s="2">
        <v>0</v>
      </c>
      <c r="BP652" s="3">
        <f>(SUM(Tabel1[[#This Row],[Tdlr_Vacc '[1867']]:[Tdlr_Vacc '[1870']]])/4)/(SUM(Tabel1[[#This Row],[Births '[1866']]:[Births '[1870']]])/5*2)</f>
        <v>3.6764705882352942E-2</v>
      </c>
      <c r="BQ652" s="2">
        <v>-8888</v>
      </c>
      <c r="BR652" s="2">
        <v>-8888</v>
      </c>
      <c r="BS652" s="2">
        <v>-8888</v>
      </c>
      <c r="BT652" s="3">
        <v>-8888</v>
      </c>
      <c r="BU652" s="23">
        <v>58</v>
      </c>
      <c r="BV652" s="2">
        <v>0.61081081081081079</v>
      </c>
      <c r="BW652" s="3">
        <v>0.44423791821561337</v>
      </c>
      <c r="BY652" s="2" t="s">
        <v>1307</v>
      </c>
      <c r="BZ652" s="3" t="s">
        <v>1311</v>
      </c>
      <c r="CA652">
        <v>16</v>
      </c>
      <c r="CB652" t="s">
        <v>1159</v>
      </c>
      <c r="CC652" s="31">
        <v>665.11</v>
      </c>
    </row>
    <row r="653" spans="1:81" x14ac:dyDescent="0.25">
      <c r="A653" s="30" t="s">
        <v>713</v>
      </c>
      <c r="B653" s="4">
        <v>10308</v>
      </c>
      <c r="C653" s="1" t="s">
        <v>622</v>
      </c>
      <c r="D653" s="21">
        <v>14</v>
      </c>
      <c r="E653" s="4">
        <v>17</v>
      </c>
      <c r="F653" s="22">
        <v>14</v>
      </c>
      <c r="G653" s="4">
        <v>1253</v>
      </c>
      <c r="H653" s="4">
        <v>1278</v>
      </c>
      <c r="I653" s="4">
        <v>1308</v>
      </c>
      <c r="J653" s="4">
        <v>1273</v>
      </c>
      <c r="K653" s="22">
        <v>303</v>
      </c>
      <c r="L653" s="21">
        <v>55</v>
      </c>
      <c r="M653" s="4">
        <v>54</v>
      </c>
      <c r="N653" s="4">
        <v>50</v>
      </c>
      <c r="O653" s="4">
        <v>36</v>
      </c>
      <c r="P653" s="4">
        <v>41</v>
      </c>
      <c r="Q653" s="4">
        <v>40</v>
      </c>
      <c r="R653" s="4">
        <v>61</v>
      </c>
      <c r="S653" s="22">
        <v>60</v>
      </c>
      <c r="T653" s="23">
        <v>21</v>
      </c>
      <c r="U653" s="2">
        <v>37</v>
      </c>
      <c r="V653" s="3">
        <v>32</v>
      </c>
      <c r="W653" s="23">
        <v>2</v>
      </c>
      <c r="X653" s="2">
        <v>2</v>
      </c>
      <c r="Y653" s="3">
        <v>2</v>
      </c>
      <c r="Z653" s="2">
        <v>0</v>
      </c>
      <c r="AA653" s="2">
        <v>2</v>
      </c>
      <c r="AB653" s="2">
        <v>3</v>
      </c>
      <c r="AC653" s="23">
        <v>38</v>
      </c>
      <c r="AD653" s="2">
        <v>42</v>
      </c>
      <c r="AE653" s="4">
        <v>49</v>
      </c>
      <c r="AF653" s="4">
        <v>55</v>
      </c>
      <c r="AG653" s="4">
        <v>42</v>
      </c>
      <c r="AH653" s="22">
        <v>52</v>
      </c>
      <c r="AI653" s="4">
        <v>59</v>
      </c>
      <c r="AJ653" s="4">
        <v>38</v>
      </c>
      <c r="AK653" s="4">
        <v>66</v>
      </c>
      <c r="AL653" s="4">
        <v>63</v>
      </c>
      <c r="AM653" s="4">
        <v>39</v>
      </c>
      <c r="AN653" s="2">
        <v>79</v>
      </c>
      <c r="AO653" s="21">
        <v>2</v>
      </c>
      <c r="AP653" s="4">
        <v>2</v>
      </c>
      <c r="AQ653" s="4">
        <v>493</v>
      </c>
      <c r="AR653" s="4">
        <v>483</v>
      </c>
      <c r="AS653" s="4">
        <v>119</v>
      </c>
      <c r="AT653" s="4">
        <v>117</v>
      </c>
      <c r="AU653" s="4">
        <v>0</v>
      </c>
      <c r="AV653" s="4">
        <v>0</v>
      </c>
      <c r="AW653" s="4">
        <v>0</v>
      </c>
      <c r="AX653" s="22">
        <v>0</v>
      </c>
      <c r="AY653" s="21">
        <v>0</v>
      </c>
      <c r="AZ653" s="4">
        <v>0</v>
      </c>
      <c r="BA653" s="4">
        <v>0</v>
      </c>
      <c r="BB653" s="3">
        <v>1</v>
      </c>
      <c r="BC653" s="24">
        <v>36</v>
      </c>
      <c r="BD653" s="2">
        <v>46</v>
      </c>
      <c r="BE653" s="2">
        <v>0</v>
      </c>
      <c r="BF653" s="2">
        <v>44</v>
      </c>
      <c r="BG653" s="2">
        <v>25</v>
      </c>
      <c r="BH653" s="2">
        <v>-8888</v>
      </c>
      <c r="BI653" s="2">
        <v>-8888</v>
      </c>
      <c r="BJ653" s="2">
        <v>-8888</v>
      </c>
      <c r="BK653" s="2">
        <v>-8888</v>
      </c>
      <c r="BL653" s="23">
        <v>27</v>
      </c>
      <c r="BM653" s="2">
        <v>0</v>
      </c>
      <c r="BN653" s="2">
        <v>19</v>
      </c>
      <c r="BO653" s="2">
        <v>14</v>
      </c>
      <c r="BP653" s="3">
        <f>(SUM(Tabel1[[#This Row],[Tdlr_Vacc '[1867']]:[Tdlr_Vacc '[1870']]])/4)/(SUM(Tabel1[[#This Row],[Births '[1866']]:[Births '[1870']]])/5*2)</f>
        <v>0.15889830508474576</v>
      </c>
      <c r="BQ653" s="2">
        <v>-8888</v>
      </c>
      <c r="BR653" s="2">
        <v>-8888</v>
      </c>
      <c r="BS653" s="2">
        <v>-8888</v>
      </c>
      <c r="BT653" s="3">
        <v>-8888</v>
      </c>
      <c r="BU653" s="23">
        <v>86</v>
      </c>
      <c r="BV653" s="2">
        <v>0.49768518518518517</v>
      </c>
      <c r="BW653" s="3">
        <v>0.39866793529971456</v>
      </c>
      <c r="BY653" s="2" t="s">
        <v>1307</v>
      </c>
      <c r="BZ653" s="3" t="s">
        <v>1311</v>
      </c>
      <c r="CA653">
        <v>18</v>
      </c>
      <c r="CB653" t="s">
        <v>1159</v>
      </c>
      <c r="CC653" s="31">
        <v>1272.325</v>
      </c>
    </row>
    <row r="654" spans="1:81" x14ac:dyDescent="0.25">
      <c r="A654" s="30" t="s">
        <v>714</v>
      </c>
      <c r="B654" s="4">
        <v>10627</v>
      </c>
      <c r="C654" s="1" t="s">
        <v>622</v>
      </c>
      <c r="D654" s="21">
        <v>7</v>
      </c>
      <c r="E654" s="4">
        <v>14</v>
      </c>
      <c r="F654" s="22">
        <v>4</v>
      </c>
      <c r="G654" s="4">
        <v>1179</v>
      </c>
      <c r="H654" s="4">
        <v>1262</v>
      </c>
      <c r="I654" s="4">
        <v>1283</v>
      </c>
      <c r="J654" s="4">
        <v>1297</v>
      </c>
      <c r="K654" s="22">
        <v>302</v>
      </c>
      <c r="L654" s="21">
        <v>51</v>
      </c>
      <c r="M654" s="4">
        <v>51</v>
      </c>
      <c r="N654" s="4">
        <v>47</v>
      </c>
      <c r="O654" s="4">
        <v>46</v>
      </c>
      <c r="P654" s="4">
        <v>63</v>
      </c>
      <c r="Q654" s="4">
        <v>49</v>
      </c>
      <c r="R654" s="4">
        <v>45</v>
      </c>
      <c r="S654" s="22">
        <v>55</v>
      </c>
      <c r="T654" s="23">
        <v>25</v>
      </c>
      <c r="U654" s="2">
        <v>25</v>
      </c>
      <c r="V654" s="3">
        <v>28</v>
      </c>
      <c r="W654" s="23">
        <v>0</v>
      </c>
      <c r="X654" s="2">
        <v>1</v>
      </c>
      <c r="Y654" s="3">
        <v>0</v>
      </c>
      <c r="Z654" s="2">
        <v>1</v>
      </c>
      <c r="AA654" s="2">
        <v>1</v>
      </c>
      <c r="AB654" s="2">
        <v>5</v>
      </c>
      <c r="AC654" s="23">
        <v>30</v>
      </c>
      <c r="AD654" s="2">
        <v>42</v>
      </c>
      <c r="AE654" s="4">
        <v>36</v>
      </c>
      <c r="AF654" s="4">
        <v>32</v>
      </c>
      <c r="AG654" s="4">
        <v>49</v>
      </c>
      <c r="AH654" s="22">
        <v>33</v>
      </c>
      <c r="AI654" s="4">
        <v>41</v>
      </c>
      <c r="AJ654" s="4">
        <v>43</v>
      </c>
      <c r="AK654" s="4">
        <v>37</v>
      </c>
      <c r="AL654" s="4">
        <v>55</v>
      </c>
      <c r="AM654" s="4">
        <v>34</v>
      </c>
      <c r="AN654" s="2">
        <v>54</v>
      </c>
      <c r="AO654" s="21">
        <v>0</v>
      </c>
      <c r="AP654" s="4">
        <v>0</v>
      </c>
      <c r="AQ654" s="4">
        <v>398</v>
      </c>
      <c r="AR654" s="4">
        <v>400</v>
      </c>
      <c r="AS654" s="4">
        <v>238</v>
      </c>
      <c r="AT654" s="4">
        <v>244</v>
      </c>
      <c r="AU654" s="4">
        <v>0</v>
      </c>
      <c r="AV654" s="4">
        <v>0</v>
      </c>
      <c r="AW654" s="4">
        <v>0</v>
      </c>
      <c r="AX654" s="22">
        <v>0</v>
      </c>
      <c r="AY654" s="21">
        <v>0</v>
      </c>
      <c r="AZ654" s="4">
        <v>0</v>
      </c>
      <c r="BA654" s="4">
        <v>0</v>
      </c>
      <c r="BB654" s="3">
        <v>1</v>
      </c>
      <c r="BC654" s="24">
        <v>38</v>
      </c>
      <c r="BD654" s="2">
        <v>12</v>
      </c>
      <c r="BE654" s="2">
        <v>3</v>
      </c>
      <c r="BF654" s="2">
        <v>9</v>
      </c>
      <c r="BG654" s="2">
        <v>0</v>
      </c>
      <c r="BH654" s="2">
        <v>-8888</v>
      </c>
      <c r="BI654" s="2">
        <v>-8888</v>
      </c>
      <c r="BJ654" s="2">
        <v>-8888</v>
      </c>
      <c r="BK654" s="2">
        <v>-8888</v>
      </c>
      <c r="BL654" s="23">
        <v>7</v>
      </c>
      <c r="BM654" s="2">
        <v>0</v>
      </c>
      <c r="BN654" s="2">
        <v>1</v>
      </c>
      <c r="BO654" s="2">
        <v>0</v>
      </c>
      <c r="BP654" s="3">
        <f>(SUM(Tabel1[[#This Row],[Tdlr_Vacc '[1867']]:[Tdlr_Vacc '[1870']]])/4)/(SUM(Tabel1[[#This Row],[Births '[1866']]:[Births '[1870']]])/5*2)</f>
        <v>1.937984496124031E-2</v>
      </c>
      <c r="BQ654" s="2">
        <v>-8888</v>
      </c>
      <c r="BR654" s="2">
        <v>-8888</v>
      </c>
      <c r="BS654" s="2">
        <v>-8888</v>
      </c>
      <c r="BT654" s="3">
        <v>-8888</v>
      </c>
      <c r="BU654" s="23">
        <v>90</v>
      </c>
      <c r="BV654" s="2">
        <v>0.52355072463768115</v>
      </c>
      <c r="BW654" s="3">
        <v>0.42376521116678595</v>
      </c>
      <c r="BY654" s="2" t="s">
        <v>1307</v>
      </c>
      <c r="BZ654" s="3" t="s">
        <v>1311</v>
      </c>
      <c r="CA654">
        <v>16</v>
      </c>
      <c r="CB654" t="s">
        <v>1158</v>
      </c>
      <c r="CC654" s="31">
        <v>3315.3649999999998</v>
      </c>
    </row>
    <row r="655" spans="1:81" x14ac:dyDescent="0.25">
      <c r="A655" s="30" t="s">
        <v>715</v>
      </c>
      <c r="B655" s="4">
        <v>10382</v>
      </c>
      <c r="C655" s="1" t="s">
        <v>622</v>
      </c>
      <c r="D655" s="21">
        <v>4</v>
      </c>
      <c r="E655" s="4">
        <v>9</v>
      </c>
      <c r="F655" s="22">
        <v>2</v>
      </c>
      <c r="G655" s="4">
        <v>592</v>
      </c>
      <c r="H655" s="4">
        <v>688</v>
      </c>
      <c r="I655" s="4">
        <v>689</v>
      </c>
      <c r="J655" s="4">
        <v>718</v>
      </c>
      <c r="K655" s="22">
        <v>161</v>
      </c>
      <c r="L655" s="21">
        <v>26</v>
      </c>
      <c r="M655" s="4">
        <v>14</v>
      </c>
      <c r="N655" s="4">
        <v>26</v>
      </c>
      <c r="O655" s="4">
        <v>24</v>
      </c>
      <c r="P655" s="4">
        <v>21</v>
      </c>
      <c r="Q655" s="4">
        <v>27</v>
      </c>
      <c r="R655" s="4">
        <v>34</v>
      </c>
      <c r="S655" s="22">
        <v>27</v>
      </c>
      <c r="T655" s="23">
        <v>13</v>
      </c>
      <c r="U655" s="2">
        <v>17</v>
      </c>
      <c r="V655" s="3">
        <v>15</v>
      </c>
      <c r="W655" s="23">
        <v>0</v>
      </c>
      <c r="X655" s="2">
        <v>1</v>
      </c>
      <c r="Y655" s="3">
        <v>1</v>
      </c>
      <c r="Z655" s="2">
        <v>1</v>
      </c>
      <c r="AA655" s="2">
        <v>0</v>
      </c>
      <c r="AB655" s="2">
        <v>2</v>
      </c>
      <c r="AC655" s="23">
        <v>37</v>
      </c>
      <c r="AD655" s="2">
        <v>54</v>
      </c>
      <c r="AE655" s="4">
        <v>61</v>
      </c>
      <c r="AF655" s="4">
        <v>44</v>
      </c>
      <c r="AG655" s="4">
        <v>52</v>
      </c>
      <c r="AH655" s="22">
        <v>63</v>
      </c>
      <c r="AI655" s="4">
        <v>37</v>
      </c>
      <c r="AJ655" s="4">
        <v>64</v>
      </c>
      <c r="AK655" s="4">
        <v>49</v>
      </c>
      <c r="AL655" s="4">
        <v>50</v>
      </c>
      <c r="AM655" s="4">
        <v>56</v>
      </c>
      <c r="AN655" s="2">
        <v>59</v>
      </c>
      <c r="AO655" s="21">
        <v>0</v>
      </c>
      <c r="AP655" s="4">
        <v>0</v>
      </c>
      <c r="AQ655" s="4">
        <v>59</v>
      </c>
      <c r="AR655" s="4">
        <v>47</v>
      </c>
      <c r="AS655" s="4">
        <v>301</v>
      </c>
      <c r="AT655" s="4">
        <v>295</v>
      </c>
      <c r="AU655" s="4">
        <v>0</v>
      </c>
      <c r="AV655" s="4">
        <v>0</v>
      </c>
      <c r="AW655" s="4">
        <v>0</v>
      </c>
      <c r="AX655" s="22">
        <v>0</v>
      </c>
      <c r="AY655" s="21">
        <v>0</v>
      </c>
      <c r="AZ655" s="4">
        <v>0</v>
      </c>
      <c r="BA655" s="4">
        <v>0</v>
      </c>
      <c r="BB655" s="3">
        <v>0</v>
      </c>
      <c r="BC655" s="24">
        <v>0</v>
      </c>
      <c r="BD655" s="2">
        <v>7</v>
      </c>
      <c r="BE655" s="2">
        <v>0</v>
      </c>
      <c r="BF655" s="2">
        <v>1</v>
      </c>
      <c r="BG655" s="2">
        <v>20</v>
      </c>
      <c r="BH655" s="2">
        <v>-8888</v>
      </c>
      <c r="BI655" s="2">
        <v>-8888</v>
      </c>
      <c r="BJ655" s="2">
        <v>-8888</v>
      </c>
      <c r="BK655" s="2">
        <v>-8888</v>
      </c>
      <c r="BL655" s="23">
        <v>6</v>
      </c>
      <c r="BM655" s="2">
        <v>0</v>
      </c>
      <c r="BN655" s="2">
        <v>0</v>
      </c>
      <c r="BO655" s="2">
        <v>6</v>
      </c>
      <c r="BP655" s="3">
        <f>(SUM(Tabel1[[#This Row],[Tdlr_Vacc '[1867']]:[Tdlr_Vacc '[1870']]])/4)/(SUM(Tabel1[[#This Row],[Births '[1866']]:[Births '[1870']]])/5*2)</f>
        <v>6.7567567567567571E-2</v>
      </c>
      <c r="BQ655" s="2">
        <v>-8888</v>
      </c>
      <c r="BR655" s="2">
        <v>-8888</v>
      </c>
      <c r="BS655" s="2">
        <v>-8888</v>
      </c>
      <c r="BT655" s="3">
        <v>-8888</v>
      </c>
      <c r="BU655" s="23">
        <v>44</v>
      </c>
      <c r="BV655" s="2">
        <v>3.6674043629465698E-2</v>
      </c>
      <c r="BW655" s="3">
        <v>0.42540743836188882</v>
      </c>
      <c r="BY655" s="2" t="s">
        <v>1307</v>
      </c>
      <c r="BZ655" s="3" t="s">
        <v>1311</v>
      </c>
      <c r="CA655">
        <v>17</v>
      </c>
      <c r="CB655" t="s">
        <v>1158</v>
      </c>
      <c r="CC655" s="31">
        <v>576.69500000000005</v>
      </c>
    </row>
    <row r="656" spans="1:81" x14ac:dyDescent="0.25">
      <c r="A656" s="33" t="s">
        <v>654</v>
      </c>
      <c r="B656" s="4">
        <v>10534</v>
      </c>
      <c r="C656" s="1" t="s">
        <v>622</v>
      </c>
      <c r="D656" s="21">
        <v>7</v>
      </c>
      <c r="E656" s="4">
        <v>12</v>
      </c>
      <c r="F656" s="22">
        <v>20</v>
      </c>
      <c r="G656" s="4">
        <v>1296</v>
      </c>
      <c r="H656" s="4">
        <v>1214</v>
      </c>
      <c r="I656" s="4">
        <v>1214</v>
      </c>
      <c r="J656" s="4">
        <v>1228</v>
      </c>
      <c r="K656" s="22">
        <v>320</v>
      </c>
      <c r="L656" s="21">
        <v>39</v>
      </c>
      <c r="M656" s="4">
        <v>52</v>
      </c>
      <c r="N656" s="4">
        <v>33</v>
      </c>
      <c r="O656" s="4">
        <v>45</v>
      </c>
      <c r="P656" s="4">
        <v>46</v>
      </c>
      <c r="Q656" s="4">
        <v>34</v>
      </c>
      <c r="R656" s="4">
        <v>41</v>
      </c>
      <c r="S656" s="22">
        <v>51</v>
      </c>
      <c r="T656" s="23">
        <v>17</v>
      </c>
      <c r="U656" s="2">
        <v>22</v>
      </c>
      <c r="V656" s="3">
        <v>30</v>
      </c>
      <c r="W656" s="23">
        <v>0</v>
      </c>
      <c r="X656" s="2">
        <v>0</v>
      </c>
      <c r="Y656" s="3">
        <v>1</v>
      </c>
      <c r="Z656" s="2">
        <v>3</v>
      </c>
      <c r="AA656" s="2">
        <v>1</v>
      </c>
      <c r="AB656" s="2">
        <v>0</v>
      </c>
      <c r="AC656" s="23">
        <v>51</v>
      </c>
      <c r="AD656" s="2">
        <v>43</v>
      </c>
      <c r="AE656" s="4">
        <v>32</v>
      </c>
      <c r="AF656" s="4">
        <v>81</v>
      </c>
      <c r="AG656" s="4">
        <v>61</v>
      </c>
      <c r="AH656" s="22">
        <v>84</v>
      </c>
      <c r="AI656" s="4">
        <v>43</v>
      </c>
      <c r="AJ656" s="4">
        <v>51</v>
      </c>
      <c r="AK656" s="4">
        <v>55</v>
      </c>
      <c r="AL656" s="4">
        <v>76</v>
      </c>
      <c r="AM656" s="4">
        <v>67</v>
      </c>
      <c r="AN656" s="2">
        <v>51</v>
      </c>
      <c r="AO656" s="21">
        <v>15</v>
      </c>
      <c r="AP656" s="4">
        <v>5</v>
      </c>
      <c r="AQ656" s="4">
        <v>439</v>
      </c>
      <c r="AR656" s="4">
        <v>507</v>
      </c>
      <c r="AS656" s="4">
        <v>94</v>
      </c>
      <c r="AT656" s="4">
        <v>113</v>
      </c>
      <c r="AU656" s="4">
        <v>0</v>
      </c>
      <c r="AV656" s="4">
        <v>0</v>
      </c>
      <c r="AW656" s="4">
        <v>11</v>
      </c>
      <c r="AX656" s="22">
        <v>10</v>
      </c>
      <c r="AY656" s="21">
        <v>0</v>
      </c>
      <c r="AZ656" s="2">
        <v>1</v>
      </c>
      <c r="BA656" s="4">
        <v>0</v>
      </c>
      <c r="BB656" s="3">
        <v>0</v>
      </c>
      <c r="BC656" s="24">
        <v>12</v>
      </c>
      <c r="BD656" s="2">
        <v>0</v>
      </c>
      <c r="BE656" s="2">
        <v>1</v>
      </c>
      <c r="BF656" s="2">
        <v>13</v>
      </c>
      <c r="BG656" s="2">
        <v>1</v>
      </c>
      <c r="BH656" s="2">
        <v>-8888</v>
      </c>
      <c r="BI656" s="2">
        <v>-8888</v>
      </c>
      <c r="BJ656" s="2">
        <v>-8888</v>
      </c>
      <c r="BK656" s="2">
        <v>-8888</v>
      </c>
      <c r="BL656" s="23">
        <v>0</v>
      </c>
      <c r="BM656" s="2">
        <v>0</v>
      </c>
      <c r="BN656" s="2">
        <v>6</v>
      </c>
      <c r="BO656" s="2">
        <v>1</v>
      </c>
      <c r="BP656" s="3">
        <f>(SUM(Tabel1[[#This Row],[Tdlr_Vacc '[1867']]:[Tdlr_Vacc '[1870']]])/4)/(SUM(Tabel1[[#This Row],[Births '[1866']]:[Births '[1870']]])/5*2)</f>
        <v>2.0348837209302327E-2</v>
      </c>
      <c r="BQ656" s="2">
        <v>-8888</v>
      </c>
      <c r="BR656" s="2">
        <v>-8888</v>
      </c>
      <c r="BS656" s="2">
        <v>-8888</v>
      </c>
      <c r="BT656" s="3">
        <v>-8888</v>
      </c>
      <c r="BU656" s="23">
        <v>106</v>
      </c>
      <c r="BV656" s="2">
        <v>0.15081967213114755</v>
      </c>
      <c r="BW656" s="3">
        <v>0.36333699231613609</v>
      </c>
      <c r="BY656" s="2" t="s">
        <v>1307</v>
      </c>
      <c r="BZ656" s="3" t="s">
        <v>1311</v>
      </c>
      <c r="CA656">
        <v>23</v>
      </c>
      <c r="CB656" t="s">
        <v>1158</v>
      </c>
      <c r="CC656" s="31">
        <v>493.53</v>
      </c>
    </row>
    <row r="657" spans="1:81" x14ac:dyDescent="0.25">
      <c r="A657" s="30" t="s">
        <v>718</v>
      </c>
      <c r="B657" s="4">
        <v>11167</v>
      </c>
      <c r="C657" s="1" t="s">
        <v>622</v>
      </c>
      <c r="D657" s="21">
        <v>5</v>
      </c>
      <c r="E657" s="4">
        <v>7</v>
      </c>
      <c r="F657" s="22">
        <v>9</v>
      </c>
      <c r="G657" s="4">
        <v>1247</v>
      </c>
      <c r="H657" s="4">
        <v>1278</v>
      </c>
      <c r="I657" s="4">
        <v>1255</v>
      </c>
      <c r="J657" s="4">
        <v>1211</v>
      </c>
      <c r="K657" s="22">
        <v>312</v>
      </c>
      <c r="L657" s="21">
        <v>54</v>
      </c>
      <c r="M657" s="4">
        <v>50</v>
      </c>
      <c r="N657" s="4">
        <v>40</v>
      </c>
      <c r="O657" s="4">
        <v>42</v>
      </c>
      <c r="P657" s="4">
        <v>57</v>
      </c>
      <c r="Q657" s="4">
        <v>48</v>
      </c>
      <c r="R657" s="4">
        <v>29</v>
      </c>
      <c r="S657" s="22">
        <v>41</v>
      </c>
      <c r="T657" s="23">
        <v>25</v>
      </c>
      <c r="U657" s="2">
        <v>17</v>
      </c>
      <c r="V657" s="3">
        <v>20</v>
      </c>
      <c r="W657" s="23">
        <v>0</v>
      </c>
      <c r="X657" s="2">
        <v>0</v>
      </c>
      <c r="Y657" s="3">
        <v>0</v>
      </c>
      <c r="Z657" s="2">
        <v>1</v>
      </c>
      <c r="AA657" s="2">
        <v>4</v>
      </c>
      <c r="AB657" s="2">
        <v>2</v>
      </c>
      <c r="AC657" s="23">
        <v>40</v>
      </c>
      <c r="AD657" s="2">
        <v>43</v>
      </c>
      <c r="AE657" s="4">
        <v>38</v>
      </c>
      <c r="AF657" s="4">
        <v>61</v>
      </c>
      <c r="AG657" s="4">
        <v>38</v>
      </c>
      <c r="AH657" s="22">
        <v>48</v>
      </c>
      <c r="AI657" s="4">
        <v>57</v>
      </c>
      <c r="AJ657" s="4">
        <v>53</v>
      </c>
      <c r="AK657" s="4">
        <v>42</v>
      </c>
      <c r="AL657" s="4">
        <v>69</v>
      </c>
      <c r="AM657" s="4">
        <v>50</v>
      </c>
      <c r="AN657" s="2">
        <v>55</v>
      </c>
      <c r="AO657" s="21">
        <v>2</v>
      </c>
      <c r="AP657" s="4">
        <v>5</v>
      </c>
      <c r="AQ657" s="4">
        <v>379</v>
      </c>
      <c r="AR657" s="4">
        <v>359</v>
      </c>
      <c r="AS657" s="4">
        <v>228</v>
      </c>
      <c r="AT657" s="4">
        <v>232</v>
      </c>
      <c r="AU657" s="4">
        <v>0</v>
      </c>
      <c r="AV657" s="4">
        <v>0</v>
      </c>
      <c r="AW657" s="4">
        <v>0</v>
      </c>
      <c r="AX657" s="22">
        <v>0</v>
      </c>
      <c r="AY657" s="21">
        <v>0</v>
      </c>
      <c r="AZ657" s="2">
        <v>1</v>
      </c>
      <c r="BA657" s="4">
        <v>0</v>
      </c>
      <c r="BB657" s="3">
        <v>0</v>
      </c>
      <c r="BC657" s="24">
        <v>153</v>
      </c>
      <c r="BD657" s="2">
        <v>55</v>
      </c>
      <c r="BE657" s="2">
        <v>0</v>
      </c>
      <c r="BF657" s="2">
        <v>12</v>
      </c>
      <c r="BG657" s="2">
        <v>8</v>
      </c>
      <c r="BH657" s="2">
        <v>-8888</v>
      </c>
      <c r="BI657" s="2">
        <v>-8888</v>
      </c>
      <c r="BJ657" s="2">
        <v>-8888</v>
      </c>
      <c r="BK657" s="2">
        <v>-8888</v>
      </c>
      <c r="BL657" s="23">
        <v>16</v>
      </c>
      <c r="BM657" s="2">
        <v>0</v>
      </c>
      <c r="BN657" s="2">
        <v>6</v>
      </c>
      <c r="BO657" s="2">
        <v>3</v>
      </c>
      <c r="BP657" s="3">
        <f>(SUM(Tabel1[[#This Row],[Tdlr_Vacc '[1867']]:[Tdlr_Vacc '[1870']]])/4)/(SUM(Tabel1[[#This Row],[Births '[1866']]:[Births '[1870']]])/5*2)</f>
        <v>6.4300411522633744E-2</v>
      </c>
      <c r="BQ657" s="2">
        <v>-8888</v>
      </c>
      <c r="BR657" s="2">
        <v>-8888</v>
      </c>
      <c r="BS657" s="2">
        <v>-8888</v>
      </c>
      <c r="BT657" s="3">
        <v>-8888</v>
      </c>
      <c r="BU657" s="23">
        <v>101</v>
      </c>
      <c r="BV657" s="2">
        <v>0.59436008676789587</v>
      </c>
      <c r="BW657" s="3">
        <v>0.40990259740259738</v>
      </c>
      <c r="BY657" s="2" t="s">
        <v>1307</v>
      </c>
      <c r="BZ657" s="3" t="s">
        <v>1311</v>
      </c>
      <c r="CA657">
        <v>16</v>
      </c>
      <c r="CB657" t="s">
        <v>1159</v>
      </c>
      <c r="CC657" s="31">
        <v>1427.38</v>
      </c>
    </row>
    <row r="658" spans="1:81" x14ac:dyDescent="0.25">
      <c r="A658" s="30" t="s">
        <v>68</v>
      </c>
      <c r="B658" s="4">
        <v>10148</v>
      </c>
      <c r="C658" s="1" t="s">
        <v>622</v>
      </c>
      <c r="D658" s="21">
        <v>36</v>
      </c>
      <c r="E658" s="4">
        <v>52</v>
      </c>
      <c r="F658" s="22">
        <v>47</v>
      </c>
      <c r="G658" s="4">
        <v>3115</v>
      </c>
      <c r="H658" s="4">
        <v>4228</v>
      </c>
      <c r="I658" s="4">
        <v>4857</v>
      </c>
      <c r="J658" s="4">
        <v>5578</v>
      </c>
      <c r="K658" s="22">
        <v>1264</v>
      </c>
      <c r="L658" s="21">
        <v>150</v>
      </c>
      <c r="M658" s="4">
        <v>140</v>
      </c>
      <c r="N658" s="4">
        <v>130</v>
      </c>
      <c r="O658" s="4">
        <v>117</v>
      </c>
      <c r="P658" s="4">
        <v>124</v>
      </c>
      <c r="Q658" s="4">
        <v>204</v>
      </c>
      <c r="R658" s="4">
        <v>225</v>
      </c>
      <c r="S658" s="22">
        <v>254</v>
      </c>
      <c r="T658" s="23">
        <v>110</v>
      </c>
      <c r="U658" s="2">
        <v>115</v>
      </c>
      <c r="V658" s="3">
        <v>134</v>
      </c>
      <c r="W658" s="23">
        <v>3</v>
      </c>
      <c r="X658" s="2">
        <v>1</v>
      </c>
      <c r="Y658" s="3">
        <v>3</v>
      </c>
      <c r="Z658" s="2">
        <v>6</v>
      </c>
      <c r="AA658" s="2">
        <v>10</v>
      </c>
      <c r="AB658" s="2">
        <v>9</v>
      </c>
      <c r="AC658" s="23">
        <v>484</v>
      </c>
      <c r="AD658" s="2">
        <v>559</v>
      </c>
      <c r="AE658" s="4">
        <v>593</v>
      </c>
      <c r="AF658" s="4">
        <v>442</v>
      </c>
      <c r="AG658" s="4">
        <v>509</v>
      </c>
      <c r="AH658" s="22">
        <v>570</v>
      </c>
      <c r="AI658" s="4">
        <v>284</v>
      </c>
      <c r="AJ658" s="4">
        <v>271</v>
      </c>
      <c r="AK658" s="4">
        <v>335</v>
      </c>
      <c r="AL658" s="4">
        <v>249</v>
      </c>
      <c r="AM658" s="4">
        <v>272</v>
      </c>
      <c r="AN658" s="2">
        <v>286</v>
      </c>
      <c r="AO658" s="21">
        <v>40</v>
      </c>
      <c r="AP658" s="4">
        <v>22</v>
      </c>
      <c r="AQ658" s="4">
        <v>1784</v>
      </c>
      <c r="AR658" s="4">
        <v>1670</v>
      </c>
      <c r="AS658" s="4">
        <v>895</v>
      </c>
      <c r="AT658" s="4">
        <v>922</v>
      </c>
      <c r="AU658" s="4">
        <v>0</v>
      </c>
      <c r="AV658" s="4">
        <v>0</v>
      </c>
      <c r="AW658" s="4">
        <v>4</v>
      </c>
      <c r="AX658" s="22">
        <v>4</v>
      </c>
      <c r="AY658" s="21">
        <v>0</v>
      </c>
      <c r="AZ658" s="2">
        <v>3</v>
      </c>
      <c r="BA658" s="4">
        <v>0</v>
      </c>
      <c r="BB658" s="3">
        <v>0</v>
      </c>
      <c r="BC658" s="24">
        <v>61</v>
      </c>
      <c r="BD658" s="2">
        <v>48</v>
      </c>
      <c r="BE658" s="2">
        <v>29</v>
      </c>
      <c r="BF658" s="2">
        <v>51</v>
      </c>
      <c r="BG658" s="2">
        <v>39</v>
      </c>
      <c r="BH658" s="2">
        <v>-8888</v>
      </c>
      <c r="BI658" s="2">
        <v>-8888</v>
      </c>
      <c r="BJ658" s="2">
        <v>-8888</v>
      </c>
      <c r="BK658" s="2">
        <v>-8888</v>
      </c>
      <c r="BL658" s="23">
        <v>15</v>
      </c>
      <c r="BM658" s="2">
        <v>13</v>
      </c>
      <c r="BN658" s="2">
        <v>14</v>
      </c>
      <c r="BO658" s="2">
        <v>4</v>
      </c>
      <c r="BP658" s="3">
        <f>(SUM(Tabel1[[#This Row],[Tdlr_Vacc '[1867']]:[Tdlr_Vacc '[1870']]])/4)/(SUM(Tabel1[[#This Row],[Births '[1866']]:[Births '[1870']]])/5*2)</f>
        <v>4.3494704992435705E-2</v>
      </c>
      <c r="BQ658" s="2">
        <v>-8888</v>
      </c>
      <c r="BR658" s="2">
        <v>-8888</v>
      </c>
      <c r="BS658" s="2">
        <v>-8888</v>
      </c>
      <c r="BT658" s="3">
        <v>-8888</v>
      </c>
      <c r="BU658" s="23">
        <v>239</v>
      </c>
      <c r="BV658" s="2">
        <v>0.37528801843317972</v>
      </c>
      <c r="BW658" s="3">
        <v>0.40704963518651732</v>
      </c>
      <c r="BX658" s="2">
        <v>1904.5833333333333</v>
      </c>
      <c r="BY658" s="2" t="s">
        <v>1307</v>
      </c>
      <c r="BZ658" s="3" t="s">
        <v>1311</v>
      </c>
      <c r="CA658">
        <v>20</v>
      </c>
      <c r="CB658" t="s">
        <v>1159</v>
      </c>
      <c r="CC658" s="31">
        <v>6228.9949999999999</v>
      </c>
    </row>
    <row r="659" spans="1:81" x14ac:dyDescent="0.25">
      <c r="A659" s="30" t="s">
        <v>716</v>
      </c>
      <c r="B659" s="4">
        <v>10192</v>
      </c>
      <c r="C659" s="1" t="s">
        <v>622</v>
      </c>
      <c r="D659" s="21">
        <v>13</v>
      </c>
      <c r="E659" s="4">
        <v>10</v>
      </c>
      <c r="F659" s="22">
        <v>7</v>
      </c>
      <c r="G659" s="4">
        <v>467</v>
      </c>
      <c r="H659" s="4">
        <v>833</v>
      </c>
      <c r="I659" s="4">
        <v>799</v>
      </c>
      <c r="J659" s="4">
        <v>730</v>
      </c>
      <c r="K659" s="22">
        <v>141</v>
      </c>
      <c r="L659" s="21">
        <v>16</v>
      </c>
      <c r="M659" s="4">
        <v>34</v>
      </c>
      <c r="N659" s="4">
        <v>17</v>
      </c>
      <c r="O659" s="4">
        <v>25</v>
      </c>
      <c r="P659" s="4">
        <v>24</v>
      </c>
      <c r="Q659" s="4">
        <v>46</v>
      </c>
      <c r="R659" s="4">
        <v>44</v>
      </c>
      <c r="S659" s="22">
        <v>30</v>
      </c>
      <c r="T659" s="23">
        <v>22</v>
      </c>
      <c r="U659" s="2">
        <v>32</v>
      </c>
      <c r="V659" s="3">
        <v>10</v>
      </c>
      <c r="W659" s="23">
        <v>1</v>
      </c>
      <c r="X659" s="2">
        <v>2</v>
      </c>
      <c r="Y659" s="3">
        <v>0</v>
      </c>
      <c r="Z659" s="2">
        <v>1</v>
      </c>
      <c r="AA659" s="2">
        <v>0</v>
      </c>
      <c r="AB659" s="2">
        <v>0</v>
      </c>
      <c r="AC659" s="23">
        <v>70</v>
      </c>
      <c r="AD659" s="2">
        <v>36</v>
      </c>
      <c r="AE659" s="4">
        <v>48</v>
      </c>
      <c r="AF659" s="4">
        <v>64</v>
      </c>
      <c r="AG659" s="4">
        <v>33</v>
      </c>
      <c r="AH659" s="22">
        <v>53</v>
      </c>
      <c r="AI659" s="4">
        <v>46</v>
      </c>
      <c r="AJ659" s="4">
        <v>65</v>
      </c>
      <c r="AK659" s="4">
        <v>95</v>
      </c>
      <c r="AL659" s="4">
        <v>46</v>
      </c>
      <c r="AM659" s="4">
        <v>59</v>
      </c>
      <c r="AN659" s="2">
        <v>84</v>
      </c>
      <c r="AO659" s="21">
        <v>7</v>
      </c>
      <c r="AP659" s="4">
        <v>4</v>
      </c>
      <c r="AQ659" s="4">
        <v>258</v>
      </c>
      <c r="AR659" s="4">
        <v>233</v>
      </c>
      <c r="AS659" s="4">
        <v>105</v>
      </c>
      <c r="AT659" s="4">
        <v>109</v>
      </c>
      <c r="AU659" s="4">
        <v>0</v>
      </c>
      <c r="AV659" s="4">
        <v>0</v>
      </c>
      <c r="AW659" s="4">
        <v>0</v>
      </c>
      <c r="AX659" s="22">
        <v>0</v>
      </c>
      <c r="AY659" s="21">
        <v>0</v>
      </c>
      <c r="AZ659" s="2">
        <v>1</v>
      </c>
      <c r="BA659" s="4">
        <v>0</v>
      </c>
      <c r="BB659" s="3">
        <v>0</v>
      </c>
      <c r="BC659" s="24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-8888</v>
      </c>
      <c r="BI659" s="2">
        <v>-8888</v>
      </c>
      <c r="BJ659" s="2">
        <v>-8888</v>
      </c>
      <c r="BK659" s="2">
        <v>-8888</v>
      </c>
      <c r="BL659" s="23">
        <v>0</v>
      </c>
      <c r="BM659" s="2">
        <v>0</v>
      </c>
      <c r="BN659" s="2">
        <v>0</v>
      </c>
      <c r="BO659" s="2">
        <v>0</v>
      </c>
      <c r="BP659" s="3">
        <f>(SUM(Tabel1[[#This Row],[Tdlr_Vacc '[1867']]:[Tdlr_Vacc '[1870']]])/4)/(SUM(Tabel1[[#This Row],[Births '[1866']]:[Births '[1870']]])/5*2)</f>
        <v>0</v>
      </c>
      <c r="BQ659" s="2">
        <v>-8888</v>
      </c>
      <c r="BR659" s="2">
        <v>-8888</v>
      </c>
      <c r="BS659" s="2">
        <v>-8888</v>
      </c>
      <c r="BT659" s="3">
        <v>-8888</v>
      </c>
      <c r="BU659" s="23">
        <v>24</v>
      </c>
      <c r="BV659" s="2">
        <v>0.27551020408163263</v>
      </c>
      <c r="BW659" s="3">
        <v>0.44654088050314467</v>
      </c>
      <c r="BY659" s="2" t="s">
        <v>1307</v>
      </c>
      <c r="BZ659" s="3" t="s">
        <v>1311</v>
      </c>
      <c r="CA659">
        <v>17</v>
      </c>
      <c r="CB659" t="s">
        <v>1159</v>
      </c>
      <c r="CC659" s="31">
        <v>706.13499999999999</v>
      </c>
    </row>
    <row r="660" spans="1:81" x14ac:dyDescent="0.25">
      <c r="A660" s="30" t="s">
        <v>717</v>
      </c>
      <c r="B660" s="4">
        <v>10063</v>
      </c>
      <c r="C660" s="1" t="s">
        <v>622</v>
      </c>
      <c r="D660" s="21">
        <v>8</v>
      </c>
      <c r="E660" s="4">
        <v>17</v>
      </c>
      <c r="F660" s="22">
        <v>13</v>
      </c>
      <c r="G660" s="4">
        <v>1342</v>
      </c>
      <c r="H660" s="4">
        <v>1523</v>
      </c>
      <c r="I660" s="4">
        <v>1525</v>
      </c>
      <c r="J660" s="4">
        <v>1554</v>
      </c>
      <c r="K660" s="22">
        <v>371</v>
      </c>
      <c r="L660" s="21">
        <v>57</v>
      </c>
      <c r="M660" s="4">
        <v>57</v>
      </c>
      <c r="N660" s="4">
        <v>71</v>
      </c>
      <c r="O660" s="4">
        <v>49</v>
      </c>
      <c r="P660" s="4">
        <v>59</v>
      </c>
      <c r="Q660" s="4">
        <v>57</v>
      </c>
      <c r="R660" s="4">
        <v>49</v>
      </c>
      <c r="S660" s="22">
        <v>59</v>
      </c>
      <c r="T660" s="23">
        <v>26</v>
      </c>
      <c r="U660" s="2">
        <v>25</v>
      </c>
      <c r="V660" s="3">
        <v>31</v>
      </c>
      <c r="W660" s="23">
        <v>0</v>
      </c>
      <c r="X660" s="2">
        <v>0</v>
      </c>
      <c r="Y660" s="3">
        <v>0</v>
      </c>
      <c r="Z660" s="2">
        <v>1</v>
      </c>
      <c r="AA660" s="2">
        <v>0</v>
      </c>
      <c r="AB660" s="2">
        <v>2</v>
      </c>
      <c r="AC660" s="23">
        <v>59</v>
      </c>
      <c r="AD660" s="2">
        <v>51</v>
      </c>
      <c r="AE660" s="4">
        <v>78</v>
      </c>
      <c r="AF660" s="4">
        <v>56</v>
      </c>
      <c r="AG660" s="4">
        <v>38</v>
      </c>
      <c r="AH660" s="22">
        <v>70</v>
      </c>
      <c r="AI660" s="4">
        <v>63</v>
      </c>
      <c r="AJ660" s="4">
        <v>51</v>
      </c>
      <c r="AK660" s="4">
        <v>85</v>
      </c>
      <c r="AL660" s="4">
        <v>49</v>
      </c>
      <c r="AM660" s="4">
        <v>46</v>
      </c>
      <c r="AN660" s="2">
        <v>77</v>
      </c>
      <c r="AO660" s="21">
        <v>0</v>
      </c>
      <c r="AP660" s="4">
        <v>0</v>
      </c>
      <c r="AQ660" s="4">
        <v>169</v>
      </c>
      <c r="AR660" s="4">
        <v>195</v>
      </c>
      <c r="AS660" s="4">
        <v>602</v>
      </c>
      <c r="AT660" s="4">
        <v>578</v>
      </c>
      <c r="AU660" s="4">
        <v>0</v>
      </c>
      <c r="AV660" s="4">
        <v>0</v>
      </c>
      <c r="AW660" s="4">
        <v>0</v>
      </c>
      <c r="AX660" s="22">
        <v>0</v>
      </c>
      <c r="AY660" s="21">
        <v>0</v>
      </c>
      <c r="AZ660" s="2">
        <v>1</v>
      </c>
      <c r="BA660" s="4">
        <v>0</v>
      </c>
      <c r="BB660" s="3">
        <v>0</v>
      </c>
      <c r="BC660" s="24">
        <v>38</v>
      </c>
      <c r="BD660" s="2">
        <v>277</v>
      </c>
      <c r="BE660" s="2">
        <v>0</v>
      </c>
      <c r="BF660" s="2">
        <v>0</v>
      </c>
      <c r="BG660" s="2">
        <v>93</v>
      </c>
      <c r="BH660" s="2">
        <v>-8888</v>
      </c>
      <c r="BI660" s="2">
        <v>-8888</v>
      </c>
      <c r="BJ660" s="2">
        <v>-8888</v>
      </c>
      <c r="BK660" s="2">
        <v>-8888</v>
      </c>
      <c r="BL660" s="23">
        <v>26</v>
      </c>
      <c r="BM660" s="2">
        <v>0</v>
      </c>
      <c r="BN660" s="2">
        <v>0</v>
      </c>
      <c r="BO660" s="2">
        <v>35</v>
      </c>
      <c r="BP660" s="3">
        <f>(SUM(Tabel1[[#This Row],[Tdlr_Vacc '[1867']]:[Tdlr_Vacc '[1870']]])/4)/(SUM(Tabel1[[#This Row],[Births '[1866']]:[Births '[1870']]])/5*2)</f>
        <v>0.13011945392491467</v>
      </c>
      <c r="BQ660" s="2">
        <v>-8888</v>
      </c>
      <c r="BR660" s="2">
        <v>-8888</v>
      </c>
      <c r="BS660" s="2">
        <v>-8888</v>
      </c>
      <c r="BT660" s="3">
        <v>-8888</v>
      </c>
      <c r="BU660" s="23">
        <v>128</v>
      </c>
      <c r="BV660" s="2">
        <v>0.47445255474452552</v>
      </c>
      <c r="BW660" s="3">
        <v>0.40559440559440557</v>
      </c>
      <c r="BY660" s="2" t="s">
        <v>1307</v>
      </c>
      <c r="BZ660" s="3" t="s">
        <v>1311</v>
      </c>
      <c r="CA660">
        <v>16</v>
      </c>
      <c r="CB660" t="s">
        <v>1159</v>
      </c>
      <c r="CC660" s="31">
        <v>908.72500000000002</v>
      </c>
    </row>
    <row r="661" spans="1:81" x14ac:dyDescent="0.25">
      <c r="A661" s="30" t="s">
        <v>719</v>
      </c>
      <c r="B661" s="4">
        <v>11210</v>
      </c>
      <c r="C661" s="1" t="s">
        <v>622</v>
      </c>
      <c r="D661" s="21">
        <v>14</v>
      </c>
      <c r="E661" s="4">
        <v>19</v>
      </c>
      <c r="F661" s="22">
        <v>16</v>
      </c>
      <c r="G661" s="4">
        <v>3106</v>
      </c>
      <c r="H661" s="4">
        <v>3332</v>
      </c>
      <c r="I661" s="4">
        <v>3431</v>
      </c>
      <c r="J661" s="4">
        <v>3440</v>
      </c>
      <c r="K661" s="22">
        <v>789</v>
      </c>
      <c r="L661" s="21">
        <v>91</v>
      </c>
      <c r="M661" s="4">
        <v>123</v>
      </c>
      <c r="N661" s="4">
        <v>107</v>
      </c>
      <c r="O661" s="4">
        <v>103</v>
      </c>
      <c r="P661" s="4">
        <v>115</v>
      </c>
      <c r="Q661" s="4">
        <v>123</v>
      </c>
      <c r="R661" s="4">
        <v>139</v>
      </c>
      <c r="S661" s="22">
        <v>127</v>
      </c>
      <c r="T661" s="23">
        <v>64</v>
      </c>
      <c r="U661" s="2">
        <v>72</v>
      </c>
      <c r="V661" s="3">
        <v>64</v>
      </c>
      <c r="W661" s="23">
        <v>3</v>
      </c>
      <c r="X661" s="2">
        <v>4</v>
      </c>
      <c r="Y661" s="3">
        <v>3</v>
      </c>
      <c r="Z661" s="2">
        <v>2</v>
      </c>
      <c r="AA661" s="2">
        <v>7</v>
      </c>
      <c r="AB661" s="2">
        <v>2</v>
      </c>
      <c r="AC661" s="23">
        <v>25</v>
      </c>
      <c r="AD661" s="2">
        <v>35</v>
      </c>
      <c r="AE661" s="4">
        <v>49</v>
      </c>
      <c r="AF661" s="4">
        <v>28</v>
      </c>
      <c r="AG661" s="4">
        <v>48</v>
      </c>
      <c r="AH661" s="22">
        <v>35</v>
      </c>
      <c r="AI661" s="4">
        <v>26</v>
      </c>
      <c r="AJ661" s="4">
        <v>27</v>
      </c>
      <c r="AK661" s="4">
        <v>53</v>
      </c>
      <c r="AL661" s="4">
        <v>31</v>
      </c>
      <c r="AM661" s="4">
        <v>31</v>
      </c>
      <c r="AN661" s="2">
        <v>59</v>
      </c>
      <c r="AO661" s="21">
        <v>1</v>
      </c>
      <c r="AP661" s="4">
        <v>1</v>
      </c>
      <c r="AQ661" s="4">
        <v>1575</v>
      </c>
      <c r="AR661" s="4">
        <v>1595</v>
      </c>
      <c r="AS661" s="4">
        <v>5</v>
      </c>
      <c r="AT661" s="4">
        <v>5</v>
      </c>
      <c r="AU661" s="4">
        <v>0</v>
      </c>
      <c r="AV661" s="4">
        <v>0</v>
      </c>
      <c r="AW661" s="4">
        <v>0</v>
      </c>
      <c r="AX661" s="22">
        <v>0</v>
      </c>
      <c r="AY661" s="21">
        <v>0</v>
      </c>
      <c r="AZ661" s="2">
        <v>1</v>
      </c>
      <c r="BA661" s="4">
        <v>0</v>
      </c>
      <c r="BB661" s="3">
        <v>2</v>
      </c>
      <c r="BC661" s="24">
        <v>0</v>
      </c>
      <c r="BD661" s="2">
        <v>206</v>
      </c>
      <c r="BE661" s="2">
        <v>0</v>
      </c>
      <c r="BF661" s="2">
        <v>36</v>
      </c>
      <c r="BG661" s="2">
        <v>60</v>
      </c>
      <c r="BH661" s="2">
        <v>-8888</v>
      </c>
      <c r="BI661" s="2">
        <v>-8888</v>
      </c>
      <c r="BJ661" s="2">
        <v>-8888</v>
      </c>
      <c r="BK661" s="2">
        <v>-8888</v>
      </c>
      <c r="BL661" s="23">
        <v>36</v>
      </c>
      <c r="BM661" s="2">
        <v>0</v>
      </c>
      <c r="BN661" s="2">
        <v>6</v>
      </c>
      <c r="BO661" s="2">
        <v>10</v>
      </c>
      <c r="BP661" s="3">
        <f>(SUM(Tabel1[[#This Row],[Tdlr_Vacc '[1867']]:[Tdlr_Vacc '[1870']]])/4)/(SUM(Tabel1[[#This Row],[Births '[1866']]:[Births '[1870']]])/5*2)</f>
        <v>6.0296846011131729E-2</v>
      </c>
      <c r="BQ661" s="2">
        <v>-8888</v>
      </c>
      <c r="BR661" s="2">
        <v>-8888</v>
      </c>
      <c r="BS661" s="2">
        <v>-8888</v>
      </c>
      <c r="BT661" s="3">
        <v>-8888</v>
      </c>
      <c r="BU661" s="23">
        <v>218</v>
      </c>
      <c r="BV661" s="2">
        <v>0.44247787610619471</v>
      </c>
      <c r="BW661" s="3">
        <v>0.45818441744102928</v>
      </c>
      <c r="BY661" s="2" t="s">
        <v>1307</v>
      </c>
      <c r="BZ661" s="3" t="s">
        <v>1311</v>
      </c>
      <c r="CA661">
        <v>10</v>
      </c>
      <c r="CB661" t="s">
        <v>1158</v>
      </c>
      <c r="CC661" s="31">
        <v>9358.0499999999993</v>
      </c>
    </row>
    <row r="662" spans="1:81" x14ac:dyDescent="0.25">
      <c r="A662" s="30" t="s">
        <v>720</v>
      </c>
      <c r="B662" s="4">
        <v>10237</v>
      </c>
      <c r="C662" s="1" t="s">
        <v>622</v>
      </c>
      <c r="D662" s="21">
        <v>17</v>
      </c>
      <c r="E662" s="4">
        <v>22</v>
      </c>
      <c r="F662" s="22">
        <v>17</v>
      </c>
      <c r="G662" s="4">
        <v>6163</v>
      </c>
      <c r="H662" s="4">
        <v>6340</v>
      </c>
      <c r="I662" s="4">
        <v>6355</v>
      </c>
      <c r="J662" s="4">
        <v>6481</v>
      </c>
      <c r="K662" s="22">
        <v>1510</v>
      </c>
      <c r="L662" s="21">
        <v>223</v>
      </c>
      <c r="M662" s="4">
        <v>234</v>
      </c>
      <c r="N662" s="4">
        <v>217</v>
      </c>
      <c r="O662" s="4">
        <v>230</v>
      </c>
      <c r="P662" s="4">
        <v>236</v>
      </c>
      <c r="Q662" s="4">
        <v>228</v>
      </c>
      <c r="R662" s="4">
        <v>216</v>
      </c>
      <c r="S662" s="22">
        <v>188</v>
      </c>
      <c r="T662" s="23">
        <v>116</v>
      </c>
      <c r="U662" s="2">
        <v>115</v>
      </c>
      <c r="V662" s="3">
        <v>93</v>
      </c>
      <c r="W662" s="23">
        <v>3</v>
      </c>
      <c r="X662" s="2">
        <v>1</v>
      </c>
      <c r="Y662" s="3">
        <v>3</v>
      </c>
      <c r="Z662" s="2">
        <v>5</v>
      </c>
      <c r="AA662" s="2">
        <v>8</v>
      </c>
      <c r="AB662" s="2">
        <v>10</v>
      </c>
      <c r="AC662" s="23">
        <v>60</v>
      </c>
      <c r="AD662" s="2">
        <v>66</v>
      </c>
      <c r="AE662" s="4">
        <v>64</v>
      </c>
      <c r="AF662" s="4">
        <v>48</v>
      </c>
      <c r="AG662" s="4">
        <v>58</v>
      </c>
      <c r="AH662" s="22">
        <v>53</v>
      </c>
      <c r="AI662" s="4">
        <v>141</v>
      </c>
      <c r="AJ662" s="4">
        <v>112</v>
      </c>
      <c r="AK662" s="4">
        <v>61</v>
      </c>
      <c r="AL662" s="4">
        <v>133</v>
      </c>
      <c r="AM662" s="4">
        <v>121</v>
      </c>
      <c r="AN662" s="2">
        <v>56</v>
      </c>
      <c r="AO662" s="21">
        <v>77</v>
      </c>
      <c r="AP662" s="4">
        <v>91</v>
      </c>
      <c r="AQ662" s="4">
        <v>1945</v>
      </c>
      <c r="AR662" s="4">
        <v>1968</v>
      </c>
      <c r="AS662" s="4">
        <v>648</v>
      </c>
      <c r="AT662" s="4">
        <v>650</v>
      </c>
      <c r="AU662" s="4">
        <v>0</v>
      </c>
      <c r="AV662" s="4">
        <v>0</v>
      </c>
      <c r="AW662" s="4">
        <v>5</v>
      </c>
      <c r="AX662" s="22">
        <v>6</v>
      </c>
      <c r="AY662" s="23">
        <v>1</v>
      </c>
      <c r="AZ662" s="2">
        <v>2</v>
      </c>
      <c r="BA662" s="4">
        <v>0</v>
      </c>
      <c r="BB662" s="3">
        <v>2</v>
      </c>
      <c r="BC662" s="24">
        <v>15</v>
      </c>
      <c r="BD662" s="2">
        <v>147</v>
      </c>
      <c r="BE662" s="2">
        <v>55</v>
      </c>
      <c r="BF662" s="2">
        <v>224</v>
      </c>
      <c r="BG662" s="2">
        <v>72</v>
      </c>
      <c r="BH662" s="2">
        <v>-8888</v>
      </c>
      <c r="BI662" s="2">
        <v>-8888</v>
      </c>
      <c r="BJ662" s="2">
        <v>-8888</v>
      </c>
      <c r="BK662" s="2">
        <v>-8888</v>
      </c>
      <c r="BL662" s="23">
        <v>54</v>
      </c>
      <c r="BM662" s="2">
        <v>23</v>
      </c>
      <c r="BN662" s="2">
        <v>53</v>
      </c>
      <c r="BO662" s="2">
        <v>16</v>
      </c>
      <c r="BP662" s="3">
        <f>(SUM(Tabel1[[#This Row],[Tdlr_Vacc '[1867']]:[Tdlr_Vacc '[1870']]])/4)/(SUM(Tabel1[[#This Row],[Births '[1866']]:[Births '[1870']]])/5*2)</f>
        <v>8.0043859649122806E-2</v>
      </c>
      <c r="BQ662" s="2">
        <v>-8888</v>
      </c>
      <c r="BR662" s="2">
        <v>-8888</v>
      </c>
      <c r="BS662" s="2">
        <v>-8888</v>
      </c>
      <c r="BT662" s="3">
        <v>-8888</v>
      </c>
      <c r="BU662" s="23">
        <v>398</v>
      </c>
      <c r="BV662" s="2">
        <v>0.53132628152969896</v>
      </c>
      <c r="BW662" s="3">
        <v>0.41914241960183768</v>
      </c>
      <c r="BY662" s="2" t="s">
        <v>1307</v>
      </c>
      <c r="BZ662" s="3" t="s">
        <v>1311</v>
      </c>
      <c r="CA662">
        <v>10</v>
      </c>
      <c r="CB662" t="s">
        <v>1158</v>
      </c>
      <c r="CC662" s="31">
        <v>16066.7</v>
      </c>
    </row>
    <row r="663" spans="1:81" x14ac:dyDescent="0.25">
      <c r="A663" s="30" t="s">
        <v>721</v>
      </c>
      <c r="B663" s="4">
        <v>10371</v>
      </c>
      <c r="C663" s="1" t="s">
        <v>622</v>
      </c>
      <c r="D663" s="21">
        <v>1</v>
      </c>
      <c r="E663" s="4">
        <v>1</v>
      </c>
      <c r="F663" s="22">
        <v>4</v>
      </c>
      <c r="G663" s="4">
        <v>704</v>
      </c>
      <c r="H663" s="4">
        <v>829</v>
      </c>
      <c r="I663" s="4">
        <v>831</v>
      </c>
      <c r="J663" s="4">
        <v>841</v>
      </c>
      <c r="K663" s="22">
        <v>218</v>
      </c>
      <c r="L663" s="21">
        <v>14</v>
      </c>
      <c r="M663" s="4">
        <v>21</v>
      </c>
      <c r="N663" s="4">
        <v>28</v>
      </c>
      <c r="O663" s="4">
        <v>30</v>
      </c>
      <c r="P663" s="4">
        <v>22</v>
      </c>
      <c r="Q663" s="4">
        <v>37</v>
      </c>
      <c r="R663" s="4">
        <v>18</v>
      </c>
      <c r="S663" s="22">
        <v>21</v>
      </c>
      <c r="T663" s="23">
        <v>21</v>
      </c>
      <c r="U663" s="2">
        <v>11</v>
      </c>
      <c r="V663" s="3">
        <v>15</v>
      </c>
      <c r="W663" s="23">
        <v>0</v>
      </c>
      <c r="X663" s="2">
        <v>0</v>
      </c>
      <c r="Y663" s="3">
        <v>0</v>
      </c>
      <c r="Z663" s="2">
        <v>0</v>
      </c>
      <c r="AA663" s="2">
        <v>2</v>
      </c>
      <c r="AB663" s="2">
        <v>0</v>
      </c>
      <c r="AC663" s="23">
        <v>19</v>
      </c>
      <c r="AD663" s="2">
        <v>11</v>
      </c>
      <c r="AE663" s="4">
        <v>24</v>
      </c>
      <c r="AF663" s="4">
        <v>12</v>
      </c>
      <c r="AG663" s="4">
        <v>11</v>
      </c>
      <c r="AH663" s="22">
        <v>30</v>
      </c>
      <c r="AI663" s="4">
        <v>15</v>
      </c>
      <c r="AJ663" s="4">
        <v>11</v>
      </c>
      <c r="AK663" s="4">
        <v>24</v>
      </c>
      <c r="AL663" s="4">
        <v>11</v>
      </c>
      <c r="AM663" s="4">
        <v>18</v>
      </c>
      <c r="AN663" s="2">
        <v>23</v>
      </c>
      <c r="AO663" s="21">
        <v>0</v>
      </c>
      <c r="AP663" s="4">
        <v>0</v>
      </c>
      <c r="AQ663" s="4">
        <v>369</v>
      </c>
      <c r="AR663" s="4">
        <v>370</v>
      </c>
      <c r="AS663" s="4">
        <v>0</v>
      </c>
      <c r="AT663" s="4">
        <v>0</v>
      </c>
      <c r="AU663" s="4">
        <v>0</v>
      </c>
      <c r="AV663" s="4">
        <v>0</v>
      </c>
      <c r="AW663" s="4">
        <v>0</v>
      </c>
      <c r="AX663" s="22">
        <v>0</v>
      </c>
      <c r="AY663" s="21">
        <v>0</v>
      </c>
      <c r="AZ663" s="4">
        <v>0</v>
      </c>
      <c r="BA663" s="4">
        <v>0</v>
      </c>
      <c r="BB663" s="3">
        <v>1</v>
      </c>
      <c r="BC663" s="24">
        <v>0</v>
      </c>
      <c r="BD663" s="2">
        <v>58</v>
      </c>
      <c r="BE663" s="2">
        <v>0</v>
      </c>
      <c r="BF663" s="2">
        <v>45</v>
      </c>
      <c r="BG663" s="2">
        <v>21</v>
      </c>
      <c r="BH663" s="2">
        <v>-8888</v>
      </c>
      <c r="BI663" s="2">
        <v>-8888</v>
      </c>
      <c r="BJ663" s="2">
        <v>-8888</v>
      </c>
      <c r="BK663" s="2">
        <v>-8888</v>
      </c>
      <c r="BL663" s="23">
        <v>0</v>
      </c>
      <c r="BM663" s="2">
        <v>0</v>
      </c>
      <c r="BN663" s="2">
        <v>25</v>
      </c>
      <c r="BO663" s="2">
        <v>21</v>
      </c>
      <c r="BP663" s="3">
        <f>(SUM(Tabel1[[#This Row],[Tdlr_Vacc '[1867']]:[Tdlr_Vacc '[1870']]])/4)/(SUM(Tabel1[[#This Row],[Births '[1866']]:[Births '[1870']]])/5*2)</f>
        <v>0.25</v>
      </c>
      <c r="BQ663" s="2">
        <v>-8888</v>
      </c>
      <c r="BR663" s="2">
        <v>-8888</v>
      </c>
      <c r="BS663" s="2">
        <v>-8888</v>
      </c>
      <c r="BT663" s="3">
        <v>-8888</v>
      </c>
      <c r="BU663" s="23">
        <v>90</v>
      </c>
      <c r="BV663" s="2">
        <v>0.58075601374570451</v>
      </c>
      <c r="BW663" s="3">
        <v>0.42857142857142855</v>
      </c>
      <c r="BY663" s="2" t="s">
        <v>1307</v>
      </c>
      <c r="BZ663" s="3" t="s">
        <v>1311</v>
      </c>
      <c r="CA663">
        <v>16</v>
      </c>
      <c r="CB663" t="s">
        <v>1159</v>
      </c>
      <c r="CC663" s="31">
        <v>718.22</v>
      </c>
    </row>
    <row r="664" spans="1:81" x14ac:dyDescent="0.25">
      <c r="A664" s="30" t="s">
        <v>722</v>
      </c>
      <c r="B664" s="4">
        <v>11238</v>
      </c>
      <c r="C664" s="1" t="s">
        <v>622</v>
      </c>
      <c r="D664" s="21">
        <v>10</v>
      </c>
      <c r="E664" s="4">
        <v>25</v>
      </c>
      <c r="F664" s="22">
        <v>20</v>
      </c>
      <c r="G664" s="4">
        <v>2002</v>
      </c>
      <c r="H664" s="4">
        <v>2263</v>
      </c>
      <c r="I664" s="4">
        <v>2305</v>
      </c>
      <c r="J664" s="4">
        <v>2363</v>
      </c>
      <c r="K664" s="22">
        <v>560</v>
      </c>
      <c r="L664" s="21">
        <v>76</v>
      </c>
      <c r="M664" s="4">
        <v>76</v>
      </c>
      <c r="N664" s="4">
        <v>88</v>
      </c>
      <c r="O664" s="4">
        <v>75</v>
      </c>
      <c r="P664" s="4">
        <v>72</v>
      </c>
      <c r="Q664" s="4">
        <v>100</v>
      </c>
      <c r="R664" s="4">
        <v>107</v>
      </c>
      <c r="S664" s="22">
        <v>111</v>
      </c>
      <c r="T664" s="23">
        <v>53</v>
      </c>
      <c r="U664" s="2">
        <v>62</v>
      </c>
      <c r="V664" s="3">
        <v>53</v>
      </c>
      <c r="W664" s="23">
        <v>0</v>
      </c>
      <c r="X664" s="2">
        <v>2</v>
      </c>
      <c r="Y664" s="3">
        <v>0</v>
      </c>
      <c r="Z664" s="2">
        <v>1</v>
      </c>
      <c r="AA664" s="2">
        <v>4</v>
      </c>
      <c r="AB664" s="2">
        <v>5</v>
      </c>
      <c r="AC664" s="23">
        <v>73</v>
      </c>
      <c r="AD664" s="2">
        <v>78</v>
      </c>
      <c r="AE664" s="4">
        <v>89</v>
      </c>
      <c r="AF664" s="4">
        <v>71</v>
      </c>
      <c r="AG664" s="4">
        <v>56</v>
      </c>
      <c r="AH664" s="22">
        <v>100</v>
      </c>
      <c r="AI664" s="4">
        <v>68</v>
      </c>
      <c r="AJ664" s="4">
        <v>70</v>
      </c>
      <c r="AK664" s="4">
        <v>92</v>
      </c>
      <c r="AL664" s="4">
        <v>73</v>
      </c>
      <c r="AM664" s="4">
        <v>55</v>
      </c>
      <c r="AN664" s="2">
        <v>95</v>
      </c>
      <c r="AO664" s="21">
        <v>0</v>
      </c>
      <c r="AP664" s="4">
        <v>0</v>
      </c>
      <c r="AQ664" s="4">
        <v>619</v>
      </c>
      <c r="AR664" s="4">
        <v>658</v>
      </c>
      <c r="AS664" s="4">
        <v>513</v>
      </c>
      <c r="AT664" s="4">
        <v>487</v>
      </c>
      <c r="AU664" s="4">
        <v>0</v>
      </c>
      <c r="AV664" s="4">
        <v>0</v>
      </c>
      <c r="AW664" s="4">
        <v>4</v>
      </c>
      <c r="AX664" s="22">
        <v>4</v>
      </c>
      <c r="AY664" s="21">
        <v>0</v>
      </c>
      <c r="AZ664" s="2">
        <v>2</v>
      </c>
      <c r="BA664" s="4">
        <v>0</v>
      </c>
      <c r="BB664" s="3">
        <v>1</v>
      </c>
      <c r="BC664" s="24">
        <v>48</v>
      </c>
      <c r="BD664" s="2">
        <v>6</v>
      </c>
      <c r="BE664" s="2">
        <v>64</v>
      </c>
      <c r="BF664" s="2">
        <v>16</v>
      </c>
      <c r="BG664" s="2">
        <v>22</v>
      </c>
      <c r="BH664" s="2">
        <v>-8888</v>
      </c>
      <c r="BI664" s="2">
        <v>-8888</v>
      </c>
      <c r="BJ664" s="2">
        <v>-8888</v>
      </c>
      <c r="BK664" s="2">
        <v>-8888</v>
      </c>
      <c r="BL664" s="23">
        <v>6</v>
      </c>
      <c r="BM664" s="2">
        <v>36</v>
      </c>
      <c r="BN664" s="2">
        <v>10</v>
      </c>
      <c r="BO664" s="2">
        <v>17</v>
      </c>
      <c r="BP664" s="3">
        <f>(SUM(Tabel1[[#This Row],[Tdlr_Vacc '[1867']]:[Tdlr_Vacc '[1870']]])/4)/(SUM(Tabel1[[#This Row],[Births '[1866']]:[Births '[1870']]])/5*2)</f>
        <v>0.11143410852713177</v>
      </c>
      <c r="BQ664" s="2">
        <v>-8888</v>
      </c>
      <c r="BR664" s="2">
        <v>-8888</v>
      </c>
      <c r="BS664" s="2">
        <v>-8888</v>
      </c>
      <c r="BT664" s="3">
        <v>-8888</v>
      </c>
      <c r="BU664" s="23">
        <v>160</v>
      </c>
      <c r="BV664" s="2">
        <v>0.21992110453648916</v>
      </c>
      <c r="BW664" s="3">
        <v>0.45379023883696779</v>
      </c>
      <c r="BY664" s="2" t="s">
        <v>1307</v>
      </c>
      <c r="BZ664" s="3" t="s">
        <v>1311</v>
      </c>
      <c r="CA664">
        <v>18</v>
      </c>
      <c r="CB664" t="s">
        <v>1159</v>
      </c>
      <c r="CC664" s="31">
        <v>2265.91</v>
      </c>
    </row>
    <row r="665" spans="1:81" x14ac:dyDescent="0.25">
      <c r="A665" s="30" t="s">
        <v>723</v>
      </c>
      <c r="B665" s="4">
        <v>11206</v>
      </c>
      <c r="C665" s="1" t="s">
        <v>622</v>
      </c>
      <c r="D665" s="21">
        <v>21</v>
      </c>
      <c r="E665" s="4">
        <v>26</v>
      </c>
      <c r="F665" s="22">
        <v>23</v>
      </c>
      <c r="G665" s="4">
        <v>1599</v>
      </c>
      <c r="H665" s="4">
        <v>1775</v>
      </c>
      <c r="I665" s="4">
        <v>1815</v>
      </c>
      <c r="J665" s="4">
        <v>1765</v>
      </c>
      <c r="K665" s="22">
        <v>446</v>
      </c>
      <c r="L665" s="21">
        <v>65</v>
      </c>
      <c r="M665" s="4">
        <v>54</v>
      </c>
      <c r="N665" s="4">
        <v>65</v>
      </c>
      <c r="O665" s="4">
        <v>45</v>
      </c>
      <c r="P665" s="4">
        <v>61</v>
      </c>
      <c r="Q665" s="4">
        <v>77</v>
      </c>
      <c r="R665" s="4">
        <v>80</v>
      </c>
      <c r="S665" s="22">
        <v>69</v>
      </c>
      <c r="T665" s="23">
        <v>37</v>
      </c>
      <c r="U665" s="2">
        <v>36</v>
      </c>
      <c r="V665" s="3">
        <v>29</v>
      </c>
      <c r="W665" s="23">
        <v>3</v>
      </c>
      <c r="X665" s="2">
        <v>3</v>
      </c>
      <c r="Y665" s="3">
        <v>0</v>
      </c>
      <c r="Z665" s="2">
        <v>4</v>
      </c>
      <c r="AA665" s="2">
        <v>2</v>
      </c>
      <c r="AB665" s="2">
        <v>5</v>
      </c>
      <c r="AC665" s="23">
        <v>167</v>
      </c>
      <c r="AD665" s="2">
        <v>129</v>
      </c>
      <c r="AE665" s="4">
        <v>137</v>
      </c>
      <c r="AF665" s="4">
        <v>154</v>
      </c>
      <c r="AG665" s="4">
        <v>115</v>
      </c>
      <c r="AH665" s="22">
        <v>117</v>
      </c>
      <c r="AI665" s="4">
        <v>128</v>
      </c>
      <c r="AJ665" s="4">
        <v>104</v>
      </c>
      <c r="AK665" s="4">
        <v>146</v>
      </c>
      <c r="AL665" s="4">
        <v>107</v>
      </c>
      <c r="AM665" s="4">
        <v>121</v>
      </c>
      <c r="AN665" s="2">
        <v>103</v>
      </c>
      <c r="AO665" s="21">
        <v>12</v>
      </c>
      <c r="AP665" s="4">
        <v>14</v>
      </c>
      <c r="AQ665" s="4">
        <v>317</v>
      </c>
      <c r="AR665" s="4">
        <v>321</v>
      </c>
      <c r="AS665" s="4">
        <v>508</v>
      </c>
      <c r="AT665" s="4">
        <v>522</v>
      </c>
      <c r="AU665" s="4">
        <v>0</v>
      </c>
      <c r="AV665" s="4">
        <v>0</v>
      </c>
      <c r="AW665" s="4">
        <v>16</v>
      </c>
      <c r="AX665" s="22">
        <v>29</v>
      </c>
      <c r="AY665" s="23">
        <v>1</v>
      </c>
      <c r="AZ665" s="4">
        <v>0</v>
      </c>
      <c r="BA665" s="4">
        <v>0</v>
      </c>
      <c r="BB665" s="3">
        <v>1</v>
      </c>
      <c r="BC665" s="24">
        <v>0</v>
      </c>
      <c r="BD665" s="2">
        <v>10</v>
      </c>
      <c r="BE665" s="2">
        <v>15</v>
      </c>
      <c r="BF665" s="2">
        <v>7</v>
      </c>
      <c r="BG665" s="2">
        <v>26</v>
      </c>
      <c r="BH665" s="2">
        <v>-8888</v>
      </c>
      <c r="BI665" s="2">
        <v>-8888</v>
      </c>
      <c r="BJ665" s="2">
        <v>-8888</v>
      </c>
      <c r="BK665" s="2">
        <v>-8888</v>
      </c>
      <c r="BL665" s="23">
        <v>7</v>
      </c>
      <c r="BM665" s="2">
        <v>6</v>
      </c>
      <c r="BN665" s="2">
        <v>1</v>
      </c>
      <c r="BO665" s="2">
        <v>9</v>
      </c>
      <c r="BP665" s="3">
        <f>(SUM(Tabel1[[#This Row],[Tdlr_Vacc '[1867']]:[Tdlr_Vacc '[1870']]])/4)/(SUM(Tabel1[[#This Row],[Births '[1866']]:[Births '[1870']]])/5*2)</f>
        <v>4.9568965517241381E-2</v>
      </c>
      <c r="BQ665" s="2">
        <v>-8888</v>
      </c>
      <c r="BR665" s="2">
        <v>-8888</v>
      </c>
      <c r="BS665" s="2">
        <v>-8888</v>
      </c>
      <c r="BT665" s="3">
        <v>-8888</v>
      </c>
      <c r="BU665" s="23">
        <v>110</v>
      </c>
      <c r="BV665" s="2">
        <v>0.28383838383838383</v>
      </c>
      <c r="BW665" s="3">
        <v>0.39524680073126145</v>
      </c>
      <c r="BY665" s="2" t="s">
        <v>1307</v>
      </c>
      <c r="BZ665" s="3" t="s">
        <v>1311</v>
      </c>
      <c r="CA665">
        <v>21</v>
      </c>
      <c r="CB665" t="s">
        <v>1159</v>
      </c>
      <c r="CC665" s="31">
        <v>1971.4</v>
      </c>
    </row>
    <row r="666" spans="1:81" x14ac:dyDescent="0.25">
      <c r="A666" s="30" t="s">
        <v>724</v>
      </c>
      <c r="B666" s="4">
        <v>10783</v>
      </c>
      <c r="C666" s="1" t="s">
        <v>622</v>
      </c>
      <c r="D666" s="21">
        <v>7</v>
      </c>
      <c r="E666" s="4">
        <v>7</v>
      </c>
      <c r="F666" s="22">
        <v>7</v>
      </c>
      <c r="G666" s="4">
        <v>1604</v>
      </c>
      <c r="H666" s="4">
        <v>1979</v>
      </c>
      <c r="I666" s="4">
        <v>2053</v>
      </c>
      <c r="J666" s="4">
        <v>2136</v>
      </c>
      <c r="K666" s="22">
        <v>459</v>
      </c>
      <c r="L666" s="21">
        <v>70</v>
      </c>
      <c r="M666" s="4">
        <v>65</v>
      </c>
      <c r="N666" s="4">
        <v>68</v>
      </c>
      <c r="O666" s="4">
        <v>61</v>
      </c>
      <c r="P666" s="4">
        <v>74</v>
      </c>
      <c r="Q666" s="4">
        <v>93</v>
      </c>
      <c r="R666" s="4">
        <v>89</v>
      </c>
      <c r="S666" s="22">
        <v>81</v>
      </c>
      <c r="T666" s="23">
        <v>40</v>
      </c>
      <c r="U666" s="2">
        <v>53</v>
      </c>
      <c r="V666" s="3">
        <v>47</v>
      </c>
      <c r="W666" s="23">
        <v>0</v>
      </c>
      <c r="X666" s="2">
        <v>0</v>
      </c>
      <c r="Y666" s="3">
        <v>0</v>
      </c>
      <c r="Z666" s="2">
        <v>3</v>
      </c>
      <c r="AA666" s="2">
        <v>0</v>
      </c>
      <c r="AB666" s="2">
        <v>3</v>
      </c>
      <c r="AC666" s="23">
        <v>15</v>
      </c>
      <c r="AD666" s="2">
        <v>20</v>
      </c>
      <c r="AE666" s="4">
        <v>22</v>
      </c>
      <c r="AF666" s="4">
        <v>17</v>
      </c>
      <c r="AG666" s="4">
        <v>19</v>
      </c>
      <c r="AH666" s="22">
        <v>33</v>
      </c>
      <c r="AI666" s="4">
        <v>11</v>
      </c>
      <c r="AJ666" s="4">
        <v>14</v>
      </c>
      <c r="AK666" s="4">
        <v>10</v>
      </c>
      <c r="AL666" s="4">
        <v>14</v>
      </c>
      <c r="AM666" s="4">
        <v>12</v>
      </c>
      <c r="AN666" s="2">
        <v>18</v>
      </c>
      <c r="AO666" s="21">
        <v>892</v>
      </c>
      <c r="AP666" s="4">
        <v>836</v>
      </c>
      <c r="AQ666" s="4">
        <v>196</v>
      </c>
      <c r="AR666" s="4">
        <v>208</v>
      </c>
      <c r="AS666" s="4">
        <v>0</v>
      </c>
      <c r="AT666" s="4">
        <v>0</v>
      </c>
      <c r="AU666" s="4">
        <v>0</v>
      </c>
      <c r="AV666" s="4">
        <v>0</v>
      </c>
      <c r="AW666" s="4">
        <v>1</v>
      </c>
      <c r="AX666" s="22">
        <v>2</v>
      </c>
      <c r="AY666" s="21">
        <v>0</v>
      </c>
      <c r="AZ666" s="2">
        <v>1</v>
      </c>
      <c r="BA666" s="4">
        <v>0</v>
      </c>
      <c r="BB666" s="3">
        <v>1</v>
      </c>
      <c r="BC666" s="24">
        <v>0</v>
      </c>
      <c r="BD666" s="2">
        <v>0</v>
      </c>
      <c r="BE666" s="2">
        <v>8</v>
      </c>
      <c r="BF666" s="2">
        <v>0</v>
      </c>
      <c r="BG666" s="2">
        <v>10</v>
      </c>
      <c r="BH666" s="2">
        <v>-8888</v>
      </c>
      <c r="BI666" s="2">
        <v>-8888</v>
      </c>
      <c r="BJ666" s="2">
        <v>-8888</v>
      </c>
      <c r="BK666" s="2">
        <v>-8888</v>
      </c>
      <c r="BL666" s="23">
        <v>0</v>
      </c>
      <c r="BM666" s="2">
        <v>4</v>
      </c>
      <c r="BN666" s="2">
        <v>0</v>
      </c>
      <c r="BO666" s="2">
        <v>3</v>
      </c>
      <c r="BP666" s="3">
        <f>(SUM(Tabel1[[#This Row],[Tdlr_Vacc '[1867']]:[Tdlr_Vacc '[1870']]])/4)/(SUM(Tabel1[[#This Row],[Births '[1866']]:[Births '[1870']]])/5*2)</f>
        <v>1.2943786982248523E-2</v>
      </c>
      <c r="BQ666" s="2">
        <v>-8888</v>
      </c>
      <c r="BR666" s="2">
        <v>-8888</v>
      </c>
      <c r="BS666" s="2">
        <v>-8888</v>
      </c>
      <c r="BT666" s="3">
        <v>-8888</v>
      </c>
      <c r="BU666" s="23">
        <v>43</v>
      </c>
      <c r="BV666" s="2">
        <v>0.70641169853768282</v>
      </c>
      <c r="BW666" s="3">
        <v>0.47587289132993332</v>
      </c>
      <c r="BY666" s="2" t="s">
        <v>1307</v>
      </c>
      <c r="BZ666" s="3" t="s">
        <v>1311</v>
      </c>
      <c r="CA666">
        <v>10</v>
      </c>
      <c r="CB666" t="s">
        <v>1159</v>
      </c>
      <c r="CC666" s="31">
        <v>95.98</v>
      </c>
    </row>
    <row r="667" spans="1:81" x14ac:dyDescent="0.25">
      <c r="A667" s="30" t="s">
        <v>725</v>
      </c>
      <c r="B667" s="4">
        <v>10696</v>
      </c>
      <c r="C667" s="1" t="s">
        <v>622</v>
      </c>
      <c r="D667" s="21">
        <v>15</v>
      </c>
      <c r="E667" s="4">
        <v>8</v>
      </c>
      <c r="F667" s="22">
        <v>9</v>
      </c>
      <c r="G667" s="4">
        <v>1104</v>
      </c>
      <c r="H667" s="4">
        <v>1291</v>
      </c>
      <c r="I667" s="4">
        <v>1328</v>
      </c>
      <c r="J667" s="4">
        <v>1288</v>
      </c>
      <c r="K667" s="22">
        <v>305</v>
      </c>
      <c r="L667" s="21">
        <v>41</v>
      </c>
      <c r="M667" s="4">
        <v>39</v>
      </c>
      <c r="N667" s="4">
        <v>44</v>
      </c>
      <c r="O667" s="4">
        <v>47</v>
      </c>
      <c r="P667" s="4">
        <v>56</v>
      </c>
      <c r="Q667" s="4">
        <v>51</v>
      </c>
      <c r="R667" s="4">
        <v>51</v>
      </c>
      <c r="S667" s="22">
        <v>57</v>
      </c>
      <c r="T667" s="23">
        <v>26</v>
      </c>
      <c r="U667" s="2">
        <v>26</v>
      </c>
      <c r="V667" s="3">
        <v>24</v>
      </c>
      <c r="W667" s="23">
        <v>0</v>
      </c>
      <c r="X667" s="2">
        <v>0</v>
      </c>
      <c r="Y667" s="3">
        <v>1</v>
      </c>
      <c r="Z667" s="2">
        <v>1</v>
      </c>
      <c r="AA667" s="2">
        <v>5</v>
      </c>
      <c r="AB667" s="2">
        <v>1</v>
      </c>
      <c r="AC667" s="23">
        <v>43</v>
      </c>
      <c r="AD667" s="2">
        <v>51</v>
      </c>
      <c r="AE667" s="4">
        <v>55</v>
      </c>
      <c r="AF667" s="4">
        <v>46</v>
      </c>
      <c r="AG667" s="4">
        <v>46</v>
      </c>
      <c r="AH667" s="22">
        <v>70</v>
      </c>
      <c r="AI667" s="4">
        <v>56</v>
      </c>
      <c r="AJ667" s="4">
        <v>54</v>
      </c>
      <c r="AK667" s="4">
        <v>76</v>
      </c>
      <c r="AL667" s="4">
        <v>58</v>
      </c>
      <c r="AM667" s="4">
        <v>39</v>
      </c>
      <c r="AN667" s="2">
        <v>89</v>
      </c>
      <c r="AO667" s="21">
        <v>0</v>
      </c>
      <c r="AP667" s="4">
        <v>0</v>
      </c>
      <c r="AQ667" s="4">
        <v>286</v>
      </c>
      <c r="AR667" s="4">
        <v>295</v>
      </c>
      <c r="AS667" s="4">
        <v>334</v>
      </c>
      <c r="AT667" s="4">
        <v>369</v>
      </c>
      <c r="AU667" s="4">
        <v>0</v>
      </c>
      <c r="AV667" s="4">
        <v>0</v>
      </c>
      <c r="AW667" s="4">
        <v>0</v>
      </c>
      <c r="AX667" s="22">
        <v>0</v>
      </c>
      <c r="AY667" s="21">
        <v>0</v>
      </c>
      <c r="AZ667" s="2">
        <v>1</v>
      </c>
      <c r="BA667" s="4">
        <v>0</v>
      </c>
      <c r="BB667" s="3">
        <v>1</v>
      </c>
      <c r="BC667" s="24">
        <v>13</v>
      </c>
      <c r="BD667" s="2">
        <v>88</v>
      </c>
      <c r="BE667" s="2">
        <v>0</v>
      </c>
      <c r="BF667" s="2">
        <v>39</v>
      </c>
      <c r="BG667" s="2">
        <v>6</v>
      </c>
      <c r="BH667" s="2">
        <v>-8888</v>
      </c>
      <c r="BI667" s="2">
        <v>-8888</v>
      </c>
      <c r="BJ667" s="2">
        <v>-8888</v>
      </c>
      <c r="BK667" s="2">
        <v>-8888</v>
      </c>
      <c r="BL667" s="23">
        <v>25</v>
      </c>
      <c r="BM667" s="2">
        <v>0</v>
      </c>
      <c r="BN667" s="2">
        <v>26</v>
      </c>
      <c r="BO667" s="2">
        <v>2</v>
      </c>
      <c r="BP667" s="3">
        <f>(SUM(Tabel1[[#This Row],[Tdlr_Vacc '[1867']]:[Tdlr_Vacc '[1870']]])/4)/(SUM(Tabel1[[#This Row],[Births '[1866']]:[Births '[1870']]])/5*2)</f>
        <v>0.14592511013215859</v>
      </c>
      <c r="BQ667" s="2">
        <v>-8888</v>
      </c>
      <c r="BR667" s="2">
        <v>-8888</v>
      </c>
      <c r="BS667" s="2">
        <v>-8888</v>
      </c>
      <c r="BT667" s="3">
        <v>-8888</v>
      </c>
      <c r="BU667" s="23">
        <v>99</v>
      </c>
      <c r="BV667" s="2">
        <v>0.64695652173913043</v>
      </c>
      <c r="BW667" s="3">
        <v>0.27705627705627706</v>
      </c>
      <c r="BY667" s="2" t="s">
        <v>1307</v>
      </c>
      <c r="BZ667" s="3" t="s">
        <v>1311</v>
      </c>
      <c r="CA667">
        <v>18</v>
      </c>
      <c r="CB667" t="s">
        <v>1159</v>
      </c>
      <c r="CC667" s="31">
        <v>1673.575</v>
      </c>
    </row>
    <row r="668" spans="1:81" x14ac:dyDescent="0.25">
      <c r="A668" s="30" t="s">
        <v>726</v>
      </c>
      <c r="B668" s="4">
        <v>10620</v>
      </c>
      <c r="C668" s="1" t="s">
        <v>622</v>
      </c>
      <c r="D668" s="21">
        <v>58</v>
      </c>
      <c r="E668" s="4">
        <v>50</v>
      </c>
      <c r="F668" s="22">
        <v>64</v>
      </c>
      <c r="G668" s="4">
        <v>3293</v>
      </c>
      <c r="H668" s="4">
        <v>5024</v>
      </c>
      <c r="I668" s="4">
        <v>5678</v>
      </c>
      <c r="J668" s="4">
        <v>5771</v>
      </c>
      <c r="K668" s="22">
        <v>1293</v>
      </c>
      <c r="L668" s="21">
        <v>146</v>
      </c>
      <c r="M668" s="4">
        <v>187</v>
      </c>
      <c r="N668" s="4">
        <v>124</v>
      </c>
      <c r="O668" s="4">
        <v>150</v>
      </c>
      <c r="P668" s="4">
        <v>181</v>
      </c>
      <c r="Q668" s="4">
        <v>221</v>
      </c>
      <c r="R668" s="4">
        <v>266</v>
      </c>
      <c r="S668" s="22">
        <v>310</v>
      </c>
      <c r="T668" s="23">
        <v>119</v>
      </c>
      <c r="U668" s="2">
        <v>138</v>
      </c>
      <c r="V668" s="3">
        <v>160</v>
      </c>
      <c r="W668" s="23">
        <v>7</v>
      </c>
      <c r="X668" s="2">
        <v>10</v>
      </c>
      <c r="Y668" s="3">
        <v>12</v>
      </c>
      <c r="Z668" s="2">
        <v>5</v>
      </c>
      <c r="AA668" s="2">
        <v>6</v>
      </c>
      <c r="AB668" s="2">
        <v>8</v>
      </c>
      <c r="AC668" s="23">
        <v>448</v>
      </c>
      <c r="AD668" s="2">
        <v>547</v>
      </c>
      <c r="AE668" s="4">
        <v>391</v>
      </c>
      <c r="AF668" s="4">
        <v>403</v>
      </c>
      <c r="AG668" s="4">
        <v>485</v>
      </c>
      <c r="AH668" s="22">
        <v>345</v>
      </c>
      <c r="AI668" s="4">
        <v>236</v>
      </c>
      <c r="AJ668" s="4">
        <v>297</v>
      </c>
      <c r="AK668" s="4">
        <v>425</v>
      </c>
      <c r="AL668" s="4">
        <v>251</v>
      </c>
      <c r="AM668" s="4">
        <v>235</v>
      </c>
      <c r="AN668" s="2">
        <v>395</v>
      </c>
      <c r="AO668" s="21">
        <v>2</v>
      </c>
      <c r="AP668" s="4">
        <v>7</v>
      </c>
      <c r="AQ668" s="4">
        <v>1500</v>
      </c>
      <c r="AR668" s="4">
        <v>1489</v>
      </c>
      <c r="AS668" s="4">
        <v>1301</v>
      </c>
      <c r="AT668" s="4">
        <v>1185</v>
      </c>
      <c r="AU668" s="4">
        <v>0</v>
      </c>
      <c r="AV668" s="4">
        <v>0</v>
      </c>
      <c r="AW668" s="4">
        <v>0</v>
      </c>
      <c r="AX668" s="22">
        <v>0</v>
      </c>
      <c r="AY668" s="21">
        <v>0</v>
      </c>
      <c r="AZ668" s="2">
        <v>2</v>
      </c>
      <c r="BA668" s="4">
        <v>0</v>
      </c>
      <c r="BB668" s="3">
        <v>1</v>
      </c>
      <c r="BC668" s="24">
        <v>0</v>
      </c>
      <c r="BD668" s="2">
        <v>45</v>
      </c>
      <c r="BE668" s="2">
        <v>47</v>
      </c>
      <c r="BF668" s="2">
        <v>27</v>
      </c>
      <c r="BG668" s="2">
        <v>32</v>
      </c>
      <c r="BH668" s="2">
        <v>-8888</v>
      </c>
      <c r="BI668" s="2">
        <v>-8888</v>
      </c>
      <c r="BJ668" s="2">
        <v>-8888</v>
      </c>
      <c r="BK668" s="2">
        <v>-8888</v>
      </c>
      <c r="BL668" s="23">
        <v>35</v>
      </c>
      <c r="BM668" s="2">
        <v>36</v>
      </c>
      <c r="BN668" s="2">
        <v>14</v>
      </c>
      <c r="BO668" s="2">
        <v>14</v>
      </c>
      <c r="BP668" s="3">
        <f>(SUM(Tabel1[[#This Row],[Tdlr_Vacc '[1867']]:[Tdlr_Vacc '[1870']]])/4)/(SUM(Tabel1[[#This Row],[Births '[1866']]:[Births '[1870']]])/5*2)</f>
        <v>7.852157360406091E-2</v>
      </c>
      <c r="BQ668" s="2">
        <v>-8888</v>
      </c>
      <c r="BR668" s="2">
        <v>-8888</v>
      </c>
      <c r="BS668" s="2">
        <v>-8888</v>
      </c>
      <c r="BT668" s="3">
        <v>-8888</v>
      </c>
      <c r="BU668" s="23">
        <v>163</v>
      </c>
      <c r="BV668" s="2">
        <v>0.18116533376856536</v>
      </c>
      <c r="BW668" s="3">
        <v>0.43698550108874606</v>
      </c>
      <c r="BY668" s="2" t="s">
        <v>1307</v>
      </c>
      <c r="BZ668" s="3" t="s">
        <v>1311</v>
      </c>
      <c r="CA668">
        <v>17</v>
      </c>
      <c r="CB668" t="s">
        <v>1158</v>
      </c>
      <c r="CC668" s="31">
        <v>3853.625</v>
      </c>
    </row>
    <row r="669" spans="1:81" x14ac:dyDescent="0.25">
      <c r="A669" s="30" t="s">
        <v>727</v>
      </c>
      <c r="B669" s="4">
        <v>10433</v>
      </c>
      <c r="C669" s="1" t="s">
        <v>622</v>
      </c>
      <c r="D669" s="21">
        <v>16</v>
      </c>
      <c r="E669" s="4">
        <v>10</v>
      </c>
      <c r="F669" s="22">
        <v>13</v>
      </c>
      <c r="G669" s="4">
        <v>1875</v>
      </c>
      <c r="H669" s="4">
        <v>1943</v>
      </c>
      <c r="I669" s="4">
        <v>1946</v>
      </c>
      <c r="J669" s="4">
        <v>2005</v>
      </c>
      <c r="K669" s="22">
        <v>521</v>
      </c>
      <c r="L669" s="21">
        <v>85</v>
      </c>
      <c r="M669" s="4">
        <v>64</v>
      </c>
      <c r="N669" s="4">
        <v>81</v>
      </c>
      <c r="O669" s="4">
        <v>67</v>
      </c>
      <c r="P669" s="4">
        <v>75</v>
      </c>
      <c r="Q669" s="4">
        <v>84</v>
      </c>
      <c r="R669" s="4">
        <v>58</v>
      </c>
      <c r="S669" s="22">
        <v>65</v>
      </c>
      <c r="T669" s="23">
        <v>40</v>
      </c>
      <c r="U669" s="2">
        <v>35</v>
      </c>
      <c r="V669" s="3">
        <v>30</v>
      </c>
      <c r="W669" s="23">
        <v>1</v>
      </c>
      <c r="X669" s="2">
        <v>0</v>
      </c>
      <c r="Y669" s="3">
        <v>0</v>
      </c>
      <c r="Z669" s="2">
        <v>3</v>
      </c>
      <c r="AA669" s="2">
        <v>1</v>
      </c>
      <c r="AB669" s="2">
        <v>0</v>
      </c>
      <c r="AC669" s="23">
        <v>55</v>
      </c>
      <c r="AD669" s="2">
        <v>72</v>
      </c>
      <c r="AE669" s="4">
        <v>43</v>
      </c>
      <c r="AF669" s="4">
        <v>67</v>
      </c>
      <c r="AG669" s="4">
        <v>64</v>
      </c>
      <c r="AH669" s="22">
        <v>53</v>
      </c>
      <c r="AI669" s="4">
        <v>68</v>
      </c>
      <c r="AJ669" s="4">
        <v>82</v>
      </c>
      <c r="AK669" s="4">
        <v>66</v>
      </c>
      <c r="AL669" s="4">
        <v>61</v>
      </c>
      <c r="AM669" s="4">
        <v>72</v>
      </c>
      <c r="AN669" s="2">
        <v>60</v>
      </c>
      <c r="AO669" s="21">
        <v>0</v>
      </c>
      <c r="AP669" s="4">
        <v>1</v>
      </c>
      <c r="AQ669" s="4">
        <v>643</v>
      </c>
      <c r="AR669" s="4">
        <v>653</v>
      </c>
      <c r="AS669" s="4">
        <v>334</v>
      </c>
      <c r="AT669" s="4">
        <v>363</v>
      </c>
      <c r="AU669" s="4">
        <v>0</v>
      </c>
      <c r="AV669" s="4">
        <v>0</v>
      </c>
      <c r="AW669" s="4">
        <v>0</v>
      </c>
      <c r="AX669" s="22">
        <v>0</v>
      </c>
      <c r="AY669" s="21">
        <v>0</v>
      </c>
      <c r="AZ669" s="2">
        <v>2</v>
      </c>
      <c r="BA669" s="4">
        <v>0</v>
      </c>
      <c r="BB669" s="3">
        <v>1</v>
      </c>
      <c r="BC669" s="24">
        <v>419</v>
      </c>
      <c r="BD669" s="2">
        <v>359</v>
      </c>
      <c r="BE669" s="2">
        <v>36</v>
      </c>
      <c r="BF669" s="2">
        <v>14</v>
      </c>
      <c r="BG669" s="2">
        <v>29</v>
      </c>
      <c r="BH669" s="2">
        <v>-8888</v>
      </c>
      <c r="BI669" s="2">
        <v>-8888</v>
      </c>
      <c r="BJ669" s="2">
        <v>-8888</v>
      </c>
      <c r="BK669" s="2">
        <v>-8888</v>
      </c>
      <c r="BL669" s="23">
        <v>40</v>
      </c>
      <c r="BM669" s="2">
        <v>29</v>
      </c>
      <c r="BN669" s="2">
        <v>12</v>
      </c>
      <c r="BO669" s="2">
        <v>26</v>
      </c>
      <c r="BP669" s="3">
        <f>(SUM(Tabel1[[#This Row],[Tdlr_Vacc '[1867']]:[Tdlr_Vacc '[1870']]])/4)/(SUM(Tabel1[[#This Row],[Births '[1866']]:[Births '[1870']]])/5*2)</f>
        <v>0.17977150537634407</v>
      </c>
      <c r="BQ669" s="2">
        <v>-8888</v>
      </c>
      <c r="BR669" s="2">
        <v>-8888</v>
      </c>
      <c r="BS669" s="2">
        <v>-8888</v>
      </c>
      <c r="BT669" s="3">
        <v>-8888</v>
      </c>
      <c r="BU669" s="23">
        <v>177</v>
      </c>
      <c r="BV669" s="2">
        <v>0.59543817527010801</v>
      </c>
      <c r="BW669" s="3">
        <v>0.39867737364194616</v>
      </c>
      <c r="BY669" s="2" t="s">
        <v>1307</v>
      </c>
      <c r="BZ669" s="3" t="s">
        <v>1311</v>
      </c>
      <c r="CA669">
        <v>16</v>
      </c>
      <c r="CB669" t="s">
        <v>1159</v>
      </c>
      <c r="CC669" s="31">
        <v>2012.1849999999999</v>
      </c>
    </row>
    <row r="670" spans="1:81" x14ac:dyDescent="0.25">
      <c r="A670" s="30" t="s">
        <v>728</v>
      </c>
      <c r="B670" s="4">
        <v>10211</v>
      </c>
      <c r="C670" s="1" t="s">
        <v>622</v>
      </c>
      <c r="D670" s="21">
        <v>2</v>
      </c>
      <c r="E670" s="4">
        <v>3</v>
      </c>
      <c r="F670" s="22">
        <v>0</v>
      </c>
      <c r="G670" s="4">
        <v>715</v>
      </c>
      <c r="H670" s="4">
        <v>699</v>
      </c>
      <c r="I670" s="4">
        <v>717</v>
      </c>
      <c r="J670" s="4">
        <v>744</v>
      </c>
      <c r="K670" s="22">
        <v>152</v>
      </c>
      <c r="L670" s="21">
        <v>25</v>
      </c>
      <c r="M670" s="4">
        <v>20</v>
      </c>
      <c r="N670" s="4">
        <v>25</v>
      </c>
      <c r="O670" s="4">
        <v>20</v>
      </c>
      <c r="P670" s="4">
        <v>31</v>
      </c>
      <c r="Q670" s="4">
        <v>22</v>
      </c>
      <c r="R670" s="4">
        <v>22</v>
      </c>
      <c r="S670" s="22">
        <v>21</v>
      </c>
      <c r="T670" s="23">
        <v>12</v>
      </c>
      <c r="U670" s="2">
        <v>12</v>
      </c>
      <c r="V670" s="3">
        <v>13</v>
      </c>
      <c r="W670" s="23">
        <v>0</v>
      </c>
      <c r="X670" s="2">
        <v>0</v>
      </c>
      <c r="Y670" s="3">
        <v>0</v>
      </c>
      <c r="Z670" s="2">
        <v>0</v>
      </c>
      <c r="AA670" s="2">
        <v>0</v>
      </c>
      <c r="AB670" s="2">
        <v>1</v>
      </c>
      <c r="AC670" s="23">
        <v>9</v>
      </c>
      <c r="AD670" s="2">
        <v>20</v>
      </c>
      <c r="AE670" s="4">
        <v>20</v>
      </c>
      <c r="AF670" s="4">
        <v>14</v>
      </c>
      <c r="AG670" s="4">
        <v>21</v>
      </c>
      <c r="AH670" s="22">
        <v>22</v>
      </c>
      <c r="AI670" s="4">
        <v>17</v>
      </c>
      <c r="AJ670" s="4">
        <v>17</v>
      </c>
      <c r="AK670" s="4">
        <v>18</v>
      </c>
      <c r="AL670" s="4">
        <v>15</v>
      </c>
      <c r="AM670" s="4">
        <v>17</v>
      </c>
      <c r="AN670" s="2">
        <v>14</v>
      </c>
      <c r="AO670" s="21">
        <v>0</v>
      </c>
      <c r="AP670" s="4">
        <v>0</v>
      </c>
      <c r="AQ670" s="4">
        <v>348</v>
      </c>
      <c r="AR670" s="4">
        <v>369</v>
      </c>
      <c r="AS670" s="4">
        <v>7</v>
      </c>
      <c r="AT670" s="4">
        <v>7</v>
      </c>
      <c r="AU670" s="4">
        <v>0</v>
      </c>
      <c r="AV670" s="4">
        <v>0</v>
      </c>
      <c r="AW670" s="4">
        <v>0</v>
      </c>
      <c r="AX670" s="22">
        <v>0</v>
      </c>
      <c r="AY670" s="21">
        <v>0</v>
      </c>
      <c r="AZ670" s="4">
        <v>0</v>
      </c>
      <c r="BA670" s="4">
        <v>0</v>
      </c>
      <c r="BB670" s="3">
        <v>0</v>
      </c>
      <c r="BC670" s="24">
        <v>0</v>
      </c>
      <c r="BD670" s="2">
        <v>4</v>
      </c>
      <c r="BE670" s="2">
        <v>0</v>
      </c>
      <c r="BF670" s="2">
        <v>41</v>
      </c>
      <c r="BG670" s="2">
        <v>20</v>
      </c>
      <c r="BH670" s="2">
        <v>-8888</v>
      </c>
      <c r="BI670" s="2">
        <v>-8888</v>
      </c>
      <c r="BJ670" s="2">
        <v>-8888</v>
      </c>
      <c r="BK670" s="2">
        <v>-8888</v>
      </c>
      <c r="BL670" s="23">
        <v>2</v>
      </c>
      <c r="BM670" s="2">
        <v>0</v>
      </c>
      <c r="BN670" s="2">
        <v>9</v>
      </c>
      <c r="BO670" s="2">
        <v>6</v>
      </c>
      <c r="BP670" s="3">
        <f>(SUM(Tabel1[[#This Row],[Tdlr_Vacc '[1867']]:[Tdlr_Vacc '[1870']]])/4)/(SUM(Tabel1[[#This Row],[Births '[1866']]:[Births '[1870']]])/5*2)</f>
        <v>8.78099173553719E-2</v>
      </c>
      <c r="BQ670" s="2">
        <v>-8888</v>
      </c>
      <c r="BR670" s="2">
        <v>-8888</v>
      </c>
      <c r="BS670" s="2">
        <v>-8888</v>
      </c>
      <c r="BT670" s="3">
        <v>-8888</v>
      </c>
      <c r="BU670" s="23">
        <v>46</v>
      </c>
      <c r="BV670" s="2">
        <v>2.9661016949152543E-2</v>
      </c>
      <c r="BW670" s="3">
        <v>0.44429160935350759</v>
      </c>
      <c r="BY670" s="2" t="s">
        <v>1307</v>
      </c>
      <c r="BZ670" s="3" t="s">
        <v>1311</v>
      </c>
      <c r="CA670">
        <v>10</v>
      </c>
      <c r="CB670" t="s">
        <v>1158</v>
      </c>
      <c r="CC670" s="31">
        <v>3550.62</v>
      </c>
    </row>
    <row r="671" spans="1:81" x14ac:dyDescent="0.25">
      <c r="A671" s="30" t="s">
        <v>729</v>
      </c>
      <c r="B671" s="4">
        <v>11073</v>
      </c>
      <c r="C671" s="1" t="s">
        <v>622</v>
      </c>
      <c r="D671" s="21">
        <v>3</v>
      </c>
      <c r="E671" s="4">
        <v>1</v>
      </c>
      <c r="F671" s="22">
        <v>2</v>
      </c>
      <c r="G671" s="4">
        <v>365</v>
      </c>
      <c r="H671" s="4">
        <v>393</v>
      </c>
      <c r="I671" s="4">
        <v>409</v>
      </c>
      <c r="J671" s="4">
        <v>437</v>
      </c>
      <c r="K671" s="22">
        <v>116</v>
      </c>
      <c r="L671" s="21">
        <v>10</v>
      </c>
      <c r="M671" s="4">
        <v>25</v>
      </c>
      <c r="N671" s="4">
        <v>11</v>
      </c>
      <c r="O671" s="4">
        <v>17</v>
      </c>
      <c r="P671" s="4">
        <v>14</v>
      </c>
      <c r="Q671" s="4">
        <v>16</v>
      </c>
      <c r="R671" s="4">
        <v>17</v>
      </c>
      <c r="S671" s="22">
        <v>18</v>
      </c>
      <c r="T671" s="23">
        <v>7</v>
      </c>
      <c r="U671" s="2">
        <v>11</v>
      </c>
      <c r="V671" s="3">
        <v>6</v>
      </c>
      <c r="W671" s="23">
        <v>0</v>
      </c>
      <c r="X671" s="2">
        <v>0</v>
      </c>
      <c r="Y671" s="3">
        <v>0</v>
      </c>
      <c r="Z671" s="2">
        <v>0</v>
      </c>
      <c r="AA671" s="2">
        <v>2</v>
      </c>
      <c r="AB671" s="2">
        <v>0</v>
      </c>
      <c r="AC671" s="23">
        <v>7</v>
      </c>
      <c r="AD671" s="2">
        <v>5</v>
      </c>
      <c r="AE671" s="4">
        <v>12</v>
      </c>
      <c r="AF671" s="4">
        <v>13</v>
      </c>
      <c r="AG671" s="4">
        <v>3</v>
      </c>
      <c r="AH671" s="22">
        <v>11</v>
      </c>
      <c r="AI671" s="4">
        <v>5</v>
      </c>
      <c r="AJ671" s="4">
        <v>2</v>
      </c>
      <c r="AK671" s="4">
        <v>10</v>
      </c>
      <c r="AL671" s="4">
        <v>7</v>
      </c>
      <c r="AM671" s="4">
        <v>5</v>
      </c>
      <c r="AN671" s="2">
        <v>12</v>
      </c>
      <c r="AO671" s="21">
        <v>0</v>
      </c>
      <c r="AP671" s="4">
        <v>0</v>
      </c>
      <c r="AQ671" s="4">
        <v>214</v>
      </c>
      <c r="AR671" s="4">
        <v>217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22">
        <v>0</v>
      </c>
      <c r="AY671" s="21">
        <v>0</v>
      </c>
      <c r="AZ671" s="4">
        <v>0</v>
      </c>
      <c r="BA671" s="4">
        <v>0</v>
      </c>
      <c r="BB671" s="3">
        <v>1</v>
      </c>
      <c r="BC671" s="24">
        <v>2</v>
      </c>
      <c r="BD671" s="2">
        <v>0</v>
      </c>
      <c r="BE671" s="2">
        <v>4</v>
      </c>
      <c r="BF671" s="2">
        <v>11</v>
      </c>
      <c r="BG671" s="2">
        <v>0</v>
      </c>
      <c r="BH671" s="2">
        <v>-8888</v>
      </c>
      <c r="BI671" s="2">
        <v>-8888</v>
      </c>
      <c r="BJ671" s="2">
        <v>-8888</v>
      </c>
      <c r="BK671" s="2">
        <v>-8888</v>
      </c>
      <c r="BL671" s="23">
        <v>0</v>
      </c>
      <c r="BM671" s="2">
        <v>4</v>
      </c>
      <c r="BN671" s="2">
        <v>5</v>
      </c>
      <c r="BO671" s="2">
        <v>0</v>
      </c>
      <c r="BP671" s="3">
        <f>(SUM(Tabel1[[#This Row],[Tdlr_Vacc '[1867']]:[Tdlr_Vacc '[1870']]])/4)/(SUM(Tabel1[[#This Row],[Births '[1866']]:[Births '[1870']]])/5*2)</f>
        <v>7.3051948051948049E-2</v>
      </c>
      <c r="BQ671" s="2">
        <v>-8888</v>
      </c>
      <c r="BR671" s="2">
        <v>-8888</v>
      </c>
      <c r="BS671" s="2">
        <v>-8888</v>
      </c>
      <c r="BT671" s="3">
        <v>-8888</v>
      </c>
      <c r="BU671" s="23">
        <v>58</v>
      </c>
      <c r="BV671" s="2">
        <v>0.66216216216216217</v>
      </c>
      <c r="BW671" s="3">
        <v>0.40138408304498269</v>
      </c>
      <c r="BY671" s="2" t="s">
        <v>1307</v>
      </c>
      <c r="BZ671" s="3" t="s">
        <v>1311</v>
      </c>
      <c r="CA671">
        <v>18</v>
      </c>
      <c r="CB671" t="s">
        <v>1159</v>
      </c>
      <c r="CC671" s="31">
        <v>703.97500000000002</v>
      </c>
    </row>
    <row r="672" spans="1:81" x14ac:dyDescent="0.25">
      <c r="A672" s="30" t="s">
        <v>730</v>
      </c>
      <c r="B672" s="4">
        <v>10221</v>
      </c>
      <c r="C672" s="1" t="s">
        <v>622</v>
      </c>
      <c r="D672" s="21">
        <v>9</v>
      </c>
      <c r="E672" s="4">
        <v>13</v>
      </c>
      <c r="F672" s="22">
        <v>14</v>
      </c>
      <c r="G672" s="4">
        <v>1097</v>
      </c>
      <c r="H672" s="4">
        <v>1242</v>
      </c>
      <c r="I672" s="4">
        <v>1250</v>
      </c>
      <c r="J672" s="4">
        <v>1314</v>
      </c>
      <c r="K672" s="22">
        <v>328</v>
      </c>
      <c r="L672" s="21">
        <v>42</v>
      </c>
      <c r="M672" s="4">
        <v>46</v>
      </c>
      <c r="N672" s="4">
        <v>42</v>
      </c>
      <c r="O672" s="4">
        <v>48</v>
      </c>
      <c r="P672" s="4">
        <v>47</v>
      </c>
      <c r="Q672" s="4">
        <v>36</v>
      </c>
      <c r="R672" s="4">
        <v>61</v>
      </c>
      <c r="S672" s="22">
        <v>46</v>
      </c>
      <c r="T672" s="23">
        <v>17</v>
      </c>
      <c r="U672" s="2">
        <v>35</v>
      </c>
      <c r="V672" s="3">
        <v>20</v>
      </c>
      <c r="W672" s="23">
        <v>1</v>
      </c>
      <c r="X672" s="2">
        <v>0</v>
      </c>
      <c r="Y672" s="3">
        <v>0</v>
      </c>
      <c r="Z672" s="2">
        <v>1</v>
      </c>
      <c r="AA672" s="2">
        <v>1</v>
      </c>
      <c r="AB672" s="2">
        <v>2</v>
      </c>
      <c r="AC672" s="23">
        <v>20</v>
      </c>
      <c r="AD672" s="2">
        <v>21</v>
      </c>
      <c r="AE672" s="4">
        <v>39</v>
      </c>
      <c r="AF672" s="4">
        <v>44</v>
      </c>
      <c r="AG672" s="4">
        <v>31</v>
      </c>
      <c r="AH672" s="22">
        <v>61</v>
      </c>
      <c r="AI672" s="4">
        <v>21</v>
      </c>
      <c r="AJ672" s="4">
        <v>26</v>
      </c>
      <c r="AK672" s="4">
        <v>28</v>
      </c>
      <c r="AL672" s="4">
        <v>34</v>
      </c>
      <c r="AM672" s="4">
        <v>43</v>
      </c>
      <c r="AN672" s="2">
        <v>40</v>
      </c>
      <c r="AO672" s="21">
        <v>18</v>
      </c>
      <c r="AP672" s="4">
        <v>20</v>
      </c>
      <c r="AQ672" s="4">
        <v>280</v>
      </c>
      <c r="AR672" s="4">
        <v>299</v>
      </c>
      <c r="AS672" s="4">
        <v>350</v>
      </c>
      <c r="AT672" s="4">
        <v>334</v>
      </c>
      <c r="AU672" s="4">
        <v>0</v>
      </c>
      <c r="AV672" s="4">
        <v>0</v>
      </c>
      <c r="AW672" s="4">
        <v>0</v>
      </c>
      <c r="AX672" s="22">
        <v>0</v>
      </c>
      <c r="AY672" s="23">
        <v>1</v>
      </c>
      <c r="AZ672" s="2">
        <v>1</v>
      </c>
      <c r="BA672" s="4">
        <v>0</v>
      </c>
      <c r="BB672" s="3">
        <v>0</v>
      </c>
      <c r="BC672" s="24">
        <v>0</v>
      </c>
      <c r="BD672" s="2">
        <v>81</v>
      </c>
      <c r="BE672" s="2">
        <v>0</v>
      </c>
      <c r="BF672" s="2">
        <v>13</v>
      </c>
      <c r="BG672" s="2">
        <v>0</v>
      </c>
      <c r="BH672" s="2">
        <v>-8888</v>
      </c>
      <c r="BI672" s="2">
        <v>-8888</v>
      </c>
      <c r="BJ672" s="2">
        <v>-8888</v>
      </c>
      <c r="BK672" s="2">
        <v>-8888</v>
      </c>
      <c r="BL672" s="23">
        <v>25</v>
      </c>
      <c r="BM672" s="2">
        <v>0</v>
      </c>
      <c r="BN672" s="2">
        <v>7</v>
      </c>
      <c r="BO672" s="2">
        <v>0</v>
      </c>
      <c r="BP672" s="3">
        <f>(SUM(Tabel1[[#This Row],[Tdlr_Vacc '[1867']]:[Tdlr_Vacc '[1870']]])/4)/(SUM(Tabel1[[#This Row],[Births '[1866']]:[Births '[1870']]])/5*2)</f>
        <v>8.8888888888888892E-2</v>
      </c>
      <c r="BQ672" s="2">
        <v>-8888</v>
      </c>
      <c r="BR672" s="2">
        <v>-8888</v>
      </c>
      <c r="BS672" s="2">
        <v>-8888</v>
      </c>
      <c r="BT672" s="3">
        <v>-8888</v>
      </c>
      <c r="BU672" s="23">
        <v>106</v>
      </c>
      <c r="BV672" s="2">
        <v>0.61942675159235672</v>
      </c>
      <c r="BW672" s="3">
        <v>0.42724795640326974</v>
      </c>
      <c r="BY672" s="2" t="s">
        <v>1307</v>
      </c>
      <c r="BZ672" s="3" t="s">
        <v>1311</v>
      </c>
      <c r="CA672">
        <v>16</v>
      </c>
      <c r="CB672" t="s">
        <v>1159</v>
      </c>
      <c r="CC672" s="31">
        <v>1297.335</v>
      </c>
    </row>
    <row r="673" spans="1:81" x14ac:dyDescent="0.25">
      <c r="A673" s="30" t="s">
        <v>731</v>
      </c>
      <c r="B673" s="4">
        <v>11122</v>
      </c>
      <c r="C673" s="1" t="s">
        <v>622</v>
      </c>
      <c r="D673" s="21">
        <v>22</v>
      </c>
      <c r="E673" s="4">
        <v>14</v>
      </c>
      <c r="F673" s="22">
        <v>11</v>
      </c>
      <c r="G673" s="4">
        <v>813</v>
      </c>
      <c r="H673" s="4">
        <v>1144</v>
      </c>
      <c r="I673" s="4">
        <v>1220</v>
      </c>
      <c r="J673" s="4">
        <v>1196</v>
      </c>
      <c r="K673" s="22">
        <v>279</v>
      </c>
      <c r="L673" s="21">
        <v>27</v>
      </c>
      <c r="M673" s="4">
        <v>31</v>
      </c>
      <c r="N673" s="4">
        <v>27</v>
      </c>
      <c r="O673" s="4">
        <v>24</v>
      </c>
      <c r="P673" s="4">
        <v>42</v>
      </c>
      <c r="Q673" s="4">
        <v>60</v>
      </c>
      <c r="R673" s="4">
        <v>54</v>
      </c>
      <c r="S673" s="22">
        <v>52</v>
      </c>
      <c r="T673" s="23">
        <v>34</v>
      </c>
      <c r="U673" s="2">
        <v>29</v>
      </c>
      <c r="V673" s="3">
        <v>29</v>
      </c>
      <c r="W673" s="23">
        <v>2</v>
      </c>
      <c r="X673" s="2">
        <v>1</v>
      </c>
      <c r="Y673" s="3">
        <v>0</v>
      </c>
      <c r="Z673" s="2">
        <v>5</v>
      </c>
      <c r="AA673" s="2">
        <v>1</v>
      </c>
      <c r="AB673" s="2">
        <v>5</v>
      </c>
      <c r="AC673" s="23">
        <v>152</v>
      </c>
      <c r="AD673" s="2">
        <v>139</v>
      </c>
      <c r="AE673" s="4">
        <v>124</v>
      </c>
      <c r="AF673" s="4">
        <v>136</v>
      </c>
      <c r="AG673" s="4">
        <v>132</v>
      </c>
      <c r="AH673" s="22">
        <v>92</v>
      </c>
      <c r="AI673" s="4">
        <v>101</v>
      </c>
      <c r="AJ673" s="4">
        <v>111</v>
      </c>
      <c r="AK673" s="4">
        <v>123</v>
      </c>
      <c r="AL673" s="4">
        <v>94</v>
      </c>
      <c r="AM673" s="4">
        <v>103</v>
      </c>
      <c r="AN673" s="2">
        <v>100</v>
      </c>
      <c r="AO673" s="21">
        <v>3</v>
      </c>
      <c r="AP673" s="4">
        <v>0</v>
      </c>
      <c r="AQ673" s="4">
        <v>461</v>
      </c>
      <c r="AR673" s="4">
        <v>404</v>
      </c>
      <c r="AS673" s="4">
        <v>112</v>
      </c>
      <c r="AT673" s="4">
        <v>104</v>
      </c>
      <c r="AU673" s="4">
        <v>0</v>
      </c>
      <c r="AV673" s="4">
        <v>0</v>
      </c>
      <c r="AW673" s="4">
        <v>0</v>
      </c>
      <c r="AX673" s="22">
        <v>0</v>
      </c>
      <c r="AY673" s="21">
        <v>0</v>
      </c>
      <c r="AZ673" s="4">
        <v>0</v>
      </c>
      <c r="BA673" s="4">
        <v>0</v>
      </c>
      <c r="BB673" s="3">
        <v>0</v>
      </c>
      <c r="BC673" s="24">
        <v>0</v>
      </c>
      <c r="BD673" s="2">
        <v>9</v>
      </c>
      <c r="BE673" s="2">
        <v>6</v>
      </c>
      <c r="BF673" s="2">
        <v>5</v>
      </c>
      <c r="BG673" s="2">
        <v>6</v>
      </c>
      <c r="BH673" s="2">
        <v>-8888</v>
      </c>
      <c r="BI673" s="2">
        <v>-8888</v>
      </c>
      <c r="BJ673" s="2">
        <v>-8888</v>
      </c>
      <c r="BK673" s="2">
        <v>-8888</v>
      </c>
      <c r="BL673" s="23">
        <v>2</v>
      </c>
      <c r="BM673" s="2">
        <v>2</v>
      </c>
      <c r="BN673" s="2">
        <v>3</v>
      </c>
      <c r="BO673" s="2">
        <v>1</v>
      </c>
      <c r="BP673" s="3">
        <f>(SUM(Tabel1[[#This Row],[Tdlr_Vacc '[1867']]:[Tdlr_Vacc '[1870']]])/4)/(SUM(Tabel1[[#This Row],[Births '[1866']]:[Births '[1870']]])/5*2)</f>
        <v>3.3112582781456956E-2</v>
      </c>
      <c r="BQ673" s="2">
        <v>-8888</v>
      </c>
      <c r="BR673" s="2">
        <v>-8888</v>
      </c>
      <c r="BS673" s="2">
        <v>-8888</v>
      </c>
      <c r="BT673" s="3">
        <v>-8888</v>
      </c>
      <c r="BU673" s="23">
        <v>52</v>
      </c>
      <c r="BV673" s="2">
        <v>3.1382228490832158E-2</v>
      </c>
      <c r="BW673" s="3">
        <v>0.37923301188607311</v>
      </c>
      <c r="BX673" s="2">
        <v>1900.3360730593608</v>
      </c>
      <c r="BY673" s="2" t="s">
        <v>1307</v>
      </c>
      <c r="BZ673" s="3" t="s">
        <v>1311</v>
      </c>
      <c r="CA673">
        <v>20</v>
      </c>
      <c r="CB673" t="s">
        <v>1159</v>
      </c>
      <c r="CC673" s="31">
        <v>633.16999999999996</v>
      </c>
    </row>
    <row r="674" spans="1:81" x14ac:dyDescent="0.25">
      <c r="A674" s="30" t="s">
        <v>732</v>
      </c>
      <c r="B674" s="4">
        <v>10773</v>
      </c>
      <c r="C674" s="1" t="s">
        <v>622</v>
      </c>
      <c r="D674" s="21">
        <v>36</v>
      </c>
      <c r="E674" s="4">
        <v>38</v>
      </c>
      <c r="F674" s="22">
        <v>30</v>
      </c>
      <c r="G674" s="4">
        <v>3146</v>
      </c>
      <c r="H674" s="4">
        <v>3626</v>
      </c>
      <c r="I674" s="4">
        <v>3687</v>
      </c>
      <c r="J674" s="4">
        <v>3607</v>
      </c>
      <c r="K674" s="22">
        <v>935</v>
      </c>
      <c r="L674" s="21">
        <v>106</v>
      </c>
      <c r="M674" s="4">
        <v>101</v>
      </c>
      <c r="N674" s="4">
        <v>119</v>
      </c>
      <c r="O674" s="4">
        <v>102</v>
      </c>
      <c r="P674" s="4">
        <v>109</v>
      </c>
      <c r="Q674" s="4">
        <v>144</v>
      </c>
      <c r="R674" s="4">
        <v>147</v>
      </c>
      <c r="S674" s="22">
        <v>135</v>
      </c>
      <c r="T674" s="23">
        <v>65</v>
      </c>
      <c r="U674" s="2">
        <v>91</v>
      </c>
      <c r="V674" s="3">
        <v>74</v>
      </c>
      <c r="W674" s="23">
        <v>1</v>
      </c>
      <c r="X674" s="2">
        <v>2</v>
      </c>
      <c r="Y674" s="3">
        <v>4</v>
      </c>
      <c r="Z674" s="2">
        <v>9</v>
      </c>
      <c r="AA674" s="2">
        <v>9</v>
      </c>
      <c r="AB674" s="2">
        <v>6</v>
      </c>
      <c r="AC674" s="23">
        <v>164</v>
      </c>
      <c r="AD674" s="2">
        <v>179</v>
      </c>
      <c r="AE674" s="4">
        <v>172</v>
      </c>
      <c r="AF674" s="4">
        <v>204</v>
      </c>
      <c r="AG674" s="4">
        <v>219</v>
      </c>
      <c r="AH674" s="22">
        <v>197</v>
      </c>
      <c r="AI674" s="4">
        <v>164</v>
      </c>
      <c r="AJ674" s="4">
        <v>189</v>
      </c>
      <c r="AK674" s="4">
        <v>190</v>
      </c>
      <c r="AL674" s="4">
        <v>182</v>
      </c>
      <c r="AM674" s="4">
        <v>196</v>
      </c>
      <c r="AN674" s="2">
        <v>216</v>
      </c>
      <c r="AO674" s="21">
        <v>29</v>
      </c>
      <c r="AP674" s="4">
        <v>29</v>
      </c>
      <c r="AQ674" s="4">
        <v>1016</v>
      </c>
      <c r="AR674" s="4">
        <v>1128</v>
      </c>
      <c r="AS674" s="4">
        <v>446</v>
      </c>
      <c r="AT674" s="4">
        <v>562</v>
      </c>
      <c r="AU674" s="4">
        <v>1</v>
      </c>
      <c r="AV674" s="4">
        <v>2</v>
      </c>
      <c r="AW674" s="4">
        <v>99</v>
      </c>
      <c r="AX674" s="22">
        <v>82</v>
      </c>
      <c r="AY674" s="23">
        <v>2</v>
      </c>
      <c r="AZ674" s="4">
        <v>0</v>
      </c>
      <c r="BA674" s="4">
        <v>0</v>
      </c>
      <c r="BB674" s="3">
        <v>1</v>
      </c>
      <c r="BC674" s="24">
        <v>72</v>
      </c>
      <c r="BD674" s="2">
        <v>66</v>
      </c>
      <c r="BE674" s="2">
        <v>65</v>
      </c>
      <c r="BF674" s="2">
        <v>87</v>
      </c>
      <c r="BG674" s="2">
        <v>38</v>
      </c>
      <c r="BH674" s="2">
        <v>-8888</v>
      </c>
      <c r="BI674" s="2">
        <v>-8888</v>
      </c>
      <c r="BJ674" s="2">
        <v>-8888</v>
      </c>
      <c r="BK674" s="2">
        <v>-8888</v>
      </c>
      <c r="BL674" s="23">
        <v>26</v>
      </c>
      <c r="BM674" s="2">
        <v>30</v>
      </c>
      <c r="BN674" s="2">
        <v>34</v>
      </c>
      <c r="BO674" s="2">
        <v>25</v>
      </c>
      <c r="BP674" s="3">
        <f>(SUM(Tabel1[[#This Row],[Tdlr_Vacc '[1867']]:[Tdlr_Vacc '[1870']]])/4)/(SUM(Tabel1[[#This Row],[Births '[1866']]:[Births '[1870']]])/5*2)</f>
        <v>0.13384543761638734</v>
      </c>
      <c r="BQ674" s="2">
        <v>-8888</v>
      </c>
      <c r="BR674" s="2">
        <v>-8888</v>
      </c>
      <c r="BS674" s="2">
        <v>-8888</v>
      </c>
      <c r="BT674" s="3">
        <v>-8888</v>
      </c>
      <c r="BU674" s="23">
        <v>245</v>
      </c>
      <c r="BV674" s="2">
        <v>3.8117464021781407E-2</v>
      </c>
      <c r="BW674" s="3">
        <v>0.37548262548262551</v>
      </c>
      <c r="BX674" s="2">
        <v>1907.013698630137</v>
      </c>
      <c r="BY674" s="2" t="s">
        <v>1307</v>
      </c>
      <c r="BZ674" s="3" t="s">
        <v>1311</v>
      </c>
      <c r="CA674">
        <v>22</v>
      </c>
      <c r="CB674" t="s">
        <v>1159</v>
      </c>
      <c r="CC674" s="31">
        <v>240.59</v>
      </c>
    </row>
    <row r="675" spans="1:81" x14ac:dyDescent="0.25">
      <c r="A675" s="30" t="s">
        <v>733</v>
      </c>
      <c r="B675" s="4">
        <v>10377</v>
      </c>
      <c r="C675" s="1" t="s">
        <v>622</v>
      </c>
      <c r="D675" s="21">
        <v>16</v>
      </c>
      <c r="E675" s="4">
        <v>11</v>
      </c>
      <c r="F675" s="22">
        <v>23</v>
      </c>
      <c r="G675" s="4">
        <v>1565</v>
      </c>
      <c r="H675" s="4">
        <v>1808</v>
      </c>
      <c r="I675" s="4">
        <v>1919</v>
      </c>
      <c r="J675" s="4">
        <v>1936</v>
      </c>
      <c r="K675" s="22">
        <v>472</v>
      </c>
      <c r="L675" s="21">
        <v>61</v>
      </c>
      <c r="M675" s="4">
        <v>51</v>
      </c>
      <c r="N675" s="4">
        <v>66</v>
      </c>
      <c r="O675" s="4">
        <v>46</v>
      </c>
      <c r="P675" s="4">
        <v>64</v>
      </c>
      <c r="Q675" s="4">
        <v>76</v>
      </c>
      <c r="R675" s="4">
        <v>74</v>
      </c>
      <c r="S675" s="22">
        <v>93</v>
      </c>
      <c r="T675" s="23">
        <v>38</v>
      </c>
      <c r="U675" s="2">
        <v>37</v>
      </c>
      <c r="V675" s="3">
        <v>49</v>
      </c>
      <c r="W675" s="23">
        <v>0</v>
      </c>
      <c r="X675" s="2">
        <v>0</v>
      </c>
      <c r="Y675" s="3">
        <v>3</v>
      </c>
      <c r="Z675" s="2">
        <v>2</v>
      </c>
      <c r="AA675" s="2">
        <v>5</v>
      </c>
      <c r="AB675" s="2">
        <v>4</v>
      </c>
      <c r="AC675" s="23">
        <v>127</v>
      </c>
      <c r="AD675" s="2">
        <v>162</v>
      </c>
      <c r="AE675" s="4">
        <v>124</v>
      </c>
      <c r="AF675" s="4">
        <v>139</v>
      </c>
      <c r="AG675" s="4">
        <v>128</v>
      </c>
      <c r="AH675" s="22">
        <v>106</v>
      </c>
      <c r="AI675" s="4">
        <v>113</v>
      </c>
      <c r="AJ675" s="4">
        <v>112</v>
      </c>
      <c r="AK675" s="4">
        <v>121</v>
      </c>
      <c r="AL675" s="4">
        <v>105</v>
      </c>
      <c r="AM675" s="4">
        <v>104</v>
      </c>
      <c r="AN675" s="2">
        <v>113</v>
      </c>
      <c r="AO675" s="21">
        <v>13</v>
      </c>
      <c r="AP675" s="4">
        <v>15</v>
      </c>
      <c r="AQ675" s="4">
        <v>562</v>
      </c>
      <c r="AR675" s="4">
        <v>548</v>
      </c>
      <c r="AS675" s="4">
        <v>401</v>
      </c>
      <c r="AT675" s="4">
        <v>379</v>
      </c>
      <c r="AU675" s="4">
        <v>0</v>
      </c>
      <c r="AV675" s="4">
        <v>0</v>
      </c>
      <c r="AW675" s="4">
        <v>0</v>
      </c>
      <c r="AX675" s="22">
        <v>0</v>
      </c>
      <c r="AY675" s="21">
        <v>0</v>
      </c>
      <c r="AZ675" s="4">
        <v>0</v>
      </c>
      <c r="BA675" s="4">
        <v>0</v>
      </c>
      <c r="BB675" s="3">
        <v>0</v>
      </c>
      <c r="BC675" s="24">
        <v>3</v>
      </c>
      <c r="BD675" s="2">
        <v>25</v>
      </c>
      <c r="BE675" s="2">
        <v>0</v>
      </c>
      <c r="BF675" s="2">
        <v>61</v>
      </c>
      <c r="BG675" s="2">
        <v>9</v>
      </c>
      <c r="BH675" s="2">
        <v>-8888</v>
      </c>
      <c r="BI675" s="2">
        <v>-8888</v>
      </c>
      <c r="BJ675" s="2">
        <v>-8888</v>
      </c>
      <c r="BK675" s="2">
        <v>-8888</v>
      </c>
      <c r="BL675" s="23">
        <v>5</v>
      </c>
      <c r="BM675" s="2">
        <v>0</v>
      </c>
      <c r="BN675" s="2">
        <v>8</v>
      </c>
      <c r="BO675" s="2">
        <v>5</v>
      </c>
      <c r="BP675" s="3">
        <f>(SUM(Tabel1[[#This Row],[Tdlr_Vacc '[1867']]:[Tdlr_Vacc '[1870']]])/4)/(SUM(Tabel1[[#This Row],[Births '[1866']]:[Births '[1870']]])/5*2)</f>
        <v>3.90625E-2</v>
      </c>
      <c r="BQ675" s="2">
        <v>-8888</v>
      </c>
      <c r="BR675" s="2">
        <v>-8888</v>
      </c>
      <c r="BS675" s="2">
        <v>-8888</v>
      </c>
      <c r="BT675" s="3">
        <v>-8888</v>
      </c>
      <c r="BU675" s="23">
        <v>139</v>
      </c>
      <c r="BV675" s="2">
        <v>0.56841138659320478</v>
      </c>
      <c r="BW675" s="3">
        <v>0.36271567891972994</v>
      </c>
      <c r="BY675" s="2" t="s">
        <v>1307</v>
      </c>
      <c r="BZ675" s="3" t="s">
        <v>1311</v>
      </c>
      <c r="CA675">
        <v>22</v>
      </c>
      <c r="CB675" t="s">
        <v>1159</v>
      </c>
      <c r="CC675" s="31">
        <v>4826.53</v>
      </c>
    </row>
    <row r="676" spans="1:81" x14ac:dyDescent="0.25">
      <c r="A676" s="30" t="s">
        <v>734</v>
      </c>
      <c r="B676" s="4">
        <v>11270</v>
      </c>
      <c r="C676" s="1" t="s">
        <v>622</v>
      </c>
      <c r="D676" s="21">
        <v>9</v>
      </c>
      <c r="E676" s="4">
        <v>20</v>
      </c>
      <c r="F676" s="22">
        <v>14</v>
      </c>
      <c r="G676" s="4">
        <v>1674</v>
      </c>
      <c r="H676" s="4">
        <v>1868</v>
      </c>
      <c r="I676" s="4">
        <v>1904</v>
      </c>
      <c r="J676" s="4">
        <v>1857</v>
      </c>
      <c r="K676" s="22">
        <v>463</v>
      </c>
      <c r="L676" s="21">
        <v>22</v>
      </c>
      <c r="M676" s="4">
        <v>31</v>
      </c>
      <c r="N676" s="4">
        <v>73</v>
      </c>
      <c r="O676" s="4">
        <v>77</v>
      </c>
      <c r="P676" s="4">
        <v>62</v>
      </c>
      <c r="Q676" s="4">
        <v>80</v>
      </c>
      <c r="R676" s="4">
        <v>71</v>
      </c>
      <c r="S676" s="22">
        <v>66</v>
      </c>
      <c r="T676" s="23">
        <v>43</v>
      </c>
      <c r="U676" s="2">
        <v>36</v>
      </c>
      <c r="V676" s="3">
        <v>35</v>
      </c>
      <c r="W676" s="23">
        <v>1</v>
      </c>
      <c r="X676" s="2">
        <v>0</v>
      </c>
      <c r="Y676" s="3">
        <v>0</v>
      </c>
      <c r="Z676" s="2">
        <v>1</v>
      </c>
      <c r="AA676" s="2">
        <v>3</v>
      </c>
      <c r="AB676" s="2">
        <v>4</v>
      </c>
      <c r="AC676" s="23">
        <v>49</v>
      </c>
      <c r="AD676" s="2">
        <v>44</v>
      </c>
      <c r="AE676" s="4">
        <v>40</v>
      </c>
      <c r="AF676" s="4">
        <v>62</v>
      </c>
      <c r="AG676" s="4">
        <v>58</v>
      </c>
      <c r="AH676" s="22">
        <v>43</v>
      </c>
      <c r="AI676" s="4">
        <v>44</v>
      </c>
      <c r="AJ676" s="4">
        <v>44</v>
      </c>
      <c r="AK676" s="4">
        <v>53</v>
      </c>
      <c r="AL676" s="4">
        <v>68</v>
      </c>
      <c r="AM676" s="4">
        <v>42</v>
      </c>
      <c r="AN676" s="2">
        <v>55</v>
      </c>
      <c r="AO676" s="21">
        <v>6</v>
      </c>
      <c r="AP676" s="4">
        <v>4</v>
      </c>
      <c r="AQ676" s="4">
        <v>170</v>
      </c>
      <c r="AR676" s="4">
        <v>172</v>
      </c>
      <c r="AS676" s="4">
        <v>760</v>
      </c>
      <c r="AT676" s="4">
        <v>745</v>
      </c>
      <c r="AU676" s="4">
        <v>0</v>
      </c>
      <c r="AV676" s="4">
        <v>0</v>
      </c>
      <c r="AW676" s="4">
        <v>0</v>
      </c>
      <c r="AX676" s="22">
        <v>0</v>
      </c>
      <c r="AY676" s="21">
        <v>0</v>
      </c>
      <c r="AZ676" s="2">
        <v>1</v>
      </c>
      <c r="BA676" s="4">
        <v>0</v>
      </c>
      <c r="BB676" s="3">
        <v>1</v>
      </c>
      <c r="BC676" s="24">
        <v>0</v>
      </c>
      <c r="BD676" s="2">
        <v>2</v>
      </c>
      <c r="BE676" s="2">
        <v>5</v>
      </c>
      <c r="BF676" s="2">
        <v>0</v>
      </c>
      <c r="BG676" s="2">
        <v>25</v>
      </c>
      <c r="BH676" s="2">
        <v>-8888</v>
      </c>
      <c r="BI676" s="2">
        <v>-8888</v>
      </c>
      <c r="BJ676" s="2">
        <v>-8888</v>
      </c>
      <c r="BK676" s="2">
        <v>-8888</v>
      </c>
      <c r="BL676" s="23">
        <v>2</v>
      </c>
      <c r="BM676" s="2">
        <v>-9999</v>
      </c>
      <c r="BN676" s="2">
        <v>0</v>
      </c>
      <c r="BO676" s="2">
        <v>16</v>
      </c>
      <c r="BP676" s="3">
        <f>(Tabel1[[#This Row],[Tdlr_Vacc '[1867']]]+SUM(Tabel1[[#This Row],[Tdlr_Vacc '[1869']]:[Tdlr_Vacc '[1870']]])/3)/(SUM(Tabel1[[#This Row],[Births '[1866']]:[Births '[1870']]])/5*2)</f>
        <v>6.9182389937106917E-2</v>
      </c>
      <c r="BQ676" s="2">
        <v>-8888</v>
      </c>
      <c r="BR676" s="2">
        <v>-8888</v>
      </c>
      <c r="BS676" s="2">
        <v>-8888</v>
      </c>
      <c r="BT676" s="3">
        <v>-8888</v>
      </c>
      <c r="BU676" s="23">
        <v>139</v>
      </c>
      <c r="BV676" s="2">
        <v>0.65341488277268089</v>
      </c>
      <c r="BW676" s="3">
        <v>0.40265832681782643</v>
      </c>
      <c r="BY676" s="2" t="s">
        <v>1307</v>
      </c>
      <c r="BZ676" s="3" t="s">
        <v>1311</v>
      </c>
      <c r="CA676">
        <v>16</v>
      </c>
      <c r="CB676" t="s">
        <v>1159</v>
      </c>
      <c r="CC676" s="31">
        <v>1483.38</v>
      </c>
    </row>
    <row r="677" spans="1:81" x14ac:dyDescent="0.25">
      <c r="A677" s="30" t="s">
        <v>735</v>
      </c>
      <c r="B677" s="4">
        <v>11101</v>
      </c>
      <c r="C677" s="1" t="s">
        <v>622</v>
      </c>
      <c r="D677" s="21">
        <v>5</v>
      </c>
      <c r="E677" s="4">
        <v>6</v>
      </c>
      <c r="F677" s="22">
        <v>7</v>
      </c>
      <c r="G677" s="4">
        <v>853</v>
      </c>
      <c r="H677" s="4">
        <v>930</v>
      </c>
      <c r="I677" s="4">
        <v>920</v>
      </c>
      <c r="J677" s="4">
        <v>944</v>
      </c>
      <c r="K677" s="22">
        <v>260</v>
      </c>
      <c r="L677" s="21">
        <v>35</v>
      </c>
      <c r="M677" s="4">
        <v>40</v>
      </c>
      <c r="N677" s="4">
        <v>39</v>
      </c>
      <c r="O677" s="4">
        <v>36</v>
      </c>
      <c r="P677" s="4">
        <v>39</v>
      </c>
      <c r="Q677" s="4">
        <v>37</v>
      </c>
      <c r="R677" s="4">
        <v>35</v>
      </c>
      <c r="S677" s="22">
        <v>31</v>
      </c>
      <c r="T677" s="23">
        <v>17</v>
      </c>
      <c r="U677" s="2">
        <v>15</v>
      </c>
      <c r="V677" s="3">
        <v>14</v>
      </c>
      <c r="W677" s="23">
        <v>0</v>
      </c>
      <c r="X677" s="2">
        <v>0</v>
      </c>
      <c r="Y677" s="3">
        <v>0</v>
      </c>
      <c r="Z677" s="2">
        <v>2</v>
      </c>
      <c r="AA677" s="2">
        <v>1</v>
      </c>
      <c r="AB677" s="2">
        <v>0</v>
      </c>
      <c r="AC677" s="23">
        <v>32</v>
      </c>
      <c r="AD677" s="2">
        <v>34</v>
      </c>
      <c r="AE677" s="4">
        <v>34</v>
      </c>
      <c r="AF677" s="4">
        <v>50</v>
      </c>
      <c r="AG677" s="4">
        <v>28</v>
      </c>
      <c r="AH677" s="22">
        <v>41</v>
      </c>
      <c r="AI677" s="4">
        <v>41</v>
      </c>
      <c r="AJ677" s="4">
        <v>51</v>
      </c>
      <c r="AK677" s="4">
        <v>22</v>
      </c>
      <c r="AL677" s="4">
        <v>54</v>
      </c>
      <c r="AM677" s="4">
        <v>37</v>
      </c>
      <c r="AN677" s="2">
        <v>28</v>
      </c>
      <c r="AO677" s="21">
        <v>0</v>
      </c>
      <c r="AP677" s="4">
        <v>0</v>
      </c>
      <c r="AQ677" s="4">
        <v>155</v>
      </c>
      <c r="AR677" s="4">
        <v>159</v>
      </c>
      <c r="AS677" s="4">
        <v>298</v>
      </c>
      <c r="AT677" s="4">
        <v>332</v>
      </c>
      <c r="AU677" s="4">
        <v>0</v>
      </c>
      <c r="AV677" s="4">
        <v>0</v>
      </c>
      <c r="AW677" s="4">
        <v>0</v>
      </c>
      <c r="AX677" s="22">
        <v>0</v>
      </c>
      <c r="AY677" s="23">
        <v>2</v>
      </c>
      <c r="AZ677" s="4">
        <v>0</v>
      </c>
      <c r="BA677" s="4">
        <v>0</v>
      </c>
      <c r="BB677" s="3">
        <v>0</v>
      </c>
      <c r="BC677" s="24">
        <v>87</v>
      </c>
      <c r="BD677" s="2">
        <v>52</v>
      </c>
      <c r="BE677" s="2">
        <v>3</v>
      </c>
      <c r="BF677" s="2">
        <v>14</v>
      </c>
      <c r="BG677" s="2">
        <v>9</v>
      </c>
      <c r="BH677" s="2">
        <v>-8888</v>
      </c>
      <c r="BI677" s="2">
        <v>-8888</v>
      </c>
      <c r="BJ677" s="2">
        <v>-8888</v>
      </c>
      <c r="BK677" s="2">
        <v>-8888</v>
      </c>
      <c r="BL677" s="23">
        <v>8</v>
      </c>
      <c r="BM677" s="2">
        <v>3</v>
      </c>
      <c r="BN677" s="2">
        <v>14</v>
      </c>
      <c r="BO677" s="2">
        <v>9</v>
      </c>
      <c r="BP677" s="3">
        <f>(SUM(Tabel1[[#This Row],[Tdlr_Vacc '[1867']]:[Tdlr_Vacc '[1870']]])/4)/(SUM(Tabel1[[#This Row],[Births '[1866']]:[Births '[1870']]])/5*2)</f>
        <v>0.11243386243386244</v>
      </c>
      <c r="BQ677" s="2">
        <v>-8888</v>
      </c>
      <c r="BR677" s="2">
        <v>-8888</v>
      </c>
      <c r="BS677" s="2">
        <v>-8888</v>
      </c>
      <c r="BT677" s="3">
        <v>-8888</v>
      </c>
      <c r="BU677" s="23">
        <v>92</v>
      </c>
      <c r="BV677" s="2">
        <v>0.5194508009153318</v>
      </c>
      <c r="BW677" s="3">
        <v>0.38926174496644295</v>
      </c>
      <c r="BY677" s="2" t="s">
        <v>1307</v>
      </c>
      <c r="BZ677" s="3" t="s">
        <v>1311</v>
      </c>
      <c r="CA677">
        <v>16</v>
      </c>
      <c r="CB677" t="s">
        <v>1159</v>
      </c>
      <c r="CC677" s="31">
        <v>1490.84</v>
      </c>
    </row>
    <row r="678" spans="1:81" x14ac:dyDescent="0.25">
      <c r="A678" s="30" t="s">
        <v>736</v>
      </c>
      <c r="B678" s="4">
        <v>11381</v>
      </c>
      <c r="C678" s="1" t="s">
        <v>622</v>
      </c>
      <c r="D678" s="21">
        <v>11</v>
      </c>
      <c r="E678" s="4">
        <v>14</v>
      </c>
      <c r="F678" s="22">
        <v>11</v>
      </c>
      <c r="G678" s="4">
        <v>2592</v>
      </c>
      <c r="H678" s="4">
        <v>2535</v>
      </c>
      <c r="I678" s="4">
        <v>2511</v>
      </c>
      <c r="J678" s="4">
        <v>2466</v>
      </c>
      <c r="K678" s="22">
        <v>568</v>
      </c>
      <c r="L678" s="21">
        <v>92</v>
      </c>
      <c r="M678" s="4">
        <v>80</v>
      </c>
      <c r="N678" s="4">
        <v>83</v>
      </c>
      <c r="O678" s="4">
        <v>63</v>
      </c>
      <c r="P678" s="4">
        <v>77</v>
      </c>
      <c r="Q678" s="4">
        <v>90</v>
      </c>
      <c r="R678" s="4">
        <v>95</v>
      </c>
      <c r="S678" s="22">
        <v>81</v>
      </c>
      <c r="T678" s="23">
        <v>44</v>
      </c>
      <c r="U678" s="2">
        <v>47</v>
      </c>
      <c r="V678" s="3">
        <v>41</v>
      </c>
      <c r="W678" s="23">
        <v>1</v>
      </c>
      <c r="X678" s="2">
        <v>3</v>
      </c>
      <c r="Y678" s="3">
        <v>2</v>
      </c>
      <c r="Z678" s="2">
        <v>3</v>
      </c>
      <c r="AA678" s="2">
        <v>2</v>
      </c>
      <c r="AB678" s="2">
        <v>6</v>
      </c>
      <c r="AC678" s="23">
        <v>83</v>
      </c>
      <c r="AD678" s="2">
        <v>81</v>
      </c>
      <c r="AE678" s="4">
        <v>87</v>
      </c>
      <c r="AF678" s="4">
        <v>98</v>
      </c>
      <c r="AG678" s="4">
        <v>100</v>
      </c>
      <c r="AH678" s="22">
        <v>77</v>
      </c>
      <c r="AI678" s="4">
        <v>79</v>
      </c>
      <c r="AJ678" s="4">
        <v>125</v>
      </c>
      <c r="AK678" s="4">
        <v>111</v>
      </c>
      <c r="AL678" s="4">
        <v>83</v>
      </c>
      <c r="AM678" s="4">
        <v>113</v>
      </c>
      <c r="AN678" s="2">
        <v>103</v>
      </c>
      <c r="AO678" s="21">
        <v>13</v>
      </c>
      <c r="AP678" s="4">
        <v>12</v>
      </c>
      <c r="AQ678" s="4">
        <v>852</v>
      </c>
      <c r="AR678" s="4">
        <v>912</v>
      </c>
      <c r="AS678" s="4">
        <v>82</v>
      </c>
      <c r="AT678" s="4">
        <v>90</v>
      </c>
      <c r="AU678" s="4">
        <v>0</v>
      </c>
      <c r="AV678" s="4">
        <v>0</v>
      </c>
      <c r="AW678" s="4">
        <v>0</v>
      </c>
      <c r="AX678" s="22">
        <v>0</v>
      </c>
      <c r="AY678" s="23">
        <v>1</v>
      </c>
      <c r="AZ678" s="4">
        <v>0</v>
      </c>
      <c r="BA678" s="4">
        <v>0</v>
      </c>
      <c r="BB678" s="3">
        <v>1</v>
      </c>
      <c r="BC678" s="24">
        <v>23</v>
      </c>
      <c r="BD678" s="2">
        <v>112</v>
      </c>
      <c r="BE678" s="2">
        <v>15</v>
      </c>
      <c r="BF678" s="2">
        <v>114</v>
      </c>
      <c r="BG678" s="2">
        <v>31</v>
      </c>
      <c r="BH678" s="2">
        <v>-8888</v>
      </c>
      <c r="BI678" s="2">
        <v>-8888</v>
      </c>
      <c r="BJ678" s="2">
        <v>-8888</v>
      </c>
      <c r="BK678" s="2">
        <v>-8888</v>
      </c>
      <c r="BL678" s="23">
        <v>79</v>
      </c>
      <c r="BM678" s="2">
        <v>13</v>
      </c>
      <c r="BN678" s="2">
        <v>64</v>
      </c>
      <c r="BO678" s="2">
        <v>17</v>
      </c>
      <c r="BP678" s="3">
        <f>(SUM(Tabel1[[#This Row],[Tdlr_Vacc '[1867']]:[Tdlr_Vacc '[1870']]])/4)/(SUM(Tabel1[[#This Row],[Births '[1866']]:[Births '[1870']]])/5*2)</f>
        <v>0.27373417721518989</v>
      </c>
      <c r="BQ678" s="2">
        <v>-8888</v>
      </c>
      <c r="BR678" s="2">
        <v>-8888</v>
      </c>
      <c r="BS678" s="2">
        <v>-8888</v>
      </c>
      <c r="BT678" s="3">
        <v>-8888</v>
      </c>
      <c r="BU678" s="23">
        <v>122</v>
      </c>
      <c r="BV678" s="2">
        <v>0.20405982905982906</v>
      </c>
      <c r="BW678" s="3">
        <v>0.41476565740356697</v>
      </c>
      <c r="BX678" s="2">
        <v>1886.1244292237443</v>
      </c>
      <c r="BY678" s="2" t="s">
        <v>1307</v>
      </c>
      <c r="BZ678" s="3" t="s">
        <v>1311</v>
      </c>
      <c r="CA678">
        <v>19</v>
      </c>
      <c r="CB678" t="s">
        <v>1159</v>
      </c>
      <c r="CC678" s="31">
        <v>1200.47</v>
      </c>
    </row>
    <row r="679" spans="1:81" x14ac:dyDescent="0.25">
      <c r="A679" s="30" t="s">
        <v>737</v>
      </c>
      <c r="B679" s="4">
        <v>11277</v>
      </c>
      <c r="C679" s="1" t="s">
        <v>622</v>
      </c>
      <c r="D679" s="21">
        <v>9</v>
      </c>
      <c r="E679" s="4">
        <v>16</v>
      </c>
      <c r="F679" s="22">
        <v>12</v>
      </c>
      <c r="G679" s="4">
        <v>2073</v>
      </c>
      <c r="H679" s="4">
        <v>2299</v>
      </c>
      <c r="I679" s="4">
        <v>2338</v>
      </c>
      <c r="J679" s="4">
        <v>2358</v>
      </c>
      <c r="K679" s="22">
        <v>526</v>
      </c>
      <c r="L679" s="21">
        <v>70</v>
      </c>
      <c r="M679" s="4">
        <v>82</v>
      </c>
      <c r="N679" s="4">
        <v>74</v>
      </c>
      <c r="O679" s="4">
        <v>85</v>
      </c>
      <c r="P679" s="4">
        <v>79</v>
      </c>
      <c r="Q679" s="4">
        <v>70</v>
      </c>
      <c r="R679" s="4">
        <v>88</v>
      </c>
      <c r="S679" s="22">
        <v>89</v>
      </c>
      <c r="T679" s="23">
        <v>33</v>
      </c>
      <c r="U679" s="2">
        <v>37</v>
      </c>
      <c r="V679" s="3">
        <v>55</v>
      </c>
      <c r="W679" s="23">
        <v>3</v>
      </c>
      <c r="X679" s="2">
        <v>2</v>
      </c>
      <c r="Y679" s="3">
        <v>3</v>
      </c>
      <c r="Z679" s="2">
        <v>0</v>
      </c>
      <c r="AA679" s="2">
        <v>0</v>
      </c>
      <c r="AB679" s="2">
        <v>0</v>
      </c>
      <c r="AC679" s="23">
        <v>26</v>
      </c>
      <c r="AD679" s="2">
        <v>22</v>
      </c>
      <c r="AE679" s="4">
        <v>27</v>
      </c>
      <c r="AF679" s="4">
        <v>16</v>
      </c>
      <c r="AG679" s="4">
        <v>11</v>
      </c>
      <c r="AH679" s="22">
        <v>24</v>
      </c>
      <c r="AI679" s="4">
        <v>26</v>
      </c>
      <c r="AJ679" s="4">
        <v>15</v>
      </c>
      <c r="AK679" s="4">
        <v>16</v>
      </c>
      <c r="AL679" s="4">
        <v>39</v>
      </c>
      <c r="AM679" s="4">
        <v>23</v>
      </c>
      <c r="AN679" s="2">
        <v>11</v>
      </c>
      <c r="AO679" s="21">
        <v>0</v>
      </c>
      <c r="AP679" s="4">
        <v>0</v>
      </c>
      <c r="AQ679" s="4">
        <v>889</v>
      </c>
      <c r="AR679" s="4">
        <v>863</v>
      </c>
      <c r="AS679" s="4">
        <v>104</v>
      </c>
      <c r="AT679" s="4">
        <v>118</v>
      </c>
      <c r="AU679" s="4">
        <v>0</v>
      </c>
      <c r="AV679" s="4">
        <v>0</v>
      </c>
      <c r="AW679" s="4">
        <v>0</v>
      </c>
      <c r="AX679" s="22">
        <v>0</v>
      </c>
      <c r="AY679" s="21">
        <v>0</v>
      </c>
      <c r="AZ679" s="2">
        <v>1</v>
      </c>
      <c r="BA679" s="4">
        <v>0</v>
      </c>
      <c r="BB679" s="3">
        <v>1</v>
      </c>
      <c r="BC679" s="24">
        <v>0</v>
      </c>
      <c r="BD679" s="2">
        <v>0</v>
      </c>
      <c r="BE679" s="2">
        <v>0</v>
      </c>
      <c r="BF679" s="2">
        <v>0</v>
      </c>
      <c r="BG679" s="2">
        <v>50</v>
      </c>
      <c r="BH679" s="2">
        <v>-8888</v>
      </c>
      <c r="BI679" s="2">
        <v>-8888</v>
      </c>
      <c r="BJ679" s="2">
        <v>-8888</v>
      </c>
      <c r="BK679" s="2">
        <v>-8888</v>
      </c>
      <c r="BL679" s="23">
        <v>0</v>
      </c>
      <c r="BM679" s="2">
        <v>0</v>
      </c>
      <c r="BN679" s="2">
        <v>0</v>
      </c>
      <c r="BO679" s="2">
        <v>10</v>
      </c>
      <c r="BP679" s="3">
        <f>(SUM(Tabel1[[#This Row],[Tdlr_Vacc '[1867']]:[Tdlr_Vacc '[1870']]])/4)/(SUM(Tabel1[[#This Row],[Births '[1866']]:[Births '[1870']]])/5*2)</f>
        <v>1.6025641025641024E-2</v>
      </c>
      <c r="BQ679" s="2">
        <v>-8888</v>
      </c>
      <c r="BR679" s="2">
        <v>-8888</v>
      </c>
      <c r="BS679" s="2">
        <v>-8888</v>
      </c>
      <c r="BT679" s="3">
        <v>-8888</v>
      </c>
      <c r="BU679" s="23">
        <v>188</v>
      </c>
      <c r="BV679" s="2">
        <v>0.61827079934747142</v>
      </c>
      <c r="BW679" s="3">
        <v>0.42549668874172186</v>
      </c>
      <c r="BY679" s="2" t="s">
        <v>1307</v>
      </c>
      <c r="BZ679" s="3" t="s">
        <v>1311</v>
      </c>
      <c r="CA679">
        <v>10</v>
      </c>
      <c r="CB679" t="s">
        <v>1158</v>
      </c>
      <c r="CC679" s="31">
        <v>2578.1</v>
      </c>
    </row>
    <row r="680" spans="1:81" x14ac:dyDescent="0.25">
      <c r="A680" s="30" t="s">
        <v>738</v>
      </c>
      <c r="B680" s="4">
        <v>11164</v>
      </c>
      <c r="C680" s="1" t="s">
        <v>622</v>
      </c>
      <c r="D680" s="21">
        <v>7</v>
      </c>
      <c r="E680" s="4">
        <v>10</v>
      </c>
      <c r="F680" s="22">
        <v>7</v>
      </c>
      <c r="G680" s="4">
        <v>1218</v>
      </c>
      <c r="H680" s="4">
        <v>1361</v>
      </c>
      <c r="I680" s="4">
        <v>1342</v>
      </c>
      <c r="J680" s="4">
        <v>1340</v>
      </c>
      <c r="K680" s="22">
        <v>355</v>
      </c>
      <c r="L680" s="21">
        <v>64</v>
      </c>
      <c r="M680" s="4">
        <v>54</v>
      </c>
      <c r="N680" s="4">
        <v>45</v>
      </c>
      <c r="O680" s="4">
        <v>52</v>
      </c>
      <c r="P680" s="4">
        <v>47</v>
      </c>
      <c r="Q680" s="4">
        <v>46</v>
      </c>
      <c r="R680" s="4">
        <v>50</v>
      </c>
      <c r="S680" s="22">
        <v>51</v>
      </c>
      <c r="T680" s="23">
        <v>25</v>
      </c>
      <c r="U680" s="2">
        <v>24</v>
      </c>
      <c r="V680" s="3">
        <v>28</v>
      </c>
      <c r="W680" s="23">
        <v>0</v>
      </c>
      <c r="X680" s="2">
        <v>0</v>
      </c>
      <c r="Y680" s="3">
        <v>0</v>
      </c>
      <c r="Z680" s="2">
        <v>3</v>
      </c>
      <c r="AA680" s="2">
        <v>3</v>
      </c>
      <c r="AB680" s="2">
        <v>2</v>
      </c>
      <c r="AC680" s="23">
        <v>65</v>
      </c>
      <c r="AD680" s="2">
        <v>68</v>
      </c>
      <c r="AE680" s="4">
        <v>55</v>
      </c>
      <c r="AF680" s="4">
        <v>91</v>
      </c>
      <c r="AG680" s="4">
        <v>71</v>
      </c>
      <c r="AH680" s="22">
        <v>69</v>
      </c>
      <c r="AI680" s="4">
        <v>82</v>
      </c>
      <c r="AJ680" s="4">
        <v>89</v>
      </c>
      <c r="AK680" s="4">
        <v>59</v>
      </c>
      <c r="AL680" s="4">
        <v>106</v>
      </c>
      <c r="AM680" s="4">
        <v>92</v>
      </c>
      <c r="AN680" s="2">
        <v>81</v>
      </c>
      <c r="AO680" s="21">
        <v>1</v>
      </c>
      <c r="AP680" s="4">
        <v>0</v>
      </c>
      <c r="AQ680" s="4">
        <v>549</v>
      </c>
      <c r="AR680" s="4">
        <v>555</v>
      </c>
      <c r="AS680" s="4">
        <v>3</v>
      </c>
      <c r="AT680" s="4">
        <v>6</v>
      </c>
      <c r="AU680" s="4">
        <v>0</v>
      </c>
      <c r="AV680" s="4">
        <v>0</v>
      </c>
      <c r="AW680" s="4">
        <v>0</v>
      </c>
      <c r="AX680" s="22">
        <v>0</v>
      </c>
      <c r="AY680" s="21">
        <v>0</v>
      </c>
      <c r="AZ680" s="2">
        <v>2</v>
      </c>
      <c r="BA680" s="4">
        <v>0</v>
      </c>
      <c r="BB680" s="3">
        <v>0</v>
      </c>
      <c r="BC680" s="24">
        <v>0</v>
      </c>
      <c r="BD680" s="2">
        <v>18</v>
      </c>
      <c r="BE680" s="2">
        <v>0</v>
      </c>
      <c r="BF680" s="2">
        <v>45</v>
      </c>
      <c r="BG680" s="2">
        <v>9</v>
      </c>
      <c r="BH680" s="2">
        <v>-8888</v>
      </c>
      <c r="BI680" s="2">
        <v>-8888</v>
      </c>
      <c r="BJ680" s="2">
        <v>-8888</v>
      </c>
      <c r="BK680" s="2">
        <v>-8888</v>
      </c>
      <c r="BL680" s="23">
        <v>10</v>
      </c>
      <c r="BM680" s="2">
        <v>0</v>
      </c>
      <c r="BN680" s="2">
        <v>24</v>
      </c>
      <c r="BO680" s="2">
        <v>6</v>
      </c>
      <c r="BP680" s="3">
        <f>(SUM(Tabel1[[#This Row],[Tdlr_Vacc '[1867']]:[Tdlr_Vacc '[1870']]])/4)/(SUM(Tabel1[[#This Row],[Births '[1866']]:[Births '[1870']]])/5*2)</f>
        <v>9.5419847328244281E-2</v>
      </c>
      <c r="BQ680" s="2">
        <v>-8888</v>
      </c>
      <c r="BR680" s="2">
        <v>-8888</v>
      </c>
      <c r="BS680" s="2">
        <v>-8888</v>
      </c>
      <c r="BT680" s="3">
        <v>-8888</v>
      </c>
      <c r="BU680" s="23">
        <v>99</v>
      </c>
      <c r="BV680" s="2">
        <v>0.56150793650793651</v>
      </c>
      <c r="BW680" s="3">
        <v>0.37470167064439142</v>
      </c>
      <c r="BY680" s="2" t="s">
        <v>1307</v>
      </c>
      <c r="BZ680" s="3" t="s">
        <v>1311</v>
      </c>
      <c r="CA680">
        <v>16</v>
      </c>
      <c r="CB680" t="s">
        <v>1159</v>
      </c>
      <c r="CC680" s="31">
        <v>1776.5450000000001</v>
      </c>
    </row>
    <row r="681" spans="1:81" x14ac:dyDescent="0.25">
      <c r="A681" s="30" t="s">
        <v>743</v>
      </c>
      <c r="B681" s="4">
        <v>10631</v>
      </c>
      <c r="C681" s="1" t="s">
        <v>622</v>
      </c>
      <c r="D681" s="21">
        <v>3</v>
      </c>
      <c r="E681" s="4">
        <v>1</v>
      </c>
      <c r="F681" s="22">
        <v>10</v>
      </c>
      <c r="G681" s="4">
        <v>779</v>
      </c>
      <c r="H681" s="4">
        <v>762</v>
      </c>
      <c r="I681" s="4">
        <v>782</v>
      </c>
      <c r="J681" s="4">
        <v>839</v>
      </c>
      <c r="K681" s="22">
        <v>198</v>
      </c>
      <c r="L681" s="21">
        <v>30</v>
      </c>
      <c r="M681" s="4">
        <v>26</v>
      </c>
      <c r="N681" s="4">
        <v>33</v>
      </c>
      <c r="O681" s="4">
        <v>28</v>
      </c>
      <c r="P681" s="4">
        <v>32</v>
      </c>
      <c r="Q681" s="4">
        <v>21</v>
      </c>
      <c r="R681" s="4">
        <v>30</v>
      </c>
      <c r="S681" s="22">
        <v>30</v>
      </c>
      <c r="T681" s="23">
        <v>13</v>
      </c>
      <c r="U681" s="2">
        <v>13</v>
      </c>
      <c r="V681" s="3">
        <v>15</v>
      </c>
      <c r="W681" s="23">
        <v>0</v>
      </c>
      <c r="X681" s="2">
        <v>0</v>
      </c>
      <c r="Y681" s="3">
        <v>0</v>
      </c>
      <c r="Z681" s="2">
        <v>3</v>
      </c>
      <c r="AA681" s="2">
        <v>0</v>
      </c>
      <c r="AB681" s="2">
        <v>1</v>
      </c>
      <c r="AC681" s="23">
        <v>33</v>
      </c>
      <c r="AD681" s="2">
        <v>34</v>
      </c>
      <c r="AE681" s="4">
        <v>62</v>
      </c>
      <c r="AF681" s="4">
        <v>32</v>
      </c>
      <c r="AG681" s="4">
        <v>31</v>
      </c>
      <c r="AH681" s="22">
        <v>49</v>
      </c>
      <c r="AI681" s="4">
        <v>33</v>
      </c>
      <c r="AJ681" s="4">
        <v>34</v>
      </c>
      <c r="AK681" s="4">
        <v>39</v>
      </c>
      <c r="AL681" s="4">
        <v>49</v>
      </c>
      <c r="AM681" s="4">
        <v>30</v>
      </c>
      <c r="AN681" s="2">
        <v>26</v>
      </c>
      <c r="AO681" s="21">
        <v>0</v>
      </c>
      <c r="AP681" s="4">
        <v>0</v>
      </c>
      <c r="AQ681" s="4">
        <v>420</v>
      </c>
      <c r="AR681" s="4">
        <v>388</v>
      </c>
      <c r="AS681" s="4">
        <v>15</v>
      </c>
      <c r="AT681" s="4">
        <v>15</v>
      </c>
      <c r="AU681" s="4">
        <v>0</v>
      </c>
      <c r="AV681" s="4">
        <v>0</v>
      </c>
      <c r="AW681" s="4">
        <v>0</v>
      </c>
      <c r="AX681" s="22">
        <v>0</v>
      </c>
      <c r="AY681" s="21">
        <v>0</v>
      </c>
      <c r="AZ681" s="4">
        <v>0</v>
      </c>
      <c r="BA681" s="4">
        <v>0</v>
      </c>
      <c r="BB681" s="3">
        <v>0</v>
      </c>
      <c r="BC681" s="24">
        <v>37</v>
      </c>
      <c r="BD681" s="2">
        <v>113</v>
      </c>
      <c r="BE681" s="2">
        <v>2</v>
      </c>
      <c r="BF681" s="2">
        <v>17</v>
      </c>
      <c r="BG681" s="2">
        <v>11</v>
      </c>
      <c r="BH681" s="2">
        <v>-8888</v>
      </c>
      <c r="BI681" s="2">
        <v>-8888</v>
      </c>
      <c r="BJ681" s="2">
        <v>-8888</v>
      </c>
      <c r="BK681" s="2">
        <v>-8888</v>
      </c>
      <c r="BL681" s="23">
        <v>3</v>
      </c>
      <c r="BM681" s="2">
        <v>2</v>
      </c>
      <c r="BN681" s="2">
        <v>13</v>
      </c>
      <c r="BO681" s="2">
        <v>8</v>
      </c>
      <c r="BP681" s="3">
        <f>(SUM(Tabel1[[#This Row],[Tdlr_Vacc '[1867']]:[Tdlr_Vacc '[1870']]])/4)/(SUM(Tabel1[[#This Row],[Births '[1866']]:[Births '[1870']]])/5*2)</f>
        <v>0.10906040268456375</v>
      </c>
      <c r="BQ681" s="2">
        <v>-8888</v>
      </c>
      <c r="BR681" s="2">
        <v>-8888</v>
      </c>
      <c r="BS681" s="2">
        <v>-8888</v>
      </c>
      <c r="BT681" s="3">
        <v>-8888</v>
      </c>
      <c r="BU681" s="23">
        <v>82</v>
      </c>
      <c r="BV681" s="2">
        <v>0.69759450171821302</v>
      </c>
      <c r="BW681" s="3">
        <v>0.4391891891891892</v>
      </c>
      <c r="BY681" s="2" t="s">
        <v>1307</v>
      </c>
      <c r="BZ681" s="3" t="s">
        <v>1311</v>
      </c>
      <c r="CA681">
        <v>16</v>
      </c>
      <c r="CB681" t="s">
        <v>1159</v>
      </c>
      <c r="CC681" s="31">
        <v>815.54</v>
      </c>
    </row>
    <row r="682" spans="1:81" x14ac:dyDescent="0.25">
      <c r="A682" s="30" t="s">
        <v>744</v>
      </c>
      <c r="B682" s="4">
        <v>10434</v>
      </c>
      <c r="C682" s="1" t="s">
        <v>622</v>
      </c>
      <c r="D682" s="21">
        <v>1</v>
      </c>
      <c r="E682" s="4">
        <v>3</v>
      </c>
      <c r="F682" s="22">
        <v>1</v>
      </c>
      <c r="G682" s="4">
        <v>698</v>
      </c>
      <c r="H682" s="4">
        <v>698</v>
      </c>
      <c r="I682" s="4">
        <v>698</v>
      </c>
      <c r="J682" s="4">
        <v>703</v>
      </c>
      <c r="K682" s="22">
        <v>184</v>
      </c>
      <c r="L682" s="21">
        <v>22</v>
      </c>
      <c r="M682" s="4">
        <v>17</v>
      </c>
      <c r="N682" s="4">
        <v>27</v>
      </c>
      <c r="O682" s="4">
        <v>20</v>
      </c>
      <c r="P682" s="4">
        <v>22</v>
      </c>
      <c r="Q682" s="4">
        <v>27</v>
      </c>
      <c r="R682" s="4">
        <v>23</v>
      </c>
      <c r="S682" s="22">
        <v>27</v>
      </c>
      <c r="T682" s="23">
        <v>16</v>
      </c>
      <c r="U682" s="2">
        <v>16</v>
      </c>
      <c r="V682" s="3">
        <v>15</v>
      </c>
      <c r="W682" s="23">
        <v>1</v>
      </c>
      <c r="X682" s="2">
        <v>0</v>
      </c>
      <c r="Y682" s="3">
        <v>0</v>
      </c>
      <c r="Z682" s="2">
        <v>0</v>
      </c>
      <c r="AA682" s="2">
        <v>0</v>
      </c>
      <c r="AB682" s="2">
        <v>1</v>
      </c>
      <c r="AC682" s="23">
        <v>32</v>
      </c>
      <c r="AD682" s="2">
        <v>26</v>
      </c>
      <c r="AE682" s="4">
        <v>50</v>
      </c>
      <c r="AF682" s="4">
        <v>35</v>
      </c>
      <c r="AG682" s="4">
        <v>26</v>
      </c>
      <c r="AH682" s="22">
        <v>59</v>
      </c>
      <c r="AI682" s="4">
        <v>38</v>
      </c>
      <c r="AJ682" s="4">
        <v>34</v>
      </c>
      <c r="AK682" s="4">
        <v>56</v>
      </c>
      <c r="AL682" s="4">
        <v>46</v>
      </c>
      <c r="AM682" s="4">
        <v>28</v>
      </c>
      <c r="AN682" s="2">
        <v>66</v>
      </c>
      <c r="AO682" s="21">
        <v>1</v>
      </c>
      <c r="AP682" s="4">
        <v>0</v>
      </c>
      <c r="AQ682" s="4">
        <v>199</v>
      </c>
      <c r="AR682" s="4">
        <v>188</v>
      </c>
      <c r="AS682" s="4">
        <v>120</v>
      </c>
      <c r="AT682" s="4">
        <v>119</v>
      </c>
      <c r="AU682" s="4">
        <v>0</v>
      </c>
      <c r="AV682" s="4">
        <v>0</v>
      </c>
      <c r="AW682" s="4">
        <v>0</v>
      </c>
      <c r="AX682" s="22">
        <v>0</v>
      </c>
      <c r="AY682" s="21">
        <v>0</v>
      </c>
      <c r="AZ682" s="4">
        <v>0</v>
      </c>
      <c r="BA682" s="4">
        <v>0</v>
      </c>
      <c r="BB682" s="3">
        <v>0</v>
      </c>
      <c r="BC682" s="24">
        <v>0</v>
      </c>
      <c r="BD682" s="2">
        <v>0</v>
      </c>
      <c r="BE682" s="2">
        <v>0</v>
      </c>
      <c r="BF682" s="2">
        <v>8</v>
      </c>
      <c r="BG682" s="2">
        <v>0</v>
      </c>
      <c r="BH682" s="2">
        <v>-8888</v>
      </c>
      <c r="BI682" s="2">
        <v>-8888</v>
      </c>
      <c r="BJ682" s="2">
        <v>-8888</v>
      </c>
      <c r="BK682" s="2">
        <v>-8888</v>
      </c>
      <c r="BL682" s="23">
        <v>0</v>
      </c>
      <c r="BM682" s="2">
        <v>0</v>
      </c>
      <c r="BN682" s="2">
        <v>2</v>
      </c>
      <c r="BO682" s="2">
        <v>0</v>
      </c>
      <c r="BP682" s="3">
        <f>(SUM(Tabel1[[#This Row],[Tdlr_Vacc '[1867']]:[Tdlr_Vacc '[1870']]])/4)/(SUM(Tabel1[[#This Row],[Births '[1866']]:[Births '[1870']]])/5*2)</f>
        <v>1.1574074074074073E-2</v>
      </c>
      <c r="BQ682" s="2">
        <v>-8888</v>
      </c>
      <c r="BR682" s="2">
        <v>-8888</v>
      </c>
      <c r="BS682" s="2">
        <v>-8888</v>
      </c>
      <c r="BT682" s="3">
        <v>-8888</v>
      </c>
      <c r="BU682" s="23">
        <v>74</v>
      </c>
      <c r="BV682" s="2">
        <v>0.70333333333333337</v>
      </c>
      <c r="BW682" s="3">
        <v>0.40167364016736401</v>
      </c>
      <c r="BY682" s="2" t="s">
        <v>1307</v>
      </c>
      <c r="BZ682" s="3" t="s">
        <v>1311</v>
      </c>
      <c r="CA682">
        <v>18</v>
      </c>
      <c r="CB682" t="s">
        <v>1159</v>
      </c>
      <c r="CC682" s="31">
        <v>1651.5050000000001</v>
      </c>
    </row>
    <row r="683" spans="1:81" x14ac:dyDescent="0.25">
      <c r="A683" s="30" t="s">
        <v>745</v>
      </c>
      <c r="B683" s="4">
        <v>11366</v>
      </c>
      <c r="C683" s="1" t="s">
        <v>622</v>
      </c>
      <c r="D683" s="21">
        <v>11</v>
      </c>
      <c r="E683" s="4">
        <v>16</v>
      </c>
      <c r="F683" s="22">
        <v>13</v>
      </c>
      <c r="G683" s="4">
        <v>1114</v>
      </c>
      <c r="H683" s="4">
        <v>1380</v>
      </c>
      <c r="I683" s="4">
        <v>1424</v>
      </c>
      <c r="J683" s="4">
        <v>1473</v>
      </c>
      <c r="K683" s="22">
        <v>330</v>
      </c>
      <c r="L683" s="21">
        <v>45</v>
      </c>
      <c r="M683" s="4">
        <v>66</v>
      </c>
      <c r="N683" s="4">
        <v>63</v>
      </c>
      <c r="O683" s="4">
        <v>41</v>
      </c>
      <c r="P683" s="4">
        <v>53</v>
      </c>
      <c r="Q683" s="4">
        <v>67</v>
      </c>
      <c r="R683" s="4">
        <v>79</v>
      </c>
      <c r="S683" s="22">
        <v>62</v>
      </c>
      <c r="T683" s="23">
        <v>37</v>
      </c>
      <c r="U683" s="2">
        <v>41</v>
      </c>
      <c r="V683" s="3">
        <v>29</v>
      </c>
      <c r="W683" s="23">
        <v>1</v>
      </c>
      <c r="X683" s="2">
        <v>1</v>
      </c>
      <c r="Y683" s="3">
        <v>1</v>
      </c>
      <c r="Z683" s="2">
        <v>4</v>
      </c>
      <c r="AA683" s="2">
        <v>3</v>
      </c>
      <c r="AB683" s="2">
        <v>4</v>
      </c>
      <c r="AC683" s="23">
        <v>57</v>
      </c>
      <c r="AD683" s="2">
        <v>32</v>
      </c>
      <c r="AE683" s="4">
        <v>66</v>
      </c>
      <c r="AF683" s="4">
        <v>54</v>
      </c>
      <c r="AG683" s="4">
        <v>38</v>
      </c>
      <c r="AH683" s="22">
        <v>43</v>
      </c>
      <c r="AI683" s="4">
        <v>45</v>
      </c>
      <c r="AJ683" s="4">
        <v>35</v>
      </c>
      <c r="AK683" s="4">
        <v>54</v>
      </c>
      <c r="AL683" s="4">
        <v>49</v>
      </c>
      <c r="AM683" s="4">
        <v>35</v>
      </c>
      <c r="AN683" s="2">
        <v>58</v>
      </c>
      <c r="AO683" s="21">
        <v>0</v>
      </c>
      <c r="AP683" s="4">
        <v>0</v>
      </c>
      <c r="AQ683" s="4">
        <v>265</v>
      </c>
      <c r="AR683" s="4">
        <v>279</v>
      </c>
      <c r="AS683" s="4">
        <v>459</v>
      </c>
      <c r="AT683" s="4">
        <v>433</v>
      </c>
      <c r="AU683" s="4">
        <v>0</v>
      </c>
      <c r="AV683" s="4">
        <v>0</v>
      </c>
      <c r="AW683" s="4">
        <v>0</v>
      </c>
      <c r="AX683" s="22">
        <v>0</v>
      </c>
      <c r="AY683" s="21">
        <v>0</v>
      </c>
      <c r="AZ683" s="4">
        <v>0</v>
      </c>
      <c r="BA683" s="4">
        <v>0</v>
      </c>
      <c r="BB683" s="3">
        <v>0</v>
      </c>
      <c r="BC683" s="24">
        <v>0</v>
      </c>
      <c r="BD683" s="2">
        <v>9</v>
      </c>
      <c r="BE683" s="2">
        <v>24</v>
      </c>
      <c r="BF683" s="2">
        <v>10</v>
      </c>
      <c r="BG683" s="2">
        <v>0</v>
      </c>
      <c r="BH683" s="2">
        <v>-8888</v>
      </c>
      <c r="BI683" s="2">
        <v>-8888</v>
      </c>
      <c r="BJ683" s="2">
        <v>-8888</v>
      </c>
      <c r="BK683" s="2">
        <v>-8888</v>
      </c>
      <c r="BL683" s="23">
        <v>5</v>
      </c>
      <c r="BM683" s="2">
        <v>5</v>
      </c>
      <c r="BN683" s="2">
        <v>3</v>
      </c>
      <c r="BO683" s="2">
        <v>0</v>
      </c>
      <c r="BP683" s="3">
        <f>(SUM(Tabel1[[#This Row],[Tdlr_Vacc '[1867']]:[Tdlr_Vacc '[1870']]])/4)/(SUM(Tabel1[[#This Row],[Births '[1866']]:[Births '[1870']]])/5*2)</f>
        <v>3.0317164179104478E-2</v>
      </c>
      <c r="BQ683" s="2">
        <v>-8888</v>
      </c>
      <c r="BR683" s="2">
        <v>-8888</v>
      </c>
      <c r="BS683" s="2">
        <v>-8888</v>
      </c>
      <c r="BT683" s="3">
        <v>-8888</v>
      </c>
      <c r="BU683" s="23">
        <v>77</v>
      </c>
      <c r="BV683" s="2">
        <v>0.43425076452599387</v>
      </c>
      <c r="BW683" s="3">
        <v>0.4476158495634654</v>
      </c>
      <c r="BX683" s="2">
        <v>1886.1244292237443</v>
      </c>
      <c r="BY683" s="2" t="s">
        <v>1307</v>
      </c>
      <c r="BZ683" s="3" t="s">
        <v>1311</v>
      </c>
      <c r="CA683">
        <v>17</v>
      </c>
      <c r="CB683" t="s">
        <v>1158</v>
      </c>
      <c r="CC683" s="31">
        <v>1425.6849999999999</v>
      </c>
    </row>
    <row r="684" spans="1:81" x14ac:dyDescent="0.25">
      <c r="A684" s="30" t="s">
        <v>739</v>
      </c>
      <c r="B684" s="4">
        <v>10923</v>
      </c>
      <c r="C684" s="1" t="s">
        <v>622</v>
      </c>
      <c r="D684" s="21">
        <v>18</v>
      </c>
      <c r="E684" s="4">
        <v>13</v>
      </c>
      <c r="F684" s="22">
        <v>10</v>
      </c>
      <c r="G684" s="4">
        <v>1600</v>
      </c>
      <c r="H684" s="4">
        <v>1744</v>
      </c>
      <c r="I684" s="4">
        <v>1778</v>
      </c>
      <c r="J684" s="4">
        <v>1788</v>
      </c>
      <c r="K684" s="22">
        <v>433</v>
      </c>
      <c r="L684" s="21">
        <v>67</v>
      </c>
      <c r="M684" s="4">
        <v>63</v>
      </c>
      <c r="N684" s="4">
        <v>72</v>
      </c>
      <c r="O684" s="4">
        <v>44</v>
      </c>
      <c r="P684" s="4">
        <v>59</v>
      </c>
      <c r="Q684" s="4">
        <v>67</v>
      </c>
      <c r="R684" s="4">
        <v>66</v>
      </c>
      <c r="S684" s="22">
        <v>65</v>
      </c>
      <c r="T684" s="23">
        <v>26</v>
      </c>
      <c r="U684" s="2">
        <v>36</v>
      </c>
      <c r="V684" s="3">
        <v>31</v>
      </c>
      <c r="W684" s="23">
        <v>0</v>
      </c>
      <c r="X684" s="2">
        <v>2</v>
      </c>
      <c r="Y684" s="3">
        <v>0</v>
      </c>
      <c r="Z684" s="2">
        <v>0</v>
      </c>
      <c r="AA684" s="2">
        <v>0</v>
      </c>
      <c r="AB684" s="2">
        <v>3</v>
      </c>
      <c r="AC684" s="23">
        <v>93</v>
      </c>
      <c r="AD684" s="2">
        <v>94</v>
      </c>
      <c r="AE684" s="4">
        <v>72</v>
      </c>
      <c r="AF684" s="4">
        <v>95</v>
      </c>
      <c r="AG684" s="4">
        <v>85</v>
      </c>
      <c r="AH684" s="22">
        <v>85</v>
      </c>
      <c r="AI684" s="4">
        <v>96</v>
      </c>
      <c r="AJ684" s="4">
        <v>84</v>
      </c>
      <c r="AK684" s="4">
        <v>88</v>
      </c>
      <c r="AL684" s="4">
        <v>95</v>
      </c>
      <c r="AM684" s="4">
        <v>86</v>
      </c>
      <c r="AN684" s="2">
        <v>90</v>
      </c>
      <c r="AO684" s="21">
        <v>0</v>
      </c>
      <c r="AP684" s="4">
        <v>0</v>
      </c>
      <c r="AQ684" s="4">
        <v>836</v>
      </c>
      <c r="AR684" s="4">
        <v>838</v>
      </c>
      <c r="AS684" s="4">
        <v>11</v>
      </c>
      <c r="AT684" s="4">
        <v>10</v>
      </c>
      <c r="AU684" s="4">
        <v>0</v>
      </c>
      <c r="AV684" s="4">
        <v>0</v>
      </c>
      <c r="AW684" s="4">
        <v>0</v>
      </c>
      <c r="AX684" s="22">
        <v>0</v>
      </c>
      <c r="AY684" s="21">
        <v>0</v>
      </c>
      <c r="AZ684" s="2">
        <v>2</v>
      </c>
      <c r="BA684" s="4">
        <v>0</v>
      </c>
      <c r="BB684" s="3">
        <v>1</v>
      </c>
      <c r="BC684" s="24">
        <v>133</v>
      </c>
      <c r="BD684" s="2">
        <v>90</v>
      </c>
      <c r="BE684" s="2">
        <v>0</v>
      </c>
      <c r="BF684" s="2">
        <v>62</v>
      </c>
      <c r="BG684" s="2">
        <v>25</v>
      </c>
      <c r="BH684" s="2">
        <v>-8888</v>
      </c>
      <c r="BI684" s="2">
        <v>-8888</v>
      </c>
      <c r="BJ684" s="2">
        <v>-8888</v>
      </c>
      <c r="BK684" s="2">
        <v>-8888</v>
      </c>
      <c r="BL684" s="23">
        <v>25</v>
      </c>
      <c r="BM684" s="2">
        <v>0</v>
      </c>
      <c r="BN684" s="2">
        <v>31</v>
      </c>
      <c r="BO684" s="2">
        <v>8</v>
      </c>
      <c r="BP684" s="3">
        <f>(SUM(Tabel1[[#This Row],[Tdlr_Vacc '[1867']]:[Tdlr_Vacc '[1870']]])/4)/(SUM(Tabel1[[#This Row],[Births '[1866']]:[Births '[1870']]])/5*2)</f>
        <v>0.13114754098360656</v>
      </c>
      <c r="BQ684" s="2">
        <v>-8888</v>
      </c>
      <c r="BR684" s="2">
        <v>-8888</v>
      </c>
      <c r="BS684" s="2">
        <v>-8888</v>
      </c>
      <c r="BT684" s="3">
        <v>-8888</v>
      </c>
      <c r="BU684" s="23">
        <v>125</v>
      </c>
      <c r="BV684" s="2">
        <v>0.56548536209553157</v>
      </c>
      <c r="BW684" s="3">
        <v>0.41743970315398887</v>
      </c>
      <c r="BY684" s="2" t="s">
        <v>1307</v>
      </c>
      <c r="BZ684" s="3" t="s">
        <v>1311</v>
      </c>
      <c r="CA684">
        <v>16</v>
      </c>
      <c r="CB684" t="s">
        <v>1159</v>
      </c>
      <c r="CC684" s="31">
        <v>1964.0550000000001</v>
      </c>
    </row>
    <row r="685" spans="1:81" x14ac:dyDescent="0.25">
      <c r="A685" s="30" t="s">
        <v>740</v>
      </c>
      <c r="B685" s="4">
        <v>10818</v>
      </c>
      <c r="C685" s="1" t="s">
        <v>622</v>
      </c>
      <c r="D685" s="21">
        <v>7</v>
      </c>
      <c r="E685" s="4">
        <v>10</v>
      </c>
      <c r="F685" s="22">
        <v>14</v>
      </c>
      <c r="G685" s="4">
        <v>1470</v>
      </c>
      <c r="H685" s="4">
        <v>1557</v>
      </c>
      <c r="I685" s="4">
        <v>1569</v>
      </c>
      <c r="J685" s="4">
        <v>1602</v>
      </c>
      <c r="K685" s="22">
        <v>403</v>
      </c>
      <c r="L685" s="21">
        <v>72</v>
      </c>
      <c r="M685" s="4">
        <v>56</v>
      </c>
      <c r="N685" s="4">
        <v>67</v>
      </c>
      <c r="O685" s="4">
        <v>63</v>
      </c>
      <c r="P685" s="4">
        <v>59</v>
      </c>
      <c r="Q685" s="4">
        <v>64</v>
      </c>
      <c r="R685" s="4">
        <v>68</v>
      </c>
      <c r="S685" s="22">
        <v>54</v>
      </c>
      <c r="T685" s="23">
        <v>33</v>
      </c>
      <c r="U685" s="2">
        <v>28</v>
      </c>
      <c r="V685" s="3">
        <v>23</v>
      </c>
      <c r="W685" s="23">
        <v>0</v>
      </c>
      <c r="X685" s="2">
        <v>2</v>
      </c>
      <c r="Y685" s="3">
        <v>0</v>
      </c>
      <c r="Z685" s="2">
        <v>2</v>
      </c>
      <c r="AA685" s="2">
        <v>4</v>
      </c>
      <c r="AB685" s="2">
        <v>4</v>
      </c>
      <c r="AC685" s="23">
        <v>47</v>
      </c>
      <c r="AD685" s="2">
        <v>53</v>
      </c>
      <c r="AE685" s="4">
        <v>56</v>
      </c>
      <c r="AF685" s="4">
        <v>52</v>
      </c>
      <c r="AG685" s="4">
        <v>57</v>
      </c>
      <c r="AH685" s="22">
        <v>58</v>
      </c>
      <c r="AI685" s="4">
        <v>54</v>
      </c>
      <c r="AJ685" s="4">
        <v>60</v>
      </c>
      <c r="AK685" s="4">
        <v>66</v>
      </c>
      <c r="AL685" s="4">
        <v>63</v>
      </c>
      <c r="AM685" s="4">
        <v>70</v>
      </c>
      <c r="AN685" s="2">
        <v>65</v>
      </c>
      <c r="AO685" s="21">
        <v>2</v>
      </c>
      <c r="AP685" s="4">
        <v>4</v>
      </c>
      <c r="AQ685" s="4">
        <v>217</v>
      </c>
      <c r="AR685" s="4">
        <v>216</v>
      </c>
      <c r="AS685" s="4">
        <v>570</v>
      </c>
      <c r="AT685" s="4">
        <v>590</v>
      </c>
      <c r="AU685" s="4">
        <v>0</v>
      </c>
      <c r="AV685" s="4">
        <v>0</v>
      </c>
      <c r="AW685" s="4">
        <v>0</v>
      </c>
      <c r="AX685" s="22">
        <v>0</v>
      </c>
      <c r="AY685" s="21">
        <v>0</v>
      </c>
      <c r="AZ685" s="2">
        <v>1</v>
      </c>
      <c r="BA685" s="4">
        <v>0</v>
      </c>
      <c r="BB685" s="3">
        <v>0</v>
      </c>
      <c r="BC685" s="24">
        <v>211</v>
      </c>
      <c r="BD685" s="2">
        <v>205</v>
      </c>
      <c r="BE685" s="2">
        <v>3</v>
      </c>
      <c r="BF685" s="2">
        <v>25</v>
      </c>
      <c r="BG685" s="2">
        <v>18</v>
      </c>
      <c r="BH685" s="2">
        <v>-8888</v>
      </c>
      <c r="BI685" s="2">
        <v>-8888</v>
      </c>
      <c r="BJ685" s="2">
        <v>-8888</v>
      </c>
      <c r="BK685" s="2">
        <v>-8888</v>
      </c>
      <c r="BL685" s="23">
        <v>30</v>
      </c>
      <c r="BM685" s="2">
        <v>2</v>
      </c>
      <c r="BN685" s="2">
        <v>19</v>
      </c>
      <c r="BO685" s="2">
        <v>12</v>
      </c>
      <c r="BP685" s="3">
        <f>(SUM(Tabel1[[#This Row],[Tdlr_Vacc '[1867']]:[Tdlr_Vacc '[1870']]])/4)/(SUM(Tabel1[[#This Row],[Births '[1866']]:[Births '[1870']]])/5*2)</f>
        <v>0.12421135646687698</v>
      </c>
      <c r="BQ685" s="2">
        <v>-8888</v>
      </c>
      <c r="BR685" s="2">
        <v>-8888</v>
      </c>
      <c r="BS685" s="2">
        <v>-8888</v>
      </c>
      <c r="BT685" s="3">
        <v>-8888</v>
      </c>
      <c r="BU685" s="23">
        <v>135</v>
      </c>
      <c r="BV685" s="2">
        <v>0.60862865947611711</v>
      </c>
      <c r="BW685" s="3">
        <v>0.41299677765843179</v>
      </c>
      <c r="BY685" s="2" t="s">
        <v>1307</v>
      </c>
      <c r="BZ685" s="3" t="s">
        <v>1311</v>
      </c>
      <c r="CA685">
        <v>16</v>
      </c>
      <c r="CB685" t="s">
        <v>1159</v>
      </c>
      <c r="CC685" s="31">
        <v>1997.98</v>
      </c>
    </row>
    <row r="686" spans="1:81" x14ac:dyDescent="0.25">
      <c r="A686" s="30" t="s">
        <v>741</v>
      </c>
      <c r="B686" s="4">
        <v>10648</v>
      </c>
      <c r="C686" s="1" t="s">
        <v>622</v>
      </c>
      <c r="D686" s="21">
        <v>8</v>
      </c>
      <c r="E686" s="4">
        <v>17</v>
      </c>
      <c r="F686" s="22">
        <v>12</v>
      </c>
      <c r="G686" s="4">
        <v>1562</v>
      </c>
      <c r="H686" s="4">
        <v>1575</v>
      </c>
      <c r="I686" s="4">
        <v>1593</v>
      </c>
      <c r="J686" s="4">
        <v>1645</v>
      </c>
      <c r="K686" s="22">
        <v>389</v>
      </c>
      <c r="L686" s="21">
        <v>49</v>
      </c>
      <c r="M686" s="4">
        <v>62</v>
      </c>
      <c r="N686" s="4">
        <v>64</v>
      </c>
      <c r="O686" s="4">
        <v>44</v>
      </c>
      <c r="P686" s="4">
        <v>71</v>
      </c>
      <c r="Q686" s="4">
        <v>59</v>
      </c>
      <c r="R686" s="4">
        <v>69</v>
      </c>
      <c r="S686" s="22">
        <v>70</v>
      </c>
      <c r="T686" s="23">
        <v>25</v>
      </c>
      <c r="U686" s="2">
        <v>33</v>
      </c>
      <c r="V686" s="3">
        <v>39</v>
      </c>
      <c r="W686" s="23">
        <v>2</v>
      </c>
      <c r="X686" s="2">
        <v>2</v>
      </c>
      <c r="Y686" s="3">
        <v>0</v>
      </c>
      <c r="Z686" s="2">
        <v>0</v>
      </c>
      <c r="AA686" s="2">
        <v>1</v>
      </c>
      <c r="AB686" s="2">
        <v>2</v>
      </c>
      <c r="AC686" s="23">
        <v>40</v>
      </c>
      <c r="AD686" s="2">
        <v>49</v>
      </c>
      <c r="AE686" s="4">
        <v>60</v>
      </c>
      <c r="AF686" s="4">
        <v>45</v>
      </c>
      <c r="AG686" s="4">
        <v>48</v>
      </c>
      <c r="AH686" s="22">
        <v>88</v>
      </c>
      <c r="AI686" s="4">
        <v>46</v>
      </c>
      <c r="AJ686" s="4">
        <v>59</v>
      </c>
      <c r="AK686" s="4">
        <v>56</v>
      </c>
      <c r="AL686" s="4">
        <v>61</v>
      </c>
      <c r="AM686" s="4">
        <v>53</v>
      </c>
      <c r="AN686" s="2">
        <v>67</v>
      </c>
      <c r="AO686" s="21">
        <v>42</v>
      </c>
      <c r="AP686" s="4">
        <v>37</v>
      </c>
      <c r="AQ686" s="4">
        <v>489</v>
      </c>
      <c r="AR686" s="4">
        <v>521</v>
      </c>
      <c r="AS686" s="4">
        <v>190</v>
      </c>
      <c r="AT686" s="4">
        <v>220</v>
      </c>
      <c r="AU686" s="4">
        <v>0</v>
      </c>
      <c r="AV686" s="4">
        <v>0</v>
      </c>
      <c r="AW686" s="4">
        <v>0</v>
      </c>
      <c r="AX686" s="22">
        <v>0</v>
      </c>
      <c r="AY686" s="21">
        <v>0</v>
      </c>
      <c r="AZ686" s="2">
        <v>1</v>
      </c>
      <c r="BA686" s="4">
        <v>0</v>
      </c>
      <c r="BB686" s="3">
        <v>0</v>
      </c>
      <c r="BC686" s="24">
        <v>13</v>
      </c>
      <c r="BD686" s="2">
        <v>14</v>
      </c>
      <c r="BE686" s="2">
        <v>7</v>
      </c>
      <c r="BF686" s="2">
        <v>22</v>
      </c>
      <c r="BG686" s="2">
        <v>0</v>
      </c>
      <c r="BH686" s="2">
        <v>-8888</v>
      </c>
      <c r="BI686" s="2">
        <v>-8888</v>
      </c>
      <c r="BJ686" s="2">
        <v>-8888</v>
      </c>
      <c r="BK686" s="2">
        <v>-8888</v>
      </c>
      <c r="BL686" s="23">
        <v>4</v>
      </c>
      <c r="BM686" s="2">
        <v>1</v>
      </c>
      <c r="BN686" s="2">
        <v>11</v>
      </c>
      <c r="BO686" s="2">
        <v>0</v>
      </c>
      <c r="BP686" s="3">
        <f>(SUM(Tabel1[[#This Row],[Tdlr_Vacc '[1867']]:[Tdlr_Vacc '[1870']]])/4)/(SUM(Tabel1[[#This Row],[Births '[1866']]:[Births '[1870']]])/5*2)</f>
        <v>3.4482758620689655E-2</v>
      </c>
      <c r="BQ686" s="2">
        <v>-8888</v>
      </c>
      <c r="BR686" s="2">
        <v>-8888</v>
      </c>
      <c r="BS686" s="2">
        <v>-8888</v>
      </c>
      <c r="BT686" s="3">
        <v>-8888</v>
      </c>
      <c r="BU686" s="23">
        <v>90</v>
      </c>
      <c r="BV686" s="2">
        <v>0.20811654526534859</v>
      </c>
      <c r="BW686" s="3">
        <v>0.38284250960307298</v>
      </c>
      <c r="BY686" s="2" t="s">
        <v>1307</v>
      </c>
      <c r="BZ686" s="3" t="s">
        <v>1311</v>
      </c>
      <c r="CA686">
        <v>18</v>
      </c>
      <c r="CB686" t="s">
        <v>1159</v>
      </c>
      <c r="CC686" s="31">
        <v>1687.88</v>
      </c>
    </row>
    <row r="687" spans="1:81" x14ac:dyDescent="0.25">
      <c r="A687" s="30" t="s">
        <v>742</v>
      </c>
      <c r="B687" s="4">
        <v>10361</v>
      </c>
      <c r="C687" s="1" t="s">
        <v>622</v>
      </c>
      <c r="D687" s="21">
        <v>24</v>
      </c>
      <c r="E687" s="4">
        <v>18</v>
      </c>
      <c r="F687" s="22">
        <v>19</v>
      </c>
      <c r="G687" s="4">
        <v>3511</v>
      </c>
      <c r="H687" s="4">
        <v>3653</v>
      </c>
      <c r="I687" s="4">
        <v>3779</v>
      </c>
      <c r="J687" s="4">
        <v>3883</v>
      </c>
      <c r="K687" s="22">
        <v>938</v>
      </c>
      <c r="L687" s="21">
        <v>127</v>
      </c>
      <c r="M687" s="4">
        <v>122</v>
      </c>
      <c r="N687" s="4">
        <v>133</v>
      </c>
      <c r="O687" s="4">
        <v>100</v>
      </c>
      <c r="P687" s="4">
        <v>134</v>
      </c>
      <c r="Q687" s="4">
        <v>132</v>
      </c>
      <c r="R687" s="4">
        <v>144</v>
      </c>
      <c r="S687" s="22">
        <v>153</v>
      </c>
      <c r="T687" s="23">
        <v>63</v>
      </c>
      <c r="U687" s="2">
        <v>71</v>
      </c>
      <c r="V687" s="3">
        <v>69</v>
      </c>
      <c r="W687" s="23">
        <v>1</v>
      </c>
      <c r="X687" s="2">
        <v>4</v>
      </c>
      <c r="Y687" s="3">
        <v>0</v>
      </c>
      <c r="Z687" s="2">
        <v>5</v>
      </c>
      <c r="AA687" s="2">
        <v>5</v>
      </c>
      <c r="AB687" s="2">
        <v>5</v>
      </c>
      <c r="AC687" s="23">
        <v>91</v>
      </c>
      <c r="AD687" s="2">
        <v>135</v>
      </c>
      <c r="AE687" s="4">
        <v>129</v>
      </c>
      <c r="AF687" s="4">
        <v>97</v>
      </c>
      <c r="AG687" s="4">
        <v>162</v>
      </c>
      <c r="AH687" s="22">
        <v>138</v>
      </c>
      <c r="AI687" s="4">
        <v>111</v>
      </c>
      <c r="AJ687" s="4">
        <v>113</v>
      </c>
      <c r="AK687" s="4">
        <v>121</v>
      </c>
      <c r="AL687" s="4">
        <v>114</v>
      </c>
      <c r="AM687" s="4">
        <v>142</v>
      </c>
      <c r="AN687" s="2">
        <v>161</v>
      </c>
      <c r="AO687" s="21">
        <v>39</v>
      </c>
      <c r="AP687" s="4">
        <v>44</v>
      </c>
      <c r="AQ687" s="4">
        <v>1274</v>
      </c>
      <c r="AR687" s="4">
        <v>1293</v>
      </c>
      <c r="AS687" s="4">
        <v>218</v>
      </c>
      <c r="AT687" s="4">
        <v>229</v>
      </c>
      <c r="AU687" s="4">
        <v>0</v>
      </c>
      <c r="AV687" s="4">
        <v>0</v>
      </c>
      <c r="AW687" s="4">
        <v>3</v>
      </c>
      <c r="AX687" s="22">
        <v>3</v>
      </c>
      <c r="AY687" s="23">
        <v>2</v>
      </c>
      <c r="AZ687" s="4">
        <v>0</v>
      </c>
      <c r="BA687" s="4">
        <v>0</v>
      </c>
      <c r="BB687" s="3">
        <v>1</v>
      </c>
      <c r="BC687" s="24">
        <v>0</v>
      </c>
      <c r="BD687" s="2">
        <v>81</v>
      </c>
      <c r="BE687" s="2">
        <v>8</v>
      </c>
      <c r="BF687" s="2">
        <v>123</v>
      </c>
      <c r="BG687" s="2">
        <v>86</v>
      </c>
      <c r="BH687" s="2">
        <v>-8888</v>
      </c>
      <c r="BI687" s="2">
        <v>-8888</v>
      </c>
      <c r="BJ687" s="2">
        <v>-8888</v>
      </c>
      <c r="BK687" s="2">
        <v>-8888</v>
      </c>
      <c r="BL687" s="23">
        <v>-9999</v>
      </c>
      <c r="BM687" s="2">
        <v>6</v>
      </c>
      <c r="BN687" s="2">
        <v>49</v>
      </c>
      <c r="BO687" s="2">
        <v>23</v>
      </c>
      <c r="BP687" s="3">
        <f>(SUM(Tabel1[[#This Row],[Tdlr_Vacc '[1868']]:[Tdlr_Vacc '[1870']]])/3)/(SUM(Tabel1[[#This Row],[Births '[1866']]:[Births '[1870']]])/5*2)</f>
        <v>0.10551948051948051</v>
      </c>
      <c r="BQ687" s="2">
        <v>-8888</v>
      </c>
      <c r="BR687" s="2">
        <v>-8888</v>
      </c>
      <c r="BS687" s="2">
        <v>-8888</v>
      </c>
      <c r="BT687" s="3">
        <v>-8888</v>
      </c>
      <c r="BU687" s="23">
        <v>194</v>
      </c>
      <c r="BV687" s="2">
        <v>3.0758226037195996E-2</v>
      </c>
      <c r="BW687" s="3">
        <v>0.40595155709342562</v>
      </c>
      <c r="BX687" s="2">
        <v>1886.1244292237443</v>
      </c>
      <c r="BY687" s="2" t="s">
        <v>1307</v>
      </c>
      <c r="BZ687" s="3" t="s">
        <v>1311</v>
      </c>
      <c r="CA687">
        <v>19</v>
      </c>
      <c r="CB687" t="s">
        <v>1159</v>
      </c>
      <c r="CC687" s="31">
        <v>709.20500000000004</v>
      </c>
    </row>
    <row r="688" spans="1:81" x14ac:dyDescent="0.25">
      <c r="A688" s="30" t="s">
        <v>746</v>
      </c>
      <c r="B688" s="4">
        <v>11044</v>
      </c>
      <c r="C688" s="1" t="s">
        <v>622</v>
      </c>
      <c r="D688" s="21">
        <v>103</v>
      </c>
      <c r="E688" s="4">
        <v>85</v>
      </c>
      <c r="F688" s="22">
        <v>78</v>
      </c>
      <c r="G688" s="4">
        <v>12378</v>
      </c>
      <c r="H688" s="4">
        <v>12801</v>
      </c>
      <c r="I688" s="4">
        <v>12935</v>
      </c>
      <c r="J688" s="4">
        <v>13171</v>
      </c>
      <c r="K688" s="22">
        <v>3211</v>
      </c>
      <c r="L688" s="21">
        <v>396</v>
      </c>
      <c r="M688" s="4">
        <v>383</v>
      </c>
      <c r="N688" s="4">
        <v>420</v>
      </c>
      <c r="O688" s="4">
        <v>328</v>
      </c>
      <c r="P688" s="4">
        <v>432</v>
      </c>
      <c r="Q688" s="4">
        <v>452</v>
      </c>
      <c r="R688" s="4">
        <v>513</v>
      </c>
      <c r="S688" s="22">
        <v>484</v>
      </c>
      <c r="T688" s="23">
        <v>223</v>
      </c>
      <c r="U688" s="2">
        <v>271</v>
      </c>
      <c r="V688" s="3">
        <v>245</v>
      </c>
      <c r="W688" s="23">
        <v>8</v>
      </c>
      <c r="X688" s="2">
        <v>6</v>
      </c>
      <c r="Y688" s="3">
        <v>6</v>
      </c>
      <c r="Z688" s="2">
        <v>30</v>
      </c>
      <c r="AA688" s="2">
        <v>19</v>
      </c>
      <c r="AB688" s="2">
        <v>19</v>
      </c>
      <c r="AC688" s="23">
        <v>320</v>
      </c>
      <c r="AD688" s="2">
        <v>351</v>
      </c>
      <c r="AE688" s="4">
        <v>376</v>
      </c>
      <c r="AF688" s="4">
        <v>334</v>
      </c>
      <c r="AG688" s="4">
        <v>354</v>
      </c>
      <c r="AH688" s="22">
        <v>357</v>
      </c>
      <c r="AI688" s="4">
        <v>356</v>
      </c>
      <c r="AJ688" s="4">
        <v>372</v>
      </c>
      <c r="AK688" s="4">
        <v>370</v>
      </c>
      <c r="AL688" s="4">
        <v>363</v>
      </c>
      <c r="AM688" s="4">
        <v>415</v>
      </c>
      <c r="AN688" s="2">
        <v>368</v>
      </c>
      <c r="AO688" s="21">
        <v>344</v>
      </c>
      <c r="AP688" s="4">
        <v>367</v>
      </c>
      <c r="AQ688" s="4">
        <v>3749</v>
      </c>
      <c r="AR688" s="4">
        <v>3783</v>
      </c>
      <c r="AS688" s="4">
        <v>830</v>
      </c>
      <c r="AT688" s="4">
        <v>922</v>
      </c>
      <c r="AU688" s="4">
        <v>0</v>
      </c>
      <c r="AV688" s="4">
        <v>0</v>
      </c>
      <c r="AW688" s="4">
        <v>60</v>
      </c>
      <c r="AX688" s="22">
        <v>62</v>
      </c>
      <c r="AY688" s="23">
        <v>4</v>
      </c>
      <c r="AZ688" s="4">
        <v>0</v>
      </c>
      <c r="BA688" s="2">
        <v>1</v>
      </c>
      <c r="BB688" s="3">
        <v>3</v>
      </c>
      <c r="BC688" s="24">
        <v>252</v>
      </c>
      <c r="BD688" s="2">
        <v>289</v>
      </c>
      <c r="BE688" s="2">
        <v>168</v>
      </c>
      <c r="BF688" s="2">
        <v>232</v>
      </c>
      <c r="BG688" s="2">
        <v>207</v>
      </c>
      <c r="BH688" s="2">
        <v>-8888</v>
      </c>
      <c r="BI688" s="2">
        <v>-8888</v>
      </c>
      <c r="BJ688" s="2">
        <v>-8888</v>
      </c>
      <c r="BK688" s="2">
        <v>-8888</v>
      </c>
      <c r="BL688" s="23">
        <v>79</v>
      </c>
      <c r="BM688" s="2">
        <v>52</v>
      </c>
      <c r="BN688" s="2">
        <v>66</v>
      </c>
      <c r="BO688" s="2">
        <v>46</v>
      </c>
      <c r="BP688" s="3">
        <f>(SUM(Tabel1[[#This Row],[Tdlr_Vacc '[1867']]:[Tdlr_Vacc '[1870']]])/4)/(SUM(Tabel1[[#This Row],[Births '[1866']]:[Births '[1870']]])/5*2)</f>
        <v>7.7526799387442571E-2</v>
      </c>
      <c r="BQ688" s="2">
        <v>-8888</v>
      </c>
      <c r="BR688" s="2">
        <v>-8888</v>
      </c>
      <c r="BS688" s="2">
        <v>-8888</v>
      </c>
      <c r="BT688" s="3">
        <v>-8888</v>
      </c>
      <c r="BU688" s="23">
        <v>469</v>
      </c>
      <c r="BV688" s="2">
        <v>3.6802446216009609E-2</v>
      </c>
      <c r="BW688" s="3">
        <v>0.42099267079330116</v>
      </c>
      <c r="BX688" s="2">
        <v>1886.1244292237443</v>
      </c>
      <c r="BY688" s="2" t="s">
        <v>1307</v>
      </c>
      <c r="BZ688" s="3" t="s">
        <v>1311</v>
      </c>
      <c r="CA688">
        <v>19</v>
      </c>
      <c r="CB688" t="s">
        <v>1159</v>
      </c>
      <c r="CC688" s="31">
        <v>2098.38</v>
      </c>
    </row>
    <row r="689" spans="1:81" x14ac:dyDescent="0.25">
      <c r="A689" s="30" t="s">
        <v>747</v>
      </c>
      <c r="B689" s="4">
        <v>11404</v>
      </c>
      <c r="C689" s="1" t="s">
        <v>622</v>
      </c>
      <c r="D689" s="21">
        <v>7</v>
      </c>
      <c r="E689" s="4">
        <v>6</v>
      </c>
      <c r="F689" s="22">
        <v>7</v>
      </c>
      <c r="G689" s="4">
        <v>2289</v>
      </c>
      <c r="H689" s="4">
        <v>2229</v>
      </c>
      <c r="I689" s="4">
        <v>2227</v>
      </c>
      <c r="J689" s="4">
        <v>2201</v>
      </c>
      <c r="K689" s="22">
        <v>547</v>
      </c>
      <c r="L689" s="21">
        <v>69</v>
      </c>
      <c r="M689" s="4">
        <v>73</v>
      </c>
      <c r="N689" s="4">
        <v>76</v>
      </c>
      <c r="O689" s="4">
        <v>56</v>
      </c>
      <c r="P689" s="4">
        <v>77</v>
      </c>
      <c r="Q689" s="4">
        <v>78</v>
      </c>
      <c r="R689" s="4">
        <v>63</v>
      </c>
      <c r="S689" s="22">
        <v>71</v>
      </c>
      <c r="T689" s="23">
        <v>43</v>
      </c>
      <c r="U689" s="2">
        <v>38</v>
      </c>
      <c r="V689" s="3">
        <v>41</v>
      </c>
      <c r="W689" s="23">
        <v>1</v>
      </c>
      <c r="X689" s="2">
        <v>1</v>
      </c>
      <c r="Y689" s="3">
        <v>1</v>
      </c>
      <c r="Z689" s="2">
        <v>1</v>
      </c>
      <c r="AA689" s="2">
        <v>0</v>
      </c>
      <c r="AB689" s="2">
        <v>1</v>
      </c>
      <c r="AC689" s="23">
        <v>49</v>
      </c>
      <c r="AD689" s="2">
        <v>80</v>
      </c>
      <c r="AE689" s="4">
        <v>59</v>
      </c>
      <c r="AF689" s="4">
        <v>73</v>
      </c>
      <c r="AG689" s="4">
        <v>92</v>
      </c>
      <c r="AH689" s="22">
        <v>88</v>
      </c>
      <c r="AI689" s="4">
        <v>51</v>
      </c>
      <c r="AJ689" s="4">
        <v>86</v>
      </c>
      <c r="AK689" s="4">
        <v>73</v>
      </c>
      <c r="AL689" s="4">
        <v>69</v>
      </c>
      <c r="AM689" s="4">
        <v>112</v>
      </c>
      <c r="AN689" s="2">
        <v>108</v>
      </c>
      <c r="AO689" s="21">
        <v>9</v>
      </c>
      <c r="AP689" s="4">
        <v>12</v>
      </c>
      <c r="AQ689" s="4">
        <v>833</v>
      </c>
      <c r="AR689" s="4">
        <v>868</v>
      </c>
      <c r="AS689" s="4">
        <v>31</v>
      </c>
      <c r="AT689" s="4">
        <v>35</v>
      </c>
      <c r="AU689" s="4">
        <v>0</v>
      </c>
      <c r="AV689" s="4">
        <v>0</v>
      </c>
      <c r="AW689" s="4">
        <v>2</v>
      </c>
      <c r="AX689" s="22">
        <v>2</v>
      </c>
      <c r="AY689" s="23">
        <v>1</v>
      </c>
      <c r="AZ689" s="2">
        <v>1</v>
      </c>
      <c r="BA689" s="4">
        <v>0</v>
      </c>
      <c r="BB689" s="3">
        <v>1</v>
      </c>
      <c r="BC689" s="24">
        <v>54</v>
      </c>
      <c r="BD689" s="2">
        <v>61</v>
      </c>
      <c r="BE689" s="2">
        <v>46</v>
      </c>
      <c r="BF689" s="2">
        <v>50</v>
      </c>
      <c r="BG689" s="2">
        <v>52</v>
      </c>
      <c r="BH689" s="2">
        <v>-8888</v>
      </c>
      <c r="BI689" s="2">
        <v>-8888</v>
      </c>
      <c r="BJ689" s="2">
        <v>-8888</v>
      </c>
      <c r="BK689" s="2">
        <v>-8888</v>
      </c>
      <c r="BL689" s="23">
        <v>49</v>
      </c>
      <c r="BM689" s="2">
        <v>34</v>
      </c>
      <c r="BN689" s="2">
        <v>44</v>
      </c>
      <c r="BO689" s="2">
        <v>28</v>
      </c>
      <c r="BP689" s="3">
        <f>(SUM(Tabel1[[#This Row],[Tdlr_Vacc '[1867']]:[Tdlr_Vacc '[1870']]])/4)/(SUM(Tabel1[[#This Row],[Births '[1866']]:[Births '[1870']]])/5*2)</f>
        <v>0.275997150997151</v>
      </c>
      <c r="BQ689" s="2">
        <v>-8888</v>
      </c>
      <c r="BR689" s="2">
        <v>-8888</v>
      </c>
      <c r="BS689" s="2">
        <v>-8888</v>
      </c>
      <c r="BT689" s="3">
        <v>-8888</v>
      </c>
      <c r="BU689" s="23">
        <v>114</v>
      </c>
      <c r="BV689" s="2">
        <v>2.7255639097744359E-2</v>
      </c>
      <c r="BW689" s="3">
        <v>0.40282301845819762</v>
      </c>
      <c r="BX689" s="2">
        <v>1886.1244292237443</v>
      </c>
      <c r="BY689" s="2" t="s">
        <v>1307</v>
      </c>
      <c r="BZ689" s="3" t="s">
        <v>1311</v>
      </c>
      <c r="CA689">
        <v>19</v>
      </c>
      <c r="CB689" t="s">
        <v>1159</v>
      </c>
      <c r="CC689" s="31">
        <v>234.995</v>
      </c>
    </row>
    <row r="690" spans="1:81" x14ac:dyDescent="0.25">
      <c r="A690" s="30" t="s">
        <v>748</v>
      </c>
      <c r="B690" s="4">
        <v>10910</v>
      </c>
      <c r="C690" s="1" t="s">
        <v>622</v>
      </c>
      <c r="D690" s="21">
        <v>18</v>
      </c>
      <c r="E690" s="4">
        <v>16</v>
      </c>
      <c r="F690" s="22">
        <v>9</v>
      </c>
      <c r="G690" s="4">
        <v>1622</v>
      </c>
      <c r="H690" s="4">
        <v>1855</v>
      </c>
      <c r="I690" s="4">
        <v>1899</v>
      </c>
      <c r="J690" s="4">
        <v>1973</v>
      </c>
      <c r="K690" s="22">
        <v>470</v>
      </c>
      <c r="L690" s="21">
        <v>61</v>
      </c>
      <c r="M690" s="4">
        <v>64</v>
      </c>
      <c r="N690" s="4">
        <v>80</v>
      </c>
      <c r="O690" s="4">
        <v>43</v>
      </c>
      <c r="P690" s="4">
        <v>85</v>
      </c>
      <c r="Q690" s="4">
        <v>87</v>
      </c>
      <c r="R690" s="4">
        <v>94</v>
      </c>
      <c r="S690" s="22">
        <v>81</v>
      </c>
      <c r="T690" s="23">
        <v>42</v>
      </c>
      <c r="U690" s="2">
        <v>49</v>
      </c>
      <c r="V690" s="3">
        <v>43</v>
      </c>
      <c r="W690" s="23">
        <v>1</v>
      </c>
      <c r="X690" s="2">
        <v>1</v>
      </c>
      <c r="Y690" s="3">
        <v>1</v>
      </c>
      <c r="Z690" s="2">
        <v>7</v>
      </c>
      <c r="AA690" s="2">
        <v>6</v>
      </c>
      <c r="AB690" s="2">
        <v>2</v>
      </c>
      <c r="AC690" s="23">
        <v>12</v>
      </c>
      <c r="AD690" s="2">
        <v>13</v>
      </c>
      <c r="AE690" s="4">
        <v>20</v>
      </c>
      <c r="AF690" s="4">
        <v>21</v>
      </c>
      <c r="AG690" s="4">
        <v>9</v>
      </c>
      <c r="AH690" s="22">
        <v>23</v>
      </c>
      <c r="AI690" s="4">
        <v>18</v>
      </c>
      <c r="AJ690" s="4">
        <v>11</v>
      </c>
      <c r="AK690" s="4">
        <v>27</v>
      </c>
      <c r="AL690" s="4">
        <v>27</v>
      </c>
      <c r="AM690" s="4">
        <v>15</v>
      </c>
      <c r="AN690" s="2">
        <v>35</v>
      </c>
      <c r="AO690" s="21">
        <v>0</v>
      </c>
      <c r="AP690" s="4">
        <v>0</v>
      </c>
      <c r="AQ690" s="4">
        <v>765</v>
      </c>
      <c r="AR690" s="4">
        <v>791</v>
      </c>
      <c r="AS690" s="4">
        <v>198</v>
      </c>
      <c r="AT690" s="4">
        <v>186</v>
      </c>
      <c r="AU690" s="4">
        <v>0</v>
      </c>
      <c r="AV690" s="4">
        <v>0</v>
      </c>
      <c r="AW690" s="4">
        <v>0</v>
      </c>
      <c r="AX690" s="22">
        <v>0</v>
      </c>
      <c r="AY690" s="21">
        <v>0</v>
      </c>
      <c r="AZ690" s="2">
        <v>1</v>
      </c>
      <c r="BA690" s="4">
        <v>0</v>
      </c>
      <c r="BB690" s="3">
        <v>1</v>
      </c>
      <c r="BC690" s="24">
        <v>0</v>
      </c>
      <c r="BD690" s="2">
        <v>0</v>
      </c>
      <c r="BE690" s="2">
        <v>111</v>
      </c>
      <c r="BF690" s="2">
        <v>0</v>
      </c>
      <c r="BG690" s="2">
        <v>0</v>
      </c>
      <c r="BH690" s="2">
        <v>-8888</v>
      </c>
      <c r="BI690" s="2">
        <v>-8888</v>
      </c>
      <c r="BJ690" s="2">
        <v>-8888</v>
      </c>
      <c r="BK690" s="2">
        <v>-8888</v>
      </c>
      <c r="BL690" s="23">
        <v>0</v>
      </c>
      <c r="BM690" s="2">
        <v>36</v>
      </c>
      <c r="BN690" s="2">
        <v>0</v>
      </c>
      <c r="BO690" s="2">
        <v>0</v>
      </c>
      <c r="BP690" s="3">
        <f>(SUM(Tabel1[[#This Row],[Tdlr_Vacc '[1867']]:[Tdlr_Vacc '[1870']]])/4)/(SUM(Tabel1[[#This Row],[Births '[1866']]:[Births '[1870']]])/5*2)</f>
        <v>6.7567567567567571E-2</v>
      </c>
      <c r="BQ690" s="2">
        <v>-8888</v>
      </c>
      <c r="BR690" s="2">
        <v>-8888</v>
      </c>
      <c r="BS690" s="2">
        <v>-8888</v>
      </c>
      <c r="BT690" s="3">
        <v>-8888</v>
      </c>
      <c r="BU690" s="23">
        <v>91</v>
      </c>
      <c r="BV690" s="2">
        <v>0.32148900169204736</v>
      </c>
      <c r="BW690" s="3">
        <v>0.44253731343283581</v>
      </c>
      <c r="BY690" s="2" t="s">
        <v>1307</v>
      </c>
      <c r="BZ690" s="3" t="s">
        <v>1311</v>
      </c>
      <c r="CA690">
        <v>17</v>
      </c>
      <c r="CB690" t="s">
        <v>1158</v>
      </c>
      <c r="CC690" s="31">
        <v>3536.9850000000001</v>
      </c>
    </row>
    <row r="691" spans="1:81" x14ac:dyDescent="0.25">
      <c r="A691" s="30" t="s">
        <v>752</v>
      </c>
      <c r="B691" s="4">
        <v>10004</v>
      </c>
      <c r="C691" s="1" t="s">
        <v>622</v>
      </c>
      <c r="D691" s="21">
        <v>40</v>
      </c>
      <c r="E691" s="4">
        <v>36</v>
      </c>
      <c r="F691" s="22">
        <v>29</v>
      </c>
      <c r="G691" s="4">
        <v>6686</v>
      </c>
      <c r="H691" s="4">
        <v>4890</v>
      </c>
      <c r="I691" s="4">
        <v>4912</v>
      </c>
      <c r="J691" s="4">
        <v>4850</v>
      </c>
      <c r="K691" s="22">
        <v>1143</v>
      </c>
      <c r="L691" s="21">
        <v>285</v>
      </c>
      <c r="M691" s="4">
        <v>286</v>
      </c>
      <c r="N691" s="4">
        <v>311</v>
      </c>
      <c r="O691" s="4">
        <v>269</v>
      </c>
      <c r="P691" s="4">
        <v>284</v>
      </c>
      <c r="Q691" s="4">
        <v>184</v>
      </c>
      <c r="R691" s="4">
        <v>198</v>
      </c>
      <c r="S691" s="22">
        <v>187</v>
      </c>
      <c r="T691" s="23">
        <v>101</v>
      </c>
      <c r="U691" s="2">
        <v>111</v>
      </c>
      <c r="V691" s="3">
        <v>108</v>
      </c>
      <c r="W691" s="23">
        <v>6</v>
      </c>
      <c r="X691" s="2">
        <v>1</v>
      </c>
      <c r="Y691" s="3">
        <v>4</v>
      </c>
      <c r="Z691" s="2">
        <v>12</v>
      </c>
      <c r="AA691" s="2">
        <v>5</v>
      </c>
      <c r="AB691" s="2">
        <v>8</v>
      </c>
      <c r="AC691" s="23">
        <v>150</v>
      </c>
      <c r="AD691" s="2">
        <v>203</v>
      </c>
      <c r="AE691" s="4">
        <v>182</v>
      </c>
      <c r="AF691" s="4">
        <v>173</v>
      </c>
      <c r="AG691" s="4">
        <v>202</v>
      </c>
      <c r="AH691" s="22">
        <v>239</v>
      </c>
      <c r="AI691" s="4">
        <v>226</v>
      </c>
      <c r="AJ691" s="4">
        <v>230</v>
      </c>
      <c r="AK691" s="4">
        <v>197</v>
      </c>
      <c r="AL691" s="4">
        <v>238</v>
      </c>
      <c r="AM691" s="4">
        <v>249</v>
      </c>
      <c r="AN691" s="2">
        <v>258</v>
      </c>
      <c r="AO691" s="21">
        <v>27</v>
      </c>
      <c r="AP691" s="4">
        <v>21</v>
      </c>
      <c r="AQ691" s="4">
        <v>1759</v>
      </c>
      <c r="AR691" s="4">
        <v>1718</v>
      </c>
      <c r="AS691" s="4">
        <v>535</v>
      </c>
      <c r="AT691" s="4">
        <v>557</v>
      </c>
      <c r="AU691" s="4">
        <v>0</v>
      </c>
      <c r="AV691" s="4">
        <v>0</v>
      </c>
      <c r="AW691" s="4">
        <v>0</v>
      </c>
      <c r="AX691" s="22">
        <v>0</v>
      </c>
      <c r="AY691" s="23">
        <v>1</v>
      </c>
      <c r="AZ691" s="2">
        <v>2</v>
      </c>
      <c r="BA691" s="4">
        <v>0</v>
      </c>
      <c r="BB691" s="3">
        <v>2</v>
      </c>
      <c r="BC691" s="24">
        <v>0</v>
      </c>
      <c r="BD691" s="8">
        <v>64</v>
      </c>
      <c r="BE691" s="8">
        <v>0</v>
      </c>
      <c r="BF691" s="8">
        <v>97</v>
      </c>
      <c r="BG691" s="8">
        <v>5</v>
      </c>
      <c r="BH691" s="8">
        <v>-8888</v>
      </c>
      <c r="BI691" s="8">
        <v>-8888</v>
      </c>
      <c r="BJ691" s="8">
        <v>-8888</v>
      </c>
      <c r="BK691" s="2">
        <v>-8888</v>
      </c>
      <c r="BL691" s="23">
        <v>0</v>
      </c>
      <c r="BM691" s="2">
        <v>0</v>
      </c>
      <c r="BN691" s="2">
        <v>33</v>
      </c>
      <c r="BO691" s="2">
        <v>4</v>
      </c>
      <c r="BP691" s="3">
        <f>(SUM(Tabel1[[#This Row],[Tdlr_Vacc '[1867']]:[Tdlr_Vacc '[1870']]])/4)/(SUM(Tabel1[[#This Row],[Births '[1866']]:[Births '[1870']]])/5*2)</f>
        <v>1.6114982578397212E-2</v>
      </c>
      <c r="BQ691" s="2">
        <v>-8888</v>
      </c>
      <c r="BR691" s="2">
        <v>-8888</v>
      </c>
      <c r="BS691" s="2">
        <v>-8888</v>
      </c>
      <c r="BT691" s="3">
        <v>-8888</v>
      </c>
      <c r="BU691" s="23">
        <v>380</v>
      </c>
      <c r="BV691" s="2">
        <v>0.49859313449634213</v>
      </c>
      <c r="BW691" s="3">
        <v>0.37877189280438911</v>
      </c>
      <c r="BY691" s="2" t="s">
        <v>1307</v>
      </c>
      <c r="BZ691" s="3" t="s">
        <v>1311</v>
      </c>
      <c r="CA691">
        <v>16</v>
      </c>
      <c r="CB691" t="s">
        <v>1158</v>
      </c>
      <c r="CC691" s="31">
        <v>6376.75</v>
      </c>
    </row>
    <row r="692" spans="1:81" x14ac:dyDescent="0.25">
      <c r="A692" s="30" t="s">
        <v>749</v>
      </c>
      <c r="B692" s="4">
        <v>11311</v>
      </c>
      <c r="C692" s="1" t="s">
        <v>622</v>
      </c>
      <c r="D692" s="21">
        <v>3</v>
      </c>
      <c r="E692" s="4">
        <v>13</v>
      </c>
      <c r="F692" s="22">
        <v>10</v>
      </c>
      <c r="G692" s="4">
        <v>1097</v>
      </c>
      <c r="H692" s="4">
        <v>1144</v>
      </c>
      <c r="I692" s="4">
        <v>1155</v>
      </c>
      <c r="J692" s="4">
        <v>1168</v>
      </c>
      <c r="K692" s="22">
        <v>292</v>
      </c>
      <c r="L692" s="21">
        <v>43</v>
      </c>
      <c r="M692" s="4">
        <v>42</v>
      </c>
      <c r="N692" s="4">
        <v>40</v>
      </c>
      <c r="O692" s="4">
        <v>33</v>
      </c>
      <c r="P692" s="4">
        <v>41</v>
      </c>
      <c r="Q692" s="4">
        <v>45</v>
      </c>
      <c r="R692" s="4">
        <v>41</v>
      </c>
      <c r="S692" s="22">
        <v>38</v>
      </c>
      <c r="T692" s="23">
        <v>24</v>
      </c>
      <c r="U692" s="2">
        <v>26</v>
      </c>
      <c r="V692" s="3">
        <v>20</v>
      </c>
      <c r="W692" s="23">
        <v>0</v>
      </c>
      <c r="X692" s="2">
        <v>0</v>
      </c>
      <c r="Y692" s="3">
        <v>0</v>
      </c>
      <c r="Z692" s="2">
        <v>1</v>
      </c>
      <c r="AA692" s="2">
        <v>4</v>
      </c>
      <c r="AB692" s="2">
        <v>0</v>
      </c>
      <c r="AC692" s="23">
        <v>41</v>
      </c>
      <c r="AD692" s="2">
        <v>38</v>
      </c>
      <c r="AE692" s="4">
        <v>31</v>
      </c>
      <c r="AF692" s="4">
        <v>48</v>
      </c>
      <c r="AG692" s="4">
        <v>37</v>
      </c>
      <c r="AH692" s="22">
        <v>31</v>
      </c>
      <c r="AI692" s="4">
        <v>48</v>
      </c>
      <c r="AJ692" s="4">
        <v>38</v>
      </c>
      <c r="AK692" s="4">
        <v>49</v>
      </c>
      <c r="AL692" s="4">
        <v>57</v>
      </c>
      <c r="AM692" s="4">
        <v>36</v>
      </c>
      <c r="AN692" s="2">
        <v>43</v>
      </c>
      <c r="AO692" s="21">
        <v>0</v>
      </c>
      <c r="AP692" s="4">
        <v>0</v>
      </c>
      <c r="AQ692" s="4">
        <v>553</v>
      </c>
      <c r="AR692" s="4">
        <v>539</v>
      </c>
      <c r="AS692" s="4">
        <v>33</v>
      </c>
      <c r="AT692" s="4">
        <v>23</v>
      </c>
      <c r="AU692" s="4">
        <v>0</v>
      </c>
      <c r="AV692" s="4">
        <v>0</v>
      </c>
      <c r="AW692" s="4">
        <v>0</v>
      </c>
      <c r="AX692" s="22">
        <v>0</v>
      </c>
      <c r="AY692" s="21">
        <v>0</v>
      </c>
      <c r="AZ692" s="2">
        <v>1</v>
      </c>
      <c r="BA692" s="4">
        <v>0</v>
      </c>
      <c r="BB692" s="3">
        <v>0</v>
      </c>
      <c r="BC692" s="24">
        <v>0</v>
      </c>
      <c r="BD692" s="2">
        <v>28</v>
      </c>
      <c r="BE692" s="2">
        <v>0</v>
      </c>
      <c r="BF692" s="2">
        <v>41</v>
      </c>
      <c r="BG692" s="2">
        <v>7</v>
      </c>
      <c r="BH692" s="2">
        <v>-8888</v>
      </c>
      <c r="BI692" s="2">
        <v>-8888</v>
      </c>
      <c r="BJ692" s="2">
        <v>-8888</v>
      </c>
      <c r="BK692" s="2">
        <v>-8888</v>
      </c>
      <c r="BL692" s="23">
        <v>27</v>
      </c>
      <c r="BM692" s="2">
        <v>0</v>
      </c>
      <c r="BN692" s="2">
        <v>31</v>
      </c>
      <c r="BO692" s="2">
        <v>5</v>
      </c>
      <c r="BP692" s="3">
        <f>(SUM(Tabel1[[#This Row],[Tdlr_Vacc '[1867']]:[Tdlr_Vacc '[1870']]])/4)/(SUM(Tabel1[[#This Row],[Births '[1866']]:[Births '[1870']]])/5*2)</f>
        <v>0.19786432160804021</v>
      </c>
      <c r="BQ692" s="2">
        <v>-8888</v>
      </c>
      <c r="BR692" s="2">
        <v>-8888</v>
      </c>
      <c r="BS692" s="2">
        <v>-8888</v>
      </c>
      <c r="BT692" s="3">
        <v>-8888</v>
      </c>
      <c r="BU692" s="23">
        <v>94</v>
      </c>
      <c r="BV692" s="2">
        <v>0.61085972850678738</v>
      </c>
      <c r="BW692" s="3">
        <v>0.3728813559322034</v>
      </c>
      <c r="BY692" s="2" t="s">
        <v>1307</v>
      </c>
      <c r="BZ692" s="3" t="s">
        <v>1311</v>
      </c>
      <c r="CA692">
        <v>18</v>
      </c>
      <c r="CB692" t="s">
        <v>1159</v>
      </c>
      <c r="CC692" s="31">
        <v>1842.7750000000001</v>
      </c>
    </row>
    <row r="693" spans="1:81" x14ac:dyDescent="0.25">
      <c r="A693" s="30" t="s">
        <v>750</v>
      </c>
      <c r="B693" s="4">
        <v>10159</v>
      </c>
      <c r="C693" s="1" t="s">
        <v>622</v>
      </c>
      <c r="D693" s="21">
        <v>18</v>
      </c>
      <c r="E693" s="4">
        <v>17</v>
      </c>
      <c r="F693" s="22">
        <v>11</v>
      </c>
      <c r="G693" s="4">
        <v>930</v>
      </c>
      <c r="H693" s="4">
        <v>1098</v>
      </c>
      <c r="I693" s="4">
        <v>1080</v>
      </c>
      <c r="J693" s="4">
        <v>1095</v>
      </c>
      <c r="K693" s="22">
        <v>285</v>
      </c>
      <c r="L693" s="21">
        <v>33</v>
      </c>
      <c r="M693" s="4">
        <v>49</v>
      </c>
      <c r="N693" s="4">
        <v>25</v>
      </c>
      <c r="O693" s="4">
        <v>42</v>
      </c>
      <c r="P693" s="4">
        <v>35</v>
      </c>
      <c r="Q693" s="4">
        <v>49</v>
      </c>
      <c r="R693" s="4">
        <v>46</v>
      </c>
      <c r="S693" s="22">
        <v>41</v>
      </c>
      <c r="T693" s="23">
        <v>31</v>
      </c>
      <c r="U693" s="2">
        <v>24</v>
      </c>
      <c r="V693" s="3">
        <v>25</v>
      </c>
      <c r="W693" s="23">
        <v>0</v>
      </c>
      <c r="X693" s="2">
        <v>1</v>
      </c>
      <c r="Y693" s="3">
        <v>0</v>
      </c>
      <c r="Z693" s="2">
        <v>3</v>
      </c>
      <c r="AA693" s="2">
        <v>2</v>
      </c>
      <c r="AB693" s="2">
        <v>3</v>
      </c>
      <c r="AC693" s="23">
        <v>61</v>
      </c>
      <c r="AD693" s="2">
        <v>26</v>
      </c>
      <c r="AE693" s="4">
        <v>41</v>
      </c>
      <c r="AF693" s="4">
        <v>44</v>
      </c>
      <c r="AG693" s="4">
        <v>24</v>
      </c>
      <c r="AH693" s="22">
        <v>54</v>
      </c>
      <c r="AI693" s="4">
        <v>44</v>
      </c>
      <c r="AJ693" s="4">
        <v>45</v>
      </c>
      <c r="AK693" s="4">
        <v>28</v>
      </c>
      <c r="AL693" s="4">
        <v>41</v>
      </c>
      <c r="AM693" s="4">
        <v>34</v>
      </c>
      <c r="AN693" s="2">
        <v>35</v>
      </c>
      <c r="AO693" s="21">
        <v>3</v>
      </c>
      <c r="AP693" s="4">
        <v>5</v>
      </c>
      <c r="AQ693" s="4">
        <v>377</v>
      </c>
      <c r="AR693" s="4">
        <v>397</v>
      </c>
      <c r="AS693" s="4">
        <v>157</v>
      </c>
      <c r="AT693" s="4">
        <v>135</v>
      </c>
      <c r="AU693" s="4">
        <v>0</v>
      </c>
      <c r="AV693" s="4">
        <v>0</v>
      </c>
      <c r="AW693" s="4">
        <v>0</v>
      </c>
      <c r="AX693" s="22">
        <v>0</v>
      </c>
      <c r="AY693" s="21">
        <v>0</v>
      </c>
      <c r="AZ693" s="2">
        <v>1</v>
      </c>
      <c r="BA693" s="4">
        <v>0</v>
      </c>
      <c r="BB693" s="3">
        <v>0</v>
      </c>
      <c r="BC693" s="24">
        <v>0</v>
      </c>
      <c r="BD693" s="2">
        <v>30</v>
      </c>
      <c r="BE693" s="2">
        <v>8</v>
      </c>
      <c r="BF693" s="2">
        <v>8</v>
      </c>
      <c r="BG693" s="2">
        <v>12</v>
      </c>
      <c r="BH693" s="2">
        <v>-8888</v>
      </c>
      <c r="BI693" s="2">
        <v>-8888</v>
      </c>
      <c r="BJ693" s="2">
        <v>-8888</v>
      </c>
      <c r="BK693" s="2">
        <v>-8888</v>
      </c>
      <c r="BL693" s="23">
        <v>0</v>
      </c>
      <c r="BM693" s="2">
        <v>-9999</v>
      </c>
      <c r="BN693" s="2">
        <v>5</v>
      </c>
      <c r="BO693" s="2">
        <v>7</v>
      </c>
      <c r="BP693" s="3">
        <f>(Tabel1[[#This Row],[Tdlr_Vacc '[1867']]]+SUM(Tabel1[[#This Row],[Tdlr_Vacc '[1869']]:[Tdlr_Vacc '[1870']]])/3)/(SUM(Tabel1[[#This Row],[Births '[1866']]:[Births '[1870']]])/5*2)</f>
        <v>5.4347826086956527E-2</v>
      </c>
      <c r="BQ693" s="2">
        <v>-8888</v>
      </c>
      <c r="BR693" s="2">
        <v>-8888</v>
      </c>
      <c r="BS693" s="2">
        <v>-8888</v>
      </c>
      <c r="BT693" s="3">
        <v>-8888</v>
      </c>
      <c r="BU693" s="23">
        <v>77</v>
      </c>
      <c r="BV693" s="2">
        <v>0.47102526002971767</v>
      </c>
      <c r="BW693" s="3">
        <v>0.41559888579387189</v>
      </c>
      <c r="BY693" s="2" t="s">
        <v>1307</v>
      </c>
      <c r="BZ693" s="3" t="s">
        <v>1311</v>
      </c>
      <c r="CA693">
        <v>16</v>
      </c>
      <c r="CB693" t="s">
        <v>1159</v>
      </c>
      <c r="CC693" s="31">
        <v>631.53499999999997</v>
      </c>
    </row>
    <row r="694" spans="1:81" x14ac:dyDescent="0.25">
      <c r="A694" s="30" t="s">
        <v>751</v>
      </c>
      <c r="B694" s="4">
        <v>10218</v>
      </c>
      <c r="C694" s="1" t="s">
        <v>622</v>
      </c>
      <c r="D694" s="21">
        <v>10</v>
      </c>
      <c r="E694" s="4">
        <v>14</v>
      </c>
      <c r="F694" s="22">
        <v>5</v>
      </c>
      <c r="G694" s="4">
        <v>1037</v>
      </c>
      <c r="H694" s="4">
        <v>1135</v>
      </c>
      <c r="I694" s="4">
        <v>1163</v>
      </c>
      <c r="J694" s="4">
        <v>1135</v>
      </c>
      <c r="K694" s="22">
        <v>285</v>
      </c>
      <c r="L694" s="21">
        <v>86</v>
      </c>
      <c r="M694" s="4">
        <v>74</v>
      </c>
      <c r="N694" s="4">
        <v>40</v>
      </c>
      <c r="O694" s="4">
        <v>51</v>
      </c>
      <c r="P694" s="4">
        <v>39</v>
      </c>
      <c r="Q694" s="4">
        <v>40</v>
      </c>
      <c r="R694" s="4">
        <v>45</v>
      </c>
      <c r="S694" s="22">
        <v>47</v>
      </c>
      <c r="T694" s="23">
        <v>20</v>
      </c>
      <c r="U694" s="2">
        <v>28</v>
      </c>
      <c r="V694" s="3">
        <v>27</v>
      </c>
      <c r="W694" s="23">
        <v>0</v>
      </c>
      <c r="X694" s="2">
        <v>0</v>
      </c>
      <c r="Y694" s="3">
        <v>0</v>
      </c>
      <c r="Z694" s="2">
        <v>3</v>
      </c>
      <c r="AA694" s="2">
        <v>3</v>
      </c>
      <c r="AB694" s="2">
        <v>1</v>
      </c>
      <c r="AC694" s="23">
        <v>39</v>
      </c>
      <c r="AD694" s="2">
        <v>45</v>
      </c>
      <c r="AE694" s="4">
        <v>67</v>
      </c>
      <c r="AF694" s="4">
        <v>47</v>
      </c>
      <c r="AG694" s="4">
        <v>40</v>
      </c>
      <c r="AH694" s="22">
        <v>58</v>
      </c>
      <c r="AI694" s="4">
        <v>71</v>
      </c>
      <c r="AJ694" s="4">
        <v>32</v>
      </c>
      <c r="AK694" s="4">
        <v>57</v>
      </c>
      <c r="AL694" s="4">
        <v>56</v>
      </c>
      <c r="AM694" s="4">
        <v>36</v>
      </c>
      <c r="AN694" s="2">
        <v>48</v>
      </c>
      <c r="AO694" s="21">
        <v>0</v>
      </c>
      <c r="AP694" s="4">
        <v>0</v>
      </c>
      <c r="AQ694" s="4">
        <v>200</v>
      </c>
      <c r="AR694" s="4">
        <v>202</v>
      </c>
      <c r="AS694" s="4">
        <v>369</v>
      </c>
      <c r="AT694" s="4">
        <v>364</v>
      </c>
      <c r="AU694" s="4">
        <v>0</v>
      </c>
      <c r="AV694" s="4">
        <v>0</v>
      </c>
      <c r="AW694" s="4">
        <v>0</v>
      </c>
      <c r="AX694" s="22">
        <v>0</v>
      </c>
      <c r="AY694" s="21">
        <v>0</v>
      </c>
      <c r="AZ694" s="4">
        <v>0</v>
      </c>
      <c r="BA694" s="4">
        <v>0</v>
      </c>
      <c r="BB694" s="3">
        <v>1</v>
      </c>
      <c r="BC694" s="24">
        <v>224</v>
      </c>
      <c r="BD694" s="2">
        <v>176</v>
      </c>
      <c r="BE694" s="2">
        <v>0</v>
      </c>
      <c r="BF694" s="2">
        <v>0</v>
      </c>
      <c r="BG694" s="2">
        <v>10</v>
      </c>
      <c r="BH694" s="2">
        <v>-8888</v>
      </c>
      <c r="BI694" s="2">
        <v>-8888</v>
      </c>
      <c r="BJ694" s="2">
        <v>-8888</v>
      </c>
      <c r="BK694" s="2">
        <v>-8888</v>
      </c>
      <c r="BL694" s="23">
        <v>71</v>
      </c>
      <c r="BM694" s="2">
        <v>0</v>
      </c>
      <c r="BN694" s="2">
        <v>0</v>
      </c>
      <c r="BO694" s="2">
        <v>10</v>
      </c>
      <c r="BP694" s="3">
        <f>(SUM(Tabel1[[#This Row],[Tdlr_Vacc '[1867']]:[Tdlr_Vacc '[1870']]])/4)/(SUM(Tabel1[[#This Row],[Births '[1866']]:[Births '[1870']]])/5*2)</f>
        <v>0.17456896551724138</v>
      </c>
      <c r="BQ694" s="2">
        <v>-8888</v>
      </c>
      <c r="BR694" s="2">
        <v>-8888</v>
      </c>
      <c r="BS694" s="2">
        <v>-8888</v>
      </c>
      <c r="BT694" s="3">
        <v>-8888</v>
      </c>
      <c r="BU694" s="23">
        <v>110</v>
      </c>
      <c r="BV694" s="2">
        <v>0.6306532663316583</v>
      </c>
      <c r="BW694" s="3">
        <v>0.42869955156950673</v>
      </c>
      <c r="BY694" s="2" t="s">
        <v>1307</v>
      </c>
      <c r="BZ694" s="3" t="s">
        <v>1311</v>
      </c>
      <c r="CA694">
        <v>16</v>
      </c>
      <c r="CB694" t="s">
        <v>1159</v>
      </c>
      <c r="CC694" s="31">
        <v>688.58</v>
      </c>
    </row>
    <row r="695" spans="1:81" x14ac:dyDescent="0.25">
      <c r="A695" s="30" t="s">
        <v>139</v>
      </c>
      <c r="B695" s="4">
        <v>11065</v>
      </c>
      <c r="C695" s="1" t="s">
        <v>138</v>
      </c>
      <c r="D695" s="21">
        <v>29</v>
      </c>
      <c r="E695" s="4">
        <v>40</v>
      </c>
      <c r="F695" s="22">
        <v>27</v>
      </c>
      <c r="G695" s="4">
        <v>5658</v>
      </c>
      <c r="H695" s="4">
        <v>7355</v>
      </c>
      <c r="I695" s="4">
        <v>7538</v>
      </c>
      <c r="J695" s="4">
        <v>4011</v>
      </c>
      <c r="K695" s="22">
        <v>937</v>
      </c>
      <c r="L695" s="21">
        <v>206</v>
      </c>
      <c r="M695" s="4">
        <v>215</v>
      </c>
      <c r="N695" s="4">
        <v>220</v>
      </c>
      <c r="O695" s="4">
        <v>242</v>
      </c>
      <c r="P695" s="4">
        <v>247</v>
      </c>
      <c r="Q695" s="4">
        <v>291</v>
      </c>
      <c r="R695" s="4">
        <v>247</v>
      </c>
      <c r="S695" s="22">
        <v>188</v>
      </c>
      <c r="T695" s="23">
        <v>143</v>
      </c>
      <c r="U695" s="2">
        <v>143</v>
      </c>
      <c r="V695" s="3">
        <v>98</v>
      </c>
      <c r="W695" s="23">
        <v>7</v>
      </c>
      <c r="X695" s="2">
        <v>2</v>
      </c>
      <c r="Y695" s="3">
        <v>1</v>
      </c>
      <c r="Z695" s="2">
        <v>16</v>
      </c>
      <c r="AA695" s="2">
        <v>18</v>
      </c>
      <c r="AB695" s="2">
        <v>11</v>
      </c>
      <c r="AC695" s="23">
        <v>271</v>
      </c>
      <c r="AD695" s="2">
        <v>231</v>
      </c>
      <c r="AE695" s="4">
        <v>122</v>
      </c>
      <c r="AF695" s="4">
        <v>258</v>
      </c>
      <c r="AG695" s="4">
        <v>273</v>
      </c>
      <c r="AH695" s="22">
        <v>138</v>
      </c>
      <c r="AI695" s="4">
        <v>253</v>
      </c>
      <c r="AJ695" s="4">
        <v>218</v>
      </c>
      <c r="AK695" s="4">
        <v>1817</v>
      </c>
      <c r="AL695" s="4">
        <v>250</v>
      </c>
      <c r="AM695" s="4">
        <v>203</v>
      </c>
      <c r="AN695" s="2">
        <v>1779</v>
      </c>
      <c r="AO695" s="21">
        <v>21</v>
      </c>
      <c r="AP695" s="4">
        <v>15</v>
      </c>
      <c r="AQ695" s="4">
        <v>1588</v>
      </c>
      <c r="AR695" s="4">
        <v>1483</v>
      </c>
      <c r="AS695" s="4">
        <v>412</v>
      </c>
      <c r="AT695" s="4">
        <v>442</v>
      </c>
      <c r="AU695" s="4">
        <v>0</v>
      </c>
      <c r="AV695" s="4">
        <v>0</v>
      </c>
      <c r="AW695" s="4">
        <v>1</v>
      </c>
      <c r="AX695" s="22">
        <v>1</v>
      </c>
      <c r="AY695" s="23">
        <v>1</v>
      </c>
      <c r="AZ695" s="2">
        <v>1</v>
      </c>
      <c r="BA695" s="2">
        <v>0</v>
      </c>
      <c r="BB695" s="3">
        <v>1</v>
      </c>
      <c r="BC695" s="24">
        <v>217</v>
      </c>
      <c r="BD695" s="2">
        <v>110</v>
      </c>
      <c r="BE695" s="2">
        <v>138</v>
      </c>
      <c r="BF695" s="2">
        <v>199</v>
      </c>
      <c r="BG695" s="2">
        <v>168</v>
      </c>
      <c r="BH695" s="2">
        <v>-8888</v>
      </c>
      <c r="BI695" s="2">
        <v>-8888</v>
      </c>
      <c r="BJ695" s="2">
        <v>-8888</v>
      </c>
      <c r="BK695" s="2">
        <v>-8888</v>
      </c>
      <c r="BL695" s="23">
        <v>67</v>
      </c>
      <c r="BM695" s="2">
        <v>79</v>
      </c>
      <c r="BN695" s="2">
        <v>93</v>
      </c>
      <c r="BO695" s="2">
        <v>91</v>
      </c>
      <c r="BP695" s="3">
        <f>(SUM(Tabel1[[#This Row],[Tdlr_Vacc '[1867']]:[Tdlr_Vacc '[1870']]])/4)/(SUM(Tabel1[[#This Row],[Births '[1866']]:[Births '[1870']]])/5*2)</f>
        <v>0.18252212389380532</v>
      </c>
      <c r="BQ695" s="2">
        <v>-8888</v>
      </c>
      <c r="BR695" s="2">
        <v>-8888</v>
      </c>
      <c r="BS695" s="2">
        <v>-8888</v>
      </c>
      <c r="BT695" s="3">
        <v>-8888</v>
      </c>
      <c r="BU695" s="23">
        <v>183</v>
      </c>
      <c r="BV695" s="2">
        <v>0.13943785682916118</v>
      </c>
      <c r="BW695" s="3">
        <v>0.33124373119358075</v>
      </c>
      <c r="BX695" s="2">
        <v>1893.027397260274</v>
      </c>
      <c r="BY695" s="2" t="s">
        <v>1307</v>
      </c>
      <c r="BZ695" s="3" t="s">
        <v>1311</v>
      </c>
      <c r="CA695">
        <v>13</v>
      </c>
      <c r="CB695" t="s">
        <v>1158</v>
      </c>
      <c r="CC695" s="31">
        <v>3640.9450000000002</v>
      </c>
    </row>
    <row r="696" spans="1:81" x14ac:dyDescent="0.25">
      <c r="A696" s="30" t="s">
        <v>137</v>
      </c>
      <c r="B696" s="4">
        <v>11053</v>
      </c>
      <c r="C696" s="1" t="s">
        <v>138</v>
      </c>
      <c r="D696" s="21">
        <v>19</v>
      </c>
      <c r="E696" s="4">
        <v>19</v>
      </c>
      <c r="F696" s="22">
        <v>26</v>
      </c>
      <c r="G696" s="4">
        <v>4104</v>
      </c>
      <c r="H696" s="4">
        <v>4132</v>
      </c>
      <c r="I696" s="4">
        <v>4128</v>
      </c>
      <c r="J696" s="4">
        <v>7758</v>
      </c>
      <c r="K696" s="22">
        <v>1981</v>
      </c>
      <c r="L696" s="21">
        <v>141</v>
      </c>
      <c r="M696" s="4">
        <v>159</v>
      </c>
      <c r="N696" s="4">
        <v>160</v>
      </c>
      <c r="O696" s="4">
        <v>152</v>
      </c>
      <c r="P696" s="4">
        <v>159</v>
      </c>
      <c r="Q696" s="4">
        <v>159</v>
      </c>
      <c r="R696" s="4">
        <v>120</v>
      </c>
      <c r="S696" s="22">
        <v>224</v>
      </c>
      <c r="T696" s="23">
        <v>78</v>
      </c>
      <c r="U696" s="2">
        <v>68</v>
      </c>
      <c r="V696" s="3">
        <v>110</v>
      </c>
      <c r="W696" s="23">
        <v>7</v>
      </c>
      <c r="X696" s="2">
        <v>4</v>
      </c>
      <c r="Y696" s="3">
        <v>4</v>
      </c>
      <c r="Z696" s="2">
        <v>6</v>
      </c>
      <c r="AA696" s="2">
        <v>6</v>
      </c>
      <c r="AB696" s="2">
        <v>13</v>
      </c>
      <c r="AC696" s="23">
        <v>264</v>
      </c>
      <c r="AD696" s="2">
        <v>215</v>
      </c>
      <c r="AE696" s="4">
        <v>1942</v>
      </c>
      <c r="AF696" s="4">
        <v>319</v>
      </c>
      <c r="AG696" s="4">
        <v>200</v>
      </c>
      <c r="AH696" s="22">
        <v>1937</v>
      </c>
      <c r="AI696" s="4">
        <v>286</v>
      </c>
      <c r="AJ696" s="4">
        <v>230</v>
      </c>
      <c r="AK696" s="4">
        <v>241</v>
      </c>
      <c r="AL696" s="4">
        <v>290</v>
      </c>
      <c r="AM696" s="4">
        <v>240</v>
      </c>
      <c r="AN696" s="2">
        <v>252</v>
      </c>
      <c r="AO696" s="21">
        <v>142</v>
      </c>
      <c r="AP696" s="4">
        <v>176</v>
      </c>
      <c r="AQ696" s="4">
        <v>2604</v>
      </c>
      <c r="AR696" s="4">
        <v>2723</v>
      </c>
      <c r="AS696" s="4">
        <v>655</v>
      </c>
      <c r="AT696" s="4">
        <v>699</v>
      </c>
      <c r="AU696" s="4">
        <v>0</v>
      </c>
      <c r="AV696" s="4">
        <v>1</v>
      </c>
      <c r="AW696" s="4">
        <v>246</v>
      </c>
      <c r="AX696" s="22">
        <v>258</v>
      </c>
      <c r="AY696" s="23">
        <v>2</v>
      </c>
      <c r="AZ696" s="2">
        <v>0</v>
      </c>
      <c r="BA696" s="2">
        <v>0</v>
      </c>
      <c r="BB696" s="3">
        <v>1</v>
      </c>
      <c r="BC696" s="24">
        <v>106</v>
      </c>
      <c r="BD696" s="2">
        <v>66</v>
      </c>
      <c r="BE696" s="2">
        <v>85</v>
      </c>
      <c r="BF696" s="2">
        <v>68</v>
      </c>
      <c r="BG696" s="2">
        <v>60</v>
      </c>
      <c r="BH696" s="2">
        <v>-8888</v>
      </c>
      <c r="BI696" s="2">
        <v>-8888</v>
      </c>
      <c r="BJ696" s="2">
        <v>-8888</v>
      </c>
      <c r="BK696" s="2">
        <v>-8888</v>
      </c>
      <c r="BL696" s="23">
        <v>51</v>
      </c>
      <c r="BM696" s="2">
        <v>58</v>
      </c>
      <c r="BN696" s="2">
        <v>45</v>
      </c>
      <c r="BO696" s="2">
        <v>44</v>
      </c>
      <c r="BP696" s="3">
        <f>(SUM(Tabel1[[#This Row],[Tdlr_Vacc '[1867']]:[Tdlr_Vacc '[1870']]])/4)/(SUM(Tabel1[[#This Row],[Births '[1866']]:[Births '[1870']]])/5*2)</f>
        <v>0.1605058365758755</v>
      </c>
      <c r="BQ696" s="2">
        <v>-8888</v>
      </c>
      <c r="BR696" s="2">
        <v>-8888</v>
      </c>
      <c r="BS696" s="2">
        <v>-8888</v>
      </c>
      <c r="BT696" s="3">
        <v>-8888</v>
      </c>
      <c r="BU696" s="23">
        <v>302</v>
      </c>
      <c r="BV696" s="2">
        <v>4.9866429207479964E-3</v>
      </c>
      <c r="BW696" s="3">
        <v>0.12724346076458753</v>
      </c>
      <c r="BX696" s="2">
        <v>1893.027397260274</v>
      </c>
      <c r="BY696" s="2" t="s">
        <v>1307</v>
      </c>
      <c r="BZ696" s="3" t="s">
        <v>1311</v>
      </c>
      <c r="CA696">
        <v>13</v>
      </c>
      <c r="CB696" t="s">
        <v>1158</v>
      </c>
      <c r="CC696" s="31">
        <v>226.92</v>
      </c>
    </row>
    <row r="697" spans="1:81" x14ac:dyDescent="0.25">
      <c r="A697" s="30" t="s">
        <v>140</v>
      </c>
      <c r="B697" s="4">
        <v>11190</v>
      </c>
      <c r="C697" s="1" t="s">
        <v>138</v>
      </c>
      <c r="D697" s="21">
        <v>36</v>
      </c>
      <c r="E697" s="4">
        <v>26</v>
      </c>
      <c r="F697" s="22">
        <v>29</v>
      </c>
      <c r="G697" s="4">
        <v>6336</v>
      </c>
      <c r="H697" s="4">
        <v>6379</v>
      </c>
      <c r="I697" s="4">
        <v>6466</v>
      </c>
      <c r="J697" s="4">
        <v>6532</v>
      </c>
      <c r="K697" s="22">
        <v>1469</v>
      </c>
      <c r="L697" s="21">
        <v>255</v>
      </c>
      <c r="M697" s="4">
        <v>241</v>
      </c>
      <c r="N697" s="4">
        <v>204</v>
      </c>
      <c r="O697" s="4">
        <v>200</v>
      </c>
      <c r="P697" s="4">
        <v>230</v>
      </c>
      <c r="Q697" s="4">
        <v>240</v>
      </c>
      <c r="R697" s="4">
        <v>211</v>
      </c>
      <c r="S697" s="22">
        <v>227</v>
      </c>
      <c r="T697" s="23">
        <v>117</v>
      </c>
      <c r="U697" s="2">
        <v>106</v>
      </c>
      <c r="V697" s="3">
        <v>110</v>
      </c>
      <c r="W697" s="23">
        <v>2</v>
      </c>
      <c r="X697" s="2">
        <v>3</v>
      </c>
      <c r="Y697" s="3">
        <v>1</v>
      </c>
      <c r="Z697" s="2">
        <v>11</v>
      </c>
      <c r="AA697" s="2">
        <v>8</v>
      </c>
      <c r="AB697" s="2">
        <v>13</v>
      </c>
      <c r="AC697" s="23">
        <v>188</v>
      </c>
      <c r="AD697" s="2">
        <v>209</v>
      </c>
      <c r="AE697" s="4">
        <v>169</v>
      </c>
      <c r="AF697" s="4">
        <v>152</v>
      </c>
      <c r="AG697" s="4">
        <v>161</v>
      </c>
      <c r="AH697" s="22">
        <v>173</v>
      </c>
      <c r="AI697" s="4">
        <v>200</v>
      </c>
      <c r="AJ697" s="4">
        <v>172</v>
      </c>
      <c r="AK697" s="4">
        <v>192</v>
      </c>
      <c r="AL697" s="4">
        <v>152</v>
      </c>
      <c r="AM697" s="4">
        <v>153</v>
      </c>
      <c r="AN697" s="2">
        <v>188</v>
      </c>
      <c r="AO697" s="21">
        <v>431</v>
      </c>
      <c r="AP697" s="4">
        <v>421</v>
      </c>
      <c r="AQ697" s="4">
        <v>2488</v>
      </c>
      <c r="AR697" s="4">
        <v>2374</v>
      </c>
      <c r="AS697" s="4">
        <v>381</v>
      </c>
      <c r="AT697" s="4">
        <v>344</v>
      </c>
      <c r="AU697" s="4">
        <v>0</v>
      </c>
      <c r="AV697" s="4">
        <v>0</v>
      </c>
      <c r="AW697" s="4">
        <v>35</v>
      </c>
      <c r="AX697" s="22">
        <v>32</v>
      </c>
      <c r="AY697" s="23">
        <v>1</v>
      </c>
      <c r="AZ697" s="2">
        <v>1</v>
      </c>
      <c r="BA697" s="2">
        <v>0</v>
      </c>
      <c r="BB697" s="3">
        <v>0</v>
      </c>
      <c r="BC697" s="24">
        <v>78</v>
      </c>
      <c r="BD697" s="2">
        <v>32</v>
      </c>
      <c r="BE697" s="2">
        <v>0</v>
      </c>
      <c r="BF697" s="2">
        <v>0</v>
      </c>
      <c r="BG697" s="2">
        <v>0</v>
      </c>
      <c r="BH697" s="2">
        <v>-8888</v>
      </c>
      <c r="BI697" s="2">
        <v>-8888</v>
      </c>
      <c r="BJ697" s="2">
        <v>-8888</v>
      </c>
      <c r="BK697" s="2">
        <v>-8888</v>
      </c>
      <c r="BL697" s="23">
        <v>24</v>
      </c>
      <c r="BM697" s="2">
        <v>0</v>
      </c>
      <c r="BN697" s="2">
        <v>0</v>
      </c>
      <c r="BO697" s="2">
        <v>0</v>
      </c>
      <c r="BP697" s="3">
        <f>(SUM(Tabel1[[#This Row],[Tdlr_Vacc '[1867']]:[Tdlr_Vacc '[1870']]])/4)/(SUM(Tabel1[[#This Row],[Births '[1866']]:[Births '[1870']]])/5*2)</f>
        <v>1.3274336283185841E-2</v>
      </c>
      <c r="BQ697" s="2">
        <v>-8888</v>
      </c>
      <c r="BR697" s="2">
        <v>-8888</v>
      </c>
      <c r="BS697" s="2">
        <v>-8888</v>
      </c>
      <c r="BT697" s="3">
        <v>-8888</v>
      </c>
      <c r="BU697" s="23">
        <v>261</v>
      </c>
      <c r="BV697" s="2">
        <v>0.3864947404139803</v>
      </c>
      <c r="BW697" s="3">
        <v>0.38891613536047082</v>
      </c>
      <c r="BY697" s="2" t="s">
        <v>1307</v>
      </c>
      <c r="BZ697" s="3" t="s">
        <v>1311</v>
      </c>
      <c r="CA697">
        <v>12</v>
      </c>
      <c r="CB697" t="s">
        <v>1159</v>
      </c>
      <c r="CC697" s="31">
        <v>7462.01</v>
      </c>
    </row>
    <row r="698" spans="1:81" x14ac:dyDescent="0.25">
      <c r="A698" s="30" t="s">
        <v>141</v>
      </c>
      <c r="B698" s="4">
        <v>11030</v>
      </c>
      <c r="C698" s="1" t="s">
        <v>138</v>
      </c>
      <c r="D698" s="21">
        <v>9</v>
      </c>
      <c r="E698" s="4">
        <v>5</v>
      </c>
      <c r="F698" s="22">
        <v>8</v>
      </c>
      <c r="G698" s="4">
        <v>1569</v>
      </c>
      <c r="H698" s="4">
        <v>1572</v>
      </c>
      <c r="I698" s="4">
        <v>1596</v>
      </c>
      <c r="J698" s="4">
        <v>1405</v>
      </c>
      <c r="K698" s="22">
        <v>335</v>
      </c>
      <c r="L698" s="21">
        <v>47</v>
      </c>
      <c r="M698" s="4">
        <v>46</v>
      </c>
      <c r="N698" s="4">
        <v>41</v>
      </c>
      <c r="O698" s="4">
        <v>43</v>
      </c>
      <c r="P698" s="4">
        <v>42</v>
      </c>
      <c r="Q698" s="4">
        <v>50</v>
      </c>
      <c r="R698" s="4">
        <v>37</v>
      </c>
      <c r="S698" s="22">
        <v>36</v>
      </c>
      <c r="T698" s="23">
        <v>24</v>
      </c>
      <c r="U698" s="2">
        <v>19</v>
      </c>
      <c r="V698" s="3">
        <v>17</v>
      </c>
      <c r="W698" s="23">
        <v>0</v>
      </c>
      <c r="X698" s="2">
        <v>0</v>
      </c>
      <c r="Y698" s="3">
        <v>2</v>
      </c>
      <c r="Z698" s="2">
        <v>4</v>
      </c>
      <c r="AA698" s="2">
        <v>5</v>
      </c>
      <c r="AB698" s="2">
        <v>2</v>
      </c>
      <c r="AC698" s="23">
        <v>33</v>
      </c>
      <c r="AD698" s="2">
        <v>29</v>
      </c>
      <c r="AE698" s="4">
        <v>33</v>
      </c>
      <c r="AF698" s="4">
        <v>34</v>
      </c>
      <c r="AG698" s="4">
        <v>37</v>
      </c>
      <c r="AH698" s="22">
        <v>31</v>
      </c>
      <c r="AI698" s="4">
        <v>35</v>
      </c>
      <c r="AJ698" s="4">
        <v>28</v>
      </c>
      <c r="AK698" s="4">
        <v>25</v>
      </c>
      <c r="AL698" s="4">
        <v>30</v>
      </c>
      <c r="AM698" s="4">
        <v>28</v>
      </c>
      <c r="AN698" s="2">
        <v>17</v>
      </c>
      <c r="AO698" s="21">
        <v>0</v>
      </c>
      <c r="AP698" s="4">
        <v>0</v>
      </c>
      <c r="AQ698" s="4">
        <v>676</v>
      </c>
      <c r="AR698" s="4">
        <v>661</v>
      </c>
      <c r="AS698" s="4">
        <v>26</v>
      </c>
      <c r="AT698" s="4">
        <v>25</v>
      </c>
      <c r="AU698" s="4">
        <v>0</v>
      </c>
      <c r="AV698" s="4">
        <v>0</v>
      </c>
      <c r="AW698" s="4">
        <v>7</v>
      </c>
      <c r="AX698" s="22">
        <v>7</v>
      </c>
      <c r="AY698" s="23">
        <v>0</v>
      </c>
      <c r="AZ698" s="2">
        <v>1</v>
      </c>
      <c r="BA698" s="2">
        <v>0</v>
      </c>
      <c r="BB698" s="3">
        <v>1</v>
      </c>
      <c r="BC698" s="24">
        <v>21</v>
      </c>
      <c r="BD698" s="2">
        <v>36</v>
      </c>
      <c r="BE698" s="2">
        <v>30</v>
      </c>
      <c r="BF698" s="2">
        <v>0</v>
      </c>
      <c r="BG698" s="2">
        <v>67</v>
      </c>
      <c r="BH698" s="2">
        <v>-8888</v>
      </c>
      <c r="BI698" s="2">
        <v>-8888</v>
      </c>
      <c r="BJ698" s="2">
        <v>-8888</v>
      </c>
      <c r="BK698" s="2">
        <v>-8888</v>
      </c>
      <c r="BL698" s="23">
        <v>1</v>
      </c>
      <c r="BM698" s="2">
        <v>16</v>
      </c>
      <c r="BN698" s="2">
        <v>0</v>
      </c>
      <c r="BO698" s="2">
        <v>0</v>
      </c>
      <c r="BP698" s="3">
        <f>(SUM(Tabel1[[#This Row],[Tdlr_Vacc '[1867']]:[Tdlr_Vacc '[1870']]])/4)/(SUM(Tabel1[[#This Row],[Births '[1866']]:[Births '[1870']]])/5*2)</f>
        <v>4.8515981735159822E-2</v>
      </c>
      <c r="BQ698" s="2">
        <v>-8888</v>
      </c>
      <c r="BR698" s="2">
        <v>-8888</v>
      </c>
      <c r="BS698" s="2">
        <v>-8888</v>
      </c>
      <c r="BT698" s="3">
        <v>-8888</v>
      </c>
      <c r="BU698" s="23">
        <v>96</v>
      </c>
      <c r="BV698" s="2">
        <v>0.64308176100628933</v>
      </c>
      <c r="BW698" s="3">
        <v>0.38353765323992994</v>
      </c>
      <c r="BY698" s="2" t="s">
        <v>1307</v>
      </c>
      <c r="BZ698" s="3" t="s">
        <v>1311</v>
      </c>
      <c r="CA698">
        <v>14</v>
      </c>
      <c r="CB698" t="s">
        <v>1158</v>
      </c>
      <c r="CC698" s="31">
        <v>2720.355</v>
      </c>
    </row>
    <row r="699" spans="1:81" x14ac:dyDescent="0.25">
      <c r="A699" s="30" t="s">
        <v>142</v>
      </c>
      <c r="B699" s="4">
        <v>10320</v>
      </c>
      <c r="C699" s="1" t="s">
        <v>138</v>
      </c>
      <c r="D699" s="21">
        <v>2</v>
      </c>
      <c r="E699" s="4">
        <v>2</v>
      </c>
      <c r="F699" s="22">
        <v>3</v>
      </c>
      <c r="G699" s="4">
        <v>435</v>
      </c>
      <c r="H699" s="4">
        <v>525</v>
      </c>
      <c r="I699" s="4">
        <v>524</v>
      </c>
      <c r="J699" s="4">
        <v>518</v>
      </c>
      <c r="K699" s="22">
        <v>135</v>
      </c>
      <c r="L699" s="21">
        <v>12</v>
      </c>
      <c r="M699" s="4">
        <v>16</v>
      </c>
      <c r="N699" s="4">
        <v>14</v>
      </c>
      <c r="O699" s="4">
        <v>19</v>
      </c>
      <c r="P699" s="4">
        <v>14</v>
      </c>
      <c r="Q699" s="4">
        <v>15</v>
      </c>
      <c r="R699" s="4">
        <v>19</v>
      </c>
      <c r="S699" s="22">
        <v>12</v>
      </c>
      <c r="T699" s="23">
        <v>8</v>
      </c>
      <c r="U699" s="2">
        <v>10</v>
      </c>
      <c r="V699" s="3">
        <v>6</v>
      </c>
      <c r="W699" s="23">
        <v>0</v>
      </c>
      <c r="X699" s="2">
        <v>0</v>
      </c>
      <c r="Y699" s="3">
        <v>0</v>
      </c>
      <c r="Z699" s="2">
        <v>1</v>
      </c>
      <c r="AA699" s="2">
        <v>1</v>
      </c>
      <c r="AB699" s="2">
        <v>1</v>
      </c>
      <c r="AC699" s="23">
        <v>14</v>
      </c>
      <c r="AD699" s="2">
        <v>14</v>
      </c>
      <c r="AE699" s="4">
        <v>26</v>
      </c>
      <c r="AF699" s="4">
        <v>18</v>
      </c>
      <c r="AG699" s="4">
        <v>12</v>
      </c>
      <c r="AH699" s="22">
        <v>21</v>
      </c>
      <c r="AI699" s="4">
        <v>16</v>
      </c>
      <c r="AJ699" s="4">
        <v>19</v>
      </c>
      <c r="AK699" s="4">
        <v>32</v>
      </c>
      <c r="AL699" s="4">
        <v>16</v>
      </c>
      <c r="AM699" s="4">
        <v>21</v>
      </c>
      <c r="AN699" s="2">
        <v>20</v>
      </c>
      <c r="AO699" s="21">
        <v>0</v>
      </c>
      <c r="AP699" s="4">
        <v>0</v>
      </c>
      <c r="AQ699" s="4">
        <v>249</v>
      </c>
      <c r="AR699" s="4">
        <v>251</v>
      </c>
      <c r="AS699" s="4">
        <v>10</v>
      </c>
      <c r="AT699" s="4">
        <v>8</v>
      </c>
      <c r="AU699" s="4">
        <v>0</v>
      </c>
      <c r="AV699" s="4">
        <v>0</v>
      </c>
      <c r="AW699" s="4">
        <v>0</v>
      </c>
      <c r="AX699" s="22">
        <v>0</v>
      </c>
      <c r="AY699" s="23">
        <v>0</v>
      </c>
      <c r="AZ699" s="2">
        <v>0</v>
      </c>
      <c r="BA699" s="2">
        <v>0</v>
      </c>
      <c r="BB699" s="3">
        <v>0</v>
      </c>
      <c r="BC699" s="24">
        <v>0</v>
      </c>
      <c r="BD699" s="2">
        <v>0</v>
      </c>
      <c r="BE699" s="2">
        <v>0</v>
      </c>
      <c r="BF699" s="2">
        <v>16</v>
      </c>
      <c r="BG699" s="2">
        <v>0</v>
      </c>
      <c r="BH699" s="2">
        <v>-8888</v>
      </c>
      <c r="BI699" s="2">
        <v>-8888</v>
      </c>
      <c r="BJ699" s="2">
        <v>-8888</v>
      </c>
      <c r="BK699" s="2">
        <v>-8888</v>
      </c>
      <c r="BL699" s="23">
        <v>0</v>
      </c>
      <c r="BM699" s="2">
        <v>0</v>
      </c>
      <c r="BN699" s="2">
        <v>3</v>
      </c>
      <c r="BO699" s="2">
        <v>0</v>
      </c>
      <c r="BP699" s="3">
        <f>(SUM(Tabel1[[#This Row],[Tdlr_Vacc '[1867']]:[Tdlr_Vacc '[1870']]])/4)/(SUM(Tabel1[[#This Row],[Births '[1866']]:[Births '[1870']]])/5*2)</f>
        <v>2.5000000000000001E-2</v>
      </c>
      <c r="BQ699" s="2">
        <v>-8888</v>
      </c>
      <c r="BR699" s="2">
        <v>-8888</v>
      </c>
      <c r="BS699" s="2">
        <v>-8888</v>
      </c>
      <c r="BT699" s="3">
        <v>-8888</v>
      </c>
      <c r="BU699" s="23">
        <v>49</v>
      </c>
      <c r="BV699" s="2">
        <v>0.77083333333333337</v>
      </c>
      <c r="BW699" s="3">
        <v>0.33486238532110091</v>
      </c>
      <c r="BY699" s="2" t="s">
        <v>1307</v>
      </c>
      <c r="BZ699" s="3" t="s">
        <v>1311</v>
      </c>
      <c r="CA699">
        <v>11</v>
      </c>
      <c r="CB699" t="s">
        <v>1159</v>
      </c>
      <c r="CC699" s="31">
        <v>1555.655</v>
      </c>
    </row>
    <row r="700" spans="1:81" x14ac:dyDescent="0.25">
      <c r="A700" s="30" t="s">
        <v>143</v>
      </c>
      <c r="B700" s="4">
        <v>10689</v>
      </c>
      <c r="C700" s="1" t="s">
        <v>138</v>
      </c>
      <c r="D700" s="21">
        <v>5</v>
      </c>
      <c r="E700" s="4">
        <v>9</v>
      </c>
      <c r="F700" s="22">
        <v>8</v>
      </c>
      <c r="G700" s="4">
        <v>1777</v>
      </c>
      <c r="H700" s="4">
        <v>1618</v>
      </c>
      <c r="I700" s="4">
        <v>1626</v>
      </c>
      <c r="J700" s="4">
        <v>1630</v>
      </c>
      <c r="K700" s="22">
        <v>356</v>
      </c>
      <c r="L700" s="21">
        <v>50</v>
      </c>
      <c r="M700" s="4">
        <v>55</v>
      </c>
      <c r="N700" s="4">
        <v>64</v>
      </c>
      <c r="O700" s="4">
        <v>41</v>
      </c>
      <c r="P700" s="4">
        <v>57</v>
      </c>
      <c r="Q700" s="4">
        <v>58</v>
      </c>
      <c r="R700" s="4">
        <v>55</v>
      </c>
      <c r="S700" s="22">
        <v>60</v>
      </c>
      <c r="T700" s="23">
        <v>30</v>
      </c>
      <c r="U700" s="2">
        <v>25</v>
      </c>
      <c r="V700" s="3">
        <v>32</v>
      </c>
      <c r="W700" s="23">
        <v>3</v>
      </c>
      <c r="X700" s="2">
        <v>0</v>
      </c>
      <c r="Y700" s="3">
        <v>2</v>
      </c>
      <c r="Z700" s="2">
        <v>5</v>
      </c>
      <c r="AA700" s="2">
        <v>1</v>
      </c>
      <c r="AB700" s="2">
        <v>4</v>
      </c>
      <c r="AC700" s="23">
        <v>52</v>
      </c>
      <c r="AD700" s="2">
        <v>37</v>
      </c>
      <c r="AE700" s="4">
        <v>58</v>
      </c>
      <c r="AF700" s="4">
        <v>59</v>
      </c>
      <c r="AG700" s="4">
        <v>52</v>
      </c>
      <c r="AH700" s="22">
        <v>61</v>
      </c>
      <c r="AI700" s="4">
        <v>64</v>
      </c>
      <c r="AJ700" s="4">
        <v>39</v>
      </c>
      <c r="AK700" s="4">
        <v>61</v>
      </c>
      <c r="AL700" s="4">
        <v>63</v>
      </c>
      <c r="AM700" s="4">
        <v>56</v>
      </c>
      <c r="AN700" s="2">
        <v>83</v>
      </c>
      <c r="AO700" s="21">
        <v>6</v>
      </c>
      <c r="AP700" s="4">
        <v>6</v>
      </c>
      <c r="AQ700" s="4">
        <v>660</v>
      </c>
      <c r="AR700" s="4">
        <v>646</v>
      </c>
      <c r="AS700" s="4">
        <v>1</v>
      </c>
      <c r="AT700" s="4">
        <v>1</v>
      </c>
      <c r="AU700" s="4">
        <v>0</v>
      </c>
      <c r="AV700" s="4">
        <v>0</v>
      </c>
      <c r="AW700" s="4">
        <v>18</v>
      </c>
      <c r="AX700" s="22">
        <v>25</v>
      </c>
      <c r="AY700" s="23">
        <v>0</v>
      </c>
      <c r="AZ700" s="2">
        <v>1</v>
      </c>
      <c r="BA700" s="2">
        <v>0</v>
      </c>
      <c r="BB700" s="3">
        <v>0</v>
      </c>
      <c r="BC700" s="24">
        <v>27</v>
      </c>
      <c r="BD700" s="2">
        <v>12</v>
      </c>
      <c r="BE700" s="2">
        <v>0</v>
      </c>
      <c r="BF700" s="2">
        <v>0</v>
      </c>
      <c r="BG700" s="2">
        <v>0</v>
      </c>
      <c r="BH700" s="2">
        <v>-8888</v>
      </c>
      <c r="BI700" s="2">
        <v>-8888</v>
      </c>
      <c r="BJ700" s="2">
        <v>-8888</v>
      </c>
      <c r="BK700" s="2">
        <v>-8888</v>
      </c>
      <c r="BL700" s="23">
        <v>7</v>
      </c>
      <c r="BM700" s="2">
        <v>0</v>
      </c>
      <c r="BN700" s="2">
        <v>0</v>
      </c>
      <c r="BO700" s="2">
        <v>0</v>
      </c>
      <c r="BP700" s="3">
        <f>(SUM(Tabel1[[#This Row],[Tdlr_Vacc '[1867']]:[Tdlr_Vacc '[1870']]])/4)/(SUM(Tabel1[[#This Row],[Births '[1866']]:[Births '[1870']]])/5*2)</f>
        <v>1.6385767790262174E-2</v>
      </c>
      <c r="BQ700" s="2">
        <v>-8888</v>
      </c>
      <c r="BR700" s="2">
        <v>-8888</v>
      </c>
      <c r="BS700" s="2">
        <v>-8888</v>
      </c>
      <c r="BT700" s="3">
        <v>-8888</v>
      </c>
      <c r="BU700" s="23">
        <v>124</v>
      </c>
      <c r="BV700" s="2">
        <v>0.10675381263616558</v>
      </c>
      <c r="BW700" s="3">
        <v>0.44565960355434042</v>
      </c>
      <c r="BY700" s="2" t="s">
        <v>1307</v>
      </c>
      <c r="BZ700" s="3" t="s">
        <v>1311</v>
      </c>
      <c r="CA700">
        <v>11</v>
      </c>
      <c r="CB700" t="s">
        <v>1159</v>
      </c>
      <c r="CC700" s="31">
        <v>63.76</v>
      </c>
    </row>
    <row r="701" spans="1:81" x14ac:dyDescent="0.25">
      <c r="A701" s="30" t="s">
        <v>144</v>
      </c>
      <c r="B701" s="4">
        <v>10326</v>
      </c>
      <c r="C701" s="1" t="s">
        <v>138</v>
      </c>
      <c r="D701" s="21">
        <v>11</v>
      </c>
      <c r="E701" s="4">
        <v>17</v>
      </c>
      <c r="F701" s="22">
        <v>15</v>
      </c>
      <c r="G701" s="4">
        <v>3651</v>
      </c>
      <c r="H701" s="4">
        <v>4225</v>
      </c>
      <c r="I701" s="4">
        <v>4277</v>
      </c>
      <c r="J701" s="4">
        <v>3967</v>
      </c>
      <c r="K701" s="22">
        <v>953</v>
      </c>
      <c r="L701" s="21">
        <v>111</v>
      </c>
      <c r="M701" s="4">
        <v>121</v>
      </c>
      <c r="N701" s="4">
        <v>113</v>
      </c>
      <c r="O701" s="4">
        <v>104</v>
      </c>
      <c r="P701" s="4">
        <v>108</v>
      </c>
      <c r="Q701" s="4">
        <v>129</v>
      </c>
      <c r="R701" s="4">
        <v>121</v>
      </c>
      <c r="S701" s="22">
        <v>131</v>
      </c>
      <c r="T701" s="23">
        <v>67</v>
      </c>
      <c r="U701" s="2">
        <v>62</v>
      </c>
      <c r="V701" s="3">
        <v>77</v>
      </c>
      <c r="W701" s="23">
        <v>3</v>
      </c>
      <c r="X701" s="2">
        <v>0</v>
      </c>
      <c r="Y701" s="3">
        <v>2</v>
      </c>
      <c r="Z701" s="2">
        <v>5</v>
      </c>
      <c r="AA701" s="2">
        <v>9</v>
      </c>
      <c r="AB701" s="2">
        <v>4</v>
      </c>
      <c r="AC701" s="23">
        <v>57</v>
      </c>
      <c r="AD701" s="2">
        <v>81</v>
      </c>
      <c r="AE701" s="4">
        <v>58</v>
      </c>
      <c r="AF701" s="4">
        <v>62</v>
      </c>
      <c r="AG701" s="4">
        <v>75</v>
      </c>
      <c r="AH701" s="22">
        <v>76</v>
      </c>
      <c r="AI701" s="4">
        <v>64</v>
      </c>
      <c r="AJ701" s="4">
        <v>78</v>
      </c>
      <c r="AK701" s="4">
        <v>67</v>
      </c>
      <c r="AL701" s="4">
        <v>84</v>
      </c>
      <c r="AM701" s="4">
        <v>50</v>
      </c>
      <c r="AN701" s="2">
        <v>70</v>
      </c>
      <c r="AO701" s="21">
        <v>7</v>
      </c>
      <c r="AP701" s="4">
        <v>9</v>
      </c>
      <c r="AQ701" s="4">
        <v>537</v>
      </c>
      <c r="AR701" s="4">
        <v>515</v>
      </c>
      <c r="AS701" s="4">
        <v>1355</v>
      </c>
      <c r="AT701" s="4">
        <v>1324</v>
      </c>
      <c r="AU701" s="4">
        <v>0</v>
      </c>
      <c r="AV701" s="4">
        <v>2</v>
      </c>
      <c r="AW701" s="4">
        <v>76</v>
      </c>
      <c r="AX701" s="22">
        <v>59</v>
      </c>
      <c r="AY701" s="23">
        <v>0</v>
      </c>
      <c r="AZ701" s="2">
        <v>2</v>
      </c>
      <c r="BA701" s="2">
        <v>0</v>
      </c>
      <c r="BB701" s="3">
        <v>1</v>
      </c>
      <c r="BC701" s="24">
        <v>69</v>
      </c>
      <c r="BD701" s="2">
        <v>106</v>
      </c>
      <c r="BE701" s="2">
        <v>48</v>
      </c>
      <c r="BF701" s="2">
        <v>189</v>
      </c>
      <c r="BG701" s="2">
        <v>42</v>
      </c>
      <c r="BH701" s="2">
        <v>-8888</v>
      </c>
      <c r="BI701" s="2">
        <v>-8888</v>
      </c>
      <c r="BJ701" s="2">
        <v>-8888</v>
      </c>
      <c r="BK701" s="2">
        <v>-8888</v>
      </c>
      <c r="BL701" s="23">
        <v>38</v>
      </c>
      <c r="BM701" s="2">
        <v>32</v>
      </c>
      <c r="BN701" s="2">
        <v>57</v>
      </c>
      <c r="BO701" s="2">
        <v>27</v>
      </c>
      <c r="BP701" s="3">
        <f>(SUM(Tabel1[[#This Row],[Tdlr_Vacc '[1867']]:[Tdlr_Vacc '[1870']]])/4)/(SUM(Tabel1[[#This Row],[Births '[1866']]:[Births '[1870']]])/5*2)</f>
        <v>0.17280071813285458</v>
      </c>
      <c r="BQ701" s="2">
        <v>-8888</v>
      </c>
      <c r="BR701" s="2">
        <v>-8888</v>
      </c>
      <c r="BS701" s="2">
        <v>-8888</v>
      </c>
      <c r="BT701" s="3">
        <v>-8888</v>
      </c>
      <c r="BU701" s="23">
        <v>175</v>
      </c>
      <c r="BV701" s="2">
        <v>0.28385615914307577</v>
      </c>
      <c r="BW701" s="3">
        <v>0.32826603325415676</v>
      </c>
      <c r="BY701" s="2" t="s">
        <v>1307</v>
      </c>
      <c r="BZ701" s="3" t="s">
        <v>1311</v>
      </c>
      <c r="CA701">
        <v>13</v>
      </c>
      <c r="CB701" t="s">
        <v>1158</v>
      </c>
      <c r="CC701" s="31">
        <v>4228.24</v>
      </c>
    </row>
    <row r="702" spans="1:81" x14ac:dyDescent="0.25">
      <c r="A702" s="30" t="s">
        <v>145</v>
      </c>
      <c r="B702" s="4">
        <v>11007</v>
      </c>
      <c r="C702" s="1" t="s">
        <v>138</v>
      </c>
      <c r="D702" s="21">
        <v>15</v>
      </c>
      <c r="E702" s="4">
        <v>25</v>
      </c>
      <c r="F702" s="22">
        <v>24</v>
      </c>
      <c r="G702" s="4">
        <v>5542</v>
      </c>
      <c r="H702" s="4">
        <v>5181</v>
      </c>
      <c r="I702" s="4">
        <v>5225</v>
      </c>
      <c r="J702" s="4">
        <v>5306</v>
      </c>
      <c r="K702" s="22">
        <v>1169</v>
      </c>
      <c r="L702" s="21">
        <v>149</v>
      </c>
      <c r="M702" s="4">
        <v>176</v>
      </c>
      <c r="N702" s="4">
        <v>172</v>
      </c>
      <c r="O702" s="4">
        <v>130</v>
      </c>
      <c r="P702" s="4">
        <v>175</v>
      </c>
      <c r="Q702" s="4">
        <v>140</v>
      </c>
      <c r="R702" s="4">
        <v>158</v>
      </c>
      <c r="S702" s="22">
        <v>142</v>
      </c>
      <c r="T702" s="23">
        <v>75</v>
      </c>
      <c r="U702" s="2">
        <v>75</v>
      </c>
      <c r="V702" s="3">
        <v>75</v>
      </c>
      <c r="W702" s="23">
        <v>2</v>
      </c>
      <c r="X702" s="2">
        <v>2</v>
      </c>
      <c r="Y702" s="3">
        <v>1</v>
      </c>
      <c r="Z702" s="2">
        <v>12</v>
      </c>
      <c r="AA702" s="2">
        <v>9</v>
      </c>
      <c r="AB702" s="2">
        <v>7</v>
      </c>
      <c r="AC702" s="23">
        <v>111</v>
      </c>
      <c r="AD702" s="2">
        <v>109</v>
      </c>
      <c r="AE702" s="4">
        <v>120</v>
      </c>
      <c r="AF702" s="4">
        <v>75</v>
      </c>
      <c r="AG702" s="4">
        <v>93</v>
      </c>
      <c r="AH702" s="22">
        <v>98</v>
      </c>
      <c r="AI702" s="4">
        <v>120</v>
      </c>
      <c r="AJ702" s="4">
        <v>101</v>
      </c>
      <c r="AK702" s="4">
        <v>118</v>
      </c>
      <c r="AL702" s="4">
        <v>114</v>
      </c>
      <c r="AM702" s="4">
        <v>86</v>
      </c>
      <c r="AN702" s="2">
        <v>96</v>
      </c>
      <c r="AO702" s="21">
        <v>134</v>
      </c>
      <c r="AP702" s="4">
        <v>125</v>
      </c>
      <c r="AQ702" s="4">
        <v>1745</v>
      </c>
      <c r="AR702" s="4">
        <v>1579</v>
      </c>
      <c r="AS702" s="4">
        <v>878</v>
      </c>
      <c r="AT702" s="4">
        <v>793</v>
      </c>
      <c r="AU702" s="4">
        <v>0</v>
      </c>
      <c r="AV702" s="4">
        <v>0</v>
      </c>
      <c r="AW702" s="4">
        <v>22</v>
      </c>
      <c r="AX702" s="22">
        <v>18</v>
      </c>
      <c r="AY702" s="23">
        <v>0</v>
      </c>
      <c r="AZ702" s="2">
        <v>2</v>
      </c>
      <c r="BA702" s="2">
        <v>0</v>
      </c>
      <c r="BB702" s="3">
        <v>1</v>
      </c>
      <c r="BC702" s="24">
        <v>0</v>
      </c>
      <c r="BD702" s="2">
        <v>14</v>
      </c>
      <c r="BE702" s="2">
        <v>15</v>
      </c>
      <c r="BF702" s="2">
        <v>26</v>
      </c>
      <c r="BG702" s="2">
        <v>40</v>
      </c>
      <c r="BH702" s="2">
        <v>-8888</v>
      </c>
      <c r="BI702" s="2">
        <v>-8888</v>
      </c>
      <c r="BJ702" s="2">
        <v>-8888</v>
      </c>
      <c r="BK702" s="2">
        <v>-8888</v>
      </c>
      <c r="BL702" s="23">
        <v>8</v>
      </c>
      <c r="BM702" s="2">
        <v>10</v>
      </c>
      <c r="BN702" s="2">
        <v>19</v>
      </c>
      <c r="BO702" s="2">
        <v>30</v>
      </c>
      <c r="BP702" s="3">
        <f>(SUM(Tabel1[[#This Row],[Tdlr_Vacc '[1867']]:[Tdlr_Vacc '[1870']]])/4)/(SUM(Tabel1[[#This Row],[Births '[1866']]:[Births '[1870']]])/5*2)</f>
        <v>5.221321695760598E-2</v>
      </c>
      <c r="BQ702" s="2">
        <v>-8888</v>
      </c>
      <c r="BR702" s="2">
        <v>-8888</v>
      </c>
      <c r="BS702" s="2">
        <v>-8888</v>
      </c>
      <c r="BT702" s="3">
        <v>-8888</v>
      </c>
      <c r="BU702" s="23">
        <v>318</v>
      </c>
      <c r="BV702" s="2">
        <v>0.79966555183946486</v>
      </c>
      <c r="BW702" s="3">
        <v>0.25702140579930166</v>
      </c>
      <c r="BY702" s="2" t="s">
        <v>1307</v>
      </c>
      <c r="BZ702" s="3" t="s">
        <v>1311</v>
      </c>
      <c r="CA702">
        <v>11</v>
      </c>
      <c r="CB702" t="s">
        <v>1158</v>
      </c>
      <c r="CC702" s="31">
        <v>13239.54</v>
      </c>
    </row>
    <row r="703" spans="1:81" x14ac:dyDescent="0.25">
      <c r="A703" s="30" t="s">
        <v>147</v>
      </c>
      <c r="B703" s="4">
        <v>11400</v>
      </c>
      <c r="C703" s="1" t="s">
        <v>138</v>
      </c>
      <c r="D703" s="21">
        <v>6</v>
      </c>
      <c r="E703" s="4">
        <v>6</v>
      </c>
      <c r="F703" s="22">
        <v>3</v>
      </c>
      <c r="G703" s="4">
        <v>3150</v>
      </c>
      <c r="H703" s="4">
        <v>3082</v>
      </c>
      <c r="I703" s="4">
        <v>3075</v>
      </c>
      <c r="J703" s="4">
        <v>3001</v>
      </c>
      <c r="K703" s="22">
        <v>673</v>
      </c>
      <c r="L703" s="21">
        <v>92</v>
      </c>
      <c r="M703" s="4">
        <v>84</v>
      </c>
      <c r="N703" s="4">
        <v>90</v>
      </c>
      <c r="O703" s="4">
        <v>97</v>
      </c>
      <c r="P703" s="4">
        <v>68</v>
      </c>
      <c r="Q703" s="4">
        <v>67</v>
      </c>
      <c r="R703" s="4">
        <v>70</v>
      </c>
      <c r="S703" s="22">
        <v>73</v>
      </c>
      <c r="T703" s="23">
        <v>37</v>
      </c>
      <c r="U703" s="2">
        <v>39</v>
      </c>
      <c r="V703" s="3">
        <v>36</v>
      </c>
      <c r="W703" s="23">
        <v>0</v>
      </c>
      <c r="X703" s="2">
        <v>1</v>
      </c>
      <c r="Y703" s="3">
        <v>0</v>
      </c>
      <c r="Z703" s="2">
        <v>6</v>
      </c>
      <c r="AA703" s="2">
        <v>3</v>
      </c>
      <c r="AB703" s="2">
        <v>5</v>
      </c>
      <c r="AC703" s="23">
        <v>71</v>
      </c>
      <c r="AD703" s="2">
        <v>53</v>
      </c>
      <c r="AE703" s="4">
        <v>77</v>
      </c>
      <c r="AF703" s="4">
        <v>68</v>
      </c>
      <c r="AG703" s="4">
        <v>56</v>
      </c>
      <c r="AH703" s="22">
        <v>77</v>
      </c>
      <c r="AI703" s="4">
        <v>76</v>
      </c>
      <c r="AJ703" s="4">
        <v>75</v>
      </c>
      <c r="AK703" s="4">
        <v>125</v>
      </c>
      <c r="AL703" s="4">
        <v>80</v>
      </c>
      <c r="AM703" s="4">
        <v>53</v>
      </c>
      <c r="AN703" s="2">
        <v>120</v>
      </c>
      <c r="AO703" s="21">
        <v>3</v>
      </c>
      <c r="AP703" s="4">
        <v>1</v>
      </c>
      <c r="AQ703" s="4">
        <v>655</v>
      </c>
      <c r="AR703" s="4">
        <v>551</v>
      </c>
      <c r="AS703" s="4">
        <v>899</v>
      </c>
      <c r="AT703" s="4">
        <v>887</v>
      </c>
      <c r="AU703" s="4">
        <v>0</v>
      </c>
      <c r="AV703" s="4">
        <v>0</v>
      </c>
      <c r="AW703" s="4">
        <v>0</v>
      </c>
      <c r="AX703" s="22">
        <v>0</v>
      </c>
      <c r="AY703" s="23">
        <v>0</v>
      </c>
      <c r="AZ703" s="2">
        <v>0</v>
      </c>
      <c r="BA703" s="2">
        <v>0</v>
      </c>
      <c r="BB703" s="3">
        <v>0</v>
      </c>
      <c r="BC703" s="24">
        <v>7</v>
      </c>
      <c r="BD703" s="2">
        <v>24</v>
      </c>
      <c r="BE703" s="2">
        <v>0</v>
      </c>
      <c r="BF703" s="2">
        <v>59</v>
      </c>
      <c r="BG703" s="2">
        <v>3</v>
      </c>
      <c r="BH703" s="2">
        <v>-8888</v>
      </c>
      <c r="BI703" s="2">
        <v>-8888</v>
      </c>
      <c r="BJ703" s="2">
        <v>-8888</v>
      </c>
      <c r="BK703" s="2">
        <v>-8888</v>
      </c>
      <c r="BL703" s="23">
        <v>13</v>
      </c>
      <c r="BM703" s="2">
        <v>0</v>
      </c>
      <c r="BN703" s="2">
        <v>20</v>
      </c>
      <c r="BO703" s="2">
        <v>2</v>
      </c>
      <c r="BP703" s="3">
        <f>(SUM(Tabel1[[#This Row],[Tdlr_Vacc '[1867']]:[Tdlr_Vacc '[1870']]])/4)/(SUM(Tabel1[[#This Row],[Births '[1866']]:[Births '[1870']]])/5*2)</f>
        <v>5.0754060324825982E-2</v>
      </c>
      <c r="BQ703" s="2">
        <v>-8888</v>
      </c>
      <c r="BR703" s="2">
        <v>-8888</v>
      </c>
      <c r="BS703" s="2">
        <v>-8888</v>
      </c>
      <c r="BT703" s="3">
        <v>-8888</v>
      </c>
      <c r="BU703" s="23">
        <v>132</v>
      </c>
      <c r="BV703" s="2">
        <v>0.87804878048780488</v>
      </c>
      <c r="BW703" s="3">
        <v>0.14049586776859505</v>
      </c>
      <c r="BY703" s="2" t="s">
        <v>1307</v>
      </c>
      <c r="BZ703" s="3" t="s">
        <v>1311</v>
      </c>
      <c r="CA703">
        <v>13</v>
      </c>
      <c r="CB703" t="s">
        <v>1158</v>
      </c>
      <c r="CC703" s="31">
        <v>8647.2999999999993</v>
      </c>
    </row>
    <row r="704" spans="1:81" x14ac:dyDescent="0.25">
      <c r="A704" s="30" t="s">
        <v>146</v>
      </c>
      <c r="B704" s="4">
        <v>10913</v>
      </c>
      <c r="C704" s="1" t="s">
        <v>138</v>
      </c>
      <c r="D704" s="21">
        <v>4</v>
      </c>
      <c r="E704" s="4">
        <v>8</v>
      </c>
      <c r="F704" s="22">
        <v>4</v>
      </c>
      <c r="G704" s="4">
        <v>1708</v>
      </c>
      <c r="H704" s="4">
        <v>1690</v>
      </c>
      <c r="I704" s="4">
        <v>1683</v>
      </c>
      <c r="J704" s="4">
        <v>1699</v>
      </c>
      <c r="K704" s="22">
        <v>397</v>
      </c>
      <c r="L704" s="21">
        <v>48</v>
      </c>
      <c r="M704" s="4">
        <v>59</v>
      </c>
      <c r="N704" s="4">
        <v>49</v>
      </c>
      <c r="O704" s="4">
        <v>46</v>
      </c>
      <c r="P704" s="4">
        <v>48</v>
      </c>
      <c r="Q704" s="4">
        <v>51</v>
      </c>
      <c r="R704" s="4">
        <v>51</v>
      </c>
      <c r="S704" s="22">
        <v>46</v>
      </c>
      <c r="T704" s="23">
        <v>26</v>
      </c>
      <c r="U704" s="2">
        <v>28</v>
      </c>
      <c r="V704" s="3">
        <v>23</v>
      </c>
      <c r="W704" s="23">
        <v>0</v>
      </c>
      <c r="X704" s="2">
        <v>1</v>
      </c>
      <c r="Y704" s="3">
        <v>0</v>
      </c>
      <c r="Z704" s="2">
        <v>8</v>
      </c>
      <c r="AA704" s="2">
        <v>4</v>
      </c>
      <c r="AB704" s="2">
        <v>1</v>
      </c>
      <c r="AC704" s="23">
        <v>39</v>
      </c>
      <c r="AD704" s="2">
        <v>48</v>
      </c>
      <c r="AE704" s="4">
        <v>44</v>
      </c>
      <c r="AF704" s="4">
        <v>54</v>
      </c>
      <c r="AG704" s="4">
        <v>52</v>
      </c>
      <c r="AH704" s="22">
        <v>53</v>
      </c>
      <c r="AI704" s="4">
        <v>49</v>
      </c>
      <c r="AJ704" s="4">
        <v>59</v>
      </c>
      <c r="AK704" s="4">
        <v>40</v>
      </c>
      <c r="AL704" s="4">
        <v>51</v>
      </c>
      <c r="AM704" s="4">
        <v>65</v>
      </c>
      <c r="AN704" s="2">
        <v>54</v>
      </c>
      <c r="AO704" s="21">
        <v>6</v>
      </c>
      <c r="AP704" s="4">
        <v>8</v>
      </c>
      <c r="AQ704" s="4">
        <v>349</v>
      </c>
      <c r="AR704" s="4">
        <v>415</v>
      </c>
      <c r="AS704" s="4">
        <v>424</v>
      </c>
      <c r="AT704" s="4">
        <v>429</v>
      </c>
      <c r="AU704" s="4">
        <v>0</v>
      </c>
      <c r="AV704" s="4">
        <v>0</v>
      </c>
      <c r="AW704" s="4">
        <v>30</v>
      </c>
      <c r="AX704" s="22">
        <v>26</v>
      </c>
      <c r="AY704" s="23">
        <v>1</v>
      </c>
      <c r="AZ704" s="2">
        <v>1</v>
      </c>
      <c r="BA704" s="2">
        <v>0</v>
      </c>
      <c r="BB704" s="3">
        <v>1</v>
      </c>
      <c r="BC704" s="24">
        <v>17</v>
      </c>
      <c r="BD704" s="2">
        <v>28</v>
      </c>
      <c r="BE704" s="2">
        <v>0</v>
      </c>
      <c r="BF704" s="2">
        <v>60</v>
      </c>
      <c r="BG704" s="2">
        <v>38</v>
      </c>
      <c r="BH704" s="2">
        <v>-8888</v>
      </c>
      <c r="BI704" s="2">
        <v>-8888</v>
      </c>
      <c r="BJ704" s="2">
        <v>-8888</v>
      </c>
      <c r="BK704" s="2">
        <v>-8888</v>
      </c>
      <c r="BL704" s="23">
        <v>25</v>
      </c>
      <c r="BM704" s="2">
        <v>0</v>
      </c>
      <c r="BN704" s="2">
        <v>35</v>
      </c>
      <c r="BO704" s="2">
        <v>18</v>
      </c>
      <c r="BP704" s="3">
        <f>(SUM(Tabel1[[#This Row],[Tdlr_Vacc '[1867']]:[Tdlr_Vacc '[1870']]])/4)/(SUM(Tabel1[[#This Row],[Births '[1866']]:[Births '[1870']]])/5*2)</f>
        <v>0.19500000000000001</v>
      </c>
      <c r="BQ704" s="2">
        <v>-8888</v>
      </c>
      <c r="BR704" s="2">
        <v>-8888</v>
      </c>
      <c r="BS704" s="2">
        <v>-8888</v>
      </c>
      <c r="BT704" s="3">
        <v>-8888</v>
      </c>
      <c r="BU704" s="23">
        <v>109</v>
      </c>
      <c r="BV704" s="2">
        <v>0.10285714285714286</v>
      </c>
      <c r="BW704" s="3">
        <v>0.36814621409921672</v>
      </c>
      <c r="BX704" s="2">
        <v>1893.027397260274</v>
      </c>
      <c r="BY704" s="2" t="s">
        <v>1307</v>
      </c>
      <c r="BZ704" s="3" t="s">
        <v>1311</v>
      </c>
      <c r="CA704">
        <v>13</v>
      </c>
      <c r="CB704" t="s">
        <v>1158</v>
      </c>
      <c r="CC704" s="31">
        <v>408.18</v>
      </c>
    </row>
    <row r="705" spans="1:81" x14ac:dyDescent="0.25">
      <c r="A705" s="30" t="s">
        <v>148</v>
      </c>
      <c r="B705" s="4">
        <v>10245</v>
      </c>
      <c r="C705" s="1" t="s">
        <v>138</v>
      </c>
      <c r="D705" s="21">
        <v>9</v>
      </c>
      <c r="E705" s="4">
        <v>12</v>
      </c>
      <c r="F705" s="22">
        <v>15</v>
      </c>
      <c r="G705" s="4">
        <v>4529</v>
      </c>
      <c r="H705" s="4">
        <v>4137</v>
      </c>
      <c r="I705" s="4">
        <v>4107</v>
      </c>
      <c r="J705" s="4">
        <v>3995</v>
      </c>
      <c r="K705" s="22">
        <v>965</v>
      </c>
      <c r="L705" s="21">
        <v>139</v>
      </c>
      <c r="M705" s="4">
        <v>119</v>
      </c>
      <c r="N705" s="4">
        <v>103</v>
      </c>
      <c r="O705" s="4">
        <v>101</v>
      </c>
      <c r="P705" s="4">
        <v>111</v>
      </c>
      <c r="Q705" s="4">
        <v>103</v>
      </c>
      <c r="R705" s="4">
        <v>103</v>
      </c>
      <c r="S705" s="22">
        <v>84</v>
      </c>
      <c r="T705" s="23">
        <v>52</v>
      </c>
      <c r="U705" s="2">
        <v>70</v>
      </c>
      <c r="V705" s="3">
        <v>50</v>
      </c>
      <c r="W705" s="23">
        <v>2</v>
      </c>
      <c r="X705" s="2">
        <v>2</v>
      </c>
      <c r="Y705" s="3">
        <v>2</v>
      </c>
      <c r="Z705" s="2">
        <v>5</v>
      </c>
      <c r="AA705" s="2">
        <v>7</v>
      </c>
      <c r="AB705" s="2">
        <v>6</v>
      </c>
      <c r="AC705" s="23">
        <v>54</v>
      </c>
      <c r="AD705" s="2">
        <v>63</v>
      </c>
      <c r="AE705" s="4">
        <v>71</v>
      </c>
      <c r="AF705" s="4">
        <v>30</v>
      </c>
      <c r="AG705" s="4">
        <v>36</v>
      </c>
      <c r="AH705" s="22">
        <v>68</v>
      </c>
      <c r="AI705" s="4">
        <v>47</v>
      </c>
      <c r="AJ705" s="4">
        <v>79</v>
      </c>
      <c r="AK705" s="4">
        <v>83</v>
      </c>
      <c r="AL705" s="4">
        <v>38</v>
      </c>
      <c r="AM705" s="4">
        <v>75</v>
      </c>
      <c r="AN705" s="2">
        <v>60</v>
      </c>
      <c r="AO705" s="21">
        <v>0</v>
      </c>
      <c r="AP705" s="4">
        <v>1</v>
      </c>
      <c r="AQ705" s="4">
        <v>286</v>
      </c>
      <c r="AR705" s="4">
        <v>228</v>
      </c>
      <c r="AS705" s="4">
        <v>1752</v>
      </c>
      <c r="AT705" s="4">
        <v>1666</v>
      </c>
      <c r="AU705" s="4">
        <v>0</v>
      </c>
      <c r="AV705" s="4">
        <v>0</v>
      </c>
      <c r="AW705" s="4">
        <v>33</v>
      </c>
      <c r="AX705" s="22">
        <v>28</v>
      </c>
      <c r="AY705" s="23">
        <v>0</v>
      </c>
      <c r="AZ705" s="2">
        <v>1</v>
      </c>
      <c r="BA705" s="2">
        <v>0</v>
      </c>
      <c r="BB705" s="3">
        <v>1</v>
      </c>
      <c r="BC705" s="24">
        <v>0</v>
      </c>
      <c r="BD705" s="2">
        <v>85</v>
      </c>
      <c r="BE705" s="2">
        <v>0</v>
      </c>
      <c r="BF705" s="2">
        <v>47</v>
      </c>
      <c r="BG705" s="2">
        <v>18</v>
      </c>
      <c r="BH705" s="2">
        <v>-8888</v>
      </c>
      <c r="BI705" s="2">
        <v>-8888</v>
      </c>
      <c r="BJ705" s="2">
        <v>-8888</v>
      </c>
      <c r="BK705" s="2">
        <v>-8888</v>
      </c>
      <c r="BL705" s="23">
        <v>18</v>
      </c>
      <c r="BM705" s="2">
        <v>0</v>
      </c>
      <c r="BN705" s="2">
        <v>47</v>
      </c>
      <c r="BO705" s="2">
        <v>4</v>
      </c>
      <c r="BP705" s="3">
        <f>(SUM(Tabel1[[#This Row],[Tdlr_Vacc '[1867']]:[Tdlr_Vacc '[1870']]])/4)/(SUM(Tabel1[[#This Row],[Births '[1866']]:[Births '[1870']]])/5*2)</f>
        <v>7.5261780104712045E-2</v>
      </c>
      <c r="BQ705" s="2">
        <v>-8888</v>
      </c>
      <c r="BR705" s="2">
        <v>-8888</v>
      </c>
      <c r="BS705" s="2">
        <v>-8888</v>
      </c>
      <c r="BT705" s="3">
        <v>-8888</v>
      </c>
      <c r="BU705" s="23">
        <v>215</v>
      </c>
      <c r="BV705" s="2">
        <v>0.70604147880973855</v>
      </c>
      <c r="BW705" s="3">
        <v>0.24571658939729893</v>
      </c>
      <c r="BY705" s="2" t="s">
        <v>1307</v>
      </c>
      <c r="BZ705" s="3" t="s">
        <v>1311</v>
      </c>
      <c r="CA705">
        <v>13</v>
      </c>
      <c r="CB705" t="s">
        <v>1158</v>
      </c>
      <c r="CC705" s="31">
        <v>8733.2450000000008</v>
      </c>
    </row>
    <row r="706" spans="1:81" x14ac:dyDescent="0.25">
      <c r="A706" s="30" t="s">
        <v>149</v>
      </c>
      <c r="B706" s="4">
        <v>10899</v>
      </c>
      <c r="C706" s="1" t="s">
        <v>138</v>
      </c>
      <c r="D706" s="21">
        <v>110</v>
      </c>
      <c r="E706" s="4">
        <v>121</v>
      </c>
      <c r="F706" s="22">
        <v>107</v>
      </c>
      <c r="G706" s="4">
        <v>18218</v>
      </c>
      <c r="H706" s="4">
        <v>19069</v>
      </c>
      <c r="I706" s="4">
        <v>19408</v>
      </c>
      <c r="J706" s="4">
        <v>19162</v>
      </c>
      <c r="K706" s="22">
        <v>4685</v>
      </c>
      <c r="L706" s="21">
        <v>581</v>
      </c>
      <c r="M706" s="4">
        <v>583</v>
      </c>
      <c r="N706" s="4">
        <v>579</v>
      </c>
      <c r="O706" s="4">
        <v>614</v>
      </c>
      <c r="P706" s="4">
        <v>595</v>
      </c>
      <c r="Q706" s="4">
        <v>650</v>
      </c>
      <c r="R706" s="4">
        <v>685</v>
      </c>
      <c r="S706" s="22">
        <v>703</v>
      </c>
      <c r="T706" s="23">
        <v>326</v>
      </c>
      <c r="U706" s="2">
        <v>354</v>
      </c>
      <c r="V706" s="3">
        <v>374</v>
      </c>
      <c r="W706" s="23">
        <v>36</v>
      </c>
      <c r="X706" s="2">
        <v>41</v>
      </c>
      <c r="Y706" s="3">
        <v>38</v>
      </c>
      <c r="Z706" s="2">
        <v>35</v>
      </c>
      <c r="AA706" s="2">
        <v>20</v>
      </c>
      <c r="AB706" s="2">
        <v>40</v>
      </c>
      <c r="AC706" s="23">
        <v>686</v>
      </c>
      <c r="AD706" s="2">
        <v>569</v>
      </c>
      <c r="AE706" s="4">
        <v>493</v>
      </c>
      <c r="AF706" s="4">
        <v>643</v>
      </c>
      <c r="AG706" s="4">
        <v>534</v>
      </c>
      <c r="AH706" s="22">
        <v>540</v>
      </c>
      <c r="AI706" s="4">
        <v>500</v>
      </c>
      <c r="AJ706" s="4">
        <v>485</v>
      </c>
      <c r="AK706" s="4">
        <v>509</v>
      </c>
      <c r="AL706" s="4">
        <v>485</v>
      </c>
      <c r="AM706" s="4">
        <v>461</v>
      </c>
      <c r="AN706" s="2">
        <v>515</v>
      </c>
      <c r="AO706" s="21">
        <v>118</v>
      </c>
      <c r="AP706" s="4">
        <v>159</v>
      </c>
      <c r="AQ706" s="4">
        <v>6594</v>
      </c>
      <c r="AR706" s="4">
        <v>6826</v>
      </c>
      <c r="AS706" s="4">
        <v>2154</v>
      </c>
      <c r="AT706" s="4">
        <v>2173</v>
      </c>
      <c r="AU706" s="4">
        <v>0</v>
      </c>
      <c r="AV706" s="4">
        <v>0</v>
      </c>
      <c r="AW706" s="4">
        <v>202</v>
      </c>
      <c r="AX706" s="22">
        <v>177</v>
      </c>
      <c r="AY706" s="23">
        <v>11</v>
      </c>
      <c r="AZ706" s="2">
        <v>1</v>
      </c>
      <c r="BA706" s="2">
        <v>0</v>
      </c>
      <c r="BB706" s="3">
        <v>3</v>
      </c>
      <c r="BC706" s="24">
        <v>186</v>
      </c>
      <c r="BD706" s="2">
        <v>244</v>
      </c>
      <c r="BE706" s="2">
        <v>202</v>
      </c>
      <c r="BF706" s="2">
        <v>330</v>
      </c>
      <c r="BG706" s="2">
        <v>223</v>
      </c>
      <c r="BH706" s="2">
        <v>-8888</v>
      </c>
      <c r="BI706" s="2">
        <v>-8888</v>
      </c>
      <c r="BJ706" s="2">
        <v>-8888</v>
      </c>
      <c r="BK706" s="2">
        <v>-8888</v>
      </c>
      <c r="BL706" s="23">
        <v>-9999</v>
      </c>
      <c r="BM706" s="2">
        <v>112</v>
      </c>
      <c r="BN706" s="2">
        <v>157</v>
      </c>
      <c r="BO706" s="2">
        <v>114</v>
      </c>
      <c r="BP706" s="3">
        <f>(SUM(Tabel1[[#This Row],[Tdlr_Vacc '[1868']]:[Tdlr_Vacc '[1870']]])/3)/(SUM(Tabel1[[#This Row],[Births '[1866']]:[Births '[1870']]])/5*2)</f>
        <v>0.10811878952122855</v>
      </c>
      <c r="BQ706" s="2">
        <v>-8888</v>
      </c>
      <c r="BR706" s="2">
        <v>-8888</v>
      </c>
      <c r="BS706" s="2">
        <v>-8888</v>
      </c>
      <c r="BT706" s="3">
        <v>-8888</v>
      </c>
      <c r="BU706" s="23">
        <v>972</v>
      </c>
      <c r="BV706" s="2">
        <v>3.1931979215871514E-2</v>
      </c>
      <c r="BW706" s="3">
        <v>0.37896851107943502</v>
      </c>
      <c r="BX706" s="2">
        <v>1893.5860730593608</v>
      </c>
      <c r="BY706" s="2" t="s">
        <v>1307</v>
      </c>
      <c r="BZ706" s="3" t="s">
        <v>1311</v>
      </c>
      <c r="CA706">
        <v>14</v>
      </c>
      <c r="CB706" t="s">
        <v>1159</v>
      </c>
      <c r="CC706" s="31">
        <v>1600.8799999999999</v>
      </c>
    </row>
    <row r="707" spans="1:81" x14ac:dyDescent="0.25">
      <c r="A707" s="30" t="s">
        <v>150</v>
      </c>
      <c r="B707" s="4">
        <v>10311</v>
      </c>
      <c r="C707" s="1" t="s">
        <v>138</v>
      </c>
      <c r="D707" s="21">
        <v>6</v>
      </c>
      <c r="E707" s="4">
        <v>3</v>
      </c>
      <c r="F707" s="22">
        <v>6</v>
      </c>
      <c r="G707" s="4">
        <v>1753</v>
      </c>
      <c r="H707" s="4">
        <v>1684</v>
      </c>
      <c r="I707" s="4">
        <v>1728</v>
      </c>
      <c r="J707" s="4">
        <v>1674</v>
      </c>
      <c r="K707" s="22">
        <v>404</v>
      </c>
      <c r="L707" s="21">
        <v>62</v>
      </c>
      <c r="M707" s="4">
        <v>62</v>
      </c>
      <c r="N707" s="4">
        <v>39</v>
      </c>
      <c r="O707" s="4">
        <v>52</v>
      </c>
      <c r="P707" s="4">
        <v>46</v>
      </c>
      <c r="Q707" s="4">
        <v>54</v>
      </c>
      <c r="R707" s="4">
        <v>39</v>
      </c>
      <c r="S707" s="22">
        <v>46</v>
      </c>
      <c r="T707" s="23">
        <v>31</v>
      </c>
      <c r="U707" s="2">
        <v>19</v>
      </c>
      <c r="V707" s="3">
        <v>24</v>
      </c>
      <c r="W707" s="23">
        <v>0</v>
      </c>
      <c r="X707" s="2">
        <v>1</v>
      </c>
      <c r="Y707" s="3">
        <v>0</v>
      </c>
      <c r="Z707" s="2">
        <v>3</v>
      </c>
      <c r="AA707" s="2">
        <v>4</v>
      </c>
      <c r="AB707" s="2">
        <v>3</v>
      </c>
      <c r="AC707" s="23">
        <v>38</v>
      </c>
      <c r="AD707" s="2">
        <v>50</v>
      </c>
      <c r="AE707" s="4">
        <v>38</v>
      </c>
      <c r="AF707" s="4">
        <v>46</v>
      </c>
      <c r="AG707" s="4">
        <v>41</v>
      </c>
      <c r="AH707" s="22">
        <v>39</v>
      </c>
      <c r="AI707" s="4">
        <v>37</v>
      </c>
      <c r="AJ707" s="4">
        <v>28</v>
      </c>
      <c r="AK707" s="4">
        <v>61</v>
      </c>
      <c r="AL707" s="4">
        <v>36</v>
      </c>
      <c r="AM707" s="4">
        <v>31</v>
      </c>
      <c r="AN707" s="2">
        <v>68</v>
      </c>
      <c r="AO707" s="21">
        <v>2</v>
      </c>
      <c r="AP707" s="4">
        <v>4</v>
      </c>
      <c r="AQ707" s="4">
        <v>769</v>
      </c>
      <c r="AR707" s="4">
        <v>689</v>
      </c>
      <c r="AS707" s="4">
        <v>87</v>
      </c>
      <c r="AT707" s="4">
        <v>92</v>
      </c>
      <c r="AU707" s="4">
        <v>0</v>
      </c>
      <c r="AV707" s="4">
        <v>0</v>
      </c>
      <c r="AW707" s="4">
        <v>9</v>
      </c>
      <c r="AX707" s="22">
        <v>8</v>
      </c>
      <c r="AY707" s="23">
        <v>0</v>
      </c>
      <c r="AZ707" s="2">
        <v>0</v>
      </c>
      <c r="BA707" s="2">
        <v>0</v>
      </c>
      <c r="BB707" s="3">
        <v>0</v>
      </c>
      <c r="BC707" s="24">
        <v>0</v>
      </c>
      <c r="BD707" s="2">
        <v>42</v>
      </c>
      <c r="BE707" s="2">
        <v>29</v>
      </c>
      <c r="BF707" s="2">
        <v>0</v>
      </c>
      <c r="BG707" s="2">
        <v>13</v>
      </c>
      <c r="BH707" s="2">
        <v>-8888</v>
      </c>
      <c r="BI707" s="2">
        <v>-8888</v>
      </c>
      <c r="BJ707" s="2">
        <v>-8888</v>
      </c>
      <c r="BK707" s="2">
        <v>-8888</v>
      </c>
      <c r="BL707" s="23">
        <v>0</v>
      </c>
      <c r="BM707" s="2">
        <v>14</v>
      </c>
      <c r="BN707" s="2">
        <v>0</v>
      </c>
      <c r="BO707" s="2">
        <v>0</v>
      </c>
      <c r="BP707" s="3">
        <f>(SUM(Tabel1[[#This Row],[Tdlr_Vacc '[1867']]:[Tdlr_Vacc '[1870']]])/4)/(SUM(Tabel1[[#This Row],[Births '[1866']]:[Births '[1870']]])/5*2)</f>
        <v>3.3524904214559385E-2</v>
      </c>
      <c r="BQ707" s="2">
        <v>-8888</v>
      </c>
      <c r="BR707" s="2">
        <v>-8888</v>
      </c>
      <c r="BS707" s="2">
        <v>-8888</v>
      </c>
      <c r="BT707" s="3">
        <v>-8888</v>
      </c>
      <c r="BU707" s="23">
        <v>86</v>
      </c>
      <c r="BV707" s="2">
        <v>0.71193866374589265</v>
      </c>
      <c r="BW707" s="3">
        <v>0.46751592356687899</v>
      </c>
      <c r="BY707" s="2" t="s">
        <v>1307</v>
      </c>
      <c r="BZ707" s="3" t="s">
        <v>1311</v>
      </c>
      <c r="CA707">
        <v>13</v>
      </c>
      <c r="CB707" t="s">
        <v>1158</v>
      </c>
      <c r="CC707" s="31">
        <v>2706.66</v>
      </c>
    </row>
    <row r="708" spans="1:81" x14ac:dyDescent="0.25">
      <c r="A708" s="30" t="s">
        <v>151</v>
      </c>
      <c r="B708" s="4">
        <v>10933</v>
      </c>
      <c r="C708" s="1" t="s">
        <v>138</v>
      </c>
      <c r="D708" s="21">
        <v>9</v>
      </c>
      <c r="E708" s="4">
        <v>15</v>
      </c>
      <c r="F708" s="22">
        <v>18</v>
      </c>
      <c r="G708" s="4">
        <v>3779</v>
      </c>
      <c r="H708" s="4">
        <v>3749</v>
      </c>
      <c r="I708" s="4">
        <v>3771</v>
      </c>
      <c r="J708" s="4">
        <v>3687</v>
      </c>
      <c r="K708" s="22">
        <v>906</v>
      </c>
      <c r="L708" s="21">
        <v>108</v>
      </c>
      <c r="M708" s="4">
        <v>105</v>
      </c>
      <c r="N708" s="4">
        <v>101</v>
      </c>
      <c r="O708" s="4">
        <v>106</v>
      </c>
      <c r="P708" s="4">
        <v>113</v>
      </c>
      <c r="Q708" s="4">
        <v>102</v>
      </c>
      <c r="R708" s="4">
        <v>110</v>
      </c>
      <c r="S708" s="22">
        <v>119</v>
      </c>
      <c r="T708" s="23">
        <v>54</v>
      </c>
      <c r="U708" s="2">
        <v>57</v>
      </c>
      <c r="V708" s="3">
        <v>61</v>
      </c>
      <c r="W708" s="23">
        <v>1</v>
      </c>
      <c r="X708" s="2">
        <v>3</v>
      </c>
      <c r="Y708" s="3">
        <v>2</v>
      </c>
      <c r="Z708" s="2">
        <v>16</v>
      </c>
      <c r="AA708" s="2">
        <v>7</v>
      </c>
      <c r="AB708" s="2">
        <v>7</v>
      </c>
      <c r="AC708" s="23">
        <v>167</v>
      </c>
      <c r="AD708" s="2">
        <v>160</v>
      </c>
      <c r="AE708" s="4">
        <v>160</v>
      </c>
      <c r="AF708" s="4">
        <v>154</v>
      </c>
      <c r="AG708" s="4">
        <v>139</v>
      </c>
      <c r="AH708" s="22">
        <v>119</v>
      </c>
      <c r="AI708" s="4">
        <v>193</v>
      </c>
      <c r="AJ708" s="4">
        <v>176</v>
      </c>
      <c r="AK708" s="4">
        <v>159</v>
      </c>
      <c r="AL708" s="4">
        <v>162</v>
      </c>
      <c r="AM708" s="4">
        <v>138</v>
      </c>
      <c r="AN708" s="2">
        <v>127</v>
      </c>
      <c r="AO708" s="21">
        <v>7</v>
      </c>
      <c r="AP708" s="4">
        <v>6</v>
      </c>
      <c r="AQ708" s="4">
        <v>1240</v>
      </c>
      <c r="AR708" s="4">
        <v>1156</v>
      </c>
      <c r="AS708" s="4">
        <v>672</v>
      </c>
      <c r="AT708" s="4">
        <v>597</v>
      </c>
      <c r="AU708" s="4">
        <v>0</v>
      </c>
      <c r="AV708" s="4">
        <v>0</v>
      </c>
      <c r="AW708" s="4">
        <v>0</v>
      </c>
      <c r="AX708" s="22">
        <v>0</v>
      </c>
      <c r="AY708" s="23">
        <v>0</v>
      </c>
      <c r="AZ708" s="2">
        <v>0</v>
      </c>
      <c r="BA708" s="2">
        <v>0</v>
      </c>
      <c r="BB708" s="3">
        <v>0</v>
      </c>
      <c r="BC708" s="24">
        <v>65</v>
      </c>
      <c r="BD708" s="2">
        <v>0</v>
      </c>
      <c r="BE708" s="2">
        <v>0</v>
      </c>
      <c r="BF708" s="2">
        <v>188</v>
      </c>
      <c r="BG708" s="2">
        <v>59</v>
      </c>
      <c r="BH708" s="2">
        <v>-8888</v>
      </c>
      <c r="BI708" s="2">
        <v>-8888</v>
      </c>
      <c r="BJ708" s="2">
        <v>-8888</v>
      </c>
      <c r="BK708" s="2">
        <v>-8888</v>
      </c>
      <c r="BL708" s="23">
        <v>0</v>
      </c>
      <c r="BM708" s="2">
        <v>0</v>
      </c>
      <c r="BN708" s="2">
        <v>11</v>
      </c>
      <c r="BO708" s="2">
        <v>12</v>
      </c>
      <c r="BP708" s="3">
        <f>(SUM(Tabel1[[#This Row],[Tdlr_Vacc '[1867']]:[Tdlr_Vacc '[1870']]])/4)/(SUM(Tabel1[[#This Row],[Births '[1866']]:[Births '[1870']]])/5*2)</f>
        <v>2.6969981238273922E-2</v>
      </c>
      <c r="BQ708" s="2">
        <v>-8888</v>
      </c>
      <c r="BR708" s="2">
        <v>-8888</v>
      </c>
      <c r="BS708" s="2">
        <v>-8888</v>
      </c>
      <c r="BT708" s="3">
        <v>-8888</v>
      </c>
      <c r="BU708" s="23">
        <v>237</v>
      </c>
      <c r="BV708" s="2">
        <v>0.62210526315789472</v>
      </c>
      <c r="BW708" s="3">
        <v>0.15956873315363881</v>
      </c>
      <c r="BY708" s="2" t="s">
        <v>1307</v>
      </c>
      <c r="BZ708" s="3" t="s">
        <v>1311</v>
      </c>
      <c r="CA708">
        <v>14</v>
      </c>
      <c r="CB708" t="s">
        <v>1158</v>
      </c>
      <c r="CC708" s="31">
        <v>8706.9050000000007</v>
      </c>
    </row>
    <row r="709" spans="1:81" x14ac:dyDescent="0.25">
      <c r="A709" s="30" t="s">
        <v>152</v>
      </c>
      <c r="B709" s="4">
        <v>10364</v>
      </c>
      <c r="C709" s="1" t="s">
        <v>138</v>
      </c>
      <c r="D709" s="21">
        <v>20</v>
      </c>
      <c r="E709" s="4">
        <v>17</v>
      </c>
      <c r="F709" s="22">
        <v>17</v>
      </c>
      <c r="G709" s="4">
        <v>5194</v>
      </c>
      <c r="H709" s="4">
        <v>5674</v>
      </c>
      <c r="I709" s="4">
        <v>5630</v>
      </c>
      <c r="J709" s="4">
        <v>5450</v>
      </c>
      <c r="K709" s="22">
        <v>1407</v>
      </c>
      <c r="L709" s="21">
        <v>193</v>
      </c>
      <c r="M709" s="4">
        <v>201</v>
      </c>
      <c r="N709" s="4">
        <v>182</v>
      </c>
      <c r="O709" s="4">
        <v>182</v>
      </c>
      <c r="P709" s="4">
        <v>192</v>
      </c>
      <c r="Q709" s="4">
        <v>196</v>
      </c>
      <c r="R709" s="4">
        <v>156</v>
      </c>
      <c r="S709" s="22">
        <v>158</v>
      </c>
      <c r="T709" s="23">
        <v>94</v>
      </c>
      <c r="U709" s="2">
        <v>80</v>
      </c>
      <c r="V709" s="3">
        <v>80</v>
      </c>
      <c r="W709" s="23">
        <v>3</v>
      </c>
      <c r="X709" s="2">
        <v>5</v>
      </c>
      <c r="Y709" s="3">
        <v>4</v>
      </c>
      <c r="Z709" s="2">
        <v>8</v>
      </c>
      <c r="AA709" s="2">
        <v>8</v>
      </c>
      <c r="AB709" s="2">
        <v>10</v>
      </c>
      <c r="AC709" s="23">
        <v>225</v>
      </c>
      <c r="AD709" s="2">
        <v>210</v>
      </c>
      <c r="AE709" s="4">
        <v>309</v>
      </c>
      <c r="AF709" s="4">
        <v>203</v>
      </c>
      <c r="AG709" s="4">
        <v>221</v>
      </c>
      <c r="AH709" s="22">
        <v>257</v>
      </c>
      <c r="AI709" s="4">
        <v>275</v>
      </c>
      <c r="AJ709" s="4">
        <v>262</v>
      </c>
      <c r="AK709" s="4">
        <v>332</v>
      </c>
      <c r="AL709" s="4">
        <v>217</v>
      </c>
      <c r="AM709" s="4">
        <v>279</v>
      </c>
      <c r="AN709" s="2">
        <v>278</v>
      </c>
      <c r="AO709" s="21">
        <v>29</v>
      </c>
      <c r="AP709" s="4">
        <v>18</v>
      </c>
      <c r="AQ709" s="4">
        <v>1480</v>
      </c>
      <c r="AR709" s="4">
        <v>1597</v>
      </c>
      <c r="AS709" s="4">
        <v>849</v>
      </c>
      <c r="AT709" s="4">
        <v>926</v>
      </c>
      <c r="AU709" s="4">
        <v>0</v>
      </c>
      <c r="AV709" s="4">
        <v>0</v>
      </c>
      <c r="AW709" s="4">
        <v>194</v>
      </c>
      <c r="AX709" s="22">
        <v>186</v>
      </c>
      <c r="AY709" s="23">
        <v>4</v>
      </c>
      <c r="AZ709" s="2">
        <v>0</v>
      </c>
      <c r="BA709" s="2">
        <v>0</v>
      </c>
      <c r="BB709" s="3">
        <v>1</v>
      </c>
      <c r="BC709" s="24">
        <v>59</v>
      </c>
      <c r="BD709" s="2">
        <v>18</v>
      </c>
      <c r="BE709" s="2">
        <v>98</v>
      </c>
      <c r="BF709" s="2">
        <v>86</v>
      </c>
      <c r="BG709" s="2">
        <v>109</v>
      </c>
      <c r="BH709" s="2">
        <v>-8888</v>
      </c>
      <c r="BI709" s="2">
        <v>-8888</v>
      </c>
      <c r="BJ709" s="2">
        <v>-8888</v>
      </c>
      <c r="BK709" s="2">
        <v>-8888</v>
      </c>
      <c r="BL709" s="23">
        <v>18</v>
      </c>
      <c r="BM709" s="2">
        <v>57</v>
      </c>
      <c r="BN709" s="2">
        <v>38</v>
      </c>
      <c r="BO709" s="2">
        <v>58</v>
      </c>
      <c r="BP709" s="3">
        <f>(SUM(Tabel1[[#This Row],[Tdlr_Vacc '[1867']]:[Tdlr_Vacc '[1870']]])/4)/(SUM(Tabel1[[#This Row],[Births '[1866']]:[Births '[1870']]])/5*2)</f>
        <v>0.1125</v>
      </c>
      <c r="BQ709" s="2">
        <v>-8888</v>
      </c>
      <c r="BR709" s="2">
        <v>-8888</v>
      </c>
      <c r="BS709" s="2">
        <v>-8888</v>
      </c>
      <c r="BT709" s="3">
        <v>-8888</v>
      </c>
      <c r="BU709" s="23">
        <v>308</v>
      </c>
      <c r="BV709" s="2">
        <v>6.8607207087191101E-3</v>
      </c>
      <c r="BW709" s="3">
        <v>0.33152034480989279</v>
      </c>
      <c r="BX709" s="2">
        <v>1891.4906392694063</v>
      </c>
      <c r="BY709" s="2" t="s">
        <v>1307</v>
      </c>
      <c r="BZ709" s="3" t="s">
        <v>1311</v>
      </c>
      <c r="CA709">
        <v>13</v>
      </c>
      <c r="CB709" t="s">
        <v>1158</v>
      </c>
      <c r="CC709" s="31">
        <v>123.17</v>
      </c>
    </row>
    <row r="710" spans="1:81" x14ac:dyDescent="0.25">
      <c r="A710" s="30" t="s">
        <v>153</v>
      </c>
      <c r="B710" s="4">
        <v>10746</v>
      </c>
      <c r="C710" s="1" t="s">
        <v>138</v>
      </c>
      <c r="D710" s="21">
        <v>27</v>
      </c>
      <c r="E710" s="4">
        <v>20</v>
      </c>
      <c r="F710" s="22">
        <v>24</v>
      </c>
      <c r="G710" s="4">
        <v>2334</v>
      </c>
      <c r="H710" s="4">
        <v>2667</v>
      </c>
      <c r="I710" s="4">
        <v>2735</v>
      </c>
      <c r="J710" s="4">
        <v>2827</v>
      </c>
      <c r="K710" s="22">
        <v>618</v>
      </c>
      <c r="L710" s="21">
        <v>105</v>
      </c>
      <c r="M710" s="4">
        <v>105</v>
      </c>
      <c r="N710" s="4">
        <v>116</v>
      </c>
      <c r="O710" s="4">
        <v>111</v>
      </c>
      <c r="P710" s="4">
        <v>108</v>
      </c>
      <c r="Q710" s="4">
        <v>110</v>
      </c>
      <c r="R710" s="4">
        <v>128</v>
      </c>
      <c r="S710" s="22">
        <v>129</v>
      </c>
      <c r="T710" s="23">
        <v>54</v>
      </c>
      <c r="U710" s="2">
        <v>67</v>
      </c>
      <c r="V710" s="3">
        <v>72</v>
      </c>
      <c r="W710" s="23">
        <v>0</v>
      </c>
      <c r="X710" s="2">
        <v>0</v>
      </c>
      <c r="Y710" s="3">
        <v>1</v>
      </c>
      <c r="Z710" s="2">
        <v>6</v>
      </c>
      <c r="AA710" s="2">
        <v>9</v>
      </c>
      <c r="AB710" s="2">
        <v>4</v>
      </c>
      <c r="AC710" s="23">
        <v>41</v>
      </c>
      <c r="AD710" s="2">
        <v>44</v>
      </c>
      <c r="AE710" s="4">
        <v>48</v>
      </c>
      <c r="AF710" s="4">
        <v>44</v>
      </c>
      <c r="AG710" s="4">
        <v>37</v>
      </c>
      <c r="AH710" s="22">
        <v>42</v>
      </c>
      <c r="AI710" s="4">
        <v>19</v>
      </c>
      <c r="AJ710" s="4">
        <v>25</v>
      </c>
      <c r="AK710" s="4">
        <v>50</v>
      </c>
      <c r="AL710" s="4">
        <v>31</v>
      </c>
      <c r="AM710" s="4">
        <v>29</v>
      </c>
      <c r="AN710" s="2">
        <v>35</v>
      </c>
      <c r="AO710" s="21">
        <v>166</v>
      </c>
      <c r="AP710" s="4">
        <v>151</v>
      </c>
      <c r="AQ710" s="4">
        <v>1283</v>
      </c>
      <c r="AR710" s="4">
        <v>1222</v>
      </c>
      <c r="AS710" s="4">
        <v>2</v>
      </c>
      <c r="AT710" s="4">
        <v>0</v>
      </c>
      <c r="AU710" s="4">
        <v>0</v>
      </c>
      <c r="AV710" s="4">
        <v>0</v>
      </c>
      <c r="AW710" s="4">
        <v>0</v>
      </c>
      <c r="AX710" s="22">
        <v>0</v>
      </c>
      <c r="AY710" s="23">
        <v>0</v>
      </c>
      <c r="AZ710" s="2">
        <v>1</v>
      </c>
      <c r="BA710" s="2">
        <v>0</v>
      </c>
      <c r="BB710" s="3">
        <v>1</v>
      </c>
      <c r="BC710" s="24">
        <v>28</v>
      </c>
      <c r="BD710" s="2">
        <v>0</v>
      </c>
      <c r="BE710" s="2">
        <v>0</v>
      </c>
      <c r="BF710" s="2">
        <v>39</v>
      </c>
      <c r="BG710" s="2">
        <v>0</v>
      </c>
      <c r="BH710" s="2">
        <v>-8888</v>
      </c>
      <c r="BI710" s="2">
        <v>-8888</v>
      </c>
      <c r="BJ710" s="2">
        <v>-8888</v>
      </c>
      <c r="BK710" s="2">
        <v>-8888</v>
      </c>
      <c r="BL710" s="23">
        <v>0</v>
      </c>
      <c r="BM710" s="2">
        <v>0</v>
      </c>
      <c r="BN710" s="2">
        <v>14</v>
      </c>
      <c r="BO710" s="2">
        <v>0</v>
      </c>
      <c r="BP710" s="3">
        <f>(SUM(Tabel1[[#This Row],[Tdlr_Vacc '[1867']]:[Tdlr_Vacc '[1870']]])/4)/(SUM(Tabel1[[#This Row],[Births '[1866']]:[Births '[1870']]])/5*2)</f>
        <v>1.6055045871559634E-2</v>
      </c>
      <c r="BQ710" s="2">
        <v>-8888</v>
      </c>
      <c r="BR710" s="2">
        <v>-8888</v>
      </c>
      <c r="BS710" s="2">
        <v>-8888</v>
      </c>
      <c r="BT710" s="3">
        <v>-8888</v>
      </c>
      <c r="BU710" s="23">
        <v>159</v>
      </c>
      <c r="BV710" s="2">
        <v>0.30603448275862066</v>
      </c>
      <c r="BW710" s="3">
        <v>0.38548185231539422</v>
      </c>
      <c r="BY710" s="2" t="s">
        <v>1307</v>
      </c>
      <c r="BZ710" s="3" t="s">
        <v>1311</v>
      </c>
      <c r="CA710">
        <v>11</v>
      </c>
      <c r="CB710" t="s">
        <v>1159</v>
      </c>
      <c r="CC710" s="31">
        <v>1970.34</v>
      </c>
    </row>
    <row r="711" spans="1:81" x14ac:dyDescent="0.25">
      <c r="A711" s="30" t="s">
        <v>154</v>
      </c>
      <c r="B711" s="4">
        <v>10708</v>
      </c>
      <c r="C711" s="1" t="s">
        <v>138</v>
      </c>
      <c r="D711" s="21">
        <v>10</v>
      </c>
      <c r="E711" s="4">
        <v>9</v>
      </c>
      <c r="F711" s="22">
        <v>16</v>
      </c>
      <c r="G711" s="4">
        <v>1704</v>
      </c>
      <c r="H711" s="4">
        <v>1845</v>
      </c>
      <c r="I711" s="4">
        <v>1866</v>
      </c>
      <c r="J711" s="4">
        <v>1890</v>
      </c>
      <c r="K711" s="22">
        <v>410</v>
      </c>
      <c r="L711" s="21">
        <v>47</v>
      </c>
      <c r="M711" s="4">
        <v>55</v>
      </c>
      <c r="N711" s="4">
        <v>46</v>
      </c>
      <c r="O711" s="4">
        <v>54</v>
      </c>
      <c r="P711" s="4">
        <v>66</v>
      </c>
      <c r="Q711" s="4">
        <v>69</v>
      </c>
      <c r="R711" s="4">
        <v>56</v>
      </c>
      <c r="S711" s="22">
        <v>67</v>
      </c>
      <c r="T711" s="23">
        <v>40</v>
      </c>
      <c r="U711" s="2">
        <v>31</v>
      </c>
      <c r="V711" s="3">
        <v>34</v>
      </c>
      <c r="W711" s="23">
        <v>1</v>
      </c>
      <c r="X711" s="2">
        <v>1</v>
      </c>
      <c r="Y711" s="3">
        <v>0</v>
      </c>
      <c r="Z711" s="2">
        <v>7</v>
      </c>
      <c r="AA711" s="2">
        <v>4</v>
      </c>
      <c r="AB711" s="2">
        <v>6</v>
      </c>
      <c r="AC711" s="23">
        <v>40</v>
      </c>
      <c r="AD711" s="2">
        <v>30</v>
      </c>
      <c r="AE711" s="4">
        <v>40</v>
      </c>
      <c r="AF711" s="4">
        <v>41</v>
      </c>
      <c r="AG711" s="4">
        <v>41</v>
      </c>
      <c r="AH711" s="22">
        <v>44</v>
      </c>
      <c r="AI711" s="4">
        <v>44</v>
      </c>
      <c r="AJ711" s="4">
        <v>33</v>
      </c>
      <c r="AK711" s="4">
        <v>35</v>
      </c>
      <c r="AL711" s="4">
        <v>52</v>
      </c>
      <c r="AM711" s="4">
        <v>39</v>
      </c>
      <c r="AN711" s="2">
        <v>32</v>
      </c>
      <c r="AO711" s="21">
        <v>0</v>
      </c>
      <c r="AP711" s="4">
        <v>0</v>
      </c>
      <c r="AQ711" s="4">
        <v>509</v>
      </c>
      <c r="AR711" s="4">
        <v>464</v>
      </c>
      <c r="AS711" s="4">
        <v>8</v>
      </c>
      <c r="AT711" s="4">
        <v>5</v>
      </c>
      <c r="AU711" s="4">
        <v>0</v>
      </c>
      <c r="AV711" s="4">
        <v>0</v>
      </c>
      <c r="AW711" s="4">
        <v>0</v>
      </c>
      <c r="AX711" s="22">
        <v>0</v>
      </c>
      <c r="AY711" s="23">
        <v>0</v>
      </c>
      <c r="AZ711" s="2">
        <v>0</v>
      </c>
      <c r="BA711" s="2">
        <v>0</v>
      </c>
      <c r="BB711" s="3">
        <v>1</v>
      </c>
      <c r="BC711" s="24">
        <v>591</v>
      </c>
      <c r="BD711" s="2">
        <v>0</v>
      </c>
      <c r="BE711" s="2">
        <v>0</v>
      </c>
      <c r="BF711" s="2">
        <v>24</v>
      </c>
      <c r="BG711" s="2">
        <v>0</v>
      </c>
      <c r="BH711" s="2">
        <v>-8888</v>
      </c>
      <c r="BI711" s="2">
        <v>-8888</v>
      </c>
      <c r="BJ711" s="2">
        <v>-8888</v>
      </c>
      <c r="BK711" s="2">
        <v>-8888</v>
      </c>
      <c r="BL711" s="23">
        <v>0</v>
      </c>
      <c r="BM711" s="2">
        <v>0</v>
      </c>
      <c r="BN711" s="2">
        <v>1</v>
      </c>
      <c r="BO711" s="2">
        <v>0</v>
      </c>
      <c r="BP711" s="3">
        <f>(SUM(Tabel1[[#This Row],[Tdlr_Vacc '[1867']]:[Tdlr_Vacc '[1870']]])/4)/(SUM(Tabel1[[#This Row],[Births '[1866']]:[Births '[1870']]])/5*2)</f>
        <v>2.3320895522388058E-3</v>
      </c>
      <c r="BQ711" s="2">
        <v>-8888</v>
      </c>
      <c r="BR711" s="2">
        <v>-8888</v>
      </c>
      <c r="BS711" s="2">
        <v>-8888</v>
      </c>
      <c r="BT711" s="3">
        <v>-8888</v>
      </c>
      <c r="BU711" s="23">
        <v>123</v>
      </c>
      <c r="BV711" s="2">
        <v>0.7230359520639148</v>
      </c>
      <c r="BW711" s="3">
        <v>0.45933734939759036</v>
      </c>
      <c r="BY711" s="2" t="s">
        <v>1307</v>
      </c>
      <c r="BZ711" s="3" t="s">
        <v>1311</v>
      </c>
      <c r="CA711">
        <v>11</v>
      </c>
      <c r="CB711" t="s">
        <v>1159</v>
      </c>
      <c r="CC711" s="31">
        <v>3480.4650000000001</v>
      </c>
    </row>
    <row r="712" spans="1:81" x14ac:dyDescent="0.25">
      <c r="A712" s="30" t="s">
        <v>155</v>
      </c>
      <c r="B712" s="4">
        <v>10076</v>
      </c>
      <c r="C712" s="1" t="s">
        <v>138</v>
      </c>
      <c r="D712" s="21">
        <v>11</v>
      </c>
      <c r="E712" s="4">
        <v>5</v>
      </c>
      <c r="F712" s="22">
        <v>6</v>
      </c>
      <c r="G712" s="4">
        <v>2264</v>
      </c>
      <c r="H712" s="4">
        <v>2359</v>
      </c>
      <c r="I712" s="4">
        <v>2397</v>
      </c>
      <c r="J712" s="4">
        <v>2467</v>
      </c>
      <c r="K712" s="22">
        <v>554</v>
      </c>
      <c r="L712" s="21">
        <v>77</v>
      </c>
      <c r="M712" s="4">
        <v>84</v>
      </c>
      <c r="N712" s="4">
        <v>76</v>
      </c>
      <c r="O712" s="4">
        <v>82</v>
      </c>
      <c r="P712" s="4">
        <v>85</v>
      </c>
      <c r="Q712" s="4">
        <v>90</v>
      </c>
      <c r="R712" s="4">
        <v>77</v>
      </c>
      <c r="S712" s="22">
        <v>74</v>
      </c>
      <c r="T712" s="23">
        <v>57</v>
      </c>
      <c r="U712" s="2">
        <v>36</v>
      </c>
      <c r="V712" s="3">
        <v>45</v>
      </c>
      <c r="W712" s="23">
        <v>5</v>
      </c>
      <c r="X712" s="2">
        <v>3</v>
      </c>
      <c r="Y712" s="3">
        <v>3</v>
      </c>
      <c r="Z712" s="2">
        <v>8</v>
      </c>
      <c r="AA712" s="2">
        <v>4</v>
      </c>
      <c r="AB712" s="2">
        <v>5</v>
      </c>
      <c r="AC712" s="23">
        <v>76</v>
      </c>
      <c r="AD712" s="2">
        <v>99</v>
      </c>
      <c r="AE712" s="4">
        <v>88</v>
      </c>
      <c r="AF712" s="4">
        <v>65</v>
      </c>
      <c r="AG712" s="4">
        <v>95</v>
      </c>
      <c r="AH712" s="22">
        <v>95</v>
      </c>
      <c r="AI712" s="4">
        <v>98</v>
      </c>
      <c r="AJ712" s="4">
        <v>101</v>
      </c>
      <c r="AK712" s="4">
        <v>85</v>
      </c>
      <c r="AL712" s="4">
        <v>78</v>
      </c>
      <c r="AM712" s="4">
        <v>89</v>
      </c>
      <c r="AN712" s="2">
        <v>79</v>
      </c>
      <c r="AO712" s="21">
        <v>0</v>
      </c>
      <c r="AP712" s="4">
        <v>0</v>
      </c>
      <c r="AQ712" s="4">
        <v>891</v>
      </c>
      <c r="AR712" s="4">
        <v>909</v>
      </c>
      <c r="AS712" s="4">
        <v>278</v>
      </c>
      <c r="AT712" s="4">
        <v>256</v>
      </c>
      <c r="AU712" s="4">
        <v>0</v>
      </c>
      <c r="AV712" s="4">
        <v>0</v>
      </c>
      <c r="AW712" s="4">
        <v>47</v>
      </c>
      <c r="AX712" s="22">
        <v>50</v>
      </c>
      <c r="AY712" s="23">
        <v>1</v>
      </c>
      <c r="AZ712" s="2">
        <v>1</v>
      </c>
      <c r="BA712" s="2">
        <v>0</v>
      </c>
      <c r="BB712" s="3">
        <v>0</v>
      </c>
      <c r="BC712" s="24">
        <v>52</v>
      </c>
      <c r="BD712" s="2">
        <v>83</v>
      </c>
      <c r="BE712" s="2">
        <v>0</v>
      </c>
      <c r="BF712" s="2">
        <v>90</v>
      </c>
      <c r="BG712" s="2">
        <v>80</v>
      </c>
      <c r="BH712" s="2">
        <v>-8888</v>
      </c>
      <c r="BI712" s="2">
        <v>-8888</v>
      </c>
      <c r="BJ712" s="2">
        <v>-8888</v>
      </c>
      <c r="BK712" s="2">
        <v>-8888</v>
      </c>
      <c r="BL712" s="23">
        <v>42</v>
      </c>
      <c r="BM712" s="2">
        <v>0</v>
      </c>
      <c r="BN712" s="2">
        <v>38</v>
      </c>
      <c r="BO712" s="2">
        <v>31</v>
      </c>
      <c r="BP712" s="3">
        <f>(SUM(Tabel1[[#This Row],[Tdlr_Vacc '[1867']]:[Tdlr_Vacc '[1870']]])/4)/(SUM(Tabel1[[#This Row],[Births '[1866']]:[Births '[1870']]])/5*2)</f>
        <v>0.17172029702970298</v>
      </c>
      <c r="BQ712" s="2">
        <v>-8888</v>
      </c>
      <c r="BR712" s="2">
        <v>-8888</v>
      </c>
      <c r="BS712" s="2">
        <v>-8888</v>
      </c>
      <c r="BT712" s="3">
        <v>-8888</v>
      </c>
      <c r="BU712" s="23">
        <v>117</v>
      </c>
      <c r="BV712" s="2">
        <v>4.6701260192735357E-2</v>
      </c>
      <c r="BW712" s="3">
        <v>0.36981132075471695</v>
      </c>
      <c r="BY712" s="2" t="s">
        <v>1307</v>
      </c>
      <c r="BZ712" s="3" t="s">
        <v>1311</v>
      </c>
      <c r="CA712">
        <v>13</v>
      </c>
      <c r="CB712" t="s">
        <v>1158</v>
      </c>
      <c r="CC712" s="31">
        <v>563.20500000000004</v>
      </c>
    </row>
    <row r="713" spans="1:81" x14ac:dyDescent="0.25">
      <c r="A713" s="30" t="s">
        <v>156</v>
      </c>
      <c r="B713" s="4">
        <v>10224</v>
      </c>
      <c r="C713" s="1" t="s">
        <v>138</v>
      </c>
      <c r="D713" s="21">
        <v>8</v>
      </c>
      <c r="E713" s="4">
        <v>12</v>
      </c>
      <c r="F713" s="22">
        <v>7</v>
      </c>
      <c r="G713" s="4">
        <v>489</v>
      </c>
      <c r="H713" s="4">
        <v>636</v>
      </c>
      <c r="I713" s="4">
        <v>635</v>
      </c>
      <c r="J713" s="4">
        <v>636</v>
      </c>
      <c r="K713" s="22">
        <v>138</v>
      </c>
      <c r="L713" s="21">
        <v>27</v>
      </c>
      <c r="M713" s="4">
        <v>24</v>
      </c>
      <c r="N713" s="4">
        <v>25</v>
      </c>
      <c r="O713" s="4">
        <v>28</v>
      </c>
      <c r="P713" s="4">
        <v>23</v>
      </c>
      <c r="Q713" s="4">
        <v>37</v>
      </c>
      <c r="R713" s="4">
        <v>27</v>
      </c>
      <c r="S713" s="22">
        <v>35</v>
      </c>
      <c r="T713" s="23">
        <v>12</v>
      </c>
      <c r="U713" s="2">
        <v>10</v>
      </c>
      <c r="V713" s="3">
        <v>19</v>
      </c>
      <c r="W713" s="23">
        <v>0</v>
      </c>
      <c r="X713" s="2">
        <v>0</v>
      </c>
      <c r="Y713" s="3">
        <v>0</v>
      </c>
      <c r="Z713" s="2">
        <v>2</v>
      </c>
      <c r="AA713" s="2">
        <v>1</v>
      </c>
      <c r="AB713" s="2">
        <v>2</v>
      </c>
      <c r="AC713" s="23">
        <v>14</v>
      </c>
      <c r="AD713" s="2">
        <v>2</v>
      </c>
      <c r="AE713" s="4">
        <v>8</v>
      </c>
      <c r="AF713" s="4">
        <v>10</v>
      </c>
      <c r="AG713" s="4">
        <v>3</v>
      </c>
      <c r="AH713" s="22">
        <v>5</v>
      </c>
      <c r="AI713" s="4">
        <v>5</v>
      </c>
      <c r="AJ713" s="4">
        <v>6</v>
      </c>
      <c r="AK713" s="4">
        <v>11</v>
      </c>
      <c r="AL713" s="4">
        <v>4</v>
      </c>
      <c r="AM713" s="4">
        <v>5</v>
      </c>
      <c r="AN713" s="2">
        <v>10</v>
      </c>
      <c r="AO713" s="21">
        <v>28</v>
      </c>
      <c r="AP713" s="4">
        <v>27</v>
      </c>
      <c r="AQ713" s="4">
        <v>286</v>
      </c>
      <c r="AR713" s="4">
        <v>294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22">
        <v>0</v>
      </c>
      <c r="AY713" s="23">
        <v>0</v>
      </c>
      <c r="AZ713" s="2">
        <v>0</v>
      </c>
      <c r="BA713" s="2">
        <v>0</v>
      </c>
      <c r="BB713" s="3">
        <v>0</v>
      </c>
      <c r="BC713" s="24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-8888</v>
      </c>
      <c r="BI713" s="2">
        <v>-8888</v>
      </c>
      <c r="BJ713" s="2">
        <v>-8888</v>
      </c>
      <c r="BK713" s="2">
        <v>-8888</v>
      </c>
      <c r="BL713" s="23">
        <v>0</v>
      </c>
      <c r="BM713" s="2">
        <v>0</v>
      </c>
      <c r="BN713" s="2">
        <v>0</v>
      </c>
      <c r="BO713" s="2">
        <v>0</v>
      </c>
      <c r="BP713" s="3">
        <f>(SUM(Tabel1[[#This Row],[Tdlr_Vacc '[1867']]:[Tdlr_Vacc '[1870']]])/4)/(SUM(Tabel1[[#This Row],[Births '[1866']]:[Births '[1870']]])/5*2)</f>
        <v>0</v>
      </c>
      <c r="BQ713" s="2">
        <v>-8888</v>
      </c>
      <c r="BR713" s="2">
        <v>-8888</v>
      </c>
      <c r="BS713" s="2">
        <v>-8888</v>
      </c>
      <c r="BT713" s="3">
        <v>-8888</v>
      </c>
      <c r="BU713" s="23">
        <v>26</v>
      </c>
      <c r="BV713" s="2">
        <v>0.34297520661157027</v>
      </c>
      <c r="BW713" s="3">
        <v>0.44339622641509435</v>
      </c>
      <c r="BY713" s="2" t="s">
        <v>1307</v>
      </c>
      <c r="BZ713" s="3" t="s">
        <v>1311</v>
      </c>
      <c r="CA713">
        <v>11</v>
      </c>
      <c r="CB713" t="s">
        <v>1159</v>
      </c>
      <c r="CC713" s="31">
        <v>330.39</v>
      </c>
    </row>
    <row r="714" spans="1:81" x14ac:dyDescent="0.25">
      <c r="A714" s="30" t="s">
        <v>157</v>
      </c>
      <c r="B714" s="4">
        <v>11339</v>
      </c>
      <c r="C714" s="1" t="s">
        <v>138</v>
      </c>
      <c r="D714" s="21">
        <v>10</v>
      </c>
      <c r="E714" s="4">
        <v>15</v>
      </c>
      <c r="F714" s="22">
        <v>11</v>
      </c>
      <c r="G714" s="4">
        <v>2330</v>
      </c>
      <c r="H714" s="4">
        <v>3134</v>
      </c>
      <c r="I714" s="4">
        <v>3123</v>
      </c>
      <c r="J714" s="4">
        <v>3194</v>
      </c>
      <c r="K714" s="22">
        <v>727</v>
      </c>
      <c r="L714" s="21">
        <v>76</v>
      </c>
      <c r="M714" s="4">
        <v>73</v>
      </c>
      <c r="N714" s="4">
        <v>74</v>
      </c>
      <c r="O714" s="4">
        <v>71</v>
      </c>
      <c r="P714" s="4">
        <v>70</v>
      </c>
      <c r="Q714" s="4">
        <v>116</v>
      </c>
      <c r="R714" s="4">
        <v>98</v>
      </c>
      <c r="S714" s="22">
        <v>114</v>
      </c>
      <c r="T714" s="23">
        <v>72</v>
      </c>
      <c r="U714" s="2">
        <v>49</v>
      </c>
      <c r="V714" s="3">
        <v>69</v>
      </c>
      <c r="W714" s="23">
        <v>5</v>
      </c>
      <c r="X714" s="2">
        <v>1</v>
      </c>
      <c r="Y714" s="3">
        <v>4</v>
      </c>
      <c r="Z714" s="2">
        <v>7</v>
      </c>
      <c r="AA714" s="2">
        <v>9</v>
      </c>
      <c r="AB714" s="2">
        <v>9</v>
      </c>
      <c r="AC714" s="23">
        <v>139</v>
      </c>
      <c r="AD714" s="2">
        <v>90</v>
      </c>
      <c r="AE714" s="4">
        <v>162</v>
      </c>
      <c r="AF714" s="4">
        <v>125</v>
      </c>
      <c r="AG714" s="4">
        <v>78</v>
      </c>
      <c r="AH714" s="22">
        <v>148</v>
      </c>
      <c r="AI714" s="4">
        <v>111</v>
      </c>
      <c r="AJ714" s="4">
        <v>112</v>
      </c>
      <c r="AK714" s="4">
        <v>137</v>
      </c>
      <c r="AL714" s="4">
        <v>100</v>
      </c>
      <c r="AM714" s="4">
        <v>113</v>
      </c>
      <c r="AN714" s="2">
        <v>140</v>
      </c>
      <c r="AO714" s="21">
        <v>121</v>
      </c>
      <c r="AP714" s="4">
        <v>116</v>
      </c>
      <c r="AQ714" s="4">
        <v>1415</v>
      </c>
      <c r="AR714" s="4">
        <v>1262</v>
      </c>
      <c r="AS714" s="4">
        <v>141</v>
      </c>
      <c r="AT714" s="4">
        <v>122</v>
      </c>
      <c r="AU714" s="4">
        <v>0</v>
      </c>
      <c r="AV714" s="4">
        <v>0</v>
      </c>
      <c r="AW714" s="4">
        <v>5</v>
      </c>
      <c r="AX714" s="22">
        <v>3</v>
      </c>
      <c r="AY714" s="23">
        <v>0</v>
      </c>
      <c r="AZ714" s="2">
        <v>0</v>
      </c>
      <c r="BA714" s="2">
        <v>0</v>
      </c>
      <c r="BB714" s="3">
        <v>2</v>
      </c>
      <c r="BC714" s="24">
        <v>0</v>
      </c>
      <c r="BD714" s="2">
        <v>20</v>
      </c>
      <c r="BE714" s="2">
        <v>12</v>
      </c>
      <c r="BF714" s="2">
        <v>29</v>
      </c>
      <c r="BG714" s="2">
        <v>18</v>
      </c>
      <c r="BH714" s="2">
        <v>-8888</v>
      </c>
      <c r="BI714" s="2">
        <v>-8888</v>
      </c>
      <c r="BJ714" s="2">
        <v>-8888</v>
      </c>
      <c r="BK714" s="2">
        <v>-8888</v>
      </c>
      <c r="BL714" s="23">
        <v>7</v>
      </c>
      <c r="BM714" s="2">
        <v>7</v>
      </c>
      <c r="BN714" s="2">
        <v>6</v>
      </c>
      <c r="BO714" s="2">
        <v>7</v>
      </c>
      <c r="BP714" s="3">
        <f>(SUM(Tabel1[[#This Row],[Tdlr_Vacc '[1867']]:[Tdlr_Vacc '[1870']]])/4)/(SUM(Tabel1[[#This Row],[Births '[1866']]:[Births '[1870']]])/5*2)</f>
        <v>4.6359890109890112E-2</v>
      </c>
      <c r="BQ714" s="2">
        <v>-8888</v>
      </c>
      <c r="BR714" s="2">
        <v>-8888</v>
      </c>
      <c r="BS714" s="2">
        <v>-8888</v>
      </c>
      <c r="BT714" s="3">
        <v>-8888</v>
      </c>
      <c r="BU714" s="23">
        <v>123</v>
      </c>
      <c r="BV714" s="2">
        <v>0.59945504087193457</v>
      </c>
      <c r="BW714" s="3">
        <v>0.36876469051971794</v>
      </c>
      <c r="BY714" s="2" t="s">
        <v>1307</v>
      </c>
      <c r="BZ714" s="3" t="s">
        <v>1311</v>
      </c>
      <c r="CA714">
        <v>12</v>
      </c>
      <c r="CB714" t="s">
        <v>1158</v>
      </c>
      <c r="CC714" s="31">
        <v>5927.04</v>
      </c>
    </row>
    <row r="715" spans="1:81" x14ac:dyDescent="0.25">
      <c r="A715" s="30" t="s">
        <v>158</v>
      </c>
      <c r="B715" s="4">
        <v>11435</v>
      </c>
      <c r="C715" s="1" t="s">
        <v>138</v>
      </c>
      <c r="D715" s="21">
        <v>9</v>
      </c>
      <c r="E715" s="4">
        <v>9</v>
      </c>
      <c r="F715" s="22">
        <v>14</v>
      </c>
      <c r="G715" s="4">
        <v>4887</v>
      </c>
      <c r="H715" s="4">
        <v>4754</v>
      </c>
      <c r="I715" s="4">
        <v>4796</v>
      </c>
      <c r="J715" s="4">
        <v>4895</v>
      </c>
      <c r="K715" s="22">
        <v>1099</v>
      </c>
      <c r="L715" s="21">
        <v>130</v>
      </c>
      <c r="M715" s="4">
        <v>133</v>
      </c>
      <c r="N715" s="4">
        <v>119</v>
      </c>
      <c r="O715" s="4">
        <v>103</v>
      </c>
      <c r="P715" s="4">
        <v>128</v>
      </c>
      <c r="Q715" s="4">
        <v>127</v>
      </c>
      <c r="R715" s="4">
        <v>130</v>
      </c>
      <c r="S715" s="22">
        <v>156</v>
      </c>
      <c r="T715" s="23">
        <v>67</v>
      </c>
      <c r="U715" s="2">
        <v>76</v>
      </c>
      <c r="V715" s="3">
        <v>72</v>
      </c>
      <c r="W715" s="23">
        <v>3</v>
      </c>
      <c r="X715" s="2">
        <v>0</v>
      </c>
      <c r="Y715" s="3">
        <v>4</v>
      </c>
      <c r="Z715" s="2">
        <v>10</v>
      </c>
      <c r="AA715" s="2">
        <v>10</v>
      </c>
      <c r="AB715" s="2">
        <v>9</v>
      </c>
      <c r="AC715" s="23">
        <v>59</v>
      </c>
      <c r="AD715" s="2">
        <v>80</v>
      </c>
      <c r="AE715" s="4">
        <v>114</v>
      </c>
      <c r="AF715" s="4">
        <v>41</v>
      </c>
      <c r="AG715" s="4">
        <v>78</v>
      </c>
      <c r="AH715" s="22">
        <v>96</v>
      </c>
      <c r="AI715" s="4">
        <v>73</v>
      </c>
      <c r="AJ715" s="4">
        <v>78</v>
      </c>
      <c r="AK715" s="4">
        <v>135</v>
      </c>
      <c r="AL715" s="4">
        <v>62</v>
      </c>
      <c r="AM715" s="4">
        <v>81</v>
      </c>
      <c r="AN715" s="2">
        <v>123</v>
      </c>
      <c r="AO715" s="21">
        <v>0</v>
      </c>
      <c r="AP715" s="4">
        <v>0</v>
      </c>
      <c r="AQ715" s="4">
        <v>666</v>
      </c>
      <c r="AR715" s="4">
        <v>621</v>
      </c>
      <c r="AS715" s="4">
        <v>1824</v>
      </c>
      <c r="AT715" s="4">
        <v>1725</v>
      </c>
      <c r="AU715" s="4">
        <v>0</v>
      </c>
      <c r="AV715" s="4">
        <v>0</v>
      </c>
      <c r="AW715" s="4">
        <v>25</v>
      </c>
      <c r="AX715" s="22">
        <v>29</v>
      </c>
      <c r="AY715" s="23">
        <v>0</v>
      </c>
      <c r="AZ715" s="2">
        <v>1</v>
      </c>
      <c r="BA715" s="2">
        <v>0</v>
      </c>
      <c r="BB715" s="3">
        <v>0</v>
      </c>
      <c r="BC715" s="24">
        <v>60</v>
      </c>
      <c r="BD715" s="2">
        <v>74</v>
      </c>
      <c r="BE715" s="2">
        <v>100</v>
      </c>
      <c r="BF715" s="2">
        <v>4</v>
      </c>
      <c r="BG715" s="2">
        <v>59</v>
      </c>
      <c r="BH715" s="2">
        <v>-8888</v>
      </c>
      <c r="BI715" s="2">
        <v>-8888</v>
      </c>
      <c r="BJ715" s="2">
        <v>-8888</v>
      </c>
      <c r="BK715" s="2">
        <v>-8888</v>
      </c>
      <c r="BL715" s="23">
        <v>30</v>
      </c>
      <c r="BM715" s="2">
        <v>36</v>
      </c>
      <c r="BN715" s="2">
        <v>3</v>
      </c>
      <c r="BO715" s="2">
        <v>11</v>
      </c>
      <c r="BP715" s="3">
        <f>(SUM(Tabel1[[#This Row],[Tdlr_Vacc '[1867']]:[Tdlr_Vacc '[1870']]])/4)/(SUM(Tabel1[[#This Row],[Births '[1866']]:[Births '[1870']]])/5*2)</f>
        <v>8.1566068515497553E-2</v>
      </c>
      <c r="BQ715" s="2">
        <v>-8888</v>
      </c>
      <c r="BR715" s="2">
        <v>-8888</v>
      </c>
      <c r="BS715" s="2">
        <v>-8888</v>
      </c>
      <c r="BT715" s="3">
        <v>-8888</v>
      </c>
      <c r="BU715" s="23">
        <v>201</v>
      </c>
      <c r="BV715" s="2">
        <v>0.62231903485254692</v>
      </c>
      <c r="BW715" s="3">
        <v>0.24271844660194175</v>
      </c>
      <c r="BY715" s="2" t="s">
        <v>1307</v>
      </c>
      <c r="BZ715" s="3" t="s">
        <v>1311</v>
      </c>
      <c r="CA715">
        <v>13</v>
      </c>
      <c r="CB715" t="s">
        <v>1158</v>
      </c>
      <c r="CC715" s="31">
        <v>10480.49</v>
      </c>
    </row>
    <row r="716" spans="1:81" x14ac:dyDescent="0.25">
      <c r="A716" s="30" t="s">
        <v>159</v>
      </c>
      <c r="B716" s="4">
        <v>10395</v>
      </c>
      <c r="C716" s="1" t="s">
        <v>138</v>
      </c>
      <c r="D716" s="21">
        <v>17</v>
      </c>
      <c r="E716" s="4">
        <v>17</v>
      </c>
      <c r="F716" s="22">
        <v>21</v>
      </c>
      <c r="G716" s="4">
        <v>3803</v>
      </c>
      <c r="H716" s="4">
        <v>4364</v>
      </c>
      <c r="I716" s="4">
        <v>4388</v>
      </c>
      <c r="J716" s="4">
        <v>4420</v>
      </c>
      <c r="K716" s="22">
        <v>986</v>
      </c>
      <c r="L716" s="21">
        <v>151</v>
      </c>
      <c r="M716" s="4">
        <v>154</v>
      </c>
      <c r="N716" s="4">
        <v>145</v>
      </c>
      <c r="O716" s="4">
        <v>138</v>
      </c>
      <c r="P716" s="4">
        <v>137</v>
      </c>
      <c r="Q716" s="4">
        <v>164</v>
      </c>
      <c r="R716" s="4">
        <v>147</v>
      </c>
      <c r="S716" s="22">
        <v>143</v>
      </c>
      <c r="T716" s="23">
        <v>80</v>
      </c>
      <c r="U716" s="2">
        <v>71</v>
      </c>
      <c r="V716" s="3">
        <v>73</v>
      </c>
      <c r="W716" s="23">
        <v>4</v>
      </c>
      <c r="X716" s="2">
        <v>3</v>
      </c>
      <c r="Y716" s="3">
        <v>0</v>
      </c>
      <c r="Z716" s="2">
        <v>10</v>
      </c>
      <c r="AA716" s="2">
        <v>12</v>
      </c>
      <c r="AB716" s="2">
        <v>11</v>
      </c>
      <c r="AC716" s="23">
        <v>114</v>
      </c>
      <c r="AD716" s="2">
        <v>127</v>
      </c>
      <c r="AE716" s="4">
        <v>137</v>
      </c>
      <c r="AF716" s="4">
        <v>126</v>
      </c>
      <c r="AG716" s="4">
        <v>122</v>
      </c>
      <c r="AH716" s="22">
        <v>128</v>
      </c>
      <c r="AI716" s="4">
        <v>92</v>
      </c>
      <c r="AJ716" s="4">
        <v>139</v>
      </c>
      <c r="AK716" s="4">
        <v>127</v>
      </c>
      <c r="AL716" s="4">
        <v>92</v>
      </c>
      <c r="AM716" s="4">
        <v>137</v>
      </c>
      <c r="AN716" s="2">
        <v>100</v>
      </c>
      <c r="AO716" s="21">
        <v>366</v>
      </c>
      <c r="AP716" s="4">
        <v>361</v>
      </c>
      <c r="AQ716" s="4">
        <v>1736</v>
      </c>
      <c r="AR716" s="4">
        <v>1632</v>
      </c>
      <c r="AS716" s="4">
        <v>160</v>
      </c>
      <c r="AT716" s="4">
        <v>147</v>
      </c>
      <c r="AU716" s="4">
        <v>0</v>
      </c>
      <c r="AV716" s="4">
        <v>0</v>
      </c>
      <c r="AW716" s="4">
        <v>7</v>
      </c>
      <c r="AX716" s="22">
        <v>7</v>
      </c>
      <c r="AY716" s="23">
        <v>1</v>
      </c>
      <c r="AZ716" s="2">
        <v>0</v>
      </c>
      <c r="BA716" s="2">
        <v>0</v>
      </c>
      <c r="BB716" s="3">
        <v>0</v>
      </c>
      <c r="BC716" s="24">
        <v>131</v>
      </c>
      <c r="BD716" s="2">
        <v>70</v>
      </c>
      <c r="BE716" s="2">
        <v>94</v>
      </c>
      <c r="BF716" s="2">
        <v>114</v>
      </c>
      <c r="BG716" s="2">
        <v>71</v>
      </c>
      <c r="BH716" s="2">
        <v>-8888</v>
      </c>
      <c r="BI716" s="2">
        <v>-8888</v>
      </c>
      <c r="BJ716" s="2">
        <v>-8888</v>
      </c>
      <c r="BK716" s="2">
        <v>-8888</v>
      </c>
      <c r="BL716" s="23">
        <v>39</v>
      </c>
      <c r="BM716" s="2">
        <v>38</v>
      </c>
      <c r="BN716" s="2">
        <v>38</v>
      </c>
      <c r="BO716" s="2">
        <v>29</v>
      </c>
      <c r="BP716" s="3">
        <f>(SUM(Tabel1[[#This Row],[Tdlr_Vacc '[1867']]:[Tdlr_Vacc '[1870']]])/4)/(SUM(Tabel1[[#This Row],[Births '[1866']]:[Births '[1870']]])/5*2)</f>
        <v>0.12413793103448276</v>
      </c>
      <c r="BQ716" s="2">
        <v>-8888</v>
      </c>
      <c r="BR716" s="2">
        <v>-8888</v>
      </c>
      <c r="BS716" s="2">
        <v>-8888</v>
      </c>
      <c r="BT716" s="3">
        <v>-8888</v>
      </c>
      <c r="BU716" s="23">
        <v>181</v>
      </c>
      <c r="BV716" s="2">
        <v>0.46790540540540543</v>
      </c>
      <c r="BW716" s="3">
        <v>0.43510971786833857</v>
      </c>
      <c r="BY716" s="2" t="s">
        <v>1307</v>
      </c>
      <c r="BZ716" s="3" t="s">
        <v>1311</v>
      </c>
      <c r="CA716">
        <v>12</v>
      </c>
      <c r="CB716" t="s">
        <v>1158</v>
      </c>
      <c r="CC716" s="31">
        <v>4462.5649999999996</v>
      </c>
    </row>
    <row r="717" spans="1:81" x14ac:dyDescent="0.25">
      <c r="A717" s="30" t="s">
        <v>161</v>
      </c>
      <c r="B717" s="4">
        <v>10174</v>
      </c>
      <c r="C717" s="1" t="s">
        <v>138</v>
      </c>
      <c r="D717" s="21">
        <v>33</v>
      </c>
      <c r="E717" s="4">
        <v>21</v>
      </c>
      <c r="F717" s="22">
        <v>22</v>
      </c>
      <c r="G717" s="4">
        <v>7243</v>
      </c>
      <c r="H717" s="4">
        <v>7629</v>
      </c>
      <c r="I717" s="4">
        <v>7811</v>
      </c>
      <c r="J717" s="4">
        <v>8040</v>
      </c>
      <c r="K717" s="22">
        <f>85+77+74+57+79+79+57+61+60+71+61+63+46+48+47+61+49+44+29+52+61+35+41+43+42+44+35+37+41+32+33+45+29+32+38</f>
        <v>1788</v>
      </c>
      <c r="L717" s="21">
        <v>269</v>
      </c>
      <c r="M717" s="4">
        <v>305</v>
      </c>
      <c r="N717" s="4">
        <v>224</v>
      </c>
      <c r="O717" s="4">
        <v>237</v>
      </c>
      <c r="P717" s="4">
        <v>289</v>
      </c>
      <c r="Q717" s="4">
        <v>277</v>
      </c>
      <c r="R717" s="4">
        <v>289</v>
      </c>
      <c r="S717" s="22">
        <v>297</v>
      </c>
      <c r="T717" s="23">
        <v>143</v>
      </c>
      <c r="U717" s="2">
        <v>150</v>
      </c>
      <c r="V717" s="3">
        <v>160</v>
      </c>
      <c r="W717" s="23">
        <v>5</v>
      </c>
      <c r="X717" s="2">
        <v>6</v>
      </c>
      <c r="Y717" s="3">
        <v>2</v>
      </c>
      <c r="Z717" s="2">
        <v>14</v>
      </c>
      <c r="AA717" s="2">
        <v>22</v>
      </c>
      <c r="AB717" s="2">
        <v>24</v>
      </c>
      <c r="AC717" s="23">
        <v>192</v>
      </c>
      <c r="AD717" s="2">
        <v>220</v>
      </c>
      <c r="AE717" s="4">
        <v>206</v>
      </c>
      <c r="AF717" s="4">
        <v>147</v>
      </c>
      <c r="AG717" s="4">
        <v>218</v>
      </c>
      <c r="AH717" s="22">
        <v>196</v>
      </c>
      <c r="AI717" s="4">
        <v>202</v>
      </c>
      <c r="AJ717" s="4">
        <v>211</v>
      </c>
      <c r="AK717" s="4">
        <v>216</v>
      </c>
      <c r="AL717" s="4">
        <v>178</v>
      </c>
      <c r="AM717" s="4">
        <v>209</v>
      </c>
      <c r="AN717" s="2">
        <v>220</v>
      </c>
      <c r="AO717" s="21">
        <v>883</v>
      </c>
      <c r="AP717" s="4">
        <v>830</v>
      </c>
      <c r="AQ717" s="4">
        <v>2632</v>
      </c>
      <c r="AR717" s="4">
        <v>2472</v>
      </c>
      <c r="AS717" s="4">
        <v>632</v>
      </c>
      <c r="AT717" s="4">
        <v>581</v>
      </c>
      <c r="AU717" s="4">
        <v>0</v>
      </c>
      <c r="AV717" s="4">
        <v>0</v>
      </c>
      <c r="AW717" s="4">
        <v>2</v>
      </c>
      <c r="AX717" s="22">
        <v>1</v>
      </c>
      <c r="AY717" s="23">
        <v>0</v>
      </c>
      <c r="AZ717" s="2">
        <v>1</v>
      </c>
      <c r="BA717" s="2">
        <v>0</v>
      </c>
      <c r="BB717" s="3">
        <v>0</v>
      </c>
      <c r="BC717" s="24">
        <v>0</v>
      </c>
      <c r="BD717" s="2">
        <v>0</v>
      </c>
      <c r="BE717" s="2">
        <v>0</v>
      </c>
      <c r="BF717" s="2">
        <v>78</v>
      </c>
      <c r="BG717" s="2">
        <v>25</v>
      </c>
      <c r="BH717" s="2">
        <v>-8888</v>
      </c>
      <c r="BI717" s="2">
        <v>-8888</v>
      </c>
      <c r="BJ717" s="2">
        <v>-8888</v>
      </c>
      <c r="BK717" s="2">
        <v>-8888</v>
      </c>
      <c r="BL717" s="23">
        <v>0</v>
      </c>
      <c r="BM717" s="2">
        <v>0</v>
      </c>
      <c r="BN717" s="2">
        <v>15</v>
      </c>
      <c r="BO717" s="2">
        <v>3</v>
      </c>
      <c r="BP717" s="3">
        <f>(SUM(Tabel1[[#This Row],[Tdlr_Vacc '[1867']]:[Tdlr_Vacc '[1870']]])/4)/(SUM(Tabel1[[#This Row],[Births '[1866']]:[Births '[1870']]])/5*2)</f>
        <v>8.4969788519637466E-3</v>
      </c>
      <c r="BQ717" s="2">
        <v>-8888</v>
      </c>
      <c r="BR717" s="2">
        <v>-8888</v>
      </c>
      <c r="BS717" s="2">
        <v>-8888</v>
      </c>
      <c r="BT717" s="3">
        <v>-8888</v>
      </c>
      <c r="BU717" s="23">
        <v>220</v>
      </c>
      <c r="BV717" s="2">
        <v>0.53913280610853553</v>
      </c>
      <c r="BW717" s="3">
        <v>0.4034153691612255</v>
      </c>
      <c r="BY717" s="2" t="s">
        <v>1307</v>
      </c>
      <c r="BZ717" s="3" t="s">
        <v>1311</v>
      </c>
      <c r="CA717">
        <v>12</v>
      </c>
      <c r="CB717" t="s">
        <v>1158</v>
      </c>
      <c r="CC717" s="31">
        <v>17200.98</v>
      </c>
    </row>
    <row r="718" spans="1:81" x14ac:dyDescent="0.25">
      <c r="A718" s="30" t="s">
        <v>160</v>
      </c>
      <c r="B718" s="4">
        <v>11169</v>
      </c>
      <c r="C718" s="1" t="s">
        <v>138</v>
      </c>
      <c r="D718" s="21">
        <v>7</v>
      </c>
      <c r="E718" s="4">
        <v>7</v>
      </c>
      <c r="F718" s="22">
        <v>8</v>
      </c>
      <c r="G718" s="4">
        <v>1253</v>
      </c>
      <c r="H718" s="4">
        <v>1373</v>
      </c>
      <c r="I718" s="4">
        <v>1407</v>
      </c>
      <c r="J718" s="4">
        <v>1374</v>
      </c>
      <c r="K718" s="22">
        <v>297</v>
      </c>
      <c r="L718" s="21">
        <v>49</v>
      </c>
      <c r="M718" s="4">
        <v>39</v>
      </c>
      <c r="N718" s="4">
        <v>37</v>
      </c>
      <c r="O718" s="4">
        <v>30</v>
      </c>
      <c r="P718" s="4">
        <v>43</v>
      </c>
      <c r="Q718" s="4">
        <v>33</v>
      </c>
      <c r="R718" s="4">
        <v>55</v>
      </c>
      <c r="S718" s="22">
        <v>50</v>
      </c>
      <c r="T718" s="23">
        <v>16</v>
      </c>
      <c r="U718" s="2">
        <v>23</v>
      </c>
      <c r="V718" s="3">
        <v>27</v>
      </c>
      <c r="W718" s="23">
        <v>1</v>
      </c>
      <c r="X718" s="2">
        <v>0</v>
      </c>
      <c r="Y718" s="3">
        <v>0</v>
      </c>
      <c r="Z718" s="2">
        <v>2</v>
      </c>
      <c r="AA718" s="2">
        <v>3</v>
      </c>
      <c r="AB718" s="2">
        <v>4</v>
      </c>
      <c r="AC718" s="23">
        <v>31</v>
      </c>
      <c r="AD718" s="2">
        <v>26</v>
      </c>
      <c r="AE718" s="4">
        <v>29</v>
      </c>
      <c r="AF718" s="4">
        <v>27</v>
      </c>
      <c r="AG718" s="4">
        <v>35</v>
      </c>
      <c r="AH718" s="22">
        <v>36</v>
      </c>
      <c r="AI718" s="4">
        <v>19</v>
      </c>
      <c r="AJ718" s="4">
        <v>25</v>
      </c>
      <c r="AK718" s="4">
        <v>24</v>
      </c>
      <c r="AL718" s="4">
        <v>19</v>
      </c>
      <c r="AM718" s="4">
        <v>34</v>
      </c>
      <c r="AN718" s="2">
        <v>31</v>
      </c>
      <c r="AO718" s="21">
        <v>24</v>
      </c>
      <c r="AP718" s="4">
        <v>30</v>
      </c>
      <c r="AQ718" s="4">
        <v>639</v>
      </c>
      <c r="AR718" s="4">
        <v>599</v>
      </c>
      <c r="AS718" s="4">
        <v>3</v>
      </c>
      <c r="AT718" s="4">
        <v>4</v>
      </c>
      <c r="AU718" s="4">
        <v>0</v>
      </c>
      <c r="AV718" s="4">
        <v>0</v>
      </c>
      <c r="AW718" s="4">
        <v>36</v>
      </c>
      <c r="AX718" s="22">
        <v>37</v>
      </c>
      <c r="AY718" s="23">
        <v>1</v>
      </c>
      <c r="AZ718" s="2">
        <v>0</v>
      </c>
      <c r="BA718" s="2">
        <v>0</v>
      </c>
      <c r="BB718" s="3">
        <v>0</v>
      </c>
      <c r="BC718" s="24">
        <v>0</v>
      </c>
      <c r="BD718" s="2">
        <v>0</v>
      </c>
      <c r="BE718" s="2">
        <v>42</v>
      </c>
      <c r="BF718" s="2">
        <v>17</v>
      </c>
      <c r="BG718" s="2">
        <v>0</v>
      </c>
      <c r="BH718" s="2">
        <v>-8888</v>
      </c>
      <c r="BI718" s="2">
        <v>-8888</v>
      </c>
      <c r="BJ718" s="2">
        <v>-8888</v>
      </c>
      <c r="BK718" s="2">
        <v>-8888</v>
      </c>
      <c r="BL718" s="23">
        <v>0</v>
      </c>
      <c r="BM718" s="2">
        <v>28</v>
      </c>
      <c r="BN718" s="2">
        <v>10</v>
      </c>
      <c r="BO718" s="2">
        <v>0</v>
      </c>
      <c r="BP718" s="3">
        <f>(SUM(Tabel1[[#This Row],[Tdlr_Vacc '[1867']]:[Tdlr_Vacc '[1870']]])/4)/(SUM(Tabel1[[#This Row],[Births '[1866']]:[Births '[1870']]])/5*2)</f>
        <v>0.11994949494949494</v>
      </c>
      <c r="BQ718" s="2">
        <v>-8888</v>
      </c>
      <c r="BR718" s="2">
        <v>-8888</v>
      </c>
      <c r="BS718" s="2">
        <v>-8888</v>
      </c>
      <c r="BT718" s="3">
        <v>-8888</v>
      </c>
      <c r="BU718" s="23">
        <v>65</v>
      </c>
      <c r="BV718" s="2">
        <v>0.43759873617693523</v>
      </c>
      <c r="BW718" s="3">
        <v>0.43780848963474828</v>
      </c>
      <c r="BY718" s="2" t="s">
        <v>1307</v>
      </c>
      <c r="BZ718" s="3" t="s">
        <v>1311</v>
      </c>
      <c r="CA718">
        <v>12</v>
      </c>
      <c r="CB718" t="s">
        <v>1158</v>
      </c>
      <c r="CC718" s="31">
        <v>1233.9100000000001</v>
      </c>
    </row>
    <row r="719" spans="1:81" x14ac:dyDescent="0.25">
      <c r="A719" s="30" t="s">
        <v>162</v>
      </c>
      <c r="B719" s="4">
        <v>10115</v>
      </c>
      <c r="C719" s="1" t="s">
        <v>138</v>
      </c>
      <c r="D719" s="21">
        <v>17</v>
      </c>
      <c r="E719" s="4">
        <v>28</v>
      </c>
      <c r="F719" s="22">
        <v>18</v>
      </c>
      <c r="G719" s="4">
        <v>2373</v>
      </c>
      <c r="H719" s="4">
        <v>2502</v>
      </c>
      <c r="I719" s="4">
        <v>2540</v>
      </c>
      <c r="J719" s="4">
        <v>2529</v>
      </c>
      <c r="K719" s="22">
        <f>20+20+17+29+15+21+13+10+16+9+16+17+11+23+20+18+13+9+12+16+15+18+16+21+20+15+11+17+10+15+11+15+7+16+16</f>
        <v>548</v>
      </c>
      <c r="L719" s="21">
        <v>91</v>
      </c>
      <c r="M719" s="4">
        <v>92</v>
      </c>
      <c r="N719" s="4">
        <v>76</v>
      </c>
      <c r="O719" s="4">
        <v>68</v>
      </c>
      <c r="P719" s="4">
        <v>92</v>
      </c>
      <c r="Q719" s="4">
        <v>93</v>
      </c>
      <c r="R719" s="4">
        <v>96</v>
      </c>
      <c r="S719" s="22">
        <v>85</v>
      </c>
      <c r="T719" s="23">
        <v>55</v>
      </c>
      <c r="U719" s="2">
        <v>47</v>
      </c>
      <c r="V719" s="3">
        <v>32</v>
      </c>
      <c r="W719" s="23">
        <v>1</v>
      </c>
      <c r="X719" s="2">
        <v>3</v>
      </c>
      <c r="Y719" s="3">
        <v>1</v>
      </c>
      <c r="Z719" s="2">
        <v>8</v>
      </c>
      <c r="AA719" s="2">
        <v>3</v>
      </c>
      <c r="AB719" s="2">
        <v>5</v>
      </c>
      <c r="AC719" s="23">
        <v>60</v>
      </c>
      <c r="AD719" s="2">
        <v>65</v>
      </c>
      <c r="AE719" s="4">
        <v>48</v>
      </c>
      <c r="AF719" s="4">
        <v>71</v>
      </c>
      <c r="AG719" s="4">
        <v>59</v>
      </c>
      <c r="AH719" s="22">
        <v>57</v>
      </c>
      <c r="AI719" s="4">
        <v>51</v>
      </c>
      <c r="AJ719" s="4">
        <v>55</v>
      </c>
      <c r="AK719" s="4">
        <v>63</v>
      </c>
      <c r="AL719" s="4">
        <v>67</v>
      </c>
      <c r="AM719" s="4">
        <v>59</v>
      </c>
      <c r="AN719" s="2">
        <v>85</v>
      </c>
      <c r="AO719" s="21">
        <v>95</v>
      </c>
      <c r="AP719" s="4">
        <v>92</v>
      </c>
      <c r="AQ719" s="4">
        <v>1055</v>
      </c>
      <c r="AR719" s="4">
        <v>1072</v>
      </c>
      <c r="AS719" s="4">
        <v>77</v>
      </c>
      <c r="AT719" s="4">
        <v>79</v>
      </c>
      <c r="AU719" s="4">
        <v>0</v>
      </c>
      <c r="AV719" s="4">
        <v>0</v>
      </c>
      <c r="AW719" s="4">
        <v>28</v>
      </c>
      <c r="AX719" s="22">
        <v>21</v>
      </c>
      <c r="AY719" s="23">
        <v>1</v>
      </c>
      <c r="AZ719" s="2">
        <v>0</v>
      </c>
      <c r="BA719" s="2">
        <v>0</v>
      </c>
      <c r="BB719" s="3">
        <v>1</v>
      </c>
      <c r="BC719" s="24">
        <v>67</v>
      </c>
      <c r="BD719" s="2">
        <v>51</v>
      </c>
      <c r="BE719" s="2">
        <v>51</v>
      </c>
      <c r="BF719" s="2">
        <v>0</v>
      </c>
      <c r="BG719" s="2">
        <v>68</v>
      </c>
      <c r="BH719" s="2">
        <v>-8888</v>
      </c>
      <c r="BI719" s="2">
        <v>-8888</v>
      </c>
      <c r="BJ719" s="2">
        <v>-8888</v>
      </c>
      <c r="BK719" s="2">
        <v>-8888</v>
      </c>
      <c r="BL719" s="23">
        <v>13</v>
      </c>
      <c r="BM719" s="2">
        <v>14</v>
      </c>
      <c r="BN719" s="2">
        <v>0</v>
      </c>
      <c r="BO719" s="2">
        <v>3</v>
      </c>
      <c r="BP719" s="3">
        <f>(SUM(Tabel1[[#This Row],[Tdlr_Vacc '[1867']]:[Tdlr_Vacc '[1870']]])/4)/(SUM(Tabel1[[#This Row],[Births '[1866']]:[Births '[1870']]])/5*2)</f>
        <v>4.4749403341288782E-2</v>
      </c>
      <c r="BQ719" s="2">
        <v>-8888</v>
      </c>
      <c r="BR719" s="2">
        <v>-8888</v>
      </c>
      <c r="BS719" s="2">
        <v>-8888</v>
      </c>
      <c r="BT719" s="3">
        <v>-8888</v>
      </c>
      <c r="BU719" s="23">
        <v>170</v>
      </c>
      <c r="BV719" s="2">
        <v>9.9315068493150679E-2</v>
      </c>
      <c r="BW719" s="3">
        <v>0.43489045059942127</v>
      </c>
      <c r="BY719" s="2" t="s">
        <v>1307</v>
      </c>
      <c r="BZ719" s="3" t="s">
        <v>1311</v>
      </c>
      <c r="CA719">
        <v>11</v>
      </c>
      <c r="CB719" t="s">
        <v>1159</v>
      </c>
      <c r="CC719" s="31">
        <v>124.17500000000001</v>
      </c>
    </row>
    <row r="720" spans="1:81" x14ac:dyDescent="0.25">
      <c r="A720" s="30" t="s">
        <v>163</v>
      </c>
      <c r="B720" s="4">
        <v>10854</v>
      </c>
      <c r="C720" s="1" t="s">
        <v>138</v>
      </c>
      <c r="D720" s="21">
        <v>6</v>
      </c>
      <c r="E720" s="4">
        <v>8</v>
      </c>
      <c r="F720" s="22">
        <v>5</v>
      </c>
      <c r="G720" s="4">
        <v>1924</v>
      </c>
      <c r="H720" s="4">
        <v>1857</v>
      </c>
      <c r="I720" s="4">
        <v>1872</v>
      </c>
      <c r="J720" s="4">
        <v>1966</v>
      </c>
      <c r="K720" s="22">
        <f>19+18+18+19+17+20+19+15+24+13+11+18+14+16+16+20+8+10+14+16+14+10+11+7+10+9+13+10+5+8+8+12+13+8+13</f>
        <v>476</v>
      </c>
      <c r="L720" s="21">
        <v>50</v>
      </c>
      <c r="M720" s="4">
        <v>42</v>
      </c>
      <c r="N720" s="4">
        <v>53</v>
      </c>
      <c r="O720" s="4">
        <v>45</v>
      </c>
      <c r="P720" s="4">
        <v>43</v>
      </c>
      <c r="Q720" s="4">
        <v>53</v>
      </c>
      <c r="R720" s="4">
        <v>55</v>
      </c>
      <c r="S720" s="22">
        <v>54</v>
      </c>
      <c r="T720" s="23">
        <v>28</v>
      </c>
      <c r="U720" s="2">
        <v>38</v>
      </c>
      <c r="V720" s="3">
        <v>27</v>
      </c>
      <c r="W720" s="23">
        <v>0</v>
      </c>
      <c r="X720" s="2">
        <v>1</v>
      </c>
      <c r="Y720" s="3">
        <v>1</v>
      </c>
      <c r="Z720" s="2">
        <v>4</v>
      </c>
      <c r="AA720" s="2">
        <v>2</v>
      </c>
      <c r="AB720" s="2">
        <v>3</v>
      </c>
      <c r="AC720" s="23">
        <v>66</v>
      </c>
      <c r="AD720" s="2">
        <v>78</v>
      </c>
      <c r="AE720" s="4">
        <v>89</v>
      </c>
      <c r="AF720" s="4">
        <v>54</v>
      </c>
      <c r="AG720" s="4">
        <v>59</v>
      </c>
      <c r="AH720" s="22">
        <v>61</v>
      </c>
      <c r="AI720" s="4">
        <v>74</v>
      </c>
      <c r="AJ720" s="4">
        <v>72</v>
      </c>
      <c r="AK720" s="4">
        <v>76</v>
      </c>
      <c r="AL720" s="4">
        <v>52</v>
      </c>
      <c r="AM720" s="4">
        <v>63</v>
      </c>
      <c r="AN720" s="2">
        <v>43</v>
      </c>
      <c r="AO720" s="21">
        <v>20</v>
      </c>
      <c r="AP720" s="4">
        <v>18</v>
      </c>
      <c r="AQ720" s="4">
        <v>482</v>
      </c>
      <c r="AR720" s="4">
        <v>478</v>
      </c>
      <c r="AS720" s="4">
        <v>499</v>
      </c>
      <c r="AT720" s="4">
        <v>466</v>
      </c>
      <c r="AU720" s="4">
        <v>0</v>
      </c>
      <c r="AV720" s="4">
        <v>0</v>
      </c>
      <c r="AW720" s="4">
        <v>0</v>
      </c>
      <c r="AX720" s="22">
        <v>0</v>
      </c>
      <c r="AY720" s="23">
        <v>0</v>
      </c>
      <c r="AZ720" s="2">
        <v>1</v>
      </c>
      <c r="BA720" s="2">
        <v>0</v>
      </c>
      <c r="BB720" s="3">
        <v>0</v>
      </c>
      <c r="BC720" s="24">
        <v>0</v>
      </c>
      <c r="BD720" s="2">
        <v>89</v>
      </c>
      <c r="BE720" s="2">
        <v>0</v>
      </c>
      <c r="BF720" s="2">
        <v>76</v>
      </c>
      <c r="BG720" s="2">
        <v>0</v>
      </c>
      <c r="BH720" s="2">
        <v>-8888</v>
      </c>
      <c r="BI720" s="2">
        <v>-8888</v>
      </c>
      <c r="BJ720" s="2">
        <v>-8888</v>
      </c>
      <c r="BK720" s="2">
        <v>-8888</v>
      </c>
      <c r="BL720" s="23">
        <v>26</v>
      </c>
      <c r="BM720" s="2">
        <v>0</v>
      </c>
      <c r="BN720" s="2">
        <v>30</v>
      </c>
      <c r="BO720" s="2">
        <v>0</v>
      </c>
      <c r="BP720" s="3">
        <f>(SUM(Tabel1[[#This Row],[Tdlr_Vacc '[1867']]:[Tdlr_Vacc '[1870']]])/4)/(SUM(Tabel1[[#This Row],[Births '[1866']]:[Births '[1870']]])/5*2)</f>
        <v>0.15021459227467809</v>
      </c>
      <c r="BQ720" s="2">
        <v>-8888</v>
      </c>
      <c r="BR720" s="2">
        <v>-8888</v>
      </c>
      <c r="BS720" s="2">
        <v>-8888</v>
      </c>
      <c r="BT720" s="3">
        <v>-8888</v>
      </c>
      <c r="BU720" s="23">
        <v>143</v>
      </c>
      <c r="BV720" s="2">
        <v>0.61661073825503354</v>
      </c>
      <c r="BW720" s="3">
        <v>0.23353293413173654</v>
      </c>
      <c r="BY720" s="2" t="s">
        <v>1307</v>
      </c>
      <c r="BZ720" s="3" t="s">
        <v>1311</v>
      </c>
      <c r="CA720">
        <v>11</v>
      </c>
      <c r="CB720" t="s">
        <v>1159</v>
      </c>
      <c r="CC720" s="31">
        <v>2992.91</v>
      </c>
    </row>
    <row r="721" spans="1:81" x14ac:dyDescent="0.25">
      <c r="A721" s="30" t="s">
        <v>164</v>
      </c>
      <c r="B721" s="4">
        <v>10806</v>
      </c>
      <c r="C721" s="1" t="s">
        <v>138</v>
      </c>
      <c r="D721" s="21">
        <v>34</v>
      </c>
      <c r="E721" s="4">
        <v>19</v>
      </c>
      <c r="F721" s="22">
        <v>20</v>
      </c>
      <c r="G721" s="4">
        <v>5102</v>
      </c>
      <c r="H721" s="4">
        <v>5617</v>
      </c>
      <c r="I721" s="4">
        <v>5653</v>
      </c>
      <c r="J721" s="4">
        <v>5891</v>
      </c>
      <c r="K721" s="22">
        <v>1319</v>
      </c>
      <c r="L721" s="21">
        <v>162</v>
      </c>
      <c r="M721" s="4">
        <v>183</v>
      </c>
      <c r="N721" s="4">
        <v>169</v>
      </c>
      <c r="O721" s="4">
        <v>156</v>
      </c>
      <c r="P721" s="4">
        <v>168</v>
      </c>
      <c r="Q721" s="4">
        <v>188</v>
      </c>
      <c r="R721" s="4">
        <v>191</v>
      </c>
      <c r="S721" s="22">
        <v>207</v>
      </c>
      <c r="T721" s="23">
        <v>99</v>
      </c>
      <c r="U721" s="2">
        <v>102</v>
      </c>
      <c r="V721" s="3">
        <v>126</v>
      </c>
      <c r="W721" s="23">
        <v>3</v>
      </c>
      <c r="X721" s="2">
        <v>4</v>
      </c>
      <c r="Y721" s="3">
        <v>10</v>
      </c>
      <c r="Z721" s="2">
        <v>14</v>
      </c>
      <c r="AA721" s="2">
        <v>9</v>
      </c>
      <c r="AB721" s="2">
        <v>14</v>
      </c>
      <c r="AC721" s="23">
        <v>142</v>
      </c>
      <c r="AD721" s="2">
        <v>168</v>
      </c>
      <c r="AE721" s="4">
        <v>200</v>
      </c>
      <c r="AF721" s="4">
        <v>102</v>
      </c>
      <c r="AG721" s="4">
        <v>141</v>
      </c>
      <c r="AH721" s="22">
        <v>149</v>
      </c>
      <c r="AI721" s="4">
        <v>181</v>
      </c>
      <c r="AJ721" s="4">
        <v>185</v>
      </c>
      <c r="AK721" s="4">
        <v>183</v>
      </c>
      <c r="AL721" s="4">
        <v>146</v>
      </c>
      <c r="AM721" s="4">
        <v>149</v>
      </c>
      <c r="AN721" s="2">
        <v>175</v>
      </c>
      <c r="AO721" s="21">
        <v>306</v>
      </c>
      <c r="AP721" s="4">
        <v>280</v>
      </c>
      <c r="AQ721" s="4">
        <v>2047</v>
      </c>
      <c r="AR721" s="4">
        <v>1846</v>
      </c>
      <c r="AS721" s="4">
        <v>727</v>
      </c>
      <c r="AT721" s="4">
        <v>641</v>
      </c>
      <c r="AU721" s="4">
        <v>0</v>
      </c>
      <c r="AV721" s="4">
        <v>0</v>
      </c>
      <c r="AW721" s="4">
        <v>11</v>
      </c>
      <c r="AX721" s="22">
        <v>9</v>
      </c>
      <c r="AY721" s="23">
        <v>0</v>
      </c>
      <c r="AZ721" s="2">
        <v>2</v>
      </c>
      <c r="BA721" s="2">
        <v>0</v>
      </c>
      <c r="BB721" s="3">
        <v>1</v>
      </c>
      <c r="BC721" s="24">
        <v>93</v>
      </c>
      <c r="BD721" s="2">
        <v>192</v>
      </c>
      <c r="BE721" s="2">
        <v>24</v>
      </c>
      <c r="BF721" s="2">
        <v>234</v>
      </c>
      <c r="BG721" s="2">
        <v>56</v>
      </c>
      <c r="BH721" s="2">
        <v>-8888</v>
      </c>
      <c r="BI721" s="2">
        <v>-8888</v>
      </c>
      <c r="BJ721" s="2">
        <v>-8888</v>
      </c>
      <c r="BK721" s="2">
        <v>-8888</v>
      </c>
      <c r="BL721" s="23">
        <v>75</v>
      </c>
      <c r="BM721" s="2">
        <v>11</v>
      </c>
      <c r="BN721" s="2">
        <v>81</v>
      </c>
      <c r="BO721" s="2">
        <v>42</v>
      </c>
      <c r="BP721" s="3">
        <f>(SUM(Tabel1[[#This Row],[Tdlr_Vacc '[1867']]:[Tdlr_Vacc '[1870']]])/4)/(SUM(Tabel1[[#This Row],[Births '[1866']]:[Births '[1870']]])/5*2)</f>
        <v>0.15587708830548927</v>
      </c>
      <c r="BQ721" s="2">
        <v>-8888</v>
      </c>
      <c r="BR721" s="2">
        <v>-8888</v>
      </c>
      <c r="BS721" s="2">
        <v>-8888</v>
      </c>
      <c r="BT721" s="3">
        <v>-8888</v>
      </c>
      <c r="BU721" s="23">
        <v>243</v>
      </c>
      <c r="BV721" s="2">
        <v>0.12710843373493977</v>
      </c>
      <c r="BW721" s="3">
        <v>0.30750822614418188</v>
      </c>
      <c r="BY721" s="2" t="s">
        <v>1307</v>
      </c>
      <c r="BZ721" s="3" t="s">
        <v>1311</v>
      </c>
      <c r="CA721">
        <v>14</v>
      </c>
      <c r="CB721" t="s">
        <v>1158</v>
      </c>
      <c r="CC721" s="31">
        <v>13506.725</v>
      </c>
    </row>
    <row r="722" spans="1:81" x14ac:dyDescent="0.25">
      <c r="A722" s="30" t="s">
        <v>165</v>
      </c>
      <c r="B722" s="4">
        <v>10907</v>
      </c>
      <c r="C722" s="1" t="s">
        <v>138</v>
      </c>
      <c r="D722" s="21">
        <v>28</v>
      </c>
      <c r="E722" s="4">
        <v>31</v>
      </c>
      <c r="F722" s="22">
        <v>27</v>
      </c>
      <c r="G722" s="4">
        <v>5293</v>
      </c>
      <c r="H722" s="4">
        <v>6480</v>
      </c>
      <c r="I722" s="4">
        <v>6686</v>
      </c>
      <c r="J722" s="4">
        <v>6502</v>
      </c>
      <c r="K722" s="22">
        <v>1479</v>
      </c>
      <c r="L722" s="21">
        <v>160</v>
      </c>
      <c r="M722" s="4">
        <v>212</v>
      </c>
      <c r="N722" s="4">
        <v>196</v>
      </c>
      <c r="O722" s="4">
        <v>243</v>
      </c>
      <c r="P722" s="4">
        <v>223</v>
      </c>
      <c r="Q722" s="4">
        <v>254</v>
      </c>
      <c r="R722" s="4">
        <v>240</v>
      </c>
      <c r="S722" s="22">
        <v>279</v>
      </c>
      <c r="T722" s="23">
        <v>122</v>
      </c>
      <c r="U722" s="2">
        <v>141</v>
      </c>
      <c r="V722" s="3">
        <v>126</v>
      </c>
      <c r="W722" s="23">
        <v>10</v>
      </c>
      <c r="X722" s="2">
        <v>5</v>
      </c>
      <c r="Y722" s="3">
        <v>5</v>
      </c>
      <c r="Z722" s="2">
        <v>18</v>
      </c>
      <c r="AA722" s="2">
        <v>20</v>
      </c>
      <c r="AB722" s="2">
        <v>16</v>
      </c>
      <c r="AC722" s="23">
        <v>185</v>
      </c>
      <c r="AD722" s="2">
        <v>232</v>
      </c>
      <c r="AE722" s="4">
        <v>269</v>
      </c>
      <c r="AF722" s="4">
        <v>171</v>
      </c>
      <c r="AG722" s="4">
        <v>183</v>
      </c>
      <c r="AH722" s="22">
        <v>207</v>
      </c>
      <c r="AI722" s="4">
        <v>211</v>
      </c>
      <c r="AJ722" s="4">
        <v>169</v>
      </c>
      <c r="AK722" s="4">
        <v>198</v>
      </c>
      <c r="AL722" s="4">
        <v>187</v>
      </c>
      <c r="AM722" s="4">
        <v>129</v>
      </c>
      <c r="AN722" s="2">
        <v>163</v>
      </c>
      <c r="AO722" s="21">
        <v>0</v>
      </c>
      <c r="AP722" s="4">
        <v>1</v>
      </c>
      <c r="AQ722" s="4">
        <v>1834</v>
      </c>
      <c r="AR722" s="4">
        <v>1805</v>
      </c>
      <c r="AS722" s="4">
        <v>1273</v>
      </c>
      <c r="AT722" s="4">
        <v>1232</v>
      </c>
      <c r="AU722" s="4">
        <v>0</v>
      </c>
      <c r="AV722" s="4">
        <v>0</v>
      </c>
      <c r="AW722" s="4">
        <v>44</v>
      </c>
      <c r="AX722" s="22">
        <v>47</v>
      </c>
      <c r="AY722" s="23">
        <v>1</v>
      </c>
      <c r="AZ722" s="2">
        <v>1</v>
      </c>
      <c r="BA722" s="2">
        <v>0</v>
      </c>
      <c r="BB722" s="3">
        <v>1</v>
      </c>
      <c r="BC722" s="24">
        <v>154</v>
      </c>
      <c r="BD722" s="2">
        <v>0</v>
      </c>
      <c r="BE722" s="2">
        <v>70</v>
      </c>
      <c r="BF722" s="2">
        <v>202</v>
      </c>
      <c r="BG722" s="2">
        <v>201</v>
      </c>
      <c r="BH722" s="2">
        <v>-8888</v>
      </c>
      <c r="BI722" s="2">
        <v>-8888</v>
      </c>
      <c r="BJ722" s="2">
        <v>-8888</v>
      </c>
      <c r="BK722" s="2">
        <v>-8888</v>
      </c>
      <c r="BL722" s="23">
        <v>0</v>
      </c>
      <c r="BM722" s="2">
        <v>54</v>
      </c>
      <c r="BN722" s="2">
        <v>106</v>
      </c>
      <c r="BO722" s="2">
        <v>127</v>
      </c>
      <c r="BP722" s="3">
        <f>(SUM(Tabel1[[#This Row],[Tdlr_Vacc '[1867']]:[Tdlr_Vacc '[1870']]])/4)/(SUM(Tabel1[[#This Row],[Births '[1866']]:[Births '[1870']]])/5*2)</f>
        <v>0.17347678916827852</v>
      </c>
      <c r="BQ722" s="2">
        <v>-8888</v>
      </c>
      <c r="BR722" s="2">
        <v>-8888</v>
      </c>
      <c r="BS722" s="2">
        <v>-8888</v>
      </c>
      <c r="BT722" s="3">
        <v>-8888</v>
      </c>
      <c r="BU722" s="23">
        <v>208</v>
      </c>
      <c r="BV722" s="2">
        <v>8.0687203791469195E-2</v>
      </c>
      <c r="BW722" s="3">
        <v>0.35688949522510233</v>
      </c>
      <c r="BX722" s="2">
        <v>1897.2214611872146</v>
      </c>
      <c r="BY722" s="2" t="s">
        <v>1307</v>
      </c>
      <c r="BZ722" s="3" t="s">
        <v>1311</v>
      </c>
      <c r="CA722">
        <v>13</v>
      </c>
      <c r="CB722" t="s">
        <v>1158</v>
      </c>
      <c r="CC722" s="31">
        <v>5420.06</v>
      </c>
    </row>
    <row r="723" spans="1:81" x14ac:dyDescent="0.25">
      <c r="A723" s="30" t="s">
        <v>166</v>
      </c>
      <c r="B723" s="4">
        <v>11246</v>
      </c>
      <c r="C723" s="1" t="s">
        <v>138</v>
      </c>
      <c r="D723" s="21">
        <v>6</v>
      </c>
      <c r="E723" s="4">
        <v>8</v>
      </c>
      <c r="F723" s="22">
        <v>9</v>
      </c>
      <c r="G723" s="4">
        <v>3095</v>
      </c>
      <c r="H723" s="4">
        <v>3003</v>
      </c>
      <c r="I723" s="4">
        <v>2979</v>
      </c>
      <c r="J723" s="4">
        <v>2949</v>
      </c>
      <c r="K723" s="22">
        <v>634</v>
      </c>
      <c r="L723" s="21">
        <v>119</v>
      </c>
      <c r="M723" s="4">
        <v>113</v>
      </c>
      <c r="N723" s="4">
        <v>102</v>
      </c>
      <c r="O723" s="4">
        <v>103</v>
      </c>
      <c r="P723" s="4">
        <v>111</v>
      </c>
      <c r="Q723" s="4">
        <v>88</v>
      </c>
      <c r="R723" s="4">
        <v>64</v>
      </c>
      <c r="S723" s="22">
        <v>92</v>
      </c>
      <c r="T723" s="23">
        <v>46</v>
      </c>
      <c r="U723" s="2">
        <v>30</v>
      </c>
      <c r="V723" s="3">
        <v>49</v>
      </c>
      <c r="W723" s="23">
        <v>1</v>
      </c>
      <c r="X723" s="2">
        <v>2</v>
      </c>
      <c r="Y723" s="3">
        <v>2</v>
      </c>
      <c r="Z723" s="2">
        <v>5</v>
      </c>
      <c r="AA723" s="2">
        <v>6</v>
      </c>
      <c r="AB723" s="2">
        <v>3</v>
      </c>
      <c r="AC723" s="23">
        <v>56</v>
      </c>
      <c r="AD723" s="2">
        <v>47</v>
      </c>
      <c r="AE723" s="4">
        <v>49</v>
      </c>
      <c r="AF723" s="4">
        <v>46</v>
      </c>
      <c r="AG723" s="4">
        <v>41</v>
      </c>
      <c r="AH723" s="22">
        <v>42</v>
      </c>
      <c r="AI723" s="4">
        <v>84</v>
      </c>
      <c r="AJ723" s="4">
        <v>61</v>
      </c>
      <c r="AK723" s="4">
        <v>51</v>
      </c>
      <c r="AL723" s="4">
        <v>65</v>
      </c>
      <c r="AM723" s="4">
        <v>53</v>
      </c>
      <c r="AN723" s="2">
        <v>49</v>
      </c>
      <c r="AO723" s="21">
        <v>137</v>
      </c>
      <c r="AP723" s="4">
        <v>131</v>
      </c>
      <c r="AQ723" s="4">
        <v>1320</v>
      </c>
      <c r="AR723" s="4">
        <v>1248</v>
      </c>
      <c r="AS723" s="4">
        <v>46</v>
      </c>
      <c r="AT723" s="4">
        <v>37</v>
      </c>
      <c r="AU723" s="4">
        <v>0</v>
      </c>
      <c r="AV723" s="4">
        <v>0</v>
      </c>
      <c r="AW723" s="4">
        <v>16</v>
      </c>
      <c r="AX723" s="22">
        <v>14</v>
      </c>
      <c r="AY723" s="23">
        <v>0</v>
      </c>
      <c r="AZ723" s="2">
        <v>1</v>
      </c>
      <c r="BA723" s="2">
        <v>0</v>
      </c>
      <c r="BB723" s="3">
        <v>0</v>
      </c>
      <c r="BC723" s="24">
        <v>0</v>
      </c>
      <c r="BD723" s="2">
        <v>40</v>
      </c>
      <c r="BE723" s="2">
        <v>0</v>
      </c>
      <c r="BF723" s="2">
        <v>77</v>
      </c>
      <c r="BG723" s="2">
        <v>0</v>
      </c>
      <c r="BH723" s="2">
        <v>-8888</v>
      </c>
      <c r="BI723" s="2">
        <v>-8888</v>
      </c>
      <c r="BJ723" s="2">
        <v>-8888</v>
      </c>
      <c r="BK723" s="2">
        <v>-8888</v>
      </c>
      <c r="BL723" s="23">
        <v>4</v>
      </c>
      <c r="BM723" s="2">
        <v>0</v>
      </c>
      <c r="BN723" s="2">
        <v>3</v>
      </c>
      <c r="BO723" s="2">
        <v>0</v>
      </c>
      <c r="BP723" s="3">
        <f>(SUM(Tabel1[[#This Row],[Tdlr_Vacc '[1867']]:[Tdlr_Vacc '[1870']]])/4)/(SUM(Tabel1[[#This Row],[Births '[1866']]:[Births '[1870']]])/5*2)</f>
        <v>7.9835766423357671E-3</v>
      </c>
      <c r="BQ723" s="2">
        <v>-8888</v>
      </c>
      <c r="BR723" s="2">
        <v>-8888</v>
      </c>
      <c r="BS723" s="2">
        <v>-8888</v>
      </c>
      <c r="BT723" s="3">
        <v>-8888</v>
      </c>
      <c r="BU723" s="23">
        <v>148</v>
      </c>
      <c r="BV723" s="2">
        <v>0.70152855993563956</v>
      </c>
      <c r="BW723" s="3">
        <v>0.3971718413771903</v>
      </c>
      <c r="BY723" s="2" t="s">
        <v>1307</v>
      </c>
      <c r="BZ723" s="3" t="s">
        <v>1311</v>
      </c>
      <c r="CA723">
        <v>14</v>
      </c>
      <c r="CB723" t="s">
        <v>1158</v>
      </c>
      <c r="CC723" s="31">
        <v>6764.33</v>
      </c>
    </row>
    <row r="724" spans="1:81" x14ac:dyDescent="0.25">
      <c r="A724" s="30" t="s">
        <v>194</v>
      </c>
      <c r="B724" s="4">
        <v>10641</v>
      </c>
      <c r="C724" s="1" t="s">
        <v>138</v>
      </c>
      <c r="D724" s="21">
        <v>18</v>
      </c>
      <c r="E724" s="4">
        <v>21</v>
      </c>
      <c r="F724" s="22">
        <v>13</v>
      </c>
      <c r="G724" s="4">
        <v>1799</v>
      </c>
      <c r="H724" s="4">
        <v>1917</v>
      </c>
      <c r="I724" s="4">
        <v>2026</v>
      </c>
      <c r="J724" s="4">
        <v>2086</v>
      </c>
      <c r="K724" s="22">
        <v>514</v>
      </c>
      <c r="L724" s="21">
        <v>74</v>
      </c>
      <c r="M724" s="4">
        <v>56</v>
      </c>
      <c r="N724" s="4">
        <v>77</v>
      </c>
      <c r="O724" s="4">
        <v>66</v>
      </c>
      <c r="P724" s="4">
        <v>77</v>
      </c>
      <c r="Q724" s="4">
        <v>81</v>
      </c>
      <c r="R724" s="4">
        <v>89</v>
      </c>
      <c r="S724" s="22">
        <v>84</v>
      </c>
      <c r="T724" s="23">
        <v>48</v>
      </c>
      <c r="U724" s="2">
        <v>41</v>
      </c>
      <c r="V724" s="3">
        <v>34</v>
      </c>
      <c r="W724" s="23">
        <v>0</v>
      </c>
      <c r="X724" s="2">
        <v>1</v>
      </c>
      <c r="Y724" s="3">
        <v>2</v>
      </c>
      <c r="Z724" s="2">
        <v>4</v>
      </c>
      <c r="AA724" s="2">
        <v>2</v>
      </c>
      <c r="AB724" s="2">
        <v>5</v>
      </c>
      <c r="AC724" s="23">
        <v>46</v>
      </c>
      <c r="AD724" s="2">
        <v>97</v>
      </c>
      <c r="AE724" s="4">
        <v>68</v>
      </c>
      <c r="AF724" s="4">
        <v>44</v>
      </c>
      <c r="AG724" s="4">
        <v>84</v>
      </c>
      <c r="AH724" s="22">
        <v>62</v>
      </c>
      <c r="AI724" s="4">
        <v>43</v>
      </c>
      <c r="AJ724" s="4">
        <v>58</v>
      </c>
      <c r="AK724" s="4">
        <v>78</v>
      </c>
      <c r="AL724" s="4">
        <v>44</v>
      </c>
      <c r="AM724" s="4">
        <v>58</v>
      </c>
      <c r="AN724" s="2">
        <v>70</v>
      </c>
      <c r="AO724" s="21">
        <v>12</v>
      </c>
      <c r="AP724" s="4">
        <v>16</v>
      </c>
      <c r="AQ724" s="4">
        <v>732</v>
      </c>
      <c r="AR724" s="4">
        <v>735</v>
      </c>
      <c r="AS724" s="4">
        <v>286</v>
      </c>
      <c r="AT724" s="4">
        <v>296</v>
      </c>
      <c r="AU724" s="4">
        <v>0</v>
      </c>
      <c r="AV724" s="4">
        <v>0</v>
      </c>
      <c r="AW724" s="4">
        <v>0</v>
      </c>
      <c r="AX724" s="22">
        <v>0</v>
      </c>
      <c r="AY724" s="23">
        <v>0</v>
      </c>
      <c r="AZ724" s="2">
        <v>0</v>
      </c>
      <c r="BA724" s="2">
        <v>0</v>
      </c>
      <c r="BB724" s="3">
        <v>0</v>
      </c>
      <c r="BC724" s="24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-8888</v>
      </c>
      <c r="BI724" s="2">
        <v>-8888</v>
      </c>
      <c r="BJ724" s="2">
        <v>-8888</v>
      </c>
      <c r="BK724" s="2">
        <v>-8888</v>
      </c>
      <c r="BL724" s="23">
        <v>0</v>
      </c>
      <c r="BM724" s="2">
        <v>0</v>
      </c>
      <c r="BN724" s="2">
        <v>0</v>
      </c>
      <c r="BO724" s="2">
        <v>0</v>
      </c>
      <c r="BP724" s="3">
        <f>(SUM(Tabel1[[#This Row],[Tdlr_Vacc '[1867']]:[Tdlr_Vacc '[1870']]])/4)/(SUM(Tabel1[[#This Row],[Births '[1866']]:[Births '[1870']]])/5*2)</f>
        <v>0</v>
      </c>
      <c r="BQ724" s="2">
        <v>-8888</v>
      </c>
      <c r="BR724" s="2">
        <v>-8888</v>
      </c>
      <c r="BS724" s="2">
        <v>-8888</v>
      </c>
      <c r="BT724" s="3">
        <v>-8888</v>
      </c>
      <c r="BU724" s="23">
        <v>96</v>
      </c>
      <c r="BV724" s="2">
        <v>0.52391799544419138</v>
      </c>
      <c r="BW724" s="3">
        <v>0.43265306122448982</v>
      </c>
      <c r="BX724" s="2">
        <v>1889.3333333333333</v>
      </c>
      <c r="BY724" s="2" t="s">
        <v>1307</v>
      </c>
      <c r="BZ724" s="3" t="s">
        <v>1311</v>
      </c>
      <c r="CA724">
        <v>11</v>
      </c>
      <c r="CB724" t="s">
        <v>1159</v>
      </c>
      <c r="CC724" s="31">
        <v>2151.4349999999999</v>
      </c>
    </row>
    <row r="725" spans="1:81" x14ac:dyDescent="0.25">
      <c r="A725" s="30" t="s">
        <v>167</v>
      </c>
      <c r="B725" s="4">
        <v>10253</v>
      </c>
      <c r="C725" s="1" t="s">
        <v>138</v>
      </c>
      <c r="D725" s="21">
        <v>144</v>
      </c>
      <c r="E725" s="4">
        <v>159</v>
      </c>
      <c r="F725" s="22">
        <v>161</v>
      </c>
      <c r="G725" s="4">
        <v>15653</v>
      </c>
      <c r="H725" s="4">
        <v>17245</v>
      </c>
      <c r="I725" s="4">
        <v>17530</v>
      </c>
      <c r="J725" s="4">
        <v>17444</v>
      </c>
      <c r="K725" s="22">
        <v>4003</v>
      </c>
      <c r="L725" s="21">
        <v>552</v>
      </c>
      <c r="M725" s="4">
        <v>517</v>
      </c>
      <c r="N725" s="4">
        <v>582</v>
      </c>
      <c r="O725" s="4">
        <v>537</v>
      </c>
      <c r="P725" s="4">
        <v>588</v>
      </c>
      <c r="Q725" s="4">
        <v>653</v>
      </c>
      <c r="R725" s="4">
        <v>668</v>
      </c>
      <c r="S725" s="22">
        <v>681</v>
      </c>
      <c r="T725" s="23">
        <v>344</v>
      </c>
      <c r="U725" s="2">
        <v>356</v>
      </c>
      <c r="V725" s="3">
        <v>341</v>
      </c>
      <c r="W725" s="23">
        <v>26</v>
      </c>
      <c r="X725" s="2">
        <v>30</v>
      </c>
      <c r="Y725" s="3">
        <v>19</v>
      </c>
      <c r="Z725" s="2">
        <v>29</v>
      </c>
      <c r="AA725" s="2">
        <v>31</v>
      </c>
      <c r="AB725" s="2">
        <v>37</v>
      </c>
      <c r="AC725" s="23">
        <v>780</v>
      </c>
      <c r="AD725" s="2">
        <v>894</v>
      </c>
      <c r="AE725" s="4">
        <v>998</v>
      </c>
      <c r="AF725" s="4">
        <v>393</v>
      </c>
      <c r="AG725" s="4">
        <v>448</v>
      </c>
      <c r="AH725" s="22">
        <v>444</v>
      </c>
      <c r="AI725" s="4">
        <v>655</v>
      </c>
      <c r="AJ725" s="4">
        <v>893</v>
      </c>
      <c r="AK725" s="4">
        <v>852</v>
      </c>
      <c r="AL725" s="4">
        <v>318</v>
      </c>
      <c r="AM725" s="4">
        <v>377</v>
      </c>
      <c r="AN725" s="2">
        <v>447</v>
      </c>
      <c r="AO725" s="21">
        <v>842</v>
      </c>
      <c r="AP725" s="4">
        <v>850</v>
      </c>
      <c r="AQ725" s="4">
        <v>6143</v>
      </c>
      <c r="AR725" s="4">
        <v>5894</v>
      </c>
      <c r="AS725" s="4">
        <v>1334</v>
      </c>
      <c r="AT725" s="4">
        <v>1285</v>
      </c>
      <c r="AU725" s="4">
        <v>0</v>
      </c>
      <c r="AV725" s="4">
        <v>0</v>
      </c>
      <c r="AW725" s="4">
        <v>215</v>
      </c>
      <c r="AX725" s="22">
        <v>179</v>
      </c>
      <c r="AY725" s="23">
        <v>7</v>
      </c>
      <c r="AZ725" s="2">
        <v>0</v>
      </c>
      <c r="BA725" s="2">
        <v>0</v>
      </c>
      <c r="BB725" s="3">
        <v>3</v>
      </c>
      <c r="BC725" s="24">
        <v>171</v>
      </c>
      <c r="BD725" s="2">
        <v>323</v>
      </c>
      <c r="BE725" s="2">
        <v>167</v>
      </c>
      <c r="BF725" s="2">
        <v>299</v>
      </c>
      <c r="BG725" s="2">
        <v>197</v>
      </c>
      <c r="BH725" s="2">
        <v>-8888</v>
      </c>
      <c r="BI725" s="2">
        <v>-8888</v>
      </c>
      <c r="BJ725" s="2">
        <v>-8888</v>
      </c>
      <c r="BK725" s="2">
        <v>-8888</v>
      </c>
      <c r="BL725" s="23">
        <v>87</v>
      </c>
      <c r="BM725" s="2">
        <v>55</v>
      </c>
      <c r="BN725" s="2">
        <v>116</v>
      </c>
      <c r="BO725" s="2">
        <v>47</v>
      </c>
      <c r="BP725" s="3">
        <f>(SUM(Tabel1[[#This Row],[Tdlr_Vacc '[1867']]:[Tdlr_Vacc '[1870']]])/4)/(SUM(Tabel1[[#This Row],[Births '[1866']]:[Births '[1870']]])/5*2)</f>
        <v>6.8668948126801146E-2</v>
      </c>
      <c r="BQ725" s="2">
        <v>-8888</v>
      </c>
      <c r="BR725" s="2">
        <v>-8888</v>
      </c>
      <c r="BS725" s="2">
        <v>-8888</v>
      </c>
      <c r="BT725" s="3">
        <v>-8888</v>
      </c>
      <c r="BU725" s="23">
        <v>823</v>
      </c>
      <c r="BV725" s="2">
        <v>0.13096037609133646</v>
      </c>
      <c r="BW725" s="3">
        <v>0.40035315452896819</v>
      </c>
      <c r="BX725" s="2">
        <v>1889.3333333333333</v>
      </c>
      <c r="BY725" s="2" t="s">
        <v>1307</v>
      </c>
      <c r="BZ725" s="3" t="s">
        <v>1311</v>
      </c>
      <c r="CA725">
        <v>11</v>
      </c>
      <c r="CB725" t="s">
        <v>1159</v>
      </c>
      <c r="CC725" s="31">
        <v>6675.0599999999995</v>
      </c>
    </row>
    <row r="726" spans="1:81" x14ac:dyDescent="0.25">
      <c r="A726" s="30" t="s">
        <v>168</v>
      </c>
      <c r="B726" s="4">
        <v>10443</v>
      </c>
      <c r="C726" s="1" t="s">
        <v>138</v>
      </c>
      <c r="D726" s="21">
        <v>6</v>
      </c>
      <c r="E726" s="4">
        <v>3</v>
      </c>
      <c r="F726" s="22">
        <v>4</v>
      </c>
      <c r="G726" s="4">
        <v>630</v>
      </c>
      <c r="H726" s="4">
        <v>669</v>
      </c>
      <c r="I726" s="4">
        <v>688</v>
      </c>
      <c r="J726" s="4">
        <v>673</v>
      </c>
      <c r="K726" s="22">
        <v>162</v>
      </c>
      <c r="L726" s="21">
        <v>11</v>
      </c>
      <c r="M726" s="4">
        <v>12</v>
      </c>
      <c r="N726" s="4">
        <v>21</v>
      </c>
      <c r="O726" s="4">
        <v>22</v>
      </c>
      <c r="P726" s="4">
        <v>17</v>
      </c>
      <c r="Q726" s="4">
        <v>24</v>
      </c>
      <c r="R726" s="4">
        <v>34</v>
      </c>
      <c r="S726" s="22">
        <v>24</v>
      </c>
      <c r="T726" s="23">
        <v>14</v>
      </c>
      <c r="U726" s="2">
        <v>24</v>
      </c>
      <c r="V726" s="3">
        <v>13</v>
      </c>
      <c r="W726" s="23">
        <v>1</v>
      </c>
      <c r="X726" s="2">
        <v>0</v>
      </c>
      <c r="Y726" s="3">
        <v>0</v>
      </c>
      <c r="Z726" s="2">
        <v>2</v>
      </c>
      <c r="AA726" s="2">
        <v>2</v>
      </c>
      <c r="AB726" s="2">
        <v>1</v>
      </c>
      <c r="AC726" s="23">
        <v>24</v>
      </c>
      <c r="AD726" s="2">
        <v>28</v>
      </c>
      <c r="AE726" s="4">
        <v>23</v>
      </c>
      <c r="AF726" s="4">
        <v>31</v>
      </c>
      <c r="AG726" s="4">
        <v>25</v>
      </c>
      <c r="AH726" s="22">
        <v>30</v>
      </c>
      <c r="AI726" s="4">
        <v>28</v>
      </c>
      <c r="AJ726" s="4">
        <v>24</v>
      </c>
      <c r="AK726" s="4">
        <v>53</v>
      </c>
      <c r="AL726" s="4">
        <v>18</v>
      </c>
      <c r="AM726" s="4">
        <v>33</v>
      </c>
      <c r="AN726" s="2">
        <v>47</v>
      </c>
      <c r="AO726" s="21">
        <v>45</v>
      </c>
      <c r="AP726" s="4">
        <v>36</v>
      </c>
      <c r="AQ726" s="4">
        <v>298</v>
      </c>
      <c r="AR726" s="4">
        <v>264</v>
      </c>
      <c r="AS726" s="4">
        <v>14</v>
      </c>
      <c r="AT726" s="4">
        <v>10</v>
      </c>
      <c r="AU726" s="4">
        <v>0</v>
      </c>
      <c r="AV726" s="4">
        <v>0</v>
      </c>
      <c r="AW726" s="4">
        <v>0</v>
      </c>
      <c r="AX726" s="22">
        <v>0</v>
      </c>
      <c r="AY726" s="23">
        <v>0</v>
      </c>
      <c r="AZ726" s="2">
        <v>0</v>
      </c>
      <c r="BA726" s="2">
        <v>0</v>
      </c>
      <c r="BB726" s="3">
        <v>0</v>
      </c>
      <c r="BC726" s="24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-8888</v>
      </c>
      <c r="BI726" s="2">
        <v>-8888</v>
      </c>
      <c r="BJ726" s="2">
        <v>-8888</v>
      </c>
      <c r="BK726" s="2">
        <v>-8888</v>
      </c>
      <c r="BL726" s="23">
        <v>0</v>
      </c>
      <c r="BM726" s="2">
        <v>0</v>
      </c>
      <c r="BN726" s="2">
        <v>0</v>
      </c>
      <c r="BO726" s="2">
        <v>0</v>
      </c>
      <c r="BP726" s="3">
        <f>(SUM(Tabel1[[#This Row],[Tdlr_Vacc '[1867']]:[Tdlr_Vacc '[1870']]])/4)/(SUM(Tabel1[[#This Row],[Births '[1866']]:[Births '[1870']]])/5*2)</f>
        <v>0</v>
      </c>
      <c r="BQ726" s="2">
        <v>-8888</v>
      </c>
      <c r="BR726" s="2">
        <v>-8888</v>
      </c>
      <c r="BS726" s="2">
        <v>-8888</v>
      </c>
      <c r="BT726" s="3">
        <v>-8888</v>
      </c>
      <c r="BU726" s="23">
        <v>53</v>
      </c>
      <c r="BV726" s="2">
        <v>0.69166666666666665</v>
      </c>
      <c r="BW726" s="3">
        <v>0.38390092879256965</v>
      </c>
      <c r="BY726" s="2" t="s">
        <v>1307</v>
      </c>
      <c r="BZ726" s="3" t="s">
        <v>1311</v>
      </c>
      <c r="CA726">
        <v>11</v>
      </c>
      <c r="CB726" t="s">
        <v>1159</v>
      </c>
      <c r="CC726" s="31">
        <v>2244.7550000000001</v>
      </c>
    </row>
    <row r="727" spans="1:81" x14ac:dyDescent="0.25">
      <c r="A727" s="30" t="s">
        <v>169</v>
      </c>
      <c r="B727" s="4">
        <v>11148</v>
      </c>
      <c r="C727" s="1" t="s">
        <v>138</v>
      </c>
      <c r="D727" s="21">
        <v>4</v>
      </c>
      <c r="E727" s="4">
        <v>1</v>
      </c>
      <c r="F727" s="22">
        <v>3</v>
      </c>
      <c r="G727" s="4">
        <v>977</v>
      </c>
      <c r="H727" s="4">
        <v>957</v>
      </c>
      <c r="I727" s="4">
        <v>953</v>
      </c>
      <c r="J727" s="4">
        <v>941</v>
      </c>
      <c r="K727" s="22">
        <v>235</v>
      </c>
      <c r="L727" s="21">
        <v>28</v>
      </c>
      <c r="M727" s="4">
        <v>21</v>
      </c>
      <c r="N727" s="4">
        <v>37</v>
      </c>
      <c r="O727" s="4">
        <v>29</v>
      </c>
      <c r="P727" s="4">
        <v>31</v>
      </c>
      <c r="Q727" s="4">
        <v>28</v>
      </c>
      <c r="R727" s="4">
        <v>30</v>
      </c>
      <c r="S727" s="22">
        <v>29</v>
      </c>
      <c r="T727" s="23">
        <v>15</v>
      </c>
      <c r="U727" s="2">
        <v>15</v>
      </c>
      <c r="V727" s="3">
        <v>11</v>
      </c>
      <c r="W727" s="23">
        <v>0</v>
      </c>
      <c r="X727" s="2">
        <v>0</v>
      </c>
      <c r="Y727" s="3">
        <v>1</v>
      </c>
      <c r="Z727" s="2">
        <v>0</v>
      </c>
      <c r="AA727" s="2">
        <v>2</v>
      </c>
      <c r="AB727" s="2">
        <v>0</v>
      </c>
      <c r="AC727" s="23">
        <v>27</v>
      </c>
      <c r="AD727" s="2">
        <v>25</v>
      </c>
      <c r="AE727" s="4">
        <v>22</v>
      </c>
      <c r="AF727" s="4">
        <v>35</v>
      </c>
      <c r="AG727" s="4">
        <v>32</v>
      </c>
      <c r="AH727" s="22">
        <v>30</v>
      </c>
      <c r="AI727" s="4">
        <v>33</v>
      </c>
      <c r="AJ727" s="4">
        <v>31</v>
      </c>
      <c r="AK727" s="4">
        <v>34</v>
      </c>
      <c r="AL727" s="4">
        <v>50</v>
      </c>
      <c r="AM727" s="4">
        <v>46</v>
      </c>
      <c r="AN727" s="2">
        <v>37</v>
      </c>
      <c r="AO727" s="21">
        <v>0</v>
      </c>
      <c r="AP727" s="4">
        <v>0</v>
      </c>
      <c r="AQ727" s="4">
        <v>392</v>
      </c>
      <c r="AR727" s="4">
        <v>419</v>
      </c>
      <c r="AS727" s="4">
        <v>59</v>
      </c>
      <c r="AT727" s="4">
        <v>62</v>
      </c>
      <c r="AU727" s="4">
        <v>0</v>
      </c>
      <c r="AV727" s="4">
        <v>0</v>
      </c>
      <c r="AW727" s="4">
        <v>0</v>
      </c>
      <c r="AX727" s="22">
        <v>0</v>
      </c>
      <c r="AY727" s="23">
        <v>1</v>
      </c>
      <c r="AZ727" s="2">
        <v>1</v>
      </c>
      <c r="BA727" s="2">
        <v>0</v>
      </c>
      <c r="BB727" s="3">
        <v>0</v>
      </c>
      <c r="BC727" s="24">
        <v>0</v>
      </c>
      <c r="BD727" s="2">
        <v>0</v>
      </c>
      <c r="BE727" s="2">
        <v>0</v>
      </c>
      <c r="BF727" s="2">
        <v>20</v>
      </c>
      <c r="BG727" s="2">
        <v>0</v>
      </c>
      <c r="BH727" s="2">
        <v>-8888</v>
      </c>
      <c r="BI727" s="2">
        <v>-8888</v>
      </c>
      <c r="BJ727" s="2">
        <v>-8888</v>
      </c>
      <c r="BK727" s="2">
        <v>-8888</v>
      </c>
      <c r="BL727" s="23">
        <v>0</v>
      </c>
      <c r="BM727" s="2">
        <v>0</v>
      </c>
      <c r="BN727" s="2">
        <v>2</v>
      </c>
      <c r="BO727" s="2">
        <v>0</v>
      </c>
      <c r="BP727" s="3">
        <f>(SUM(Tabel1[[#This Row],[Tdlr_Vacc '[1867']]:[Tdlr_Vacc '[1870']]])/4)/(SUM(Tabel1[[#This Row],[Births '[1866']]:[Births '[1870']]])/5*2)</f>
        <v>8.5616438356164379E-3</v>
      </c>
      <c r="BQ727" s="2">
        <v>-8888</v>
      </c>
      <c r="BR727" s="2">
        <v>-8888</v>
      </c>
      <c r="BS727" s="2">
        <v>-8888</v>
      </c>
      <c r="BT727" s="3">
        <v>-8888</v>
      </c>
      <c r="BU727" s="23">
        <v>73</v>
      </c>
      <c r="BV727" s="2">
        <v>0.2196969696969697</v>
      </c>
      <c r="BW727" s="3">
        <v>0.41783439490445862</v>
      </c>
      <c r="BY727" s="2" t="s">
        <v>1307</v>
      </c>
      <c r="BZ727" s="3" t="s">
        <v>1311</v>
      </c>
      <c r="CA727">
        <v>11</v>
      </c>
      <c r="CB727" t="s">
        <v>1159</v>
      </c>
      <c r="CC727" s="31">
        <v>822.59500000000003</v>
      </c>
    </row>
    <row r="728" spans="1:81" x14ac:dyDescent="0.25">
      <c r="A728" s="30" t="s">
        <v>170</v>
      </c>
      <c r="B728" s="4">
        <v>11045</v>
      </c>
      <c r="C728" s="1" t="s">
        <v>138</v>
      </c>
      <c r="D728" s="21">
        <v>44</v>
      </c>
      <c r="E728" s="4">
        <v>53</v>
      </c>
      <c r="F728" s="22">
        <v>43</v>
      </c>
      <c r="G728" s="4">
        <v>10241</v>
      </c>
      <c r="H728" s="4">
        <v>12235</v>
      </c>
      <c r="I728" s="4">
        <v>12457</v>
      </c>
      <c r="J728" s="4">
        <v>12794</v>
      </c>
      <c r="K728" s="22">
        <v>3032</v>
      </c>
      <c r="L728" s="21">
        <v>368</v>
      </c>
      <c r="M728" s="4">
        <v>325</v>
      </c>
      <c r="N728" s="4">
        <v>316</v>
      </c>
      <c r="O728" s="4">
        <v>356</v>
      </c>
      <c r="P728" s="4">
        <v>388</v>
      </c>
      <c r="Q728" s="4">
        <v>435</v>
      </c>
      <c r="R728" s="4">
        <v>421</v>
      </c>
      <c r="S728" s="22">
        <v>450</v>
      </c>
      <c r="T728" s="23">
        <v>223</v>
      </c>
      <c r="U728" s="2">
        <v>216</v>
      </c>
      <c r="V728" s="3">
        <v>221</v>
      </c>
      <c r="W728" s="23">
        <v>14</v>
      </c>
      <c r="X728" s="2">
        <v>10</v>
      </c>
      <c r="Y728" s="3">
        <v>7</v>
      </c>
      <c r="Z728" s="2">
        <v>23</v>
      </c>
      <c r="AA728" s="2">
        <v>22</v>
      </c>
      <c r="AB728" s="2">
        <v>28</v>
      </c>
      <c r="AC728" s="23">
        <v>222</v>
      </c>
      <c r="AD728" s="2">
        <v>251</v>
      </c>
      <c r="AE728" s="4">
        <v>310</v>
      </c>
      <c r="AF728" s="4">
        <v>201</v>
      </c>
      <c r="AG728" s="4">
        <v>249</v>
      </c>
      <c r="AH728" s="22">
        <v>297</v>
      </c>
      <c r="AI728" s="4">
        <v>236</v>
      </c>
      <c r="AJ728" s="4">
        <v>239</v>
      </c>
      <c r="AK728" s="4">
        <v>280</v>
      </c>
      <c r="AL728" s="4">
        <v>193</v>
      </c>
      <c r="AM728" s="4">
        <v>214</v>
      </c>
      <c r="AN728" s="2">
        <v>251</v>
      </c>
      <c r="AO728" s="21">
        <v>21</v>
      </c>
      <c r="AP728" s="4">
        <v>16</v>
      </c>
      <c r="AQ728" s="4">
        <v>4687</v>
      </c>
      <c r="AR728" s="4">
        <v>4526</v>
      </c>
      <c r="AS728" s="4">
        <v>1707</v>
      </c>
      <c r="AT728" s="4">
        <v>1734</v>
      </c>
      <c r="AU728" s="4">
        <v>0</v>
      </c>
      <c r="AV728" s="4">
        <v>0</v>
      </c>
      <c r="AW728" s="4">
        <v>6</v>
      </c>
      <c r="AX728" s="22">
        <v>10</v>
      </c>
      <c r="AY728" s="23">
        <v>0</v>
      </c>
      <c r="AZ728" s="2">
        <v>0</v>
      </c>
      <c r="BA728" s="2">
        <v>0</v>
      </c>
      <c r="BB728" s="3">
        <v>0</v>
      </c>
      <c r="BC728" s="24">
        <v>0</v>
      </c>
      <c r="BD728" s="2">
        <v>209</v>
      </c>
      <c r="BE728" s="2">
        <v>165</v>
      </c>
      <c r="BF728" s="2">
        <v>567</v>
      </c>
      <c r="BG728" s="2">
        <v>7</v>
      </c>
      <c r="BH728" s="2">
        <v>-8888</v>
      </c>
      <c r="BI728" s="2">
        <v>-8888</v>
      </c>
      <c r="BJ728" s="2">
        <v>-8888</v>
      </c>
      <c r="BK728" s="2">
        <v>-8888</v>
      </c>
      <c r="BL728" s="23">
        <v>37</v>
      </c>
      <c r="BM728" s="2">
        <v>30</v>
      </c>
      <c r="BN728" s="2">
        <v>172</v>
      </c>
      <c r="BO728" s="2">
        <v>4</v>
      </c>
      <c r="BP728" s="3">
        <f>(SUM(Tabel1[[#This Row],[Tdlr_Vacc '[1867']]:[Tdlr_Vacc '[1870']]])/4)/(SUM(Tabel1[[#This Row],[Births '[1866']]:[Births '[1870']]])/5*2)</f>
        <v>8.6637193382772384E-2</v>
      </c>
      <c r="BQ728" s="2">
        <v>-8888</v>
      </c>
      <c r="BR728" s="2">
        <v>-8888</v>
      </c>
      <c r="BS728" s="2">
        <v>-8888</v>
      </c>
      <c r="BT728" s="3">
        <v>-8888</v>
      </c>
      <c r="BU728" s="23">
        <v>360</v>
      </c>
      <c r="BV728" s="2">
        <v>0.32875557161787738</v>
      </c>
      <c r="BW728" s="3">
        <v>0.30199053097795653</v>
      </c>
      <c r="BY728" s="2" t="s">
        <v>1307</v>
      </c>
      <c r="BZ728" s="3" t="s">
        <v>1311</v>
      </c>
      <c r="CA728">
        <v>13</v>
      </c>
      <c r="CB728" t="s">
        <v>1158</v>
      </c>
      <c r="CC728" s="31">
        <v>13876.49</v>
      </c>
    </row>
    <row r="729" spans="1:81" x14ac:dyDescent="0.25">
      <c r="A729" s="30" t="s">
        <v>171</v>
      </c>
      <c r="B729" s="4">
        <v>11166</v>
      </c>
      <c r="C729" s="1" t="s">
        <v>138</v>
      </c>
      <c r="D729" s="21">
        <v>11</v>
      </c>
      <c r="E729" s="4">
        <v>9</v>
      </c>
      <c r="F729" s="22">
        <v>10</v>
      </c>
      <c r="G729" s="4">
        <v>5062</v>
      </c>
      <c r="H729" s="4">
        <v>5020</v>
      </c>
      <c r="I729" s="4">
        <v>5041</v>
      </c>
      <c r="J729" s="4">
        <v>4627</v>
      </c>
      <c r="K729" s="22">
        <v>1120</v>
      </c>
      <c r="L729" s="21">
        <v>123</v>
      </c>
      <c r="M729" s="4">
        <v>120</v>
      </c>
      <c r="N729" s="4">
        <v>107</v>
      </c>
      <c r="O729" s="4">
        <v>121</v>
      </c>
      <c r="P729" s="4">
        <v>122</v>
      </c>
      <c r="Q729" s="4">
        <v>126</v>
      </c>
      <c r="R729" s="4">
        <v>123</v>
      </c>
      <c r="S729" s="22">
        <v>115</v>
      </c>
      <c r="T729" s="23">
        <v>62</v>
      </c>
      <c r="U729" s="2">
        <v>63</v>
      </c>
      <c r="V729" s="3">
        <v>48</v>
      </c>
      <c r="W729" s="23">
        <v>2</v>
      </c>
      <c r="X729" s="2">
        <v>5</v>
      </c>
      <c r="Y729" s="3">
        <v>1</v>
      </c>
      <c r="Z729" s="2">
        <v>9</v>
      </c>
      <c r="AA729" s="2">
        <v>8</v>
      </c>
      <c r="AB729" s="2">
        <v>4</v>
      </c>
      <c r="AC729" s="23">
        <v>68</v>
      </c>
      <c r="AD729" s="2">
        <v>71</v>
      </c>
      <c r="AE729" s="4">
        <v>65</v>
      </c>
      <c r="AF729" s="4">
        <v>69</v>
      </c>
      <c r="AG729" s="4">
        <v>69</v>
      </c>
      <c r="AH729" s="22">
        <v>59</v>
      </c>
      <c r="AI729" s="4">
        <v>99</v>
      </c>
      <c r="AJ729" s="4">
        <v>71</v>
      </c>
      <c r="AK729" s="4">
        <v>76</v>
      </c>
      <c r="AL729" s="4">
        <v>83</v>
      </c>
      <c r="AM729" s="4">
        <v>89</v>
      </c>
      <c r="AN729" s="2">
        <v>71</v>
      </c>
      <c r="AO729" s="21">
        <v>0</v>
      </c>
      <c r="AP729" s="4">
        <v>0</v>
      </c>
      <c r="AQ729" s="4">
        <v>176</v>
      </c>
      <c r="AR729" s="4">
        <v>152</v>
      </c>
      <c r="AS729" s="4">
        <v>2185</v>
      </c>
      <c r="AT729" s="4">
        <v>2098</v>
      </c>
      <c r="AU729" s="4">
        <v>0</v>
      </c>
      <c r="AV729" s="4">
        <v>0</v>
      </c>
      <c r="AW729" s="4">
        <v>10</v>
      </c>
      <c r="AX729" s="22">
        <v>5</v>
      </c>
      <c r="AY729" s="23">
        <v>0</v>
      </c>
      <c r="AZ729" s="2">
        <v>1</v>
      </c>
      <c r="BA729" s="2">
        <v>0</v>
      </c>
      <c r="BB729" s="3">
        <v>1</v>
      </c>
      <c r="BC729" s="24">
        <v>0</v>
      </c>
      <c r="BD729" s="2">
        <v>77</v>
      </c>
      <c r="BE729" s="2">
        <v>0</v>
      </c>
      <c r="BF729" s="2">
        <v>157</v>
      </c>
      <c r="BG729" s="2">
        <v>0</v>
      </c>
      <c r="BH729" s="2">
        <v>-8888</v>
      </c>
      <c r="BI729" s="2">
        <v>-8888</v>
      </c>
      <c r="BJ729" s="2">
        <v>-8888</v>
      </c>
      <c r="BK729" s="2">
        <v>-8888</v>
      </c>
      <c r="BL729" s="23">
        <v>44</v>
      </c>
      <c r="BM729" s="2">
        <v>0</v>
      </c>
      <c r="BN729" s="2">
        <v>20</v>
      </c>
      <c r="BO729" s="2">
        <v>0</v>
      </c>
      <c r="BP729" s="3">
        <f>(SUM(Tabel1[[#This Row],[Tdlr_Vacc '[1867']]:[Tdlr_Vacc '[1870']]])/4)/(SUM(Tabel1[[#This Row],[Births '[1866']]:[Births '[1870']]])/5*2)</f>
        <v>6.7453625632377737E-2</v>
      </c>
      <c r="BQ729" s="2">
        <v>-8888</v>
      </c>
      <c r="BR729" s="2">
        <v>-8888</v>
      </c>
      <c r="BS729" s="2">
        <v>-8888</v>
      </c>
      <c r="BT729" s="3">
        <v>-8888</v>
      </c>
      <c r="BU729" s="23">
        <v>144</v>
      </c>
      <c r="BV729" s="2">
        <v>0.34166266218164343</v>
      </c>
      <c r="BW729" s="3">
        <v>0.34594298245614036</v>
      </c>
      <c r="BY729" s="2" t="s">
        <v>1307</v>
      </c>
      <c r="BZ729" s="3" t="s">
        <v>1311</v>
      </c>
      <c r="CA729">
        <v>13</v>
      </c>
      <c r="CB729" t="s">
        <v>1158</v>
      </c>
      <c r="CC729" s="31">
        <v>11194.29</v>
      </c>
    </row>
    <row r="730" spans="1:81" x14ac:dyDescent="0.25">
      <c r="A730" s="30" t="s">
        <v>172</v>
      </c>
      <c r="B730" s="4">
        <v>11382</v>
      </c>
      <c r="C730" s="1" t="s">
        <v>138</v>
      </c>
      <c r="D730" s="21">
        <v>7</v>
      </c>
      <c r="E730" s="4">
        <v>12</v>
      </c>
      <c r="F730" s="22">
        <v>11</v>
      </c>
      <c r="G730" s="4">
        <v>4328</v>
      </c>
      <c r="H730" s="4">
        <v>4380</v>
      </c>
      <c r="I730" s="4">
        <v>4408</v>
      </c>
      <c r="J730" s="4">
        <v>4298</v>
      </c>
      <c r="K730" s="22">
        <v>966</v>
      </c>
      <c r="L730" s="21">
        <v>128</v>
      </c>
      <c r="M730" s="4">
        <v>142</v>
      </c>
      <c r="N730" s="4">
        <v>124</v>
      </c>
      <c r="O730" s="4">
        <v>119</v>
      </c>
      <c r="P730" s="4">
        <v>132</v>
      </c>
      <c r="Q730" s="4">
        <v>127</v>
      </c>
      <c r="R730" s="4">
        <v>105</v>
      </c>
      <c r="S730" s="22">
        <v>117</v>
      </c>
      <c r="T730" s="23">
        <v>66</v>
      </c>
      <c r="U730" s="2">
        <v>45</v>
      </c>
      <c r="V730" s="3">
        <v>62</v>
      </c>
      <c r="W730" s="23">
        <v>1</v>
      </c>
      <c r="X730" s="2">
        <v>0</v>
      </c>
      <c r="Y730" s="3">
        <v>1</v>
      </c>
      <c r="Z730" s="2">
        <v>8</v>
      </c>
      <c r="AA730" s="2">
        <v>8</v>
      </c>
      <c r="AB730" s="2">
        <v>2</v>
      </c>
      <c r="AC730" s="23">
        <v>88</v>
      </c>
      <c r="AD730" s="2">
        <v>124</v>
      </c>
      <c r="AE730" s="4">
        <v>98</v>
      </c>
      <c r="AF730" s="4">
        <v>57</v>
      </c>
      <c r="AG730" s="4">
        <v>71</v>
      </c>
      <c r="AH730" s="22">
        <v>85</v>
      </c>
      <c r="AI730" s="4">
        <v>119</v>
      </c>
      <c r="AJ730" s="4">
        <v>102</v>
      </c>
      <c r="AK730" s="4">
        <v>125</v>
      </c>
      <c r="AL730" s="4">
        <v>89</v>
      </c>
      <c r="AM730" s="4">
        <v>83</v>
      </c>
      <c r="AN730" s="2">
        <v>116</v>
      </c>
      <c r="AO730" s="21">
        <v>27</v>
      </c>
      <c r="AP730" s="4">
        <v>24</v>
      </c>
      <c r="AQ730" s="4">
        <v>2159</v>
      </c>
      <c r="AR730" s="4">
        <v>1809</v>
      </c>
      <c r="AS730" s="4">
        <v>133</v>
      </c>
      <c r="AT730" s="4">
        <v>130</v>
      </c>
      <c r="AU730" s="4">
        <v>0</v>
      </c>
      <c r="AV730" s="4">
        <v>0</v>
      </c>
      <c r="AW730" s="4">
        <v>4</v>
      </c>
      <c r="AX730" s="22">
        <v>4</v>
      </c>
      <c r="AY730" s="23">
        <v>1</v>
      </c>
      <c r="AZ730" s="2">
        <v>0</v>
      </c>
      <c r="BA730" s="2">
        <v>0</v>
      </c>
      <c r="BB730" s="3">
        <v>0</v>
      </c>
      <c r="BC730" s="24">
        <v>70</v>
      </c>
      <c r="BD730" s="2">
        <v>0</v>
      </c>
      <c r="BE730" s="2">
        <v>113</v>
      </c>
      <c r="BF730" s="2">
        <v>10</v>
      </c>
      <c r="BG730" s="2">
        <v>126</v>
      </c>
      <c r="BH730" s="2">
        <v>-8888</v>
      </c>
      <c r="BI730" s="2">
        <v>-8888</v>
      </c>
      <c r="BJ730" s="2">
        <v>-8888</v>
      </c>
      <c r="BK730" s="2">
        <v>-8888</v>
      </c>
      <c r="BL730" s="23">
        <v>0</v>
      </c>
      <c r="BM730" s="2">
        <v>19</v>
      </c>
      <c r="BN730" s="2">
        <v>0</v>
      </c>
      <c r="BO730" s="2">
        <v>21</v>
      </c>
      <c r="BP730" s="3">
        <f>(SUM(Tabel1[[#This Row],[Tdlr_Vacc '[1867']]:[Tdlr_Vacc '[1870']]])/4)/(SUM(Tabel1[[#This Row],[Births '[1866']]:[Births '[1870']]])/5*2)</f>
        <v>3.875968992248062E-2</v>
      </c>
      <c r="BQ730" s="2">
        <v>-8888</v>
      </c>
      <c r="BR730" s="2">
        <v>-8888</v>
      </c>
      <c r="BS730" s="2">
        <v>-8888</v>
      </c>
      <c r="BT730" s="3">
        <v>-8888</v>
      </c>
      <c r="BU730" s="23">
        <v>255</v>
      </c>
      <c r="BV730" s="2">
        <v>0.84487179487179487</v>
      </c>
      <c r="BW730" s="3">
        <v>0.24778761061946902</v>
      </c>
      <c r="BY730" s="2" t="s">
        <v>1307</v>
      </c>
      <c r="BZ730" s="3" t="s">
        <v>1311</v>
      </c>
      <c r="CA730">
        <v>14</v>
      </c>
      <c r="CB730" t="s">
        <v>1158</v>
      </c>
      <c r="CC730" s="31">
        <v>9582.5650000000005</v>
      </c>
    </row>
    <row r="731" spans="1:81" x14ac:dyDescent="0.25">
      <c r="A731" s="30" t="s">
        <v>173</v>
      </c>
      <c r="B731" s="4">
        <v>10384</v>
      </c>
      <c r="C731" s="1" t="s">
        <v>138</v>
      </c>
      <c r="D731" s="21">
        <v>15</v>
      </c>
      <c r="E731" s="4">
        <v>5</v>
      </c>
      <c r="F731" s="22">
        <v>13</v>
      </c>
      <c r="G731" s="4">
        <v>2104</v>
      </c>
      <c r="H731" s="4">
        <v>2277</v>
      </c>
      <c r="I731" s="4">
        <v>2307</v>
      </c>
      <c r="J731" s="4">
        <v>2292</v>
      </c>
      <c r="K731" s="22">
        <v>506</v>
      </c>
      <c r="L731" s="21">
        <v>70</v>
      </c>
      <c r="M731" s="4">
        <v>76</v>
      </c>
      <c r="N731" s="4">
        <v>69</v>
      </c>
      <c r="O731" s="4">
        <v>72</v>
      </c>
      <c r="P731" s="4">
        <v>71</v>
      </c>
      <c r="Q731" s="4">
        <v>88</v>
      </c>
      <c r="R731" s="4">
        <v>82</v>
      </c>
      <c r="S731" s="22">
        <v>81</v>
      </c>
      <c r="T731" s="23">
        <v>48</v>
      </c>
      <c r="U731" s="2">
        <v>42</v>
      </c>
      <c r="V731" s="3">
        <v>47</v>
      </c>
      <c r="W731" s="23">
        <v>1</v>
      </c>
      <c r="X731" s="2">
        <v>2</v>
      </c>
      <c r="Y731" s="3">
        <v>1</v>
      </c>
      <c r="Z731" s="2">
        <v>4</v>
      </c>
      <c r="AA731" s="2">
        <v>4</v>
      </c>
      <c r="AB731" s="2">
        <v>5</v>
      </c>
      <c r="AC731" s="23">
        <v>40</v>
      </c>
      <c r="AD731" s="2">
        <v>53</v>
      </c>
      <c r="AE731" s="4">
        <v>28</v>
      </c>
      <c r="AF731" s="4">
        <v>30</v>
      </c>
      <c r="AG731" s="4">
        <v>34</v>
      </c>
      <c r="AH731" s="22">
        <v>31</v>
      </c>
      <c r="AI731" s="4">
        <v>42</v>
      </c>
      <c r="AJ731" s="4">
        <v>49</v>
      </c>
      <c r="AK731" s="4">
        <v>57</v>
      </c>
      <c r="AL731" s="4">
        <v>32</v>
      </c>
      <c r="AM731" s="4">
        <v>51</v>
      </c>
      <c r="AN731" s="2">
        <v>48</v>
      </c>
      <c r="AO731" s="21">
        <v>58</v>
      </c>
      <c r="AP731" s="4">
        <v>50</v>
      </c>
      <c r="AQ731" s="4">
        <v>1155</v>
      </c>
      <c r="AR731" s="4">
        <v>1012</v>
      </c>
      <c r="AS731" s="4">
        <v>8</v>
      </c>
      <c r="AT731" s="4">
        <v>4</v>
      </c>
      <c r="AU731" s="4">
        <v>0</v>
      </c>
      <c r="AV731" s="4">
        <v>0</v>
      </c>
      <c r="AW731" s="4">
        <v>2</v>
      </c>
      <c r="AX731" s="22">
        <v>2</v>
      </c>
      <c r="AY731" s="23">
        <v>0</v>
      </c>
      <c r="AZ731" s="2">
        <v>1</v>
      </c>
      <c r="BA731" s="2">
        <v>0</v>
      </c>
      <c r="BB731" s="3">
        <v>0</v>
      </c>
      <c r="BC731" s="24">
        <v>0</v>
      </c>
      <c r="BD731" s="2">
        <v>0</v>
      </c>
      <c r="BE731" s="2">
        <v>0</v>
      </c>
      <c r="BF731" s="2">
        <v>4</v>
      </c>
      <c r="BG731" s="2">
        <v>0</v>
      </c>
      <c r="BH731" s="2">
        <v>-8888</v>
      </c>
      <c r="BI731" s="2">
        <v>-8888</v>
      </c>
      <c r="BJ731" s="2">
        <v>-8888</v>
      </c>
      <c r="BK731" s="2">
        <v>-8888</v>
      </c>
      <c r="BL731" s="23">
        <v>0</v>
      </c>
      <c r="BM731" s="2">
        <v>0</v>
      </c>
      <c r="BN731" s="2">
        <v>2</v>
      </c>
      <c r="BO731" s="2">
        <v>0</v>
      </c>
      <c r="BP731" s="3">
        <f>(SUM(Tabel1[[#This Row],[Tdlr_Vacc '[1867']]:[Tdlr_Vacc '[1870']]])/4)/(SUM(Tabel1[[#This Row],[Births '[1866']]:[Births '[1870']]])/5*2)</f>
        <v>3.4916201117318438E-3</v>
      </c>
      <c r="BQ731" s="2">
        <v>-8888</v>
      </c>
      <c r="BR731" s="2">
        <v>-8888</v>
      </c>
      <c r="BS731" s="2">
        <v>-8888</v>
      </c>
      <c r="BT731" s="3">
        <v>-8888</v>
      </c>
      <c r="BU731" s="23">
        <v>129</v>
      </c>
      <c r="BV731" s="2">
        <v>0.82352941176470584</v>
      </c>
      <c r="BW731" s="3">
        <v>0.21481046135762563</v>
      </c>
      <c r="BY731" s="2" t="s">
        <v>1307</v>
      </c>
      <c r="BZ731" s="3" t="s">
        <v>1311</v>
      </c>
      <c r="CA731">
        <v>11</v>
      </c>
      <c r="CB731" t="s">
        <v>1159</v>
      </c>
      <c r="CC731" s="31">
        <v>3911.125</v>
      </c>
    </row>
    <row r="732" spans="1:81" x14ac:dyDescent="0.25">
      <c r="A732" s="30" t="s">
        <v>174</v>
      </c>
      <c r="B732" s="4">
        <v>10858</v>
      </c>
      <c r="C732" s="1" t="s">
        <v>138</v>
      </c>
      <c r="D732" s="21">
        <v>17</v>
      </c>
      <c r="E732" s="4">
        <v>9</v>
      </c>
      <c r="F732" s="22">
        <v>7</v>
      </c>
      <c r="G732" s="4">
        <v>2668</v>
      </c>
      <c r="H732" s="4">
        <v>2774</v>
      </c>
      <c r="I732" s="4">
        <v>2798</v>
      </c>
      <c r="J732" s="4">
        <v>2757</v>
      </c>
      <c r="K732" s="22">
        <v>633</v>
      </c>
      <c r="L732" s="21">
        <v>79</v>
      </c>
      <c r="M732" s="4">
        <v>80</v>
      </c>
      <c r="N732" s="4">
        <v>93</v>
      </c>
      <c r="O732" s="4">
        <v>72</v>
      </c>
      <c r="P732" s="4">
        <v>104</v>
      </c>
      <c r="Q732" s="4">
        <v>82</v>
      </c>
      <c r="R732" s="4">
        <v>83</v>
      </c>
      <c r="S732" s="22">
        <v>101</v>
      </c>
      <c r="T732" s="23">
        <v>45</v>
      </c>
      <c r="U732" s="2">
        <v>38</v>
      </c>
      <c r="V732" s="3">
        <v>52</v>
      </c>
      <c r="W732" s="23">
        <v>1</v>
      </c>
      <c r="X732" s="2">
        <v>1</v>
      </c>
      <c r="Y732" s="3">
        <v>2</v>
      </c>
      <c r="Z732" s="2">
        <v>4</v>
      </c>
      <c r="AA732" s="2">
        <v>3</v>
      </c>
      <c r="AB732" s="2">
        <v>3</v>
      </c>
      <c r="AC732" s="23">
        <v>122</v>
      </c>
      <c r="AD732" s="2">
        <v>112</v>
      </c>
      <c r="AE732" s="4">
        <v>97</v>
      </c>
      <c r="AF732" s="4">
        <v>115</v>
      </c>
      <c r="AG732" s="4">
        <v>120</v>
      </c>
      <c r="AH732" s="22">
        <v>114</v>
      </c>
      <c r="AI732" s="4">
        <v>120</v>
      </c>
      <c r="AJ732" s="4">
        <v>129</v>
      </c>
      <c r="AK732" s="4">
        <v>131</v>
      </c>
      <c r="AL732" s="4">
        <v>126</v>
      </c>
      <c r="AM732" s="4">
        <v>118</v>
      </c>
      <c r="AN732" s="2">
        <v>140</v>
      </c>
      <c r="AO732" s="21">
        <v>0</v>
      </c>
      <c r="AP732" s="4">
        <v>0</v>
      </c>
      <c r="AQ732" s="4">
        <v>1160</v>
      </c>
      <c r="AR732" s="4">
        <v>1135</v>
      </c>
      <c r="AS732" s="4">
        <v>227</v>
      </c>
      <c r="AT732" s="4">
        <v>215</v>
      </c>
      <c r="AU732" s="4">
        <v>0</v>
      </c>
      <c r="AV732" s="4">
        <v>0</v>
      </c>
      <c r="AW732" s="4">
        <v>2</v>
      </c>
      <c r="AX732" s="22">
        <v>0</v>
      </c>
      <c r="AY732" s="23">
        <v>1</v>
      </c>
      <c r="AZ732" s="2">
        <v>1</v>
      </c>
      <c r="BA732" s="2">
        <v>0</v>
      </c>
      <c r="BB732" s="3">
        <v>0</v>
      </c>
      <c r="BC732" s="24">
        <v>219</v>
      </c>
      <c r="BD732" s="2">
        <v>88</v>
      </c>
      <c r="BE732" s="2">
        <v>11</v>
      </c>
      <c r="BF732" s="2">
        <v>82</v>
      </c>
      <c r="BG732" s="2">
        <v>49</v>
      </c>
      <c r="BH732" s="2">
        <v>-8888</v>
      </c>
      <c r="BI732" s="2">
        <v>-8888</v>
      </c>
      <c r="BJ732" s="2">
        <v>-8888</v>
      </c>
      <c r="BK732" s="2">
        <v>-8888</v>
      </c>
      <c r="BL732" s="23">
        <v>50</v>
      </c>
      <c r="BM732" s="2">
        <v>9</v>
      </c>
      <c r="BN732" s="2">
        <v>17</v>
      </c>
      <c r="BO732" s="2">
        <v>8</v>
      </c>
      <c r="BP732" s="3">
        <f>(SUM(Tabel1[[#This Row],[Tdlr_Vacc '[1867']]:[Tdlr_Vacc '[1870']]])/4)/(SUM(Tabel1[[#This Row],[Births '[1866']]:[Births '[1870']]])/5*2)</f>
        <v>0.12266355140186917</v>
      </c>
      <c r="BQ732" s="2">
        <v>-8888</v>
      </c>
      <c r="BR732" s="2">
        <v>-8888</v>
      </c>
      <c r="BS732" s="2">
        <v>-8888</v>
      </c>
      <c r="BT732" s="3">
        <v>-8888</v>
      </c>
      <c r="BU732" s="23">
        <v>186</v>
      </c>
      <c r="BV732" s="2">
        <v>0.40063761955366634</v>
      </c>
      <c r="BW732" s="3">
        <v>0.42231075697211157</v>
      </c>
      <c r="BY732" s="2" t="s">
        <v>1307</v>
      </c>
      <c r="BZ732" s="3" t="s">
        <v>1311</v>
      </c>
      <c r="CA732">
        <v>11</v>
      </c>
      <c r="CB732" t="s">
        <v>1159</v>
      </c>
      <c r="CC732" s="31">
        <v>4749.2849999999999</v>
      </c>
    </row>
    <row r="733" spans="1:81" x14ac:dyDescent="0.25">
      <c r="A733" s="30" t="s">
        <v>175</v>
      </c>
      <c r="B733" s="4">
        <v>11100</v>
      </c>
      <c r="C733" s="1" t="s">
        <v>138</v>
      </c>
      <c r="D733" s="21">
        <v>14</v>
      </c>
      <c r="E733" s="4">
        <v>10</v>
      </c>
      <c r="F733" s="22">
        <v>18</v>
      </c>
      <c r="G733" s="4">
        <v>3501</v>
      </c>
      <c r="H733" s="4">
        <v>3736</v>
      </c>
      <c r="I733" s="4">
        <v>3776</v>
      </c>
      <c r="J733" s="4">
        <v>3851</v>
      </c>
      <c r="K733" s="22">
        <v>1035</v>
      </c>
      <c r="L733" s="21">
        <v>105</v>
      </c>
      <c r="M733" s="4">
        <v>131</v>
      </c>
      <c r="N733" s="4">
        <v>109</v>
      </c>
      <c r="O733" s="4">
        <v>110</v>
      </c>
      <c r="P733" s="4">
        <v>100</v>
      </c>
      <c r="Q733" s="4">
        <v>130</v>
      </c>
      <c r="R733" s="4">
        <v>113</v>
      </c>
      <c r="S733" s="22">
        <v>115</v>
      </c>
      <c r="T733" s="23">
        <v>72</v>
      </c>
      <c r="U733" s="2">
        <v>60</v>
      </c>
      <c r="V733" s="3">
        <v>53</v>
      </c>
      <c r="W733" s="23">
        <v>2</v>
      </c>
      <c r="X733" s="2">
        <v>5</v>
      </c>
      <c r="Y733" s="3">
        <v>3</v>
      </c>
      <c r="Z733" s="2">
        <v>6</v>
      </c>
      <c r="AA733" s="2">
        <v>14</v>
      </c>
      <c r="AB733" s="2">
        <v>14</v>
      </c>
      <c r="AC733" s="23">
        <v>142</v>
      </c>
      <c r="AD733" s="2">
        <v>78</v>
      </c>
      <c r="AE733" s="4">
        <v>114</v>
      </c>
      <c r="AF733" s="4">
        <v>129</v>
      </c>
      <c r="AG733" s="4">
        <v>100</v>
      </c>
      <c r="AH733" s="22">
        <v>127</v>
      </c>
      <c r="AI733" s="4">
        <v>96</v>
      </c>
      <c r="AJ733" s="4">
        <v>95</v>
      </c>
      <c r="AK733" s="4">
        <v>94</v>
      </c>
      <c r="AL733" s="4">
        <v>74</v>
      </c>
      <c r="AM733" s="4">
        <v>77</v>
      </c>
      <c r="AN733" s="2">
        <v>105</v>
      </c>
      <c r="AO733" s="21">
        <v>0</v>
      </c>
      <c r="AP733" s="4">
        <v>0</v>
      </c>
      <c r="AQ733" s="4">
        <v>290</v>
      </c>
      <c r="AR733" s="4">
        <v>289</v>
      </c>
      <c r="AS733" s="4">
        <v>1411</v>
      </c>
      <c r="AT733" s="4">
        <v>1660</v>
      </c>
      <c r="AU733" s="4">
        <v>0</v>
      </c>
      <c r="AV733" s="4">
        <v>0</v>
      </c>
      <c r="AW733" s="4">
        <v>96</v>
      </c>
      <c r="AX733" s="22">
        <v>85</v>
      </c>
      <c r="AY733" s="23">
        <v>3</v>
      </c>
      <c r="AZ733" s="2">
        <v>1</v>
      </c>
      <c r="BA733" s="2">
        <v>0</v>
      </c>
      <c r="BB733" s="3">
        <v>0</v>
      </c>
      <c r="BC733" s="24">
        <v>0</v>
      </c>
      <c r="BD733" s="2">
        <v>72</v>
      </c>
      <c r="BE733" s="2">
        <v>0</v>
      </c>
      <c r="BF733" s="2">
        <v>151</v>
      </c>
      <c r="BG733" s="2">
        <v>12</v>
      </c>
      <c r="BH733" s="2">
        <v>-8888</v>
      </c>
      <c r="BI733" s="2">
        <v>-8888</v>
      </c>
      <c r="BJ733" s="2">
        <v>-8888</v>
      </c>
      <c r="BK733" s="2">
        <v>-8888</v>
      </c>
      <c r="BL733" s="23">
        <v>33</v>
      </c>
      <c r="BM733" s="2">
        <v>0</v>
      </c>
      <c r="BN733" s="2">
        <v>51</v>
      </c>
      <c r="BO733" s="2">
        <v>11</v>
      </c>
      <c r="BP733" s="3">
        <f>(SUM(Tabel1[[#This Row],[Tdlr_Vacc '[1867']]:[Tdlr_Vacc '[1870']]])/4)/(SUM(Tabel1[[#This Row],[Births '[1866']]:[Births '[1870']]])/5*2)</f>
        <v>0.10698198198198199</v>
      </c>
      <c r="BQ733" s="2">
        <v>-8888</v>
      </c>
      <c r="BR733" s="2">
        <v>-8888</v>
      </c>
      <c r="BS733" s="2">
        <v>-8888</v>
      </c>
      <c r="BT733" s="3">
        <v>-8888</v>
      </c>
      <c r="BU733" s="23">
        <v>165</v>
      </c>
      <c r="BV733" s="2">
        <v>4.1448972483455242E-2</v>
      </c>
      <c r="BW733" s="3">
        <v>0.3273764258555133</v>
      </c>
      <c r="BX733" s="2">
        <v>1906.5027397260274</v>
      </c>
      <c r="BY733" s="2" t="s">
        <v>1307</v>
      </c>
      <c r="BZ733" s="3" t="s">
        <v>1311</v>
      </c>
      <c r="CA733">
        <v>13</v>
      </c>
      <c r="CB733" t="s">
        <v>1158</v>
      </c>
      <c r="CC733" s="31">
        <v>363.35</v>
      </c>
    </row>
    <row r="734" spans="1:81" x14ac:dyDescent="0.25">
      <c r="A734" s="30" t="s">
        <v>176</v>
      </c>
      <c r="B734" s="4">
        <v>10409</v>
      </c>
      <c r="C734" s="1" t="s">
        <v>138</v>
      </c>
      <c r="D734" s="21">
        <v>20</v>
      </c>
      <c r="E734" s="4">
        <v>18</v>
      </c>
      <c r="F734" s="22">
        <v>24</v>
      </c>
      <c r="G734" s="4">
        <v>4511</v>
      </c>
      <c r="H734" s="4">
        <v>4439</v>
      </c>
      <c r="I734" s="4">
        <v>4389</v>
      </c>
      <c r="J734" s="4">
        <v>4423</v>
      </c>
      <c r="K734" s="22">
        <v>1008</v>
      </c>
      <c r="L734" s="21">
        <v>126</v>
      </c>
      <c r="M734" s="4">
        <v>145</v>
      </c>
      <c r="N734" s="4">
        <v>125</v>
      </c>
      <c r="O734" s="4">
        <v>136</v>
      </c>
      <c r="P734" s="4">
        <v>140</v>
      </c>
      <c r="Q734" s="4">
        <v>141</v>
      </c>
      <c r="R734" s="4">
        <v>140</v>
      </c>
      <c r="S734" s="22">
        <v>161</v>
      </c>
      <c r="T734" s="23">
        <v>67</v>
      </c>
      <c r="U734" s="2">
        <v>76</v>
      </c>
      <c r="V734" s="3">
        <v>97</v>
      </c>
      <c r="W734" s="23">
        <v>3</v>
      </c>
      <c r="X734" s="2">
        <v>4</v>
      </c>
      <c r="Y734" s="3">
        <v>4</v>
      </c>
      <c r="Z734" s="2">
        <v>7</v>
      </c>
      <c r="AA734" s="2">
        <v>9</v>
      </c>
      <c r="AB734" s="2">
        <v>6</v>
      </c>
      <c r="AC734" s="23">
        <v>173</v>
      </c>
      <c r="AD734" s="2">
        <v>169</v>
      </c>
      <c r="AE734" s="4">
        <v>169</v>
      </c>
      <c r="AF734" s="4">
        <v>153</v>
      </c>
      <c r="AG734" s="4">
        <v>138</v>
      </c>
      <c r="AH734" s="22">
        <v>156</v>
      </c>
      <c r="AI734" s="4">
        <v>174</v>
      </c>
      <c r="AJ734" s="4">
        <v>222</v>
      </c>
      <c r="AK734" s="4">
        <v>184</v>
      </c>
      <c r="AL734" s="4">
        <v>158</v>
      </c>
      <c r="AM734" s="4">
        <v>179</v>
      </c>
      <c r="AN734" s="2">
        <v>165</v>
      </c>
      <c r="AO734" s="21">
        <v>10</v>
      </c>
      <c r="AP734" s="4">
        <v>13</v>
      </c>
      <c r="AQ734" s="4">
        <v>1690</v>
      </c>
      <c r="AR734" s="4">
        <v>1582</v>
      </c>
      <c r="AS734" s="4">
        <v>596</v>
      </c>
      <c r="AT734" s="4">
        <v>519</v>
      </c>
      <c r="AU734" s="4">
        <v>0</v>
      </c>
      <c r="AV734" s="4">
        <v>0</v>
      </c>
      <c r="AW734" s="4">
        <v>7</v>
      </c>
      <c r="AX734" s="22">
        <v>5</v>
      </c>
      <c r="AY734" s="23">
        <v>1</v>
      </c>
      <c r="AZ734" s="2">
        <v>0</v>
      </c>
      <c r="BA734" s="2">
        <v>0</v>
      </c>
      <c r="BB734" s="3">
        <v>0</v>
      </c>
      <c r="BC734" s="24">
        <v>69</v>
      </c>
      <c r="BD734" s="2">
        <v>125</v>
      </c>
      <c r="BE734" s="2">
        <v>111</v>
      </c>
      <c r="BF734" s="2">
        <v>90</v>
      </c>
      <c r="BG734" s="2">
        <v>101</v>
      </c>
      <c r="BH734" s="2">
        <v>-8888</v>
      </c>
      <c r="BI734" s="2">
        <v>-8888</v>
      </c>
      <c r="BJ734" s="2">
        <v>-8888</v>
      </c>
      <c r="BK734" s="2">
        <v>-8888</v>
      </c>
      <c r="BL734" s="23">
        <v>41</v>
      </c>
      <c r="BM734" s="2">
        <v>40</v>
      </c>
      <c r="BN734" s="2">
        <v>35</v>
      </c>
      <c r="BO734" s="2">
        <v>44</v>
      </c>
      <c r="BP734" s="3">
        <f>(SUM(Tabel1[[#This Row],[Tdlr_Vacc '[1867']]:[Tdlr_Vacc '[1870']]])/4)/(SUM(Tabel1[[#This Row],[Births '[1866']]:[Births '[1870']]])/5*2)</f>
        <v>0.14880952380952381</v>
      </c>
      <c r="BQ734" s="2">
        <v>-8888</v>
      </c>
      <c r="BR734" s="2">
        <v>-8888</v>
      </c>
      <c r="BS734" s="2">
        <v>-8888</v>
      </c>
      <c r="BT734" s="3">
        <v>-8888</v>
      </c>
      <c r="BU734" s="23">
        <v>295</v>
      </c>
      <c r="BV734" s="2">
        <v>0.59893522626441886</v>
      </c>
      <c r="BW734" s="3">
        <v>0.31421632729310667</v>
      </c>
      <c r="BY734" s="2" t="s">
        <v>1307</v>
      </c>
      <c r="BZ734" s="3" t="s">
        <v>1311</v>
      </c>
      <c r="CA734">
        <v>14</v>
      </c>
      <c r="CB734" t="s">
        <v>1159</v>
      </c>
      <c r="CC734" s="31">
        <v>6019.5</v>
      </c>
    </row>
    <row r="735" spans="1:81" x14ac:dyDescent="0.25">
      <c r="A735" s="30" t="s">
        <v>178</v>
      </c>
      <c r="B735" s="4">
        <v>11069</v>
      </c>
      <c r="C735" s="1" t="s">
        <v>138</v>
      </c>
      <c r="D735" s="21">
        <v>14</v>
      </c>
      <c r="E735" s="4">
        <v>16</v>
      </c>
      <c r="F735" s="22">
        <v>18</v>
      </c>
      <c r="G735" s="4">
        <v>3549</v>
      </c>
      <c r="H735" s="4">
        <v>3929</v>
      </c>
      <c r="I735" s="4">
        <v>4045</v>
      </c>
      <c r="J735" s="4">
        <v>4094</v>
      </c>
      <c r="K735" s="22">
        <v>947</v>
      </c>
      <c r="L735" s="21">
        <v>116</v>
      </c>
      <c r="M735" s="4">
        <v>127</v>
      </c>
      <c r="N735" s="4">
        <v>124</v>
      </c>
      <c r="O735" s="4">
        <v>107</v>
      </c>
      <c r="P735" s="4">
        <v>135</v>
      </c>
      <c r="Q735" s="4">
        <v>132</v>
      </c>
      <c r="R735" s="4">
        <v>132</v>
      </c>
      <c r="S735" s="22">
        <v>140</v>
      </c>
      <c r="T735" s="23">
        <v>62</v>
      </c>
      <c r="U735" s="2">
        <v>75</v>
      </c>
      <c r="V735" s="3">
        <v>82</v>
      </c>
      <c r="W735" s="23">
        <v>0</v>
      </c>
      <c r="X735" s="2">
        <v>0</v>
      </c>
      <c r="Y735" s="3">
        <v>1</v>
      </c>
      <c r="Z735" s="2">
        <v>7</v>
      </c>
      <c r="AA735" s="2">
        <v>5</v>
      </c>
      <c r="AB735" s="2">
        <v>12</v>
      </c>
      <c r="AC735" s="23">
        <v>154</v>
      </c>
      <c r="AD735" s="2">
        <v>174</v>
      </c>
      <c r="AE735" s="4">
        <v>164</v>
      </c>
      <c r="AF735" s="4">
        <v>133</v>
      </c>
      <c r="AG735" s="4">
        <v>143</v>
      </c>
      <c r="AH735" s="22">
        <v>147</v>
      </c>
      <c r="AI735" s="4">
        <v>185</v>
      </c>
      <c r="AJ735" s="4">
        <v>150</v>
      </c>
      <c r="AK735" s="4">
        <v>156</v>
      </c>
      <c r="AL735" s="4">
        <v>180</v>
      </c>
      <c r="AM735" s="4">
        <v>117</v>
      </c>
      <c r="AN735" s="2">
        <v>128</v>
      </c>
      <c r="AO735" s="21">
        <v>351</v>
      </c>
      <c r="AP735" s="4">
        <v>352</v>
      </c>
      <c r="AQ735" s="4">
        <v>1519</v>
      </c>
      <c r="AR735" s="4">
        <v>1348</v>
      </c>
      <c r="AS735" s="4">
        <v>264</v>
      </c>
      <c r="AT735" s="4">
        <v>229</v>
      </c>
      <c r="AU735" s="4">
        <v>0</v>
      </c>
      <c r="AV735" s="4">
        <v>0</v>
      </c>
      <c r="AW735" s="4">
        <v>0</v>
      </c>
      <c r="AX735" s="22">
        <v>0</v>
      </c>
      <c r="AY735" s="23">
        <v>0</v>
      </c>
      <c r="AZ735" s="2">
        <v>0</v>
      </c>
      <c r="BA735" s="2">
        <v>0</v>
      </c>
      <c r="BB735" s="3">
        <v>2</v>
      </c>
      <c r="BC735" s="24">
        <v>42</v>
      </c>
      <c r="BD735" s="2">
        <v>11</v>
      </c>
      <c r="BE735" s="2">
        <v>1</v>
      </c>
      <c r="BF735" s="2">
        <v>0</v>
      </c>
      <c r="BG735" s="2">
        <v>0</v>
      </c>
      <c r="BH735" s="2">
        <v>-8888</v>
      </c>
      <c r="BI735" s="2">
        <v>-8888</v>
      </c>
      <c r="BJ735" s="2">
        <v>-8888</v>
      </c>
      <c r="BK735" s="2">
        <v>-8888</v>
      </c>
      <c r="BL735" s="23">
        <v>6</v>
      </c>
      <c r="BM735" s="2">
        <v>1</v>
      </c>
      <c r="BN735" s="2">
        <v>0</v>
      </c>
      <c r="BO735" s="2">
        <v>0</v>
      </c>
      <c r="BP735" s="3">
        <f>(SUM(Tabel1[[#This Row],[Tdlr_Vacc '[1867']]:[Tdlr_Vacc '[1870']]])/4)/(SUM(Tabel1[[#This Row],[Births '[1866']]:[Births '[1870']]])/5*2)</f>
        <v>7.1839080459770114E-3</v>
      </c>
      <c r="BQ735" s="2">
        <v>-8888</v>
      </c>
      <c r="BR735" s="2">
        <v>-8888</v>
      </c>
      <c r="BS735" s="2">
        <v>-8888</v>
      </c>
      <c r="BT735" s="3">
        <v>-8888</v>
      </c>
      <c r="BU735" s="23">
        <v>176</v>
      </c>
      <c r="BV735" s="2">
        <v>0.71214953271028036</v>
      </c>
      <c r="BW735" s="3">
        <v>0.41619156214367159</v>
      </c>
      <c r="BY735" s="2" t="s">
        <v>1307</v>
      </c>
      <c r="BZ735" s="3" t="s">
        <v>1311</v>
      </c>
      <c r="CA735">
        <v>12</v>
      </c>
      <c r="CB735" t="s">
        <v>1158</v>
      </c>
      <c r="CC735" s="31">
        <v>18518.46</v>
      </c>
    </row>
    <row r="736" spans="1:81" x14ac:dyDescent="0.25">
      <c r="A736" s="30" t="s">
        <v>177</v>
      </c>
      <c r="B736" s="4">
        <v>10381</v>
      </c>
      <c r="C736" s="1" t="s">
        <v>138</v>
      </c>
      <c r="D736" s="21">
        <v>9</v>
      </c>
      <c r="E736" s="4">
        <v>3</v>
      </c>
      <c r="F736" s="22">
        <v>5</v>
      </c>
      <c r="G736" s="4">
        <v>3462</v>
      </c>
      <c r="H736" s="4">
        <v>2661</v>
      </c>
      <c r="I736" s="4">
        <v>2503</v>
      </c>
      <c r="J736" s="4">
        <v>2662</v>
      </c>
      <c r="K736" s="22">
        <v>380</v>
      </c>
      <c r="L736" s="21">
        <v>84</v>
      </c>
      <c r="M736" s="4">
        <v>59</v>
      </c>
      <c r="N736" s="4">
        <v>69</v>
      </c>
      <c r="O736" s="4">
        <v>80</v>
      </c>
      <c r="P736" s="4">
        <v>50</v>
      </c>
      <c r="Q736" s="4">
        <v>42</v>
      </c>
      <c r="R736" s="4">
        <v>49</v>
      </c>
      <c r="S736" s="22">
        <v>49</v>
      </c>
      <c r="T736" s="23">
        <v>18</v>
      </c>
      <c r="U736" s="2">
        <v>28</v>
      </c>
      <c r="V736" s="3">
        <v>21</v>
      </c>
      <c r="W736" s="23">
        <v>0</v>
      </c>
      <c r="X736" s="2">
        <v>1</v>
      </c>
      <c r="Y736" s="3">
        <v>1</v>
      </c>
      <c r="Z736" s="2">
        <v>1</v>
      </c>
      <c r="AA736" s="2">
        <v>3</v>
      </c>
      <c r="AB736" s="2">
        <v>4</v>
      </c>
      <c r="AC736" s="23">
        <v>847</v>
      </c>
      <c r="AD736" s="2">
        <v>792</v>
      </c>
      <c r="AE736" s="4">
        <v>937</v>
      </c>
      <c r="AF736" s="4">
        <v>130</v>
      </c>
      <c r="AG736" s="4">
        <v>50</v>
      </c>
      <c r="AH736" s="22">
        <v>66</v>
      </c>
      <c r="AI736" s="4">
        <v>763</v>
      </c>
      <c r="AJ736" s="4">
        <v>893</v>
      </c>
      <c r="AK736" s="4">
        <v>734</v>
      </c>
      <c r="AL736" s="4">
        <v>75</v>
      </c>
      <c r="AM736" s="4">
        <v>89</v>
      </c>
      <c r="AN736" s="2">
        <v>78</v>
      </c>
      <c r="AO736" s="21">
        <v>170</v>
      </c>
      <c r="AP736" s="4">
        <v>179</v>
      </c>
      <c r="AQ736" s="4">
        <v>1106</v>
      </c>
      <c r="AR736" s="4">
        <v>554</v>
      </c>
      <c r="AS736" s="4">
        <v>472</v>
      </c>
      <c r="AT736" s="4">
        <v>82</v>
      </c>
      <c r="AU736" s="4">
        <v>0</v>
      </c>
      <c r="AV736" s="4">
        <v>0</v>
      </c>
      <c r="AW736" s="4">
        <v>20</v>
      </c>
      <c r="AX736" s="22">
        <v>27</v>
      </c>
      <c r="AY736" s="23">
        <v>1</v>
      </c>
      <c r="AZ736" s="2">
        <v>1</v>
      </c>
      <c r="BA736" s="2">
        <v>0</v>
      </c>
      <c r="BB736" s="3">
        <v>1</v>
      </c>
      <c r="BC736" s="24">
        <v>0</v>
      </c>
      <c r="BD736" s="2">
        <v>88</v>
      </c>
      <c r="BE736" s="2">
        <v>33</v>
      </c>
      <c r="BF736" s="2">
        <v>78</v>
      </c>
      <c r="BG736" s="2">
        <v>24</v>
      </c>
      <c r="BH736" s="2">
        <v>-8888</v>
      </c>
      <c r="BI736" s="2">
        <v>-8888</v>
      </c>
      <c r="BJ736" s="2">
        <v>-8888</v>
      </c>
      <c r="BK736" s="2">
        <v>-8888</v>
      </c>
      <c r="BL736" s="23">
        <v>37</v>
      </c>
      <c r="BM736" s="2">
        <v>27</v>
      </c>
      <c r="BN736" s="2">
        <v>30</v>
      </c>
      <c r="BO736" s="2">
        <v>21</v>
      </c>
      <c r="BP736" s="3">
        <f>(SUM(Tabel1[[#This Row],[Tdlr_Vacc '[1867']]:[Tdlr_Vacc '[1870']]])/4)/(SUM(Tabel1[[#This Row],[Births '[1866']]:[Births '[1870']]])/5*2)</f>
        <v>0.21016081871345027</v>
      </c>
      <c r="BQ736" s="2">
        <v>-8888</v>
      </c>
      <c r="BR736" s="2">
        <v>-8888</v>
      </c>
      <c r="BS736" s="2">
        <v>-8888</v>
      </c>
      <c r="BT736" s="3">
        <v>-8888</v>
      </c>
      <c r="BU736" s="23">
        <v>94</v>
      </c>
      <c r="BV736" s="2">
        <v>0.41013824884792627</v>
      </c>
      <c r="BW736" s="3">
        <v>0.40993449781659391</v>
      </c>
      <c r="BY736" s="2" t="s">
        <v>1307</v>
      </c>
      <c r="BZ736" s="3" t="s">
        <v>1311</v>
      </c>
      <c r="CA736">
        <v>12</v>
      </c>
      <c r="CB736" t="s">
        <v>1158</v>
      </c>
      <c r="CC736" s="31">
        <v>366.995</v>
      </c>
    </row>
    <row r="737" spans="1:81" x14ac:dyDescent="0.25">
      <c r="A737" s="30" t="s">
        <v>179</v>
      </c>
      <c r="B737" s="4">
        <v>11079</v>
      </c>
      <c r="C737" s="1" t="s">
        <v>138</v>
      </c>
      <c r="D737" s="21">
        <v>5</v>
      </c>
      <c r="E737" s="4">
        <v>5</v>
      </c>
      <c r="F737" s="22">
        <v>2</v>
      </c>
      <c r="G737" s="4">
        <v>1841</v>
      </c>
      <c r="H737" s="4">
        <v>1647</v>
      </c>
      <c r="I737" s="4">
        <v>1579</v>
      </c>
      <c r="J737" s="4">
        <v>1557</v>
      </c>
      <c r="K737" s="22">
        <v>362</v>
      </c>
      <c r="L737" s="21">
        <v>55</v>
      </c>
      <c r="M737" s="4">
        <v>48</v>
      </c>
      <c r="N737" s="4">
        <v>50</v>
      </c>
      <c r="O737" s="4">
        <v>47</v>
      </c>
      <c r="P737" s="4">
        <v>45</v>
      </c>
      <c r="Q737" s="4">
        <v>41</v>
      </c>
      <c r="R737" s="4">
        <v>33</v>
      </c>
      <c r="S737" s="22">
        <v>40</v>
      </c>
      <c r="T737" s="23">
        <v>24</v>
      </c>
      <c r="U737" s="2">
        <v>17</v>
      </c>
      <c r="V737" s="3">
        <v>25</v>
      </c>
      <c r="W737" s="23">
        <v>1</v>
      </c>
      <c r="X737" s="2">
        <v>3</v>
      </c>
      <c r="Y737" s="3">
        <v>2</v>
      </c>
      <c r="Z737" s="2">
        <v>1</v>
      </c>
      <c r="AA737" s="2">
        <v>6</v>
      </c>
      <c r="AB737" s="2">
        <v>3</v>
      </c>
      <c r="AC737" s="23">
        <v>41</v>
      </c>
      <c r="AD737" s="2">
        <v>37</v>
      </c>
      <c r="AE737" s="4">
        <v>37</v>
      </c>
      <c r="AF737" s="4">
        <v>57</v>
      </c>
      <c r="AG737" s="4">
        <v>66</v>
      </c>
      <c r="AH737" s="22">
        <v>61</v>
      </c>
      <c r="AI737" s="4">
        <v>57</v>
      </c>
      <c r="AJ737" s="4">
        <v>76</v>
      </c>
      <c r="AK737" s="4">
        <v>52</v>
      </c>
      <c r="AL737" s="4">
        <v>70</v>
      </c>
      <c r="AM737" s="4">
        <v>102</v>
      </c>
      <c r="AN737" s="2">
        <v>66</v>
      </c>
      <c r="AO737" s="21">
        <v>0</v>
      </c>
      <c r="AP737" s="4">
        <v>0</v>
      </c>
      <c r="AQ737" s="4">
        <v>176</v>
      </c>
      <c r="AR737" s="4">
        <v>162</v>
      </c>
      <c r="AS737" s="4">
        <v>563</v>
      </c>
      <c r="AT737" s="4">
        <v>631</v>
      </c>
      <c r="AU737" s="4">
        <v>0</v>
      </c>
      <c r="AV737" s="4">
        <v>0</v>
      </c>
      <c r="AW737" s="4">
        <v>6</v>
      </c>
      <c r="AX737" s="22">
        <v>11</v>
      </c>
      <c r="AY737" s="23">
        <v>1</v>
      </c>
      <c r="AZ737" s="2">
        <v>0</v>
      </c>
      <c r="BA737" s="2">
        <v>0</v>
      </c>
      <c r="BB737" s="3">
        <v>1</v>
      </c>
      <c r="BC737" s="24">
        <v>21</v>
      </c>
      <c r="BD737" s="2">
        <v>4</v>
      </c>
      <c r="BE737" s="2">
        <v>20</v>
      </c>
      <c r="BF737" s="2">
        <v>25</v>
      </c>
      <c r="BG737" s="2">
        <v>6</v>
      </c>
      <c r="BH737" s="2">
        <v>-8888</v>
      </c>
      <c r="BI737" s="2">
        <v>-8888</v>
      </c>
      <c r="BJ737" s="2">
        <v>-8888</v>
      </c>
      <c r="BK737" s="2">
        <v>-8888</v>
      </c>
      <c r="BL737" s="23">
        <v>4</v>
      </c>
      <c r="BM737" s="2">
        <v>14</v>
      </c>
      <c r="BN737" s="2">
        <v>20</v>
      </c>
      <c r="BO737" s="2">
        <v>5</v>
      </c>
      <c r="BP737" s="3">
        <f>(SUM(Tabel1[[#This Row],[Tdlr_Vacc '[1867']]:[Tdlr_Vacc '[1870']]])/4)/(SUM(Tabel1[[#This Row],[Births '[1866']]:[Births '[1870']]])/5*2)</f>
        <v>0.10969387755102041</v>
      </c>
      <c r="BQ737" s="2">
        <v>-8888</v>
      </c>
      <c r="BR737" s="2">
        <v>-8888</v>
      </c>
      <c r="BS737" s="2">
        <v>-8888</v>
      </c>
      <c r="BT737" s="3">
        <v>-8888</v>
      </c>
      <c r="BU737" s="23">
        <v>92</v>
      </c>
      <c r="BV737" s="2">
        <v>0.21543985637342908</v>
      </c>
      <c r="BW737" s="3">
        <v>0.34970139349701396</v>
      </c>
      <c r="BY737" s="2" t="s">
        <v>1307</v>
      </c>
      <c r="BZ737" s="3" t="s">
        <v>1311</v>
      </c>
      <c r="CA737">
        <v>13</v>
      </c>
      <c r="CB737" t="s">
        <v>1158</v>
      </c>
      <c r="CC737" s="31">
        <v>343.23</v>
      </c>
    </row>
    <row r="738" spans="1:81" x14ac:dyDescent="0.25">
      <c r="A738" s="30" t="s">
        <v>180</v>
      </c>
      <c r="B738" s="4">
        <v>10279</v>
      </c>
      <c r="C738" s="1" t="s">
        <v>138</v>
      </c>
      <c r="D738" s="21">
        <v>18</v>
      </c>
      <c r="E738" s="4">
        <v>22</v>
      </c>
      <c r="F738" s="22">
        <v>28</v>
      </c>
      <c r="G738" s="4">
        <v>5594</v>
      </c>
      <c r="H738" s="4">
        <v>5600</v>
      </c>
      <c r="I738" s="4">
        <v>5658</v>
      </c>
      <c r="J738" s="4">
        <v>5795</v>
      </c>
      <c r="K738" s="22">
        <v>1327</v>
      </c>
      <c r="L738" s="21">
        <v>165</v>
      </c>
      <c r="M738" s="4">
        <v>142</v>
      </c>
      <c r="N738" s="4">
        <v>157</v>
      </c>
      <c r="O738" s="4">
        <v>136</v>
      </c>
      <c r="P738" s="4">
        <v>167</v>
      </c>
      <c r="Q738" s="4">
        <v>157</v>
      </c>
      <c r="R738" s="4">
        <v>149</v>
      </c>
      <c r="S738" s="22">
        <v>179</v>
      </c>
      <c r="T738" s="23">
        <v>81</v>
      </c>
      <c r="U738" s="2">
        <v>86</v>
      </c>
      <c r="V738" s="3">
        <v>80</v>
      </c>
      <c r="W738" s="23">
        <v>3</v>
      </c>
      <c r="X738" s="2">
        <v>7</v>
      </c>
      <c r="Y738" s="3">
        <v>2</v>
      </c>
      <c r="Z738" s="2">
        <v>9</v>
      </c>
      <c r="AA738" s="2">
        <v>13</v>
      </c>
      <c r="AB738" s="2">
        <v>8</v>
      </c>
      <c r="AC738" s="23">
        <v>170</v>
      </c>
      <c r="AD738" s="2">
        <v>175</v>
      </c>
      <c r="AE738" s="4">
        <v>176</v>
      </c>
      <c r="AF738" s="4">
        <v>136</v>
      </c>
      <c r="AG738" s="4">
        <v>142</v>
      </c>
      <c r="AH738" s="22">
        <v>113</v>
      </c>
      <c r="AI738" s="4">
        <v>144</v>
      </c>
      <c r="AJ738" s="4">
        <v>159</v>
      </c>
      <c r="AK738" s="4">
        <v>166</v>
      </c>
      <c r="AL738" s="4">
        <v>141</v>
      </c>
      <c r="AM738" s="4">
        <v>141</v>
      </c>
      <c r="AN738" s="2">
        <v>123</v>
      </c>
      <c r="AO738" s="21">
        <v>0</v>
      </c>
      <c r="AP738" s="4">
        <v>0</v>
      </c>
      <c r="AQ738" s="4">
        <v>871</v>
      </c>
      <c r="AR738" s="4">
        <v>811</v>
      </c>
      <c r="AS738" s="4">
        <v>2091</v>
      </c>
      <c r="AT738" s="4">
        <v>1957</v>
      </c>
      <c r="AU738" s="4">
        <v>0</v>
      </c>
      <c r="AV738" s="4">
        <v>0</v>
      </c>
      <c r="AW738" s="4">
        <v>34</v>
      </c>
      <c r="AX738" s="22">
        <v>26</v>
      </c>
      <c r="AY738" s="23">
        <v>2</v>
      </c>
      <c r="AZ738" s="2">
        <v>0</v>
      </c>
      <c r="BA738" s="2">
        <v>0</v>
      </c>
      <c r="BB738" s="3">
        <v>2</v>
      </c>
      <c r="BC738" s="24">
        <v>106</v>
      </c>
      <c r="BD738" s="2">
        <v>83</v>
      </c>
      <c r="BE738" s="2">
        <v>122</v>
      </c>
      <c r="BF738" s="2">
        <v>129</v>
      </c>
      <c r="BG738" s="2">
        <v>70</v>
      </c>
      <c r="BH738" s="2">
        <v>-8888</v>
      </c>
      <c r="BI738" s="2">
        <v>-8888</v>
      </c>
      <c r="BJ738" s="2">
        <v>-8888</v>
      </c>
      <c r="BK738" s="2">
        <v>-8888</v>
      </c>
      <c r="BL738" s="23">
        <v>53</v>
      </c>
      <c r="BM738" s="2">
        <v>79</v>
      </c>
      <c r="BN738" s="2">
        <v>82</v>
      </c>
      <c r="BO738" s="2">
        <v>43</v>
      </c>
      <c r="BP738" s="3">
        <f>(SUM(Tabel1[[#This Row],[Tdlr_Vacc '[1867']]:[Tdlr_Vacc '[1870']]])/4)/(SUM(Tabel1[[#This Row],[Births '[1866']]:[Births '[1870']]])/5*2)</f>
        <v>0.20941981747066493</v>
      </c>
      <c r="BQ738" s="2">
        <v>-8888</v>
      </c>
      <c r="BR738" s="2">
        <v>-8888</v>
      </c>
      <c r="BS738" s="2">
        <v>-8888</v>
      </c>
      <c r="BT738" s="3">
        <v>-8888</v>
      </c>
      <c r="BU738" s="23">
        <v>339</v>
      </c>
      <c r="BV738" s="2">
        <v>0.6494188226471691</v>
      </c>
      <c r="BW738" s="3">
        <v>0.38396811337466785</v>
      </c>
      <c r="BY738" s="2" t="s">
        <v>1307</v>
      </c>
      <c r="BZ738" s="3" t="s">
        <v>1311</v>
      </c>
      <c r="CA738">
        <v>14</v>
      </c>
      <c r="CB738" t="s">
        <v>1158</v>
      </c>
      <c r="CC738" s="31">
        <v>14023.815000000001</v>
      </c>
    </row>
    <row r="739" spans="1:81" x14ac:dyDescent="0.25">
      <c r="A739" s="30" t="s">
        <v>181</v>
      </c>
      <c r="B739" s="4">
        <v>10358</v>
      </c>
      <c r="C739" s="1" t="s">
        <v>138</v>
      </c>
      <c r="D739" s="21">
        <v>10</v>
      </c>
      <c r="E739" s="4">
        <v>29</v>
      </c>
      <c r="F739" s="22">
        <v>19</v>
      </c>
      <c r="G739" s="4">
        <v>3453</v>
      </c>
      <c r="H739" s="4">
        <v>3854</v>
      </c>
      <c r="I739" s="4">
        <v>3867</v>
      </c>
      <c r="J739" s="4">
        <v>3894</v>
      </c>
      <c r="K739" s="22">
        <v>915</v>
      </c>
      <c r="L739" s="21">
        <v>99</v>
      </c>
      <c r="M739" s="4">
        <v>130</v>
      </c>
      <c r="N739" s="4">
        <v>117</v>
      </c>
      <c r="O739" s="4">
        <v>76</v>
      </c>
      <c r="P739" s="4">
        <v>120</v>
      </c>
      <c r="Q739" s="4">
        <v>129</v>
      </c>
      <c r="R739" s="4">
        <v>154</v>
      </c>
      <c r="S739" s="22">
        <v>140</v>
      </c>
      <c r="T739" s="23">
        <v>60</v>
      </c>
      <c r="U739" s="2">
        <v>85</v>
      </c>
      <c r="V739" s="3">
        <v>72</v>
      </c>
      <c r="W739" s="23">
        <v>2</v>
      </c>
      <c r="X739" s="2">
        <v>3</v>
      </c>
      <c r="Y739" s="3">
        <v>3</v>
      </c>
      <c r="Z739" s="2">
        <v>10</v>
      </c>
      <c r="AA739" s="2">
        <v>10</v>
      </c>
      <c r="AB739" s="2">
        <v>17</v>
      </c>
      <c r="AC739" s="23">
        <v>90</v>
      </c>
      <c r="AD739" s="2">
        <v>81</v>
      </c>
      <c r="AE739" s="4">
        <v>79</v>
      </c>
      <c r="AF739" s="4">
        <v>94</v>
      </c>
      <c r="AG739" s="4">
        <v>79</v>
      </c>
      <c r="AH739" s="22">
        <v>82</v>
      </c>
      <c r="AI739" s="4">
        <v>75</v>
      </c>
      <c r="AJ739" s="4">
        <v>92</v>
      </c>
      <c r="AK739" s="4">
        <v>88</v>
      </c>
      <c r="AL739" s="4">
        <v>76</v>
      </c>
      <c r="AM739" s="4">
        <v>92</v>
      </c>
      <c r="AN739" s="2">
        <v>81</v>
      </c>
      <c r="AO739" s="21">
        <v>437</v>
      </c>
      <c r="AP739" s="4">
        <v>369</v>
      </c>
      <c r="AQ739" s="4">
        <v>1260</v>
      </c>
      <c r="AR739" s="4">
        <v>1158</v>
      </c>
      <c r="AS739" s="4">
        <v>320</v>
      </c>
      <c r="AT739" s="4">
        <v>313</v>
      </c>
      <c r="AU739" s="4">
        <v>0</v>
      </c>
      <c r="AV739" s="4">
        <v>0</v>
      </c>
      <c r="AW739" s="4">
        <v>20</v>
      </c>
      <c r="AX739" s="22">
        <v>9</v>
      </c>
      <c r="AY739" s="23">
        <v>1</v>
      </c>
      <c r="AZ739" s="2">
        <v>1</v>
      </c>
      <c r="BA739" s="2">
        <v>0</v>
      </c>
      <c r="BB739" s="3">
        <v>1</v>
      </c>
      <c r="BC739" s="24">
        <v>39</v>
      </c>
      <c r="BD739" s="2">
        <v>62</v>
      </c>
      <c r="BE739" s="2">
        <v>0</v>
      </c>
      <c r="BF739" s="2">
        <v>49</v>
      </c>
      <c r="BG739" s="2">
        <v>9</v>
      </c>
      <c r="BH739" s="2">
        <v>-8888</v>
      </c>
      <c r="BI739" s="2">
        <v>-8888</v>
      </c>
      <c r="BJ739" s="2">
        <v>-8888</v>
      </c>
      <c r="BK739" s="2">
        <v>-8888</v>
      </c>
      <c r="BL739" s="23">
        <v>32</v>
      </c>
      <c r="BM739" s="2">
        <v>0</v>
      </c>
      <c r="BN739" s="2">
        <v>37</v>
      </c>
      <c r="BO739" s="2">
        <v>7</v>
      </c>
      <c r="BP739" s="3">
        <f>(SUM(Tabel1[[#This Row],[Tdlr_Vacc '[1867']]:[Tdlr_Vacc '[1870']]])/4)/(SUM(Tabel1[[#This Row],[Births '[1866']]:[Births '[1870']]])/5*2)</f>
        <v>8.763837638376383E-2</v>
      </c>
      <c r="BQ739" s="2">
        <v>-8888</v>
      </c>
      <c r="BR739" s="2">
        <v>-8888</v>
      </c>
      <c r="BS739" s="2">
        <v>-8888</v>
      </c>
      <c r="BT739" s="3">
        <v>-8888</v>
      </c>
      <c r="BU739" s="23">
        <v>130</v>
      </c>
      <c r="BV739" s="2">
        <v>0.19917525773195877</v>
      </c>
      <c r="BW739" s="3">
        <v>0.36241507103150095</v>
      </c>
      <c r="BY739" s="2" t="s">
        <v>1307</v>
      </c>
      <c r="BZ739" s="3" t="s">
        <v>1311</v>
      </c>
      <c r="CA739">
        <v>13</v>
      </c>
      <c r="CB739" t="s">
        <v>1158</v>
      </c>
      <c r="CC739" s="31">
        <v>2586.6750000000002</v>
      </c>
    </row>
    <row r="740" spans="1:81" x14ac:dyDescent="0.25">
      <c r="A740" s="30" t="s">
        <v>182</v>
      </c>
      <c r="B740" s="4">
        <v>11362</v>
      </c>
      <c r="C740" s="1" t="s">
        <v>138</v>
      </c>
      <c r="D740" s="21">
        <v>16</v>
      </c>
      <c r="E740" s="4">
        <v>28</v>
      </c>
      <c r="F740" s="22">
        <v>20</v>
      </c>
      <c r="G740" s="4">
        <v>4884</v>
      </c>
      <c r="H740" s="4">
        <v>5035</v>
      </c>
      <c r="I740" s="4">
        <v>5075</v>
      </c>
      <c r="J740" s="4">
        <v>5069</v>
      </c>
      <c r="K740" s="22">
        <v>1215</v>
      </c>
      <c r="L740" s="21">
        <v>145</v>
      </c>
      <c r="M740" s="4">
        <v>171</v>
      </c>
      <c r="N740" s="4">
        <v>135</v>
      </c>
      <c r="O740" s="4">
        <v>155</v>
      </c>
      <c r="P740" s="4">
        <v>172</v>
      </c>
      <c r="Q740" s="4">
        <v>147</v>
      </c>
      <c r="R740" s="4">
        <v>179</v>
      </c>
      <c r="S740" s="22">
        <v>172</v>
      </c>
      <c r="T740" s="23">
        <v>89</v>
      </c>
      <c r="U740" s="2">
        <v>90</v>
      </c>
      <c r="V740" s="3">
        <v>93</v>
      </c>
      <c r="W740" s="23">
        <v>2</v>
      </c>
      <c r="X740" s="2">
        <v>8</v>
      </c>
      <c r="Y740" s="3">
        <v>1</v>
      </c>
      <c r="Z740" s="2">
        <v>8</v>
      </c>
      <c r="AA740" s="2">
        <v>8</v>
      </c>
      <c r="AB740" s="2">
        <v>7</v>
      </c>
      <c r="AC740" s="23">
        <v>75</v>
      </c>
      <c r="AD740" s="2">
        <v>67</v>
      </c>
      <c r="AE740" s="4">
        <v>41</v>
      </c>
      <c r="AF740" s="4">
        <v>60</v>
      </c>
      <c r="AG740" s="4">
        <v>53</v>
      </c>
      <c r="AH740" s="22">
        <v>51</v>
      </c>
      <c r="AI740" s="4">
        <v>65</v>
      </c>
      <c r="AJ740" s="4">
        <v>76</v>
      </c>
      <c r="AK740" s="4">
        <v>89</v>
      </c>
      <c r="AL740" s="4">
        <v>58</v>
      </c>
      <c r="AM740" s="4">
        <v>64</v>
      </c>
      <c r="AN740" s="2">
        <v>60</v>
      </c>
      <c r="AO740" s="21">
        <v>301</v>
      </c>
      <c r="AP740" s="4">
        <v>279</v>
      </c>
      <c r="AQ740" s="4">
        <v>2279</v>
      </c>
      <c r="AR740" s="4">
        <v>2174</v>
      </c>
      <c r="AS740" s="4">
        <v>6</v>
      </c>
      <c r="AT740" s="4">
        <v>7</v>
      </c>
      <c r="AU740" s="4">
        <v>0</v>
      </c>
      <c r="AV740" s="4">
        <v>0</v>
      </c>
      <c r="AW740" s="4">
        <v>7</v>
      </c>
      <c r="AX740" s="22">
        <v>6</v>
      </c>
      <c r="AY740" s="23">
        <v>0</v>
      </c>
      <c r="AZ740" s="2">
        <v>1</v>
      </c>
      <c r="BA740" s="2">
        <v>0</v>
      </c>
      <c r="BB740" s="3">
        <v>1</v>
      </c>
      <c r="BC740" s="24">
        <v>0</v>
      </c>
      <c r="BD740" s="2">
        <v>45</v>
      </c>
      <c r="BE740" s="2">
        <v>0</v>
      </c>
      <c r="BF740" s="2">
        <v>187</v>
      </c>
      <c r="BG740" s="2">
        <v>59</v>
      </c>
      <c r="BH740" s="2">
        <v>-8888</v>
      </c>
      <c r="BI740" s="2">
        <v>-8888</v>
      </c>
      <c r="BJ740" s="2">
        <v>-8888</v>
      </c>
      <c r="BK740" s="2">
        <v>-8888</v>
      </c>
      <c r="BL740" s="23">
        <v>1</v>
      </c>
      <c r="BM740" s="2">
        <v>0</v>
      </c>
      <c r="BN740" s="2">
        <v>1</v>
      </c>
      <c r="BO740" s="2">
        <v>5</v>
      </c>
      <c r="BP740" s="3">
        <f>(SUM(Tabel1[[#This Row],[Tdlr_Vacc '[1867']]:[Tdlr_Vacc '[1870']]])/4)/(SUM(Tabel1[[#This Row],[Births '[1866']]:[Births '[1870']]])/5*2)</f>
        <v>5.6233933161953728E-3</v>
      </c>
      <c r="BQ740" s="2">
        <v>-8888</v>
      </c>
      <c r="BR740" s="2">
        <v>-8888</v>
      </c>
      <c r="BS740" s="2">
        <v>-8888</v>
      </c>
      <c r="BT740" s="3">
        <v>-8888</v>
      </c>
      <c r="BU740" s="23">
        <v>321</v>
      </c>
      <c r="BV740" s="2">
        <v>0.79785247432306261</v>
      </c>
      <c r="BW740" s="3">
        <v>0.44351258016773559</v>
      </c>
      <c r="BY740" s="2" t="s">
        <v>1307</v>
      </c>
      <c r="BZ740" s="3" t="s">
        <v>1311</v>
      </c>
      <c r="CA740">
        <v>11</v>
      </c>
      <c r="CB740" t="s">
        <v>1159</v>
      </c>
      <c r="CC740" s="31">
        <v>13924.575000000001</v>
      </c>
    </row>
    <row r="741" spans="1:81" x14ac:dyDescent="0.25">
      <c r="A741" s="30" t="s">
        <v>183</v>
      </c>
      <c r="B741" s="4">
        <v>10546</v>
      </c>
      <c r="C741" s="1" t="s">
        <v>138</v>
      </c>
      <c r="D741" s="21">
        <v>21</v>
      </c>
      <c r="E741" s="4">
        <v>20</v>
      </c>
      <c r="F741" s="22">
        <v>20</v>
      </c>
      <c r="G741" s="4">
        <v>4254</v>
      </c>
      <c r="H741" s="4">
        <v>4690</v>
      </c>
      <c r="I741" s="4">
        <v>4780</v>
      </c>
      <c r="J741" s="4">
        <v>4926</v>
      </c>
      <c r="K741" s="22">
        <v>1196</v>
      </c>
      <c r="L741" s="21">
        <v>158</v>
      </c>
      <c r="M741" s="4">
        <v>149</v>
      </c>
      <c r="N741" s="4">
        <v>147</v>
      </c>
      <c r="O741" s="4">
        <v>164</v>
      </c>
      <c r="P741" s="4">
        <v>177</v>
      </c>
      <c r="Q741" s="4">
        <v>175</v>
      </c>
      <c r="R741" s="4">
        <v>169</v>
      </c>
      <c r="S741" s="22">
        <v>184</v>
      </c>
      <c r="T741" s="23">
        <v>84</v>
      </c>
      <c r="U741" s="2">
        <v>92</v>
      </c>
      <c r="V741" s="3">
        <v>85</v>
      </c>
      <c r="W741" s="23">
        <v>7</v>
      </c>
      <c r="X741" s="2">
        <v>9</v>
      </c>
      <c r="Y741" s="3">
        <v>5</v>
      </c>
      <c r="Z741" s="2">
        <v>6</v>
      </c>
      <c r="AA741" s="2">
        <v>6</v>
      </c>
      <c r="AB741" s="2">
        <v>6</v>
      </c>
      <c r="AC741" s="23">
        <v>116</v>
      </c>
      <c r="AD741" s="2">
        <v>118</v>
      </c>
      <c r="AE741" s="4">
        <v>137</v>
      </c>
      <c r="AF741" s="4">
        <v>129</v>
      </c>
      <c r="AG741" s="4">
        <v>115</v>
      </c>
      <c r="AH741" s="22">
        <v>142</v>
      </c>
      <c r="AI741" s="4">
        <v>125</v>
      </c>
      <c r="AJ741" s="4">
        <v>112</v>
      </c>
      <c r="AK741" s="4">
        <v>119</v>
      </c>
      <c r="AL741" s="4">
        <v>120</v>
      </c>
      <c r="AM741" s="4">
        <v>121</v>
      </c>
      <c r="AN741" s="2">
        <v>127</v>
      </c>
      <c r="AO741" s="21">
        <v>122</v>
      </c>
      <c r="AP741" s="4">
        <v>113</v>
      </c>
      <c r="AQ741" s="4">
        <v>1966</v>
      </c>
      <c r="AR741" s="4">
        <v>1990</v>
      </c>
      <c r="AS741" s="4">
        <v>146</v>
      </c>
      <c r="AT741" s="4">
        <v>156</v>
      </c>
      <c r="AU741" s="4">
        <v>4</v>
      </c>
      <c r="AV741" s="4">
        <v>5</v>
      </c>
      <c r="AW741" s="4">
        <v>113</v>
      </c>
      <c r="AX741" s="22">
        <v>103</v>
      </c>
      <c r="AY741" s="23">
        <v>3</v>
      </c>
      <c r="AZ741" s="2">
        <v>0</v>
      </c>
      <c r="BA741" s="2">
        <v>0</v>
      </c>
      <c r="BB741" s="3">
        <v>1</v>
      </c>
      <c r="BC741" s="24">
        <v>84</v>
      </c>
      <c r="BD741" s="2">
        <v>71</v>
      </c>
      <c r="BE741" s="2">
        <v>70</v>
      </c>
      <c r="BF741" s="2">
        <v>95</v>
      </c>
      <c r="BG741" s="2">
        <v>94</v>
      </c>
      <c r="BH741" s="2">
        <v>-8888</v>
      </c>
      <c r="BI741" s="2">
        <v>-8888</v>
      </c>
      <c r="BJ741" s="2">
        <v>-8888</v>
      </c>
      <c r="BK741" s="2">
        <v>-8888</v>
      </c>
      <c r="BL741" s="23">
        <v>47</v>
      </c>
      <c r="BM741" s="2">
        <v>37</v>
      </c>
      <c r="BN741" s="2">
        <v>44</v>
      </c>
      <c r="BO741" s="2">
        <v>51</v>
      </c>
      <c r="BP741" s="3">
        <f>(SUM(Tabel1[[#This Row],[Tdlr_Vacc '[1867']]:[Tdlr_Vacc '[1870']]])/4)/(SUM(Tabel1[[#This Row],[Births '[1866']]:[Births '[1870']]])/5*2)</f>
        <v>0.14072327044025157</v>
      </c>
      <c r="BQ741" s="2">
        <v>-8888</v>
      </c>
      <c r="BR741" s="2">
        <v>-8888</v>
      </c>
      <c r="BS741" s="2">
        <v>-8888</v>
      </c>
      <c r="BT741" s="3">
        <v>-8888</v>
      </c>
      <c r="BU741" s="23">
        <v>310</v>
      </c>
      <c r="BV741" s="2">
        <v>0.11216644052464948</v>
      </c>
      <c r="BW741" s="3">
        <v>0.40244274809160308</v>
      </c>
      <c r="BX741" s="2">
        <v>1907.5</v>
      </c>
      <c r="BY741" s="2" t="s">
        <v>1307</v>
      </c>
      <c r="BZ741" s="3" t="s">
        <v>1311</v>
      </c>
      <c r="CA741">
        <v>11</v>
      </c>
      <c r="CB741" t="s">
        <v>1159</v>
      </c>
      <c r="CC741" s="31">
        <v>715.28</v>
      </c>
    </row>
    <row r="742" spans="1:81" x14ac:dyDescent="0.25">
      <c r="A742" s="30" t="s">
        <v>184</v>
      </c>
      <c r="B742" s="4">
        <v>11347</v>
      </c>
      <c r="C742" s="1" t="s">
        <v>138</v>
      </c>
      <c r="D742" s="21">
        <v>35</v>
      </c>
      <c r="E742" s="4">
        <v>19</v>
      </c>
      <c r="F742" s="22">
        <v>16</v>
      </c>
      <c r="G742" s="4">
        <v>5805</v>
      </c>
      <c r="H742" s="4">
        <v>5871</v>
      </c>
      <c r="I742" s="4">
        <v>5871</v>
      </c>
      <c r="J742" s="4">
        <v>5872</v>
      </c>
      <c r="K742" s="22">
        <v>1290</v>
      </c>
      <c r="L742" s="21">
        <v>192</v>
      </c>
      <c r="M742" s="4">
        <v>206</v>
      </c>
      <c r="N742" s="4">
        <v>202</v>
      </c>
      <c r="O742" s="4">
        <v>201</v>
      </c>
      <c r="P742" s="4">
        <v>198</v>
      </c>
      <c r="Q742" s="4">
        <v>220</v>
      </c>
      <c r="R742" s="4">
        <v>218</v>
      </c>
      <c r="S742" s="22">
        <v>209</v>
      </c>
      <c r="T742" s="23">
        <v>108</v>
      </c>
      <c r="U742" s="2">
        <v>109</v>
      </c>
      <c r="V742" s="3">
        <v>105</v>
      </c>
      <c r="W742" s="23">
        <v>5</v>
      </c>
      <c r="X742" s="2">
        <v>2</v>
      </c>
      <c r="Y742" s="3">
        <v>3</v>
      </c>
      <c r="Z742" s="2">
        <v>8</v>
      </c>
      <c r="AA742" s="2">
        <v>14</v>
      </c>
      <c r="AB742" s="2">
        <v>14</v>
      </c>
      <c r="AC742" s="23">
        <v>251</v>
      </c>
      <c r="AD742" s="2">
        <v>193</v>
      </c>
      <c r="AE742" s="4">
        <v>192</v>
      </c>
      <c r="AF742" s="4">
        <v>221</v>
      </c>
      <c r="AG742" s="4">
        <v>189</v>
      </c>
      <c r="AH742" s="22">
        <v>197</v>
      </c>
      <c r="AI742" s="4">
        <v>300</v>
      </c>
      <c r="AJ742" s="4">
        <v>254</v>
      </c>
      <c r="AK742" s="4">
        <v>225</v>
      </c>
      <c r="AL742" s="4">
        <v>265</v>
      </c>
      <c r="AM742" s="4">
        <v>257</v>
      </c>
      <c r="AN742" s="2">
        <v>246</v>
      </c>
      <c r="AO742" s="21">
        <v>102</v>
      </c>
      <c r="AP742" s="4">
        <v>101</v>
      </c>
      <c r="AQ742" s="4">
        <v>2427</v>
      </c>
      <c r="AR742" s="4">
        <v>2204</v>
      </c>
      <c r="AS742" s="4">
        <v>414</v>
      </c>
      <c r="AT742" s="4">
        <v>368</v>
      </c>
      <c r="AU742" s="4">
        <v>0</v>
      </c>
      <c r="AV742" s="4">
        <v>0</v>
      </c>
      <c r="AW742" s="4">
        <v>9</v>
      </c>
      <c r="AX742" s="22">
        <v>7</v>
      </c>
      <c r="AY742" s="23">
        <v>0</v>
      </c>
      <c r="AZ742" s="2">
        <v>1</v>
      </c>
      <c r="BA742" s="2">
        <v>0</v>
      </c>
      <c r="BB742" s="3">
        <v>1</v>
      </c>
      <c r="BC742" s="24">
        <v>56</v>
      </c>
      <c r="BD742" s="2">
        <v>61</v>
      </c>
      <c r="BE742" s="2">
        <v>69</v>
      </c>
      <c r="BF742" s="2">
        <v>115</v>
      </c>
      <c r="BG742" s="2">
        <v>42</v>
      </c>
      <c r="BH742" s="2">
        <v>-8888</v>
      </c>
      <c r="BI742" s="2">
        <v>-8888</v>
      </c>
      <c r="BJ742" s="2">
        <v>-8888</v>
      </c>
      <c r="BK742" s="2">
        <v>-8888</v>
      </c>
      <c r="BL742" s="23">
        <v>30</v>
      </c>
      <c r="BM742" s="2">
        <v>30</v>
      </c>
      <c r="BN742" s="2">
        <v>33</v>
      </c>
      <c r="BO742" s="2">
        <v>6</v>
      </c>
      <c r="BP742" s="3">
        <f>(SUM(Tabel1[[#This Row],[Tdlr_Vacc '[1867']]:[Tdlr_Vacc '[1870']]])/4)/(SUM(Tabel1[[#This Row],[Births '[1866']]:[Births '[1870']]])/5*2)</f>
        <v>6.1936936936936936E-2</v>
      </c>
      <c r="BQ742" s="2">
        <v>-8888</v>
      </c>
      <c r="BR742" s="2">
        <v>-8888</v>
      </c>
      <c r="BS742" s="2">
        <v>-8888</v>
      </c>
      <c r="BT742" s="3">
        <v>-8888</v>
      </c>
      <c r="BU742" s="23">
        <v>252</v>
      </c>
      <c r="BV742" s="2">
        <v>0.64655541292255025</v>
      </c>
      <c r="BW742" s="3">
        <v>0.37245453132286649</v>
      </c>
      <c r="BY742" s="2" t="s">
        <v>1307</v>
      </c>
      <c r="BZ742" s="3" t="s">
        <v>1311</v>
      </c>
      <c r="CA742">
        <v>11</v>
      </c>
      <c r="CB742" t="s">
        <v>1159</v>
      </c>
      <c r="CC742" s="31">
        <v>10556.42</v>
      </c>
    </row>
    <row r="743" spans="1:81" x14ac:dyDescent="0.25">
      <c r="A743" s="30" t="s">
        <v>185</v>
      </c>
      <c r="B743" s="4">
        <v>10694</v>
      </c>
      <c r="C743" s="1" t="s">
        <v>138</v>
      </c>
      <c r="D743" s="21">
        <v>24</v>
      </c>
      <c r="E743" s="4">
        <v>21</v>
      </c>
      <c r="F743" s="22">
        <v>13</v>
      </c>
      <c r="G743" s="4">
        <v>6174</v>
      </c>
      <c r="H743" s="4">
        <v>6325</v>
      </c>
      <c r="I743" s="4">
        <v>6369</v>
      </c>
      <c r="J743" s="4">
        <v>6185</v>
      </c>
      <c r="K743" s="22">
        <v>1403</v>
      </c>
      <c r="L743" s="21">
        <v>163</v>
      </c>
      <c r="M743" s="4">
        <v>183</v>
      </c>
      <c r="N743" s="4">
        <v>153</v>
      </c>
      <c r="O743" s="4">
        <v>167</v>
      </c>
      <c r="P743" s="4">
        <v>166</v>
      </c>
      <c r="Q743" s="4">
        <v>195</v>
      </c>
      <c r="R743" s="4">
        <v>177</v>
      </c>
      <c r="S743" s="22">
        <v>163</v>
      </c>
      <c r="T743" s="23">
        <v>98</v>
      </c>
      <c r="U743" s="2">
        <v>101</v>
      </c>
      <c r="V743" s="3">
        <v>84</v>
      </c>
      <c r="W743" s="23">
        <v>6</v>
      </c>
      <c r="X743" s="2">
        <v>4</v>
      </c>
      <c r="Y743" s="3">
        <v>4</v>
      </c>
      <c r="Z743" s="2">
        <v>19</v>
      </c>
      <c r="AA743" s="2">
        <v>10</v>
      </c>
      <c r="AB743" s="2">
        <v>16</v>
      </c>
      <c r="AC743" s="23">
        <v>76</v>
      </c>
      <c r="AD743" s="2">
        <v>64</v>
      </c>
      <c r="AE743" s="4">
        <v>60</v>
      </c>
      <c r="AF743" s="4">
        <v>48</v>
      </c>
      <c r="AG743" s="4">
        <v>57</v>
      </c>
      <c r="AH743" s="22">
        <v>38</v>
      </c>
      <c r="AI743" s="4">
        <v>71</v>
      </c>
      <c r="AJ743" s="4">
        <v>65</v>
      </c>
      <c r="AK743" s="4">
        <v>97</v>
      </c>
      <c r="AL743" s="4">
        <v>61</v>
      </c>
      <c r="AM743" s="4">
        <v>59</v>
      </c>
      <c r="AN743" s="2">
        <v>92</v>
      </c>
      <c r="AO743" s="21">
        <v>3</v>
      </c>
      <c r="AP743" s="4">
        <v>4</v>
      </c>
      <c r="AQ743" s="4">
        <v>142</v>
      </c>
      <c r="AR743" s="4">
        <v>132</v>
      </c>
      <c r="AS743" s="4">
        <v>3083</v>
      </c>
      <c r="AT743" s="4">
        <v>2806</v>
      </c>
      <c r="AU743" s="4">
        <v>0</v>
      </c>
      <c r="AV743" s="4">
        <v>0</v>
      </c>
      <c r="AW743" s="4">
        <v>3</v>
      </c>
      <c r="AX743" s="22">
        <v>2</v>
      </c>
      <c r="AY743" s="23">
        <v>0</v>
      </c>
      <c r="AZ743" s="2">
        <v>1</v>
      </c>
      <c r="BA743" s="2">
        <v>0</v>
      </c>
      <c r="BB743" s="3">
        <v>0</v>
      </c>
      <c r="BC743" s="24">
        <v>73</v>
      </c>
      <c r="BD743" s="2">
        <v>66</v>
      </c>
      <c r="BE743" s="2">
        <v>0</v>
      </c>
      <c r="BF743" s="2">
        <v>144</v>
      </c>
      <c r="BG743" s="2">
        <v>0</v>
      </c>
      <c r="BH743" s="2">
        <v>-8888</v>
      </c>
      <c r="BI743" s="2">
        <v>-8888</v>
      </c>
      <c r="BJ743" s="2">
        <v>-8888</v>
      </c>
      <c r="BK743" s="2">
        <v>-8888</v>
      </c>
      <c r="BL743" s="23">
        <v>0</v>
      </c>
      <c r="BM743" s="2">
        <v>0</v>
      </c>
      <c r="BN743" s="2">
        <v>32</v>
      </c>
      <c r="BO743" s="2">
        <v>0</v>
      </c>
      <c r="BP743" s="3">
        <f>(SUM(Tabel1[[#This Row],[Tdlr_Vacc '[1867']]:[Tdlr_Vacc '[1870']]])/4)/(SUM(Tabel1[[#This Row],[Births '[1866']]:[Births '[1870']]])/5*2)</f>
        <v>2.4038461538461536E-2</v>
      </c>
      <c r="BQ743" s="2">
        <v>-8888</v>
      </c>
      <c r="BR743" s="2">
        <v>-8888</v>
      </c>
      <c r="BS743" s="2">
        <v>-8888</v>
      </c>
      <c r="BT743" s="3">
        <v>-8888</v>
      </c>
      <c r="BU743" s="23">
        <v>294</v>
      </c>
      <c r="BV743" s="2">
        <v>0.74318101310662421</v>
      </c>
      <c r="BW743" s="3">
        <v>0.37505413598960591</v>
      </c>
      <c r="BY743" s="2" t="s">
        <v>1307</v>
      </c>
      <c r="BZ743" s="3" t="s">
        <v>1311</v>
      </c>
      <c r="CA743">
        <v>13</v>
      </c>
      <c r="CB743" t="s">
        <v>1158</v>
      </c>
      <c r="CC743" s="31">
        <v>14852.13</v>
      </c>
    </row>
    <row r="744" spans="1:81" x14ac:dyDescent="0.25">
      <c r="A744" s="30" t="s">
        <v>187</v>
      </c>
      <c r="B744" s="4">
        <v>11088</v>
      </c>
      <c r="C744" s="1" t="s">
        <v>138</v>
      </c>
      <c r="D744" s="21">
        <v>8</v>
      </c>
      <c r="E744" s="4">
        <v>13</v>
      </c>
      <c r="F744" s="22">
        <v>11</v>
      </c>
      <c r="G744" s="4">
        <v>2015</v>
      </c>
      <c r="H744" s="4">
        <v>2231</v>
      </c>
      <c r="I744" s="4">
        <v>2242</v>
      </c>
      <c r="J744" s="4">
        <v>2214</v>
      </c>
      <c r="K744" s="22">
        <v>510</v>
      </c>
      <c r="L744" s="21">
        <v>84</v>
      </c>
      <c r="M744" s="4">
        <v>66</v>
      </c>
      <c r="N744" s="4">
        <v>74</v>
      </c>
      <c r="O744" s="4">
        <v>76</v>
      </c>
      <c r="P744" s="4">
        <v>83</v>
      </c>
      <c r="Q744" s="4">
        <v>69</v>
      </c>
      <c r="R744" s="4">
        <v>93</v>
      </c>
      <c r="S744" s="22">
        <v>71</v>
      </c>
      <c r="T744" s="23">
        <v>28</v>
      </c>
      <c r="U744" s="2">
        <v>48</v>
      </c>
      <c r="V744" s="3">
        <v>43</v>
      </c>
      <c r="W744" s="23">
        <v>2</v>
      </c>
      <c r="X744" s="2">
        <v>2</v>
      </c>
      <c r="Y744" s="3">
        <v>1</v>
      </c>
      <c r="Z744" s="2">
        <v>2</v>
      </c>
      <c r="AA744" s="2">
        <v>1</v>
      </c>
      <c r="AB744" s="2">
        <v>2</v>
      </c>
      <c r="AC744" s="23">
        <v>27</v>
      </c>
      <c r="AD744" s="2">
        <v>27</v>
      </c>
      <c r="AE744" s="4">
        <v>30</v>
      </c>
      <c r="AF744" s="4">
        <v>29</v>
      </c>
      <c r="AG744" s="4">
        <v>43</v>
      </c>
      <c r="AH744" s="22">
        <v>32</v>
      </c>
      <c r="AI744" s="4">
        <v>29</v>
      </c>
      <c r="AJ744" s="4">
        <v>29</v>
      </c>
      <c r="AK744" s="4">
        <v>45</v>
      </c>
      <c r="AL744" s="4">
        <v>37</v>
      </c>
      <c r="AM744" s="4">
        <v>46</v>
      </c>
      <c r="AN744" s="2">
        <v>46</v>
      </c>
      <c r="AO744" s="21">
        <v>74</v>
      </c>
      <c r="AP744" s="4">
        <v>81</v>
      </c>
      <c r="AQ744" s="4">
        <v>1046</v>
      </c>
      <c r="AR744" s="4">
        <v>958</v>
      </c>
      <c r="AS744" s="4">
        <v>15</v>
      </c>
      <c r="AT744" s="4">
        <v>16</v>
      </c>
      <c r="AU744" s="4">
        <v>0</v>
      </c>
      <c r="AV744" s="4">
        <v>0</v>
      </c>
      <c r="AW744" s="4">
        <v>0</v>
      </c>
      <c r="AX744" s="22">
        <v>0</v>
      </c>
      <c r="AY744" s="23">
        <v>0</v>
      </c>
      <c r="AZ744" s="2">
        <v>0</v>
      </c>
      <c r="BA744" s="2">
        <v>0</v>
      </c>
      <c r="BB744" s="3">
        <v>0</v>
      </c>
      <c r="BC744" s="24">
        <v>0</v>
      </c>
      <c r="BD744" s="2">
        <v>3</v>
      </c>
      <c r="BE744" s="2">
        <v>0</v>
      </c>
      <c r="BF744" s="2">
        <v>2</v>
      </c>
      <c r="BG744" s="2">
        <v>2</v>
      </c>
      <c r="BH744" s="2">
        <v>-8888</v>
      </c>
      <c r="BI744" s="2">
        <v>-8888</v>
      </c>
      <c r="BJ744" s="2">
        <v>-8888</v>
      </c>
      <c r="BK744" s="2">
        <v>-8888</v>
      </c>
      <c r="BL744" s="23">
        <v>3</v>
      </c>
      <c r="BM744" s="2">
        <v>0</v>
      </c>
      <c r="BN744" s="2">
        <v>2</v>
      </c>
      <c r="BO744" s="2">
        <v>1</v>
      </c>
      <c r="BP744" s="3">
        <f>(SUM(Tabel1[[#This Row],[Tdlr_Vacc '[1867']]:[Tdlr_Vacc '[1870']]])/4)/(SUM(Tabel1[[#This Row],[Births '[1866']]:[Births '[1870']]])/5*2)</f>
        <v>9.7911227154047001E-3</v>
      </c>
      <c r="BQ744" s="2">
        <v>-8888</v>
      </c>
      <c r="BR744" s="2">
        <v>-8888</v>
      </c>
      <c r="BS744" s="2">
        <v>-8888</v>
      </c>
      <c r="BT744" s="3">
        <v>-8888</v>
      </c>
      <c r="BU744" s="23">
        <v>168</v>
      </c>
      <c r="BV744" s="2">
        <v>0.68085106382978722</v>
      </c>
      <c r="BW744" s="3">
        <v>0.45056320400500627</v>
      </c>
      <c r="BY744" s="2" t="s">
        <v>1307</v>
      </c>
      <c r="BZ744" s="3" t="s">
        <v>1311</v>
      </c>
      <c r="CA744">
        <v>11</v>
      </c>
      <c r="CB744" t="s">
        <v>1159</v>
      </c>
      <c r="CC744" s="31">
        <v>4998.2192150000001</v>
      </c>
    </row>
    <row r="745" spans="1:81" x14ac:dyDescent="0.25">
      <c r="A745" s="30" t="s">
        <v>186</v>
      </c>
      <c r="B745" s="4">
        <v>11183</v>
      </c>
      <c r="C745" s="1" t="s">
        <v>138</v>
      </c>
      <c r="D745" s="21">
        <v>11</v>
      </c>
      <c r="E745" s="4">
        <v>6</v>
      </c>
      <c r="F745" s="22">
        <v>8</v>
      </c>
      <c r="G745" s="4">
        <v>1521</v>
      </c>
      <c r="H745" s="4">
        <v>1646</v>
      </c>
      <c r="I745" s="4">
        <v>1630</v>
      </c>
      <c r="J745" s="4">
        <v>1652</v>
      </c>
      <c r="K745" s="22">
        <v>327</v>
      </c>
      <c r="L745" s="21">
        <v>61</v>
      </c>
      <c r="M745" s="4">
        <v>46</v>
      </c>
      <c r="N745" s="4">
        <v>66</v>
      </c>
      <c r="O745" s="4">
        <v>57</v>
      </c>
      <c r="P745" s="4">
        <v>60</v>
      </c>
      <c r="Q745" s="4">
        <v>68</v>
      </c>
      <c r="R745" s="4">
        <v>55</v>
      </c>
      <c r="S745" s="22">
        <v>66</v>
      </c>
      <c r="T745" s="23">
        <v>38</v>
      </c>
      <c r="U745" s="2">
        <v>33</v>
      </c>
      <c r="V745" s="3">
        <v>37</v>
      </c>
      <c r="W745" s="23">
        <v>1</v>
      </c>
      <c r="X745" s="2">
        <v>0</v>
      </c>
      <c r="Y745" s="3">
        <v>0</v>
      </c>
      <c r="Z745" s="2">
        <v>2</v>
      </c>
      <c r="AA745" s="2">
        <v>0</v>
      </c>
      <c r="AB745" s="2">
        <v>7</v>
      </c>
      <c r="AC745" s="23">
        <v>11</v>
      </c>
      <c r="AD745" s="2">
        <v>22</v>
      </c>
      <c r="AE745" s="4">
        <v>25</v>
      </c>
      <c r="AF745" s="4">
        <v>26</v>
      </c>
      <c r="AG745" s="4">
        <v>33</v>
      </c>
      <c r="AH745" s="22">
        <v>24</v>
      </c>
      <c r="AI745" s="4">
        <v>33</v>
      </c>
      <c r="AJ745" s="4">
        <v>44</v>
      </c>
      <c r="AK745" s="4">
        <v>31</v>
      </c>
      <c r="AL745" s="4">
        <v>32</v>
      </c>
      <c r="AM745" s="4">
        <v>46</v>
      </c>
      <c r="AN745" s="2">
        <v>40</v>
      </c>
      <c r="AO745" s="21">
        <v>0</v>
      </c>
      <c r="AP745" s="4">
        <v>0</v>
      </c>
      <c r="AQ745" s="4">
        <v>748</v>
      </c>
      <c r="AR745" s="4">
        <v>710</v>
      </c>
      <c r="AS745" s="4">
        <v>88</v>
      </c>
      <c r="AT745" s="4">
        <v>101</v>
      </c>
      <c r="AU745" s="4">
        <v>0</v>
      </c>
      <c r="AV745" s="4">
        <v>0</v>
      </c>
      <c r="AW745" s="4">
        <v>2</v>
      </c>
      <c r="AX745" s="22">
        <v>1</v>
      </c>
      <c r="AY745" s="23">
        <v>1</v>
      </c>
      <c r="AZ745" s="2">
        <v>0</v>
      </c>
      <c r="BA745" s="2">
        <v>0</v>
      </c>
      <c r="BB745" s="3">
        <v>1</v>
      </c>
      <c r="BC745" s="24">
        <v>0</v>
      </c>
      <c r="BD745" s="2">
        <v>0</v>
      </c>
      <c r="BE745" s="2">
        <v>15</v>
      </c>
      <c r="BF745" s="2">
        <v>32</v>
      </c>
      <c r="BG745" s="2">
        <v>13</v>
      </c>
      <c r="BH745" s="2">
        <v>-8888</v>
      </c>
      <c r="BI745" s="2">
        <v>-8888</v>
      </c>
      <c r="BJ745" s="2">
        <v>-8888</v>
      </c>
      <c r="BK745" s="2">
        <v>-8888</v>
      </c>
      <c r="BL745" s="23">
        <v>0</v>
      </c>
      <c r="BM745" s="2">
        <v>3</v>
      </c>
      <c r="BN745" s="2">
        <v>9</v>
      </c>
      <c r="BO745" s="2">
        <v>7</v>
      </c>
      <c r="BP745" s="3">
        <f>(SUM(Tabel1[[#This Row],[Tdlr_Vacc '[1867']]:[Tdlr_Vacc '[1870']]])/4)/(SUM(Tabel1[[#This Row],[Births '[1866']]:[Births '[1870']]])/5*2)</f>
        <v>4.0948275862068964E-2</v>
      </c>
      <c r="BQ745" s="2">
        <v>-8888</v>
      </c>
      <c r="BR745" s="2">
        <v>-8888</v>
      </c>
      <c r="BS745" s="2">
        <v>-8888</v>
      </c>
      <c r="BT745" s="3">
        <v>-8888</v>
      </c>
      <c r="BU745" s="23">
        <v>81</v>
      </c>
      <c r="BV745" s="2">
        <v>0.56338028169014087</v>
      </c>
      <c r="BW745" s="3">
        <v>0.44317498496692725</v>
      </c>
      <c r="BY745" s="2" t="s">
        <v>1307</v>
      </c>
      <c r="BZ745" s="3" t="s">
        <v>1311</v>
      </c>
      <c r="CA745">
        <v>11</v>
      </c>
      <c r="CB745" t="s">
        <v>1158</v>
      </c>
      <c r="CC745" s="31">
        <v>163.29</v>
      </c>
    </row>
    <row r="746" spans="1:81" x14ac:dyDescent="0.25">
      <c r="A746" s="30" t="s">
        <v>188</v>
      </c>
      <c r="B746" s="4">
        <v>10643</v>
      </c>
      <c r="C746" s="1" t="s">
        <v>138</v>
      </c>
      <c r="D746" s="21">
        <v>9</v>
      </c>
      <c r="E746" s="4">
        <v>8</v>
      </c>
      <c r="F746" s="22">
        <v>15</v>
      </c>
      <c r="G746" s="4">
        <v>3520</v>
      </c>
      <c r="H746" s="4">
        <v>3650</v>
      </c>
      <c r="I746" s="4">
        <v>3665</v>
      </c>
      <c r="J746" s="4">
        <v>3682</v>
      </c>
      <c r="K746" s="22">
        <v>842</v>
      </c>
      <c r="L746" s="21">
        <v>100</v>
      </c>
      <c r="M746" s="4">
        <v>122</v>
      </c>
      <c r="N746" s="4">
        <v>115</v>
      </c>
      <c r="O746" s="4">
        <v>90</v>
      </c>
      <c r="P746" s="4">
        <v>121</v>
      </c>
      <c r="Q746" s="4">
        <v>112</v>
      </c>
      <c r="R746" s="4">
        <v>117</v>
      </c>
      <c r="S746" s="22">
        <v>121</v>
      </c>
      <c r="T746" s="23">
        <v>53</v>
      </c>
      <c r="U746" s="2">
        <v>52</v>
      </c>
      <c r="V746" s="3">
        <v>74</v>
      </c>
      <c r="W746" s="23">
        <v>1</v>
      </c>
      <c r="X746" s="2">
        <v>1</v>
      </c>
      <c r="Y746" s="3">
        <v>2</v>
      </c>
      <c r="Z746" s="2">
        <v>9</v>
      </c>
      <c r="AA746" s="2">
        <v>9</v>
      </c>
      <c r="AB746" s="2">
        <v>6</v>
      </c>
      <c r="AC746" s="23">
        <v>39</v>
      </c>
      <c r="AD746" s="2">
        <v>49</v>
      </c>
      <c r="AE746" s="4">
        <v>38</v>
      </c>
      <c r="AF746" s="4">
        <v>31</v>
      </c>
      <c r="AG746" s="4">
        <v>41</v>
      </c>
      <c r="AH746" s="22">
        <v>36</v>
      </c>
      <c r="AI746" s="4">
        <v>35</v>
      </c>
      <c r="AJ746" s="4">
        <v>50</v>
      </c>
      <c r="AK746" s="4">
        <v>52</v>
      </c>
      <c r="AL746" s="4">
        <v>24</v>
      </c>
      <c r="AM746" s="4">
        <v>56</v>
      </c>
      <c r="AN746" s="2">
        <v>37</v>
      </c>
      <c r="AO746" s="21">
        <v>32</v>
      </c>
      <c r="AP746" s="4">
        <v>19</v>
      </c>
      <c r="AQ746" s="4">
        <v>1655</v>
      </c>
      <c r="AR746" s="4">
        <v>1547</v>
      </c>
      <c r="AS746" s="4">
        <v>201</v>
      </c>
      <c r="AT746" s="4">
        <v>198</v>
      </c>
      <c r="AU746" s="4">
        <v>0</v>
      </c>
      <c r="AV746" s="4">
        <v>0</v>
      </c>
      <c r="AW746" s="4">
        <v>17</v>
      </c>
      <c r="AX746" s="22">
        <v>11</v>
      </c>
      <c r="AY746" s="23">
        <v>0</v>
      </c>
      <c r="AZ746" s="2">
        <v>1</v>
      </c>
      <c r="BA746" s="2">
        <v>0</v>
      </c>
      <c r="BB746" s="3">
        <v>0</v>
      </c>
      <c r="BC746" s="24">
        <v>0</v>
      </c>
      <c r="BD746" s="2">
        <v>182</v>
      </c>
      <c r="BE746" s="2">
        <v>82</v>
      </c>
      <c r="BF746" s="2">
        <v>56</v>
      </c>
      <c r="BG746" s="2">
        <v>108</v>
      </c>
      <c r="BH746" s="2">
        <v>-8888</v>
      </c>
      <c r="BI746" s="2">
        <v>-8888</v>
      </c>
      <c r="BJ746" s="2">
        <v>-8888</v>
      </c>
      <c r="BK746" s="2">
        <v>-8888</v>
      </c>
      <c r="BL746" s="23">
        <v>46</v>
      </c>
      <c r="BM746" s="2">
        <v>16</v>
      </c>
      <c r="BN746" s="2">
        <v>14</v>
      </c>
      <c r="BO746" s="2">
        <v>21</v>
      </c>
      <c r="BP746" s="3">
        <f>(SUM(Tabel1[[#This Row],[Tdlr_Vacc '[1867']]:[Tdlr_Vacc '[1870']]])/4)/(SUM(Tabel1[[#This Row],[Births '[1866']]:[Births '[1870']]])/5*2)</f>
        <v>0.11062956204379562</v>
      </c>
      <c r="BQ746" s="2">
        <v>-8888</v>
      </c>
      <c r="BR746" s="2">
        <v>-8888</v>
      </c>
      <c r="BS746" s="2">
        <v>-8888</v>
      </c>
      <c r="BT746" s="3">
        <v>-8888</v>
      </c>
      <c r="BU746" s="23">
        <v>192</v>
      </c>
      <c r="BV746" s="2">
        <v>0.37494177922682814</v>
      </c>
      <c r="BW746" s="3">
        <v>0.37303204297092052</v>
      </c>
      <c r="BY746" s="2" t="s">
        <v>1307</v>
      </c>
      <c r="BZ746" s="3" t="s">
        <v>1311</v>
      </c>
      <c r="CA746">
        <v>13</v>
      </c>
      <c r="CB746" t="s">
        <v>1159</v>
      </c>
      <c r="CC746" s="31">
        <v>7447.8050000000003</v>
      </c>
    </row>
    <row r="747" spans="1:81" x14ac:dyDescent="0.25">
      <c r="A747" s="30" t="s">
        <v>189</v>
      </c>
      <c r="B747" s="4">
        <v>10105</v>
      </c>
      <c r="C747" s="1" t="s">
        <v>138</v>
      </c>
      <c r="D747" s="21">
        <v>11</v>
      </c>
      <c r="E747" s="4">
        <v>2</v>
      </c>
      <c r="F747" s="22">
        <v>7</v>
      </c>
      <c r="G747" s="4">
        <v>1428</v>
      </c>
      <c r="H747" s="4">
        <v>1371</v>
      </c>
      <c r="I747" s="4">
        <v>1382</v>
      </c>
      <c r="J747" s="4">
        <v>1449</v>
      </c>
      <c r="K747" s="22">
        <v>296</v>
      </c>
      <c r="L747" s="21">
        <v>50</v>
      </c>
      <c r="M747" s="4">
        <v>38</v>
      </c>
      <c r="N747" s="4">
        <v>51</v>
      </c>
      <c r="O747" s="4">
        <v>47</v>
      </c>
      <c r="P747" s="4">
        <v>45</v>
      </c>
      <c r="Q747" s="4">
        <v>52</v>
      </c>
      <c r="R747" s="4">
        <v>44</v>
      </c>
      <c r="S747" s="22">
        <v>51</v>
      </c>
      <c r="T747" s="23">
        <v>26</v>
      </c>
      <c r="U747" s="2">
        <v>24</v>
      </c>
      <c r="V747" s="3">
        <v>32</v>
      </c>
      <c r="W747" s="23">
        <v>0</v>
      </c>
      <c r="X747" s="2">
        <v>0</v>
      </c>
      <c r="Y747" s="3">
        <v>0</v>
      </c>
      <c r="Z747" s="2">
        <v>2</v>
      </c>
      <c r="AA747" s="2">
        <v>0</v>
      </c>
      <c r="AB747" s="2">
        <v>2</v>
      </c>
      <c r="AC747" s="23">
        <v>26</v>
      </c>
      <c r="AD747" s="2">
        <v>20</v>
      </c>
      <c r="AE747" s="4">
        <v>36</v>
      </c>
      <c r="AF747" s="4">
        <v>21</v>
      </c>
      <c r="AG747" s="4">
        <v>18</v>
      </c>
      <c r="AH747" s="22">
        <v>34</v>
      </c>
      <c r="AI747" s="4">
        <v>38</v>
      </c>
      <c r="AJ747" s="4">
        <v>26</v>
      </c>
      <c r="AK747" s="4">
        <v>45</v>
      </c>
      <c r="AL747" s="4">
        <v>30</v>
      </c>
      <c r="AM747" s="4">
        <v>21</v>
      </c>
      <c r="AN747" s="2">
        <v>45</v>
      </c>
      <c r="AO747" s="21">
        <v>45</v>
      </c>
      <c r="AP747" s="4">
        <v>59</v>
      </c>
      <c r="AQ747" s="4">
        <v>722</v>
      </c>
      <c r="AR747" s="4">
        <v>606</v>
      </c>
      <c r="AS747" s="4">
        <v>1</v>
      </c>
      <c r="AT747" s="4">
        <v>1</v>
      </c>
      <c r="AU747" s="4">
        <v>0</v>
      </c>
      <c r="AV747" s="4">
        <v>0</v>
      </c>
      <c r="AW747" s="4">
        <v>0</v>
      </c>
      <c r="AX747" s="22">
        <v>0</v>
      </c>
      <c r="AY747" s="23">
        <v>0</v>
      </c>
      <c r="AZ747" s="2">
        <v>0</v>
      </c>
      <c r="BA747" s="2">
        <v>0</v>
      </c>
      <c r="BB747" s="3">
        <v>0</v>
      </c>
      <c r="BC747" s="24">
        <v>0</v>
      </c>
      <c r="BD747" s="2">
        <v>0</v>
      </c>
      <c r="BE747" s="2">
        <v>0</v>
      </c>
      <c r="BF747" s="2">
        <v>18</v>
      </c>
      <c r="BG747" s="2">
        <v>0</v>
      </c>
      <c r="BH747" s="2">
        <v>-8888</v>
      </c>
      <c r="BI747" s="2">
        <v>-8888</v>
      </c>
      <c r="BJ747" s="2">
        <v>-8888</v>
      </c>
      <c r="BK747" s="2">
        <v>-8888</v>
      </c>
      <c r="BL747" s="23">
        <v>0</v>
      </c>
      <c r="BM747" s="2">
        <v>0</v>
      </c>
      <c r="BN747" s="2">
        <v>3</v>
      </c>
      <c r="BO747" s="2">
        <v>0</v>
      </c>
      <c r="BP747" s="3">
        <f>(SUM(Tabel1[[#This Row],[Tdlr_Vacc '[1867']]:[Tdlr_Vacc '[1870']]])/4)/(SUM(Tabel1[[#This Row],[Births '[1866']]:[Births '[1870']]])/5*2)</f>
        <v>8.1168831168831161E-3</v>
      </c>
      <c r="BQ747" s="2">
        <v>-8888</v>
      </c>
      <c r="BR747" s="2">
        <v>-8888</v>
      </c>
      <c r="BS747" s="2">
        <v>-8888</v>
      </c>
      <c r="BT747" s="3">
        <v>-8888</v>
      </c>
      <c r="BU747" s="23">
        <v>89</v>
      </c>
      <c r="BV747" s="2">
        <v>0.81853281853281856</v>
      </c>
      <c r="BW747" s="3">
        <v>0.44812362030905079</v>
      </c>
      <c r="BY747" s="2" t="s">
        <v>1307</v>
      </c>
      <c r="BZ747" s="3" t="s">
        <v>1311</v>
      </c>
      <c r="CA747">
        <v>11</v>
      </c>
      <c r="CB747" t="s">
        <v>1159</v>
      </c>
      <c r="CC747" s="31">
        <v>3744.06</v>
      </c>
    </row>
    <row r="748" spans="1:81" x14ac:dyDescent="0.25">
      <c r="A748" s="30" t="s">
        <v>190</v>
      </c>
      <c r="B748" s="4">
        <v>10893</v>
      </c>
      <c r="C748" s="1" t="s">
        <v>138</v>
      </c>
      <c r="D748" s="21">
        <v>14</v>
      </c>
      <c r="E748" s="4">
        <v>15</v>
      </c>
      <c r="F748" s="22">
        <v>11</v>
      </c>
      <c r="G748" s="4">
        <v>5407</v>
      </c>
      <c r="H748" s="4">
        <v>5214</v>
      </c>
      <c r="I748" s="4">
        <v>5182</v>
      </c>
      <c r="J748" s="4">
        <v>5121</v>
      </c>
      <c r="K748" s="22">
        <v>1261</v>
      </c>
      <c r="L748" s="21">
        <v>125</v>
      </c>
      <c r="M748" s="4">
        <v>127</v>
      </c>
      <c r="N748" s="4">
        <v>119</v>
      </c>
      <c r="O748" s="4">
        <v>117</v>
      </c>
      <c r="P748" s="4">
        <v>134</v>
      </c>
      <c r="Q748" s="4">
        <v>118</v>
      </c>
      <c r="R748" s="4">
        <v>119</v>
      </c>
      <c r="S748" s="22">
        <v>116</v>
      </c>
      <c r="T748" s="23">
        <v>55</v>
      </c>
      <c r="U748" s="2">
        <v>59</v>
      </c>
      <c r="V748" s="3">
        <v>59</v>
      </c>
      <c r="W748" s="23">
        <v>1</v>
      </c>
      <c r="X748" s="2">
        <v>5</v>
      </c>
      <c r="Y748" s="3">
        <v>1</v>
      </c>
      <c r="Z748" s="2">
        <v>7</v>
      </c>
      <c r="AA748" s="2">
        <v>9</v>
      </c>
      <c r="AB748" s="2">
        <v>8</v>
      </c>
      <c r="AC748" s="23">
        <v>47</v>
      </c>
      <c r="AD748" s="2">
        <v>70</v>
      </c>
      <c r="AE748" s="4">
        <v>69</v>
      </c>
      <c r="AF748" s="4">
        <v>39</v>
      </c>
      <c r="AG748" s="4">
        <v>50</v>
      </c>
      <c r="AH748" s="22">
        <v>46</v>
      </c>
      <c r="AI748" s="4">
        <v>55</v>
      </c>
      <c r="AJ748" s="4">
        <v>76</v>
      </c>
      <c r="AK748" s="4">
        <v>51</v>
      </c>
      <c r="AL748" s="4">
        <v>53</v>
      </c>
      <c r="AM748" s="4">
        <v>75</v>
      </c>
      <c r="AN748" s="2">
        <v>56</v>
      </c>
      <c r="AO748" s="21">
        <v>0</v>
      </c>
      <c r="AP748" s="4">
        <v>0</v>
      </c>
      <c r="AQ748" s="4">
        <v>97</v>
      </c>
      <c r="AR748" s="4">
        <v>102</v>
      </c>
      <c r="AS748" s="4">
        <v>2449</v>
      </c>
      <c r="AT748" s="4">
        <v>2472</v>
      </c>
      <c r="AU748" s="4">
        <v>0</v>
      </c>
      <c r="AV748" s="4">
        <v>0</v>
      </c>
      <c r="AW748" s="4">
        <v>0</v>
      </c>
      <c r="AX748" s="22">
        <v>0</v>
      </c>
      <c r="AY748" s="23">
        <v>0</v>
      </c>
      <c r="AZ748" s="2">
        <v>0</v>
      </c>
      <c r="BA748" s="2">
        <v>0</v>
      </c>
      <c r="BB748" s="3">
        <v>0</v>
      </c>
      <c r="BC748" s="24">
        <v>0</v>
      </c>
      <c r="BD748" s="2">
        <v>0</v>
      </c>
      <c r="BE748" s="2">
        <v>0</v>
      </c>
      <c r="BF748" s="2">
        <v>235</v>
      </c>
      <c r="BG748" s="2">
        <v>0</v>
      </c>
      <c r="BH748" s="2">
        <v>-8888</v>
      </c>
      <c r="BI748" s="2">
        <v>-8888</v>
      </c>
      <c r="BJ748" s="2">
        <v>-8888</v>
      </c>
      <c r="BK748" s="2">
        <v>-8888</v>
      </c>
      <c r="BL748" s="23">
        <v>0</v>
      </c>
      <c r="BM748" s="2">
        <v>0</v>
      </c>
      <c r="BN748" s="2">
        <v>30</v>
      </c>
      <c r="BO748" s="2">
        <v>0</v>
      </c>
      <c r="BP748" s="3">
        <f>(SUM(Tabel1[[#This Row],[Tdlr_Vacc '[1867']]:[Tdlr_Vacc '[1870']]])/4)/(SUM(Tabel1[[#This Row],[Births '[1866']]:[Births '[1870']]])/5*2)</f>
        <v>3.0144694533762055E-2</v>
      </c>
      <c r="BQ748" s="2">
        <v>-8888</v>
      </c>
      <c r="BR748" s="2">
        <v>-8888</v>
      </c>
      <c r="BS748" s="2">
        <v>-8888</v>
      </c>
      <c r="BT748" s="3">
        <v>-8888</v>
      </c>
      <c r="BU748" s="23">
        <v>222</v>
      </c>
      <c r="BV748" s="2">
        <v>0.71759697256386001</v>
      </c>
      <c r="BW748" s="3">
        <v>0.31940469376073266</v>
      </c>
      <c r="BY748" s="2" t="s">
        <v>1307</v>
      </c>
      <c r="BZ748" s="3" t="s">
        <v>1311</v>
      </c>
      <c r="CA748">
        <v>13</v>
      </c>
      <c r="CB748" t="s">
        <v>1158</v>
      </c>
      <c r="CC748" s="31">
        <v>10483.754999999999</v>
      </c>
    </row>
    <row r="749" spans="1:81" x14ac:dyDescent="0.25">
      <c r="A749" s="30" t="s">
        <v>191</v>
      </c>
      <c r="B749" s="4">
        <v>10676</v>
      </c>
      <c r="C749" s="1" t="s">
        <v>138</v>
      </c>
      <c r="D749" s="21">
        <v>20</v>
      </c>
      <c r="E749" s="4">
        <v>22</v>
      </c>
      <c r="F749" s="22">
        <v>19</v>
      </c>
      <c r="G749" s="4">
        <v>5920</v>
      </c>
      <c r="H749" s="4">
        <v>5997</v>
      </c>
      <c r="I749" s="4">
        <v>5941</v>
      </c>
      <c r="J749" s="4">
        <v>5979</v>
      </c>
      <c r="K749" s="22">
        <v>1321</v>
      </c>
      <c r="L749" s="21">
        <v>172</v>
      </c>
      <c r="M749" s="4">
        <v>208</v>
      </c>
      <c r="N749" s="4">
        <v>157</v>
      </c>
      <c r="O749" s="4">
        <v>166</v>
      </c>
      <c r="P749" s="4">
        <v>176</v>
      </c>
      <c r="Q749" s="4">
        <v>187</v>
      </c>
      <c r="R749" s="4">
        <v>184</v>
      </c>
      <c r="S749" s="22">
        <v>197</v>
      </c>
      <c r="T749" s="23">
        <v>88</v>
      </c>
      <c r="U749" s="2">
        <v>106</v>
      </c>
      <c r="V749" s="3">
        <v>108</v>
      </c>
      <c r="W749" s="23">
        <v>1</v>
      </c>
      <c r="X749" s="2">
        <v>2</v>
      </c>
      <c r="Y749" s="3">
        <v>5</v>
      </c>
      <c r="Z749" s="2">
        <v>13</v>
      </c>
      <c r="AA749" s="2">
        <v>6</v>
      </c>
      <c r="AB749" s="2">
        <v>13</v>
      </c>
      <c r="AC749" s="23">
        <v>101</v>
      </c>
      <c r="AD749" s="2">
        <v>105</v>
      </c>
      <c r="AE749" s="4">
        <v>100</v>
      </c>
      <c r="AF749" s="4">
        <v>82</v>
      </c>
      <c r="AG749" s="4">
        <v>80</v>
      </c>
      <c r="AH749" s="22">
        <v>102</v>
      </c>
      <c r="AI749" s="4">
        <v>106</v>
      </c>
      <c r="AJ749" s="4">
        <v>149</v>
      </c>
      <c r="AK749" s="4">
        <v>132</v>
      </c>
      <c r="AL749" s="4">
        <v>112</v>
      </c>
      <c r="AM749" s="4">
        <v>117</v>
      </c>
      <c r="AN749" s="2">
        <v>111</v>
      </c>
      <c r="AO749" s="21">
        <v>159</v>
      </c>
      <c r="AP749" s="4">
        <v>162</v>
      </c>
      <c r="AQ749" s="4">
        <v>2028</v>
      </c>
      <c r="AR749" s="4">
        <v>1884</v>
      </c>
      <c r="AS749" s="4">
        <v>899</v>
      </c>
      <c r="AT749" s="4">
        <v>807</v>
      </c>
      <c r="AU749" s="4">
        <v>0</v>
      </c>
      <c r="AV749" s="4">
        <v>0</v>
      </c>
      <c r="AW749" s="4">
        <v>12</v>
      </c>
      <c r="AX749" s="22">
        <v>11</v>
      </c>
      <c r="AY749" s="23">
        <v>1</v>
      </c>
      <c r="AZ749" s="2">
        <v>2</v>
      </c>
      <c r="BA749" s="2">
        <v>0</v>
      </c>
      <c r="BB749" s="3">
        <v>1</v>
      </c>
      <c r="BC749" s="24">
        <v>45</v>
      </c>
      <c r="BD749" s="2">
        <v>62</v>
      </c>
      <c r="BE749" s="2">
        <v>0</v>
      </c>
      <c r="BF749" s="2">
        <v>21</v>
      </c>
      <c r="BG749" s="2">
        <v>106</v>
      </c>
      <c r="BH749" s="2">
        <v>-8888</v>
      </c>
      <c r="BI749" s="2">
        <v>-8888</v>
      </c>
      <c r="BJ749" s="2">
        <v>-8888</v>
      </c>
      <c r="BK749" s="2">
        <v>-8888</v>
      </c>
      <c r="BL749" s="23">
        <v>16</v>
      </c>
      <c r="BM749" s="2">
        <v>0</v>
      </c>
      <c r="BN749" s="2">
        <v>10</v>
      </c>
      <c r="BO749" s="2">
        <v>7</v>
      </c>
      <c r="BP749" s="3">
        <f>(SUM(Tabel1[[#This Row],[Tdlr_Vacc '[1867']]:[Tdlr_Vacc '[1870']]])/4)/(SUM(Tabel1[[#This Row],[Births '[1866']]:[Births '[1870']]])/5*2)</f>
        <v>2.3464163822525596E-2</v>
      </c>
      <c r="BQ749" s="2">
        <v>-8888</v>
      </c>
      <c r="BR749" s="2">
        <v>-8888</v>
      </c>
      <c r="BS749" s="2">
        <v>-8888</v>
      </c>
      <c r="BT749" s="3">
        <v>-8888</v>
      </c>
      <c r="BU749" s="23">
        <v>230</v>
      </c>
      <c r="BV749" s="2">
        <v>0.44633130406920857</v>
      </c>
      <c r="BW749" s="3">
        <v>0.36728476821192052</v>
      </c>
      <c r="BX749" s="2">
        <v>1893.027397260274</v>
      </c>
      <c r="BY749" s="2" t="s">
        <v>1307</v>
      </c>
      <c r="BZ749" s="3" t="s">
        <v>1311</v>
      </c>
      <c r="CA749">
        <v>13</v>
      </c>
      <c r="CB749" t="s">
        <v>1158</v>
      </c>
      <c r="CC749" s="31">
        <v>9879.3649999999998</v>
      </c>
    </row>
    <row r="750" spans="1:81" x14ac:dyDescent="0.25">
      <c r="A750" s="30" t="s">
        <v>192</v>
      </c>
      <c r="B750" s="4">
        <v>10888</v>
      </c>
      <c r="C750" s="1" t="s">
        <v>138</v>
      </c>
      <c r="D750" s="21">
        <v>8</v>
      </c>
      <c r="E750" s="4">
        <v>19</v>
      </c>
      <c r="F750" s="22">
        <v>18</v>
      </c>
      <c r="G750" s="4">
        <v>4232</v>
      </c>
      <c r="H750" s="4">
        <v>4097</v>
      </c>
      <c r="I750" s="4">
        <v>4124</v>
      </c>
      <c r="J750" s="4">
        <v>4004</v>
      </c>
      <c r="K750" s="22">
        <v>965</v>
      </c>
      <c r="L750" s="21">
        <v>112</v>
      </c>
      <c r="M750" s="4">
        <v>136</v>
      </c>
      <c r="N750" s="4">
        <v>129</v>
      </c>
      <c r="O750" s="4">
        <v>125</v>
      </c>
      <c r="P750" s="4">
        <v>114</v>
      </c>
      <c r="Q750" s="4">
        <v>95</v>
      </c>
      <c r="R750" s="4">
        <v>94</v>
      </c>
      <c r="S750" s="22">
        <v>105</v>
      </c>
      <c r="T750" s="23">
        <v>49</v>
      </c>
      <c r="U750" s="2">
        <v>44</v>
      </c>
      <c r="V750" s="3">
        <v>55</v>
      </c>
      <c r="W750" s="23">
        <v>3</v>
      </c>
      <c r="X750" s="2">
        <v>1</v>
      </c>
      <c r="Y750" s="3">
        <v>3</v>
      </c>
      <c r="Z750" s="2">
        <v>9</v>
      </c>
      <c r="AA750" s="2">
        <v>8</v>
      </c>
      <c r="AB750" s="2">
        <v>8</v>
      </c>
      <c r="AC750" s="23">
        <v>176</v>
      </c>
      <c r="AD750" s="2">
        <v>161</v>
      </c>
      <c r="AE750" s="4">
        <v>174</v>
      </c>
      <c r="AF750" s="4">
        <v>120</v>
      </c>
      <c r="AG750" s="4">
        <v>146</v>
      </c>
      <c r="AH750" s="22">
        <v>133</v>
      </c>
      <c r="AI750" s="4">
        <v>137</v>
      </c>
      <c r="AJ750" s="4">
        <v>152</v>
      </c>
      <c r="AK750" s="4">
        <v>184</v>
      </c>
      <c r="AL750" s="4">
        <v>125</v>
      </c>
      <c r="AM750" s="4">
        <v>131</v>
      </c>
      <c r="AN750" s="2">
        <v>140</v>
      </c>
      <c r="AO750" s="21">
        <v>19</v>
      </c>
      <c r="AP750" s="4">
        <v>20</v>
      </c>
      <c r="AQ750" s="4">
        <v>1436</v>
      </c>
      <c r="AR750" s="4">
        <v>1330</v>
      </c>
      <c r="AS750" s="4">
        <v>595</v>
      </c>
      <c r="AT750" s="4">
        <v>574</v>
      </c>
      <c r="AU750" s="4">
        <v>0</v>
      </c>
      <c r="AV750" s="4">
        <v>0</v>
      </c>
      <c r="AW750" s="4">
        <v>16</v>
      </c>
      <c r="AX750" s="22">
        <v>9</v>
      </c>
      <c r="AY750" s="23">
        <v>2</v>
      </c>
      <c r="AZ750" s="2">
        <v>0</v>
      </c>
      <c r="BA750" s="2">
        <v>0</v>
      </c>
      <c r="BB750" s="3">
        <v>1</v>
      </c>
      <c r="BC750" s="24">
        <v>28</v>
      </c>
      <c r="BD750" s="2">
        <v>178</v>
      </c>
      <c r="BE750" s="2">
        <v>0</v>
      </c>
      <c r="BF750" s="2">
        <v>114</v>
      </c>
      <c r="BG750" s="2">
        <v>82</v>
      </c>
      <c r="BH750" s="2">
        <v>-8888</v>
      </c>
      <c r="BI750" s="2">
        <v>-8888</v>
      </c>
      <c r="BJ750" s="2">
        <v>-8888</v>
      </c>
      <c r="BK750" s="2">
        <v>-8888</v>
      </c>
      <c r="BL750" s="23">
        <v>56</v>
      </c>
      <c r="BM750" s="2">
        <v>0</v>
      </c>
      <c r="BN750" s="2">
        <v>39</v>
      </c>
      <c r="BO750" s="2">
        <v>38</v>
      </c>
      <c r="BP750" s="3">
        <f>(SUM(Tabel1[[#This Row],[Tdlr_Vacc '[1867']]:[Tdlr_Vacc '[1870']]])/4)/(SUM(Tabel1[[#This Row],[Births '[1866']]:[Births '[1870']]])/5*2)</f>
        <v>0.13494318181818182</v>
      </c>
      <c r="BQ750" s="2">
        <v>-8888</v>
      </c>
      <c r="BR750" s="2">
        <v>-8888</v>
      </c>
      <c r="BS750" s="2">
        <v>-8888</v>
      </c>
      <c r="BT750" s="3">
        <v>-8888</v>
      </c>
      <c r="BU750" s="23">
        <v>292</v>
      </c>
      <c r="BV750" s="2">
        <v>0.62306672558550602</v>
      </c>
      <c r="BW750" s="3">
        <v>0.28201525491770374</v>
      </c>
      <c r="BY750" s="2" t="s">
        <v>1307</v>
      </c>
      <c r="BZ750" s="3" t="s">
        <v>1311</v>
      </c>
      <c r="CA750">
        <v>14</v>
      </c>
      <c r="CB750" t="s">
        <v>1159</v>
      </c>
      <c r="CC750" s="31">
        <v>5368.0349999999999</v>
      </c>
    </row>
    <row r="751" spans="1:81" x14ac:dyDescent="0.25">
      <c r="A751" s="30" t="s">
        <v>193</v>
      </c>
      <c r="B751" s="4">
        <v>10194</v>
      </c>
      <c r="C751" s="1" t="s">
        <v>138</v>
      </c>
      <c r="D751" s="21">
        <v>6</v>
      </c>
      <c r="E751" s="4">
        <v>3</v>
      </c>
      <c r="F751" s="22">
        <v>6</v>
      </c>
      <c r="G751" s="4">
        <v>605</v>
      </c>
      <c r="H751" s="4">
        <v>670</v>
      </c>
      <c r="I751" s="4">
        <v>692</v>
      </c>
      <c r="J751" s="4">
        <v>710</v>
      </c>
      <c r="K751" s="22">
        <v>169</v>
      </c>
      <c r="L751" s="21">
        <v>25</v>
      </c>
      <c r="M751" s="4">
        <v>13</v>
      </c>
      <c r="N751" s="4">
        <v>14</v>
      </c>
      <c r="O751" s="4">
        <v>25</v>
      </c>
      <c r="P751" s="4">
        <v>23</v>
      </c>
      <c r="Q751" s="4">
        <v>32</v>
      </c>
      <c r="R751" s="4">
        <v>32</v>
      </c>
      <c r="S751" s="22">
        <v>38</v>
      </c>
      <c r="T751" s="23">
        <v>18</v>
      </c>
      <c r="U751" s="2">
        <v>14</v>
      </c>
      <c r="V751" s="3">
        <v>17</v>
      </c>
      <c r="W751" s="23">
        <v>0</v>
      </c>
      <c r="X751" s="2">
        <v>1</v>
      </c>
      <c r="Y751" s="3">
        <v>0</v>
      </c>
      <c r="Z751" s="2">
        <v>0</v>
      </c>
      <c r="AA751" s="2">
        <v>1</v>
      </c>
      <c r="AB751" s="2">
        <v>1</v>
      </c>
      <c r="AC751" s="23">
        <v>17</v>
      </c>
      <c r="AD751" s="2">
        <v>11</v>
      </c>
      <c r="AE751" s="4">
        <v>17</v>
      </c>
      <c r="AF751" s="4">
        <v>10</v>
      </c>
      <c r="AG751" s="4">
        <v>16</v>
      </c>
      <c r="AH751" s="22">
        <v>16</v>
      </c>
      <c r="AI751" s="4">
        <v>23</v>
      </c>
      <c r="AJ751" s="4">
        <v>13</v>
      </c>
      <c r="AK751" s="4">
        <v>25</v>
      </c>
      <c r="AL751" s="4">
        <v>7</v>
      </c>
      <c r="AM751" s="4">
        <v>11</v>
      </c>
      <c r="AN751" s="2">
        <v>23</v>
      </c>
      <c r="AO751" s="21">
        <v>1</v>
      </c>
      <c r="AP751" s="4">
        <v>4</v>
      </c>
      <c r="AQ751" s="4">
        <v>357</v>
      </c>
      <c r="AR751" s="4">
        <v>345</v>
      </c>
      <c r="AS751" s="4">
        <v>2</v>
      </c>
      <c r="AT751" s="4">
        <v>1</v>
      </c>
      <c r="AU751" s="4">
        <v>0</v>
      </c>
      <c r="AV751" s="4">
        <v>0</v>
      </c>
      <c r="AW751" s="4">
        <v>0</v>
      </c>
      <c r="AX751" s="22">
        <v>0</v>
      </c>
      <c r="AY751" s="23">
        <v>0</v>
      </c>
      <c r="AZ751" s="2">
        <v>0</v>
      </c>
      <c r="BA751" s="2">
        <v>0</v>
      </c>
      <c r="BB751" s="3">
        <v>0</v>
      </c>
      <c r="BC751" s="24">
        <v>0</v>
      </c>
      <c r="BD751" s="2">
        <v>0</v>
      </c>
      <c r="BE751" s="2">
        <v>16</v>
      </c>
      <c r="BF751" s="2">
        <v>0</v>
      </c>
      <c r="BG751" s="2">
        <v>0</v>
      </c>
      <c r="BH751" s="2">
        <v>-8888</v>
      </c>
      <c r="BI751" s="2">
        <v>-8888</v>
      </c>
      <c r="BJ751" s="2">
        <v>-8888</v>
      </c>
      <c r="BK751" s="2">
        <v>-8888</v>
      </c>
      <c r="BL751" s="23">
        <v>0</v>
      </c>
      <c r="BM751" s="2">
        <v>10</v>
      </c>
      <c r="BN751" s="2">
        <v>0</v>
      </c>
      <c r="BO751" s="2">
        <v>0</v>
      </c>
      <c r="BP751" s="3">
        <f>(SUM(Tabel1[[#This Row],[Tdlr_Vacc '[1867']]:[Tdlr_Vacc '[1870']]])/4)/(SUM(Tabel1[[#This Row],[Births '[1866']]:[Births '[1870']]])/5*2)</f>
        <v>6.25E-2</v>
      </c>
      <c r="BQ751" s="2">
        <v>-8888</v>
      </c>
      <c r="BR751" s="2">
        <v>-8888</v>
      </c>
      <c r="BS751" s="2">
        <v>-8888</v>
      </c>
      <c r="BT751" s="3">
        <v>-8888</v>
      </c>
      <c r="BU751" s="23">
        <v>31</v>
      </c>
      <c r="BV751" s="2">
        <v>0.85483870967741937</v>
      </c>
      <c r="BW751" s="3">
        <v>0.43457943925233644</v>
      </c>
      <c r="BY751" s="2" t="s">
        <v>1307</v>
      </c>
      <c r="BZ751" s="3" t="s">
        <v>1311</v>
      </c>
      <c r="CA751">
        <v>11</v>
      </c>
      <c r="CB751" t="s">
        <v>1159</v>
      </c>
      <c r="CC751" s="31">
        <v>452.625</v>
      </c>
    </row>
    <row r="752" spans="1:81" x14ac:dyDescent="0.25">
      <c r="A752" s="30" t="s">
        <v>195</v>
      </c>
      <c r="B752" s="4">
        <v>10633</v>
      </c>
      <c r="C752" s="1" t="s">
        <v>138</v>
      </c>
      <c r="D752" s="21">
        <v>8</v>
      </c>
      <c r="E752" s="4">
        <v>7</v>
      </c>
      <c r="F752" s="22">
        <v>7</v>
      </c>
      <c r="G752" s="4">
        <v>801</v>
      </c>
      <c r="H752" s="4">
        <v>917</v>
      </c>
      <c r="I752" s="4">
        <v>935</v>
      </c>
      <c r="J752" s="4">
        <v>971</v>
      </c>
      <c r="K752" s="22">
        <v>225</v>
      </c>
      <c r="L752" s="21">
        <v>35</v>
      </c>
      <c r="M752" s="4">
        <v>29</v>
      </c>
      <c r="N752" s="4">
        <v>26</v>
      </c>
      <c r="O752" s="4">
        <v>23</v>
      </c>
      <c r="P752" s="4">
        <v>40</v>
      </c>
      <c r="Q752" s="4">
        <v>47</v>
      </c>
      <c r="R752" s="4">
        <v>38</v>
      </c>
      <c r="S752" s="22">
        <v>38</v>
      </c>
      <c r="T752" s="23">
        <v>20</v>
      </c>
      <c r="U752" s="2">
        <v>19</v>
      </c>
      <c r="V752" s="3">
        <v>22</v>
      </c>
      <c r="W752" s="23">
        <v>0</v>
      </c>
      <c r="X752" s="2">
        <v>0</v>
      </c>
      <c r="Y752" s="3">
        <v>0</v>
      </c>
      <c r="Z752" s="2">
        <v>2</v>
      </c>
      <c r="AA752" s="2">
        <v>4</v>
      </c>
      <c r="AB752" s="2">
        <v>5</v>
      </c>
      <c r="AC752" s="23">
        <v>24</v>
      </c>
      <c r="AD752" s="2">
        <v>34</v>
      </c>
      <c r="AE752" s="4">
        <v>30</v>
      </c>
      <c r="AF752" s="4">
        <v>14</v>
      </c>
      <c r="AG752" s="4">
        <v>35</v>
      </c>
      <c r="AH752" s="22">
        <v>34</v>
      </c>
      <c r="AI752" s="4">
        <v>27</v>
      </c>
      <c r="AJ752" s="4">
        <v>45</v>
      </c>
      <c r="AK752" s="4">
        <v>18</v>
      </c>
      <c r="AL752" s="4">
        <v>24</v>
      </c>
      <c r="AM752" s="4">
        <v>30</v>
      </c>
      <c r="AN752" s="2">
        <v>22</v>
      </c>
      <c r="AO752" s="21">
        <v>123</v>
      </c>
      <c r="AP752" s="4">
        <v>122</v>
      </c>
      <c r="AQ752" s="4">
        <v>318</v>
      </c>
      <c r="AR752" s="4">
        <v>300</v>
      </c>
      <c r="AS752" s="4">
        <v>55</v>
      </c>
      <c r="AT752" s="4">
        <v>53</v>
      </c>
      <c r="AU752" s="4">
        <v>0</v>
      </c>
      <c r="AV752" s="4">
        <v>0</v>
      </c>
      <c r="AW752" s="4">
        <v>0</v>
      </c>
      <c r="AX752" s="22">
        <v>0</v>
      </c>
      <c r="AY752" s="23">
        <v>0</v>
      </c>
      <c r="AZ752" s="2">
        <v>0</v>
      </c>
      <c r="BA752" s="2">
        <v>0</v>
      </c>
      <c r="BB752" s="3">
        <v>0</v>
      </c>
      <c r="BC752" s="24">
        <v>0</v>
      </c>
      <c r="BD752" s="2">
        <v>23</v>
      </c>
      <c r="BE752" s="2">
        <v>0</v>
      </c>
      <c r="BF752" s="2">
        <v>0</v>
      </c>
      <c r="BG752" s="2">
        <v>10</v>
      </c>
      <c r="BH752" s="2">
        <v>-8888</v>
      </c>
      <c r="BI752" s="2">
        <v>-8888</v>
      </c>
      <c r="BJ752" s="2">
        <v>-8888</v>
      </c>
      <c r="BK752" s="2">
        <v>-8888</v>
      </c>
      <c r="BL752" s="23">
        <v>7</v>
      </c>
      <c r="BM752" s="2">
        <v>0</v>
      </c>
      <c r="BN752" s="2">
        <v>0</v>
      </c>
      <c r="BO752" s="2">
        <v>0</v>
      </c>
      <c r="BP752" s="3">
        <f>(SUM(Tabel1[[#This Row],[Tdlr_Vacc '[1867']]:[Tdlr_Vacc '[1870']]])/4)/(SUM(Tabel1[[#This Row],[Births '[1866']]:[Births '[1870']]])/5*2)</f>
        <v>2.8594771241830064E-2</v>
      </c>
      <c r="BQ752" s="2">
        <v>-8888</v>
      </c>
      <c r="BR752" s="2">
        <v>-8888</v>
      </c>
      <c r="BS752" s="2">
        <v>-8888</v>
      </c>
      <c r="BT752" s="3">
        <v>-8888</v>
      </c>
      <c r="BU752" s="23">
        <v>62</v>
      </c>
      <c r="BV752" s="2">
        <v>0.72285714285714286</v>
      </c>
      <c r="BW752" s="3">
        <v>0.44859813084112149</v>
      </c>
      <c r="BY752" s="2" t="s">
        <v>1307</v>
      </c>
      <c r="BZ752" s="3" t="s">
        <v>1311</v>
      </c>
      <c r="CA752">
        <v>11</v>
      </c>
      <c r="CB752" t="s">
        <v>1159</v>
      </c>
      <c r="CC752" s="31">
        <v>1437.2649999999999</v>
      </c>
    </row>
    <row r="753" spans="1:81" x14ac:dyDescent="0.25">
      <c r="A753" s="30" t="s">
        <v>196</v>
      </c>
      <c r="B753" s="4">
        <v>10303</v>
      </c>
      <c r="C753" s="1" t="s">
        <v>138</v>
      </c>
      <c r="D753" s="21">
        <v>23</v>
      </c>
      <c r="E753" s="4">
        <v>25</v>
      </c>
      <c r="F753" s="22">
        <v>18</v>
      </c>
      <c r="G753" s="4">
        <v>4239</v>
      </c>
      <c r="H753" s="4">
        <v>4375</v>
      </c>
      <c r="I753" s="4">
        <v>4438</v>
      </c>
      <c r="J753" s="4">
        <v>4322</v>
      </c>
      <c r="K753" s="22">
        <v>966</v>
      </c>
      <c r="L753" s="21">
        <v>141</v>
      </c>
      <c r="M753" s="4">
        <v>141</v>
      </c>
      <c r="N753" s="4">
        <v>135</v>
      </c>
      <c r="O753" s="4">
        <v>154</v>
      </c>
      <c r="P753" s="4">
        <v>156</v>
      </c>
      <c r="Q753" s="4">
        <v>138</v>
      </c>
      <c r="R753" s="4">
        <v>168</v>
      </c>
      <c r="S753" s="22">
        <v>141</v>
      </c>
      <c r="T753" s="23">
        <v>64</v>
      </c>
      <c r="U753" s="2">
        <v>86</v>
      </c>
      <c r="V753" s="3">
        <v>75</v>
      </c>
      <c r="W753" s="23">
        <v>1</v>
      </c>
      <c r="X753" s="2">
        <v>3</v>
      </c>
      <c r="Y753" s="3">
        <v>1</v>
      </c>
      <c r="Z753" s="2">
        <v>7</v>
      </c>
      <c r="AA753" s="2">
        <v>6</v>
      </c>
      <c r="AB753" s="2">
        <v>8</v>
      </c>
      <c r="AC753" s="23">
        <v>68</v>
      </c>
      <c r="AD753" s="2">
        <v>53</v>
      </c>
      <c r="AE753" s="4">
        <v>51</v>
      </c>
      <c r="AF753" s="4">
        <v>55</v>
      </c>
      <c r="AG753" s="4">
        <v>68</v>
      </c>
      <c r="AH753" s="22">
        <v>78</v>
      </c>
      <c r="AI753" s="4">
        <v>66</v>
      </c>
      <c r="AJ753" s="4">
        <v>64</v>
      </c>
      <c r="AK753" s="4">
        <v>76</v>
      </c>
      <c r="AL753" s="4">
        <v>71</v>
      </c>
      <c r="AM753" s="4">
        <v>69</v>
      </c>
      <c r="AN753" s="2">
        <v>94</v>
      </c>
      <c r="AO753" s="21">
        <v>285</v>
      </c>
      <c r="AP753" s="4">
        <v>325</v>
      </c>
      <c r="AQ753" s="4">
        <v>1799</v>
      </c>
      <c r="AR753" s="4">
        <v>1764</v>
      </c>
      <c r="AS753" s="4">
        <v>10</v>
      </c>
      <c r="AT753" s="4">
        <v>9</v>
      </c>
      <c r="AU753" s="4">
        <v>0</v>
      </c>
      <c r="AV753" s="4">
        <v>0</v>
      </c>
      <c r="AW753" s="4">
        <v>31</v>
      </c>
      <c r="AX753" s="22">
        <v>27</v>
      </c>
      <c r="AY753" s="23">
        <v>1</v>
      </c>
      <c r="AZ753" s="2">
        <v>0</v>
      </c>
      <c r="BA753" s="2">
        <v>0</v>
      </c>
      <c r="BB753" s="3">
        <v>1</v>
      </c>
      <c r="BC753" s="24">
        <v>8</v>
      </c>
      <c r="BD753" s="2">
        <v>20</v>
      </c>
      <c r="BE753" s="2">
        <v>5</v>
      </c>
      <c r="BF753" s="2">
        <v>9</v>
      </c>
      <c r="BG753" s="2">
        <v>10</v>
      </c>
      <c r="BH753" s="2">
        <v>-8888</v>
      </c>
      <c r="BI753" s="2">
        <v>-8888</v>
      </c>
      <c r="BJ753" s="2">
        <v>-8888</v>
      </c>
      <c r="BK753" s="2">
        <v>-8888</v>
      </c>
      <c r="BL753" s="23">
        <v>12</v>
      </c>
      <c r="BM753" s="2">
        <v>5</v>
      </c>
      <c r="BN753" s="2">
        <v>6</v>
      </c>
      <c r="BO753" s="2">
        <v>9</v>
      </c>
      <c r="BP753" s="3">
        <f>(SUM(Tabel1[[#This Row],[Tdlr_Vacc '[1867']]:[Tdlr_Vacc '[1870']]])/4)/(SUM(Tabel1[[#This Row],[Births '[1866']]:[Births '[1870']]])/5*2)</f>
        <v>2.7510316368638238E-2</v>
      </c>
      <c r="BQ753" s="2">
        <v>-8888</v>
      </c>
      <c r="BR753" s="2">
        <v>-8888</v>
      </c>
      <c r="BS753" s="2">
        <v>-8888</v>
      </c>
      <c r="BT753" s="3">
        <v>-8888</v>
      </c>
      <c r="BU753" s="23">
        <v>330</v>
      </c>
      <c r="BV753" s="2">
        <v>0.11983181499649614</v>
      </c>
      <c r="BW753" s="3">
        <v>0.40527577937649878</v>
      </c>
      <c r="BY753" s="2" t="s">
        <v>1307</v>
      </c>
      <c r="BZ753" s="3" t="s">
        <v>1311</v>
      </c>
      <c r="CA753">
        <v>11</v>
      </c>
      <c r="CB753" t="s">
        <v>1159</v>
      </c>
      <c r="CC753" s="31">
        <v>1161.2650000000001</v>
      </c>
    </row>
    <row r="754" spans="1:81" x14ac:dyDescent="0.25">
      <c r="A754" s="30" t="s">
        <v>197</v>
      </c>
      <c r="B754" s="4">
        <v>10093</v>
      </c>
      <c r="C754" s="1" t="s">
        <v>138</v>
      </c>
      <c r="D754" s="21">
        <v>132</v>
      </c>
      <c r="E754" s="4">
        <v>142</v>
      </c>
      <c r="F754" s="22">
        <v>112</v>
      </c>
      <c r="G754" s="4">
        <v>20906</v>
      </c>
      <c r="H754" s="4">
        <v>21886</v>
      </c>
      <c r="I754" s="4">
        <v>22194</v>
      </c>
      <c r="J754" s="4">
        <v>22759</v>
      </c>
      <c r="K754" s="22">
        <v>5774</v>
      </c>
      <c r="L754" s="21">
        <v>657</v>
      </c>
      <c r="M754" s="4">
        <v>685</v>
      </c>
      <c r="N754" s="4">
        <v>708</v>
      </c>
      <c r="O754" s="4">
        <v>633</v>
      </c>
      <c r="P754" s="4">
        <v>739</v>
      </c>
      <c r="Q754" s="4">
        <v>781</v>
      </c>
      <c r="R754" s="4">
        <v>767</v>
      </c>
      <c r="S754" s="22">
        <v>801</v>
      </c>
      <c r="T754" s="23">
        <v>403</v>
      </c>
      <c r="U754" s="2">
        <v>406</v>
      </c>
      <c r="V754" s="3">
        <v>439</v>
      </c>
      <c r="W754" s="23">
        <v>18</v>
      </c>
      <c r="X754" s="2">
        <v>27</v>
      </c>
      <c r="Y754" s="3">
        <v>25</v>
      </c>
      <c r="Z754" s="2">
        <v>51</v>
      </c>
      <c r="AA754" s="2">
        <v>43</v>
      </c>
      <c r="AB754" s="2">
        <v>45</v>
      </c>
      <c r="AC754" s="23">
        <v>626</v>
      </c>
      <c r="AD754" s="2">
        <v>649</v>
      </c>
      <c r="AE754" s="4">
        <v>649</v>
      </c>
      <c r="AF754" s="4">
        <v>599</v>
      </c>
      <c r="AG754" s="4">
        <v>668</v>
      </c>
      <c r="AH754" s="22">
        <v>620</v>
      </c>
      <c r="AI754" s="4">
        <v>607</v>
      </c>
      <c r="AJ754" s="4">
        <v>608</v>
      </c>
      <c r="AK754" s="4">
        <v>603</v>
      </c>
      <c r="AL754" s="4">
        <v>621</v>
      </c>
      <c r="AM754" s="4">
        <v>588</v>
      </c>
      <c r="AN754" s="2">
        <v>614</v>
      </c>
      <c r="AO754" s="21">
        <v>350</v>
      </c>
      <c r="AP754" s="4">
        <v>423</v>
      </c>
      <c r="AQ754" s="4">
        <v>6874</v>
      </c>
      <c r="AR754" s="4">
        <v>7430</v>
      </c>
      <c r="AS754" s="4">
        <v>2966</v>
      </c>
      <c r="AT754" s="4">
        <v>3157</v>
      </c>
      <c r="AU754" s="4">
        <v>0</v>
      </c>
      <c r="AV754" s="4">
        <v>0</v>
      </c>
      <c r="AW754" s="4">
        <v>313</v>
      </c>
      <c r="AX754" s="22">
        <v>287</v>
      </c>
      <c r="AY754" s="23">
        <v>9</v>
      </c>
      <c r="AZ754" s="2">
        <v>2</v>
      </c>
      <c r="BA754" s="2">
        <v>0</v>
      </c>
      <c r="BB754" s="3">
        <v>7</v>
      </c>
      <c r="BC754" s="24">
        <v>319</v>
      </c>
      <c r="BD754" s="2">
        <v>374</v>
      </c>
      <c r="BE754" s="2">
        <v>416</v>
      </c>
      <c r="BF754" s="2">
        <v>455</v>
      </c>
      <c r="BG754" s="2">
        <v>550</v>
      </c>
      <c r="BH754" s="2">
        <v>-8888</v>
      </c>
      <c r="BI754" s="2">
        <v>-8888</v>
      </c>
      <c r="BJ754" s="2">
        <v>-8888</v>
      </c>
      <c r="BK754" s="2">
        <v>-8888</v>
      </c>
      <c r="BL754" s="23">
        <v>202</v>
      </c>
      <c r="BM754" s="2">
        <v>196</v>
      </c>
      <c r="BN754" s="2">
        <v>202</v>
      </c>
      <c r="BO754" s="2">
        <v>225</v>
      </c>
      <c r="BP754" s="3">
        <f>(SUM(Tabel1[[#This Row],[Tdlr_Vacc '[1867']]:[Tdlr_Vacc '[1870']]])/4)/(SUM(Tabel1[[#This Row],[Births '[1866']]:[Births '[1870']]])/5*2)</f>
        <v>0.15067942723553479</v>
      </c>
      <c r="BQ754" s="2">
        <v>-8888</v>
      </c>
      <c r="BR754" s="2">
        <v>-8888</v>
      </c>
      <c r="BS754" s="2">
        <v>-8888</v>
      </c>
      <c r="BT754" s="3">
        <v>-8888</v>
      </c>
      <c r="BU754" s="23">
        <v>1075</v>
      </c>
      <c r="BV754" s="2">
        <v>5.0701433363830435E-2</v>
      </c>
      <c r="BW754" s="3">
        <v>0.38152950516009526</v>
      </c>
      <c r="BX754" s="2">
        <v>1893.0027397260274</v>
      </c>
      <c r="BY754" s="2" t="s">
        <v>1307</v>
      </c>
      <c r="BZ754" s="3" t="s">
        <v>1311</v>
      </c>
      <c r="CA754">
        <v>11</v>
      </c>
      <c r="CB754" t="s">
        <v>1159</v>
      </c>
      <c r="CC754" s="31">
        <v>1872.53</v>
      </c>
    </row>
    <row r="755" spans="1:81" x14ac:dyDescent="0.25">
      <c r="A755" s="30" t="s">
        <v>198</v>
      </c>
      <c r="B755" s="4">
        <v>10654</v>
      </c>
      <c r="C755" s="1" t="s">
        <v>138</v>
      </c>
      <c r="D755" s="21">
        <v>19</v>
      </c>
      <c r="E755" s="4">
        <v>24</v>
      </c>
      <c r="F755" s="22">
        <v>22</v>
      </c>
      <c r="G755" s="4">
        <v>5697</v>
      </c>
      <c r="H755" s="4">
        <v>5462</v>
      </c>
      <c r="I755" s="4">
        <v>5555</v>
      </c>
      <c r="J755" s="4">
        <v>5658</v>
      </c>
      <c r="K755" s="22">
        <v>1309</v>
      </c>
      <c r="L755" s="21">
        <v>177</v>
      </c>
      <c r="M755" s="4">
        <v>157</v>
      </c>
      <c r="N755" s="4">
        <v>173</v>
      </c>
      <c r="O755" s="4">
        <v>150</v>
      </c>
      <c r="P755" s="4">
        <v>165</v>
      </c>
      <c r="Q755" s="4">
        <v>161</v>
      </c>
      <c r="R755" s="4">
        <v>195</v>
      </c>
      <c r="S755" s="22">
        <v>183</v>
      </c>
      <c r="T755" s="23">
        <v>81</v>
      </c>
      <c r="U755" s="2">
        <v>100</v>
      </c>
      <c r="V755" s="3">
        <v>97</v>
      </c>
      <c r="W755" s="23">
        <v>3</v>
      </c>
      <c r="X755" s="2">
        <v>2</v>
      </c>
      <c r="Y755" s="3">
        <v>3</v>
      </c>
      <c r="Z755" s="2">
        <v>6</v>
      </c>
      <c r="AA755" s="2">
        <v>13</v>
      </c>
      <c r="AB755" s="2">
        <v>13</v>
      </c>
      <c r="AC755" s="23">
        <v>155</v>
      </c>
      <c r="AD755" s="2">
        <v>187</v>
      </c>
      <c r="AE755" s="4">
        <v>199</v>
      </c>
      <c r="AF755" s="4">
        <v>117</v>
      </c>
      <c r="AG755" s="4">
        <v>129</v>
      </c>
      <c r="AH755" s="22">
        <v>141</v>
      </c>
      <c r="AI755" s="4">
        <v>169</v>
      </c>
      <c r="AJ755" s="4">
        <v>177</v>
      </c>
      <c r="AK755" s="4">
        <v>163</v>
      </c>
      <c r="AL755" s="4">
        <v>116</v>
      </c>
      <c r="AM755" s="4">
        <v>129</v>
      </c>
      <c r="AN755" s="2">
        <v>135</v>
      </c>
      <c r="AO755" s="21">
        <v>177</v>
      </c>
      <c r="AP755" s="4">
        <v>160</v>
      </c>
      <c r="AQ755" s="4">
        <v>2256</v>
      </c>
      <c r="AR755" s="4">
        <v>2016</v>
      </c>
      <c r="AS755" s="4">
        <v>551</v>
      </c>
      <c r="AT755" s="4">
        <v>491</v>
      </c>
      <c r="AU755" s="4">
        <v>0</v>
      </c>
      <c r="AV755" s="4">
        <v>0</v>
      </c>
      <c r="AW755" s="4">
        <v>1</v>
      </c>
      <c r="AX755" s="22">
        <v>0</v>
      </c>
      <c r="AY755" s="23">
        <v>0</v>
      </c>
      <c r="AZ755" s="2">
        <v>0</v>
      </c>
      <c r="BA755" s="2">
        <v>0</v>
      </c>
      <c r="BB755" s="3">
        <v>0</v>
      </c>
      <c r="BC755" s="24">
        <v>2</v>
      </c>
      <c r="BD755" s="2">
        <v>0</v>
      </c>
      <c r="BE755" s="2">
        <v>36</v>
      </c>
      <c r="BF755" s="2">
        <v>72</v>
      </c>
      <c r="BG755" s="2">
        <v>106</v>
      </c>
      <c r="BH755" s="2">
        <v>-8888</v>
      </c>
      <c r="BI755" s="2">
        <v>-8888</v>
      </c>
      <c r="BJ755" s="2">
        <v>-8888</v>
      </c>
      <c r="BK755" s="2">
        <v>-8888</v>
      </c>
      <c r="BL755" s="23">
        <v>0</v>
      </c>
      <c r="BM755" s="2">
        <v>10</v>
      </c>
      <c r="BN755" s="2">
        <v>17</v>
      </c>
      <c r="BO755" s="2">
        <v>14</v>
      </c>
      <c r="BP755" s="3">
        <f>(SUM(Tabel1[[#This Row],[Tdlr_Vacc '[1867']]:[Tdlr_Vacc '[1870']]])/4)/(SUM(Tabel1[[#This Row],[Births '[1866']]:[Births '[1870']]])/5*2)</f>
        <v>3.1173965936739659E-2</v>
      </c>
      <c r="BQ755" s="2">
        <v>-8888</v>
      </c>
      <c r="BR755" s="2">
        <v>-8888</v>
      </c>
      <c r="BS755" s="2">
        <v>-8888</v>
      </c>
      <c r="BT755" s="3">
        <v>-8888</v>
      </c>
      <c r="BU755" s="23">
        <v>419</v>
      </c>
      <c r="BV755" s="2">
        <v>0.78615978615978621</v>
      </c>
      <c r="BW755" s="3">
        <v>0.27039596066967847</v>
      </c>
      <c r="BX755" s="2">
        <v>1908.5</v>
      </c>
      <c r="BY755" s="2" t="s">
        <v>1307</v>
      </c>
      <c r="BZ755" s="3" t="s">
        <v>1311</v>
      </c>
      <c r="CA755">
        <v>11</v>
      </c>
      <c r="CB755" t="s">
        <v>1159</v>
      </c>
      <c r="CC755" s="31">
        <v>14013.99</v>
      </c>
    </row>
    <row r="756" spans="1:81" x14ac:dyDescent="0.25">
      <c r="A756" s="30" t="s">
        <v>199</v>
      </c>
      <c r="B756" s="4">
        <v>11184</v>
      </c>
      <c r="C756" s="1" t="s">
        <v>200</v>
      </c>
      <c r="D756" s="21">
        <v>7</v>
      </c>
      <c r="E756" s="4">
        <v>5</v>
      </c>
      <c r="F756" s="22">
        <v>13</v>
      </c>
      <c r="G756" s="4">
        <v>1365</v>
      </c>
      <c r="H756" s="4">
        <v>1407</v>
      </c>
      <c r="I756" s="4">
        <v>1421</v>
      </c>
      <c r="J756" s="4">
        <v>1385</v>
      </c>
      <c r="K756" s="22">
        <v>368</v>
      </c>
      <c r="L756" s="21">
        <v>36</v>
      </c>
      <c r="M756" s="4">
        <v>56</v>
      </c>
      <c r="N756" s="4">
        <v>31</v>
      </c>
      <c r="O756" s="4">
        <v>38</v>
      </c>
      <c r="P756" s="4">
        <v>43</v>
      </c>
      <c r="Q756" s="4">
        <v>42</v>
      </c>
      <c r="R756" s="4">
        <v>40</v>
      </c>
      <c r="S756" s="22">
        <v>46</v>
      </c>
      <c r="T756" s="21">
        <v>17</v>
      </c>
      <c r="U756" s="4">
        <v>24</v>
      </c>
      <c r="V756" s="22">
        <v>18</v>
      </c>
      <c r="W756" s="25">
        <v>-8888</v>
      </c>
      <c r="X756" s="32">
        <v>-8888</v>
      </c>
      <c r="Y756" s="1">
        <v>-8888</v>
      </c>
      <c r="Z756" s="32">
        <v>1</v>
      </c>
      <c r="AA756" s="32">
        <v>2</v>
      </c>
      <c r="AB756" s="32">
        <v>1</v>
      </c>
      <c r="AC756" s="21">
        <v>81</v>
      </c>
      <c r="AD756" s="4">
        <v>63</v>
      </c>
      <c r="AE756" s="4">
        <v>78</v>
      </c>
      <c r="AF756" s="4">
        <v>89</v>
      </c>
      <c r="AG756" s="4">
        <v>82</v>
      </c>
      <c r="AH756" s="22">
        <v>90</v>
      </c>
      <c r="AI756" s="4">
        <v>69</v>
      </c>
      <c r="AJ756" s="4">
        <v>70</v>
      </c>
      <c r="AK756" s="4">
        <v>107</v>
      </c>
      <c r="AL756" s="4">
        <v>96</v>
      </c>
      <c r="AM756" s="4">
        <v>72</v>
      </c>
      <c r="AN756" s="32">
        <v>116</v>
      </c>
      <c r="AO756" s="21">
        <v>19</v>
      </c>
      <c r="AP756" s="4">
        <v>23</v>
      </c>
      <c r="AQ756" s="4">
        <v>388</v>
      </c>
      <c r="AR756" s="4">
        <v>420</v>
      </c>
      <c r="AS756" s="4">
        <v>256</v>
      </c>
      <c r="AT756" s="4">
        <v>233</v>
      </c>
      <c r="AU756" s="4">
        <v>0</v>
      </c>
      <c r="AV756" s="4">
        <v>0</v>
      </c>
      <c r="AW756" s="4">
        <v>0</v>
      </c>
      <c r="AX756" s="22">
        <v>0</v>
      </c>
      <c r="AY756" s="23">
        <v>1</v>
      </c>
      <c r="AZ756" s="2">
        <v>2</v>
      </c>
      <c r="BA756" s="4">
        <v>0</v>
      </c>
      <c r="BB756" s="3">
        <v>0</v>
      </c>
      <c r="BC756" s="24">
        <v>84</v>
      </c>
      <c r="BD756" s="2">
        <v>30</v>
      </c>
      <c r="BE756" s="2">
        <v>12</v>
      </c>
      <c r="BF756" s="2">
        <v>17</v>
      </c>
      <c r="BG756" s="2">
        <v>35</v>
      </c>
      <c r="BH756" s="2">
        <v>38</v>
      </c>
      <c r="BI756" s="2">
        <v>30</v>
      </c>
      <c r="BJ756" s="2">
        <v>26</v>
      </c>
      <c r="BK756" s="2">
        <f>SUM(Tabel1[[#This Row],[Vacc '[1877']]:[Vacc '[1879']]])/3/(SUM(Tabel1[[#This Row],[Pop_Size '[1877']]:[Pop_Size '[1878']]])/2)</f>
        <v>2.2159358793022159E-2</v>
      </c>
      <c r="BL756" s="23">
        <v>18</v>
      </c>
      <c r="BM756" s="2">
        <v>4</v>
      </c>
      <c r="BN756" s="2">
        <v>9</v>
      </c>
      <c r="BO756" s="2">
        <v>21</v>
      </c>
      <c r="BP756" s="3">
        <f>(SUM(Tabel1[[#This Row],[Tdlr_Vacc '[1867']]:[Tdlr_Vacc '[1870']]])/4)/(SUM(Tabel1[[#This Row],[Births '[1866']]:[Births '[1870']]])/5*2)</f>
        <v>0.1593137254901961</v>
      </c>
      <c r="BQ756" s="2">
        <v>7</v>
      </c>
      <c r="BR756" s="2">
        <v>5</v>
      </c>
      <c r="BS756" s="2">
        <v>2</v>
      </c>
      <c r="BT756" s="3">
        <f>SUM(Tabel1[[#This Row],[Inf_Vacc '[1877']]:[Inf_Vacc '[1879']]])/3/(SUM(Tabel1[[#This Row],[Births '[1877']]:[Births '[1879']]])/3)</f>
        <v>0.10937500000000001</v>
      </c>
      <c r="BU756" s="23">
        <v>135</v>
      </c>
      <c r="BV756" s="2">
        <v>0.44012441679626751</v>
      </c>
      <c r="BW756" s="3">
        <v>0.3331402085747393</v>
      </c>
      <c r="BY756" s="2" t="s">
        <v>1307</v>
      </c>
      <c r="BZ756" s="3" t="s">
        <v>1311</v>
      </c>
      <c r="CA756">
        <v>22</v>
      </c>
      <c r="CB756" t="s">
        <v>1159</v>
      </c>
      <c r="CC756" s="31">
        <v>1664.405</v>
      </c>
    </row>
    <row r="757" spans="1:81" x14ac:dyDescent="0.25">
      <c r="A757" s="30" t="s">
        <v>201</v>
      </c>
      <c r="B757" s="4">
        <v>10712</v>
      </c>
      <c r="C757" s="1" t="s">
        <v>200</v>
      </c>
      <c r="D757" s="21">
        <v>16</v>
      </c>
      <c r="E757" s="4">
        <v>16</v>
      </c>
      <c r="F757" s="22">
        <v>19</v>
      </c>
      <c r="G757" s="4">
        <v>1420</v>
      </c>
      <c r="H757" s="4">
        <v>1564</v>
      </c>
      <c r="I757" s="4">
        <v>1588</v>
      </c>
      <c r="J757" s="4">
        <v>1651</v>
      </c>
      <c r="K757" s="22">
        <v>425</v>
      </c>
      <c r="L757" s="21">
        <v>51</v>
      </c>
      <c r="M757" s="4">
        <v>51</v>
      </c>
      <c r="N757" s="4">
        <v>55</v>
      </c>
      <c r="O757" s="4">
        <v>46</v>
      </c>
      <c r="P757" s="4">
        <v>58</v>
      </c>
      <c r="Q757" s="4">
        <v>54</v>
      </c>
      <c r="R757" s="4">
        <v>64</v>
      </c>
      <c r="S757" s="22">
        <v>70</v>
      </c>
      <c r="T757" s="21">
        <v>26</v>
      </c>
      <c r="U757" s="4">
        <v>29</v>
      </c>
      <c r="V757" s="22">
        <v>45</v>
      </c>
      <c r="W757" s="25">
        <v>-8888</v>
      </c>
      <c r="X757" s="32">
        <v>-8888</v>
      </c>
      <c r="Y757" s="1">
        <v>-8888</v>
      </c>
      <c r="Z757" s="32">
        <v>5</v>
      </c>
      <c r="AA757" s="32">
        <v>9</v>
      </c>
      <c r="AB757" s="32">
        <v>4</v>
      </c>
      <c r="AC757" s="21">
        <v>64</v>
      </c>
      <c r="AD757" s="4">
        <v>53</v>
      </c>
      <c r="AE757" s="4">
        <v>99</v>
      </c>
      <c r="AF757" s="4">
        <v>51</v>
      </c>
      <c r="AG757" s="4">
        <v>56</v>
      </c>
      <c r="AH757" s="22">
        <v>97</v>
      </c>
      <c r="AI757" s="4">
        <v>69</v>
      </c>
      <c r="AJ757" s="4">
        <v>50</v>
      </c>
      <c r="AK757" s="4">
        <v>89</v>
      </c>
      <c r="AL757" s="4">
        <v>58</v>
      </c>
      <c r="AM757" s="4">
        <v>62</v>
      </c>
      <c r="AN757" s="32">
        <v>97</v>
      </c>
      <c r="AO757" s="21">
        <v>0</v>
      </c>
      <c r="AP757" s="4">
        <v>0</v>
      </c>
      <c r="AQ757" s="4">
        <v>335</v>
      </c>
      <c r="AR757" s="4">
        <v>324</v>
      </c>
      <c r="AS757" s="4">
        <v>501</v>
      </c>
      <c r="AT757" s="4">
        <v>474</v>
      </c>
      <c r="AU757" s="4">
        <v>0</v>
      </c>
      <c r="AV757" s="4">
        <v>0</v>
      </c>
      <c r="AW757" s="4">
        <v>1</v>
      </c>
      <c r="AX757" s="22">
        <v>0</v>
      </c>
      <c r="AY757" s="21">
        <v>0</v>
      </c>
      <c r="AZ757" s="4">
        <v>0</v>
      </c>
      <c r="BA757" s="4">
        <v>0</v>
      </c>
      <c r="BB757" s="3">
        <v>1</v>
      </c>
      <c r="BC757" s="24">
        <v>51</v>
      </c>
      <c r="BD757" s="2">
        <v>18</v>
      </c>
      <c r="BE757" s="2">
        <v>7</v>
      </c>
      <c r="BF757" s="2">
        <v>53</v>
      </c>
      <c r="BG757" s="2">
        <v>42</v>
      </c>
      <c r="BH757" s="2">
        <v>44</v>
      </c>
      <c r="BI757" s="2">
        <v>40</v>
      </c>
      <c r="BJ757" s="2">
        <v>38</v>
      </c>
      <c r="BK757" s="2">
        <f>SUM(Tabel1[[#This Row],[Vacc '[1877']]:[Vacc '[1879']]])/3/(SUM(Tabel1[[#This Row],[Pop_Size '[1877']]:[Pop_Size '[1878']]])/2)</f>
        <v>2.5803722504230117E-2</v>
      </c>
      <c r="BL757" s="23">
        <v>12</v>
      </c>
      <c r="BM757" s="2">
        <v>2</v>
      </c>
      <c r="BN757" s="2">
        <v>23</v>
      </c>
      <c r="BO757" s="2">
        <v>13</v>
      </c>
      <c r="BP757" s="3">
        <f>(SUM(Tabel1[[#This Row],[Tdlr_Vacc '[1867']]:[Tdlr_Vacc '[1870']]])/4)/(SUM(Tabel1[[#This Row],[Births '[1866']]:[Births '[1870']]])/5*2)</f>
        <v>0.11973180076628352</v>
      </c>
      <c r="BQ757" s="2">
        <v>10</v>
      </c>
      <c r="BR757" s="2">
        <v>9</v>
      </c>
      <c r="BS757" s="2">
        <v>3</v>
      </c>
      <c r="BT757" s="3">
        <f>SUM(Tabel1[[#This Row],[Inf_Vacc '[1877']]:[Inf_Vacc '[1879']]])/3/(SUM(Tabel1[[#This Row],[Births '[1877']]:[Births '[1879']]])/3)</f>
        <v>0.11702127659574468</v>
      </c>
      <c r="BU757" s="23">
        <v>111</v>
      </c>
      <c r="BV757" s="2">
        <v>0.44510385756676557</v>
      </c>
      <c r="BW757" s="3">
        <v>0.34378499440089588</v>
      </c>
      <c r="BY757" s="2" t="s">
        <v>1307</v>
      </c>
      <c r="BZ757" s="3" t="s">
        <v>1311</v>
      </c>
      <c r="CA757">
        <v>22</v>
      </c>
      <c r="CB757" t="s">
        <v>1159</v>
      </c>
      <c r="CC757" s="31">
        <v>1518.075</v>
      </c>
    </row>
    <row r="758" spans="1:81" x14ac:dyDescent="0.25">
      <c r="A758" s="30" t="s">
        <v>202</v>
      </c>
      <c r="B758" s="4">
        <v>10524</v>
      </c>
      <c r="C758" s="1" t="s">
        <v>200</v>
      </c>
      <c r="D758" s="21">
        <v>4</v>
      </c>
      <c r="E758" s="4">
        <v>4</v>
      </c>
      <c r="F758" s="22">
        <v>4</v>
      </c>
      <c r="G758" s="4">
        <v>461</v>
      </c>
      <c r="H758" s="4">
        <v>575</v>
      </c>
      <c r="I758" s="4">
        <v>580</v>
      </c>
      <c r="J758" s="4">
        <v>507</v>
      </c>
      <c r="K758" s="22">
        <v>130</v>
      </c>
      <c r="L758" s="21">
        <v>13</v>
      </c>
      <c r="M758" s="4">
        <v>13</v>
      </c>
      <c r="N758" s="4">
        <v>8</v>
      </c>
      <c r="O758" s="4">
        <v>18</v>
      </c>
      <c r="P758" s="4">
        <v>14</v>
      </c>
      <c r="Q758" s="4">
        <v>14</v>
      </c>
      <c r="R758" s="4">
        <v>19</v>
      </c>
      <c r="S758" s="22">
        <v>13</v>
      </c>
      <c r="T758" s="21">
        <v>7</v>
      </c>
      <c r="U758" s="4">
        <v>16</v>
      </c>
      <c r="V758" s="22">
        <v>8</v>
      </c>
      <c r="W758" s="25">
        <v>-8888</v>
      </c>
      <c r="X758" s="32">
        <v>-8888</v>
      </c>
      <c r="Y758" s="1">
        <v>-8888</v>
      </c>
      <c r="Z758" s="32">
        <v>0</v>
      </c>
      <c r="AA758" s="32">
        <v>2</v>
      </c>
      <c r="AB758" s="32">
        <v>1</v>
      </c>
      <c r="AC758" s="21">
        <v>35</v>
      </c>
      <c r="AD758" s="4">
        <v>27</v>
      </c>
      <c r="AE758" s="4">
        <v>17</v>
      </c>
      <c r="AF758" s="4">
        <v>31</v>
      </c>
      <c r="AG758" s="4">
        <v>26</v>
      </c>
      <c r="AH758" s="22">
        <v>21</v>
      </c>
      <c r="AI758" s="4">
        <v>35</v>
      </c>
      <c r="AJ758" s="4">
        <v>31</v>
      </c>
      <c r="AK758" s="4">
        <v>67</v>
      </c>
      <c r="AL758" s="4">
        <v>34</v>
      </c>
      <c r="AM758" s="4">
        <v>29</v>
      </c>
      <c r="AN758" s="32">
        <v>49</v>
      </c>
      <c r="AO758" s="21">
        <v>13</v>
      </c>
      <c r="AP758" s="4">
        <v>12</v>
      </c>
      <c r="AQ758" s="4">
        <v>184</v>
      </c>
      <c r="AR758" s="4">
        <v>156</v>
      </c>
      <c r="AS758" s="4">
        <v>71</v>
      </c>
      <c r="AT758" s="4">
        <v>62</v>
      </c>
      <c r="AU758" s="4">
        <v>0</v>
      </c>
      <c r="AV758" s="4">
        <v>0</v>
      </c>
      <c r="AW758" s="4">
        <v>0</v>
      </c>
      <c r="AX758" s="22">
        <v>0</v>
      </c>
      <c r="AY758" s="21">
        <v>0</v>
      </c>
      <c r="AZ758" s="2">
        <v>1</v>
      </c>
      <c r="BA758" s="4">
        <v>0</v>
      </c>
      <c r="BB758" s="3">
        <v>0</v>
      </c>
      <c r="BC758" s="24">
        <v>0</v>
      </c>
      <c r="BD758" s="2">
        <v>0</v>
      </c>
      <c r="BE758" s="2">
        <v>12</v>
      </c>
      <c r="BF758" s="2">
        <v>3</v>
      </c>
      <c r="BG758" s="2">
        <v>3</v>
      </c>
      <c r="BH758" s="2">
        <v>3</v>
      </c>
      <c r="BI758" s="2">
        <v>14</v>
      </c>
      <c r="BJ758" s="2">
        <v>4</v>
      </c>
      <c r="BK758" s="2">
        <f>SUM(Tabel1[[#This Row],[Vacc '[1877']]:[Vacc '[1879']]])/3/(SUM(Tabel1[[#This Row],[Pop_Size '[1877']]:[Pop_Size '[1878']]])/2)</f>
        <v>1.2121212121212121E-2</v>
      </c>
      <c r="BL758" s="23">
        <v>0</v>
      </c>
      <c r="BM758" s="2">
        <v>4</v>
      </c>
      <c r="BN758" s="2">
        <v>2</v>
      </c>
      <c r="BO758" s="2">
        <v>1</v>
      </c>
      <c r="BP758" s="3">
        <f>(SUM(Tabel1[[#This Row],[Tdlr_Vacc '[1867']]:[Tdlr_Vacc '[1870']]])/4)/(SUM(Tabel1[[#This Row],[Births '[1866']]:[Births '[1870']]])/5*2)</f>
        <v>6.6287878787878785E-2</v>
      </c>
      <c r="BQ758" s="2">
        <v>0</v>
      </c>
      <c r="BR758" s="2">
        <v>0</v>
      </c>
      <c r="BS758" s="2">
        <v>0</v>
      </c>
      <c r="BT758" s="3">
        <f>SUM(Tabel1[[#This Row],[Inf_Vacc '[1877']]:[Inf_Vacc '[1879']]])/3/(SUM(Tabel1[[#This Row],[Births '[1877']]:[Births '[1879']]])/3)</f>
        <v>0</v>
      </c>
      <c r="BU758" s="23">
        <v>40</v>
      </c>
      <c r="BV758" s="2">
        <v>0.70892018779342725</v>
      </c>
      <c r="BW758" s="3">
        <v>0.4259927797833935</v>
      </c>
      <c r="BY758" s="2" t="s">
        <v>1307</v>
      </c>
      <c r="BZ758" s="3" t="s">
        <v>1311</v>
      </c>
      <c r="CA758">
        <v>22</v>
      </c>
      <c r="CB758" t="s">
        <v>1159</v>
      </c>
      <c r="CC758" s="31">
        <v>925.58500000000004</v>
      </c>
    </row>
    <row r="759" spans="1:81" x14ac:dyDescent="0.25">
      <c r="A759" s="30" t="s">
        <v>203</v>
      </c>
      <c r="B759" s="4">
        <v>11372</v>
      </c>
      <c r="C759" s="1" t="s">
        <v>200</v>
      </c>
      <c r="D759" s="21">
        <v>12</v>
      </c>
      <c r="E759" s="4">
        <v>12</v>
      </c>
      <c r="F759" s="22">
        <v>14</v>
      </c>
      <c r="G759" s="4">
        <v>2281</v>
      </c>
      <c r="H759" s="4">
        <v>2179</v>
      </c>
      <c r="I759" s="4">
        <v>2136</v>
      </c>
      <c r="J759" s="4">
        <v>2237</v>
      </c>
      <c r="K759" s="22">
        <v>554</v>
      </c>
      <c r="L759" s="21">
        <v>68</v>
      </c>
      <c r="M759" s="4">
        <v>70</v>
      </c>
      <c r="N759" s="4">
        <v>65</v>
      </c>
      <c r="O759" s="4">
        <v>72</v>
      </c>
      <c r="P759" s="4">
        <v>71</v>
      </c>
      <c r="Q759" s="4">
        <v>77</v>
      </c>
      <c r="R759" s="4">
        <v>82</v>
      </c>
      <c r="S759" s="22">
        <v>86</v>
      </c>
      <c r="T759" s="21">
        <v>36</v>
      </c>
      <c r="U759" s="4">
        <v>40</v>
      </c>
      <c r="V759" s="22">
        <v>56</v>
      </c>
      <c r="W759" s="25">
        <v>-8888</v>
      </c>
      <c r="X759" s="32">
        <v>-8888</v>
      </c>
      <c r="Y759" s="1">
        <v>-8888</v>
      </c>
      <c r="Z759" s="32">
        <v>5</v>
      </c>
      <c r="AA759" s="32">
        <v>2</v>
      </c>
      <c r="AB759" s="32">
        <v>7</v>
      </c>
      <c r="AC759" s="21">
        <v>48</v>
      </c>
      <c r="AD759" s="4">
        <v>57</v>
      </c>
      <c r="AE759" s="4">
        <v>69</v>
      </c>
      <c r="AF759" s="4">
        <v>58</v>
      </c>
      <c r="AG759" s="4">
        <v>74</v>
      </c>
      <c r="AH759" s="22">
        <v>60</v>
      </c>
      <c r="AI759" s="4">
        <v>73</v>
      </c>
      <c r="AJ759" s="4">
        <v>120</v>
      </c>
      <c r="AK759" s="4">
        <v>61</v>
      </c>
      <c r="AL759" s="4">
        <v>94</v>
      </c>
      <c r="AM759" s="4">
        <v>93</v>
      </c>
      <c r="AN759" s="32">
        <v>81</v>
      </c>
      <c r="AO759" s="21">
        <v>1</v>
      </c>
      <c r="AP759" s="4">
        <v>0</v>
      </c>
      <c r="AQ759" s="4">
        <v>1121</v>
      </c>
      <c r="AR759" s="4">
        <v>1067</v>
      </c>
      <c r="AS759" s="4">
        <v>22</v>
      </c>
      <c r="AT759" s="4">
        <v>16</v>
      </c>
      <c r="AU759" s="4">
        <v>0</v>
      </c>
      <c r="AV759" s="4">
        <v>0</v>
      </c>
      <c r="AW759" s="4">
        <v>0</v>
      </c>
      <c r="AX759" s="22">
        <v>0</v>
      </c>
      <c r="AY759" s="23">
        <v>1</v>
      </c>
      <c r="AZ759" s="4">
        <v>0</v>
      </c>
      <c r="BA759" s="4">
        <v>0</v>
      </c>
      <c r="BB759" s="3">
        <v>1</v>
      </c>
      <c r="BC759" s="24">
        <v>54</v>
      </c>
      <c r="BD759" s="2">
        <v>33</v>
      </c>
      <c r="BE759" s="2">
        <v>56</v>
      </c>
      <c r="BF759" s="2">
        <v>62</v>
      </c>
      <c r="BG759" s="2">
        <v>38</v>
      </c>
      <c r="BH759" s="2">
        <v>21</v>
      </c>
      <c r="BI759" s="2">
        <v>64</v>
      </c>
      <c r="BJ759" s="2">
        <v>64</v>
      </c>
      <c r="BK759" s="2">
        <f>SUM(Tabel1[[#This Row],[Vacc '[1877']]:[Vacc '[1879']]])/3/(SUM(Tabel1[[#This Row],[Pop_Size '[1877']]:[Pop_Size '[1878']]])/2)</f>
        <v>2.302047122441097E-2</v>
      </c>
      <c r="BL759" s="23">
        <v>17</v>
      </c>
      <c r="BM759" s="2">
        <v>28</v>
      </c>
      <c r="BN759" s="2">
        <v>31</v>
      </c>
      <c r="BO759" s="2">
        <v>24</v>
      </c>
      <c r="BP759" s="3">
        <f>(SUM(Tabel1[[#This Row],[Tdlr_Vacc '[1867']]:[Tdlr_Vacc '[1870']]])/4)/(SUM(Tabel1[[#This Row],[Births '[1866']]:[Births '[1870']]])/5*2)</f>
        <v>0.180635838150289</v>
      </c>
      <c r="BQ759" s="2">
        <v>0</v>
      </c>
      <c r="BR759" s="2">
        <v>19</v>
      </c>
      <c r="BS759" s="2">
        <v>22</v>
      </c>
      <c r="BT759" s="3">
        <f>SUM(Tabel1[[#This Row],[Inf_Vacc '[1877']]:[Inf_Vacc '[1879']]])/3/(SUM(Tabel1[[#This Row],[Births '[1877']]:[Births '[1879']]])/3)</f>
        <v>0.16734693877551018</v>
      </c>
      <c r="BU759" s="23">
        <v>121</v>
      </c>
      <c r="BV759" s="2">
        <v>0.35908141962421714</v>
      </c>
      <c r="BW759" s="3">
        <v>0.41727728499807171</v>
      </c>
      <c r="BY759" s="2" t="s">
        <v>1307</v>
      </c>
      <c r="BZ759" s="3" t="s">
        <v>1311</v>
      </c>
      <c r="CA759">
        <v>23</v>
      </c>
      <c r="CB759" t="s">
        <v>1158</v>
      </c>
      <c r="CC759" s="31">
        <v>3026.47</v>
      </c>
    </row>
    <row r="760" spans="1:81" x14ac:dyDescent="0.25">
      <c r="A760" s="30" t="s">
        <v>204</v>
      </c>
      <c r="B760" s="4">
        <v>10948</v>
      </c>
      <c r="C760" s="1" t="s">
        <v>200</v>
      </c>
      <c r="D760" s="21">
        <v>88</v>
      </c>
      <c r="E760" s="4">
        <v>72</v>
      </c>
      <c r="F760" s="22">
        <v>100</v>
      </c>
      <c r="G760" s="4">
        <v>13431</v>
      </c>
      <c r="H760" s="4">
        <v>13654</v>
      </c>
      <c r="I760" s="4">
        <v>13786</v>
      </c>
      <c r="J760" s="4">
        <v>13704</v>
      </c>
      <c r="K760" s="22">
        <v>3299</v>
      </c>
      <c r="L760" s="21">
        <v>436</v>
      </c>
      <c r="M760" s="4">
        <v>428</v>
      </c>
      <c r="N760" s="4">
        <v>478</v>
      </c>
      <c r="O760" s="4">
        <v>423</v>
      </c>
      <c r="P760" s="4">
        <v>472</v>
      </c>
      <c r="Q760" s="4">
        <v>448</v>
      </c>
      <c r="R760" s="4">
        <v>454</v>
      </c>
      <c r="S760" s="22">
        <v>473</v>
      </c>
      <c r="T760" s="21">
        <v>231</v>
      </c>
      <c r="U760" s="4">
        <v>221</v>
      </c>
      <c r="V760" s="22">
        <v>238</v>
      </c>
      <c r="W760" s="25">
        <v>-8888</v>
      </c>
      <c r="X760" s="32">
        <v>-8888</v>
      </c>
      <c r="Y760" s="1">
        <v>-8888</v>
      </c>
      <c r="Z760" s="32">
        <v>20</v>
      </c>
      <c r="AA760" s="32">
        <v>15</v>
      </c>
      <c r="AB760" s="32">
        <v>19</v>
      </c>
      <c r="AC760" s="21">
        <v>436</v>
      </c>
      <c r="AD760" s="4">
        <v>400</v>
      </c>
      <c r="AE760" s="4">
        <v>460</v>
      </c>
      <c r="AF760" s="4">
        <v>495</v>
      </c>
      <c r="AG760" s="4">
        <v>454</v>
      </c>
      <c r="AH760" s="22">
        <v>491</v>
      </c>
      <c r="AI760" s="4">
        <v>443</v>
      </c>
      <c r="AJ760" s="4">
        <v>438</v>
      </c>
      <c r="AK760" s="4">
        <v>471</v>
      </c>
      <c r="AL760" s="4">
        <v>514</v>
      </c>
      <c r="AM760" s="4">
        <v>456</v>
      </c>
      <c r="AN760" s="32">
        <v>544</v>
      </c>
      <c r="AO760" s="21">
        <v>94</v>
      </c>
      <c r="AP760" s="4">
        <v>123</v>
      </c>
      <c r="AQ760" s="4">
        <v>3206</v>
      </c>
      <c r="AR760" s="4">
        <v>3426</v>
      </c>
      <c r="AS760" s="4">
        <v>2706</v>
      </c>
      <c r="AT760" s="4">
        <v>3004</v>
      </c>
      <c r="AU760" s="4">
        <v>0</v>
      </c>
      <c r="AV760" s="4">
        <v>1</v>
      </c>
      <c r="AW760" s="4">
        <v>205</v>
      </c>
      <c r="AX760" s="22">
        <v>234</v>
      </c>
      <c r="AY760" s="23">
        <v>5</v>
      </c>
      <c r="AZ760" s="4">
        <v>0</v>
      </c>
      <c r="BA760" s="2">
        <v>3</v>
      </c>
      <c r="BB760" s="3">
        <v>3</v>
      </c>
      <c r="BC760" s="24">
        <v>178</v>
      </c>
      <c r="BD760" s="2">
        <v>372</v>
      </c>
      <c r="BE760" s="2">
        <v>283</v>
      </c>
      <c r="BF760" s="2">
        <v>292</v>
      </c>
      <c r="BG760" s="2">
        <v>304</v>
      </c>
      <c r="BH760" s="2">
        <v>373</v>
      </c>
      <c r="BI760" s="2">
        <v>373</v>
      </c>
      <c r="BJ760" s="2">
        <v>313</v>
      </c>
      <c r="BK760" s="2">
        <f>SUM(Tabel1[[#This Row],[Vacc '[1877']]:[Vacc '[1879']]])/3/(SUM(Tabel1[[#This Row],[Pop_Size '[1877']]:[Pop_Size '[1878']]])/2)</f>
        <v>2.5728862973760935E-2</v>
      </c>
      <c r="BL760" s="23">
        <v>85</v>
      </c>
      <c r="BM760" s="2">
        <v>70</v>
      </c>
      <c r="BN760" s="2">
        <v>62</v>
      </c>
      <c r="BO760" s="2">
        <v>84</v>
      </c>
      <c r="BP760" s="3">
        <f>(SUM(Tabel1[[#This Row],[Tdlr_Vacc '[1867']]:[Tdlr_Vacc '[1870']]])/4)/(SUM(Tabel1[[#This Row],[Births '[1866']]:[Births '[1870']]])/5*2)</f>
        <v>8.4097004917299961E-2</v>
      </c>
      <c r="BQ760" s="2">
        <v>51</v>
      </c>
      <c r="BR760" s="2">
        <v>45</v>
      </c>
      <c r="BS760" s="2">
        <v>11</v>
      </c>
      <c r="BT760" s="3">
        <f>SUM(Tabel1[[#This Row],[Inf_Vacc '[1877']]:[Inf_Vacc '[1879']]])/3/(SUM(Tabel1[[#This Row],[Births '[1877']]:[Births '[1879']]])/3)</f>
        <v>7.7818181818181814E-2</v>
      </c>
      <c r="BU760" s="23">
        <v>611</v>
      </c>
      <c r="BV760" s="2">
        <v>4.3498380379453958E-2</v>
      </c>
      <c r="BW760" s="3">
        <v>0.38208138607089936</v>
      </c>
      <c r="BX760" s="2">
        <v>1890.3360730593608</v>
      </c>
      <c r="BY760" s="2" t="s">
        <v>1307</v>
      </c>
      <c r="BZ760" s="3" t="s">
        <v>1311</v>
      </c>
      <c r="CA760">
        <v>23</v>
      </c>
      <c r="CB760" t="s">
        <v>1158</v>
      </c>
      <c r="CC760" s="31">
        <v>2663.37</v>
      </c>
    </row>
    <row r="761" spans="1:81" x14ac:dyDescent="0.25">
      <c r="A761" s="30" t="s">
        <v>205</v>
      </c>
      <c r="B761" s="4">
        <v>11411</v>
      </c>
      <c r="C761" s="1" t="s">
        <v>200</v>
      </c>
      <c r="D761" s="21">
        <v>14</v>
      </c>
      <c r="E761" s="4">
        <v>38</v>
      </c>
      <c r="F761" s="22">
        <v>19</v>
      </c>
      <c r="G761" s="4">
        <v>2485</v>
      </c>
      <c r="H761" s="4">
        <v>3346</v>
      </c>
      <c r="I761" s="4">
        <v>3479</v>
      </c>
      <c r="J761" s="4">
        <v>3529</v>
      </c>
      <c r="K761" s="22">
        <v>1022</v>
      </c>
      <c r="L761" s="21">
        <v>72</v>
      </c>
      <c r="M761" s="4">
        <v>101</v>
      </c>
      <c r="N761" s="4">
        <v>87</v>
      </c>
      <c r="O761" s="4">
        <v>78</v>
      </c>
      <c r="P761" s="4">
        <v>82</v>
      </c>
      <c r="Q761" s="4">
        <v>115</v>
      </c>
      <c r="R761" s="4">
        <v>119</v>
      </c>
      <c r="S761" s="22">
        <v>116</v>
      </c>
      <c r="T761" s="21">
        <v>58</v>
      </c>
      <c r="U761" s="4">
        <v>71</v>
      </c>
      <c r="V761" s="22">
        <v>57</v>
      </c>
      <c r="W761" s="25">
        <v>-8888</v>
      </c>
      <c r="X761" s="32">
        <v>-8888</v>
      </c>
      <c r="Y761" s="1">
        <v>-8888</v>
      </c>
      <c r="Z761" s="32">
        <v>6</v>
      </c>
      <c r="AA761" s="32">
        <v>4</v>
      </c>
      <c r="AB761" s="32">
        <v>2</v>
      </c>
      <c r="AC761" s="21">
        <v>212</v>
      </c>
      <c r="AD761" s="4">
        <v>197</v>
      </c>
      <c r="AE761" s="4">
        <v>204</v>
      </c>
      <c r="AF761" s="4">
        <v>272</v>
      </c>
      <c r="AG761" s="4">
        <v>285</v>
      </c>
      <c r="AH761" s="22">
        <v>262</v>
      </c>
      <c r="AI761" s="4">
        <v>172</v>
      </c>
      <c r="AJ761" s="4">
        <v>166</v>
      </c>
      <c r="AK761" s="4">
        <v>178</v>
      </c>
      <c r="AL761" s="4">
        <v>223</v>
      </c>
      <c r="AM761" s="4">
        <v>220</v>
      </c>
      <c r="AN761" s="32">
        <v>258</v>
      </c>
      <c r="AO761" s="21">
        <v>44</v>
      </c>
      <c r="AP761" s="4">
        <v>33</v>
      </c>
      <c r="AQ761" s="4">
        <v>1237</v>
      </c>
      <c r="AR761" s="4">
        <v>1287</v>
      </c>
      <c r="AS761" s="4">
        <v>389</v>
      </c>
      <c r="AT761" s="4">
        <v>413</v>
      </c>
      <c r="AU761" s="4">
        <v>3</v>
      </c>
      <c r="AV761" s="4">
        <v>2</v>
      </c>
      <c r="AW761" s="4">
        <v>5</v>
      </c>
      <c r="AX761" s="22">
        <v>6</v>
      </c>
      <c r="AY761" s="23">
        <v>1</v>
      </c>
      <c r="AZ761" s="2">
        <v>1</v>
      </c>
      <c r="BA761" s="4">
        <v>0</v>
      </c>
      <c r="BB761" s="3">
        <v>1</v>
      </c>
      <c r="BC761" s="24">
        <v>14</v>
      </c>
      <c r="BD761" s="2">
        <v>0</v>
      </c>
      <c r="BE761" s="2">
        <v>21</v>
      </c>
      <c r="BF761" s="2">
        <v>26</v>
      </c>
      <c r="BG761" s="2">
        <v>12</v>
      </c>
      <c r="BH761" s="2">
        <v>104</v>
      </c>
      <c r="BI761" s="2">
        <v>68</v>
      </c>
      <c r="BJ761" s="2">
        <v>104</v>
      </c>
      <c r="BK761" s="2">
        <f>SUM(Tabel1[[#This Row],[Vacc '[1877']]:[Vacc '[1879']]])/3/(SUM(Tabel1[[#This Row],[Pop_Size '[1877']]:[Pop_Size '[1878']]])/2)</f>
        <v>2.695970695970696E-2</v>
      </c>
      <c r="BL761" s="23">
        <v>0</v>
      </c>
      <c r="BM761" s="2">
        <v>2</v>
      </c>
      <c r="BN761" s="2">
        <v>9</v>
      </c>
      <c r="BO761" s="2">
        <v>9</v>
      </c>
      <c r="BP761" s="3">
        <f>(SUM(Tabel1[[#This Row],[Tdlr_Vacc '[1867']]:[Tdlr_Vacc '[1870']]])/4)/(SUM(Tabel1[[#This Row],[Births '[1866']]:[Births '[1870']]])/5*2)</f>
        <v>2.976190476190476E-2</v>
      </c>
      <c r="BQ761" s="2">
        <v>15</v>
      </c>
      <c r="BR761" s="2">
        <v>4</v>
      </c>
      <c r="BS761" s="2">
        <v>9</v>
      </c>
      <c r="BT761" s="3">
        <f>SUM(Tabel1[[#This Row],[Inf_Vacc '[1877']]:[Inf_Vacc '[1879']]])/3/(SUM(Tabel1[[#This Row],[Births '[1877']]:[Births '[1879']]])/3)</f>
        <v>0.08</v>
      </c>
      <c r="BU761" s="23">
        <v>203</v>
      </c>
      <c r="BV761" s="2">
        <v>5.1671732522796353E-2</v>
      </c>
      <c r="BW761" s="3">
        <v>0.35812876331635018</v>
      </c>
      <c r="BX761" s="2">
        <v>1886.9577625570776</v>
      </c>
      <c r="BY761" s="2" t="s">
        <v>1307</v>
      </c>
      <c r="BZ761" s="3" t="s">
        <v>1311</v>
      </c>
      <c r="CA761">
        <v>23</v>
      </c>
      <c r="CB761" t="s">
        <v>1158</v>
      </c>
      <c r="CC761" s="31">
        <v>3389.8850000000002</v>
      </c>
    </row>
    <row r="762" spans="1:81" x14ac:dyDescent="0.25">
      <c r="A762" s="30" t="s">
        <v>206</v>
      </c>
      <c r="B762" s="4">
        <v>11330</v>
      </c>
      <c r="C762" s="1" t="s">
        <v>200</v>
      </c>
      <c r="D762" s="21">
        <v>23</v>
      </c>
      <c r="E762" s="4">
        <v>34</v>
      </c>
      <c r="F762" s="22">
        <v>15</v>
      </c>
      <c r="G762" s="4">
        <v>1555</v>
      </c>
      <c r="H762" s="4">
        <v>1670</v>
      </c>
      <c r="I762" s="4">
        <v>1682</v>
      </c>
      <c r="J762" s="4">
        <v>1677</v>
      </c>
      <c r="K762" s="22">
        <v>472</v>
      </c>
      <c r="L762" s="21">
        <v>59</v>
      </c>
      <c r="M762" s="4">
        <v>60</v>
      </c>
      <c r="N762" s="4">
        <v>73</v>
      </c>
      <c r="O762" s="4">
        <v>55</v>
      </c>
      <c r="P762" s="4">
        <v>66</v>
      </c>
      <c r="Q762" s="4">
        <v>85</v>
      </c>
      <c r="R762" s="4">
        <v>65</v>
      </c>
      <c r="S762" s="22">
        <v>81</v>
      </c>
      <c r="T762" s="21">
        <v>53</v>
      </c>
      <c r="U762" s="4">
        <v>34</v>
      </c>
      <c r="V762" s="22">
        <v>44</v>
      </c>
      <c r="W762" s="25">
        <v>-8888</v>
      </c>
      <c r="X762" s="32">
        <v>-8888</v>
      </c>
      <c r="Y762" s="1">
        <v>-8888</v>
      </c>
      <c r="Z762" s="32">
        <v>5</v>
      </c>
      <c r="AA762" s="32">
        <v>7</v>
      </c>
      <c r="AB762" s="32">
        <v>7</v>
      </c>
      <c r="AC762" s="21">
        <v>52</v>
      </c>
      <c r="AD762" s="4">
        <v>51</v>
      </c>
      <c r="AE762" s="4">
        <v>46</v>
      </c>
      <c r="AF762" s="4">
        <v>54</v>
      </c>
      <c r="AG762" s="4">
        <v>88</v>
      </c>
      <c r="AH762" s="22">
        <v>59</v>
      </c>
      <c r="AI762" s="4">
        <v>42</v>
      </c>
      <c r="AJ762" s="4">
        <v>57</v>
      </c>
      <c r="AK762" s="4">
        <v>53</v>
      </c>
      <c r="AL762" s="4">
        <v>54</v>
      </c>
      <c r="AM762" s="4">
        <v>67</v>
      </c>
      <c r="AN762" s="32">
        <v>72</v>
      </c>
      <c r="AO762" s="21">
        <v>0</v>
      </c>
      <c r="AP762" s="4">
        <v>0</v>
      </c>
      <c r="AQ762" s="4">
        <v>567</v>
      </c>
      <c r="AR762" s="4">
        <v>549</v>
      </c>
      <c r="AS762" s="4">
        <v>281</v>
      </c>
      <c r="AT762" s="4">
        <v>277</v>
      </c>
      <c r="AU762" s="4">
        <v>0</v>
      </c>
      <c r="AV762" s="4">
        <v>0</v>
      </c>
      <c r="AW762" s="4">
        <v>0</v>
      </c>
      <c r="AX762" s="22">
        <v>0</v>
      </c>
      <c r="AY762" s="21">
        <v>0</v>
      </c>
      <c r="AZ762" s="2">
        <v>1</v>
      </c>
      <c r="BA762" s="4">
        <v>0</v>
      </c>
      <c r="BB762" s="3">
        <v>0</v>
      </c>
      <c r="BC762" s="24">
        <v>0</v>
      </c>
      <c r="BD762" s="2">
        <v>0</v>
      </c>
      <c r="BE762" s="2">
        <v>0</v>
      </c>
      <c r="BF762" s="2">
        <v>14</v>
      </c>
      <c r="BG762" s="2">
        <v>22</v>
      </c>
      <c r="BH762" s="2">
        <v>33</v>
      </c>
      <c r="BI762" s="2">
        <v>26</v>
      </c>
      <c r="BJ762" s="2">
        <v>23</v>
      </c>
      <c r="BK762" s="2">
        <f>SUM(Tabel1[[#This Row],[Vacc '[1877']]:[Vacc '[1879']]])/3/(SUM(Tabel1[[#This Row],[Pop_Size '[1877']]:[Pop_Size '[1878']]])/2)</f>
        <v>1.6308671439936355E-2</v>
      </c>
      <c r="BL762" s="23">
        <v>0</v>
      </c>
      <c r="BM762" s="2">
        <v>0</v>
      </c>
      <c r="BN762" s="2">
        <v>9</v>
      </c>
      <c r="BO762" s="2">
        <v>1</v>
      </c>
      <c r="BP762" s="3">
        <f>(SUM(Tabel1[[#This Row],[Tdlr_Vacc '[1867']]:[Tdlr_Vacc '[1870']]])/4)/(SUM(Tabel1[[#This Row],[Births '[1866']]:[Births '[1870']]])/5*2)</f>
        <v>1.9968051118210862E-2</v>
      </c>
      <c r="BQ762" s="2">
        <v>0</v>
      </c>
      <c r="BR762" s="2">
        <v>0</v>
      </c>
      <c r="BS762" s="2">
        <v>1</v>
      </c>
      <c r="BT762" s="3">
        <f>SUM(Tabel1[[#This Row],[Inf_Vacc '[1877']]:[Inf_Vacc '[1879']]])/3/(SUM(Tabel1[[#This Row],[Births '[1877']]:[Births '[1879']]])/3)</f>
        <v>4.329004329004329E-3</v>
      </c>
      <c r="BU762" s="23">
        <v>140</v>
      </c>
      <c r="BV762" s="2">
        <v>0.42793791574279377</v>
      </c>
      <c r="BW762" s="3">
        <v>0.29406037000973712</v>
      </c>
      <c r="BY762" s="2" t="s">
        <v>1307</v>
      </c>
      <c r="BZ762" s="3" t="s">
        <v>1311</v>
      </c>
      <c r="CA762">
        <v>22</v>
      </c>
      <c r="CB762" t="s">
        <v>1159</v>
      </c>
      <c r="CC762" s="31">
        <v>2342.86</v>
      </c>
    </row>
    <row r="763" spans="1:81" x14ac:dyDescent="0.25">
      <c r="A763" s="30" t="s">
        <v>207</v>
      </c>
      <c r="B763" s="4">
        <v>10168</v>
      </c>
      <c r="C763" s="1" t="s">
        <v>200</v>
      </c>
      <c r="D763" s="21">
        <v>18</v>
      </c>
      <c r="E763" s="4">
        <v>12</v>
      </c>
      <c r="F763" s="22">
        <v>15</v>
      </c>
      <c r="G763" s="4">
        <v>1931</v>
      </c>
      <c r="H763" s="4">
        <v>2138</v>
      </c>
      <c r="I763" s="4">
        <v>2226</v>
      </c>
      <c r="J763" s="4">
        <v>2284</v>
      </c>
      <c r="K763" s="22">
        <v>577</v>
      </c>
      <c r="L763" s="21">
        <v>75</v>
      </c>
      <c r="M763" s="4">
        <v>65</v>
      </c>
      <c r="N763" s="4">
        <v>65</v>
      </c>
      <c r="O763" s="4">
        <v>78</v>
      </c>
      <c r="P763" s="4">
        <v>58</v>
      </c>
      <c r="Q763" s="4">
        <v>86</v>
      </c>
      <c r="R763" s="4">
        <v>89</v>
      </c>
      <c r="S763" s="22">
        <v>83</v>
      </c>
      <c r="T763" s="21">
        <v>43</v>
      </c>
      <c r="U763" s="4">
        <v>45</v>
      </c>
      <c r="V763" s="22">
        <v>46</v>
      </c>
      <c r="W763" s="25">
        <v>-8888</v>
      </c>
      <c r="X763" s="32">
        <v>-8888</v>
      </c>
      <c r="Y763" s="1">
        <v>-8888</v>
      </c>
      <c r="Z763" s="32">
        <v>2</v>
      </c>
      <c r="AA763" s="32">
        <v>6</v>
      </c>
      <c r="AB763" s="32">
        <v>7</v>
      </c>
      <c r="AC763" s="21">
        <v>139</v>
      </c>
      <c r="AD763" s="4">
        <v>136</v>
      </c>
      <c r="AE763" s="4">
        <v>115</v>
      </c>
      <c r="AF763" s="4">
        <v>93</v>
      </c>
      <c r="AG763" s="4">
        <v>118</v>
      </c>
      <c r="AH763" s="22">
        <v>79</v>
      </c>
      <c r="AI763" s="4">
        <v>143</v>
      </c>
      <c r="AJ763" s="4">
        <v>120</v>
      </c>
      <c r="AK763" s="4">
        <v>136</v>
      </c>
      <c r="AL763" s="4">
        <v>91</v>
      </c>
      <c r="AM763" s="4">
        <v>93</v>
      </c>
      <c r="AN763" s="32">
        <v>127</v>
      </c>
      <c r="AO763" s="21">
        <v>2</v>
      </c>
      <c r="AP763" s="4">
        <v>1</v>
      </c>
      <c r="AQ763" s="4">
        <v>1016</v>
      </c>
      <c r="AR763" s="4">
        <v>901</v>
      </c>
      <c r="AS763" s="4">
        <v>172</v>
      </c>
      <c r="AT763" s="4">
        <v>178</v>
      </c>
      <c r="AU763" s="4">
        <v>0</v>
      </c>
      <c r="AV763" s="4">
        <v>0</v>
      </c>
      <c r="AW763" s="4">
        <v>0</v>
      </c>
      <c r="AX763" s="22">
        <v>0</v>
      </c>
      <c r="AY763" s="23">
        <v>1</v>
      </c>
      <c r="AZ763" s="2">
        <v>1</v>
      </c>
      <c r="BA763" s="4">
        <v>0</v>
      </c>
      <c r="BB763" s="3">
        <v>1</v>
      </c>
      <c r="BC763" s="24">
        <v>0</v>
      </c>
      <c r="BD763" s="2">
        <v>0</v>
      </c>
      <c r="BE763" s="2">
        <v>60</v>
      </c>
      <c r="BF763" s="2">
        <v>0</v>
      </c>
      <c r="BG763" s="2">
        <v>62</v>
      </c>
      <c r="BH763" s="2">
        <v>41</v>
      </c>
      <c r="BI763" s="2">
        <v>52</v>
      </c>
      <c r="BJ763" s="2">
        <v>56</v>
      </c>
      <c r="BK763" s="2">
        <f>SUM(Tabel1[[#This Row],[Vacc '[1877']]:[Vacc '[1879']]])/3/(SUM(Tabel1[[#This Row],[Pop_Size '[1877']]:[Pop_Size '[1878']]])/2)</f>
        <v>2.2761992056217536E-2</v>
      </c>
      <c r="BL763" s="23">
        <v>0</v>
      </c>
      <c r="BM763" s="2">
        <v>34</v>
      </c>
      <c r="BN763" s="2">
        <v>0</v>
      </c>
      <c r="BO763" s="2">
        <v>21</v>
      </c>
      <c r="BP763" s="3">
        <f>(SUM(Tabel1[[#This Row],[Tdlr_Vacc '[1867']]:[Tdlr_Vacc '[1870']]])/4)/(SUM(Tabel1[[#This Row],[Births '[1866']]:[Births '[1870']]])/5*2)</f>
        <v>0.10080645161290322</v>
      </c>
      <c r="BQ763" s="2">
        <v>4</v>
      </c>
      <c r="BR763" s="2">
        <v>2</v>
      </c>
      <c r="BS763" s="2">
        <v>12</v>
      </c>
      <c r="BT763" s="3">
        <f>SUM(Tabel1[[#This Row],[Inf_Vacc '[1877']]:[Inf_Vacc '[1879']]])/3/(SUM(Tabel1[[#This Row],[Births '[1877']]:[Births '[1879']]])/3)</f>
        <v>6.9767441860465115E-2</v>
      </c>
      <c r="BU763" s="23">
        <v>107</v>
      </c>
      <c r="BV763" s="2">
        <v>0.15581854043392504</v>
      </c>
      <c r="BW763" s="3">
        <v>0.38842429577464788</v>
      </c>
      <c r="BX763" s="2">
        <v>1890.3360730593608</v>
      </c>
      <c r="BY763" s="2" t="s">
        <v>1307</v>
      </c>
      <c r="BZ763" s="3" t="s">
        <v>1311</v>
      </c>
      <c r="CA763">
        <v>23</v>
      </c>
      <c r="CB763" t="s">
        <v>1159</v>
      </c>
      <c r="CC763" s="31">
        <v>3054.97</v>
      </c>
    </row>
    <row r="764" spans="1:81" x14ac:dyDescent="0.25">
      <c r="A764" s="30" t="s">
        <v>208</v>
      </c>
      <c r="B764" s="4">
        <v>10807</v>
      </c>
      <c r="C764" s="1" t="s">
        <v>200</v>
      </c>
      <c r="D764" s="21">
        <v>24</v>
      </c>
      <c r="E764" s="4">
        <v>22</v>
      </c>
      <c r="F764" s="22">
        <v>23</v>
      </c>
      <c r="G764" s="4">
        <v>1772</v>
      </c>
      <c r="H764" s="4">
        <v>1819</v>
      </c>
      <c r="I764" s="4">
        <v>1853</v>
      </c>
      <c r="J764" s="4">
        <v>1940</v>
      </c>
      <c r="K764" s="22">
        <v>516</v>
      </c>
      <c r="L764" s="21">
        <v>69</v>
      </c>
      <c r="M764" s="4">
        <v>73</v>
      </c>
      <c r="N764" s="4">
        <v>66</v>
      </c>
      <c r="O764" s="4">
        <v>76</v>
      </c>
      <c r="P764" s="4">
        <v>58</v>
      </c>
      <c r="Q764" s="4">
        <v>57</v>
      </c>
      <c r="R764" s="4">
        <v>74</v>
      </c>
      <c r="S764" s="22">
        <v>74</v>
      </c>
      <c r="T764" s="21">
        <v>25</v>
      </c>
      <c r="U764" s="4">
        <v>37</v>
      </c>
      <c r="V764" s="22">
        <v>37</v>
      </c>
      <c r="W764" s="25">
        <v>-8888</v>
      </c>
      <c r="X764" s="32">
        <v>-8888</v>
      </c>
      <c r="Y764" s="1">
        <v>-8888</v>
      </c>
      <c r="Z764" s="32">
        <v>5</v>
      </c>
      <c r="AA764" s="32">
        <v>10</v>
      </c>
      <c r="AB764" s="32">
        <v>6</v>
      </c>
      <c r="AC764" s="21">
        <v>85</v>
      </c>
      <c r="AD764" s="4">
        <v>82</v>
      </c>
      <c r="AE764" s="4">
        <v>86</v>
      </c>
      <c r="AF764" s="4">
        <v>72</v>
      </c>
      <c r="AG764" s="4">
        <v>106</v>
      </c>
      <c r="AH764" s="22">
        <v>94</v>
      </c>
      <c r="AI764" s="4">
        <v>90</v>
      </c>
      <c r="AJ764" s="4">
        <v>85</v>
      </c>
      <c r="AK764" s="4">
        <v>97</v>
      </c>
      <c r="AL764" s="4">
        <v>86</v>
      </c>
      <c r="AM764" s="4">
        <v>87</v>
      </c>
      <c r="AN764" s="32">
        <v>104</v>
      </c>
      <c r="AO764" s="21">
        <v>12</v>
      </c>
      <c r="AP764" s="4">
        <v>27</v>
      </c>
      <c r="AQ764" s="4">
        <v>578</v>
      </c>
      <c r="AR764" s="4">
        <v>612</v>
      </c>
      <c r="AS764" s="4">
        <v>337</v>
      </c>
      <c r="AT764" s="4">
        <v>332</v>
      </c>
      <c r="AU764" s="4">
        <v>0</v>
      </c>
      <c r="AV764" s="4">
        <v>0</v>
      </c>
      <c r="AW764" s="4">
        <v>0</v>
      </c>
      <c r="AX764" s="22">
        <v>2</v>
      </c>
      <c r="AY764" s="23">
        <v>1</v>
      </c>
      <c r="AZ764" s="2">
        <v>1</v>
      </c>
      <c r="BA764" s="4">
        <v>0</v>
      </c>
      <c r="BB764" s="3">
        <v>1</v>
      </c>
      <c r="BC764" s="24">
        <v>130</v>
      </c>
      <c r="BD764" s="2">
        <v>43</v>
      </c>
      <c r="BE764" s="2">
        <v>21</v>
      </c>
      <c r="BF764" s="2">
        <v>117</v>
      </c>
      <c r="BG764" s="2">
        <v>5</v>
      </c>
      <c r="BH764" s="2">
        <v>29</v>
      </c>
      <c r="BI764" s="2">
        <v>66</v>
      </c>
      <c r="BJ764" s="2">
        <v>39</v>
      </c>
      <c r="BK764" s="2">
        <f>SUM(Tabel1[[#This Row],[Vacc '[1877']]:[Vacc '[1879']]])/3/(SUM(Tabel1[[#This Row],[Pop_Size '[1877']]:[Pop_Size '[1878']]])/2)</f>
        <v>2.4328249818445894E-2</v>
      </c>
      <c r="BL764" s="23">
        <v>5</v>
      </c>
      <c r="BM764" s="2">
        <v>0</v>
      </c>
      <c r="BN764" s="2">
        <v>36</v>
      </c>
      <c r="BO764" s="2">
        <v>1</v>
      </c>
      <c r="BP764" s="3">
        <f>(SUM(Tabel1[[#This Row],[Tdlr_Vacc '[1867']]:[Tdlr_Vacc '[1870']]])/4)/(SUM(Tabel1[[#This Row],[Births '[1866']]:[Births '[1870']]])/5*2)</f>
        <v>7.675438596491227E-2</v>
      </c>
      <c r="BQ764" s="2">
        <v>4</v>
      </c>
      <c r="BR764" s="2">
        <v>5</v>
      </c>
      <c r="BS764" s="2">
        <v>5</v>
      </c>
      <c r="BT764" s="3">
        <f>SUM(Tabel1[[#This Row],[Inf_Vacc '[1877']]:[Inf_Vacc '[1879']]])/3/(SUM(Tabel1[[#This Row],[Births '[1877']]:[Births '[1879']]])/3)</f>
        <v>6.8292682926829273E-2</v>
      </c>
      <c r="BU764" s="23">
        <v>150</v>
      </c>
      <c r="BV764" s="2">
        <v>0.20978120978120979</v>
      </c>
      <c r="BW764" s="3">
        <v>0.37261904761904763</v>
      </c>
      <c r="BY764" s="2" t="s">
        <v>1307</v>
      </c>
      <c r="BZ764" s="3" t="s">
        <v>1311</v>
      </c>
      <c r="CA764">
        <v>22</v>
      </c>
      <c r="CB764" t="s">
        <v>1159</v>
      </c>
      <c r="CC764" s="31">
        <v>1262.895</v>
      </c>
    </row>
    <row r="765" spans="1:81" x14ac:dyDescent="0.25">
      <c r="A765" s="30" t="s">
        <v>209</v>
      </c>
      <c r="B765" s="4">
        <v>11149</v>
      </c>
      <c r="C765" s="1" t="s">
        <v>200</v>
      </c>
      <c r="D765" s="21">
        <v>10</v>
      </c>
      <c r="E765" s="4">
        <v>9</v>
      </c>
      <c r="F765" s="22">
        <v>18</v>
      </c>
      <c r="G765" s="4">
        <v>832</v>
      </c>
      <c r="H765" s="4">
        <v>838</v>
      </c>
      <c r="I765" s="4">
        <v>873</v>
      </c>
      <c r="J765" s="4">
        <v>932</v>
      </c>
      <c r="K765" s="22">
        <v>245</v>
      </c>
      <c r="L765" s="21">
        <v>35</v>
      </c>
      <c r="M765" s="4">
        <v>29</v>
      </c>
      <c r="N765" s="4">
        <v>33</v>
      </c>
      <c r="O765" s="4">
        <v>27</v>
      </c>
      <c r="P765" s="4">
        <v>31</v>
      </c>
      <c r="Q765" s="4">
        <v>33</v>
      </c>
      <c r="R765" s="4">
        <v>38</v>
      </c>
      <c r="S765" s="22">
        <v>37</v>
      </c>
      <c r="T765" s="21">
        <v>14</v>
      </c>
      <c r="U765" s="4">
        <v>23</v>
      </c>
      <c r="V765" s="22">
        <v>21</v>
      </c>
      <c r="W765" s="25">
        <v>-8888</v>
      </c>
      <c r="X765" s="32">
        <v>-8888</v>
      </c>
      <c r="Y765" s="1">
        <v>-8888</v>
      </c>
      <c r="Z765" s="32">
        <v>0</v>
      </c>
      <c r="AA765" s="32">
        <v>3</v>
      </c>
      <c r="AB765" s="32">
        <v>1</v>
      </c>
      <c r="AC765" s="21">
        <v>28</v>
      </c>
      <c r="AD765" s="4">
        <v>36</v>
      </c>
      <c r="AE765" s="4">
        <v>24</v>
      </c>
      <c r="AF765" s="4">
        <v>41</v>
      </c>
      <c r="AG765" s="4">
        <v>62</v>
      </c>
      <c r="AH765" s="22">
        <v>34</v>
      </c>
      <c r="AI765" s="4">
        <v>37</v>
      </c>
      <c r="AJ765" s="4">
        <v>30</v>
      </c>
      <c r="AK765" s="4">
        <v>17</v>
      </c>
      <c r="AL765" s="4">
        <v>46</v>
      </c>
      <c r="AM765" s="4">
        <v>45</v>
      </c>
      <c r="AN765" s="32">
        <v>33</v>
      </c>
      <c r="AO765" s="21">
        <v>1</v>
      </c>
      <c r="AP765" s="4">
        <v>3</v>
      </c>
      <c r="AQ765" s="4">
        <v>413</v>
      </c>
      <c r="AR765" s="4">
        <v>346</v>
      </c>
      <c r="AS765" s="4">
        <v>74</v>
      </c>
      <c r="AT765" s="4">
        <v>84</v>
      </c>
      <c r="AU765" s="4">
        <v>0</v>
      </c>
      <c r="AV765" s="4">
        <v>0</v>
      </c>
      <c r="AW765" s="4">
        <v>0</v>
      </c>
      <c r="AX765" s="22">
        <v>0</v>
      </c>
      <c r="AY765" s="21">
        <v>0</v>
      </c>
      <c r="AZ765" s="4">
        <v>0</v>
      </c>
      <c r="BA765" s="4">
        <v>0</v>
      </c>
      <c r="BB765" s="3">
        <v>0</v>
      </c>
      <c r="BC765" s="24">
        <v>0</v>
      </c>
      <c r="BD765" s="2">
        <v>18</v>
      </c>
      <c r="BE765" s="2">
        <v>3</v>
      </c>
      <c r="BF765" s="2">
        <v>54</v>
      </c>
      <c r="BG765" s="2">
        <v>4</v>
      </c>
      <c r="BH765" s="2">
        <v>17</v>
      </c>
      <c r="BI765" s="2">
        <v>41</v>
      </c>
      <c r="BJ765" s="2">
        <v>20</v>
      </c>
      <c r="BK765" s="2">
        <f>SUM(Tabel1[[#This Row],[Vacc '[1877']]:[Vacc '[1879']]])/3/(SUM(Tabel1[[#This Row],[Pop_Size '[1877']]:[Pop_Size '[1878']]])/2)</f>
        <v>3.0391583869082407E-2</v>
      </c>
      <c r="BL765" s="23">
        <v>2</v>
      </c>
      <c r="BM765" s="2">
        <v>0</v>
      </c>
      <c r="BN765" s="2">
        <v>18</v>
      </c>
      <c r="BO765" s="2">
        <v>3</v>
      </c>
      <c r="BP765" s="3">
        <f>(SUM(Tabel1[[#This Row],[Tdlr_Vacc '[1867']]:[Tdlr_Vacc '[1870']]])/4)/(SUM(Tabel1[[#This Row],[Births '[1866']]:[Births '[1870']]])/5*2)</f>
        <v>9.2741935483870969E-2</v>
      </c>
      <c r="BQ765" s="2">
        <v>1</v>
      </c>
      <c r="BR765" s="2">
        <v>3</v>
      </c>
      <c r="BS765" s="2">
        <v>1</v>
      </c>
      <c r="BT765" s="3">
        <f>SUM(Tabel1[[#This Row],[Inf_Vacc '[1877']]:[Inf_Vacc '[1879']]])/3/(SUM(Tabel1[[#This Row],[Births '[1877']]:[Births '[1879']]])/3)</f>
        <v>4.6296296296296301E-2</v>
      </c>
      <c r="BU765" s="23">
        <v>57</v>
      </c>
      <c r="BV765" s="2">
        <v>0.44299674267100975</v>
      </c>
      <c r="BW765" s="3">
        <v>0.38870431893687707</v>
      </c>
      <c r="BY765" s="2" t="s">
        <v>1307</v>
      </c>
      <c r="BZ765" s="3" t="s">
        <v>1311</v>
      </c>
      <c r="CA765">
        <v>22</v>
      </c>
      <c r="CB765" t="s">
        <v>1159</v>
      </c>
      <c r="CC765" s="31">
        <v>1023.625</v>
      </c>
    </row>
    <row r="766" spans="1:81" x14ac:dyDescent="0.25">
      <c r="A766" s="30" t="s">
        <v>210</v>
      </c>
      <c r="B766" s="4">
        <v>10820</v>
      </c>
      <c r="C766" s="1" t="s">
        <v>200</v>
      </c>
      <c r="D766" s="21">
        <v>11</v>
      </c>
      <c r="E766" s="4">
        <v>9</v>
      </c>
      <c r="F766" s="22">
        <v>9</v>
      </c>
      <c r="G766" s="4">
        <v>1074</v>
      </c>
      <c r="H766" s="4">
        <v>1232</v>
      </c>
      <c r="I766" s="4">
        <v>1250</v>
      </c>
      <c r="J766" s="4">
        <v>1128</v>
      </c>
      <c r="K766" s="22">
        <v>277</v>
      </c>
      <c r="L766" s="21">
        <v>43</v>
      </c>
      <c r="M766" s="4">
        <v>33</v>
      </c>
      <c r="N766" s="4">
        <v>37</v>
      </c>
      <c r="O766" s="4">
        <v>48</v>
      </c>
      <c r="P766" s="4">
        <v>52</v>
      </c>
      <c r="Q766" s="4">
        <v>54</v>
      </c>
      <c r="R766" s="4">
        <v>39</v>
      </c>
      <c r="S766" s="22">
        <v>40</v>
      </c>
      <c r="T766" s="21">
        <v>27</v>
      </c>
      <c r="U766" s="4">
        <v>18</v>
      </c>
      <c r="V766" s="22">
        <v>15</v>
      </c>
      <c r="W766" s="25">
        <v>-8888</v>
      </c>
      <c r="X766" s="32">
        <v>-8888</v>
      </c>
      <c r="Y766" s="1">
        <v>-8888</v>
      </c>
      <c r="Z766" s="32">
        <v>1</v>
      </c>
      <c r="AA766" s="32">
        <v>3</v>
      </c>
      <c r="AB766" s="32">
        <v>3</v>
      </c>
      <c r="AC766" s="21">
        <v>44</v>
      </c>
      <c r="AD766" s="4">
        <v>55</v>
      </c>
      <c r="AE766" s="4">
        <v>65</v>
      </c>
      <c r="AF766" s="4">
        <v>47</v>
      </c>
      <c r="AG766" s="4">
        <v>33</v>
      </c>
      <c r="AH766" s="22">
        <v>50</v>
      </c>
      <c r="AI766" s="4">
        <v>46</v>
      </c>
      <c r="AJ766" s="4">
        <v>53</v>
      </c>
      <c r="AK766" s="4">
        <v>72</v>
      </c>
      <c r="AL766" s="4">
        <v>33</v>
      </c>
      <c r="AM766" s="4">
        <v>36</v>
      </c>
      <c r="AN766" s="32">
        <v>48</v>
      </c>
      <c r="AO766" s="21">
        <v>0</v>
      </c>
      <c r="AP766" s="4">
        <v>0</v>
      </c>
      <c r="AQ766" s="4">
        <v>262</v>
      </c>
      <c r="AR766" s="4">
        <v>251</v>
      </c>
      <c r="AS766" s="4">
        <v>308</v>
      </c>
      <c r="AT766" s="4">
        <v>294</v>
      </c>
      <c r="AU766" s="4">
        <v>0</v>
      </c>
      <c r="AV766" s="4">
        <v>0</v>
      </c>
      <c r="AW766" s="4">
        <v>4</v>
      </c>
      <c r="AX766" s="22">
        <v>3</v>
      </c>
      <c r="AY766" s="21">
        <v>0</v>
      </c>
      <c r="AZ766" s="2">
        <v>1</v>
      </c>
      <c r="BA766" s="4">
        <v>0</v>
      </c>
      <c r="BB766" s="3">
        <v>0</v>
      </c>
      <c r="BC766" s="24">
        <v>2</v>
      </c>
      <c r="BD766" s="2">
        <v>26</v>
      </c>
      <c r="BE766" s="2">
        <v>17</v>
      </c>
      <c r="BF766" s="2">
        <v>30</v>
      </c>
      <c r="BG766" s="2">
        <v>22</v>
      </c>
      <c r="BH766" s="2">
        <v>28</v>
      </c>
      <c r="BI766" s="2">
        <v>33</v>
      </c>
      <c r="BJ766" s="2">
        <v>17</v>
      </c>
      <c r="BK766" s="2">
        <f>SUM(Tabel1[[#This Row],[Vacc '[1877']]:[Vacc '[1879']]])/3/(SUM(Tabel1[[#This Row],[Pop_Size '[1877']]:[Pop_Size '[1878']]])/2)</f>
        <v>2.0950846091861403E-2</v>
      </c>
      <c r="BL766" s="23">
        <v>19</v>
      </c>
      <c r="BM766" s="2">
        <v>10</v>
      </c>
      <c r="BN766" s="2">
        <v>14</v>
      </c>
      <c r="BO766" s="2">
        <v>7</v>
      </c>
      <c r="BP766" s="3">
        <f>(SUM(Tabel1[[#This Row],[Tdlr_Vacc '[1867']]:[Tdlr_Vacc '[1870']]])/4)/(SUM(Tabel1[[#This Row],[Births '[1866']]:[Births '[1870']]])/5*2)</f>
        <v>0.14671361502347419</v>
      </c>
      <c r="BQ766" s="2">
        <v>8</v>
      </c>
      <c r="BR766" s="2">
        <v>3</v>
      </c>
      <c r="BS766" s="2">
        <v>0</v>
      </c>
      <c r="BT766" s="3">
        <f>SUM(Tabel1[[#This Row],[Inf_Vacc '[1877']]:[Inf_Vacc '[1879']]])/3/(SUM(Tabel1[[#This Row],[Births '[1877']]:[Births '[1879']]])/3)</f>
        <v>8.2706766917293228E-2</v>
      </c>
      <c r="BU766" s="23">
        <v>61</v>
      </c>
      <c r="BV766" s="2">
        <v>0.46826758147512865</v>
      </c>
      <c r="BW766" s="3">
        <v>0.36741424802110817</v>
      </c>
      <c r="BY766" s="2" t="s">
        <v>1307</v>
      </c>
      <c r="BZ766" s="3" t="s">
        <v>1311</v>
      </c>
      <c r="CA766">
        <v>22</v>
      </c>
      <c r="CB766" t="s">
        <v>1159</v>
      </c>
      <c r="CC766" s="31">
        <v>1525.6</v>
      </c>
    </row>
    <row r="767" spans="1:81" x14ac:dyDescent="0.25">
      <c r="A767" s="30" t="s">
        <v>211</v>
      </c>
      <c r="B767" s="4">
        <v>11343</v>
      </c>
      <c r="C767" s="1" t="s">
        <v>200</v>
      </c>
      <c r="D767" s="21">
        <v>5</v>
      </c>
      <c r="E767" s="4">
        <v>11</v>
      </c>
      <c r="F767" s="22">
        <v>6</v>
      </c>
      <c r="G767" s="4">
        <v>1621</v>
      </c>
      <c r="H767" s="4">
        <v>1863</v>
      </c>
      <c r="I767" s="4">
        <v>1880</v>
      </c>
      <c r="J767" s="4">
        <v>1948</v>
      </c>
      <c r="K767" s="22">
        <v>528</v>
      </c>
      <c r="L767" s="21">
        <v>42</v>
      </c>
      <c r="M767" s="4">
        <v>63</v>
      </c>
      <c r="N767" s="4">
        <v>54</v>
      </c>
      <c r="O767" s="4">
        <v>53</v>
      </c>
      <c r="P767" s="4">
        <v>58</v>
      </c>
      <c r="Q767" s="4">
        <v>70</v>
      </c>
      <c r="R767" s="4">
        <v>68</v>
      </c>
      <c r="S767" s="22">
        <v>75</v>
      </c>
      <c r="T767" s="21">
        <v>41</v>
      </c>
      <c r="U767" s="4">
        <v>30</v>
      </c>
      <c r="V767" s="22">
        <v>36</v>
      </c>
      <c r="W767" s="25">
        <v>-8888</v>
      </c>
      <c r="X767" s="32">
        <v>-8888</v>
      </c>
      <c r="Y767" s="1">
        <v>-8888</v>
      </c>
      <c r="Z767" s="32">
        <v>3</v>
      </c>
      <c r="AA767" s="32">
        <v>2</v>
      </c>
      <c r="AB767" s="32">
        <v>1</v>
      </c>
      <c r="AC767" s="21">
        <v>16</v>
      </c>
      <c r="AD767" s="4">
        <v>9</v>
      </c>
      <c r="AE767" s="4">
        <v>25</v>
      </c>
      <c r="AF767" s="4">
        <v>11</v>
      </c>
      <c r="AG767" s="4">
        <v>11</v>
      </c>
      <c r="AH767" s="22">
        <v>19</v>
      </c>
      <c r="AI767" s="4">
        <v>11</v>
      </c>
      <c r="AJ767" s="4">
        <v>21</v>
      </c>
      <c r="AK767" s="4">
        <v>16</v>
      </c>
      <c r="AL767" s="4">
        <v>9</v>
      </c>
      <c r="AM767" s="4">
        <v>10</v>
      </c>
      <c r="AN767" s="32">
        <v>7</v>
      </c>
      <c r="AO767" s="21">
        <v>576</v>
      </c>
      <c r="AP767" s="4">
        <v>533</v>
      </c>
      <c r="AQ767" s="4">
        <v>416</v>
      </c>
      <c r="AR767" s="4">
        <v>412</v>
      </c>
      <c r="AS767" s="4">
        <v>4</v>
      </c>
      <c r="AT767" s="4">
        <v>4</v>
      </c>
      <c r="AU767" s="4">
        <v>0</v>
      </c>
      <c r="AV767" s="4">
        <v>0</v>
      </c>
      <c r="AW767" s="4">
        <v>0</v>
      </c>
      <c r="AX767" s="22">
        <v>0</v>
      </c>
      <c r="AY767" s="21">
        <v>0</v>
      </c>
      <c r="AZ767" s="2">
        <v>1</v>
      </c>
      <c r="BA767" s="4">
        <v>0</v>
      </c>
      <c r="BB767" s="3">
        <v>0</v>
      </c>
      <c r="BC767" s="24">
        <v>30</v>
      </c>
      <c r="BD767" s="2">
        <v>0</v>
      </c>
      <c r="BE767" s="2">
        <v>21</v>
      </c>
      <c r="BF767" s="2">
        <v>0</v>
      </c>
      <c r="BG767" s="2">
        <v>0</v>
      </c>
      <c r="BH767" s="2">
        <v>26</v>
      </c>
      <c r="BI767" s="2">
        <v>40</v>
      </c>
      <c r="BJ767" s="2">
        <v>59</v>
      </c>
      <c r="BK767" s="2">
        <f>SUM(Tabel1[[#This Row],[Vacc '[1877']]:[Vacc '[1879']]])/3/(SUM(Tabel1[[#This Row],[Pop_Size '[1877']]:[Pop_Size '[1878']]])/2)</f>
        <v>2.22637812806127E-2</v>
      </c>
      <c r="BL767" s="23">
        <v>0</v>
      </c>
      <c r="BM767" s="2">
        <v>5</v>
      </c>
      <c r="BN767" s="2">
        <v>0</v>
      </c>
      <c r="BO767" s="2">
        <v>0</v>
      </c>
      <c r="BP767" s="3">
        <f>(SUM(Tabel1[[#This Row],[Tdlr_Vacc '[1867']]:[Tdlr_Vacc '[1870']]])/4)/(SUM(Tabel1[[#This Row],[Births '[1866']]:[Births '[1870']]])/5*2)</f>
        <v>1.1574074074074073E-2</v>
      </c>
      <c r="BQ767" s="2">
        <v>4</v>
      </c>
      <c r="BR767" s="2">
        <v>8</v>
      </c>
      <c r="BS767" s="2">
        <v>0</v>
      </c>
      <c r="BT767" s="3">
        <f>SUM(Tabel1[[#This Row],[Inf_Vacc '[1877']]:[Inf_Vacc '[1879']]])/3/(SUM(Tabel1[[#This Row],[Births '[1877']]:[Births '[1879']]])/3)</f>
        <v>5.6338028169014086E-2</v>
      </c>
      <c r="BU767" s="23">
        <v>122</v>
      </c>
      <c r="BV767" s="2">
        <v>0.63864734299516912</v>
      </c>
      <c r="BW767" s="3">
        <v>0.4439126533054143</v>
      </c>
      <c r="BY767" s="2" t="s">
        <v>1307</v>
      </c>
      <c r="BZ767" s="3" t="s">
        <v>1311</v>
      </c>
      <c r="CA767">
        <v>23</v>
      </c>
      <c r="CB767" t="s">
        <v>1159</v>
      </c>
      <c r="CC767" s="31">
        <v>2377.5650000000001</v>
      </c>
    </row>
    <row r="768" spans="1:81" x14ac:dyDescent="0.25">
      <c r="A768" s="30" t="s">
        <v>212</v>
      </c>
      <c r="B768" s="4">
        <v>11316</v>
      </c>
      <c r="C768" s="1" t="s">
        <v>200</v>
      </c>
      <c r="D768" s="21">
        <v>9</v>
      </c>
      <c r="E768" s="4">
        <v>5</v>
      </c>
      <c r="F768" s="22">
        <v>6</v>
      </c>
      <c r="G768" s="4">
        <v>736</v>
      </c>
      <c r="H768" s="4">
        <v>812</v>
      </c>
      <c r="I768" s="4">
        <v>818</v>
      </c>
      <c r="J768" s="4">
        <v>779</v>
      </c>
      <c r="K768" s="22">
        <v>188</v>
      </c>
      <c r="L768" s="21">
        <v>29</v>
      </c>
      <c r="M768" s="4">
        <v>34</v>
      </c>
      <c r="N768" s="4">
        <v>22</v>
      </c>
      <c r="O768" s="4">
        <v>28</v>
      </c>
      <c r="P768" s="4">
        <v>30</v>
      </c>
      <c r="Q768" s="4">
        <v>22</v>
      </c>
      <c r="R768" s="4">
        <v>23</v>
      </c>
      <c r="S768" s="22">
        <v>31</v>
      </c>
      <c r="T768" s="21">
        <v>15</v>
      </c>
      <c r="U768" s="4">
        <v>15</v>
      </c>
      <c r="V768" s="22">
        <v>15</v>
      </c>
      <c r="W768" s="25">
        <v>-8888</v>
      </c>
      <c r="X768" s="32">
        <v>-8888</v>
      </c>
      <c r="Y768" s="1">
        <v>-8888</v>
      </c>
      <c r="Z768" s="32">
        <v>0</v>
      </c>
      <c r="AA768" s="32">
        <v>2</v>
      </c>
      <c r="AB768" s="32">
        <v>0</v>
      </c>
      <c r="AC768" s="21">
        <v>27</v>
      </c>
      <c r="AD768" s="4">
        <v>38</v>
      </c>
      <c r="AE768" s="4">
        <v>34</v>
      </c>
      <c r="AF768" s="4">
        <v>23</v>
      </c>
      <c r="AG768" s="4">
        <v>20</v>
      </c>
      <c r="AH768" s="22">
        <v>28</v>
      </c>
      <c r="AI768" s="4">
        <v>25</v>
      </c>
      <c r="AJ768" s="4">
        <v>35</v>
      </c>
      <c r="AK768" s="4">
        <v>66</v>
      </c>
      <c r="AL768" s="4">
        <v>23</v>
      </c>
      <c r="AM768" s="4">
        <v>28</v>
      </c>
      <c r="AN768" s="32">
        <v>42</v>
      </c>
      <c r="AO768" s="21">
        <v>0</v>
      </c>
      <c r="AP768" s="4">
        <v>0</v>
      </c>
      <c r="AQ768" s="4">
        <v>122</v>
      </c>
      <c r="AR768" s="4">
        <v>119</v>
      </c>
      <c r="AS768" s="4">
        <v>292</v>
      </c>
      <c r="AT768" s="4">
        <v>246</v>
      </c>
      <c r="AU768" s="4">
        <v>0</v>
      </c>
      <c r="AV768" s="4">
        <v>0</v>
      </c>
      <c r="AW768" s="4">
        <v>0</v>
      </c>
      <c r="AX768" s="22">
        <v>0</v>
      </c>
      <c r="AY768" s="21">
        <v>0</v>
      </c>
      <c r="AZ768" s="4">
        <v>0</v>
      </c>
      <c r="BA768" s="4">
        <v>0</v>
      </c>
      <c r="BB768" s="3">
        <v>0</v>
      </c>
      <c r="BC768" s="24">
        <v>0</v>
      </c>
      <c r="BD768" s="2">
        <v>23</v>
      </c>
      <c r="BE768" s="2">
        <v>0</v>
      </c>
      <c r="BF768" s="2">
        <v>14</v>
      </c>
      <c r="BG768" s="2">
        <v>8</v>
      </c>
      <c r="BH768" s="2">
        <v>10</v>
      </c>
      <c r="BI768" s="2">
        <v>7</v>
      </c>
      <c r="BJ768" s="2">
        <v>11</v>
      </c>
      <c r="BK768" s="2">
        <f>SUM(Tabel1[[#This Row],[Vacc '[1877']]:[Vacc '[1879']]])/3/(SUM(Tabel1[[#This Row],[Pop_Size '[1877']]:[Pop_Size '[1878']]])/2)</f>
        <v>1.1451942740286299E-2</v>
      </c>
      <c r="BL768" s="23">
        <v>6</v>
      </c>
      <c r="BM768" s="2">
        <v>0</v>
      </c>
      <c r="BN768" s="2">
        <v>3</v>
      </c>
      <c r="BO768" s="2">
        <v>3</v>
      </c>
      <c r="BP768" s="3">
        <f>(SUM(Tabel1[[#This Row],[Tdlr_Vacc '[1867']]:[Tdlr_Vacc '[1870']]])/4)/(SUM(Tabel1[[#This Row],[Births '[1866']]:[Births '[1870']]])/5*2)</f>
        <v>5.2447552447552448E-2</v>
      </c>
      <c r="BQ768" s="2">
        <v>1</v>
      </c>
      <c r="BR768" s="2">
        <v>0</v>
      </c>
      <c r="BS768" s="2">
        <v>0</v>
      </c>
      <c r="BT768" s="3">
        <f>SUM(Tabel1[[#This Row],[Inf_Vacc '[1877']]:[Inf_Vacc '[1879']]])/3/(SUM(Tabel1[[#This Row],[Births '[1877']]:[Births '[1879']]])/3)</f>
        <v>1.3157894736842105E-2</v>
      </c>
      <c r="BU768" s="23">
        <v>44</v>
      </c>
      <c r="BV768" s="2">
        <v>0.67639257294429711</v>
      </c>
      <c r="BW768" s="3">
        <v>0.34865470852017938</v>
      </c>
      <c r="BY768" s="2" t="s">
        <v>1307</v>
      </c>
      <c r="BZ768" s="3" t="s">
        <v>1311</v>
      </c>
      <c r="CA768">
        <v>22</v>
      </c>
      <c r="CB768" t="s">
        <v>1159</v>
      </c>
      <c r="CC768" s="31">
        <v>1170.3900000000001</v>
      </c>
    </row>
    <row r="769" spans="1:81" x14ac:dyDescent="0.25">
      <c r="A769" s="30" t="s">
        <v>213</v>
      </c>
      <c r="B769" s="4">
        <v>10213</v>
      </c>
      <c r="C769" s="1" t="s">
        <v>200</v>
      </c>
      <c r="D769" s="21">
        <v>5</v>
      </c>
      <c r="E769" s="4">
        <v>7</v>
      </c>
      <c r="F769" s="22">
        <v>8</v>
      </c>
      <c r="G769" s="4">
        <v>1176</v>
      </c>
      <c r="H769" s="4">
        <v>1264</v>
      </c>
      <c r="I769" s="4">
        <v>1289</v>
      </c>
      <c r="J769" s="4">
        <v>1337</v>
      </c>
      <c r="K769" s="22">
        <v>331</v>
      </c>
      <c r="L769" s="21">
        <v>39</v>
      </c>
      <c r="M769" s="4">
        <v>32</v>
      </c>
      <c r="N769" s="4">
        <v>37</v>
      </c>
      <c r="O769" s="4">
        <v>36</v>
      </c>
      <c r="P769" s="4">
        <v>39</v>
      </c>
      <c r="Q769" s="4">
        <v>48</v>
      </c>
      <c r="R769" s="4">
        <v>47</v>
      </c>
      <c r="S769" s="22">
        <v>50</v>
      </c>
      <c r="T769" s="21">
        <v>28</v>
      </c>
      <c r="U769" s="4">
        <v>25</v>
      </c>
      <c r="V769" s="22">
        <v>26</v>
      </c>
      <c r="W769" s="25">
        <v>-8888</v>
      </c>
      <c r="X769" s="32">
        <v>-8888</v>
      </c>
      <c r="Y769" s="1">
        <v>-8888</v>
      </c>
      <c r="Z769" s="32">
        <v>2</v>
      </c>
      <c r="AA769" s="32">
        <v>2</v>
      </c>
      <c r="AB769" s="32">
        <v>3</v>
      </c>
      <c r="AC769" s="21">
        <v>70</v>
      </c>
      <c r="AD769" s="4">
        <v>53</v>
      </c>
      <c r="AE769" s="4">
        <v>62</v>
      </c>
      <c r="AF769" s="4">
        <v>74</v>
      </c>
      <c r="AG769" s="4">
        <v>51</v>
      </c>
      <c r="AH769" s="22">
        <v>75</v>
      </c>
      <c r="AI769" s="4">
        <v>62</v>
      </c>
      <c r="AJ769" s="4">
        <v>52</v>
      </c>
      <c r="AK769" s="4">
        <v>75</v>
      </c>
      <c r="AL769" s="4">
        <v>73</v>
      </c>
      <c r="AM769" s="4">
        <v>57</v>
      </c>
      <c r="AN769" s="32">
        <v>74</v>
      </c>
      <c r="AO769" s="21">
        <v>4</v>
      </c>
      <c r="AP769" s="4">
        <v>6</v>
      </c>
      <c r="AQ769" s="4">
        <v>662</v>
      </c>
      <c r="AR769" s="4">
        <v>612</v>
      </c>
      <c r="AS769" s="4">
        <v>14</v>
      </c>
      <c r="AT769" s="4">
        <v>14</v>
      </c>
      <c r="AU769" s="4">
        <v>0</v>
      </c>
      <c r="AV769" s="4">
        <v>0</v>
      </c>
      <c r="AW769" s="4">
        <v>0</v>
      </c>
      <c r="AX769" s="22">
        <v>0</v>
      </c>
      <c r="AY769" s="23">
        <v>1</v>
      </c>
      <c r="AZ769" s="4">
        <v>0</v>
      </c>
      <c r="BA769" s="4">
        <v>0</v>
      </c>
      <c r="BB769" s="3">
        <v>1</v>
      </c>
      <c r="BC769" s="24">
        <v>0</v>
      </c>
      <c r="BD769" s="2">
        <v>13</v>
      </c>
      <c r="BE769" s="2">
        <v>22</v>
      </c>
      <c r="BF769" s="2">
        <v>32</v>
      </c>
      <c r="BG769" s="2">
        <v>16</v>
      </c>
      <c r="BH769" s="2">
        <v>23</v>
      </c>
      <c r="BI769" s="2">
        <v>24</v>
      </c>
      <c r="BJ769" s="2">
        <v>40</v>
      </c>
      <c r="BK769" s="2">
        <f>SUM(Tabel1[[#This Row],[Vacc '[1877']]:[Vacc '[1879']]])/3/(SUM(Tabel1[[#This Row],[Pop_Size '[1877']]:[Pop_Size '[1878']]])/2)</f>
        <v>2.2718370544457502E-2</v>
      </c>
      <c r="BL769" s="23">
        <v>0</v>
      </c>
      <c r="BM769" s="2">
        <v>6</v>
      </c>
      <c r="BN769" s="2">
        <v>6</v>
      </c>
      <c r="BO769" s="2">
        <v>3</v>
      </c>
      <c r="BP769" s="3">
        <f>(SUM(Tabel1[[#This Row],[Tdlr_Vacc '[1867']]:[Tdlr_Vacc '[1870']]])/4)/(SUM(Tabel1[[#This Row],[Births '[1866']]:[Births '[1870']]])/5*2)</f>
        <v>5.1229508196721313E-2</v>
      </c>
      <c r="BQ769" s="2">
        <v>1</v>
      </c>
      <c r="BR769" s="2">
        <v>2</v>
      </c>
      <c r="BS769" s="2">
        <v>0</v>
      </c>
      <c r="BT769" s="3">
        <f>SUM(Tabel1[[#This Row],[Inf_Vacc '[1877']]:[Inf_Vacc '[1879']]])/3/(SUM(Tabel1[[#This Row],[Births '[1877']]:[Births '[1879']]])/3)</f>
        <v>2.0689655172413793E-2</v>
      </c>
      <c r="BU769" s="23">
        <v>62</v>
      </c>
      <c r="BV769" s="2">
        <v>0.12211538461538461</v>
      </c>
      <c r="BW769" s="3">
        <v>0.15363698164513936</v>
      </c>
      <c r="BX769" s="2">
        <v>1906.5027397260274</v>
      </c>
      <c r="BY769" s="2" t="s">
        <v>1307</v>
      </c>
      <c r="BZ769" s="3" t="s">
        <v>1311</v>
      </c>
      <c r="CA769">
        <v>23</v>
      </c>
      <c r="CB769" t="s">
        <v>1158</v>
      </c>
      <c r="CC769" s="31">
        <v>2122.34</v>
      </c>
    </row>
    <row r="770" spans="1:81" x14ac:dyDescent="0.25">
      <c r="A770" s="30" t="s">
        <v>214</v>
      </c>
      <c r="B770" s="4">
        <v>10777</v>
      </c>
      <c r="C770" s="1" t="s">
        <v>200</v>
      </c>
      <c r="D770" s="21">
        <v>14</v>
      </c>
      <c r="E770" s="4">
        <v>16</v>
      </c>
      <c r="F770" s="22">
        <v>13</v>
      </c>
      <c r="G770" s="4">
        <v>1979</v>
      </c>
      <c r="H770" s="4">
        <v>2102</v>
      </c>
      <c r="I770" s="4">
        <v>2172</v>
      </c>
      <c r="J770" s="4">
        <v>2236</v>
      </c>
      <c r="K770" s="22">
        <v>606</v>
      </c>
      <c r="L770" s="21">
        <v>74</v>
      </c>
      <c r="M770" s="4">
        <v>70</v>
      </c>
      <c r="N770" s="4">
        <v>86</v>
      </c>
      <c r="O770" s="4">
        <v>65</v>
      </c>
      <c r="P770" s="4">
        <v>70</v>
      </c>
      <c r="Q770" s="4">
        <v>68</v>
      </c>
      <c r="R770" s="4">
        <v>67</v>
      </c>
      <c r="S770" s="22">
        <v>72</v>
      </c>
      <c r="T770" s="21">
        <v>42</v>
      </c>
      <c r="U770" s="4">
        <v>34</v>
      </c>
      <c r="V770" s="22">
        <v>38</v>
      </c>
      <c r="W770" s="25">
        <v>-8888</v>
      </c>
      <c r="X770" s="32">
        <v>-8888</v>
      </c>
      <c r="Y770" s="1">
        <v>-8888</v>
      </c>
      <c r="Z770" s="32">
        <v>7</v>
      </c>
      <c r="AA770" s="32">
        <v>2</v>
      </c>
      <c r="AB770" s="32">
        <v>4</v>
      </c>
      <c r="AC770" s="21">
        <v>88</v>
      </c>
      <c r="AD770" s="4">
        <v>106</v>
      </c>
      <c r="AE770" s="4">
        <v>148</v>
      </c>
      <c r="AF770" s="4">
        <v>96</v>
      </c>
      <c r="AG770" s="4">
        <v>118</v>
      </c>
      <c r="AH770" s="22">
        <v>138</v>
      </c>
      <c r="AI770" s="4">
        <v>111</v>
      </c>
      <c r="AJ770" s="4">
        <v>83</v>
      </c>
      <c r="AK770" s="4">
        <v>141</v>
      </c>
      <c r="AL770" s="4">
        <v>100</v>
      </c>
      <c r="AM770" s="4">
        <v>97</v>
      </c>
      <c r="AN770" s="32">
        <v>93</v>
      </c>
      <c r="AO770" s="21">
        <v>1</v>
      </c>
      <c r="AP770" s="4">
        <v>2</v>
      </c>
      <c r="AQ770" s="4">
        <v>935</v>
      </c>
      <c r="AR770" s="4">
        <v>901</v>
      </c>
      <c r="AS770" s="4">
        <v>200</v>
      </c>
      <c r="AT770" s="4">
        <v>151</v>
      </c>
      <c r="AU770" s="4">
        <v>0</v>
      </c>
      <c r="AV770" s="4">
        <v>0</v>
      </c>
      <c r="AW770" s="4">
        <v>1</v>
      </c>
      <c r="AX770" s="22">
        <v>0</v>
      </c>
      <c r="AY770" s="21">
        <v>0</v>
      </c>
      <c r="AZ770" s="2">
        <v>1</v>
      </c>
      <c r="BA770" s="4">
        <v>0</v>
      </c>
      <c r="BB770" s="3">
        <v>1</v>
      </c>
      <c r="BC770" s="24">
        <v>0</v>
      </c>
      <c r="BD770" s="2">
        <v>3</v>
      </c>
      <c r="BE770" s="2">
        <v>0</v>
      </c>
      <c r="BF770" s="2">
        <v>4</v>
      </c>
      <c r="BG770" s="2">
        <v>12</v>
      </c>
      <c r="BH770" s="2">
        <v>46</v>
      </c>
      <c r="BI770" s="2">
        <v>46</v>
      </c>
      <c r="BJ770" s="2">
        <v>65</v>
      </c>
      <c r="BK770" s="2">
        <f>SUM(Tabel1[[#This Row],[Vacc '[1877']]:[Vacc '[1879']]])/3/(SUM(Tabel1[[#This Row],[Pop_Size '[1877']]:[Pop_Size '[1878']]])/2)</f>
        <v>2.4489159257526129E-2</v>
      </c>
      <c r="BL770" s="23">
        <v>1</v>
      </c>
      <c r="BM770" s="2">
        <v>0</v>
      </c>
      <c r="BN770" s="2">
        <v>3</v>
      </c>
      <c r="BO770" s="2">
        <v>2</v>
      </c>
      <c r="BP770" s="3">
        <f>(SUM(Tabel1[[#This Row],[Tdlr_Vacc '[1867']]:[Tdlr_Vacc '[1870']]])/4)/(SUM(Tabel1[[#This Row],[Births '[1866']]:[Births '[1870']]])/5*2)</f>
        <v>1.0273972602739725E-2</v>
      </c>
      <c r="BQ770" s="2">
        <v>2</v>
      </c>
      <c r="BR770" s="2">
        <v>7</v>
      </c>
      <c r="BS770" s="2">
        <v>0</v>
      </c>
      <c r="BT770" s="3">
        <f>SUM(Tabel1[[#This Row],[Inf_Vacc '[1877']]:[Inf_Vacc '[1879']]])/3/(SUM(Tabel1[[#This Row],[Births '[1877']]:[Births '[1879']]])/3)</f>
        <v>4.3478260869565216E-2</v>
      </c>
      <c r="BU770" s="23">
        <v>93</v>
      </c>
      <c r="BV770" s="2">
        <v>0.21362007168458783</v>
      </c>
      <c r="BW770" s="3">
        <v>0.15450236966824646</v>
      </c>
      <c r="BX770" s="2">
        <v>1896.4194063926941</v>
      </c>
      <c r="BY770" s="2" t="s">
        <v>1307</v>
      </c>
      <c r="BZ770" s="3" t="s">
        <v>1311</v>
      </c>
      <c r="CA770">
        <v>23</v>
      </c>
      <c r="CB770" t="s">
        <v>1158</v>
      </c>
      <c r="CC770" s="31">
        <v>2367.73</v>
      </c>
    </row>
    <row r="771" spans="1:81" x14ac:dyDescent="0.25">
      <c r="A771" s="30" t="s">
        <v>215</v>
      </c>
      <c r="B771" s="4">
        <v>10248</v>
      </c>
      <c r="C771" s="1" t="s">
        <v>200</v>
      </c>
      <c r="D771" s="21">
        <v>7</v>
      </c>
      <c r="E771" s="4">
        <v>7</v>
      </c>
      <c r="F771" s="22">
        <v>13</v>
      </c>
      <c r="G771" s="4">
        <v>1278</v>
      </c>
      <c r="H771" s="4">
        <v>1306</v>
      </c>
      <c r="I771" s="4">
        <v>1273</v>
      </c>
      <c r="J771" s="4">
        <v>1287</v>
      </c>
      <c r="K771" s="22">
        <v>291</v>
      </c>
      <c r="L771" s="21">
        <v>40</v>
      </c>
      <c r="M771" s="4">
        <v>45</v>
      </c>
      <c r="N771" s="4">
        <v>33</v>
      </c>
      <c r="O771" s="4">
        <v>41</v>
      </c>
      <c r="P771" s="4">
        <v>46</v>
      </c>
      <c r="Q771" s="4">
        <v>35</v>
      </c>
      <c r="R771" s="4">
        <v>35</v>
      </c>
      <c r="S771" s="22">
        <v>47</v>
      </c>
      <c r="T771" s="21">
        <v>18</v>
      </c>
      <c r="U771" s="4">
        <v>19</v>
      </c>
      <c r="V771" s="22">
        <v>21</v>
      </c>
      <c r="W771" s="25">
        <v>-8888</v>
      </c>
      <c r="X771" s="32">
        <v>-8888</v>
      </c>
      <c r="Y771" s="1">
        <v>-8888</v>
      </c>
      <c r="Z771" s="32">
        <v>1</v>
      </c>
      <c r="AA771" s="32">
        <v>2</v>
      </c>
      <c r="AB771" s="32">
        <v>3</v>
      </c>
      <c r="AC771" s="21">
        <v>25</v>
      </c>
      <c r="AD771" s="4">
        <v>18</v>
      </c>
      <c r="AE771" s="4">
        <v>42</v>
      </c>
      <c r="AF771" s="4">
        <v>35</v>
      </c>
      <c r="AG771" s="4">
        <v>20</v>
      </c>
      <c r="AH771" s="22">
        <v>31</v>
      </c>
      <c r="AI771" s="4">
        <v>28</v>
      </c>
      <c r="AJ771" s="4">
        <v>34</v>
      </c>
      <c r="AK771" s="4">
        <v>31</v>
      </c>
      <c r="AL771" s="4">
        <v>32</v>
      </c>
      <c r="AM771" s="4">
        <v>46</v>
      </c>
      <c r="AN771" s="32">
        <v>33</v>
      </c>
      <c r="AO771" s="21">
        <v>3</v>
      </c>
      <c r="AP771" s="4">
        <v>6</v>
      </c>
      <c r="AQ771" s="4">
        <v>249</v>
      </c>
      <c r="AR771" s="4">
        <v>235</v>
      </c>
      <c r="AS771" s="4">
        <v>421</v>
      </c>
      <c r="AT771" s="4">
        <v>372</v>
      </c>
      <c r="AU771" s="4">
        <v>0</v>
      </c>
      <c r="AV771" s="4">
        <v>0</v>
      </c>
      <c r="AW771" s="4">
        <v>0</v>
      </c>
      <c r="AX771" s="22">
        <v>0</v>
      </c>
      <c r="AY771" s="21">
        <v>0</v>
      </c>
      <c r="AZ771" s="2">
        <v>1</v>
      </c>
      <c r="BA771" s="4">
        <v>0</v>
      </c>
      <c r="BB771" s="3">
        <v>0</v>
      </c>
      <c r="BC771" s="24">
        <v>65</v>
      </c>
      <c r="BD771" s="2">
        <v>21</v>
      </c>
      <c r="BE771" s="2">
        <v>0</v>
      </c>
      <c r="BF771" s="2">
        <v>14</v>
      </c>
      <c r="BG771" s="2">
        <v>25</v>
      </c>
      <c r="BH771" s="2">
        <v>30</v>
      </c>
      <c r="BI771" s="2">
        <v>22</v>
      </c>
      <c r="BJ771" s="2">
        <v>15</v>
      </c>
      <c r="BK771" s="2">
        <f>SUM(Tabel1[[#This Row],[Vacc '[1877']]:[Vacc '[1879']]])/3/(SUM(Tabel1[[#This Row],[Pop_Size '[1877']]:[Pop_Size '[1878']]])/2)</f>
        <v>1.7319374434535347E-2</v>
      </c>
      <c r="BL771" s="23">
        <v>2</v>
      </c>
      <c r="BM771" s="2">
        <v>0</v>
      </c>
      <c r="BN771" s="2">
        <v>1</v>
      </c>
      <c r="BO771" s="2">
        <v>8</v>
      </c>
      <c r="BP771" s="3">
        <f>(SUM(Tabel1[[#This Row],[Tdlr_Vacc '[1867']]:[Tdlr_Vacc '[1870']]])/4)/(SUM(Tabel1[[#This Row],[Births '[1866']]:[Births '[1870']]])/5*2)</f>
        <v>3.3536585365853661E-2</v>
      </c>
      <c r="BQ771" s="2">
        <v>1</v>
      </c>
      <c r="BR771" s="2">
        <v>0</v>
      </c>
      <c r="BS771" s="2">
        <v>0</v>
      </c>
      <c r="BT771" s="3">
        <f>SUM(Tabel1[[#This Row],[Inf_Vacc '[1877']]:[Inf_Vacc '[1879']]])/3/(SUM(Tabel1[[#This Row],[Births '[1877']]:[Births '[1879']]])/3)</f>
        <v>8.5470085470085461E-3</v>
      </c>
      <c r="BU771" s="23">
        <v>100</v>
      </c>
      <c r="BV771" s="2">
        <v>0.54773869346733672</v>
      </c>
      <c r="BW771" s="3">
        <v>9.4573643410852712E-2</v>
      </c>
      <c r="BY771" s="2" t="s">
        <v>1307</v>
      </c>
      <c r="BZ771" s="3" t="s">
        <v>1311</v>
      </c>
      <c r="CA771">
        <v>23</v>
      </c>
      <c r="CB771" t="s">
        <v>1159</v>
      </c>
      <c r="CC771" s="31">
        <v>3126.7350000000001</v>
      </c>
    </row>
    <row r="772" spans="1:81" x14ac:dyDescent="0.25">
      <c r="A772" s="30" t="s">
        <v>216</v>
      </c>
      <c r="B772" s="4">
        <v>10737</v>
      </c>
      <c r="C772" s="1" t="s">
        <v>200</v>
      </c>
      <c r="D772" s="21">
        <v>1</v>
      </c>
      <c r="E772" s="4">
        <v>2</v>
      </c>
      <c r="F772" s="22">
        <v>1</v>
      </c>
      <c r="G772" s="4">
        <v>385</v>
      </c>
      <c r="H772" s="4">
        <v>336</v>
      </c>
      <c r="I772" s="4">
        <v>365</v>
      </c>
      <c r="J772" s="4">
        <v>376</v>
      </c>
      <c r="K772" s="22">
        <v>85</v>
      </c>
      <c r="L772" s="21">
        <v>14</v>
      </c>
      <c r="M772" s="4">
        <v>15</v>
      </c>
      <c r="N772" s="4">
        <v>8</v>
      </c>
      <c r="O772" s="4">
        <v>8</v>
      </c>
      <c r="P772" s="4">
        <v>11</v>
      </c>
      <c r="Q772" s="4">
        <v>13</v>
      </c>
      <c r="R772" s="4">
        <v>17</v>
      </c>
      <c r="S772" s="22">
        <v>20</v>
      </c>
      <c r="T772" s="21">
        <v>5</v>
      </c>
      <c r="U772" s="4">
        <v>10</v>
      </c>
      <c r="V772" s="22">
        <v>10</v>
      </c>
      <c r="W772" s="25">
        <v>-8888</v>
      </c>
      <c r="X772" s="32">
        <v>-8888</v>
      </c>
      <c r="Y772" s="1">
        <v>-8888</v>
      </c>
      <c r="Z772" s="32">
        <v>0</v>
      </c>
      <c r="AA772" s="32">
        <v>1</v>
      </c>
      <c r="AB772" s="32">
        <v>2</v>
      </c>
      <c r="AC772" s="21">
        <v>24</v>
      </c>
      <c r="AD772" s="4">
        <v>23</v>
      </c>
      <c r="AE772" s="4">
        <v>31</v>
      </c>
      <c r="AF772" s="4">
        <v>22</v>
      </c>
      <c r="AG772" s="4">
        <v>30</v>
      </c>
      <c r="AH772" s="22">
        <v>27</v>
      </c>
      <c r="AI772" s="4">
        <v>38</v>
      </c>
      <c r="AJ772" s="4">
        <v>22</v>
      </c>
      <c r="AK772" s="4">
        <v>23</v>
      </c>
      <c r="AL772" s="4">
        <v>42</v>
      </c>
      <c r="AM772" s="4">
        <v>14</v>
      </c>
      <c r="AN772" s="32">
        <v>37</v>
      </c>
      <c r="AO772" s="21">
        <v>0</v>
      </c>
      <c r="AP772" s="4">
        <v>0</v>
      </c>
      <c r="AQ772" s="4">
        <v>10</v>
      </c>
      <c r="AR772" s="4">
        <v>9</v>
      </c>
      <c r="AS772" s="4">
        <v>183</v>
      </c>
      <c r="AT772" s="4">
        <v>174</v>
      </c>
      <c r="AU772" s="4">
        <v>0</v>
      </c>
      <c r="AV772" s="4">
        <v>0</v>
      </c>
      <c r="AW772" s="4">
        <v>0</v>
      </c>
      <c r="AX772" s="22">
        <v>0</v>
      </c>
      <c r="AY772" s="21">
        <v>0</v>
      </c>
      <c r="AZ772" s="4">
        <v>0</v>
      </c>
      <c r="BA772" s="4">
        <v>0</v>
      </c>
      <c r="BB772" s="3">
        <v>0</v>
      </c>
      <c r="BC772" s="24">
        <v>0</v>
      </c>
      <c r="BD772" s="2">
        <v>12</v>
      </c>
      <c r="BE772" s="2">
        <v>4</v>
      </c>
      <c r="BF772" s="2">
        <v>15</v>
      </c>
      <c r="BG772" s="2">
        <v>13</v>
      </c>
      <c r="BH772" s="2">
        <v>5</v>
      </c>
      <c r="BI772" s="2">
        <v>4</v>
      </c>
      <c r="BJ772" s="2">
        <v>15</v>
      </c>
      <c r="BK772" s="2">
        <f>SUM(Tabel1[[#This Row],[Vacc '[1877']]:[Vacc '[1879']]])/3/(SUM(Tabel1[[#This Row],[Pop_Size '[1877']]:[Pop_Size '[1878']]])/2)</f>
        <v>2.2824536376604851E-2</v>
      </c>
      <c r="BL772" s="23">
        <v>7</v>
      </c>
      <c r="BM772" s="2">
        <v>2</v>
      </c>
      <c r="BN772" s="2">
        <v>11</v>
      </c>
      <c r="BO772" s="2">
        <v>4</v>
      </c>
      <c r="BP772" s="3">
        <f>(SUM(Tabel1[[#This Row],[Tdlr_Vacc '[1867']]:[Tdlr_Vacc '[1870']]])/4)/(SUM(Tabel1[[#This Row],[Births '[1866']]:[Births '[1870']]])/5*2)</f>
        <v>0.26785714285714285</v>
      </c>
      <c r="BQ772" s="2">
        <v>1</v>
      </c>
      <c r="BR772" s="2">
        <v>1</v>
      </c>
      <c r="BS772" s="2">
        <v>2</v>
      </c>
      <c r="BT772" s="3">
        <f>SUM(Tabel1[[#This Row],[Inf_Vacc '[1877']]:[Inf_Vacc '[1879']]])/3/(SUM(Tabel1[[#This Row],[Births '[1877']]:[Births '[1879']]])/3)</f>
        <v>7.9999999999999988E-2</v>
      </c>
      <c r="BU772" s="23">
        <v>22</v>
      </c>
      <c r="BV772" s="2">
        <v>0.67346938775510201</v>
      </c>
      <c r="BW772" s="3">
        <v>0.435546875</v>
      </c>
      <c r="BY772" s="2" t="s">
        <v>1307</v>
      </c>
      <c r="BZ772" s="3" t="s">
        <v>1311</v>
      </c>
      <c r="CA772">
        <v>22</v>
      </c>
      <c r="CB772" t="s">
        <v>1159</v>
      </c>
      <c r="CC772" s="31">
        <v>766.37</v>
      </c>
    </row>
    <row r="773" spans="1:81" x14ac:dyDescent="0.25">
      <c r="A773" s="30" t="s">
        <v>217</v>
      </c>
      <c r="B773" s="4">
        <v>10183</v>
      </c>
      <c r="C773" s="1" t="s">
        <v>200</v>
      </c>
      <c r="D773" s="21">
        <v>14</v>
      </c>
      <c r="E773" s="4">
        <v>23</v>
      </c>
      <c r="F773" s="22">
        <v>19</v>
      </c>
      <c r="G773" s="4">
        <v>1656</v>
      </c>
      <c r="H773" s="4">
        <v>1685</v>
      </c>
      <c r="I773" s="4">
        <v>1687</v>
      </c>
      <c r="J773" s="4">
        <v>1702</v>
      </c>
      <c r="K773" s="22">
        <v>420</v>
      </c>
      <c r="L773" s="21">
        <v>63</v>
      </c>
      <c r="M773" s="4">
        <v>50</v>
      </c>
      <c r="N773" s="4">
        <v>62</v>
      </c>
      <c r="O773" s="4">
        <v>56</v>
      </c>
      <c r="P773" s="4">
        <v>64</v>
      </c>
      <c r="Q773" s="4">
        <v>67</v>
      </c>
      <c r="R773" s="4">
        <v>76</v>
      </c>
      <c r="S773" s="22">
        <v>71</v>
      </c>
      <c r="T773" s="21">
        <v>33</v>
      </c>
      <c r="U773" s="4">
        <v>44</v>
      </c>
      <c r="V773" s="22">
        <v>32</v>
      </c>
      <c r="W773" s="25">
        <v>-8888</v>
      </c>
      <c r="X773" s="32">
        <v>-8888</v>
      </c>
      <c r="Y773" s="1">
        <v>-8888</v>
      </c>
      <c r="Z773" s="32">
        <v>1</v>
      </c>
      <c r="AA773" s="32">
        <v>4</v>
      </c>
      <c r="AB773" s="32">
        <v>0</v>
      </c>
      <c r="AC773" s="21">
        <v>52</v>
      </c>
      <c r="AD773" s="4">
        <v>60</v>
      </c>
      <c r="AE773" s="4">
        <v>78</v>
      </c>
      <c r="AF773" s="4">
        <v>76</v>
      </c>
      <c r="AG773" s="4">
        <v>48</v>
      </c>
      <c r="AH773" s="22">
        <v>101</v>
      </c>
      <c r="AI773" s="4">
        <v>58</v>
      </c>
      <c r="AJ773" s="4">
        <v>60</v>
      </c>
      <c r="AK773" s="4">
        <v>76</v>
      </c>
      <c r="AL773" s="4">
        <v>74</v>
      </c>
      <c r="AM773" s="4">
        <v>72</v>
      </c>
      <c r="AN773" s="32">
        <v>84</v>
      </c>
      <c r="AO773" s="21">
        <v>3</v>
      </c>
      <c r="AP773" s="4">
        <v>3</v>
      </c>
      <c r="AQ773" s="4">
        <v>361</v>
      </c>
      <c r="AR773" s="4">
        <v>385</v>
      </c>
      <c r="AS773" s="4">
        <v>478</v>
      </c>
      <c r="AT773" s="4">
        <v>470</v>
      </c>
      <c r="AU773" s="4">
        <v>0</v>
      </c>
      <c r="AV773" s="4">
        <v>0</v>
      </c>
      <c r="AW773" s="4">
        <v>0</v>
      </c>
      <c r="AX773" s="22">
        <v>0</v>
      </c>
      <c r="AY773" s="21">
        <v>0</v>
      </c>
      <c r="AZ773" s="2">
        <v>2</v>
      </c>
      <c r="BA773" s="4">
        <v>0</v>
      </c>
      <c r="BB773" s="3">
        <v>1</v>
      </c>
      <c r="BC773" s="24">
        <v>7</v>
      </c>
      <c r="BD773" s="2">
        <v>0</v>
      </c>
      <c r="BE773" s="2">
        <v>0</v>
      </c>
      <c r="BF773" s="2">
        <v>12</v>
      </c>
      <c r="BG773" s="2">
        <v>109</v>
      </c>
      <c r="BH773" s="2">
        <v>62</v>
      </c>
      <c r="BI773" s="2">
        <v>39</v>
      </c>
      <c r="BJ773" s="2">
        <v>60</v>
      </c>
      <c r="BK773" s="2">
        <f>SUM(Tabel1[[#This Row],[Vacc '[1877']]:[Vacc '[1879']]])/3/(SUM(Tabel1[[#This Row],[Pop_Size '[1877']]:[Pop_Size '[1878']]])/2)</f>
        <v>3.1830763147489123E-2</v>
      </c>
      <c r="BL773" s="23">
        <v>0</v>
      </c>
      <c r="BM773" s="2">
        <v>0</v>
      </c>
      <c r="BN773" s="2">
        <v>2</v>
      </c>
      <c r="BO773" s="2">
        <v>18</v>
      </c>
      <c r="BP773" s="3">
        <f>(SUM(Tabel1[[#This Row],[Tdlr_Vacc '[1867']]:[Tdlr_Vacc '[1870']]])/4)/(SUM(Tabel1[[#This Row],[Births '[1866']]:[Births '[1870']]])/5*2)</f>
        <v>4.2372881355932202E-2</v>
      </c>
      <c r="BQ773" s="2">
        <v>11</v>
      </c>
      <c r="BR773" s="2">
        <v>5</v>
      </c>
      <c r="BS773" s="2">
        <v>0</v>
      </c>
      <c r="BT773" s="3">
        <f>SUM(Tabel1[[#This Row],[Inf_Vacc '[1877']]:[Inf_Vacc '[1879']]])/3/(SUM(Tabel1[[#This Row],[Births '[1877']]:[Births '[1879']]])/3)</f>
        <v>7.476635514018691E-2</v>
      </c>
      <c r="BU773" s="23">
        <v>128</v>
      </c>
      <c r="BV773" s="2">
        <v>0.4116788321167883</v>
      </c>
      <c r="BW773" s="3">
        <v>0.41475573280159522</v>
      </c>
      <c r="BY773" s="2" t="s">
        <v>1307</v>
      </c>
      <c r="BZ773" s="3" t="s">
        <v>1311</v>
      </c>
      <c r="CA773">
        <v>22</v>
      </c>
      <c r="CB773" t="s">
        <v>1159</v>
      </c>
      <c r="CC773" s="31">
        <v>2008.93</v>
      </c>
    </row>
    <row r="774" spans="1:81" x14ac:dyDescent="0.25">
      <c r="A774" s="30" t="s">
        <v>218</v>
      </c>
      <c r="B774" s="4">
        <v>10611</v>
      </c>
      <c r="C774" s="1" t="s">
        <v>200</v>
      </c>
      <c r="D774" s="21">
        <v>4</v>
      </c>
      <c r="E774" s="4">
        <v>2</v>
      </c>
      <c r="F774" s="22">
        <v>4</v>
      </c>
      <c r="G774" s="4">
        <v>357</v>
      </c>
      <c r="H774" s="4">
        <v>420</v>
      </c>
      <c r="I774" s="4">
        <v>430</v>
      </c>
      <c r="J774" s="4">
        <v>403</v>
      </c>
      <c r="K774" s="22">
        <v>103</v>
      </c>
      <c r="L774" s="21">
        <v>6</v>
      </c>
      <c r="M774" s="4">
        <v>11</v>
      </c>
      <c r="N774" s="4">
        <v>11</v>
      </c>
      <c r="O774" s="4">
        <v>15</v>
      </c>
      <c r="P774" s="4">
        <v>11</v>
      </c>
      <c r="Q774" s="4">
        <v>15</v>
      </c>
      <c r="R774" s="4">
        <v>22</v>
      </c>
      <c r="S774" s="22">
        <v>16</v>
      </c>
      <c r="T774" s="21">
        <v>7</v>
      </c>
      <c r="U774" s="4">
        <v>12</v>
      </c>
      <c r="V774" s="22">
        <v>8</v>
      </c>
      <c r="W774" s="25">
        <v>-8888</v>
      </c>
      <c r="X774" s="32">
        <v>-8888</v>
      </c>
      <c r="Y774" s="1">
        <v>-8888</v>
      </c>
      <c r="Z774" s="32">
        <v>0</v>
      </c>
      <c r="AA774" s="32">
        <v>2</v>
      </c>
      <c r="AB774" s="32">
        <v>1</v>
      </c>
      <c r="AC774" s="21">
        <v>14</v>
      </c>
      <c r="AD774" s="4">
        <v>25</v>
      </c>
      <c r="AE774" s="4">
        <v>28</v>
      </c>
      <c r="AF774" s="4">
        <v>18</v>
      </c>
      <c r="AG774" s="4">
        <v>25</v>
      </c>
      <c r="AH774" s="22">
        <v>30</v>
      </c>
      <c r="AI774" s="4">
        <v>18</v>
      </c>
      <c r="AJ774" s="4">
        <v>29</v>
      </c>
      <c r="AK774" s="4">
        <v>23</v>
      </c>
      <c r="AL774" s="4">
        <v>19</v>
      </c>
      <c r="AM774" s="4">
        <v>27</v>
      </c>
      <c r="AN774" s="32">
        <v>24</v>
      </c>
      <c r="AO774" s="21">
        <v>0</v>
      </c>
      <c r="AP774" s="4">
        <v>0</v>
      </c>
      <c r="AQ774" s="4">
        <v>80</v>
      </c>
      <c r="AR774" s="4">
        <v>76</v>
      </c>
      <c r="AS774" s="4">
        <v>125</v>
      </c>
      <c r="AT774" s="4">
        <v>122</v>
      </c>
      <c r="AU774" s="4">
        <v>0</v>
      </c>
      <c r="AV774" s="4">
        <v>0</v>
      </c>
      <c r="AW774" s="4">
        <v>0</v>
      </c>
      <c r="AX774" s="22">
        <v>0</v>
      </c>
      <c r="AY774" s="21">
        <v>0</v>
      </c>
      <c r="AZ774" s="4">
        <v>0</v>
      </c>
      <c r="BA774" s="4">
        <v>0</v>
      </c>
      <c r="BB774" s="3">
        <v>0</v>
      </c>
      <c r="BC774" s="24">
        <v>0</v>
      </c>
      <c r="BD774" s="2">
        <v>0</v>
      </c>
      <c r="BE774" s="2">
        <v>0</v>
      </c>
      <c r="BF774" s="2">
        <v>2</v>
      </c>
      <c r="BG774" s="2">
        <v>0</v>
      </c>
      <c r="BH774" s="2">
        <v>4</v>
      </c>
      <c r="BI774" s="2">
        <v>17</v>
      </c>
      <c r="BJ774" s="2">
        <v>4</v>
      </c>
      <c r="BK774" s="2">
        <f>SUM(Tabel1[[#This Row],[Vacc '[1877']]:[Vacc '[1879']]])/3/(SUM(Tabel1[[#This Row],[Pop_Size '[1877']]:[Pop_Size '[1878']]])/2)</f>
        <v>1.9607843137254902E-2</v>
      </c>
      <c r="BL774" s="23">
        <v>0</v>
      </c>
      <c r="BM774" s="2">
        <v>0</v>
      </c>
      <c r="BN774" s="2">
        <v>0</v>
      </c>
      <c r="BO774" s="2">
        <v>0</v>
      </c>
      <c r="BP774" s="3">
        <f>(SUM(Tabel1[[#This Row],[Tdlr_Vacc '[1867']]:[Tdlr_Vacc '[1870']]])/4)/(SUM(Tabel1[[#This Row],[Births '[1866']]:[Births '[1870']]])/5*2)</f>
        <v>0</v>
      </c>
      <c r="BQ774" s="2">
        <v>0</v>
      </c>
      <c r="BR774" s="2">
        <v>3</v>
      </c>
      <c r="BS774" s="2">
        <v>0</v>
      </c>
      <c r="BT774" s="3">
        <f>SUM(Tabel1[[#This Row],[Inf_Vacc '[1877']]:[Inf_Vacc '[1879']]])/3/(SUM(Tabel1[[#This Row],[Births '[1877']]:[Births '[1879']]])/3)</f>
        <v>5.6603773584905655E-2</v>
      </c>
      <c r="BU774" s="23">
        <v>39</v>
      </c>
      <c r="BV774" s="2">
        <v>0.27667984189723321</v>
      </c>
      <c r="BW774" s="3">
        <v>0.25593220338983053</v>
      </c>
      <c r="BY774" s="2" t="s">
        <v>1307</v>
      </c>
      <c r="BZ774" s="3" t="s">
        <v>1311</v>
      </c>
      <c r="CA774">
        <v>22</v>
      </c>
      <c r="CB774" t="s">
        <v>1159</v>
      </c>
      <c r="CC774" s="31">
        <v>786.61500000000001</v>
      </c>
    </row>
    <row r="775" spans="1:81" x14ac:dyDescent="0.25">
      <c r="A775" s="30" t="s">
        <v>219</v>
      </c>
      <c r="B775" s="4">
        <v>10545</v>
      </c>
      <c r="C775" s="1" t="s">
        <v>200</v>
      </c>
      <c r="D775" s="21">
        <v>16</v>
      </c>
      <c r="E775" s="4">
        <v>8</v>
      </c>
      <c r="F775" s="22">
        <v>8</v>
      </c>
      <c r="G775" s="4">
        <v>2397</v>
      </c>
      <c r="H775" s="4">
        <v>2370</v>
      </c>
      <c r="I775" s="4">
        <v>2389</v>
      </c>
      <c r="J775" s="4">
        <v>2231</v>
      </c>
      <c r="K775" s="22">
        <v>495</v>
      </c>
      <c r="L775" s="21">
        <v>60</v>
      </c>
      <c r="M775" s="4">
        <v>73</v>
      </c>
      <c r="N775" s="4">
        <v>60</v>
      </c>
      <c r="O775" s="4">
        <v>77</v>
      </c>
      <c r="P775" s="4">
        <v>70</v>
      </c>
      <c r="Q775" s="4">
        <v>62</v>
      </c>
      <c r="R775" s="4">
        <v>66</v>
      </c>
      <c r="S775" s="22">
        <v>42</v>
      </c>
      <c r="T775" s="21">
        <v>30</v>
      </c>
      <c r="U775" s="4">
        <v>36</v>
      </c>
      <c r="V775" s="22">
        <v>17</v>
      </c>
      <c r="W775" s="25">
        <v>-8888</v>
      </c>
      <c r="X775" s="32">
        <v>-8888</v>
      </c>
      <c r="Y775" s="1">
        <v>-8888</v>
      </c>
      <c r="Z775" s="32">
        <v>6</v>
      </c>
      <c r="AA775" s="32">
        <v>11</v>
      </c>
      <c r="AB775" s="32">
        <v>1</v>
      </c>
      <c r="AC775" s="21">
        <v>44</v>
      </c>
      <c r="AD775" s="4">
        <v>55</v>
      </c>
      <c r="AE775" s="4">
        <v>52</v>
      </c>
      <c r="AF775" s="4">
        <v>36</v>
      </c>
      <c r="AG775" s="4">
        <v>52</v>
      </c>
      <c r="AH775" s="22">
        <v>68</v>
      </c>
      <c r="AI775" s="4">
        <v>63</v>
      </c>
      <c r="AJ775" s="4">
        <v>59</v>
      </c>
      <c r="AK775" s="4">
        <v>124</v>
      </c>
      <c r="AL775" s="4">
        <v>68</v>
      </c>
      <c r="AM775" s="4">
        <v>61</v>
      </c>
      <c r="AN775" s="32">
        <v>131</v>
      </c>
      <c r="AO775" s="21">
        <v>6</v>
      </c>
      <c r="AP775" s="4">
        <v>5</v>
      </c>
      <c r="AQ775" s="4">
        <v>212</v>
      </c>
      <c r="AR775" s="4">
        <v>227</v>
      </c>
      <c r="AS775" s="4">
        <v>937</v>
      </c>
      <c r="AT775" s="4">
        <v>835</v>
      </c>
      <c r="AU775" s="4">
        <v>0</v>
      </c>
      <c r="AV775" s="4">
        <v>0</v>
      </c>
      <c r="AW775" s="4">
        <v>0</v>
      </c>
      <c r="AX775" s="22">
        <v>0</v>
      </c>
      <c r="AY775" s="21">
        <v>0</v>
      </c>
      <c r="AZ775" s="2">
        <v>1</v>
      </c>
      <c r="BA775" s="4">
        <v>0</v>
      </c>
      <c r="BB775" s="3">
        <v>1</v>
      </c>
      <c r="BC775" s="24">
        <v>0</v>
      </c>
      <c r="BD775" s="2">
        <v>51</v>
      </c>
      <c r="BE775" s="2">
        <v>33</v>
      </c>
      <c r="BF775" s="2">
        <v>20</v>
      </c>
      <c r="BG775" s="2">
        <v>34</v>
      </c>
      <c r="BH775" s="2">
        <v>44</v>
      </c>
      <c r="BI775" s="2">
        <v>41</v>
      </c>
      <c r="BJ775" s="2">
        <v>43</v>
      </c>
      <c r="BK775" s="2">
        <f>SUM(Tabel1[[#This Row],[Vacc '[1877']]:[Vacc '[1879']]])/3/(SUM(Tabel1[[#This Row],[Pop_Size '[1877']]:[Pop_Size '[1878']]])/2)</f>
        <v>1.7930937872101982E-2</v>
      </c>
      <c r="BL775" s="23">
        <v>9</v>
      </c>
      <c r="BM775" s="2">
        <v>11</v>
      </c>
      <c r="BN775" s="2">
        <v>4</v>
      </c>
      <c r="BO775" s="2">
        <v>13</v>
      </c>
      <c r="BP775" s="3">
        <f>(SUM(Tabel1[[#This Row],[Tdlr_Vacc '[1867']]:[Tdlr_Vacc '[1870']]])/4)/(SUM(Tabel1[[#This Row],[Births '[1866']]:[Births '[1870']]])/5*2)</f>
        <v>6.8014705882352935E-2</v>
      </c>
      <c r="BQ775" s="2">
        <v>6</v>
      </c>
      <c r="BR775" s="2">
        <v>0</v>
      </c>
      <c r="BS775" s="2">
        <v>1</v>
      </c>
      <c r="BT775" s="3">
        <f>SUM(Tabel1[[#This Row],[Inf_Vacc '[1877']]:[Inf_Vacc '[1879']]])/3/(SUM(Tabel1[[#This Row],[Births '[1877']]:[Births '[1879']]])/3)</f>
        <v>4.11764705882353E-2</v>
      </c>
      <c r="BU775" s="23">
        <v>140</v>
      </c>
      <c r="BV775" s="2">
        <v>0.7481542247744053</v>
      </c>
      <c r="BW775" s="3">
        <v>0.2904449810279407</v>
      </c>
      <c r="BY775" s="2" t="s">
        <v>1307</v>
      </c>
      <c r="BZ775" s="3" t="s">
        <v>1311</v>
      </c>
      <c r="CA775">
        <v>23</v>
      </c>
      <c r="CB775" t="s">
        <v>1158</v>
      </c>
      <c r="CC775" s="31">
        <v>3906.99</v>
      </c>
    </row>
    <row r="776" spans="1:81" x14ac:dyDescent="0.25">
      <c r="A776" s="30" t="s">
        <v>220</v>
      </c>
      <c r="B776" s="4">
        <v>10230</v>
      </c>
      <c r="C776" s="1" t="s">
        <v>200</v>
      </c>
      <c r="D776" s="21">
        <v>11</v>
      </c>
      <c r="E776" s="4">
        <v>14</v>
      </c>
      <c r="F776" s="22">
        <v>8</v>
      </c>
      <c r="G776" s="4">
        <v>1664</v>
      </c>
      <c r="H776" s="4">
        <v>1640</v>
      </c>
      <c r="I776" s="4">
        <v>1672</v>
      </c>
      <c r="J776" s="4">
        <v>1714</v>
      </c>
      <c r="K776" s="22">
        <v>388</v>
      </c>
      <c r="L776" s="21">
        <v>47</v>
      </c>
      <c r="M776" s="4">
        <v>49</v>
      </c>
      <c r="N776" s="4">
        <v>53</v>
      </c>
      <c r="O776" s="4">
        <v>56</v>
      </c>
      <c r="P776" s="4">
        <v>46</v>
      </c>
      <c r="Q776" s="4">
        <v>52</v>
      </c>
      <c r="R776" s="4">
        <v>62</v>
      </c>
      <c r="S776" s="22">
        <v>57</v>
      </c>
      <c r="T776" s="21">
        <v>27</v>
      </c>
      <c r="U776" s="4">
        <v>33</v>
      </c>
      <c r="V776" s="22">
        <v>27</v>
      </c>
      <c r="W776" s="25">
        <v>-8888</v>
      </c>
      <c r="X776" s="32">
        <v>-8888</v>
      </c>
      <c r="Y776" s="1">
        <v>-8888</v>
      </c>
      <c r="Z776" s="32">
        <v>8</v>
      </c>
      <c r="AA776" s="32">
        <v>5</v>
      </c>
      <c r="AB776" s="32">
        <v>7</v>
      </c>
      <c r="AC776" s="21">
        <v>59</v>
      </c>
      <c r="AD776" s="4">
        <v>92</v>
      </c>
      <c r="AE776" s="4">
        <v>86</v>
      </c>
      <c r="AF776" s="4">
        <v>66</v>
      </c>
      <c r="AG776" s="4">
        <v>82</v>
      </c>
      <c r="AH776" s="22">
        <v>75</v>
      </c>
      <c r="AI776" s="4">
        <v>73</v>
      </c>
      <c r="AJ776" s="4">
        <v>91</v>
      </c>
      <c r="AK776" s="4">
        <v>92</v>
      </c>
      <c r="AL776" s="4">
        <v>66</v>
      </c>
      <c r="AM776" s="4">
        <v>73</v>
      </c>
      <c r="AN776" s="32">
        <v>85</v>
      </c>
      <c r="AO776" s="21">
        <v>0</v>
      </c>
      <c r="AP776" s="4">
        <v>0</v>
      </c>
      <c r="AQ776" s="4">
        <v>307</v>
      </c>
      <c r="AR776" s="4">
        <v>306</v>
      </c>
      <c r="AS776" s="4">
        <v>563</v>
      </c>
      <c r="AT776" s="4">
        <v>535</v>
      </c>
      <c r="AU776" s="4">
        <v>0</v>
      </c>
      <c r="AV776" s="4">
        <v>0</v>
      </c>
      <c r="AW776" s="4">
        <v>0</v>
      </c>
      <c r="AX776" s="22">
        <v>0</v>
      </c>
      <c r="AY776" s="21">
        <v>0</v>
      </c>
      <c r="AZ776" s="4">
        <v>0</v>
      </c>
      <c r="BA776" s="4">
        <v>0</v>
      </c>
      <c r="BB776" s="3">
        <v>0</v>
      </c>
      <c r="BC776" s="24">
        <v>0</v>
      </c>
      <c r="BD776" s="2">
        <v>43</v>
      </c>
      <c r="BE776" s="2">
        <v>11</v>
      </c>
      <c r="BF776" s="2">
        <v>11</v>
      </c>
      <c r="BG776" s="2">
        <v>56</v>
      </c>
      <c r="BH776" s="2">
        <v>30</v>
      </c>
      <c r="BI776" s="2">
        <v>21</v>
      </c>
      <c r="BJ776" s="2">
        <v>55</v>
      </c>
      <c r="BK776" s="2">
        <f>SUM(Tabel1[[#This Row],[Vacc '[1877']]:[Vacc '[1879']]])/3/(SUM(Tabel1[[#This Row],[Pop_Size '[1877']]:[Pop_Size '[1878']]])/2)</f>
        <v>2.1336553945249599E-2</v>
      </c>
      <c r="BL776" s="23">
        <v>25</v>
      </c>
      <c r="BM776" s="2">
        <v>4</v>
      </c>
      <c r="BN776" s="2">
        <v>6</v>
      </c>
      <c r="BO776" s="2">
        <v>26</v>
      </c>
      <c r="BP776" s="3">
        <f>(SUM(Tabel1[[#This Row],[Tdlr_Vacc '[1867']]:[Tdlr_Vacc '[1870']]])/4)/(SUM(Tabel1[[#This Row],[Births '[1866']]:[Births '[1870']]])/5*2)</f>
        <v>0.15189243027888447</v>
      </c>
      <c r="BQ776" s="2">
        <v>1</v>
      </c>
      <c r="BR776" s="2">
        <v>3</v>
      </c>
      <c r="BS776" s="2">
        <v>5</v>
      </c>
      <c r="BT776" s="3">
        <f>SUM(Tabel1[[#This Row],[Inf_Vacc '[1877']]:[Inf_Vacc '[1879']]])/3/(SUM(Tabel1[[#This Row],[Births '[1877']]:[Births '[1879']]])/3)</f>
        <v>5.2631578947368418E-2</v>
      </c>
      <c r="BU776" s="23">
        <v>116</v>
      </c>
      <c r="BV776" s="2">
        <v>0.68818514007308162</v>
      </c>
      <c r="BW776" s="3">
        <v>0.40902872777017785</v>
      </c>
      <c r="BY776" s="2" t="s">
        <v>1307</v>
      </c>
      <c r="BZ776" s="3" t="s">
        <v>1311</v>
      </c>
      <c r="CA776">
        <v>22</v>
      </c>
      <c r="CB776" t="s">
        <v>1159</v>
      </c>
      <c r="CC776" s="31">
        <v>3204.895</v>
      </c>
    </row>
    <row r="777" spans="1:81" x14ac:dyDescent="0.25">
      <c r="A777" s="30" t="s">
        <v>266</v>
      </c>
      <c r="B777" s="4">
        <v>10152</v>
      </c>
      <c r="C777" s="1" t="s">
        <v>200</v>
      </c>
      <c r="D777" s="21">
        <v>39</v>
      </c>
      <c r="E777" s="4">
        <v>38</v>
      </c>
      <c r="F777" s="22">
        <v>41</v>
      </c>
      <c r="G777" s="4">
        <v>3422</v>
      </c>
      <c r="H777" s="4">
        <v>3095</v>
      </c>
      <c r="I777" s="4">
        <v>3128</v>
      </c>
      <c r="J777" s="4">
        <v>3286</v>
      </c>
      <c r="K777" s="22">
        <v>731</v>
      </c>
      <c r="L777" s="21">
        <v>128</v>
      </c>
      <c r="M777" s="4">
        <v>126</v>
      </c>
      <c r="N777" s="4">
        <v>124</v>
      </c>
      <c r="O777" s="4">
        <v>112</v>
      </c>
      <c r="P777" s="4">
        <v>123</v>
      </c>
      <c r="Q777" s="4">
        <v>127</v>
      </c>
      <c r="R777" s="4">
        <v>149</v>
      </c>
      <c r="S777" s="22">
        <v>128</v>
      </c>
      <c r="T777" s="21">
        <v>64</v>
      </c>
      <c r="U777" s="4">
        <v>81</v>
      </c>
      <c r="V777" s="22">
        <v>71</v>
      </c>
      <c r="W777" s="25">
        <v>-8888</v>
      </c>
      <c r="X777" s="32">
        <v>-8888</v>
      </c>
      <c r="Y777" s="1">
        <v>-8888</v>
      </c>
      <c r="Z777" s="32">
        <v>11</v>
      </c>
      <c r="AA777" s="32">
        <v>8</v>
      </c>
      <c r="AB777" s="32">
        <v>10</v>
      </c>
      <c r="AC777" s="21">
        <v>133</v>
      </c>
      <c r="AD777" s="4">
        <v>112</v>
      </c>
      <c r="AE777" s="4">
        <v>129</v>
      </c>
      <c r="AF777" s="4">
        <v>157</v>
      </c>
      <c r="AG777" s="4">
        <v>128</v>
      </c>
      <c r="AH777" s="22">
        <v>134</v>
      </c>
      <c r="AI777" s="4">
        <v>150</v>
      </c>
      <c r="AJ777" s="4">
        <v>145</v>
      </c>
      <c r="AK777" s="4">
        <v>130</v>
      </c>
      <c r="AL777" s="4">
        <v>160</v>
      </c>
      <c r="AM777" s="4">
        <v>119</v>
      </c>
      <c r="AN777" s="32">
        <v>174</v>
      </c>
      <c r="AO777" s="21">
        <v>0</v>
      </c>
      <c r="AP777" s="4">
        <v>0</v>
      </c>
      <c r="AQ777" s="4">
        <v>700</v>
      </c>
      <c r="AR777" s="4">
        <v>668</v>
      </c>
      <c r="AS777" s="4">
        <v>942</v>
      </c>
      <c r="AT777" s="4">
        <v>919</v>
      </c>
      <c r="AU777" s="4">
        <v>0</v>
      </c>
      <c r="AV777" s="4">
        <v>0</v>
      </c>
      <c r="AW777" s="4">
        <v>6</v>
      </c>
      <c r="AX777" s="22">
        <v>11</v>
      </c>
      <c r="AY777" s="23">
        <v>1</v>
      </c>
      <c r="AZ777" s="2">
        <v>1</v>
      </c>
      <c r="BA777" s="4">
        <v>0</v>
      </c>
      <c r="BB777" s="3">
        <v>1</v>
      </c>
      <c r="BC777" s="24">
        <v>58</v>
      </c>
      <c r="BD777" s="2">
        <v>61</v>
      </c>
      <c r="BE777" s="2">
        <v>77</v>
      </c>
      <c r="BF777" s="2">
        <v>65</v>
      </c>
      <c r="BG777" s="2">
        <v>76</v>
      </c>
      <c r="BH777" s="2">
        <v>76</v>
      </c>
      <c r="BI777" s="2">
        <v>76</v>
      </c>
      <c r="BJ777" s="2">
        <v>39</v>
      </c>
      <c r="BK777" s="2">
        <f>SUM(Tabel1[[#This Row],[Vacc '[1877']]:[Vacc '[1879']]])/3/(SUM(Tabel1[[#This Row],[Pop_Size '[1877']]:[Pop_Size '[1878']]])/2)</f>
        <v>2.0461727998285929E-2</v>
      </c>
      <c r="BL777" s="23">
        <v>31</v>
      </c>
      <c r="BM777" s="2">
        <v>28</v>
      </c>
      <c r="BN777" s="2">
        <v>26</v>
      </c>
      <c r="BO777" s="2">
        <v>29</v>
      </c>
      <c r="BP777" s="3">
        <f>(SUM(Tabel1[[#This Row],[Tdlr_Vacc '[1867']]:[Tdlr_Vacc '[1870']]])/4)/(SUM(Tabel1[[#This Row],[Births '[1866']]:[Births '[1870']]])/5*2)</f>
        <v>0.11623164763458402</v>
      </c>
      <c r="BQ777" s="2">
        <v>6</v>
      </c>
      <c r="BR777" s="2">
        <v>3</v>
      </c>
      <c r="BS777" s="2">
        <v>4</v>
      </c>
      <c r="BT777" s="3">
        <f>SUM(Tabel1[[#This Row],[Inf_Vacc '[1877']]:[Inf_Vacc '[1879']]])/3/(SUM(Tabel1[[#This Row],[Births '[1877']]:[Births '[1879']]])/3)</f>
        <v>3.2178217821782179E-2</v>
      </c>
      <c r="BU777" s="23">
        <v>222</v>
      </c>
      <c r="BV777" s="2">
        <v>0.26718547341115434</v>
      </c>
      <c r="BW777" s="3">
        <v>0.4197860962566845</v>
      </c>
      <c r="BY777" s="2" t="s">
        <v>1307</v>
      </c>
      <c r="BZ777" s="3" t="s">
        <v>1311</v>
      </c>
      <c r="CA777">
        <v>22</v>
      </c>
      <c r="CB777" t="s">
        <v>1159</v>
      </c>
      <c r="CC777" s="31">
        <v>2329.1799999999998</v>
      </c>
    </row>
    <row r="778" spans="1:81" x14ac:dyDescent="0.25">
      <c r="A778" s="30" t="s">
        <v>221</v>
      </c>
      <c r="B778" s="4">
        <v>10847</v>
      </c>
      <c r="C778" s="1" t="s">
        <v>200</v>
      </c>
      <c r="D778" s="21">
        <v>17</v>
      </c>
      <c r="E778" s="4">
        <v>25</v>
      </c>
      <c r="F778" s="22">
        <v>18</v>
      </c>
      <c r="G778" s="4">
        <v>1360</v>
      </c>
      <c r="H778" s="4">
        <v>1312</v>
      </c>
      <c r="I778" s="4">
        <v>1331</v>
      </c>
      <c r="J778" s="4">
        <v>1389</v>
      </c>
      <c r="K778" s="22">
        <v>282</v>
      </c>
      <c r="L778" s="21">
        <v>57</v>
      </c>
      <c r="M778" s="4">
        <v>62</v>
      </c>
      <c r="N778" s="4">
        <v>66</v>
      </c>
      <c r="O778" s="4">
        <v>52</v>
      </c>
      <c r="P778" s="4">
        <v>70</v>
      </c>
      <c r="Q778" s="4">
        <v>56</v>
      </c>
      <c r="R778" s="4">
        <v>74</v>
      </c>
      <c r="S778" s="22">
        <v>60</v>
      </c>
      <c r="T778" s="21">
        <v>31</v>
      </c>
      <c r="U778" s="4">
        <v>39</v>
      </c>
      <c r="V778" s="22">
        <v>30</v>
      </c>
      <c r="W778" s="25">
        <v>-8888</v>
      </c>
      <c r="X778" s="32">
        <v>-8888</v>
      </c>
      <c r="Y778" s="1">
        <v>-8888</v>
      </c>
      <c r="Z778" s="32">
        <v>2</v>
      </c>
      <c r="AA778" s="32">
        <v>5</v>
      </c>
      <c r="AB778" s="32">
        <v>4</v>
      </c>
      <c r="AC778" s="21">
        <v>17</v>
      </c>
      <c r="AD778" s="4">
        <v>33</v>
      </c>
      <c r="AE778" s="4">
        <v>38</v>
      </c>
      <c r="AF778" s="4">
        <v>28</v>
      </c>
      <c r="AG778" s="4">
        <v>40</v>
      </c>
      <c r="AH778" s="22">
        <v>58</v>
      </c>
      <c r="AI778" s="4">
        <v>28</v>
      </c>
      <c r="AJ778" s="4">
        <v>37</v>
      </c>
      <c r="AK778" s="4">
        <v>23</v>
      </c>
      <c r="AL778" s="4">
        <v>39</v>
      </c>
      <c r="AM778" s="4">
        <v>43</v>
      </c>
      <c r="AN778" s="32">
        <v>51</v>
      </c>
      <c r="AO778" s="21">
        <v>17</v>
      </c>
      <c r="AP778" s="4">
        <v>15</v>
      </c>
      <c r="AQ778" s="4">
        <v>658</v>
      </c>
      <c r="AR778" s="4">
        <v>593</v>
      </c>
      <c r="AS778" s="4">
        <v>53</v>
      </c>
      <c r="AT778" s="4">
        <v>52</v>
      </c>
      <c r="AU778" s="4">
        <v>0</v>
      </c>
      <c r="AV778" s="4">
        <v>0</v>
      </c>
      <c r="AW778" s="4">
        <v>0</v>
      </c>
      <c r="AX778" s="22">
        <v>0</v>
      </c>
      <c r="AY778" s="21">
        <v>0</v>
      </c>
      <c r="AZ778" s="4">
        <v>0</v>
      </c>
      <c r="BA778" s="4">
        <v>0</v>
      </c>
      <c r="BB778" s="3">
        <v>0</v>
      </c>
      <c r="BC778" s="24">
        <v>0</v>
      </c>
      <c r="BD778" s="2">
        <v>0</v>
      </c>
      <c r="BE778" s="2">
        <v>1</v>
      </c>
      <c r="BF778" s="2">
        <v>126</v>
      </c>
      <c r="BG778" s="2">
        <v>5</v>
      </c>
      <c r="BH778" s="2">
        <v>19</v>
      </c>
      <c r="BI778" s="2">
        <v>50</v>
      </c>
      <c r="BJ778" s="2">
        <v>36</v>
      </c>
      <c r="BK778" s="2">
        <f>SUM(Tabel1[[#This Row],[Vacc '[1877']]:[Vacc '[1879']]])/3/(SUM(Tabel1[[#This Row],[Pop_Size '[1877']]:[Pop_Size '[1878']]])/2)</f>
        <v>2.6485054861899358E-2</v>
      </c>
      <c r="BL778" s="23">
        <v>0</v>
      </c>
      <c r="BM778" s="2">
        <v>0</v>
      </c>
      <c r="BN778" s="2">
        <v>1</v>
      </c>
      <c r="BO778" s="2">
        <v>0</v>
      </c>
      <c r="BP778" s="3">
        <f>(SUM(Tabel1[[#This Row],[Tdlr_Vacc '[1867']]:[Tdlr_Vacc '[1870']]])/4)/(SUM(Tabel1[[#This Row],[Births '[1866']]:[Births '[1870']]])/5*2)</f>
        <v>2.0358306188925082E-3</v>
      </c>
      <c r="BQ778" s="2">
        <v>0</v>
      </c>
      <c r="BR778" s="2">
        <v>0</v>
      </c>
      <c r="BS778" s="2">
        <v>0</v>
      </c>
      <c r="BT778" s="3">
        <f>SUM(Tabel1[[#This Row],[Inf_Vacc '[1877']]:[Inf_Vacc '[1879']]])/3/(SUM(Tabel1[[#This Row],[Births '[1877']]:[Births '[1879']]])/3)</f>
        <v>0</v>
      </c>
      <c r="BU778" s="23">
        <v>37</v>
      </c>
      <c r="BV778" s="2">
        <v>0.46218487394957986</v>
      </c>
      <c r="BW778" s="3">
        <v>0.42533936651583709</v>
      </c>
      <c r="BY778" s="2" t="s">
        <v>1307</v>
      </c>
      <c r="BZ778" s="3" t="s">
        <v>1311</v>
      </c>
      <c r="CA778">
        <v>22</v>
      </c>
      <c r="CB778" t="s">
        <v>1159</v>
      </c>
      <c r="CC778" s="31">
        <v>1231.1300000000001</v>
      </c>
    </row>
    <row r="779" spans="1:81" x14ac:dyDescent="0.25">
      <c r="A779" s="30" t="s">
        <v>222</v>
      </c>
      <c r="B779" s="4">
        <v>10374</v>
      </c>
      <c r="C779" s="1" t="s">
        <v>200</v>
      </c>
      <c r="D779" s="21">
        <v>40</v>
      </c>
      <c r="E779" s="4">
        <v>19</v>
      </c>
      <c r="F779" s="22">
        <v>27</v>
      </c>
      <c r="G779" s="4">
        <v>2272</v>
      </c>
      <c r="H779" s="4">
        <v>2556</v>
      </c>
      <c r="I779" s="4">
        <v>2590</v>
      </c>
      <c r="J779" s="4">
        <v>2533</v>
      </c>
      <c r="K779" s="22">
        <v>583</v>
      </c>
      <c r="L779" s="21">
        <v>80</v>
      </c>
      <c r="M779" s="4">
        <v>92</v>
      </c>
      <c r="N779" s="4">
        <v>83</v>
      </c>
      <c r="O779" s="4">
        <v>102</v>
      </c>
      <c r="P779" s="4">
        <v>90</v>
      </c>
      <c r="Q779" s="4">
        <v>99</v>
      </c>
      <c r="R779" s="4">
        <v>107</v>
      </c>
      <c r="S779" s="22">
        <v>104</v>
      </c>
      <c r="T779" s="21">
        <v>45</v>
      </c>
      <c r="U779" s="4">
        <v>42</v>
      </c>
      <c r="V779" s="22">
        <v>54</v>
      </c>
      <c r="W779" s="25">
        <v>-8888</v>
      </c>
      <c r="X779" s="32">
        <v>-8888</v>
      </c>
      <c r="Y779" s="1">
        <v>-8888</v>
      </c>
      <c r="Z779" s="32">
        <v>2</v>
      </c>
      <c r="AA779" s="32">
        <v>11</v>
      </c>
      <c r="AB779" s="32">
        <v>8</v>
      </c>
      <c r="AC779" s="21">
        <v>171</v>
      </c>
      <c r="AD779" s="4">
        <v>149</v>
      </c>
      <c r="AE779" s="4">
        <v>113</v>
      </c>
      <c r="AF779" s="4">
        <v>178</v>
      </c>
      <c r="AG779" s="4">
        <v>129</v>
      </c>
      <c r="AH779" s="22">
        <v>137</v>
      </c>
      <c r="AI779" s="4">
        <v>172</v>
      </c>
      <c r="AJ779" s="4">
        <v>147</v>
      </c>
      <c r="AK779" s="4">
        <v>166</v>
      </c>
      <c r="AL779" s="4">
        <v>197</v>
      </c>
      <c r="AM779" s="4">
        <v>150</v>
      </c>
      <c r="AN779" s="32">
        <v>156</v>
      </c>
      <c r="AO779" s="21">
        <v>0</v>
      </c>
      <c r="AP779" s="4">
        <v>0</v>
      </c>
      <c r="AQ779" s="4">
        <v>618</v>
      </c>
      <c r="AR779" s="4">
        <v>645</v>
      </c>
      <c r="AS779" s="4">
        <v>645</v>
      </c>
      <c r="AT779" s="4">
        <v>620</v>
      </c>
      <c r="AU779" s="4">
        <v>0</v>
      </c>
      <c r="AV779" s="4">
        <v>0</v>
      </c>
      <c r="AW779" s="4">
        <v>0</v>
      </c>
      <c r="AX779" s="22">
        <v>0</v>
      </c>
      <c r="AY779" s="23">
        <v>2</v>
      </c>
      <c r="AZ779" s="4">
        <v>0</v>
      </c>
      <c r="BA779" s="4">
        <v>0</v>
      </c>
      <c r="BB779" s="3">
        <v>0</v>
      </c>
      <c r="BC779" s="24">
        <v>23</v>
      </c>
      <c r="BD779" s="2">
        <v>59</v>
      </c>
      <c r="BE779" s="2">
        <v>161</v>
      </c>
      <c r="BF779" s="2">
        <v>34</v>
      </c>
      <c r="BG779" s="2">
        <v>79</v>
      </c>
      <c r="BH779" s="2">
        <v>35</v>
      </c>
      <c r="BI779" s="2">
        <v>36</v>
      </c>
      <c r="BJ779" s="2">
        <v>27</v>
      </c>
      <c r="BK779" s="2">
        <f>SUM(Tabel1[[#This Row],[Vacc '[1877']]:[Vacc '[1879']]])/3/(SUM(Tabel1[[#This Row],[Pop_Size '[1877']]:[Pop_Size '[1878']]])/2)</f>
        <v>1.2695945070604999E-2</v>
      </c>
      <c r="BL779" s="23">
        <v>27</v>
      </c>
      <c r="BM779" s="2">
        <v>47</v>
      </c>
      <c r="BN779" s="2">
        <v>18</v>
      </c>
      <c r="BO779" s="2">
        <v>40</v>
      </c>
      <c r="BP779" s="3">
        <f>(SUM(Tabel1[[#This Row],[Tdlr_Vacc '[1867']]:[Tdlr_Vacc '[1870']]])/4)/(SUM(Tabel1[[#This Row],[Births '[1866']]:[Births '[1870']]])/5*2)</f>
        <v>0.18456375838926173</v>
      </c>
      <c r="BQ779" s="2">
        <v>1</v>
      </c>
      <c r="BR779" s="2">
        <v>14</v>
      </c>
      <c r="BS779" s="2">
        <v>1</v>
      </c>
      <c r="BT779" s="3">
        <f>SUM(Tabel1[[#This Row],[Inf_Vacc '[1877']]:[Inf_Vacc '[1879']]])/3/(SUM(Tabel1[[#This Row],[Births '[1877']]:[Births '[1879']]])/3)</f>
        <v>5.1612903225806452E-2</v>
      </c>
      <c r="BU779" s="23">
        <v>154</v>
      </c>
      <c r="BV779" s="2">
        <v>0.37510442773600666</v>
      </c>
      <c r="BW779" s="3">
        <v>0.38859784283513099</v>
      </c>
      <c r="BY779" s="2" t="s">
        <v>1307</v>
      </c>
      <c r="BZ779" s="3" t="s">
        <v>1311</v>
      </c>
      <c r="CA779">
        <v>24</v>
      </c>
      <c r="CB779" t="s">
        <v>1159</v>
      </c>
      <c r="CC779" s="31">
        <v>2667.2950000000001</v>
      </c>
    </row>
    <row r="780" spans="1:81" x14ac:dyDescent="0.25">
      <c r="A780" s="30" t="s">
        <v>223</v>
      </c>
      <c r="B780" s="4">
        <v>10554</v>
      </c>
      <c r="C780" s="1" t="s">
        <v>200</v>
      </c>
      <c r="D780" s="21">
        <v>21</v>
      </c>
      <c r="E780" s="4">
        <v>29</v>
      </c>
      <c r="F780" s="22">
        <v>16</v>
      </c>
      <c r="G780" s="4">
        <v>1596</v>
      </c>
      <c r="H780" s="4">
        <v>1641</v>
      </c>
      <c r="I780" s="4">
        <v>1657</v>
      </c>
      <c r="J780" s="4">
        <v>1671</v>
      </c>
      <c r="K780" s="22">
        <v>407</v>
      </c>
      <c r="L780" s="21">
        <v>60</v>
      </c>
      <c r="M780" s="4">
        <v>62</v>
      </c>
      <c r="N780" s="4">
        <v>70</v>
      </c>
      <c r="O780" s="4">
        <v>61</v>
      </c>
      <c r="P780" s="4">
        <v>82</v>
      </c>
      <c r="Q780" s="4">
        <v>65</v>
      </c>
      <c r="R780" s="4">
        <v>81</v>
      </c>
      <c r="S780" s="22">
        <v>64</v>
      </c>
      <c r="T780" s="21">
        <v>30</v>
      </c>
      <c r="U780" s="4">
        <v>42</v>
      </c>
      <c r="V780" s="22">
        <v>38</v>
      </c>
      <c r="W780" s="25">
        <v>-8888</v>
      </c>
      <c r="X780" s="32">
        <v>-8888</v>
      </c>
      <c r="Y780" s="1">
        <v>-8888</v>
      </c>
      <c r="Z780" s="32">
        <v>5</v>
      </c>
      <c r="AA780" s="32">
        <v>7</v>
      </c>
      <c r="AB780" s="32">
        <v>6</v>
      </c>
      <c r="AC780" s="21">
        <v>51</v>
      </c>
      <c r="AD780" s="4">
        <v>39</v>
      </c>
      <c r="AE780" s="4">
        <v>54</v>
      </c>
      <c r="AF780" s="4">
        <v>63</v>
      </c>
      <c r="AG780" s="4">
        <v>52</v>
      </c>
      <c r="AH780" s="22">
        <v>70</v>
      </c>
      <c r="AI780" s="4">
        <v>52</v>
      </c>
      <c r="AJ780" s="4">
        <v>51</v>
      </c>
      <c r="AK780" s="4">
        <v>54</v>
      </c>
      <c r="AL780" s="4">
        <v>52</v>
      </c>
      <c r="AM780" s="4">
        <v>46</v>
      </c>
      <c r="AN780" s="32">
        <v>86</v>
      </c>
      <c r="AO780" s="21">
        <v>3</v>
      </c>
      <c r="AP780" s="4">
        <v>1</v>
      </c>
      <c r="AQ780" s="4">
        <v>566</v>
      </c>
      <c r="AR780" s="4">
        <v>555</v>
      </c>
      <c r="AS780" s="4">
        <v>278</v>
      </c>
      <c r="AT780" s="4">
        <v>262</v>
      </c>
      <c r="AU780" s="4">
        <v>0</v>
      </c>
      <c r="AV780" s="4">
        <v>0</v>
      </c>
      <c r="AW780" s="4">
        <v>0</v>
      </c>
      <c r="AX780" s="22">
        <v>0</v>
      </c>
      <c r="AY780" s="21">
        <v>0</v>
      </c>
      <c r="AZ780" s="2">
        <v>1</v>
      </c>
      <c r="BA780" s="4">
        <v>0</v>
      </c>
      <c r="BB780" s="3">
        <v>0</v>
      </c>
      <c r="BC780" s="24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35</v>
      </c>
      <c r="BI780" s="2">
        <v>42</v>
      </c>
      <c r="BJ780" s="2">
        <v>16</v>
      </c>
      <c r="BK780" s="2">
        <f>SUM(Tabel1[[#This Row],[Vacc '[1877']]:[Vacc '[1879']]])/3/(SUM(Tabel1[[#This Row],[Pop_Size '[1877']]:[Pop_Size '[1878']]])/2)</f>
        <v>1.879927228623408E-2</v>
      </c>
      <c r="BL780" s="23">
        <v>0</v>
      </c>
      <c r="BM780" s="2">
        <v>0</v>
      </c>
      <c r="BN780" s="2">
        <v>0</v>
      </c>
      <c r="BO780" s="2">
        <v>0</v>
      </c>
      <c r="BP780" s="3">
        <f>(SUM(Tabel1[[#This Row],[Tdlr_Vacc '[1867']]:[Tdlr_Vacc '[1870']]])/4)/(SUM(Tabel1[[#This Row],[Births '[1866']]:[Births '[1870']]])/5*2)</f>
        <v>0</v>
      </c>
      <c r="BQ780" s="2">
        <v>2</v>
      </c>
      <c r="BR780" s="2">
        <v>0</v>
      </c>
      <c r="BS780" s="2">
        <v>0</v>
      </c>
      <c r="BT780" s="3">
        <f>SUM(Tabel1[[#This Row],[Inf_Vacc '[1877']]:[Inf_Vacc '[1879']]])/3/(SUM(Tabel1[[#This Row],[Births '[1877']]:[Births '[1879']]])/3)</f>
        <v>9.5238095238095229E-3</v>
      </c>
      <c r="BU780" s="23">
        <v>152</v>
      </c>
      <c r="BV780" s="2">
        <v>0.72676991150442483</v>
      </c>
      <c r="BW780" s="3">
        <v>0.30563002680965146</v>
      </c>
      <c r="BY780" s="2" t="s">
        <v>1307</v>
      </c>
      <c r="BZ780" s="3" t="s">
        <v>1311</v>
      </c>
      <c r="CA780">
        <v>22</v>
      </c>
      <c r="CB780" t="s">
        <v>1159</v>
      </c>
      <c r="CC780" s="31">
        <v>2911.05</v>
      </c>
    </row>
    <row r="781" spans="1:81" x14ac:dyDescent="0.25">
      <c r="A781" s="30" t="s">
        <v>224</v>
      </c>
      <c r="B781" s="4">
        <v>10765</v>
      </c>
      <c r="C781" s="1" t="s">
        <v>200</v>
      </c>
      <c r="D781" s="21">
        <v>6</v>
      </c>
      <c r="E781" s="4">
        <v>7</v>
      </c>
      <c r="F781" s="22">
        <v>7</v>
      </c>
      <c r="G781" s="4">
        <v>773</v>
      </c>
      <c r="H781" s="4">
        <v>760</v>
      </c>
      <c r="I781" s="4">
        <v>789</v>
      </c>
      <c r="J781" s="4">
        <v>806</v>
      </c>
      <c r="K781" s="22">
        <v>198</v>
      </c>
      <c r="L781" s="21">
        <v>26</v>
      </c>
      <c r="M781" s="4">
        <v>32</v>
      </c>
      <c r="N781" s="4">
        <v>29</v>
      </c>
      <c r="O781" s="4">
        <v>29</v>
      </c>
      <c r="P781" s="4">
        <v>34</v>
      </c>
      <c r="Q781" s="4">
        <v>38</v>
      </c>
      <c r="R781" s="4">
        <v>31</v>
      </c>
      <c r="S781" s="22">
        <v>34</v>
      </c>
      <c r="T781" s="21">
        <v>17</v>
      </c>
      <c r="U781" s="4">
        <v>13</v>
      </c>
      <c r="V781" s="22">
        <v>18</v>
      </c>
      <c r="W781" s="25">
        <v>-8888</v>
      </c>
      <c r="X781" s="32">
        <v>-8888</v>
      </c>
      <c r="Y781" s="1">
        <v>-8888</v>
      </c>
      <c r="Z781" s="32">
        <v>2</v>
      </c>
      <c r="AA781" s="32">
        <v>0</v>
      </c>
      <c r="AB781" s="32">
        <v>1</v>
      </c>
      <c r="AC781" s="21">
        <v>24</v>
      </c>
      <c r="AD781" s="4">
        <v>26</v>
      </c>
      <c r="AE781" s="4">
        <v>34</v>
      </c>
      <c r="AF781" s="4">
        <v>31</v>
      </c>
      <c r="AG781" s="4">
        <v>41</v>
      </c>
      <c r="AH781" s="22">
        <v>46</v>
      </c>
      <c r="AI781" s="4">
        <v>16</v>
      </c>
      <c r="AJ781" s="4">
        <v>26</v>
      </c>
      <c r="AK781" s="4">
        <v>39</v>
      </c>
      <c r="AL781" s="4">
        <v>21</v>
      </c>
      <c r="AM781" s="4">
        <v>28</v>
      </c>
      <c r="AN781" s="32">
        <v>47</v>
      </c>
      <c r="AO781" s="21">
        <v>30</v>
      </c>
      <c r="AP781" s="4">
        <v>45</v>
      </c>
      <c r="AQ781" s="4">
        <v>253</v>
      </c>
      <c r="AR781" s="4">
        <v>242</v>
      </c>
      <c r="AS781" s="4">
        <v>113</v>
      </c>
      <c r="AT781" s="4">
        <v>117</v>
      </c>
      <c r="AU781" s="4">
        <v>0</v>
      </c>
      <c r="AV781" s="4">
        <v>0</v>
      </c>
      <c r="AW781" s="4">
        <v>0</v>
      </c>
      <c r="AX781" s="22">
        <v>0</v>
      </c>
      <c r="AY781" s="21">
        <v>0</v>
      </c>
      <c r="AZ781" s="2">
        <v>1</v>
      </c>
      <c r="BA781" s="4">
        <v>0</v>
      </c>
      <c r="BB781" s="3">
        <v>0</v>
      </c>
      <c r="BC781" s="24">
        <v>0</v>
      </c>
      <c r="BD781" s="2">
        <v>0</v>
      </c>
      <c r="BE781" s="2">
        <v>0</v>
      </c>
      <c r="BF781" s="2">
        <v>0</v>
      </c>
      <c r="BG781" s="2">
        <v>10</v>
      </c>
      <c r="BH781" s="2">
        <v>7</v>
      </c>
      <c r="BI781" s="2">
        <v>9</v>
      </c>
      <c r="BJ781" s="2">
        <v>23</v>
      </c>
      <c r="BK781" s="2">
        <f>SUM(Tabel1[[#This Row],[Vacc '[1877']]:[Vacc '[1879']]])/3/(SUM(Tabel1[[#This Row],[Pop_Size '[1877']]:[Pop_Size '[1878']]])/2)</f>
        <v>1.6785022595222725E-2</v>
      </c>
      <c r="BL781" s="23">
        <v>0</v>
      </c>
      <c r="BM781" s="2">
        <v>0</v>
      </c>
      <c r="BN781" s="2">
        <v>0</v>
      </c>
      <c r="BO781" s="2">
        <v>3</v>
      </c>
      <c r="BP781" s="3">
        <f>(SUM(Tabel1[[#This Row],[Tdlr_Vacc '[1867']]:[Tdlr_Vacc '[1870']]])/4)/(SUM(Tabel1[[#This Row],[Births '[1866']]:[Births '[1870']]])/5*2)</f>
        <v>1.2500000000000001E-2</v>
      </c>
      <c r="BQ781" s="2">
        <v>0</v>
      </c>
      <c r="BR781" s="2">
        <v>1</v>
      </c>
      <c r="BS781" s="2">
        <v>0</v>
      </c>
      <c r="BT781" s="3">
        <f>SUM(Tabel1[[#This Row],[Inf_Vacc '[1877']]:[Inf_Vacc '[1879']]])/3/(SUM(Tabel1[[#This Row],[Births '[1877']]:[Births '[1879']]])/3)</f>
        <v>9.7087378640776691E-3</v>
      </c>
      <c r="BU781" s="23">
        <v>70</v>
      </c>
      <c r="BV781" s="2">
        <v>0.44221105527638194</v>
      </c>
      <c r="BW781" s="3">
        <v>0.34558823529411764</v>
      </c>
      <c r="BY781" s="2" t="s">
        <v>1307</v>
      </c>
      <c r="BZ781" s="3" t="s">
        <v>1311</v>
      </c>
      <c r="CA781">
        <v>22</v>
      </c>
      <c r="CB781" t="s">
        <v>1159</v>
      </c>
      <c r="CC781" s="31">
        <v>661.09</v>
      </c>
    </row>
    <row r="782" spans="1:81" x14ac:dyDescent="0.25">
      <c r="A782" s="30" t="s">
        <v>225</v>
      </c>
      <c r="B782" s="4">
        <v>10305</v>
      </c>
      <c r="C782" s="1" t="s">
        <v>200</v>
      </c>
      <c r="D782" s="21">
        <v>4</v>
      </c>
      <c r="E782" s="4">
        <v>6</v>
      </c>
      <c r="F782" s="22">
        <v>4</v>
      </c>
      <c r="G782" s="4">
        <v>360</v>
      </c>
      <c r="H782" s="4">
        <v>420</v>
      </c>
      <c r="I782" s="4">
        <v>394</v>
      </c>
      <c r="J782" s="4">
        <v>432</v>
      </c>
      <c r="K782" s="22">
        <v>96</v>
      </c>
      <c r="L782" s="21">
        <v>13</v>
      </c>
      <c r="M782" s="4">
        <v>7</v>
      </c>
      <c r="N782" s="4">
        <v>10</v>
      </c>
      <c r="O782" s="4">
        <v>5</v>
      </c>
      <c r="P782" s="4">
        <v>16</v>
      </c>
      <c r="Q782" s="4">
        <v>24</v>
      </c>
      <c r="R782" s="4">
        <v>25</v>
      </c>
      <c r="S782" s="22">
        <v>19</v>
      </c>
      <c r="T782" s="21">
        <v>14</v>
      </c>
      <c r="U782" s="4">
        <v>7</v>
      </c>
      <c r="V782" s="22">
        <v>10</v>
      </c>
      <c r="W782" s="25">
        <v>-8888</v>
      </c>
      <c r="X782" s="32">
        <v>-8888</v>
      </c>
      <c r="Y782" s="1">
        <v>-8888</v>
      </c>
      <c r="Z782" s="32">
        <v>0</v>
      </c>
      <c r="AA782" s="32">
        <v>1</v>
      </c>
      <c r="AB782" s="32">
        <v>0</v>
      </c>
      <c r="AC782" s="21">
        <v>17</v>
      </c>
      <c r="AD782" s="4">
        <v>12</v>
      </c>
      <c r="AE782" s="4">
        <v>32</v>
      </c>
      <c r="AF782" s="4">
        <v>19</v>
      </c>
      <c r="AG782" s="4">
        <v>25</v>
      </c>
      <c r="AH782" s="22">
        <v>26</v>
      </c>
      <c r="AI782" s="4">
        <v>23</v>
      </c>
      <c r="AJ782" s="4">
        <v>24</v>
      </c>
      <c r="AK782" s="4">
        <v>22</v>
      </c>
      <c r="AL782" s="4">
        <v>28</v>
      </c>
      <c r="AM782" s="4">
        <v>38</v>
      </c>
      <c r="AN782" s="32">
        <v>24</v>
      </c>
      <c r="AO782" s="21">
        <v>4</v>
      </c>
      <c r="AP782" s="4">
        <v>5</v>
      </c>
      <c r="AQ782" s="4">
        <v>95</v>
      </c>
      <c r="AR782" s="4">
        <v>81</v>
      </c>
      <c r="AS782" s="4">
        <v>123</v>
      </c>
      <c r="AT782" s="4">
        <v>124</v>
      </c>
      <c r="AU782" s="4">
        <v>0</v>
      </c>
      <c r="AV782" s="4">
        <v>0</v>
      </c>
      <c r="AW782" s="4">
        <v>0</v>
      </c>
      <c r="AX782" s="22">
        <v>0</v>
      </c>
      <c r="AY782" s="21">
        <v>0</v>
      </c>
      <c r="AZ782" s="4">
        <v>0</v>
      </c>
      <c r="BA782" s="4">
        <v>0</v>
      </c>
      <c r="BB782" s="3">
        <v>0</v>
      </c>
      <c r="BC782" s="24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12</v>
      </c>
      <c r="BI782" s="2">
        <v>9</v>
      </c>
      <c r="BJ782" s="2">
        <v>10</v>
      </c>
      <c r="BK782" s="2">
        <f>SUM(Tabel1[[#This Row],[Vacc '[1877']]:[Vacc '[1879']]])/3/(SUM(Tabel1[[#This Row],[Pop_Size '[1877']]:[Pop_Size '[1878']]])/2)</f>
        <v>2.5389025389025391E-2</v>
      </c>
      <c r="BL782" s="23">
        <v>0</v>
      </c>
      <c r="BM782" s="2">
        <v>0</v>
      </c>
      <c r="BN782" s="2">
        <v>0</v>
      </c>
      <c r="BO782" s="2">
        <v>0</v>
      </c>
      <c r="BP782" s="3">
        <f>(SUM(Tabel1[[#This Row],[Tdlr_Vacc '[1867']]:[Tdlr_Vacc '[1870']]])/4)/(SUM(Tabel1[[#This Row],[Births '[1866']]:[Births '[1870']]])/5*2)</f>
        <v>0</v>
      </c>
      <c r="BQ782" s="2">
        <v>0</v>
      </c>
      <c r="BR782" s="2">
        <v>0</v>
      </c>
      <c r="BS782" s="2">
        <v>0</v>
      </c>
      <c r="BT782" s="3">
        <f>SUM(Tabel1[[#This Row],[Inf_Vacc '[1877']]:[Inf_Vacc '[1879']]])/3/(SUM(Tabel1[[#This Row],[Births '[1877']]:[Births '[1879']]])/3)</f>
        <v>0</v>
      </c>
      <c r="BU782" s="23">
        <v>28</v>
      </c>
      <c r="BV782" s="2">
        <v>0.71065989847715738</v>
      </c>
      <c r="BW782" s="3">
        <v>0.29782608695652174</v>
      </c>
      <c r="BY782" s="2" t="s">
        <v>1307</v>
      </c>
      <c r="BZ782" s="3" t="s">
        <v>1311</v>
      </c>
      <c r="CA782">
        <v>22</v>
      </c>
      <c r="CB782" t="s">
        <v>1159</v>
      </c>
      <c r="CC782" s="31">
        <v>300.70499999999998</v>
      </c>
    </row>
    <row r="783" spans="1:81" x14ac:dyDescent="0.25">
      <c r="A783" s="30" t="s">
        <v>226</v>
      </c>
      <c r="B783" s="4">
        <v>11413</v>
      </c>
      <c r="C783" s="1" t="s">
        <v>200</v>
      </c>
      <c r="D783" s="21">
        <v>11</v>
      </c>
      <c r="E783" s="4">
        <v>13</v>
      </c>
      <c r="F783" s="22">
        <v>9</v>
      </c>
      <c r="G783" s="4">
        <v>1115</v>
      </c>
      <c r="H783" s="4">
        <v>1144</v>
      </c>
      <c r="I783" s="4">
        <v>1178</v>
      </c>
      <c r="J783" s="4">
        <v>1152</v>
      </c>
      <c r="K783" s="22">
        <v>245</v>
      </c>
      <c r="L783" s="21">
        <v>45</v>
      </c>
      <c r="M783" s="4">
        <v>24</v>
      </c>
      <c r="N783" s="4">
        <v>34</v>
      </c>
      <c r="O783" s="4">
        <v>33</v>
      </c>
      <c r="P783" s="4">
        <v>45</v>
      </c>
      <c r="Q783" s="4">
        <v>43</v>
      </c>
      <c r="R783" s="4">
        <v>50</v>
      </c>
      <c r="S783" s="22">
        <v>45</v>
      </c>
      <c r="T783" s="21">
        <v>23</v>
      </c>
      <c r="U783" s="4">
        <v>25</v>
      </c>
      <c r="V783" s="22">
        <v>24</v>
      </c>
      <c r="W783" s="25">
        <v>-8888</v>
      </c>
      <c r="X783" s="32">
        <v>-8888</v>
      </c>
      <c r="Y783" s="1">
        <v>-8888</v>
      </c>
      <c r="Z783" s="32">
        <v>2</v>
      </c>
      <c r="AA783" s="32">
        <v>0</v>
      </c>
      <c r="AB783" s="32">
        <v>3</v>
      </c>
      <c r="AC783" s="21">
        <v>28</v>
      </c>
      <c r="AD783" s="4">
        <v>44</v>
      </c>
      <c r="AE783" s="4">
        <v>39</v>
      </c>
      <c r="AF783" s="4">
        <v>33</v>
      </c>
      <c r="AG783" s="4">
        <v>38</v>
      </c>
      <c r="AH783" s="22">
        <v>44</v>
      </c>
      <c r="AI783" s="4">
        <v>50</v>
      </c>
      <c r="AJ783" s="4">
        <v>37</v>
      </c>
      <c r="AK783" s="4">
        <v>55</v>
      </c>
      <c r="AL783" s="4">
        <v>47</v>
      </c>
      <c r="AM783" s="4">
        <v>32</v>
      </c>
      <c r="AN783" s="32">
        <v>58</v>
      </c>
      <c r="AO783" s="21">
        <v>0</v>
      </c>
      <c r="AP783" s="4">
        <v>1</v>
      </c>
      <c r="AQ783" s="4">
        <v>468</v>
      </c>
      <c r="AR783" s="4">
        <v>413</v>
      </c>
      <c r="AS783" s="4">
        <v>144</v>
      </c>
      <c r="AT783" s="4">
        <v>125</v>
      </c>
      <c r="AU783" s="4">
        <v>0</v>
      </c>
      <c r="AV783" s="4">
        <v>0</v>
      </c>
      <c r="AW783" s="4">
        <v>0</v>
      </c>
      <c r="AX783" s="22">
        <v>0</v>
      </c>
      <c r="AY783" s="21">
        <v>0</v>
      </c>
      <c r="AZ783" s="2">
        <v>1</v>
      </c>
      <c r="BA783" s="4">
        <v>0</v>
      </c>
      <c r="BB783" s="3">
        <v>0</v>
      </c>
      <c r="BC783" s="24">
        <v>0</v>
      </c>
      <c r="BD783" s="2">
        <v>19</v>
      </c>
      <c r="BE783" s="2">
        <v>21</v>
      </c>
      <c r="BF783" s="2">
        <v>32</v>
      </c>
      <c r="BG783" s="2">
        <v>32</v>
      </c>
      <c r="BH783" s="2">
        <v>27</v>
      </c>
      <c r="BI783" s="2">
        <v>8</v>
      </c>
      <c r="BJ783" s="2">
        <v>20</v>
      </c>
      <c r="BK783" s="2">
        <f>SUM(Tabel1[[#This Row],[Vacc '[1877']]:[Vacc '[1879']]])/3/(SUM(Tabel1[[#This Row],[Pop_Size '[1877']]:[Pop_Size '[1878']]])/2)</f>
        <v>1.5790984783232844E-2</v>
      </c>
      <c r="BL783" s="23">
        <v>5</v>
      </c>
      <c r="BM783" s="2">
        <v>6</v>
      </c>
      <c r="BN783" s="2">
        <v>5</v>
      </c>
      <c r="BO783" s="2">
        <v>5</v>
      </c>
      <c r="BP783" s="3">
        <f>(SUM(Tabel1[[#This Row],[Tdlr_Vacc '[1867']]:[Tdlr_Vacc '[1870']]])/4)/(SUM(Tabel1[[#This Row],[Births '[1866']]:[Births '[1870']]])/5*2)</f>
        <v>7.2513812154696128E-2</v>
      </c>
      <c r="BQ783" s="2">
        <v>2</v>
      </c>
      <c r="BR783" s="2">
        <v>0</v>
      </c>
      <c r="BS783" s="2">
        <v>0</v>
      </c>
      <c r="BT783" s="3">
        <f>SUM(Tabel1[[#This Row],[Inf_Vacc '[1877']]:[Inf_Vacc '[1879']]])/3/(SUM(Tabel1[[#This Row],[Births '[1877']]:[Births '[1879']]])/3)</f>
        <v>1.4492753623188404E-2</v>
      </c>
      <c r="BU783" s="23">
        <v>62</v>
      </c>
      <c r="BV783" s="2">
        <v>0.52301255230125521</v>
      </c>
      <c r="BW783" s="3">
        <v>0.41641566265060243</v>
      </c>
      <c r="BY783" s="2" t="s">
        <v>1307</v>
      </c>
      <c r="BZ783" s="3" t="s">
        <v>1311</v>
      </c>
      <c r="CA783">
        <v>22</v>
      </c>
      <c r="CB783" t="s">
        <v>1159</v>
      </c>
      <c r="CC783" s="31">
        <v>1797.0550000000001</v>
      </c>
    </row>
    <row r="784" spans="1:81" x14ac:dyDescent="0.25">
      <c r="A784" s="30" t="s">
        <v>227</v>
      </c>
      <c r="B784" s="4">
        <v>11142</v>
      </c>
      <c r="C784" s="1" t="s">
        <v>200</v>
      </c>
      <c r="D784" s="21">
        <v>4</v>
      </c>
      <c r="E784" s="4">
        <v>4</v>
      </c>
      <c r="F784" s="22">
        <v>8</v>
      </c>
      <c r="G784" s="4">
        <v>1336</v>
      </c>
      <c r="H784" s="4">
        <v>1241</v>
      </c>
      <c r="I784" s="4">
        <v>1255</v>
      </c>
      <c r="J784" s="4">
        <v>1260</v>
      </c>
      <c r="K784" s="22">
        <v>237</v>
      </c>
      <c r="L784" s="21">
        <v>47</v>
      </c>
      <c r="M784" s="4">
        <v>45</v>
      </c>
      <c r="N784" s="4">
        <v>45</v>
      </c>
      <c r="O784" s="4">
        <v>49</v>
      </c>
      <c r="P784" s="4">
        <v>43</v>
      </c>
      <c r="Q784" s="4">
        <v>56</v>
      </c>
      <c r="R784" s="4">
        <v>45</v>
      </c>
      <c r="S784" s="22">
        <v>51</v>
      </c>
      <c r="T784" s="21">
        <v>28</v>
      </c>
      <c r="U784" s="4">
        <v>28</v>
      </c>
      <c r="V784" s="22">
        <v>25</v>
      </c>
      <c r="W784" s="25">
        <v>-8888</v>
      </c>
      <c r="X784" s="32">
        <v>-8888</v>
      </c>
      <c r="Y784" s="1">
        <v>-8888</v>
      </c>
      <c r="Z784" s="32">
        <v>3</v>
      </c>
      <c r="AA784" s="32">
        <v>2</v>
      </c>
      <c r="AB784" s="32">
        <v>3</v>
      </c>
      <c r="AC784" s="21">
        <v>44</v>
      </c>
      <c r="AD784" s="4">
        <v>71</v>
      </c>
      <c r="AE784" s="4">
        <v>55</v>
      </c>
      <c r="AF784" s="4">
        <v>37</v>
      </c>
      <c r="AG784" s="4">
        <v>76</v>
      </c>
      <c r="AH784" s="22">
        <v>51</v>
      </c>
      <c r="AI784" s="4">
        <v>48</v>
      </c>
      <c r="AJ784" s="4">
        <v>67</v>
      </c>
      <c r="AK784" s="4">
        <v>60</v>
      </c>
      <c r="AL784" s="4">
        <v>43</v>
      </c>
      <c r="AM784" s="4">
        <v>93</v>
      </c>
      <c r="AN784" s="32">
        <v>60</v>
      </c>
      <c r="AO784" s="21">
        <v>0</v>
      </c>
      <c r="AP784" s="4">
        <v>0</v>
      </c>
      <c r="AQ784" s="4">
        <v>661</v>
      </c>
      <c r="AR784" s="4">
        <v>570</v>
      </c>
      <c r="AS784" s="4">
        <v>15</v>
      </c>
      <c r="AT784" s="4">
        <v>14</v>
      </c>
      <c r="AU784" s="4">
        <v>0</v>
      </c>
      <c r="AV784" s="4">
        <v>0</v>
      </c>
      <c r="AW784" s="4">
        <v>0</v>
      </c>
      <c r="AX784" s="22">
        <v>0</v>
      </c>
      <c r="AY784" s="21">
        <v>0</v>
      </c>
      <c r="AZ784" s="4">
        <v>0</v>
      </c>
      <c r="BA784" s="4">
        <v>0</v>
      </c>
      <c r="BB784" s="3">
        <v>0</v>
      </c>
      <c r="BC784" s="24">
        <v>50</v>
      </c>
      <c r="BD784" s="2">
        <v>19</v>
      </c>
      <c r="BE784" s="2">
        <v>27</v>
      </c>
      <c r="BF784" s="2">
        <v>42</v>
      </c>
      <c r="BG784" s="2">
        <v>17</v>
      </c>
      <c r="BH784" s="2">
        <v>21</v>
      </c>
      <c r="BI784" s="2">
        <v>11</v>
      </c>
      <c r="BJ784" s="2">
        <v>39</v>
      </c>
      <c r="BK784" s="2">
        <f>SUM(Tabel1[[#This Row],[Vacc '[1877']]:[Vacc '[1879']]])/3/(SUM(Tabel1[[#This Row],[Pop_Size '[1877']]:[Pop_Size '[1878']]])/2)</f>
        <v>1.8963675213675216E-2</v>
      </c>
      <c r="BL784" s="23">
        <v>9</v>
      </c>
      <c r="BM784" s="2">
        <v>12</v>
      </c>
      <c r="BN784" s="2">
        <v>8</v>
      </c>
      <c r="BO784" s="2">
        <v>3</v>
      </c>
      <c r="BP784" s="3">
        <f>(SUM(Tabel1[[#This Row],[Tdlr_Vacc '[1867']]:[Tdlr_Vacc '[1870']]])/4)/(SUM(Tabel1[[#This Row],[Births '[1866']]:[Births '[1870']]])/5*2)</f>
        <v>8.7336244541484725E-2</v>
      </c>
      <c r="BQ784" s="2">
        <v>0</v>
      </c>
      <c r="BR784" s="2">
        <v>3</v>
      </c>
      <c r="BS784" s="2">
        <v>3</v>
      </c>
      <c r="BT784" s="3">
        <f>SUM(Tabel1[[#This Row],[Inf_Vacc '[1877']]:[Inf_Vacc '[1879']]])/3/(SUM(Tabel1[[#This Row],[Births '[1877']]:[Births '[1879']]])/3)</f>
        <v>3.9473684210526321E-2</v>
      </c>
      <c r="BU784" s="23">
        <v>50</v>
      </c>
      <c r="BV784" s="2">
        <v>0.63749999999999996</v>
      </c>
      <c r="BW784" s="3">
        <v>0.44993581514762515</v>
      </c>
      <c r="BY784" s="2" t="s">
        <v>1307</v>
      </c>
      <c r="BZ784" s="3" t="s">
        <v>1311</v>
      </c>
      <c r="CA784">
        <v>23</v>
      </c>
      <c r="CB784" t="s">
        <v>1158</v>
      </c>
      <c r="CC784" s="31">
        <v>2946.24</v>
      </c>
    </row>
    <row r="785" spans="1:81" x14ac:dyDescent="0.25">
      <c r="A785" s="30" t="s">
        <v>228</v>
      </c>
      <c r="B785" s="4">
        <v>10978</v>
      </c>
      <c r="C785" s="1" t="s">
        <v>200</v>
      </c>
      <c r="D785" s="21">
        <v>3</v>
      </c>
      <c r="E785" s="4">
        <v>2</v>
      </c>
      <c r="F785" s="22">
        <v>7</v>
      </c>
      <c r="G785" s="4">
        <v>1579</v>
      </c>
      <c r="H785" s="4">
        <v>1710</v>
      </c>
      <c r="I785" s="4">
        <v>1699</v>
      </c>
      <c r="J785" s="4">
        <v>1716</v>
      </c>
      <c r="K785" s="22">
        <v>400</v>
      </c>
      <c r="L785" s="21">
        <v>36</v>
      </c>
      <c r="M785" s="4">
        <v>35</v>
      </c>
      <c r="N785" s="4">
        <v>37</v>
      </c>
      <c r="O785" s="4">
        <v>41</v>
      </c>
      <c r="P785" s="4">
        <v>41</v>
      </c>
      <c r="Q785" s="4">
        <v>48</v>
      </c>
      <c r="R785" s="4">
        <v>45</v>
      </c>
      <c r="S785" s="22">
        <v>60</v>
      </c>
      <c r="T785" s="21">
        <v>23</v>
      </c>
      <c r="U785" s="4">
        <v>15</v>
      </c>
      <c r="V785" s="22">
        <v>33</v>
      </c>
      <c r="W785" s="25">
        <v>-8888</v>
      </c>
      <c r="X785" s="32">
        <v>-8888</v>
      </c>
      <c r="Y785" s="1">
        <v>-8888</v>
      </c>
      <c r="Z785" s="32">
        <v>3</v>
      </c>
      <c r="AA785" s="32">
        <v>2</v>
      </c>
      <c r="AB785" s="32">
        <v>1</v>
      </c>
      <c r="AC785" s="21">
        <v>76</v>
      </c>
      <c r="AD785" s="4">
        <v>65</v>
      </c>
      <c r="AE785" s="4">
        <v>67</v>
      </c>
      <c r="AF785" s="4">
        <v>50</v>
      </c>
      <c r="AG785" s="4">
        <v>38</v>
      </c>
      <c r="AH785" s="22">
        <v>58</v>
      </c>
      <c r="AI785" s="4">
        <v>80</v>
      </c>
      <c r="AJ785" s="4">
        <v>74</v>
      </c>
      <c r="AK785" s="4">
        <v>69</v>
      </c>
      <c r="AL785" s="4">
        <v>35</v>
      </c>
      <c r="AM785" s="4">
        <v>66</v>
      </c>
      <c r="AN785" s="32">
        <v>55</v>
      </c>
      <c r="AO785" s="21">
        <v>4</v>
      </c>
      <c r="AP785" s="4">
        <v>3</v>
      </c>
      <c r="AQ785" s="4">
        <v>472</v>
      </c>
      <c r="AR785" s="4">
        <v>435</v>
      </c>
      <c r="AS785" s="4">
        <v>438</v>
      </c>
      <c r="AT785" s="4">
        <v>360</v>
      </c>
      <c r="AU785" s="4">
        <v>0</v>
      </c>
      <c r="AV785" s="4">
        <v>0</v>
      </c>
      <c r="AW785" s="4">
        <v>0</v>
      </c>
      <c r="AX785" s="22">
        <v>0</v>
      </c>
      <c r="AY785" s="21">
        <v>0</v>
      </c>
      <c r="AZ785" s="2">
        <v>1</v>
      </c>
      <c r="BA785" s="4">
        <v>0</v>
      </c>
      <c r="BB785" s="3">
        <v>0</v>
      </c>
      <c r="BC785" s="24">
        <v>0</v>
      </c>
      <c r="BD785" s="2">
        <v>34</v>
      </c>
      <c r="BE785" s="2">
        <v>0</v>
      </c>
      <c r="BF785" s="2">
        <v>15</v>
      </c>
      <c r="BG785" s="2">
        <v>20</v>
      </c>
      <c r="BH785" s="2">
        <v>54</v>
      </c>
      <c r="BI785" s="2">
        <v>7</v>
      </c>
      <c r="BJ785" s="2">
        <v>62</v>
      </c>
      <c r="BK785" s="2">
        <f>SUM(Tabel1[[#This Row],[Vacc '[1877']]:[Vacc '[1879']]])/3/(SUM(Tabel1[[#This Row],[Pop_Size '[1877']]:[Pop_Size '[1878']]])/2)</f>
        <v>2.4053974772660604E-2</v>
      </c>
      <c r="BL785" s="23">
        <v>14</v>
      </c>
      <c r="BM785" s="2">
        <v>0</v>
      </c>
      <c r="BN785" s="2">
        <v>0</v>
      </c>
      <c r="BO785" s="2">
        <v>6</v>
      </c>
      <c r="BP785" s="3">
        <f>(SUM(Tabel1[[#This Row],[Tdlr_Vacc '[1867']]:[Tdlr_Vacc '[1870']]])/4)/(SUM(Tabel1[[#This Row],[Births '[1866']]:[Births '[1870']]])/5*2)</f>
        <v>6.5789473684210523E-2</v>
      </c>
      <c r="BQ785" s="2">
        <v>1</v>
      </c>
      <c r="BR785" s="2">
        <v>0</v>
      </c>
      <c r="BS785" s="2">
        <v>0</v>
      </c>
      <c r="BT785" s="3">
        <f>SUM(Tabel1[[#This Row],[Inf_Vacc '[1877']]:[Inf_Vacc '[1879']]])/3/(SUM(Tabel1[[#This Row],[Births '[1877']]:[Births '[1879']]])/3)</f>
        <v>6.5359477124183E-3</v>
      </c>
      <c r="BU785" s="23">
        <v>91</v>
      </c>
      <c r="BV785" s="2">
        <v>0.45929526123936815</v>
      </c>
      <c r="BW785" s="3">
        <v>0.43310104529616722</v>
      </c>
      <c r="BY785" s="2" t="s">
        <v>1307</v>
      </c>
      <c r="BZ785" s="3" t="s">
        <v>1311</v>
      </c>
      <c r="CA785">
        <v>23</v>
      </c>
      <c r="CB785" t="s">
        <v>1158</v>
      </c>
      <c r="CC785" s="31">
        <v>4514.9949999999999</v>
      </c>
    </row>
    <row r="786" spans="1:81" x14ac:dyDescent="0.25">
      <c r="A786" s="30" t="s">
        <v>229</v>
      </c>
      <c r="B786" s="4">
        <v>11324</v>
      </c>
      <c r="C786" s="1" t="s">
        <v>200</v>
      </c>
      <c r="D786" s="21">
        <v>14</v>
      </c>
      <c r="E786" s="4">
        <v>23</v>
      </c>
      <c r="F786" s="22">
        <v>24</v>
      </c>
      <c r="G786" s="4">
        <v>1291</v>
      </c>
      <c r="H786" s="4">
        <v>1402</v>
      </c>
      <c r="I786" s="4">
        <v>1410</v>
      </c>
      <c r="J786" s="4">
        <v>1372</v>
      </c>
      <c r="K786" s="22">
        <v>342</v>
      </c>
      <c r="L786" s="21">
        <v>53</v>
      </c>
      <c r="M786" s="4">
        <v>52</v>
      </c>
      <c r="N786" s="4">
        <v>61</v>
      </c>
      <c r="O786" s="4">
        <v>58</v>
      </c>
      <c r="P786" s="4">
        <v>47</v>
      </c>
      <c r="Q786" s="4">
        <v>62</v>
      </c>
      <c r="R786" s="4">
        <v>54</v>
      </c>
      <c r="S786" s="22">
        <v>60</v>
      </c>
      <c r="T786" s="21">
        <v>35</v>
      </c>
      <c r="U786" s="4">
        <v>29</v>
      </c>
      <c r="V786" s="22">
        <v>32</v>
      </c>
      <c r="W786" s="25">
        <v>-8888</v>
      </c>
      <c r="X786" s="32">
        <v>-8888</v>
      </c>
      <c r="Y786" s="1">
        <v>-8888</v>
      </c>
      <c r="Z786" s="32">
        <v>5</v>
      </c>
      <c r="AA786" s="32">
        <v>5</v>
      </c>
      <c r="AB786" s="32">
        <v>2</v>
      </c>
      <c r="AC786" s="21">
        <v>82</v>
      </c>
      <c r="AD786" s="4">
        <v>66</v>
      </c>
      <c r="AE786" s="4">
        <v>82</v>
      </c>
      <c r="AF786" s="4">
        <v>75</v>
      </c>
      <c r="AG786" s="4">
        <v>71</v>
      </c>
      <c r="AH786" s="22">
        <v>92</v>
      </c>
      <c r="AI786" s="4">
        <v>69</v>
      </c>
      <c r="AJ786" s="4">
        <v>67</v>
      </c>
      <c r="AK786" s="4">
        <v>80</v>
      </c>
      <c r="AL786" s="4">
        <v>80</v>
      </c>
      <c r="AM786" s="4">
        <v>70</v>
      </c>
      <c r="AN786" s="32">
        <v>106</v>
      </c>
      <c r="AO786" s="21">
        <v>4</v>
      </c>
      <c r="AP786" s="4">
        <v>0</v>
      </c>
      <c r="AQ786" s="4">
        <v>435</v>
      </c>
      <c r="AR786" s="4">
        <v>431</v>
      </c>
      <c r="AS786" s="4">
        <v>253</v>
      </c>
      <c r="AT786" s="4">
        <v>248</v>
      </c>
      <c r="AU786" s="4">
        <v>0</v>
      </c>
      <c r="AV786" s="4">
        <v>0</v>
      </c>
      <c r="AW786" s="4">
        <v>0</v>
      </c>
      <c r="AX786" s="22">
        <v>0</v>
      </c>
      <c r="AY786" s="21">
        <v>0</v>
      </c>
      <c r="AZ786" s="2">
        <v>1</v>
      </c>
      <c r="BA786" s="4">
        <v>0</v>
      </c>
      <c r="BB786" s="3">
        <v>0</v>
      </c>
      <c r="BC786" s="24">
        <v>0</v>
      </c>
      <c r="BD786" s="2">
        <v>0</v>
      </c>
      <c r="BE786" s="2">
        <v>0</v>
      </c>
      <c r="BF786" s="2">
        <v>34</v>
      </c>
      <c r="BG786" s="2">
        <v>7</v>
      </c>
      <c r="BH786" s="2">
        <v>55</v>
      </c>
      <c r="BI786" s="2">
        <v>28</v>
      </c>
      <c r="BJ786" s="2">
        <v>42</v>
      </c>
      <c r="BK786" s="2">
        <f>SUM(Tabel1[[#This Row],[Vacc '[1877']]:[Vacc '[1879']]])/3/(SUM(Tabel1[[#This Row],[Pop_Size '[1877']]:[Pop_Size '[1878']]])/2)</f>
        <v>2.9634898055950685E-2</v>
      </c>
      <c r="BL786" s="23">
        <v>0</v>
      </c>
      <c r="BM786" s="2">
        <v>0</v>
      </c>
      <c r="BN786" s="2">
        <v>2</v>
      </c>
      <c r="BO786" s="2">
        <v>1</v>
      </c>
      <c r="BP786" s="3">
        <f>(SUM(Tabel1[[#This Row],[Tdlr_Vacc '[1867']]:[Tdlr_Vacc '[1870']]])/4)/(SUM(Tabel1[[#This Row],[Births '[1866']]:[Births '[1870']]])/5*2)</f>
        <v>6.9188191881918819E-3</v>
      </c>
      <c r="BQ786" s="2">
        <v>4</v>
      </c>
      <c r="BR786" s="2">
        <v>4</v>
      </c>
      <c r="BS786" s="2">
        <v>0</v>
      </c>
      <c r="BT786" s="3">
        <f>SUM(Tabel1[[#This Row],[Inf_Vacc '[1877']]:[Inf_Vacc '[1879']]])/3/(SUM(Tabel1[[#This Row],[Births '[1877']]:[Births '[1879']]])/3)</f>
        <v>4.5454545454545456E-2</v>
      </c>
      <c r="BU786" s="23">
        <v>88</v>
      </c>
      <c r="BV786" s="2">
        <v>0.67480719794344468</v>
      </c>
      <c r="BW786" s="3">
        <v>0.25923787528868358</v>
      </c>
      <c r="BY786" s="2" t="s">
        <v>1307</v>
      </c>
      <c r="BZ786" s="3" t="s">
        <v>1311</v>
      </c>
      <c r="CA786">
        <v>22</v>
      </c>
      <c r="CB786" t="s">
        <v>1159</v>
      </c>
      <c r="CC786" s="31">
        <v>2774.9749999999999</v>
      </c>
    </row>
    <row r="787" spans="1:81" x14ac:dyDescent="0.25">
      <c r="A787" s="30" t="s">
        <v>230</v>
      </c>
      <c r="B787" s="4">
        <v>11202</v>
      </c>
      <c r="C787" s="1" t="s">
        <v>200</v>
      </c>
      <c r="D787" s="21">
        <v>14</v>
      </c>
      <c r="E787" s="4">
        <v>11</v>
      </c>
      <c r="F787" s="22">
        <v>15</v>
      </c>
      <c r="G787" s="4">
        <v>1280</v>
      </c>
      <c r="H787" s="4">
        <v>1297</v>
      </c>
      <c r="I787" s="4">
        <v>1275</v>
      </c>
      <c r="J787" s="4">
        <v>1242</v>
      </c>
      <c r="K787" s="22">
        <v>319</v>
      </c>
      <c r="L787" s="21">
        <v>41</v>
      </c>
      <c r="M787" s="4">
        <v>42</v>
      </c>
      <c r="N787" s="4">
        <v>41</v>
      </c>
      <c r="O787" s="4">
        <v>42</v>
      </c>
      <c r="P787" s="4">
        <v>40</v>
      </c>
      <c r="Q787" s="4">
        <v>40</v>
      </c>
      <c r="R787" s="4">
        <v>40</v>
      </c>
      <c r="S787" s="22">
        <v>42</v>
      </c>
      <c r="T787" s="21">
        <v>20</v>
      </c>
      <c r="U787" s="4">
        <v>20</v>
      </c>
      <c r="V787" s="22">
        <v>25</v>
      </c>
      <c r="W787" s="25">
        <v>-8888</v>
      </c>
      <c r="X787" s="32">
        <v>-8888</v>
      </c>
      <c r="Y787" s="1">
        <v>-8888</v>
      </c>
      <c r="Z787" s="32">
        <v>1</v>
      </c>
      <c r="AA787" s="32">
        <v>4</v>
      </c>
      <c r="AB787" s="32">
        <v>3</v>
      </c>
      <c r="AC787" s="21">
        <v>95</v>
      </c>
      <c r="AD787" s="4">
        <v>55</v>
      </c>
      <c r="AE787" s="4">
        <v>82</v>
      </c>
      <c r="AF787" s="4">
        <v>118</v>
      </c>
      <c r="AG787" s="4">
        <v>79</v>
      </c>
      <c r="AH787" s="22">
        <v>108</v>
      </c>
      <c r="AI787" s="4">
        <v>87</v>
      </c>
      <c r="AJ787" s="4">
        <v>76</v>
      </c>
      <c r="AK787" s="4">
        <v>78</v>
      </c>
      <c r="AL787" s="4">
        <v>95</v>
      </c>
      <c r="AM787" s="4">
        <v>95</v>
      </c>
      <c r="AN787" s="32">
        <v>108</v>
      </c>
      <c r="AO787" s="21">
        <v>12</v>
      </c>
      <c r="AP787" s="4">
        <v>8</v>
      </c>
      <c r="AQ787" s="4">
        <v>406</v>
      </c>
      <c r="AR787" s="4">
        <v>451</v>
      </c>
      <c r="AS787" s="4">
        <v>143</v>
      </c>
      <c r="AT787" s="4">
        <v>188</v>
      </c>
      <c r="AU787" s="4">
        <v>1</v>
      </c>
      <c r="AV787" s="4">
        <v>1</v>
      </c>
      <c r="AW787" s="4">
        <v>0</v>
      </c>
      <c r="AX787" s="22">
        <v>0</v>
      </c>
      <c r="AY787" s="23">
        <v>2</v>
      </c>
      <c r="AZ787" s="4">
        <v>0</v>
      </c>
      <c r="BA787" s="4">
        <v>0</v>
      </c>
      <c r="BB787" s="3">
        <v>1</v>
      </c>
      <c r="BC787" s="24">
        <v>70</v>
      </c>
      <c r="BD787" s="2">
        <v>0</v>
      </c>
      <c r="BE787" s="2">
        <v>11</v>
      </c>
      <c r="BF787" s="2">
        <v>9</v>
      </c>
      <c r="BG787" s="2">
        <v>70</v>
      </c>
      <c r="BH787" s="2">
        <v>25</v>
      </c>
      <c r="BI787" s="2">
        <v>21</v>
      </c>
      <c r="BJ787" s="2">
        <v>24</v>
      </c>
      <c r="BK787" s="2">
        <f>SUM(Tabel1[[#This Row],[Vacc '[1877']]:[Vacc '[1879']]])/3/(SUM(Tabel1[[#This Row],[Pop_Size '[1877']]:[Pop_Size '[1878']]])/2)</f>
        <v>1.8144116122343183E-2</v>
      </c>
      <c r="BL787" s="23">
        <v>0</v>
      </c>
      <c r="BM787" s="2">
        <v>8</v>
      </c>
      <c r="BN787" s="2">
        <v>5</v>
      </c>
      <c r="BO787" s="2">
        <v>9</v>
      </c>
      <c r="BP787" s="3">
        <f>(SUM(Tabel1[[#This Row],[Tdlr_Vacc '[1867']]:[Tdlr_Vacc '[1870']]])/4)/(SUM(Tabel1[[#This Row],[Births '[1866']]:[Births '[1870']]])/5*2)</f>
        <v>6.6747572815533979E-2</v>
      </c>
      <c r="BQ787" s="2">
        <v>3</v>
      </c>
      <c r="BR787" s="2">
        <v>2</v>
      </c>
      <c r="BS787" s="2">
        <v>2</v>
      </c>
      <c r="BT787" s="3">
        <f>SUM(Tabel1[[#This Row],[Inf_Vacc '[1877']]:[Inf_Vacc '[1879']]])/3/(SUM(Tabel1[[#This Row],[Births '[1877']]:[Births '[1879']]])/3)</f>
        <v>5.7377049180327877E-2</v>
      </c>
      <c r="BU787" s="23">
        <v>110</v>
      </c>
      <c r="BV787" s="2">
        <v>0.24645390070921985</v>
      </c>
      <c r="BW787" s="3">
        <v>0.35396518375241781</v>
      </c>
      <c r="BY787" s="2" t="s">
        <v>1307</v>
      </c>
      <c r="BZ787" s="3" t="s">
        <v>1311</v>
      </c>
      <c r="CA787">
        <v>22</v>
      </c>
      <c r="CB787" t="s">
        <v>1159</v>
      </c>
      <c r="CC787" s="31">
        <v>998.27</v>
      </c>
    </row>
    <row r="788" spans="1:81" x14ac:dyDescent="0.25">
      <c r="A788" s="30" t="s">
        <v>231</v>
      </c>
      <c r="B788" s="4">
        <v>10208</v>
      </c>
      <c r="C788" s="1" t="s">
        <v>200</v>
      </c>
      <c r="D788" s="21">
        <v>3</v>
      </c>
      <c r="E788" s="4">
        <v>3</v>
      </c>
      <c r="F788" s="22">
        <v>1</v>
      </c>
      <c r="G788" s="4">
        <v>362</v>
      </c>
      <c r="H788" s="4">
        <v>472</v>
      </c>
      <c r="I788" s="4">
        <v>477</v>
      </c>
      <c r="J788" s="4">
        <v>469</v>
      </c>
      <c r="K788" s="22">
        <v>105</v>
      </c>
      <c r="L788" s="21">
        <v>13</v>
      </c>
      <c r="M788" s="4">
        <v>16</v>
      </c>
      <c r="N788" s="4">
        <v>18</v>
      </c>
      <c r="O788" s="4">
        <v>22</v>
      </c>
      <c r="P788" s="4">
        <v>20</v>
      </c>
      <c r="Q788" s="4">
        <v>25</v>
      </c>
      <c r="R788" s="4">
        <v>19</v>
      </c>
      <c r="S788" s="22">
        <v>20</v>
      </c>
      <c r="T788" s="21">
        <v>15</v>
      </c>
      <c r="U788" s="4">
        <v>11</v>
      </c>
      <c r="V788" s="22">
        <v>12</v>
      </c>
      <c r="W788" s="25">
        <v>-8888</v>
      </c>
      <c r="X788" s="32">
        <v>-8888</v>
      </c>
      <c r="Y788" s="1">
        <v>-8888</v>
      </c>
      <c r="Z788" s="32">
        <v>1</v>
      </c>
      <c r="AA788" s="32">
        <v>0</v>
      </c>
      <c r="AB788" s="32">
        <v>2</v>
      </c>
      <c r="AC788" s="21">
        <v>28</v>
      </c>
      <c r="AD788" s="4">
        <v>30</v>
      </c>
      <c r="AE788" s="4">
        <v>41</v>
      </c>
      <c r="AF788" s="4">
        <v>27</v>
      </c>
      <c r="AG788" s="4">
        <v>34</v>
      </c>
      <c r="AH788" s="22">
        <v>40</v>
      </c>
      <c r="AI788" s="4">
        <v>31</v>
      </c>
      <c r="AJ788" s="4">
        <v>37</v>
      </c>
      <c r="AK788" s="4">
        <v>42</v>
      </c>
      <c r="AL788" s="4">
        <v>32</v>
      </c>
      <c r="AM788" s="4">
        <v>32</v>
      </c>
      <c r="AN788" s="32">
        <v>33</v>
      </c>
      <c r="AO788" s="21">
        <v>14</v>
      </c>
      <c r="AP788" s="4">
        <v>13</v>
      </c>
      <c r="AQ788" s="4">
        <v>134</v>
      </c>
      <c r="AR788" s="4">
        <v>138</v>
      </c>
      <c r="AS788" s="4">
        <v>80</v>
      </c>
      <c r="AT788" s="4">
        <v>83</v>
      </c>
      <c r="AU788" s="4">
        <v>0</v>
      </c>
      <c r="AV788" s="4">
        <v>0</v>
      </c>
      <c r="AW788" s="4">
        <v>0</v>
      </c>
      <c r="AX788" s="22">
        <v>0</v>
      </c>
      <c r="AY788" s="21">
        <v>0</v>
      </c>
      <c r="AZ788" s="4">
        <v>0</v>
      </c>
      <c r="BA788" s="4">
        <v>0</v>
      </c>
      <c r="BB788" s="3">
        <v>0</v>
      </c>
      <c r="BC788" s="24">
        <v>0</v>
      </c>
      <c r="BD788" s="2">
        <v>0</v>
      </c>
      <c r="BE788" s="2">
        <v>0</v>
      </c>
      <c r="BF788" s="2">
        <v>4</v>
      </c>
      <c r="BG788" s="2">
        <v>13</v>
      </c>
      <c r="BH788" s="2">
        <v>11</v>
      </c>
      <c r="BI788" s="2">
        <v>14</v>
      </c>
      <c r="BJ788" s="2">
        <v>12</v>
      </c>
      <c r="BK788" s="2">
        <f>SUM(Tabel1[[#This Row],[Vacc '[1877']]:[Vacc '[1879']]])/3/(SUM(Tabel1[[#This Row],[Pop_Size '[1877']]:[Pop_Size '[1878']]])/2)</f>
        <v>2.5992272567615035E-2</v>
      </c>
      <c r="BL788" s="23">
        <v>0</v>
      </c>
      <c r="BM788" s="2">
        <v>0</v>
      </c>
      <c r="BN788" s="2">
        <v>2</v>
      </c>
      <c r="BO788" s="2">
        <v>1</v>
      </c>
      <c r="BP788" s="3">
        <f>(SUM(Tabel1[[#This Row],[Tdlr_Vacc '[1867']]:[Tdlr_Vacc '[1870']]])/4)/(SUM(Tabel1[[#This Row],[Births '[1866']]:[Births '[1870']]])/5*2)</f>
        <v>2.1067415730337078E-2</v>
      </c>
      <c r="BQ788" s="2">
        <v>1</v>
      </c>
      <c r="BR788" s="2">
        <v>1</v>
      </c>
      <c r="BS788" s="2">
        <v>2</v>
      </c>
      <c r="BT788" s="3">
        <f>SUM(Tabel1[[#This Row],[Inf_Vacc '[1877']]:[Inf_Vacc '[1879']]])/3/(SUM(Tabel1[[#This Row],[Births '[1877']]:[Births '[1879']]])/3)</f>
        <v>6.25E-2</v>
      </c>
      <c r="BU788" s="23">
        <v>32</v>
      </c>
      <c r="BV788" s="2">
        <v>0.63636363636363635</v>
      </c>
      <c r="BW788" s="3">
        <v>0.31850533807829179</v>
      </c>
      <c r="BY788" s="2" t="s">
        <v>1307</v>
      </c>
      <c r="BZ788" s="3" t="s">
        <v>1311</v>
      </c>
      <c r="CA788">
        <v>22</v>
      </c>
      <c r="CB788" t="s">
        <v>1159</v>
      </c>
      <c r="CC788" s="31">
        <v>645.83000000000004</v>
      </c>
    </row>
    <row r="789" spans="1:81" x14ac:dyDescent="0.25">
      <c r="A789" s="30" t="s">
        <v>232</v>
      </c>
      <c r="B789" s="4">
        <v>10639</v>
      </c>
      <c r="C789" s="1" t="s">
        <v>200</v>
      </c>
      <c r="D789" s="21">
        <v>24</v>
      </c>
      <c r="E789" s="4">
        <v>20</v>
      </c>
      <c r="F789" s="22">
        <v>25</v>
      </c>
      <c r="G789" s="4">
        <v>2733</v>
      </c>
      <c r="H789" s="4">
        <v>2704</v>
      </c>
      <c r="I789" s="4">
        <v>2720</v>
      </c>
      <c r="J789" s="4">
        <v>2880</v>
      </c>
      <c r="K789" s="22">
        <v>594</v>
      </c>
      <c r="L789" s="21">
        <v>93</v>
      </c>
      <c r="M789" s="4">
        <v>87</v>
      </c>
      <c r="N789" s="4">
        <v>84</v>
      </c>
      <c r="O789" s="4">
        <v>86</v>
      </c>
      <c r="P789" s="4">
        <v>90</v>
      </c>
      <c r="Q789" s="4">
        <v>100</v>
      </c>
      <c r="R789" s="4">
        <v>113</v>
      </c>
      <c r="S789" s="22">
        <v>108</v>
      </c>
      <c r="T789" s="21">
        <v>61</v>
      </c>
      <c r="U789" s="4">
        <v>53</v>
      </c>
      <c r="V789" s="22">
        <v>62</v>
      </c>
      <c r="W789" s="25">
        <v>-8888</v>
      </c>
      <c r="X789" s="32">
        <v>-8888</v>
      </c>
      <c r="Y789" s="1">
        <v>-8888</v>
      </c>
      <c r="Z789" s="32">
        <v>6</v>
      </c>
      <c r="AA789" s="32">
        <v>5</v>
      </c>
      <c r="AB789" s="32">
        <v>5</v>
      </c>
      <c r="AC789" s="21">
        <v>162</v>
      </c>
      <c r="AD789" s="4">
        <v>81</v>
      </c>
      <c r="AE789" s="4">
        <v>76</v>
      </c>
      <c r="AF789" s="4">
        <v>120</v>
      </c>
      <c r="AG789" s="4">
        <v>113</v>
      </c>
      <c r="AH789" s="22">
        <v>88</v>
      </c>
      <c r="AI789" s="4">
        <v>99</v>
      </c>
      <c r="AJ789" s="4">
        <v>102</v>
      </c>
      <c r="AK789" s="4">
        <v>83</v>
      </c>
      <c r="AL789" s="4">
        <v>112</v>
      </c>
      <c r="AM789" s="4">
        <v>125</v>
      </c>
      <c r="AN789" s="32">
        <v>102</v>
      </c>
      <c r="AO789" s="21">
        <v>112</v>
      </c>
      <c r="AP789" s="4">
        <v>128</v>
      </c>
      <c r="AQ789" s="4">
        <v>1253</v>
      </c>
      <c r="AR789" s="4">
        <v>1100</v>
      </c>
      <c r="AS789" s="4">
        <v>150</v>
      </c>
      <c r="AT789" s="4">
        <v>113</v>
      </c>
      <c r="AU789" s="4">
        <v>0</v>
      </c>
      <c r="AV789" s="4">
        <v>0</v>
      </c>
      <c r="AW789" s="4">
        <v>1</v>
      </c>
      <c r="AX789" s="22">
        <v>3</v>
      </c>
      <c r="AY789" s="23">
        <v>1</v>
      </c>
      <c r="AZ789" s="2">
        <v>1</v>
      </c>
      <c r="BA789" s="4">
        <v>0</v>
      </c>
      <c r="BB789" s="3">
        <v>0</v>
      </c>
      <c r="BC789" s="24">
        <v>0</v>
      </c>
      <c r="BD789" s="2">
        <v>3</v>
      </c>
      <c r="BE789" s="2">
        <v>0</v>
      </c>
      <c r="BF789" s="2">
        <v>0</v>
      </c>
      <c r="BG789" s="2">
        <v>0</v>
      </c>
      <c r="BH789" s="2">
        <v>74</v>
      </c>
      <c r="BI789" s="2">
        <v>35</v>
      </c>
      <c r="BJ789" s="2">
        <v>50</v>
      </c>
      <c r="BK789" s="2">
        <f>SUM(Tabel1[[#This Row],[Vacc '[1877']]:[Vacc '[1879']]])/3/(SUM(Tabel1[[#This Row],[Pop_Size '[1877']]:[Pop_Size '[1878']]])/2)</f>
        <v>1.9542772861356934E-2</v>
      </c>
      <c r="BL789" s="23">
        <v>0</v>
      </c>
      <c r="BM789" s="2">
        <v>0</v>
      </c>
      <c r="BN789" s="2">
        <v>0</v>
      </c>
      <c r="BO789" s="2">
        <v>0</v>
      </c>
      <c r="BP789" s="3">
        <f>(SUM(Tabel1[[#This Row],[Tdlr_Vacc '[1867']]:[Tdlr_Vacc '[1870']]])/4)/(SUM(Tabel1[[#This Row],[Births '[1866']]:[Births '[1870']]])/5*2)</f>
        <v>0</v>
      </c>
      <c r="BQ789" s="2">
        <v>1</v>
      </c>
      <c r="BR789" s="2">
        <v>0</v>
      </c>
      <c r="BS789" s="2">
        <v>6</v>
      </c>
      <c r="BT789" s="3">
        <f>SUM(Tabel1[[#This Row],[Inf_Vacc '[1877']]:[Inf_Vacc '[1879']]])/3/(SUM(Tabel1[[#This Row],[Births '[1877']]:[Births '[1879']]])/3)</f>
        <v>2.180685358255452E-2</v>
      </c>
      <c r="BU789" s="23">
        <v>161</v>
      </c>
      <c r="BV789" s="2">
        <v>0.35185185185185186</v>
      </c>
      <c r="BW789" s="3">
        <v>0.39009497964721845</v>
      </c>
      <c r="BY789" s="2" t="s">
        <v>1307</v>
      </c>
      <c r="BZ789" s="3" t="s">
        <v>1311</v>
      </c>
      <c r="CA789">
        <v>22</v>
      </c>
      <c r="CB789" t="s">
        <v>1159</v>
      </c>
      <c r="CC789" s="31">
        <v>2378.83</v>
      </c>
    </row>
    <row r="790" spans="1:81" x14ac:dyDescent="0.25">
      <c r="A790" s="30" t="s">
        <v>233</v>
      </c>
      <c r="B790" s="4">
        <v>10333</v>
      </c>
      <c r="C790" s="1" t="s">
        <v>200</v>
      </c>
      <c r="D790" s="21">
        <v>16</v>
      </c>
      <c r="E790" s="4">
        <v>18</v>
      </c>
      <c r="F790" s="22">
        <v>10</v>
      </c>
      <c r="G790" s="4">
        <v>1425</v>
      </c>
      <c r="H790" s="4">
        <v>1514</v>
      </c>
      <c r="I790" s="4">
        <v>1508</v>
      </c>
      <c r="J790" s="4">
        <v>1513</v>
      </c>
      <c r="K790" s="22">
        <v>352</v>
      </c>
      <c r="L790" s="21">
        <v>60</v>
      </c>
      <c r="M790" s="4">
        <v>54</v>
      </c>
      <c r="N790" s="4">
        <v>65</v>
      </c>
      <c r="O790" s="4">
        <v>54</v>
      </c>
      <c r="P790" s="4">
        <v>52</v>
      </c>
      <c r="Q790" s="4">
        <v>61</v>
      </c>
      <c r="R790" s="4">
        <v>60</v>
      </c>
      <c r="S790" s="22">
        <v>53</v>
      </c>
      <c r="T790" s="21">
        <v>38</v>
      </c>
      <c r="U790" s="4">
        <v>35</v>
      </c>
      <c r="V790" s="22">
        <v>36</v>
      </c>
      <c r="W790" s="25">
        <v>-8888</v>
      </c>
      <c r="X790" s="32">
        <v>-8888</v>
      </c>
      <c r="Y790" s="1">
        <v>-8888</v>
      </c>
      <c r="Z790" s="32">
        <v>5</v>
      </c>
      <c r="AA790" s="32">
        <v>1</v>
      </c>
      <c r="AB790" s="32">
        <v>4</v>
      </c>
      <c r="AC790" s="21">
        <v>36</v>
      </c>
      <c r="AD790" s="4">
        <v>37</v>
      </c>
      <c r="AE790" s="4">
        <v>43</v>
      </c>
      <c r="AF790" s="4">
        <v>46</v>
      </c>
      <c r="AG790" s="4">
        <v>55</v>
      </c>
      <c r="AH790" s="22">
        <v>76</v>
      </c>
      <c r="AI790" s="4">
        <v>46</v>
      </c>
      <c r="AJ790" s="4">
        <v>45</v>
      </c>
      <c r="AK790" s="4">
        <v>68</v>
      </c>
      <c r="AL790" s="4">
        <v>51</v>
      </c>
      <c r="AM790" s="4">
        <v>68</v>
      </c>
      <c r="AN790" s="32">
        <v>91</v>
      </c>
      <c r="AO790" s="21">
        <v>18</v>
      </c>
      <c r="AP790" s="4">
        <v>21</v>
      </c>
      <c r="AQ790" s="4">
        <v>454</v>
      </c>
      <c r="AR790" s="4">
        <v>408</v>
      </c>
      <c r="AS790" s="4">
        <v>314</v>
      </c>
      <c r="AT790" s="4">
        <v>286</v>
      </c>
      <c r="AU790" s="4">
        <v>0</v>
      </c>
      <c r="AV790" s="4">
        <v>0</v>
      </c>
      <c r="AW790" s="4">
        <v>2</v>
      </c>
      <c r="AX790" s="22">
        <v>3</v>
      </c>
      <c r="AY790" s="21">
        <v>0</v>
      </c>
      <c r="AZ790" s="2">
        <v>1</v>
      </c>
      <c r="BA790" s="4">
        <v>0</v>
      </c>
      <c r="BB790" s="3">
        <v>0</v>
      </c>
      <c r="BC790" s="24">
        <v>0</v>
      </c>
      <c r="BD790" s="2">
        <v>0</v>
      </c>
      <c r="BE790" s="2">
        <v>2</v>
      </c>
      <c r="BF790" s="2">
        <v>142</v>
      </c>
      <c r="BG790" s="2">
        <v>7</v>
      </c>
      <c r="BH790" s="2">
        <v>18</v>
      </c>
      <c r="BI790" s="2">
        <v>48</v>
      </c>
      <c r="BJ790" s="2">
        <v>20</v>
      </c>
      <c r="BK790" s="2">
        <f>SUM(Tabel1[[#This Row],[Vacc '[1877']]:[Vacc '[1879']]])/3/(SUM(Tabel1[[#This Row],[Pop_Size '[1877']]:[Pop_Size '[1878']]])/2)</f>
        <v>1.8971983234061327E-2</v>
      </c>
      <c r="BL790" s="23">
        <v>0</v>
      </c>
      <c r="BM790" s="2">
        <v>1</v>
      </c>
      <c r="BN790" s="2">
        <v>2</v>
      </c>
      <c r="BO790" s="2">
        <v>0</v>
      </c>
      <c r="BP790" s="3">
        <f>(SUM(Tabel1[[#This Row],[Tdlr_Vacc '[1867']]:[Tdlr_Vacc '[1870']]])/4)/(SUM(Tabel1[[#This Row],[Births '[1866']]:[Births '[1870']]])/5*2)</f>
        <v>6.5789473684210523E-3</v>
      </c>
      <c r="BQ790" s="2">
        <v>1</v>
      </c>
      <c r="BR790" s="2">
        <v>0</v>
      </c>
      <c r="BS790" s="2">
        <v>0</v>
      </c>
      <c r="BT790" s="3">
        <f>SUM(Tabel1[[#This Row],[Inf_Vacc '[1877']]:[Inf_Vacc '[1879']]])/3/(SUM(Tabel1[[#This Row],[Births '[1877']]:[Births '[1879']]])/3)</f>
        <v>5.7471264367816091E-3</v>
      </c>
      <c r="BU790" s="23">
        <v>121</v>
      </c>
      <c r="BV790" s="2">
        <v>0.63164721141374836</v>
      </c>
      <c r="BW790" s="3">
        <v>0.28764805414551609</v>
      </c>
      <c r="BY790" s="2" t="s">
        <v>1307</v>
      </c>
      <c r="BZ790" s="3" t="s">
        <v>1311</v>
      </c>
      <c r="CA790">
        <v>22</v>
      </c>
      <c r="CB790" t="s">
        <v>1159</v>
      </c>
      <c r="CC790" s="31">
        <v>1879.44</v>
      </c>
    </row>
    <row r="791" spans="1:81" x14ac:dyDescent="0.25">
      <c r="A791" s="30" t="s">
        <v>234</v>
      </c>
      <c r="B791" s="4">
        <v>10392</v>
      </c>
      <c r="C791" s="1" t="s">
        <v>200</v>
      </c>
      <c r="D791" s="21">
        <v>1</v>
      </c>
      <c r="E791" s="4">
        <v>2</v>
      </c>
      <c r="F791" s="22">
        <v>2</v>
      </c>
      <c r="G791" s="4">
        <v>717</v>
      </c>
      <c r="H791" s="4">
        <v>686</v>
      </c>
      <c r="I791" s="4">
        <v>678</v>
      </c>
      <c r="J791" s="4">
        <v>693</v>
      </c>
      <c r="K791" s="22">
        <v>222</v>
      </c>
      <c r="L791" s="21">
        <v>21</v>
      </c>
      <c r="M791" s="4">
        <v>27</v>
      </c>
      <c r="N791" s="4">
        <v>24</v>
      </c>
      <c r="O791" s="4">
        <v>35</v>
      </c>
      <c r="P791" s="4">
        <v>27</v>
      </c>
      <c r="Q791" s="4">
        <v>23</v>
      </c>
      <c r="R791" s="4">
        <v>24</v>
      </c>
      <c r="S791" s="22">
        <v>30</v>
      </c>
      <c r="T791" s="21">
        <v>12</v>
      </c>
      <c r="U791" s="4">
        <v>10</v>
      </c>
      <c r="V791" s="22">
        <v>18</v>
      </c>
      <c r="W791" s="25">
        <v>-8888</v>
      </c>
      <c r="X791" s="32">
        <v>-8888</v>
      </c>
      <c r="Y791" s="1">
        <v>-8888</v>
      </c>
      <c r="Z791" s="32">
        <v>1</v>
      </c>
      <c r="AA791" s="32">
        <v>4</v>
      </c>
      <c r="AB791" s="32">
        <v>1</v>
      </c>
      <c r="AC791" s="21">
        <v>34</v>
      </c>
      <c r="AD791" s="4">
        <v>22</v>
      </c>
      <c r="AE791" s="4">
        <v>39</v>
      </c>
      <c r="AF791" s="4">
        <v>19</v>
      </c>
      <c r="AG791" s="4">
        <v>28</v>
      </c>
      <c r="AH791" s="22">
        <v>35</v>
      </c>
      <c r="AI791" s="4">
        <v>42</v>
      </c>
      <c r="AJ791" s="4">
        <v>39</v>
      </c>
      <c r="AK791" s="4">
        <v>26</v>
      </c>
      <c r="AL791" s="4">
        <v>3</v>
      </c>
      <c r="AM791" s="4">
        <v>28</v>
      </c>
      <c r="AN791" s="32">
        <v>38</v>
      </c>
      <c r="AO791" s="21">
        <v>0</v>
      </c>
      <c r="AP791" s="4">
        <v>0</v>
      </c>
      <c r="AQ791" s="4">
        <v>370</v>
      </c>
      <c r="AR791" s="4">
        <v>319</v>
      </c>
      <c r="AS791" s="4">
        <v>2</v>
      </c>
      <c r="AT791" s="4">
        <v>0</v>
      </c>
      <c r="AU791" s="4">
        <v>0</v>
      </c>
      <c r="AV791" s="4">
        <v>0</v>
      </c>
      <c r="AW791" s="4">
        <v>0</v>
      </c>
      <c r="AX791" s="22">
        <v>0</v>
      </c>
      <c r="AY791" s="21">
        <v>0</v>
      </c>
      <c r="AZ791" s="4">
        <v>0</v>
      </c>
      <c r="BA791" s="4">
        <v>0</v>
      </c>
      <c r="BB791" s="3">
        <v>0</v>
      </c>
      <c r="BC791" s="24">
        <v>0</v>
      </c>
      <c r="BD791" s="2">
        <v>11</v>
      </c>
      <c r="BE791" s="2">
        <v>8</v>
      </c>
      <c r="BF791" s="2">
        <v>6</v>
      </c>
      <c r="BG791" s="2">
        <v>5</v>
      </c>
      <c r="BH791" s="2">
        <v>16</v>
      </c>
      <c r="BI791" s="2">
        <v>20</v>
      </c>
      <c r="BJ791" s="2">
        <v>14</v>
      </c>
      <c r="BK791" s="2">
        <f>SUM(Tabel1[[#This Row],[Vacc '[1877']]:[Vacc '[1879']]])/3/(SUM(Tabel1[[#This Row],[Pop_Size '[1877']]:[Pop_Size '[1878']]])/2)</f>
        <v>2.4437927663734118E-2</v>
      </c>
      <c r="BL791" s="23">
        <v>0</v>
      </c>
      <c r="BM791" s="2">
        <v>2</v>
      </c>
      <c r="BN791" s="2">
        <v>0</v>
      </c>
      <c r="BO791" s="2">
        <v>0</v>
      </c>
      <c r="BP791" s="3">
        <f>(SUM(Tabel1[[#This Row],[Tdlr_Vacc '[1867']]:[Tdlr_Vacc '[1870']]])/4)/(SUM(Tabel1[[#This Row],[Births '[1866']]:[Births '[1870']]])/5*2)</f>
        <v>9.3283582089552231E-3</v>
      </c>
      <c r="BQ791" s="2">
        <v>1</v>
      </c>
      <c r="BR791" s="2">
        <v>1</v>
      </c>
      <c r="BS791" s="2">
        <v>0</v>
      </c>
      <c r="BT791" s="3">
        <f>SUM(Tabel1[[#This Row],[Inf_Vacc '[1877']]:[Inf_Vacc '[1879']]])/3/(SUM(Tabel1[[#This Row],[Births '[1877']]:[Births '[1879']]])/3)</f>
        <v>2.5974025974025972E-2</v>
      </c>
      <c r="BU791" s="23">
        <v>20</v>
      </c>
      <c r="BV791" s="2">
        <v>0.62422360248447206</v>
      </c>
      <c r="BW791" s="3">
        <v>0.43890020366598775</v>
      </c>
      <c r="BY791" s="2" t="s">
        <v>1307</v>
      </c>
      <c r="BZ791" s="3" t="s">
        <v>1311</v>
      </c>
      <c r="CA791">
        <v>23</v>
      </c>
      <c r="CB791" t="s">
        <v>1158</v>
      </c>
      <c r="CC791" s="31">
        <v>2479.0349999999999</v>
      </c>
    </row>
    <row r="792" spans="1:81" x14ac:dyDescent="0.25">
      <c r="A792" s="30" t="s">
        <v>235</v>
      </c>
      <c r="B792" s="4">
        <v>10191</v>
      </c>
      <c r="C792" s="1" t="s">
        <v>200</v>
      </c>
      <c r="D792" s="21">
        <v>17</v>
      </c>
      <c r="E792" s="4">
        <v>11</v>
      </c>
      <c r="F792" s="22">
        <v>11</v>
      </c>
      <c r="G792" s="4">
        <v>1767</v>
      </c>
      <c r="H792" s="4">
        <v>1922</v>
      </c>
      <c r="I792" s="4">
        <v>1937</v>
      </c>
      <c r="J792" s="4">
        <v>1887</v>
      </c>
      <c r="K792" s="22">
        <v>494</v>
      </c>
      <c r="L792" s="21">
        <v>53</v>
      </c>
      <c r="M792" s="4">
        <v>47</v>
      </c>
      <c r="N792" s="4">
        <v>49</v>
      </c>
      <c r="O792" s="4">
        <v>52</v>
      </c>
      <c r="P792" s="4">
        <v>65</v>
      </c>
      <c r="Q792" s="4">
        <v>54</v>
      </c>
      <c r="R792" s="4">
        <v>68</v>
      </c>
      <c r="S792" s="22">
        <v>52</v>
      </c>
      <c r="T792" s="21">
        <v>21</v>
      </c>
      <c r="U792" s="4">
        <v>37</v>
      </c>
      <c r="V792" s="22">
        <v>30</v>
      </c>
      <c r="W792" s="25">
        <v>-8888</v>
      </c>
      <c r="X792" s="32">
        <v>-8888</v>
      </c>
      <c r="Y792" s="1">
        <v>-8888</v>
      </c>
      <c r="Z792" s="32">
        <v>1</v>
      </c>
      <c r="AA792" s="32">
        <v>1</v>
      </c>
      <c r="AB792" s="32">
        <v>7</v>
      </c>
      <c r="AC792" s="21">
        <v>125</v>
      </c>
      <c r="AD792" s="4">
        <v>131</v>
      </c>
      <c r="AE792" s="4">
        <v>94</v>
      </c>
      <c r="AF792" s="4">
        <v>158</v>
      </c>
      <c r="AG792" s="4">
        <v>189</v>
      </c>
      <c r="AH792" s="22">
        <v>137</v>
      </c>
      <c r="AI792" s="4">
        <v>106</v>
      </c>
      <c r="AJ792" s="4">
        <v>139</v>
      </c>
      <c r="AK792" s="4">
        <v>109</v>
      </c>
      <c r="AL792" s="4">
        <v>152</v>
      </c>
      <c r="AM792" s="4">
        <v>191</v>
      </c>
      <c r="AN792" s="32">
        <v>153</v>
      </c>
      <c r="AO792" s="21">
        <v>5</v>
      </c>
      <c r="AP792" s="4">
        <v>3</v>
      </c>
      <c r="AQ792" s="4">
        <v>533</v>
      </c>
      <c r="AR792" s="4">
        <v>624</v>
      </c>
      <c r="AS792" s="4">
        <v>330</v>
      </c>
      <c r="AT792" s="4">
        <v>338</v>
      </c>
      <c r="AU792" s="4">
        <v>0</v>
      </c>
      <c r="AV792" s="4">
        <v>0</v>
      </c>
      <c r="AW792" s="4">
        <v>6</v>
      </c>
      <c r="AX792" s="22">
        <v>2</v>
      </c>
      <c r="AY792" s="21">
        <v>0</v>
      </c>
      <c r="AZ792" s="2">
        <v>2</v>
      </c>
      <c r="BA792" s="4">
        <v>0</v>
      </c>
      <c r="BB792" s="3">
        <v>1</v>
      </c>
      <c r="BC792" s="24">
        <v>0</v>
      </c>
      <c r="BD792" s="2">
        <v>20</v>
      </c>
      <c r="BE792" s="2">
        <v>61</v>
      </c>
      <c r="BF792" s="2">
        <v>63</v>
      </c>
      <c r="BG792" s="2">
        <v>4</v>
      </c>
      <c r="BH792" s="2">
        <v>39</v>
      </c>
      <c r="BI792" s="2">
        <v>38</v>
      </c>
      <c r="BJ792" s="2">
        <v>36</v>
      </c>
      <c r="BK792" s="2">
        <f>SUM(Tabel1[[#This Row],[Vacc '[1877']]:[Vacc '[1879']]])/3/(SUM(Tabel1[[#This Row],[Pop_Size '[1877']]:[Pop_Size '[1878']]])/2)</f>
        <v>1.9521464973654659E-2</v>
      </c>
      <c r="BL792" s="23">
        <v>12</v>
      </c>
      <c r="BM792" s="2">
        <v>27</v>
      </c>
      <c r="BN792" s="2">
        <v>26</v>
      </c>
      <c r="BO792" s="2">
        <v>3</v>
      </c>
      <c r="BP792" s="3">
        <f>(SUM(Tabel1[[#This Row],[Tdlr_Vacc '[1867']]:[Tdlr_Vacc '[1870']]])/4)/(SUM(Tabel1[[#This Row],[Births '[1866']]:[Births '[1870']]])/5*2)</f>
        <v>0.15977443609022557</v>
      </c>
      <c r="BQ792" s="2">
        <v>6</v>
      </c>
      <c r="BR792" s="2">
        <v>4</v>
      </c>
      <c r="BS792" s="2">
        <v>0</v>
      </c>
      <c r="BT792" s="3">
        <f>SUM(Tabel1[[#This Row],[Inf_Vacc '[1877']]:[Inf_Vacc '[1879']]])/3/(SUM(Tabel1[[#This Row],[Births '[1877']]:[Births '[1879']]])/3)</f>
        <v>5.7471264367816091E-2</v>
      </c>
      <c r="BU792" s="23">
        <v>128</v>
      </c>
      <c r="BV792" s="2">
        <v>0.16883116883116883</v>
      </c>
      <c r="BW792" s="3">
        <v>0.39021571648690295</v>
      </c>
      <c r="BY792" s="2" t="s">
        <v>1307</v>
      </c>
      <c r="BZ792" s="3" t="s">
        <v>1311</v>
      </c>
      <c r="CA792">
        <v>22</v>
      </c>
      <c r="CB792" t="s">
        <v>1159</v>
      </c>
      <c r="CC792" s="31">
        <v>790.97</v>
      </c>
    </row>
    <row r="793" spans="1:81" x14ac:dyDescent="0.25">
      <c r="A793" s="30" t="s">
        <v>236</v>
      </c>
      <c r="B793" s="4">
        <v>10874</v>
      </c>
      <c r="C793" s="1" t="s">
        <v>200</v>
      </c>
      <c r="D793" s="21">
        <v>14</v>
      </c>
      <c r="E793" s="4">
        <v>11</v>
      </c>
      <c r="F793" s="22">
        <v>12</v>
      </c>
      <c r="G793" s="4">
        <v>1303</v>
      </c>
      <c r="H793" s="4">
        <v>1339</v>
      </c>
      <c r="I793" s="4">
        <v>1394</v>
      </c>
      <c r="J793" s="4">
        <v>1339</v>
      </c>
      <c r="K793" s="22">
        <v>311</v>
      </c>
      <c r="L793" s="21">
        <v>43</v>
      </c>
      <c r="M793" s="4">
        <v>38</v>
      </c>
      <c r="N793" s="4">
        <v>46</v>
      </c>
      <c r="O793" s="4">
        <v>41</v>
      </c>
      <c r="P793" s="4">
        <v>45</v>
      </c>
      <c r="Q793" s="4">
        <v>37</v>
      </c>
      <c r="R793" s="4">
        <v>50</v>
      </c>
      <c r="S793" s="22">
        <v>42</v>
      </c>
      <c r="T793" s="21">
        <v>21</v>
      </c>
      <c r="U793" s="4">
        <v>23</v>
      </c>
      <c r="V793" s="22">
        <v>14</v>
      </c>
      <c r="W793" s="25">
        <v>-8888</v>
      </c>
      <c r="X793" s="32">
        <v>-8888</v>
      </c>
      <c r="Y793" s="1">
        <v>-8888</v>
      </c>
      <c r="Z793" s="32">
        <v>1</v>
      </c>
      <c r="AA793" s="32">
        <v>4</v>
      </c>
      <c r="AB793" s="32">
        <v>6</v>
      </c>
      <c r="AC793" s="21">
        <v>60</v>
      </c>
      <c r="AD793" s="4">
        <v>97</v>
      </c>
      <c r="AE793" s="4">
        <v>82</v>
      </c>
      <c r="AF793" s="4">
        <v>114</v>
      </c>
      <c r="AG793" s="4">
        <v>102</v>
      </c>
      <c r="AH793" s="22">
        <v>103</v>
      </c>
      <c r="AI793" s="4">
        <v>66</v>
      </c>
      <c r="AJ793" s="4">
        <v>64</v>
      </c>
      <c r="AK793" s="4">
        <v>76</v>
      </c>
      <c r="AL793" s="4">
        <v>97</v>
      </c>
      <c r="AM793" s="4">
        <v>95</v>
      </c>
      <c r="AN793" s="32">
        <v>110</v>
      </c>
      <c r="AO793" s="21">
        <v>3</v>
      </c>
      <c r="AP793" s="4">
        <v>4</v>
      </c>
      <c r="AQ793" s="4">
        <v>471</v>
      </c>
      <c r="AR793" s="4">
        <v>493</v>
      </c>
      <c r="AS793" s="4">
        <v>149</v>
      </c>
      <c r="AT793" s="4">
        <v>160</v>
      </c>
      <c r="AU793" s="4">
        <v>0</v>
      </c>
      <c r="AV793" s="4">
        <v>0</v>
      </c>
      <c r="AW793" s="4">
        <v>17</v>
      </c>
      <c r="AX793" s="22">
        <v>19</v>
      </c>
      <c r="AY793" s="21">
        <v>0</v>
      </c>
      <c r="AZ793" s="2">
        <v>1</v>
      </c>
      <c r="BA793" s="4">
        <v>0</v>
      </c>
      <c r="BB793" s="3">
        <v>0</v>
      </c>
      <c r="BC793" s="24">
        <v>0</v>
      </c>
      <c r="BD793" s="2">
        <v>3</v>
      </c>
      <c r="BE793" s="2">
        <v>19</v>
      </c>
      <c r="BF793" s="2">
        <v>37</v>
      </c>
      <c r="BG793" s="2">
        <v>17</v>
      </c>
      <c r="BH793" s="2">
        <v>31</v>
      </c>
      <c r="BI793" s="2">
        <v>25</v>
      </c>
      <c r="BJ793" s="2">
        <v>41</v>
      </c>
      <c r="BK793" s="2">
        <f>SUM(Tabel1[[#This Row],[Vacc '[1877']]:[Vacc '[1879']]])/3/(SUM(Tabel1[[#This Row],[Pop_Size '[1877']]:[Pop_Size '[1878']]])/2)</f>
        <v>2.3661422124649348E-2</v>
      </c>
      <c r="BL793" s="23">
        <v>0</v>
      </c>
      <c r="BM793" s="2">
        <v>9</v>
      </c>
      <c r="BN793" s="2">
        <v>15</v>
      </c>
      <c r="BO793" s="2">
        <v>12</v>
      </c>
      <c r="BP793" s="3">
        <f>(SUM(Tabel1[[#This Row],[Tdlr_Vacc '[1867']]:[Tdlr_Vacc '[1870']]])/4)/(SUM(Tabel1[[#This Row],[Births '[1866']]:[Births '[1870']]])/5*2)</f>
        <v>0.10563380281690141</v>
      </c>
      <c r="BQ793" s="2">
        <v>4</v>
      </c>
      <c r="BR793" s="2">
        <v>2</v>
      </c>
      <c r="BS793" s="2">
        <v>0</v>
      </c>
      <c r="BT793" s="3">
        <f>SUM(Tabel1[[#This Row],[Inf_Vacc '[1877']]:[Inf_Vacc '[1879']]])/3/(SUM(Tabel1[[#This Row],[Births '[1877']]:[Births '[1879']]])/3)</f>
        <v>4.6511627906976744E-2</v>
      </c>
      <c r="BU793" s="23">
        <v>76</v>
      </c>
      <c r="BV793" s="2">
        <v>0.45962732919254656</v>
      </c>
      <c r="BW793" s="3">
        <v>0.40395095367847411</v>
      </c>
      <c r="BY793" s="2" t="s">
        <v>1307</v>
      </c>
      <c r="BZ793" s="3" t="s">
        <v>1311</v>
      </c>
      <c r="CA793">
        <v>22</v>
      </c>
      <c r="CB793" t="s">
        <v>1159</v>
      </c>
      <c r="CC793" s="31">
        <v>806.88499999999999</v>
      </c>
    </row>
    <row r="794" spans="1:81" x14ac:dyDescent="0.25">
      <c r="A794" s="30" t="s">
        <v>237</v>
      </c>
      <c r="B794" s="4">
        <v>10691</v>
      </c>
      <c r="C794" s="1" t="s">
        <v>200</v>
      </c>
      <c r="D794" s="21">
        <v>12</v>
      </c>
      <c r="E794" s="4">
        <v>13</v>
      </c>
      <c r="F794" s="22">
        <v>16</v>
      </c>
      <c r="G794" s="4">
        <v>1917</v>
      </c>
      <c r="H794" s="4">
        <v>2030</v>
      </c>
      <c r="I794" s="4">
        <v>2061</v>
      </c>
      <c r="J794" s="4">
        <v>2080</v>
      </c>
      <c r="K794" s="22">
        <v>460</v>
      </c>
      <c r="L794" s="21">
        <v>77</v>
      </c>
      <c r="M794" s="4">
        <v>77</v>
      </c>
      <c r="N794" s="4">
        <v>81</v>
      </c>
      <c r="O794" s="4">
        <v>79</v>
      </c>
      <c r="P794" s="4">
        <v>81</v>
      </c>
      <c r="Q794" s="4">
        <v>76</v>
      </c>
      <c r="R794" s="4">
        <v>81</v>
      </c>
      <c r="S794" s="22">
        <v>79</v>
      </c>
      <c r="T794" s="21">
        <v>44</v>
      </c>
      <c r="U794" s="4">
        <v>42</v>
      </c>
      <c r="V794" s="22">
        <v>46</v>
      </c>
      <c r="W794" s="25">
        <v>-8888</v>
      </c>
      <c r="X794" s="32">
        <v>-8888</v>
      </c>
      <c r="Y794" s="1">
        <v>-8888</v>
      </c>
      <c r="Z794" s="32">
        <v>4</v>
      </c>
      <c r="AA794" s="32">
        <v>4</v>
      </c>
      <c r="AB794" s="32">
        <v>2</v>
      </c>
      <c r="AC794" s="21">
        <v>96</v>
      </c>
      <c r="AD794" s="4">
        <v>82</v>
      </c>
      <c r="AE794" s="4">
        <v>87</v>
      </c>
      <c r="AF794" s="4">
        <v>77</v>
      </c>
      <c r="AG794" s="4">
        <v>65</v>
      </c>
      <c r="AH794" s="22">
        <v>95</v>
      </c>
      <c r="AI794" s="4">
        <v>99</v>
      </c>
      <c r="AJ794" s="4">
        <v>87</v>
      </c>
      <c r="AK794" s="4">
        <v>111</v>
      </c>
      <c r="AL794" s="4">
        <v>90</v>
      </c>
      <c r="AM794" s="4">
        <v>65</v>
      </c>
      <c r="AN794" s="32">
        <v>98</v>
      </c>
      <c r="AO794" s="21">
        <v>9</v>
      </c>
      <c r="AP794" s="4">
        <v>6</v>
      </c>
      <c r="AQ794" s="4">
        <v>937</v>
      </c>
      <c r="AR794" s="4">
        <v>841</v>
      </c>
      <c r="AS794" s="4">
        <v>135</v>
      </c>
      <c r="AT794" s="4">
        <v>145</v>
      </c>
      <c r="AU794" s="4">
        <v>0</v>
      </c>
      <c r="AV794" s="4">
        <v>0</v>
      </c>
      <c r="AW794" s="4">
        <v>0</v>
      </c>
      <c r="AX794" s="22">
        <v>0</v>
      </c>
      <c r="AY794" s="21">
        <v>0</v>
      </c>
      <c r="AZ794" s="2">
        <v>1</v>
      </c>
      <c r="BA794" s="4">
        <v>0</v>
      </c>
      <c r="BB794" s="3">
        <v>0</v>
      </c>
      <c r="BC794" s="24">
        <v>0</v>
      </c>
      <c r="BD794" s="2">
        <v>23</v>
      </c>
      <c r="BE794" s="2">
        <v>23</v>
      </c>
      <c r="BF794" s="2">
        <v>39</v>
      </c>
      <c r="BG794" s="2">
        <v>0</v>
      </c>
      <c r="BH794" s="2">
        <v>42</v>
      </c>
      <c r="BI794" s="2">
        <v>30</v>
      </c>
      <c r="BJ794" s="2">
        <v>66</v>
      </c>
      <c r="BK794" s="2">
        <f>SUM(Tabel1[[#This Row],[Vacc '[1877']]:[Vacc '[1879']]])/3/(SUM(Tabel1[[#This Row],[Pop_Size '[1877']]:[Pop_Size '[1878']]])/2)</f>
        <v>2.2488389146907848E-2</v>
      </c>
      <c r="BL794" s="23">
        <v>4</v>
      </c>
      <c r="BM794" s="2">
        <v>0</v>
      </c>
      <c r="BN794" s="2">
        <v>14</v>
      </c>
      <c r="BO794" s="2">
        <v>0</v>
      </c>
      <c r="BP794" s="3">
        <f>(SUM(Tabel1[[#This Row],[Tdlr_Vacc '[1867']]:[Tdlr_Vacc '[1870']]])/4)/(SUM(Tabel1[[#This Row],[Births '[1866']]:[Births '[1870']]])/5*2)</f>
        <v>2.8481012658227847E-2</v>
      </c>
      <c r="BQ794" s="2">
        <v>0</v>
      </c>
      <c r="BR794" s="2">
        <v>4</v>
      </c>
      <c r="BS794" s="2">
        <v>0</v>
      </c>
      <c r="BT794" s="3">
        <f>SUM(Tabel1[[#This Row],[Inf_Vacc '[1877']]:[Inf_Vacc '[1879']]])/3/(SUM(Tabel1[[#This Row],[Births '[1877']]:[Births '[1879']]])/3)</f>
        <v>1.6949152542372878E-2</v>
      </c>
      <c r="BU794" s="23">
        <v>115</v>
      </c>
      <c r="BV794" s="2">
        <v>0.52880075542965066</v>
      </c>
      <c r="BW794" s="3">
        <v>0.34700665188470065</v>
      </c>
      <c r="BY794" s="2" t="s">
        <v>1307</v>
      </c>
      <c r="BZ794" s="3" t="s">
        <v>1311</v>
      </c>
      <c r="CA794">
        <v>22</v>
      </c>
      <c r="CB794" t="s">
        <v>1159</v>
      </c>
      <c r="CC794" s="31">
        <v>2789.46</v>
      </c>
    </row>
    <row r="795" spans="1:81" x14ac:dyDescent="0.25">
      <c r="A795" s="30" t="s">
        <v>239</v>
      </c>
      <c r="B795" s="4">
        <v>11379</v>
      </c>
      <c r="C795" s="1" t="s">
        <v>200</v>
      </c>
      <c r="D795" s="21">
        <v>44</v>
      </c>
      <c r="E795" s="4">
        <v>36</v>
      </c>
      <c r="F795" s="22">
        <v>42</v>
      </c>
      <c r="G795" s="4">
        <v>2992</v>
      </c>
      <c r="H795" s="4">
        <v>3579</v>
      </c>
      <c r="I795" s="4">
        <v>3682</v>
      </c>
      <c r="J795" s="4">
        <v>3802</v>
      </c>
      <c r="K795" s="22">
        <v>881</v>
      </c>
      <c r="L795" s="21">
        <v>118</v>
      </c>
      <c r="M795" s="4">
        <v>157</v>
      </c>
      <c r="N795" s="4">
        <v>152</v>
      </c>
      <c r="O795" s="4">
        <v>127</v>
      </c>
      <c r="P795" s="4">
        <v>160</v>
      </c>
      <c r="Q795" s="4">
        <v>170</v>
      </c>
      <c r="R795" s="4">
        <v>193</v>
      </c>
      <c r="S795" s="22">
        <v>164</v>
      </c>
      <c r="T795" s="21">
        <v>95</v>
      </c>
      <c r="U795" s="4">
        <v>97</v>
      </c>
      <c r="V795" s="22">
        <v>72</v>
      </c>
      <c r="W795" s="25">
        <v>-8888</v>
      </c>
      <c r="X795" s="32">
        <v>-8888</v>
      </c>
      <c r="Y795" s="1">
        <v>-8888</v>
      </c>
      <c r="Z795" s="32">
        <v>9</v>
      </c>
      <c r="AA795" s="32">
        <v>5</v>
      </c>
      <c r="AB795" s="32">
        <v>8</v>
      </c>
      <c r="AC795" s="21">
        <v>171</v>
      </c>
      <c r="AD795" s="4">
        <v>161</v>
      </c>
      <c r="AE795" s="4">
        <v>169</v>
      </c>
      <c r="AF795" s="4">
        <v>174</v>
      </c>
      <c r="AG795" s="4">
        <v>158</v>
      </c>
      <c r="AH795" s="22">
        <v>188</v>
      </c>
      <c r="AI795" s="4">
        <v>187</v>
      </c>
      <c r="AJ795" s="4">
        <v>157</v>
      </c>
      <c r="AK795" s="4">
        <v>137</v>
      </c>
      <c r="AL795" s="4">
        <v>177</v>
      </c>
      <c r="AM795" s="4">
        <v>169</v>
      </c>
      <c r="AN795" s="32">
        <v>135</v>
      </c>
      <c r="AO795" s="21">
        <v>32</v>
      </c>
      <c r="AP795" s="4">
        <v>34</v>
      </c>
      <c r="AQ795" s="4">
        <v>979</v>
      </c>
      <c r="AR795" s="4">
        <v>965</v>
      </c>
      <c r="AS795" s="4">
        <v>842</v>
      </c>
      <c r="AT795" s="4">
        <v>885</v>
      </c>
      <c r="AU795" s="4">
        <v>0</v>
      </c>
      <c r="AV795" s="4">
        <v>0</v>
      </c>
      <c r="AW795" s="4">
        <v>25</v>
      </c>
      <c r="AX795" s="22">
        <v>27</v>
      </c>
      <c r="AY795" s="23">
        <v>1</v>
      </c>
      <c r="AZ795" s="4">
        <v>0</v>
      </c>
      <c r="BA795" s="4">
        <v>0</v>
      </c>
      <c r="BB795" s="3">
        <v>1</v>
      </c>
      <c r="BC795" s="24">
        <v>0</v>
      </c>
      <c r="BD795" s="2">
        <v>0</v>
      </c>
      <c r="BE795" s="2">
        <v>2</v>
      </c>
      <c r="BF795" s="2">
        <v>4</v>
      </c>
      <c r="BG795" s="2">
        <v>46</v>
      </c>
      <c r="BH795" s="2">
        <v>143</v>
      </c>
      <c r="BI795" s="2">
        <v>72</v>
      </c>
      <c r="BJ795" s="2">
        <v>91</v>
      </c>
      <c r="BK795" s="2">
        <f>SUM(Tabel1[[#This Row],[Vacc '[1877']]:[Vacc '[1879']]])/3/(SUM(Tabel1[[#This Row],[Pop_Size '[1877']]:[Pop_Size '[1878']]])/2)</f>
        <v>2.8095303677179453E-2</v>
      </c>
      <c r="BL795" s="23">
        <v>0</v>
      </c>
      <c r="BM795" s="2">
        <v>0</v>
      </c>
      <c r="BN795" s="2">
        <v>1</v>
      </c>
      <c r="BO795" s="2">
        <v>4</v>
      </c>
      <c r="BP795" s="3">
        <f>(SUM(Tabel1[[#This Row],[Tdlr_Vacc '[1867']]:[Tdlr_Vacc '[1870']]])/4)/(SUM(Tabel1[[#This Row],[Births '[1866']]:[Births '[1870']]])/5*2)</f>
        <v>4.3767507002801121E-3</v>
      </c>
      <c r="BQ795" s="2">
        <v>12</v>
      </c>
      <c r="BR795" s="2">
        <v>1</v>
      </c>
      <c r="BS795" s="2">
        <v>3</v>
      </c>
      <c r="BT795" s="3">
        <f>SUM(Tabel1[[#This Row],[Inf_Vacc '[1877']]:[Inf_Vacc '[1879']]])/3/(SUM(Tabel1[[#This Row],[Births '[1877']]:[Births '[1879']]])/3)</f>
        <v>3.0360531309297913E-2</v>
      </c>
      <c r="BU795" s="23">
        <v>180</v>
      </c>
      <c r="BV795" s="2">
        <v>0.41501706484641637</v>
      </c>
      <c r="BW795" s="3">
        <v>0.39103206412825653</v>
      </c>
      <c r="BY795" s="2" t="s">
        <v>1307</v>
      </c>
      <c r="BZ795" s="3" t="s">
        <v>1311</v>
      </c>
      <c r="CA795">
        <v>22</v>
      </c>
      <c r="CB795" t="s">
        <v>1159</v>
      </c>
      <c r="CC795" s="31">
        <v>3082.605</v>
      </c>
    </row>
    <row r="796" spans="1:81" x14ac:dyDescent="0.25">
      <c r="A796" s="30" t="s">
        <v>238</v>
      </c>
      <c r="B796" s="4">
        <v>10033</v>
      </c>
      <c r="C796" s="1" t="s">
        <v>200</v>
      </c>
      <c r="D796" s="21">
        <v>34</v>
      </c>
      <c r="E796" s="4">
        <v>30</v>
      </c>
      <c r="F796" s="22">
        <v>27</v>
      </c>
      <c r="G796" s="4">
        <v>1752</v>
      </c>
      <c r="H796" s="4">
        <v>1853</v>
      </c>
      <c r="I796" s="4">
        <v>1866</v>
      </c>
      <c r="J796" s="4">
        <v>1901</v>
      </c>
      <c r="K796" s="22">
        <v>472</v>
      </c>
      <c r="L796" s="21">
        <v>52</v>
      </c>
      <c r="M796" s="4">
        <v>73</v>
      </c>
      <c r="N796" s="4">
        <v>54</v>
      </c>
      <c r="O796" s="4">
        <v>76</v>
      </c>
      <c r="P796" s="4">
        <v>75</v>
      </c>
      <c r="Q796" s="4">
        <v>69</v>
      </c>
      <c r="R796" s="4">
        <v>69</v>
      </c>
      <c r="S796" s="22">
        <v>70</v>
      </c>
      <c r="T796" s="21">
        <v>31</v>
      </c>
      <c r="U796" s="4">
        <v>34</v>
      </c>
      <c r="V796" s="22">
        <v>30</v>
      </c>
      <c r="W796" s="25">
        <v>-8888</v>
      </c>
      <c r="X796" s="32">
        <v>-8888</v>
      </c>
      <c r="Y796" s="1">
        <v>-8888</v>
      </c>
      <c r="Z796" s="32">
        <v>8</v>
      </c>
      <c r="AA796" s="32">
        <v>5</v>
      </c>
      <c r="AB796" s="32">
        <v>3</v>
      </c>
      <c r="AC796" s="21">
        <v>58</v>
      </c>
      <c r="AD796" s="4">
        <v>55</v>
      </c>
      <c r="AE796" s="4">
        <v>62</v>
      </c>
      <c r="AF796" s="4">
        <v>90</v>
      </c>
      <c r="AG796" s="4">
        <v>100</v>
      </c>
      <c r="AH796" s="22">
        <v>97</v>
      </c>
      <c r="AI796" s="4">
        <v>56</v>
      </c>
      <c r="AJ796" s="4">
        <v>49</v>
      </c>
      <c r="AK796" s="4">
        <v>68</v>
      </c>
      <c r="AL796" s="4">
        <v>89</v>
      </c>
      <c r="AM796" s="4">
        <v>94</v>
      </c>
      <c r="AN796" s="32">
        <v>103</v>
      </c>
      <c r="AO796" s="21">
        <v>0</v>
      </c>
      <c r="AP796" s="4">
        <v>3</v>
      </c>
      <c r="AQ796" s="4">
        <v>221</v>
      </c>
      <c r="AR796" s="4">
        <v>254</v>
      </c>
      <c r="AS796" s="4">
        <v>653</v>
      </c>
      <c r="AT796" s="4">
        <v>749</v>
      </c>
      <c r="AU796" s="4">
        <v>0</v>
      </c>
      <c r="AV796" s="4">
        <v>0</v>
      </c>
      <c r="AW796" s="4">
        <v>5</v>
      </c>
      <c r="AX796" s="22">
        <v>4</v>
      </c>
      <c r="AY796" s="23">
        <v>2</v>
      </c>
      <c r="AZ796" s="4">
        <v>0</v>
      </c>
      <c r="BA796" s="4">
        <v>0</v>
      </c>
      <c r="BB796" s="3">
        <v>0</v>
      </c>
      <c r="BC796" s="24">
        <v>0</v>
      </c>
      <c r="BD796" s="2">
        <v>19</v>
      </c>
      <c r="BE796" s="2">
        <v>56</v>
      </c>
      <c r="BF796" s="2">
        <v>32</v>
      </c>
      <c r="BG796" s="2">
        <v>38</v>
      </c>
      <c r="BH796" s="2">
        <v>50</v>
      </c>
      <c r="BI796" s="2">
        <v>27</v>
      </c>
      <c r="BJ796" s="2">
        <v>37</v>
      </c>
      <c r="BK796" s="2">
        <f>SUM(Tabel1[[#This Row],[Vacc '[1877']]:[Vacc '[1879']]])/3/(SUM(Tabel1[[#This Row],[Pop_Size '[1877']]:[Pop_Size '[1878']]])/2)</f>
        <v>2.0435600968002152E-2</v>
      </c>
      <c r="BL796" s="23">
        <v>1</v>
      </c>
      <c r="BM796" s="2">
        <v>16</v>
      </c>
      <c r="BN796" s="2">
        <v>5</v>
      </c>
      <c r="BO796" s="2">
        <v>11</v>
      </c>
      <c r="BP796" s="3">
        <f>(SUM(Tabel1[[#This Row],[Tdlr_Vacc '[1867']]:[Tdlr_Vacc '[1870']]])/4)/(SUM(Tabel1[[#This Row],[Births '[1866']]:[Births '[1870']]])/5*2)</f>
        <v>6.25E-2</v>
      </c>
      <c r="BQ796" s="2">
        <v>2</v>
      </c>
      <c r="BR796" s="2">
        <v>0</v>
      </c>
      <c r="BS796" s="2">
        <v>0</v>
      </c>
      <c r="BT796" s="3">
        <f>SUM(Tabel1[[#This Row],[Inf_Vacc '[1877']]:[Inf_Vacc '[1879']]])/3/(SUM(Tabel1[[#This Row],[Births '[1877']]:[Births '[1879']]])/3)</f>
        <v>9.6153846153846159E-3</v>
      </c>
      <c r="BU796" s="23">
        <v>99</v>
      </c>
      <c r="BV796" s="2">
        <v>0.21985815602836881</v>
      </c>
      <c r="BW796" s="3">
        <v>0.43735891647855529</v>
      </c>
      <c r="BY796" s="2" t="s">
        <v>1307</v>
      </c>
      <c r="BZ796" s="3" t="s">
        <v>1311</v>
      </c>
      <c r="CA796">
        <v>22</v>
      </c>
      <c r="CB796" t="s">
        <v>1159</v>
      </c>
      <c r="CC796" s="31">
        <v>164.42500000000001</v>
      </c>
    </row>
    <row r="797" spans="1:81" x14ac:dyDescent="0.25">
      <c r="A797" s="30" t="s">
        <v>240</v>
      </c>
      <c r="B797" s="4">
        <v>10160</v>
      </c>
      <c r="C797" s="1" t="s">
        <v>200</v>
      </c>
      <c r="D797" s="21">
        <v>3</v>
      </c>
      <c r="E797" s="4">
        <v>7</v>
      </c>
      <c r="F797" s="22">
        <v>5</v>
      </c>
      <c r="G797" s="4">
        <v>431</v>
      </c>
      <c r="H797" s="4">
        <v>503</v>
      </c>
      <c r="I797" s="4">
        <v>482</v>
      </c>
      <c r="J797" s="4">
        <v>472</v>
      </c>
      <c r="K797" s="22">
        <v>128</v>
      </c>
      <c r="L797" s="21">
        <v>13</v>
      </c>
      <c r="M797" s="4">
        <v>13</v>
      </c>
      <c r="N797" s="4">
        <v>17</v>
      </c>
      <c r="O797" s="4">
        <v>18</v>
      </c>
      <c r="P797" s="4">
        <v>20</v>
      </c>
      <c r="Q797" s="4">
        <v>18</v>
      </c>
      <c r="R797" s="4">
        <v>27</v>
      </c>
      <c r="S797" s="22">
        <v>24</v>
      </c>
      <c r="T797" s="21">
        <v>8</v>
      </c>
      <c r="U797" s="4">
        <v>8</v>
      </c>
      <c r="V797" s="22">
        <v>13</v>
      </c>
      <c r="W797" s="25">
        <v>-8888</v>
      </c>
      <c r="X797" s="32">
        <v>-8888</v>
      </c>
      <c r="Y797" s="1">
        <v>-8888</v>
      </c>
      <c r="Z797" s="32">
        <v>1</v>
      </c>
      <c r="AA797" s="32">
        <v>0</v>
      </c>
      <c r="AB797" s="32">
        <v>1</v>
      </c>
      <c r="AC797" s="21">
        <v>32</v>
      </c>
      <c r="AD797" s="4">
        <v>22</v>
      </c>
      <c r="AE797" s="4">
        <v>34</v>
      </c>
      <c r="AF797" s="4">
        <v>29</v>
      </c>
      <c r="AG797" s="4">
        <v>29</v>
      </c>
      <c r="AH797" s="22">
        <v>27</v>
      </c>
      <c r="AI797" s="4">
        <v>31</v>
      </c>
      <c r="AJ797" s="4">
        <v>35</v>
      </c>
      <c r="AK797" s="4">
        <v>27</v>
      </c>
      <c r="AL797" s="4">
        <v>42</v>
      </c>
      <c r="AM797" s="4">
        <v>51</v>
      </c>
      <c r="AN797" s="32">
        <v>33</v>
      </c>
      <c r="AO797" s="21">
        <v>9</v>
      </c>
      <c r="AP797" s="4">
        <v>4</v>
      </c>
      <c r="AQ797" s="4">
        <v>199</v>
      </c>
      <c r="AR797" s="4">
        <v>223</v>
      </c>
      <c r="AS797" s="4">
        <v>12</v>
      </c>
      <c r="AT797" s="4">
        <v>17</v>
      </c>
      <c r="AU797" s="4">
        <v>0</v>
      </c>
      <c r="AV797" s="4">
        <v>0</v>
      </c>
      <c r="AW797" s="4">
        <v>0</v>
      </c>
      <c r="AX797" s="22">
        <v>0</v>
      </c>
      <c r="AY797" s="21">
        <v>0</v>
      </c>
      <c r="AZ797" s="2">
        <v>1</v>
      </c>
      <c r="BA797" s="4">
        <v>0</v>
      </c>
      <c r="BB797" s="3">
        <v>0</v>
      </c>
      <c r="BC797" s="24">
        <v>14</v>
      </c>
      <c r="BD797" s="2">
        <v>4</v>
      </c>
      <c r="BE797" s="2">
        <v>3</v>
      </c>
      <c r="BF797" s="2">
        <v>11</v>
      </c>
      <c r="BG797" s="2">
        <v>5</v>
      </c>
      <c r="BH797" s="2">
        <v>13</v>
      </c>
      <c r="BI797" s="2">
        <v>12</v>
      </c>
      <c r="BJ797" s="2">
        <v>14</v>
      </c>
      <c r="BK797" s="2">
        <f>SUM(Tabel1[[#This Row],[Vacc '[1877']]:[Vacc '[1879']]])/3/(SUM(Tabel1[[#This Row],[Pop_Size '[1877']]:[Pop_Size '[1878']]])/2)</f>
        <v>2.6395939086294416E-2</v>
      </c>
      <c r="BL797" s="23">
        <v>4</v>
      </c>
      <c r="BM797" s="2">
        <v>1</v>
      </c>
      <c r="BN797" s="2">
        <v>4</v>
      </c>
      <c r="BO797" s="2">
        <v>0</v>
      </c>
      <c r="BP797" s="3">
        <f>(SUM(Tabel1[[#This Row],[Tdlr_Vacc '[1867']]:[Tdlr_Vacc '[1870']]])/4)/(SUM(Tabel1[[#This Row],[Births '[1866']]:[Births '[1870']]])/5*2)</f>
        <v>6.9444444444444448E-2</v>
      </c>
      <c r="BQ797" s="2">
        <v>2</v>
      </c>
      <c r="BR797" s="2">
        <v>0</v>
      </c>
      <c r="BS797" s="2">
        <v>1</v>
      </c>
      <c r="BT797" s="3">
        <f>SUM(Tabel1[[#This Row],[Inf_Vacc '[1877']]:[Inf_Vacc '[1879']]])/3/(SUM(Tabel1[[#This Row],[Births '[1877']]:[Births '[1879']]])/3)</f>
        <v>4.3478260869565216E-2</v>
      </c>
      <c r="BU797" s="23">
        <v>49</v>
      </c>
      <c r="BV797" s="2">
        <v>0.37768240343347642</v>
      </c>
      <c r="BW797" s="3">
        <v>0.3673780487804878</v>
      </c>
      <c r="BY797" s="2" t="s">
        <v>1307</v>
      </c>
      <c r="BZ797" s="3" t="s">
        <v>1311</v>
      </c>
      <c r="CA797">
        <v>22</v>
      </c>
      <c r="CB797" t="s">
        <v>1159</v>
      </c>
      <c r="CC797" s="31">
        <v>603.63</v>
      </c>
    </row>
    <row r="798" spans="1:81" x14ac:dyDescent="0.25">
      <c r="A798" s="30" t="s">
        <v>241</v>
      </c>
      <c r="B798" s="4">
        <v>11003</v>
      </c>
      <c r="C798" s="1" t="s">
        <v>200</v>
      </c>
      <c r="D798" s="21">
        <v>3</v>
      </c>
      <c r="E798" s="4">
        <v>4</v>
      </c>
      <c r="F798" s="22">
        <v>5</v>
      </c>
      <c r="G798" s="4">
        <v>502</v>
      </c>
      <c r="H798" s="4">
        <v>461</v>
      </c>
      <c r="I798" s="4">
        <v>465</v>
      </c>
      <c r="J798" s="4">
        <v>414</v>
      </c>
      <c r="K798" s="22">
        <v>89</v>
      </c>
      <c r="L798" s="21">
        <v>9</v>
      </c>
      <c r="M798" s="4">
        <v>20</v>
      </c>
      <c r="N798" s="4">
        <v>12</v>
      </c>
      <c r="O798" s="4">
        <v>9</v>
      </c>
      <c r="P798" s="4">
        <v>15</v>
      </c>
      <c r="Q798" s="4">
        <v>13</v>
      </c>
      <c r="R798" s="4">
        <v>15</v>
      </c>
      <c r="S798" s="22">
        <v>9</v>
      </c>
      <c r="T798" s="21">
        <v>6</v>
      </c>
      <c r="U798" s="4">
        <v>9</v>
      </c>
      <c r="V798" s="22">
        <v>3</v>
      </c>
      <c r="W798" s="25">
        <v>-8888</v>
      </c>
      <c r="X798" s="32">
        <v>-8888</v>
      </c>
      <c r="Y798" s="1">
        <v>-8888</v>
      </c>
      <c r="Z798" s="32">
        <v>0</v>
      </c>
      <c r="AA798" s="32">
        <v>0</v>
      </c>
      <c r="AB798" s="32">
        <v>2</v>
      </c>
      <c r="AC798" s="21">
        <v>11</v>
      </c>
      <c r="AD798" s="4">
        <v>14</v>
      </c>
      <c r="AE798" s="4">
        <v>19</v>
      </c>
      <c r="AF798" s="4">
        <v>6</v>
      </c>
      <c r="AG798" s="4">
        <v>13</v>
      </c>
      <c r="AH798" s="22">
        <v>16</v>
      </c>
      <c r="AI798" s="4">
        <v>12</v>
      </c>
      <c r="AJ798" s="4">
        <v>19</v>
      </c>
      <c r="AK798" s="4">
        <v>23</v>
      </c>
      <c r="AL798" s="4">
        <v>10</v>
      </c>
      <c r="AM798" s="4">
        <v>10</v>
      </c>
      <c r="AN798" s="32">
        <v>21</v>
      </c>
      <c r="AO798" s="21">
        <v>0</v>
      </c>
      <c r="AP798" s="4">
        <v>0</v>
      </c>
      <c r="AQ798" s="4">
        <v>58</v>
      </c>
      <c r="AR798" s="4">
        <v>56</v>
      </c>
      <c r="AS798" s="4">
        <v>149</v>
      </c>
      <c r="AT798" s="4">
        <v>151</v>
      </c>
      <c r="AU798" s="4">
        <v>0</v>
      </c>
      <c r="AV798" s="4">
        <v>0</v>
      </c>
      <c r="AW798" s="4">
        <v>0</v>
      </c>
      <c r="AX798" s="22">
        <v>0</v>
      </c>
      <c r="AY798" s="21">
        <v>0</v>
      </c>
      <c r="AZ798" s="4">
        <v>0</v>
      </c>
      <c r="BA798" s="4">
        <v>0</v>
      </c>
      <c r="BB798" s="3">
        <v>0</v>
      </c>
      <c r="BC798" s="24">
        <v>1</v>
      </c>
      <c r="BD798" s="2">
        <v>0</v>
      </c>
      <c r="BE798" s="2">
        <v>13</v>
      </c>
      <c r="BF798" s="2">
        <v>2</v>
      </c>
      <c r="BG798" s="2">
        <v>1</v>
      </c>
      <c r="BH798" s="2">
        <v>13</v>
      </c>
      <c r="BI798" s="2">
        <v>12</v>
      </c>
      <c r="BJ798" s="2">
        <v>5</v>
      </c>
      <c r="BK798" s="2">
        <f>SUM(Tabel1[[#This Row],[Vacc '[1877']]:[Vacc '[1879']]])/3/(SUM(Tabel1[[#This Row],[Pop_Size '[1877']]:[Pop_Size '[1878']]])/2)</f>
        <v>2.159827213822894E-2</v>
      </c>
      <c r="BL798" s="23">
        <v>0</v>
      </c>
      <c r="BM798" s="2">
        <v>0</v>
      </c>
      <c r="BN798" s="2">
        <v>1</v>
      </c>
      <c r="BO798" s="2">
        <v>1</v>
      </c>
      <c r="BP798" s="3">
        <f>(SUM(Tabel1[[#This Row],[Tdlr_Vacc '[1867']]:[Tdlr_Vacc '[1870']]])/4)/(SUM(Tabel1[[#This Row],[Births '[1866']]:[Births '[1870']]])/5*2)</f>
        <v>1.9230769230769232E-2</v>
      </c>
      <c r="BQ798" s="2">
        <v>4</v>
      </c>
      <c r="BR798" s="2">
        <v>1</v>
      </c>
      <c r="BS798" s="2">
        <v>0</v>
      </c>
      <c r="BT798" s="3">
        <f>SUM(Tabel1[[#This Row],[Inf_Vacc '[1877']]:[Inf_Vacc '[1879']]])/3/(SUM(Tabel1[[#This Row],[Births '[1877']]:[Births '[1879']]])/3)</f>
        <v>0.13513513513513514</v>
      </c>
      <c r="BU798" s="23">
        <v>26</v>
      </c>
      <c r="BV798" s="2">
        <v>0.70388349514563109</v>
      </c>
      <c r="BW798" s="3">
        <v>0.3296943231441048</v>
      </c>
      <c r="BY798" s="2" t="s">
        <v>1307</v>
      </c>
      <c r="BZ798" s="3" t="s">
        <v>1311</v>
      </c>
      <c r="CA798">
        <v>22</v>
      </c>
      <c r="CB798" t="s">
        <v>1159</v>
      </c>
      <c r="CC798" s="31">
        <v>666.3</v>
      </c>
    </row>
    <row r="799" spans="1:81" x14ac:dyDescent="0.25">
      <c r="A799" s="30" t="s">
        <v>242</v>
      </c>
      <c r="B799" s="4">
        <v>10114</v>
      </c>
      <c r="C799" s="1" t="s">
        <v>200</v>
      </c>
      <c r="D799" s="21">
        <v>6</v>
      </c>
      <c r="E799" s="4">
        <v>4</v>
      </c>
      <c r="F799" s="22">
        <v>4</v>
      </c>
      <c r="G799" s="4">
        <v>563</v>
      </c>
      <c r="H799" s="4">
        <v>510</v>
      </c>
      <c r="I799" s="4">
        <v>525</v>
      </c>
      <c r="J799" s="4">
        <v>540</v>
      </c>
      <c r="K799" s="22">
        <v>132</v>
      </c>
      <c r="L799" s="21">
        <v>18</v>
      </c>
      <c r="M799" s="4">
        <v>16</v>
      </c>
      <c r="N799" s="4">
        <v>18</v>
      </c>
      <c r="O799" s="4">
        <v>18</v>
      </c>
      <c r="P799" s="4">
        <v>15</v>
      </c>
      <c r="Q799" s="4">
        <v>20</v>
      </c>
      <c r="R799" s="4">
        <v>15</v>
      </c>
      <c r="S799" s="22">
        <v>16</v>
      </c>
      <c r="T799" s="21">
        <v>8</v>
      </c>
      <c r="U799" s="4">
        <v>8</v>
      </c>
      <c r="V799" s="22">
        <v>8</v>
      </c>
      <c r="W799" s="25">
        <v>-8888</v>
      </c>
      <c r="X799" s="32">
        <v>-8888</v>
      </c>
      <c r="Y799" s="1">
        <v>-8888</v>
      </c>
      <c r="Z799" s="32">
        <v>2</v>
      </c>
      <c r="AA799" s="32">
        <v>1</v>
      </c>
      <c r="AB799" s="32">
        <v>1</v>
      </c>
      <c r="AC799" s="21">
        <v>35</v>
      </c>
      <c r="AD799" s="4">
        <v>48</v>
      </c>
      <c r="AE799" s="4">
        <v>40</v>
      </c>
      <c r="AF799" s="4">
        <v>35</v>
      </c>
      <c r="AG799" s="4">
        <v>29</v>
      </c>
      <c r="AH799" s="22">
        <v>52</v>
      </c>
      <c r="AI799" s="4">
        <v>52</v>
      </c>
      <c r="AJ799" s="4">
        <v>34</v>
      </c>
      <c r="AK799" s="4">
        <v>49</v>
      </c>
      <c r="AL799" s="4">
        <v>39</v>
      </c>
      <c r="AM799" s="4">
        <v>34</v>
      </c>
      <c r="AN799" s="32">
        <v>49</v>
      </c>
      <c r="AO799" s="21">
        <v>0</v>
      </c>
      <c r="AP799" s="4">
        <v>0</v>
      </c>
      <c r="AQ799" s="4">
        <v>142</v>
      </c>
      <c r="AR799" s="4">
        <v>141</v>
      </c>
      <c r="AS799" s="4">
        <v>130</v>
      </c>
      <c r="AT799" s="4">
        <v>126</v>
      </c>
      <c r="AU799" s="4">
        <v>0</v>
      </c>
      <c r="AV799" s="4">
        <v>0</v>
      </c>
      <c r="AW799" s="4">
        <v>0</v>
      </c>
      <c r="AX799" s="22">
        <v>0</v>
      </c>
      <c r="AY799" s="21">
        <v>0</v>
      </c>
      <c r="AZ799" s="4">
        <v>0</v>
      </c>
      <c r="BA799" s="4">
        <v>0</v>
      </c>
      <c r="BB799" s="3">
        <v>0</v>
      </c>
      <c r="BC799" s="24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19</v>
      </c>
      <c r="BI799" s="2">
        <v>1</v>
      </c>
      <c r="BJ799" s="2">
        <v>8</v>
      </c>
      <c r="BK799" s="2">
        <f>SUM(Tabel1[[#This Row],[Vacc '[1877']]:[Vacc '[1879']]])/3/(SUM(Tabel1[[#This Row],[Pop_Size '[1877']]:[Pop_Size '[1878']]])/2)</f>
        <v>1.8035426731078906E-2</v>
      </c>
      <c r="BL799" s="23">
        <v>0</v>
      </c>
      <c r="BM799" s="2">
        <v>0</v>
      </c>
      <c r="BN799" s="2">
        <v>0</v>
      </c>
      <c r="BO799" s="2">
        <v>0</v>
      </c>
      <c r="BP799" s="3">
        <f>(SUM(Tabel1[[#This Row],[Tdlr_Vacc '[1867']]:[Tdlr_Vacc '[1870']]])/4)/(SUM(Tabel1[[#This Row],[Births '[1866']]:[Births '[1870']]])/5*2)</f>
        <v>0</v>
      </c>
      <c r="BQ799" s="2">
        <v>0</v>
      </c>
      <c r="BR799" s="2">
        <v>0</v>
      </c>
      <c r="BS799" s="2">
        <v>0</v>
      </c>
      <c r="BT799" s="3">
        <f>SUM(Tabel1[[#This Row],[Inf_Vacc '[1877']]:[Inf_Vacc '[1879']]])/3/(SUM(Tabel1[[#This Row],[Births '[1877']]:[Births '[1879']]])/3)</f>
        <v>0</v>
      </c>
      <c r="BU799" s="23">
        <v>47</v>
      </c>
      <c r="BV799" s="2">
        <v>0.5418060200668896</v>
      </c>
      <c r="BW799" s="3">
        <v>0.36024844720496896</v>
      </c>
      <c r="BY799" s="2" t="s">
        <v>1307</v>
      </c>
      <c r="BZ799" s="3" t="s">
        <v>1311</v>
      </c>
      <c r="CA799">
        <v>24</v>
      </c>
      <c r="CB799" t="s">
        <v>1159</v>
      </c>
      <c r="CC799" s="31">
        <v>1283.7249999999999</v>
      </c>
    </row>
    <row r="800" spans="1:81" x14ac:dyDescent="0.25">
      <c r="A800" s="30" t="s">
        <v>243</v>
      </c>
      <c r="B800" s="4">
        <v>10993</v>
      </c>
      <c r="C800" s="1" t="s">
        <v>200</v>
      </c>
      <c r="D800" s="21">
        <v>9</v>
      </c>
      <c r="E800" s="4">
        <v>12</v>
      </c>
      <c r="F800" s="22">
        <v>7</v>
      </c>
      <c r="G800" s="4">
        <v>832</v>
      </c>
      <c r="H800" s="4">
        <v>877</v>
      </c>
      <c r="I800" s="4">
        <v>891</v>
      </c>
      <c r="J800" s="4">
        <v>915</v>
      </c>
      <c r="K800" s="22">
        <v>221</v>
      </c>
      <c r="L800" s="21">
        <v>42</v>
      </c>
      <c r="M800" s="4">
        <v>30</v>
      </c>
      <c r="N800" s="4">
        <v>36</v>
      </c>
      <c r="O800" s="4">
        <v>35</v>
      </c>
      <c r="P800" s="4">
        <v>23</v>
      </c>
      <c r="Q800" s="4">
        <v>41</v>
      </c>
      <c r="R800" s="4">
        <v>36</v>
      </c>
      <c r="S800" s="22">
        <v>47</v>
      </c>
      <c r="T800" s="21">
        <v>18</v>
      </c>
      <c r="U800" s="4">
        <v>16</v>
      </c>
      <c r="V800" s="22">
        <v>21</v>
      </c>
      <c r="W800" s="25">
        <v>-8888</v>
      </c>
      <c r="X800" s="32">
        <v>-8888</v>
      </c>
      <c r="Y800" s="1">
        <v>-8888</v>
      </c>
      <c r="Z800" s="32">
        <v>0</v>
      </c>
      <c r="AA800" s="32">
        <v>2</v>
      </c>
      <c r="AB800" s="32">
        <v>0</v>
      </c>
      <c r="AC800" s="21">
        <v>24</v>
      </c>
      <c r="AD800" s="4">
        <v>31</v>
      </c>
      <c r="AE800" s="4">
        <v>22</v>
      </c>
      <c r="AF800" s="4">
        <v>19</v>
      </c>
      <c r="AG800" s="4">
        <v>35</v>
      </c>
      <c r="AH800" s="22">
        <v>27</v>
      </c>
      <c r="AI800" s="4">
        <v>28</v>
      </c>
      <c r="AJ800" s="4">
        <v>27</v>
      </c>
      <c r="AK800" s="4">
        <v>28</v>
      </c>
      <c r="AL800" s="4">
        <v>36</v>
      </c>
      <c r="AM800" s="4">
        <v>34</v>
      </c>
      <c r="AN800" s="32">
        <v>35</v>
      </c>
      <c r="AO800" s="21">
        <v>0</v>
      </c>
      <c r="AP800" s="4">
        <v>1</v>
      </c>
      <c r="AQ800" s="4">
        <v>311</v>
      </c>
      <c r="AR800" s="4">
        <v>356</v>
      </c>
      <c r="AS800" s="4">
        <v>122</v>
      </c>
      <c r="AT800" s="4">
        <v>125</v>
      </c>
      <c r="AU800" s="4">
        <v>0</v>
      </c>
      <c r="AV800" s="4">
        <v>0</v>
      </c>
      <c r="AW800" s="4">
        <v>0</v>
      </c>
      <c r="AX800" s="22">
        <v>0</v>
      </c>
      <c r="AY800" s="21">
        <v>0</v>
      </c>
      <c r="AZ800" s="2">
        <v>1</v>
      </c>
      <c r="BA800" s="4">
        <v>0</v>
      </c>
      <c r="BB800" s="3">
        <v>0</v>
      </c>
      <c r="BC800" s="24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18</v>
      </c>
      <c r="BI800" s="2">
        <v>18</v>
      </c>
      <c r="BJ800" s="2">
        <v>24</v>
      </c>
      <c r="BK800" s="2">
        <f>SUM(Tabel1[[#This Row],[Vacc '[1877']]:[Vacc '[1879']]])/3/(SUM(Tabel1[[#This Row],[Pop_Size '[1877']]:[Pop_Size '[1878']]])/2)</f>
        <v>2.2624434389140271E-2</v>
      </c>
      <c r="BL800" s="23">
        <v>0</v>
      </c>
      <c r="BM800" s="2">
        <v>0</v>
      </c>
      <c r="BN800" s="2">
        <v>0</v>
      </c>
      <c r="BO800" s="2">
        <v>0</v>
      </c>
      <c r="BP800" s="3">
        <f>(SUM(Tabel1[[#This Row],[Tdlr_Vacc '[1867']]:[Tdlr_Vacc '[1870']]])/4)/(SUM(Tabel1[[#This Row],[Births '[1866']]:[Births '[1870']]])/5*2)</f>
        <v>0</v>
      </c>
      <c r="BQ800" s="2">
        <v>1</v>
      </c>
      <c r="BR800" s="2">
        <v>0</v>
      </c>
      <c r="BS800" s="2">
        <v>2</v>
      </c>
      <c r="BT800" s="3">
        <f>SUM(Tabel1[[#This Row],[Inf_Vacc '[1877']]:[Inf_Vacc '[1879']]])/3/(SUM(Tabel1[[#This Row],[Births '[1877']]:[Births '[1879']]])/3)</f>
        <v>2.4193548387096774E-2</v>
      </c>
      <c r="BU800" s="23">
        <v>75</v>
      </c>
      <c r="BV800" s="2">
        <v>0.3235294117647059</v>
      </c>
      <c r="BW800" s="3">
        <v>0.2412818096135721</v>
      </c>
      <c r="BY800" s="2" t="s">
        <v>1307</v>
      </c>
      <c r="BZ800" s="3" t="s">
        <v>1311</v>
      </c>
      <c r="CA800">
        <v>22</v>
      </c>
      <c r="CB800" t="s">
        <v>1159</v>
      </c>
      <c r="CC800" s="31">
        <v>1148.4100000000001</v>
      </c>
    </row>
    <row r="801" spans="1:81" x14ac:dyDescent="0.25">
      <c r="A801" s="30" t="s">
        <v>244</v>
      </c>
      <c r="B801" s="4">
        <v>10269</v>
      </c>
      <c r="C801" s="1" t="s">
        <v>200</v>
      </c>
      <c r="D801" s="21">
        <v>2</v>
      </c>
      <c r="E801" s="4">
        <v>4</v>
      </c>
      <c r="F801" s="22">
        <v>2</v>
      </c>
      <c r="G801" s="4">
        <v>1143</v>
      </c>
      <c r="H801" s="4">
        <v>1142</v>
      </c>
      <c r="I801" s="4">
        <v>1146</v>
      </c>
      <c r="J801" s="4">
        <v>1119</v>
      </c>
      <c r="K801" s="22">
        <v>227</v>
      </c>
      <c r="L801" s="21">
        <v>39</v>
      </c>
      <c r="M801" s="4">
        <v>37</v>
      </c>
      <c r="N801" s="4">
        <v>36</v>
      </c>
      <c r="O801" s="4">
        <v>26</v>
      </c>
      <c r="P801" s="4">
        <v>34</v>
      </c>
      <c r="Q801" s="4">
        <v>43</v>
      </c>
      <c r="R801" s="4">
        <v>29</v>
      </c>
      <c r="S801" s="22">
        <v>41</v>
      </c>
      <c r="T801" s="21">
        <v>22</v>
      </c>
      <c r="U801" s="4">
        <v>12</v>
      </c>
      <c r="V801" s="22">
        <v>22</v>
      </c>
      <c r="W801" s="25">
        <v>-8888</v>
      </c>
      <c r="X801" s="32">
        <v>-8888</v>
      </c>
      <c r="Y801" s="1">
        <v>-8888</v>
      </c>
      <c r="Z801" s="32">
        <v>0</v>
      </c>
      <c r="AA801" s="32">
        <v>3</v>
      </c>
      <c r="AB801" s="32">
        <v>1</v>
      </c>
      <c r="AC801" s="21">
        <v>46</v>
      </c>
      <c r="AD801" s="4">
        <v>47</v>
      </c>
      <c r="AE801" s="4">
        <v>31</v>
      </c>
      <c r="AF801" s="4">
        <v>30</v>
      </c>
      <c r="AG801" s="4">
        <v>33</v>
      </c>
      <c r="AH801" s="22">
        <v>34</v>
      </c>
      <c r="AI801" s="4">
        <v>60</v>
      </c>
      <c r="AJ801" s="4">
        <v>51</v>
      </c>
      <c r="AK801" s="4">
        <v>52</v>
      </c>
      <c r="AL801" s="4">
        <v>38</v>
      </c>
      <c r="AM801" s="4">
        <v>34</v>
      </c>
      <c r="AN801" s="32">
        <v>64</v>
      </c>
      <c r="AO801" s="21">
        <v>0</v>
      </c>
      <c r="AP801" s="4">
        <v>0</v>
      </c>
      <c r="AQ801" s="4">
        <v>556</v>
      </c>
      <c r="AR801" s="4">
        <v>556</v>
      </c>
      <c r="AS801" s="4">
        <v>5</v>
      </c>
      <c r="AT801" s="4">
        <v>2</v>
      </c>
      <c r="AU801" s="4">
        <v>0</v>
      </c>
      <c r="AV801" s="4">
        <v>0</v>
      </c>
      <c r="AW801" s="4">
        <v>0</v>
      </c>
      <c r="AX801" s="22">
        <v>0</v>
      </c>
      <c r="AY801" s="21">
        <v>0</v>
      </c>
      <c r="AZ801" s="2">
        <v>1</v>
      </c>
      <c r="BA801" s="4">
        <v>0</v>
      </c>
      <c r="BB801" s="3">
        <v>0</v>
      </c>
      <c r="BC801" s="24">
        <v>0</v>
      </c>
      <c r="BD801" s="2">
        <v>21</v>
      </c>
      <c r="BE801" s="2">
        <v>0</v>
      </c>
      <c r="BF801" s="2">
        <v>39</v>
      </c>
      <c r="BG801" s="2">
        <v>47</v>
      </c>
      <c r="BH801" s="2">
        <v>24</v>
      </c>
      <c r="BI801" s="2">
        <v>11</v>
      </c>
      <c r="BJ801" s="2">
        <v>28</v>
      </c>
      <c r="BK801" s="2">
        <f>SUM(Tabel1[[#This Row],[Vacc '[1877']]:[Vacc '[1879']]])/3/(SUM(Tabel1[[#This Row],[Pop_Size '[1877']]:[Pop_Size '[1878']]])/2)</f>
        <v>1.8356643356643356E-2</v>
      </c>
      <c r="BL801" s="23">
        <v>2</v>
      </c>
      <c r="BM801" s="2">
        <v>0</v>
      </c>
      <c r="BN801" s="2">
        <v>1</v>
      </c>
      <c r="BO801" s="2">
        <v>3</v>
      </c>
      <c r="BP801" s="3">
        <f>(SUM(Tabel1[[#This Row],[Tdlr_Vacc '[1867']]:[Tdlr_Vacc '[1870']]])/4)/(SUM(Tabel1[[#This Row],[Births '[1866']]:[Births '[1870']]])/5*2)</f>
        <v>2.1802325581395349E-2</v>
      </c>
      <c r="BQ801" s="2">
        <v>1</v>
      </c>
      <c r="BR801" s="2">
        <v>0</v>
      </c>
      <c r="BS801" s="2">
        <v>1</v>
      </c>
      <c r="BT801" s="3">
        <f>SUM(Tabel1[[#This Row],[Inf_Vacc '[1877']]:[Inf_Vacc '[1879']]])/3/(SUM(Tabel1[[#This Row],[Births '[1877']]:[Births '[1879']]])/3)</f>
        <v>1.7699115044247787E-2</v>
      </c>
      <c r="BU801" s="23">
        <v>45</v>
      </c>
      <c r="BV801" s="2">
        <v>0.61396303901437377</v>
      </c>
      <c r="BW801" s="3">
        <v>0.42672413793103448</v>
      </c>
      <c r="BY801" s="2" t="s">
        <v>1307</v>
      </c>
      <c r="BZ801" s="3" t="s">
        <v>1311</v>
      </c>
      <c r="CA801">
        <v>23</v>
      </c>
      <c r="CB801" t="s">
        <v>1158</v>
      </c>
      <c r="CC801" s="31">
        <v>1947.7349999999999</v>
      </c>
    </row>
    <row r="802" spans="1:81" x14ac:dyDescent="0.25">
      <c r="A802" s="30" t="s">
        <v>245</v>
      </c>
      <c r="B802" s="4">
        <v>10309</v>
      </c>
      <c r="C802" s="1" t="s">
        <v>200</v>
      </c>
      <c r="D802" s="21">
        <v>21</v>
      </c>
      <c r="E802" s="4">
        <v>18</v>
      </c>
      <c r="F802" s="22">
        <v>17</v>
      </c>
      <c r="G802" s="4">
        <v>4121</v>
      </c>
      <c r="H802" s="4">
        <v>4320</v>
      </c>
      <c r="I802" s="4">
        <v>4352</v>
      </c>
      <c r="J802" s="4">
        <v>4483</v>
      </c>
      <c r="K802" s="22">
        <v>978</v>
      </c>
      <c r="L802" s="21">
        <v>125</v>
      </c>
      <c r="M802" s="4">
        <v>139</v>
      </c>
      <c r="N802" s="4">
        <v>131</v>
      </c>
      <c r="O802" s="4">
        <v>114</v>
      </c>
      <c r="P802" s="4">
        <v>132</v>
      </c>
      <c r="Q802" s="4">
        <v>138</v>
      </c>
      <c r="R802" s="4">
        <v>153</v>
      </c>
      <c r="S802" s="22">
        <v>165</v>
      </c>
      <c r="T802" s="21">
        <v>66</v>
      </c>
      <c r="U802" s="4">
        <v>94</v>
      </c>
      <c r="V802" s="22">
        <v>80</v>
      </c>
      <c r="W802" s="25">
        <v>-8888</v>
      </c>
      <c r="X802" s="32">
        <v>-8888</v>
      </c>
      <c r="Y802" s="1">
        <v>-8888</v>
      </c>
      <c r="Z802" s="32">
        <v>4</v>
      </c>
      <c r="AA802" s="32">
        <v>6</v>
      </c>
      <c r="AB802" s="32">
        <v>13</v>
      </c>
      <c r="AC802" s="21">
        <v>102</v>
      </c>
      <c r="AD802" s="4">
        <v>81</v>
      </c>
      <c r="AE802" s="4">
        <v>126</v>
      </c>
      <c r="AF802" s="4">
        <v>116</v>
      </c>
      <c r="AG802" s="4">
        <v>86</v>
      </c>
      <c r="AH802" s="22">
        <v>143</v>
      </c>
      <c r="AI802" s="4">
        <v>112</v>
      </c>
      <c r="AJ802" s="4">
        <v>106</v>
      </c>
      <c r="AK802" s="4">
        <v>112</v>
      </c>
      <c r="AL802" s="4">
        <v>110</v>
      </c>
      <c r="AM802" s="4">
        <v>104</v>
      </c>
      <c r="AN802" s="32">
        <v>108</v>
      </c>
      <c r="AO802" s="21">
        <v>1</v>
      </c>
      <c r="AP802" s="4">
        <v>3</v>
      </c>
      <c r="AQ802" s="4">
        <v>2273</v>
      </c>
      <c r="AR802" s="4">
        <v>2064</v>
      </c>
      <c r="AS802" s="4">
        <v>36</v>
      </c>
      <c r="AT802" s="4">
        <v>29</v>
      </c>
      <c r="AU802" s="4">
        <v>0</v>
      </c>
      <c r="AV802" s="4">
        <v>0</v>
      </c>
      <c r="AW802" s="4">
        <v>18</v>
      </c>
      <c r="AX802" s="22">
        <v>18</v>
      </c>
      <c r="AY802" s="23">
        <v>1</v>
      </c>
      <c r="AZ802" s="4">
        <v>0</v>
      </c>
      <c r="BA802" s="4">
        <v>0</v>
      </c>
      <c r="BB802" s="3">
        <v>1</v>
      </c>
      <c r="BC802" s="24">
        <v>105</v>
      </c>
      <c r="BD802" s="2">
        <v>69</v>
      </c>
      <c r="BE802" s="2">
        <v>135</v>
      </c>
      <c r="BF802" s="2">
        <v>119</v>
      </c>
      <c r="BG802" s="2">
        <v>69</v>
      </c>
      <c r="BH802" s="2">
        <v>123</v>
      </c>
      <c r="BI802" s="2">
        <v>119</v>
      </c>
      <c r="BJ802" s="2">
        <v>118</v>
      </c>
      <c r="BK802" s="2">
        <f>SUM(Tabel1[[#This Row],[Vacc '[1877']]:[Vacc '[1879']]])/3/(SUM(Tabel1[[#This Row],[Pop_Size '[1877']]:[Pop_Size '[1878']]])/2)</f>
        <v>2.7675276752767528E-2</v>
      </c>
      <c r="BL802" s="23">
        <v>53</v>
      </c>
      <c r="BM802" s="2">
        <v>86</v>
      </c>
      <c r="BN802" s="2">
        <v>80</v>
      </c>
      <c r="BO802" s="2">
        <v>54</v>
      </c>
      <c r="BP802" s="3">
        <f>(SUM(Tabel1[[#This Row],[Tdlr_Vacc '[1867']]:[Tdlr_Vacc '[1870']]])/4)/(SUM(Tabel1[[#This Row],[Births '[1866']]:[Births '[1870']]])/5*2)</f>
        <v>0.26618564742589707</v>
      </c>
      <c r="BQ802" s="2">
        <v>62</v>
      </c>
      <c r="BR802" s="2">
        <v>60</v>
      </c>
      <c r="BS802" s="2">
        <v>70</v>
      </c>
      <c r="BT802" s="3">
        <f>SUM(Tabel1[[#This Row],[Inf_Vacc '[1877']]:[Inf_Vacc '[1879']]])/3/(SUM(Tabel1[[#This Row],[Births '[1877']]:[Births '[1879']]])/3)</f>
        <v>0.42105263157894735</v>
      </c>
      <c r="BU802" s="23">
        <v>145</v>
      </c>
      <c r="BV802" s="2">
        <v>0.3609090909090909</v>
      </c>
      <c r="BW802" s="3">
        <v>0.43163804491413477</v>
      </c>
      <c r="BX802" s="2">
        <v>1907.4194063926941</v>
      </c>
      <c r="BY802" s="2" t="s">
        <v>1307</v>
      </c>
      <c r="BZ802" s="3" t="s">
        <v>1311</v>
      </c>
      <c r="CA802">
        <v>23</v>
      </c>
      <c r="CB802" t="s">
        <v>1158</v>
      </c>
      <c r="CC802" s="31">
        <v>4114.12</v>
      </c>
    </row>
    <row r="803" spans="1:81" x14ac:dyDescent="0.25">
      <c r="A803" s="30" t="s">
        <v>247</v>
      </c>
      <c r="B803" s="4">
        <v>10613</v>
      </c>
      <c r="C803" s="1" t="s">
        <v>200</v>
      </c>
      <c r="D803" s="21">
        <v>1</v>
      </c>
      <c r="E803" s="4">
        <v>2</v>
      </c>
      <c r="F803" s="22">
        <v>2</v>
      </c>
      <c r="G803" s="4">
        <v>364</v>
      </c>
      <c r="H803" s="4">
        <v>462</v>
      </c>
      <c r="I803" s="4">
        <v>464</v>
      </c>
      <c r="J803" s="4">
        <v>439</v>
      </c>
      <c r="K803" s="22">
        <v>122</v>
      </c>
      <c r="L803" s="21">
        <v>11</v>
      </c>
      <c r="M803" s="4">
        <v>10</v>
      </c>
      <c r="N803" s="4">
        <v>15</v>
      </c>
      <c r="O803" s="4">
        <v>16</v>
      </c>
      <c r="P803" s="4">
        <v>11</v>
      </c>
      <c r="Q803" s="4">
        <v>5</v>
      </c>
      <c r="R803" s="4">
        <v>14</v>
      </c>
      <c r="S803" s="22">
        <v>10</v>
      </c>
      <c r="T803" s="21">
        <v>1</v>
      </c>
      <c r="U803" s="4">
        <v>7</v>
      </c>
      <c r="V803" s="22">
        <v>5</v>
      </c>
      <c r="W803" s="25">
        <v>-8888</v>
      </c>
      <c r="X803" s="32">
        <v>-8888</v>
      </c>
      <c r="Y803" s="1">
        <v>-8888</v>
      </c>
      <c r="Z803" s="32">
        <v>2</v>
      </c>
      <c r="AA803" s="32">
        <v>0</v>
      </c>
      <c r="AB803" s="32">
        <v>2</v>
      </c>
      <c r="AC803" s="21">
        <v>19</v>
      </c>
      <c r="AD803" s="4">
        <v>12</v>
      </c>
      <c r="AE803" s="4">
        <v>41</v>
      </c>
      <c r="AF803" s="4">
        <v>28</v>
      </c>
      <c r="AG803" s="4">
        <v>24</v>
      </c>
      <c r="AH803" s="22">
        <v>29</v>
      </c>
      <c r="AI803" s="4">
        <v>28</v>
      </c>
      <c r="AJ803" s="4">
        <v>18</v>
      </c>
      <c r="AK803" s="4">
        <v>24</v>
      </c>
      <c r="AL803" s="4">
        <v>29</v>
      </c>
      <c r="AM803" s="4">
        <v>23</v>
      </c>
      <c r="AN803" s="32">
        <v>23</v>
      </c>
      <c r="AO803" s="21">
        <v>0</v>
      </c>
      <c r="AP803" s="4">
        <v>0</v>
      </c>
      <c r="AQ803" s="4">
        <v>68</v>
      </c>
      <c r="AR803" s="4">
        <v>62</v>
      </c>
      <c r="AS803" s="4">
        <v>146</v>
      </c>
      <c r="AT803" s="4">
        <v>161</v>
      </c>
      <c r="AU803" s="4">
        <v>0</v>
      </c>
      <c r="AV803" s="4">
        <v>0</v>
      </c>
      <c r="AW803" s="4">
        <v>0</v>
      </c>
      <c r="AX803" s="22">
        <v>0</v>
      </c>
      <c r="AY803" s="21">
        <v>0</v>
      </c>
      <c r="AZ803" s="4">
        <v>0</v>
      </c>
      <c r="BA803" s="4">
        <v>0</v>
      </c>
      <c r="BB803" s="3">
        <v>0</v>
      </c>
      <c r="BC803" s="24">
        <v>0</v>
      </c>
      <c r="BD803" s="2">
        <v>0</v>
      </c>
      <c r="BE803" s="2">
        <v>0</v>
      </c>
      <c r="BF803" s="2">
        <v>1</v>
      </c>
      <c r="BG803" s="2">
        <v>11</v>
      </c>
      <c r="BH803" s="2">
        <v>9</v>
      </c>
      <c r="BI803" s="2">
        <v>2</v>
      </c>
      <c r="BJ803" s="2">
        <v>10</v>
      </c>
      <c r="BK803" s="2">
        <f>SUM(Tabel1[[#This Row],[Vacc '[1877']]:[Vacc '[1879']]])/3/(SUM(Tabel1[[#This Row],[Pop_Size '[1877']]:[Pop_Size '[1878']]])/2)</f>
        <v>1.511879049676026E-2</v>
      </c>
      <c r="BL803" s="23">
        <v>0</v>
      </c>
      <c r="BM803" s="2">
        <v>0</v>
      </c>
      <c r="BN803" s="2">
        <v>1</v>
      </c>
      <c r="BO803" s="2">
        <v>4</v>
      </c>
      <c r="BP803" s="3">
        <f>(SUM(Tabel1[[#This Row],[Tdlr_Vacc '[1867']]:[Tdlr_Vacc '[1870']]])/4)/(SUM(Tabel1[[#This Row],[Births '[1866']]:[Births '[1870']]])/5*2)</f>
        <v>4.9603174603174607E-2</v>
      </c>
      <c r="BQ803" s="2">
        <v>1</v>
      </c>
      <c r="BR803" s="2">
        <v>0</v>
      </c>
      <c r="BS803" s="2">
        <v>0</v>
      </c>
      <c r="BT803" s="3">
        <f>SUM(Tabel1[[#This Row],[Inf_Vacc '[1877']]:[Inf_Vacc '[1879']]])/3/(SUM(Tabel1[[#This Row],[Births '[1877']]:[Births '[1879']]])/3)</f>
        <v>3.4482758620689655E-2</v>
      </c>
      <c r="BU803" s="23">
        <v>27</v>
      </c>
      <c r="BV803" s="2">
        <v>0.20717131474103587</v>
      </c>
      <c r="BW803" s="3">
        <v>0.36654804270462632</v>
      </c>
      <c r="BX803" s="2">
        <v>1896.4194063926941</v>
      </c>
      <c r="BY803" s="2" t="s">
        <v>1307</v>
      </c>
      <c r="BZ803" s="3" t="s">
        <v>1311</v>
      </c>
      <c r="CA803">
        <v>23</v>
      </c>
      <c r="CB803" t="s">
        <v>1158</v>
      </c>
      <c r="CC803" s="31">
        <v>295.45999999999998</v>
      </c>
    </row>
    <row r="804" spans="1:81" x14ac:dyDescent="0.25">
      <c r="A804" s="30" t="s">
        <v>246</v>
      </c>
      <c r="B804" s="4">
        <v>10526</v>
      </c>
      <c r="C804" s="1" t="s">
        <v>200</v>
      </c>
      <c r="D804" s="21">
        <v>1</v>
      </c>
      <c r="E804" s="4">
        <v>4</v>
      </c>
      <c r="F804" s="22">
        <v>6</v>
      </c>
      <c r="G804" s="4">
        <v>520</v>
      </c>
      <c r="H804" s="4">
        <v>506</v>
      </c>
      <c r="I804" s="4">
        <v>488</v>
      </c>
      <c r="J804" s="4">
        <v>455</v>
      </c>
      <c r="K804" s="22">
        <v>118</v>
      </c>
      <c r="L804" s="21">
        <v>11</v>
      </c>
      <c r="M804" s="4">
        <v>16</v>
      </c>
      <c r="N804" s="4">
        <v>15</v>
      </c>
      <c r="O804" s="4">
        <v>21</v>
      </c>
      <c r="P804" s="4">
        <v>13</v>
      </c>
      <c r="Q804" s="4">
        <v>18</v>
      </c>
      <c r="R804" s="4">
        <v>11</v>
      </c>
      <c r="S804" s="22">
        <v>17</v>
      </c>
      <c r="T804" s="21">
        <v>10</v>
      </c>
      <c r="U804" s="4">
        <v>6</v>
      </c>
      <c r="V804" s="22">
        <v>11</v>
      </c>
      <c r="W804" s="25">
        <v>-8888</v>
      </c>
      <c r="X804" s="32">
        <v>-8888</v>
      </c>
      <c r="Y804" s="1">
        <v>-8888</v>
      </c>
      <c r="Z804" s="32">
        <v>1</v>
      </c>
      <c r="AA804" s="32">
        <v>1</v>
      </c>
      <c r="AB804" s="32">
        <v>3</v>
      </c>
      <c r="AC804" s="21">
        <v>18</v>
      </c>
      <c r="AD804" s="4">
        <v>11</v>
      </c>
      <c r="AE804" s="4">
        <v>19</v>
      </c>
      <c r="AF804" s="4">
        <v>18</v>
      </c>
      <c r="AG804" s="4">
        <v>17</v>
      </c>
      <c r="AH804" s="22">
        <v>28</v>
      </c>
      <c r="AI804" s="4">
        <v>15</v>
      </c>
      <c r="AJ804" s="4">
        <v>27</v>
      </c>
      <c r="AK804" s="4">
        <v>19</v>
      </c>
      <c r="AL804" s="4">
        <v>21</v>
      </c>
      <c r="AM804" s="4">
        <v>20</v>
      </c>
      <c r="AN804" s="32">
        <v>20</v>
      </c>
      <c r="AO804" s="21">
        <v>4</v>
      </c>
      <c r="AP804" s="4">
        <v>6</v>
      </c>
      <c r="AQ804" s="4">
        <v>147</v>
      </c>
      <c r="AR804" s="4">
        <v>152</v>
      </c>
      <c r="AS804" s="4">
        <v>73</v>
      </c>
      <c r="AT804" s="4">
        <v>71</v>
      </c>
      <c r="AU804" s="4">
        <v>0</v>
      </c>
      <c r="AV804" s="4">
        <v>0</v>
      </c>
      <c r="AW804" s="4">
        <v>0</v>
      </c>
      <c r="AX804" s="22">
        <v>0</v>
      </c>
      <c r="AY804" s="21">
        <v>0</v>
      </c>
      <c r="AZ804" s="4">
        <v>0</v>
      </c>
      <c r="BA804" s="4">
        <v>0</v>
      </c>
      <c r="BB804" s="3">
        <v>0</v>
      </c>
      <c r="BC804" s="24">
        <v>0</v>
      </c>
      <c r="BD804" s="2">
        <v>0</v>
      </c>
      <c r="BE804" s="2">
        <v>3</v>
      </c>
      <c r="BF804" s="2">
        <v>15</v>
      </c>
      <c r="BG804" s="2">
        <v>17</v>
      </c>
      <c r="BH804" s="2">
        <v>14</v>
      </c>
      <c r="BI804" s="2">
        <v>13</v>
      </c>
      <c r="BJ804" s="2">
        <v>13</v>
      </c>
      <c r="BK804" s="2">
        <f>SUM(Tabel1[[#This Row],[Vacc '[1877']]:[Vacc '[1879']]])/3/(SUM(Tabel1[[#This Row],[Pop_Size '[1877']]:[Pop_Size '[1878']]])/2)</f>
        <v>2.6827632461435279E-2</v>
      </c>
      <c r="BL804" s="23">
        <v>0</v>
      </c>
      <c r="BM804" s="2">
        <v>3</v>
      </c>
      <c r="BN804" s="2">
        <v>7</v>
      </c>
      <c r="BO804" s="2">
        <v>5</v>
      </c>
      <c r="BP804" s="3">
        <f>(SUM(Tabel1[[#This Row],[Tdlr_Vacc '[1867']]:[Tdlr_Vacc '[1870']]])/4)/(SUM(Tabel1[[#This Row],[Births '[1866']]:[Births '[1870']]])/5*2)</f>
        <v>0.12335526315789475</v>
      </c>
      <c r="BQ804" s="2">
        <v>0</v>
      </c>
      <c r="BR804" s="2">
        <v>0</v>
      </c>
      <c r="BS804" s="2">
        <v>0</v>
      </c>
      <c r="BT804" s="3">
        <f>SUM(Tabel1[[#This Row],[Inf_Vacc '[1877']]:[Inf_Vacc '[1879']]])/3/(SUM(Tabel1[[#This Row],[Births '[1877']]:[Births '[1879']]])/3)</f>
        <v>0</v>
      </c>
      <c r="BU804" s="23">
        <v>42</v>
      </c>
      <c r="BV804" s="2">
        <v>0.7</v>
      </c>
      <c r="BW804" s="3">
        <v>0.3596330275229358</v>
      </c>
      <c r="BY804" s="2" t="s">
        <v>1307</v>
      </c>
      <c r="BZ804" s="3" t="s">
        <v>1311</v>
      </c>
      <c r="CA804">
        <v>22</v>
      </c>
      <c r="CB804" t="s">
        <v>1159</v>
      </c>
      <c r="CC804" s="31">
        <v>1036.2249999999999</v>
      </c>
    </row>
    <row r="805" spans="1:81" x14ac:dyDescent="0.25">
      <c r="A805" s="30" t="s">
        <v>248</v>
      </c>
      <c r="B805" s="4">
        <v>10378</v>
      </c>
      <c r="C805" s="1" t="s">
        <v>200</v>
      </c>
      <c r="D805" s="21">
        <v>10</v>
      </c>
      <c r="E805" s="4">
        <v>13</v>
      </c>
      <c r="F805" s="22">
        <v>7</v>
      </c>
      <c r="G805" s="4">
        <v>1112</v>
      </c>
      <c r="H805" s="4">
        <v>1212</v>
      </c>
      <c r="I805" s="4">
        <v>1247</v>
      </c>
      <c r="J805" s="4">
        <v>1207</v>
      </c>
      <c r="K805" s="22">
        <v>289</v>
      </c>
      <c r="L805" s="21">
        <v>35</v>
      </c>
      <c r="M805" s="4">
        <v>32</v>
      </c>
      <c r="N805" s="4">
        <v>35</v>
      </c>
      <c r="O805" s="4">
        <v>34</v>
      </c>
      <c r="P805" s="4">
        <v>39</v>
      </c>
      <c r="Q805" s="4">
        <v>40</v>
      </c>
      <c r="R805" s="4">
        <v>35</v>
      </c>
      <c r="S805" s="22">
        <v>41</v>
      </c>
      <c r="T805" s="21">
        <v>22</v>
      </c>
      <c r="U805" s="4">
        <v>23</v>
      </c>
      <c r="V805" s="22">
        <v>21</v>
      </c>
      <c r="W805" s="25">
        <v>-8888</v>
      </c>
      <c r="X805" s="32">
        <v>-8888</v>
      </c>
      <c r="Y805" s="1">
        <v>-8888</v>
      </c>
      <c r="Z805" s="32">
        <v>3</v>
      </c>
      <c r="AA805" s="32">
        <v>1</v>
      </c>
      <c r="AB805" s="32">
        <v>5</v>
      </c>
      <c r="AC805" s="21">
        <v>46</v>
      </c>
      <c r="AD805" s="4">
        <v>76</v>
      </c>
      <c r="AE805" s="4">
        <v>54</v>
      </c>
      <c r="AF805" s="4">
        <v>57</v>
      </c>
      <c r="AG805" s="4">
        <v>62</v>
      </c>
      <c r="AH805" s="22">
        <v>56</v>
      </c>
      <c r="AI805" s="4">
        <v>41</v>
      </c>
      <c r="AJ805" s="4">
        <v>54</v>
      </c>
      <c r="AK805" s="4">
        <v>78</v>
      </c>
      <c r="AL805" s="4">
        <v>39</v>
      </c>
      <c r="AM805" s="4">
        <v>55</v>
      </c>
      <c r="AN805" s="32">
        <v>80</v>
      </c>
      <c r="AO805" s="21">
        <v>0</v>
      </c>
      <c r="AP805" s="4">
        <v>0</v>
      </c>
      <c r="AQ805" s="4">
        <v>93</v>
      </c>
      <c r="AR805" s="4">
        <v>89</v>
      </c>
      <c r="AS805" s="4">
        <v>0</v>
      </c>
      <c r="AT805" s="4">
        <v>0</v>
      </c>
      <c r="AU805" s="4">
        <v>0</v>
      </c>
      <c r="AV805" s="4">
        <v>0</v>
      </c>
      <c r="AW805" s="4">
        <v>0</v>
      </c>
      <c r="AX805" s="22">
        <v>0</v>
      </c>
      <c r="AY805" s="21">
        <v>0</v>
      </c>
      <c r="AZ805" s="2">
        <v>1</v>
      </c>
      <c r="BA805" s="4">
        <v>0</v>
      </c>
      <c r="BB805" s="3">
        <v>0</v>
      </c>
      <c r="BC805" s="24">
        <v>0</v>
      </c>
      <c r="BD805" s="2">
        <v>21</v>
      </c>
      <c r="BE805" s="2">
        <v>11</v>
      </c>
      <c r="BF805" s="2">
        <v>18</v>
      </c>
      <c r="BG805" s="2">
        <v>29</v>
      </c>
      <c r="BH805" s="2">
        <v>45</v>
      </c>
      <c r="BI805" s="2">
        <v>21</v>
      </c>
      <c r="BJ805" s="2">
        <v>16</v>
      </c>
      <c r="BK805" s="2">
        <f>SUM(Tabel1[[#This Row],[Vacc '[1877']]:[Vacc '[1879']]])/3/(SUM(Tabel1[[#This Row],[Pop_Size '[1877']]:[Pop_Size '[1878']]])/2)</f>
        <v>2.2231259319506574E-2</v>
      </c>
      <c r="BL805" s="23">
        <v>8</v>
      </c>
      <c r="BM805" s="2">
        <v>2</v>
      </c>
      <c r="BN805" s="2">
        <v>8</v>
      </c>
      <c r="BO805" s="2">
        <v>13</v>
      </c>
      <c r="BP805" s="3">
        <f>(SUM(Tabel1[[#This Row],[Tdlr_Vacc '[1867']]:[Tdlr_Vacc '[1870']]])/4)/(SUM(Tabel1[[#This Row],[Births '[1866']]:[Births '[1870']]])/5*2)</f>
        <v>0.11071428571428571</v>
      </c>
      <c r="BQ805" s="2">
        <v>3</v>
      </c>
      <c r="BR805" s="2">
        <v>4</v>
      </c>
      <c r="BS805" s="2">
        <v>1</v>
      </c>
      <c r="BT805" s="3">
        <f>SUM(Tabel1[[#This Row],[Inf_Vacc '[1877']]:[Inf_Vacc '[1879']]])/3/(SUM(Tabel1[[#This Row],[Births '[1877']]:[Births '[1879']]])/3)</f>
        <v>6.8965517241379309E-2</v>
      </c>
      <c r="BU805" s="23">
        <v>80</v>
      </c>
      <c r="BV805" s="2">
        <v>0.57249070631970256</v>
      </c>
      <c r="BW805" s="3">
        <v>0.37420718816067655</v>
      </c>
      <c r="BY805" s="2" t="s">
        <v>1307</v>
      </c>
      <c r="BZ805" s="3" t="s">
        <v>1311</v>
      </c>
      <c r="CA805">
        <v>22</v>
      </c>
      <c r="CB805" t="s">
        <v>1159</v>
      </c>
      <c r="CC805" s="31">
        <v>1778.0050000000001</v>
      </c>
    </row>
    <row r="806" spans="1:81" x14ac:dyDescent="0.25">
      <c r="A806" s="30" t="s">
        <v>249</v>
      </c>
      <c r="B806" s="4">
        <v>10802</v>
      </c>
      <c r="C806" s="1" t="s">
        <v>200</v>
      </c>
      <c r="D806" s="21">
        <v>7</v>
      </c>
      <c r="E806" s="4">
        <v>7</v>
      </c>
      <c r="F806" s="22">
        <v>9</v>
      </c>
      <c r="G806" s="4">
        <v>434</v>
      </c>
      <c r="H806" s="4">
        <v>449</v>
      </c>
      <c r="I806" s="4">
        <v>450</v>
      </c>
      <c r="J806" s="4">
        <v>492</v>
      </c>
      <c r="K806" s="22">
        <v>130</v>
      </c>
      <c r="L806" s="21">
        <v>19</v>
      </c>
      <c r="M806" s="4">
        <v>22</v>
      </c>
      <c r="N806" s="4">
        <v>16</v>
      </c>
      <c r="O806" s="4">
        <v>20</v>
      </c>
      <c r="P806" s="4">
        <v>20</v>
      </c>
      <c r="Q806" s="4">
        <v>20</v>
      </c>
      <c r="R806" s="4">
        <v>20</v>
      </c>
      <c r="S806" s="22">
        <v>21</v>
      </c>
      <c r="T806" s="21">
        <v>8</v>
      </c>
      <c r="U806" s="4">
        <v>8</v>
      </c>
      <c r="V806" s="22">
        <v>10</v>
      </c>
      <c r="W806" s="25">
        <v>-8888</v>
      </c>
      <c r="X806" s="32">
        <v>-8888</v>
      </c>
      <c r="Y806" s="1">
        <v>-8888</v>
      </c>
      <c r="Z806" s="32">
        <v>0</v>
      </c>
      <c r="AA806" s="32">
        <v>1</v>
      </c>
      <c r="AB806" s="32">
        <v>2</v>
      </c>
      <c r="AC806" s="21">
        <v>21</v>
      </c>
      <c r="AD806" s="4">
        <v>34</v>
      </c>
      <c r="AE806" s="4">
        <v>49</v>
      </c>
      <c r="AF806" s="4">
        <v>30</v>
      </c>
      <c r="AG806" s="4">
        <v>27</v>
      </c>
      <c r="AH806" s="22">
        <v>59</v>
      </c>
      <c r="AI806" s="4">
        <v>23</v>
      </c>
      <c r="AJ806" s="4">
        <v>32</v>
      </c>
      <c r="AK806" s="4">
        <v>44</v>
      </c>
      <c r="AL806" s="4">
        <v>20</v>
      </c>
      <c r="AM806" s="4">
        <v>34</v>
      </c>
      <c r="AN806" s="32">
        <v>44</v>
      </c>
      <c r="AO806" s="21">
        <v>0</v>
      </c>
      <c r="AP806" s="4">
        <v>0</v>
      </c>
      <c r="AQ806" s="4">
        <v>87</v>
      </c>
      <c r="AR806" s="4">
        <v>92</v>
      </c>
      <c r="AS806" s="4">
        <v>150</v>
      </c>
      <c r="AT806" s="4">
        <v>159</v>
      </c>
      <c r="AU806" s="4">
        <v>0</v>
      </c>
      <c r="AV806" s="4">
        <v>0</v>
      </c>
      <c r="AW806" s="4">
        <v>0</v>
      </c>
      <c r="AX806" s="22">
        <v>0</v>
      </c>
      <c r="AY806" s="21">
        <v>0</v>
      </c>
      <c r="AZ806" s="4">
        <v>0</v>
      </c>
      <c r="BA806" s="4">
        <v>0</v>
      </c>
      <c r="BB806" s="3">
        <v>0</v>
      </c>
      <c r="BC806" s="24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7</v>
      </c>
      <c r="BI806" s="2">
        <v>23</v>
      </c>
      <c r="BJ806" s="2">
        <v>12</v>
      </c>
      <c r="BK806" s="2">
        <f>SUM(Tabel1[[#This Row],[Vacc '[1877']]:[Vacc '[1879']]])/3/(SUM(Tabel1[[#This Row],[Pop_Size '[1877']]:[Pop_Size '[1878']]])/2)</f>
        <v>3.114571746384872E-2</v>
      </c>
      <c r="BL806" s="23">
        <v>0</v>
      </c>
      <c r="BM806" s="2">
        <v>0</v>
      </c>
      <c r="BN806" s="2">
        <v>0</v>
      </c>
      <c r="BO806" s="2">
        <v>0</v>
      </c>
      <c r="BP806" s="3">
        <f>(SUM(Tabel1[[#This Row],[Tdlr_Vacc '[1867']]:[Tdlr_Vacc '[1870']]])/4)/(SUM(Tabel1[[#This Row],[Births '[1866']]:[Births '[1870']]])/5*2)</f>
        <v>0</v>
      </c>
      <c r="BQ806" s="2">
        <v>0</v>
      </c>
      <c r="BR806" s="2">
        <v>1</v>
      </c>
      <c r="BS806" s="2">
        <v>0</v>
      </c>
      <c r="BT806" s="3">
        <f>SUM(Tabel1[[#This Row],[Inf_Vacc '[1877']]:[Inf_Vacc '[1879']]])/3/(SUM(Tabel1[[#This Row],[Births '[1877']]:[Births '[1879']]])/3)</f>
        <v>1.6393442622950821E-2</v>
      </c>
      <c r="BU806" s="23">
        <v>44</v>
      </c>
      <c r="BV806" s="2">
        <v>0.92691029900332222</v>
      </c>
      <c r="BW806" s="3">
        <v>0.21207430340557276</v>
      </c>
      <c r="BY806" s="2" t="s">
        <v>1307</v>
      </c>
      <c r="BZ806" s="3" t="s">
        <v>1311</v>
      </c>
      <c r="CA806">
        <v>22</v>
      </c>
      <c r="CB806" t="s">
        <v>1159</v>
      </c>
      <c r="CC806" s="31">
        <v>1060.26</v>
      </c>
    </row>
    <row r="807" spans="1:81" x14ac:dyDescent="0.25">
      <c r="A807" s="30" t="s">
        <v>250</v>
      </c>
      <c r="B807" s="4">
        <v>11021</v>
      </c>
      <c r="C807" s="1" t="s">
        <v>200</v>
      </c>
      <c r="D807" s="21">
        <v>18</v>
      </c>
      <c r="E807" s="4">
        <v>26</v>
      </c>
      <c r="F807" s="22">
        <v>19</v>
      </c>
      <c r="G807" s="4">
        <v>3352</v>
      </c>
      <c r="H807" s="4">
        <v>3577</v>
      </c>
      <c r="I807" s="4">
        <v>3605</v>
      </c>
      <c r="J807" s="4">
        <v>3606</v>
      </c>
      <c r="K807" s="22">
        <v>799</v>
      </c>
      <c r="L807" s="21">
        <v>112</v>
      </c>
      <c r="M807" s="4">
        <v>117</v>
      </c>
      <c r="N807" s="4">
        <v>109</v>
      </c>
      <c r="O807" s="4">
        <v>96</v>
      </c>
      <c r="P807" s="4">
        <v>115</v>
      </c>
      <c r="Q807" s="4">
        <v>130</v>
      </c>
      <c r="R807" s="4">
        <v>130</v>
      </c>
      <c r="S807" s="22">
        <v>113</v>
      </c>
      <c r="T807" s="21">
        <v>61</v>
      </c>
      <c r="U807" s="4">
        <v>60</v>
      </c>
      <c r="V807" s="22">
        <v>51</v>
      </c>
      <c r="W807" s="25">
        <v>-8888</v>
      </c>
      <c r="X807" s="32">
        <v>-8888</v>
      </c>
      <c r="Y807" s="1">
        <v>-8888</v>
      </c>
      <c r="Z807" s="32">
        <v>13</v>
      </c>
      <c r="AA807" s="32">
        <v>10</v>
      </c>
      <c r="AB807" s="32">
        <v>14</v>
      </c>
      <c r="AC807" s="21">
        <v>101</v>
      </c>
      <c r="AD807" s="4">
        <v>71</v>
      </c>
      <c r="AE807" s="4">
        <v>91</v>
      </c>
      <c r="AF807" s="4">
        <v>145</v>
      </c>
      <c r="AG807" s="4">
        <v>109</v>
      </c>
      <c r="AH807" s="22">
        <v>108</v>
      </c>
      <c r="AI807" s="4">
        <v>114</v>
      </c>
      <c r="AJ807" s="4">
        <v>77</v>
      </c>
      <c r="AK807" s="4">
        <v>114</v>
      </c>
      <c r="AL807" s="4">
        <v>148</v>
      </c>
      <c r="AM807" s="4">
        <v>124</v>
      </c>
      <c r="AN807" s="32">
        <v>141</v>
      </c>
      <c r="AO807" s="21">
        <v>21</v>
      </c>
      <c r="AP807" s="4">
        <v>18</v>
      </c>
      <c r="AQ807" s="4">
        <v>667</v>
      </c>
      <c r="AR807" s="4">
        <v>623</v>
      </c>
      <c r="AS807" s="4">
        <v>1136</v>
      </c>
      <c r="AT807" s="4">
        <v>1117</v>
      </c>
      <c r="AU807" s="4">
        <v>0</v>
      </c>
      <c r="AV807" s="4">
        <v>0</v>
      </c>
      <c r="AW807" s="4">
        <v>0</v>
      </c>
      <c r="AX807" s="22">
        <v>0</v>
      </c>
      <c r="AY807" s="23">
        <v>3</v>
      </c>
      <c r="AZ807" s="4">
        <v>0</v>
      </c>
      <c r="BA807" s="4">
        <v>0</v>
      </c>
      <c r="BB807" s="3">
        <v>1</v>
      </c>
      <c r="BC807" s="24">
        <v>14</v>
      </c>
      <c r="BD807" s="2">
        <v>34</v>
      </c>
      <c r="BE807" s="2">
        <v>59</v>
      </c>
      <c r="BF807" s="2">
        <v>76</v>
      </c>
      <c r="BG807" s="2">
        <v>54</v>
      </c>
      <c r="BH807" s="2">
        <v>78</v>
      </c>
      <c r="BI807" s="2">
        <v>103</v>
      </c>
      <c r="BJ807" s="2">
        <v>90</v>
      </c>
      <c r="BK807" s="2">
        <f>SUM(Tabel1[[#This Row],[Vacc '[1877']]:[Vacc '[1879']]])/3/(SUM(Tabel1[[#This Row],[Pop_Size '[1877']]:[Pop_Size '[1878']]])/2)</f>
        <v>2.5155481295832172E-2</v>
      </c>
      <c r="BL807" s="23">
        <v>22</v>
      </c>
      <c r="BM807" s="2">
        <v>30</v>
      </c>
      <c r="BN807" s="2">
        <v>41</v>
      </c>
      <c r="BO807" s="2">
        <v>18</v>
      </c>
      <c r="BP807" s="3">
        <f>(SUM(Tabel1[[#This Row],[Tdlr_Vacc '[1867']]:[Tdlr_Vacc '[1870']]])/4)/(SUM(Tabel1[[#This Row],[Births '[1866']]:[Births '[1870']]])/5*2)</f>
        <v>0.12636612021857924</v>
      </c>
      <c r="BQ807" s="2">
        <v>14</v>
      </c>
      <c r="BR807" s="2">
        <v>1</v>
      </c>
      <c r="BS807" s="2">
        <v>8</v>
      </c>
      <c r="BT807" s="3">
        <f>SUM(Tabel1[[#This Row],[Inf_Vacc '[1877']]:[Inf_Vacc '[1879']]])/3/(SUM(Tabel1[[#This Row],[Births '[1877']]:[Births '[1879']]])/3)</f>
        <v>6.1662198391420918E-2</v>
      </c>
      <c r="BU807" s="23">
        <v>181</v>
      </c>
      <c r="BV807" s="2">
        <v>0.33848702374378797</v>
      </c>
      <c r="BW807" s="3">
        <v>0.40607835957524718</v>
      </c>
      <c r="BX807" s="2">
        <v>1890.3360730593608</v>
      </c>
      <c r="BY807" s="2" t="s">
        <v>1307</v>
      </c>
      <c r="BZ807" s="3" t="s">
        <v>1311</v>
      </c>
      <c r="CA807">
        <v>23</v>
      </c>
      <c r="CB807" t="s">
        <v>1158</v>
      </c>
      <c r="CC807" s="31">
        <v>4682.6949999999997</v>
      </c>
    </row>
    <row r="808" spans="1:81" x14ac:dyDescent="0.25">
      <c r="A808" s="30" t="s">
        <v>251</v>
      </c>
      <c r="B808" s="4">
        <v>10438</v>
      </c>
      <c r="C808" s="1" t="s">
        <v>200</v>
      </c>
      <c r="D808" s="21">
        <v>3</v>
      </c>
      <c r="E808" s="4">
        <v>4</v>
      </c>
      <c r="F808" s="22">
        <v>1</v>
      </c>
      <c r="G808" s="4">
        <v>927</v>
      </c>
      <c r="H808" s="4">
        <v>795</v>
      </c>
      <c r="I808" s="4">
        <v>799</v>
      </c>
      <c r="J808" s="4">
        <v>811</v>
      </c>
      <c r="K808" s="22">
        <v>188</v>
      </c>
      <c r="L808" s="21">
        <v>30</v>
      </c>
      <c r="M808" s="4">
        <v>30</v>
      </c>
      <c r="N808" s="4">
        <v>24</v>
      </c>
      <c r="O808" s="4">
        <v>22</v>
      </c>
      <c r="P808" s="4">
        <v>26</v>
      </c>
      <c r="Q808" s="4">
        <v>23</v>
      </c>
      <c r="R808" s="4">
        <v>28</v>
      </c>
      <c r="S808" s="22">
        <v>19</v>
      </c>
      <c r="T808" s="21">
        <v>16</v>
      </c>
      <c r="U808" s="4">
        <v>9</v>
      </c>
      <c r="V808" s="22">
        <v>8</v>
      </c>
      <c r="W808" s="25">
        <v>-8888</v>
      </c>
      <c r="X808" s="32">
        <v>-8888</v>
      </c>
      <c r="Y808" s="1">
        <v>-8888</v>
      </c>
      <c r="Z808" s="32">
        <v>2</v>
      </c>
      <c r="AA808" s="32">
        <v>0</v>
      </c>
      <c r="AB808" s="32">
        <v>2</v>
      </c>
      <c r="AC808" s="21">
        <v>22</v>
      </c>
      <c r="AD808" s="4">
        <v>17</v>
      </c>
      <c r="AE808" s="4">
        <v>31</v>
      </c>
      <c r="AF808" s="4">
        <v>16</v>
      </c>
      <c r="AG808" s="4">
        <v>16</v>
      </c>
      <c r="AH808" s="22">
        <v>34</v>
      </c>
      <c r="AI808" s="4">
        <v>21</v>
      </c>
      <c r="AJ808" s="4">
        <v>21</v>
      </c>
      <c r="AK808" s="4">
        <v>31</v>
      </c>
      <c r="AL808" s="4">
        <v>31</v>
      </c>
      <c r="AM808" s="4">
        <v>14</v>
      </c>
      <c r="AN808" s="32">
        <v>23</v>
      </c>
      <c r="AO808" s="21">
        <v>0</v>
      </c>
      <c r="AP808" s="4">
        <v>0</v>
      </c>
      <c r="AQ808" s="4">
        <v>96</v>
      </c>
      <c r="AR808" s="4">
        <v>79</v>
      </c>
      <c r="AS808" s="4">
        <v>332</v>
      </c>
      <c r="AT808" s="4">
        <v>303</v>
      </c>
      <c r="AU808" s="4">
        <v>0</v>
      </c>
      <c r="AV808" s="4">
        <v>0</v>
      </c>
      <c r="AW808" s="4">
        <v>0</v>
      </c>
      <c r="AX808" s="22">
        <v>0</v>
      </c>
      <c r="AY808" s="21">
        <v>0</v>
      </c>
      <c r="AZ808" s="4">
        <v>0</v>
      </c>
      <c r="BA808" s="4">
        <v>0</v>
      </c>
      <c r="BB808" s="3">
        <v>1</v>
      </c>
      <c r="BC808" s="24">
        <v>0</v>
      </c>
      <c r="BD808" s="2">
        <v>0</v>
      </c>
      <c r="BE808" s="2">
        <v>0</v>
      </c>
      <c r="BF808" s="2">
        <v>1</v>
      </c>
      <c r="BG808" s="2">
        <v>5</v>
      </c>
      <c r="BH808" s="2">
        <v>2</v>
      </c>
      <c r="BI808" s="2">
        <v>29</v>
      </c>
      <c r="BJ808" s="2">
        <v>1</v>
      </c>
      <c r="BK808" s="2">
        <f>SUM(Tabel1[[#This Row],[Vacc '[1877']]:[Vacc '[1879']]])/3/(SUM(Tabel1[[#This Row],[Pop_Size '[1877']]:[Pop_Size '[1878']]])/2)</f>
        <v>1.3383521539104977E-2</v>
      </c>
      <c r="BL808" s="23">
        <v>0</v>
      </c>
      <c r="BM808" s="2">
        <v>0</v>
      </c>
      <c r="BN808" s="2">
        <v>0</v>
      </c>
      <c r="BO808" s="2">
        <v>2</v>
      </c>
      <c r="BP808" s="3">
        <f>(SUM(Tabel1[[#This Row],[Tdlr_Vacc '[1867']]:[Tdlr_Vacc '[1870']]])/4)/(SUM(Tabel1[[#This Row],[Births '[1866']]:[Births '[1870']]])/5*2)</f>
        <v>9.46969696969697E-3</v>
      </c>
      <c r="BQ808" s="2">
        <v>0</v>
      </c>
      <c r="BR808" s="2">
        <v>0</v>
      </c>
      <c r="BS808" s="2">
        <v>0</v>
      </c>
      <c r="BT808" s="3">
        <f>SUM(Tabel1[[#This Row],[Inf_Vacc '[1877']]:[Inf_Vacc '[1879']]])/3/(SUM(Tabel1[[#This Row],[Births '[1877']]:[Births '[1879']]])/3)</f>
        <v>0</v>
      </c>
      <c r="BU808" s="23">
        <v>40</v>
      </c>
      <c r="BV808" s="2">
        <v>0.65503875968992253</v>
      </c>
      <c r="BW808" s="3">
        <v>0.41296928327645049</v>
      </c>
      <c r="BY808" s="2" t="s">
        <v>1307</v>
      </c>
      <c r="BZ808" s="3" t="s">
        <v>1311</v>
      </c>
      <c r="CA808">
        <v>23</v>
      </c>
      <c r="CB808" t="s">
        <v>1158</v>
      </c>
      <c r="CC808" s="31">
        <v>1579.4349999999999</v>
      </c>
    </row>
    <row r="809" spans="1:81" x14ac:dyDescent="0.25">
      <c r="A809" s="30" t="s">
        <v>252</v>
      </c>
      <c r="B809" s="4">
        <v>10035</v>
      </c>
      <c r="C809" s="1" t="s">
        <v>200</v>
      </c>
      <c r="D809" s="21">
        <v>6</v>
      </c>
      <c r="E809" s="4">
        <v>6</v>
      </c>
      <c r="F809" s="22">
        <v>8</v>
      </c>
      <c r="G809" s="4">
        <v>452</v>
      </c>
      <c r="H809" s="4">
        <v>460</v>
      </c>
      <c r="I809" s="4">
        <v>453</v>
      </c>
      <c r="J809" s="4">
        <v>462</v>
      </c>
      <c r="K809" s="22">
        <v>96</v>
      </c>
      <c r="L809" s="21">
        <v>18</v>
      </c>
      <c r="M809" s="4">
        <v>21</v>
      </c>
      <c r="N809" s="4">
        <v>22</v>
      </c>
      <c r="O809" s="4">
        <v>14</v>
      </c>
      <c r="P809" s="4">
        <v>20</v>
      </c>
      <c r="Q809" s="4">
        <v>22</v>
      </c>
      <c r="R809" s="4">
        <v>24</v>
      </c>
      <c r="S809" s="22">
        <v>22</v>
      </c>
      <c r="T809" s="21">
        <v>9</v>
      </c>
      <c r="U809" s="4">
        <v>14</v>
      </c>
      <c r="V809" s="22">
        <v>15</v>
      </c>
      <c r="W809" s="25">
        <v>-8888</v>
      </c>
      <c r="X809" s="32">
        <v>-8888</v>
      </c>
      <c r="Y809" s="1">
        <v>-8888</v>
      </c>
      <c r="Z809" s="32">
        <v>3</v>
      </c>
      <c r="AA809" s="32">
        <v>2</v>
      </c>
      <c r="AB809" s="32">
        <v>1</v>
      </c>
      <c r="AC809" s="21">
        <v>15</v>
      </c>
      <c r="AD809" s="4">
        <v>13</v>
      </c>
      <c r="AE809" s="4">
        <v>23</v>
      </c>
      <c r="AF809" s="4">
        <v>13</v>
      </c>
      <c r="AG809" s="4">
        <v>14</v>
      </c>
      <c r="AH809" s="22">
        <v>27</v>
      </c>
      <c r="AI809" s="4">
        <v>12</v>
      </c>
      <c r="AJ809" s="4">
        <v>25</v>
      </c>
      <c r="AK809" s="4">
        <v>29</v>
      </c>
      <c r="AL809" s="4">
        <v>21</v>
      </c>
      <c r="AM809" s="4">
        <v>21</v>
      </c>
      <c r="AN809" s="32">
        <v>21</v>
      </c>
      <c r="AO809" s="21">
        <v>4</v>
      </c>
      <c r="AP809" s="4">
        <v>2</v>
      </c>
      <c r="AQ809" s="4">
        <v>224</v>
      </c>
      <c r="AR809" s="4">
        <v>187</v>
      </c>
      <c r="AS809" s="4">
        <v>25</v>
      </c>
      <c r="AT809" s="4">
        <v>19</v>
      </c>
      <c r="AU809" s="4">
        <v>0</v>
      </c>
      <c r="AV809" s="4">
        <v>0</v>
      </c>
      <c r="AW809" s="4">
        <v>0</v>
      </c>
      <c r="AX809" s="22">
        <v>0</v>
      </c>
      <c r="AY809" s="21">
        <v>0</v>
      </c>
      <c r="AZ809" s="2">
        <v>1</v>
      </c>
      <c r="BA809" s="4">
        <v>0</v>
      </c>
      <c r="BB809" s="3">
        <v>0</v>
      </c>
      <c r="BC809" s="24">
        <v>0</v>
      </c>
      <c r="BD809" s="2">
        <v>0</v>
      </c>
      <c r="BE809" s="2">
        <v>0</v>
      </c>
      <c r="BF809" s="2">
        <v>86</v>
      </c>
      <c r="BG809" s="2">
        <v>32</v>
      </c>
      <c r="BH809" s="2">
        <v>6</v>
      </c>
      <c r="BI809" s="2">
        <v>8</v>
      </c>
      <c r="BJ809" s="2">
        <v>18</v>
      </c>
      <c r="BK809" s="2">
        <f>SUM(Tabel1[[#This Row],[Vacc '[1877']]:[Vacc '[1879']]])/3/(SUM(Tabel1[[#This Row],[Pop_Size '[1877']]:[Pop_Size '[1878']]])/2)</f>
        <v>2.3366192040890833E-2</v>
      </c>
      <c r="BL809" s="23">
        <v>0</v>
      </c>
      <c r="BM809" s="2">
        <v>0</v>
      </c>
      <c r="BN809" s="2">
        <v>5</v>
      </c>
      <c r="BO809" s="2">
        <v>1</v>
      </c>
      <c r="BP809" s="3">
        <f>(SUM(Tabel1[[#This Row],[Tdlr_Vacc '[1867']]:[Tdlr_Vacc '[1870']]])/4)/(SUM(Tabel1[[#This Row],[Births '[1866']]:[Births '[1870']]])/5*2)</f>
        <v>3.9473684210526314E-2</v>
      </c>
      <c r="BQ809" s="2">
        <v>0</v>
      </c>
      <c r="BR809" s="2">
        <v>0</v>
      </c>
      <c r="BS809" s="2">
        <v>0</v>
      </c>
      <c r="BT809" s="3">
        <f>SUM(Tabel1[[#This Row],[Inf_Vacc '[1877']]:[Inf_Vacc '[1879']]])/3/(SUM(Tabel1[[#This Row],[Births '[1877']]:[Births '[1879']]])/3)</f>
        <v>0</v>
      </c>
      <c r="BU809" s="23">
        <v>18</v>
      </c>
      <c r="BV809" s="2">
        <v>0.65350877192982459</v>
      </c>
      <c r="BW809" s="3">
        <v>0.33390119250425893</v>
      </c>
      <c r="BY809" s="2" t="s">
        <v>1307</v>
      </c>
      <c r="BZ809" s="3" t="s">
        <v>1311</v>
      </c>
      <c r="CA809">
        <v>22</v>
      </c>
      <c r="CB809" t="s">
        <v>1159</v>
      </c>
      <c r="CC809" s="31">
        <v>840.63499999999999</v>
      </c>
    </row>
    <row r="810" spans="1:81" x14ac:dyDescent="0.25">
      <c r="A810" s="30" t="s">
        <v>1155</v>
      </c>
      <c r="B810" s="4">
        <v>11022</v>
      </c>
      <c r="C810" s="1" t="s">
        <v>200</v>
      </c>
      <c r="D810" s="21">
        <v>7</v>
      </c>
      <c r="E810" s="4">
        <v>2</v>
      </c>
      <c r="F810" s="22">
        <v>2</v>
      </c>
      <c r="G810" s="4">
        <v>558</v>
      </c>
      <c r="H810" s="4">
        <v>553</v>
      </c>
      <c r="I810" s="4">
        <v>554</v>
      </c>
      <c r="J810" s="4">
        <v>599</v>
      </c>
      <c r="K810" s="22">
        <v>127</v>
      </c>
      <c r="L810" s="21">
        <v>21</v>
      </c>
      <c r="M810" s="4">
        <v>23</v>
      </c>
      <c r="N810" s="4">
        <v>19</v>
      </c>
      <c r="O810" s="4">
        <v>24</v>
      </c>
      <c r="P810" s="4">
        <v>20</v>
      </c>
      <c r="Q810" s="4">
        <v>19</v>
      </c>
      <c r="R810" s="4">
        <v>19</v>
      </c>
      <c r="S810" s="22">
        <v>20</v>
      </c>
      <c r="T810" s="21">
        <v>9</v>
      </c>
      <c r="U810" s="4">
        <v>13</v>
      </c>
      <c r="V810" s="22">
        <v>10</v>
      </c>
      <c r="W810" s="25">
        <v>-8888</v>
      </c>
      <c r="X810" s="32">
        <v>-8888</v>
      </c>
      <c r="Y810" s="1">
        <v>-8888</v>
      </c>
      <c r="Z810" s="32">
        <v>5</v>
      </c>
      <c r="AA810" s="32">
        <v>0</v>
      </c>
      <c r="AB810" s="32">
        <v>2</v>
      </c>
      <c r="AC810" s="21">
        <v>23</v>
      </c>
      <c r="AD810" s="4">
        <v>30</v>
      </c>
      <c r="AE810" s="4">
        <v>73</v>
      </c>
      <c r="AF810" s="4">
        <v>19</v>
      </c>
      <c r="AG810" s="4">
        <v>28</v>
      </c>
      <c r="AH810" s="22">
        <v>58</v>
      </c>
      <c r="AI810" s="4">
        <v>27</v>
      </c>
      <c r="AJ810" s="4">
        <v>24</v>
      </c>
      <c r="AK810" s="4">
        <v>59</v>
      </c>
      <c r="AL810" s="4">
        <v>22</v>
      </c>
      <c r="AM810" s="4">
        <v>40</v>
      </c>
      <c r="AN810" s="32">
        <v>38</v>
      </c>
      <c r="AO810" s="21">
        <v>0</v>
      </c>
      <c r="AP810" s="4">
        <v>0</v>
      </c>
      <c r="AQ810" s="4">
        <v>131</v>
      </c>
      <c r="AR810" s="4">
        <v>105</v>
      </c>
      <c r="AS810" s="4">
        <v>175</v>
      </c>
      <c r="AT810" s="4">
        <v>185</v>
      </c>
      <c r="AU810" s="4">
        <v>0</v>
      </c>
      <c r="AV810" s="4">
        <v>0</v>
      </c>
      <c r="AW810" s="4">
        <v>0</v>
      </c>
      <c r="AX810" s="22">
        <v>0</v>
      </c>
      <c r="AY810" s="21">
        <v>0</v>
      </c>
      <c r="AZ810" s="4">
        <v>0</v>
      </c>
      <c r="BA810" s="4">
        <v>0</v>
      </c>
      <c r="BB810" s="3">
        <v>0</v>
      </c>
      <c r="BC810" s="24">
        <v>0</v>
      </c>
      <c r="BD810" s="2">
        <v>11</v>
      </c>
      <c r="BE810" s="2">
        <v>5</v>
      </c>
      <c r="BF810" s="2">
        <v>12</v>
      </c>
      <c r="BG810" s="2">
        <v>9</v>
      </c>
      <c r="BH810" s="2">
        <v>14</v>
      </c>
      <c r="BI810" s="2">
        <v>16</v>
      </c>
      <c r="BJ810" s="2">
        <v>26</v>
      </c>
      <c r="BK810" s="2">
        <f>SUM(Tabel1[[#This Row],[Vacc '[1877']]:[Vacc '[1879']]])/3/(SUM(Tabel1[[#This Row],[Pop_Size '[1877']]:[Pop_Size '[1878']]])/2)</f>
        <v>3.3724781692261369E-2</v>
      </c>
      <c r="BL810" s="23">
        <v>6</v>
      </c>
      <c r="BM810" s="2">
        <v>2</v>
      </c>
      <c r="BN810" s="2">
        <v>2</v>
      </c>
      <c r="BO810" s="2">
        <v>4</v>
      </c>
      <c r="BP810" s="3">
        <f>(SUM(Tabel1[[#This Row],[Tdlr_Vacc '[1867']]:[Tdlr_Vacc '[1870']]])/4)/(SUM(Tabel1[[#This Row],[Births '[1866']]:[Births '[1870']]])/5*2)</f>
        <v>8.1775700934579448E-2</v>
      </c>
      <c r="BQ810" s="2">
        <v>0</v>
      </c>
      <c r="BR810" s="2">
        <v>0</v>
      </c>
      <c r="BS810" s="2">
        <v>1</v>
      </c>
      <c r="BT810" s="3">
        <f>SUM(Tabel1[[#This Row],[Inf_Vacc '[1877']]:[Inf_Vacc '[1879']]])/3/(SUM(Tabel1[[#This Row],[Births '[1877']]:[Births '[1879']]])/3)</f>
        <v>1.7241379310344827E-2</v>
      </c>
      <c r="BU810" s="23">
        <v>30</v>
      </c>
      <c r="BV810" s="2">
        <v>0.73410404624277459</v>
      </c>
      <c r="BW810" s="3">
        <v>0.39634146341463417</v>
      </c>
      <c r="BY810" s="2" t="s">
        <v>1307</v>
      </c>
      <c r="BZ810" s="3" t="s">
        <v>1311</v>
      </c>
      <c r="CA810">
        <v>22</v>
      </c>
      <c r="CB810" t="s">
        <v>1159</v>
      </c>
      <c r="CC810" s="31">
        <v>741.505</v>
      </c>
    </row>
    <row r="811" spans="1:81" x14ac:dyDescent="0.25">
      <c r="A811" s="30" t="s">
        <v>200</v>
      </c>
      <c r="B811" s="4">
        <v>10722</v>
      </c>
      <c r="C811" s="1" t="s">
        <v>200</v>
      </c>
      <c r="D811" s="21">
        <v>579</v>
      </c>
      <c r="E811" s="4">
        <v>579</v>
      </c>
      <c r="F811" s="22">
        <v>609</v>
      </c>
      <c r="G811" s="4">
        <v>60999</v>
      </c>
      <c r="H811" s="4">
        <v>67341</v>
      </c>
      <c r="I811" s="4">
        <v>68280</v>
      </c>
      <c r="J811" s="4">
        <v>67633</v>
      </c>
      <c r="K811" s="22">
        <v>17776</v>
      </c>
      <c r="L811" s="21">
        <v>2067</v>
      </c>
      <c r="M811" s="4">
        <v>2065</v>
      </c>
      <c r="N811" s="4">
        <v>2183</v>
      </c>
      <c r="O811" s="4">
        <v>2025</v>
      </c>
      <c r="P811" s="4">
        <v>2200</v>
      </c>
      <c r="Q811" s="4">
        <v>2464</v>
      </c>
      <c r="R811" s="4">
        <v>2461</v>
      </c>
      <c r="S811" s="22">
        <v>2493</v>
      </c>
      <c r="T811" s="21">
        <v>1263</v>
      </c>
      <c r="U811" s="4">
        <v>1219</v>
      </c>
      <c r="V811" s="22">
        <v>1297</v>
      </c>
      <c r="W811" s="25">
        <v>-8888</v>
      </c>
      <c r="X811" s="32">
        <v>-8888</v>
      </c>
      <c r="Y811" s="1">
        <v>-8888</v>
      </c>
      <c r="Z811" s="32">
        <v>121</v>
      </c>
      <c r="AA811" s="32">
        <v>157</v>
      </c>
      <c r="AB811" s="32">
        <v>142</v>
      </c>
      <c r="AC811" s="21">
        <v>1990</v>
      </c>
      <c r="AD811" s="4">
        <v>2229</v>
      </c>
      <c r="AE811" s="4">
        <v>2447</v>
      </c>
      <c r="AF811" s="4">
        <v>2276</v>
      </c>
      <c r="AG811" s="4">
        <v>2185</v>
      </c>
      <c r="AH811" s="22">
        <v>2332</v>
      </c>
      <c r="AI811" s="4">
        <v>1888</v>
      </c>
      <c r="AJ811" s="4">
        <v>2130</v>
      </c>
      <c r="AK811" s="4">
        <v>2065</v>
      </c>
      <c r="AL811" s="4">
        <v>2012</v>
      </c>
      <c r="AM811" s="4">
        <v>2156</v>
      </c>
      <c r="AN811" s="32">
        <v>2001</v>
      </c>
      <c r="AO811" s="21">
        <v>104</v>
      </c>
      <c r="AP811" s="4">
        <v>136</v>
      </c>
      <c r="AQ811" s="4">
        <v>17638</v>
      </c>
      <c r="AR811" s="4">
        <v>20592</v>
      </c>
      <c r="AS811" s="4">
        <v>11537</v>
      </c>
      <c r="AT811" s="4">
        <v>12727</v>
      </c>
      <c r="AU811" s="4">
        <v>2</v>
      </c>
      <c r="AV811" s="4">
        <v>5</v>
      </c>
      <c r="AW811" s="4">
        <v>363</v>
      </c>
      <c r="AX811" s="22">
        <v>333</v>
      </c>
      <c r="AY811" s="23">
        <v>41</v>
      </c>
      <c r="AZ811" s="4">
        <v>0</v>
      </c>
      <c r="BA811" s="2">
        <v>5</v>
      </c>
      <c r="BB811" s="3">
        <v>7</v>
      </c>
      <c r="BC811" s="24">
        <v>0</v>
      </c>
      <c r="BD811" s="2">
        <v>802</v>
      </c>
      <c r="BE811" s="2">
        <v>1244</v>
      </c>
      <c r="BF811" s="2">
        <v>1267</v>
      </c>
      <c r="BG811" s="2">
        <v>878</v>
      </c>
      <c r="BH811" s="2">
        <v>1691</v>
      </c>
      <c r="BI811" s="2">
        <v>1779</v>
      </c>
      <c r="BJ811" s="2">
        <v>1462</v>
      </c>
      <c r="BK811" s="2">
        <f>SUM(Tabel1[[#This Row],[Vacc '[1877']]:[Vacc '[1879']]])/3/(SUM(Tabel1[[#This Row],[Pop_Size '[1877']]:[Pop_Size '[1878']]])/2)</f>
        <v>2.4244033003738358E-2</v>
      </c>
      <c r="BL811" s="23">
        <v>329</v>
      </c>
      <c r="BM811" s="2">
        <v>565</v>
      </c>
      <c r="BN811" s="2">
        <v>392</v>
      </c>
      <c r="BO811" s="2">
        <v>237</v>
      </c>
      <c r="BP811" s="3">
        <f>(SUM(Tabel1[[#This Row],[Tdlr_Vacc '[1867']]:[Tdlr_Vacc '[1870']]])/4)/(SUM(Tabel1[[#This Row],[Births '[1866']]:[Births '[1870']]])/5*2)</f>
        <v>9.0310721062618601E-2</v>
      </c>
      <c r="BQ811" s="2">
        <v>207</v>
      </c>
      <c r="BR811" s="2">
        <v>203</v>
      </c>
      <c r="BS811" s="2">
        <v>159</v>
      </c>
      <c r="BT811" s="3">
        <f>SUM(Tabel1[[#This Row],[Inf_Vacc '[1877']]:[Inf_Vacc '[1879']]])/3/(SUM(Tabel1[[#This Row],[Births '[1877']]:[Births '[1879']]])/3)</f>
        <v>7.6705311404691293E-2</v>
      </c>
      <c r="BU811" s="23">
        <v>2549</v>
      </c>
      <c r="BV811" s="2">
        <v>8.284127963338328E-3</v>
      </c>
      <c r="BW811" s="3">
        <v>0.36659111414299234</v>
      </c>
      <c r="BX811" s="2">
        <v>1883.2527397260274</v>
      </c>
      <c r="BY811" s="2" t="s">
        <v>1307</v>
      </c>
      <c r="BZ811" s="3" t="s">
        <v>1311</v>
      </c>
      <c r="CA811">
        <v>24</v>
      </c>
      <c r="CB811" t="s">
        <v>1159</v>
      </c>
      <c r="CC811" s="31">
        <v>2409.2649999999999</v>
      </c>
    </row>
    <row r="812" spans="1:81" x14ac:dyDescent="0.25">
      <c r="A812" s="30" t="s">
        <v>253</v>
      </c>
      <c r="B812" s="4">
        <v>11052</v>
      </c>
      <c r="C812" s="1" t="s">
        <v>200</v>
      </c>
      <c r="D812" s="21">
        <v>10</v>
      </c>
      <c r="E812" s="4">
        <v>19</v>
      </c>
      <c r="F812" s="22">
        <v>14</v>
      </c>
      <c r="G812" s="4">
        <v>3732</v>
      </c>
      <c r="H812" s="4">
        <v>3982</v>
      </c>
      <c r="I812" s="4">
        <v>4026</v>
      </c>
      <c r="J812" s="4">
        <v>4030</v>
      </c>
      <c r="K812" s="22">
        <v>890</v>
      </c>
      <c r="L812" s="21">
        <v>132</v>
      </c>
      <c r="M812" s="4">
        <v>122</v>
      </c>
      <c r="N812" s="4">
        <v>147</v>
      </c>
      <c r="O812" s="4">
        <v>121</v>
      </c>
      <c r="P812" s="4">
        <v>142</v>
      </c>
      <c r="Q812" s="4">
        <v>124</v>
      </c>
      <c r="R812" s="4">
        <v>142</v>
      </c>
      <c r="S812" s="22">
        <v>150</v>
      </c>
      <c r="T812" s="21">
        <v>64</v>
      </c>
      <c r="U812" s="4">
        <v>77</v>
      </c>
      <c r="V812" s="22">
        <v>84</v>
      </c>
      <c r="W812" s="25">
        <v>-8888</v>
      </c>
      <c r="X812" s="32">
        <v>-8888</v>
      </c>
      <c r="Y812" s="1">
        <v>-8888</v>
      </c>
      <c r="Z812" s="32">
        <v>12</v>
      </c>
      <c r="AA812" s="32">
        <v>7</v>
      </c>
      <c r="AB812" s="32">
        <v>10</v>
      </c>
      <c r="AC812" s="21">
        <v>101</v>
      </c>
      <c r="AD812" s="4">
        <v>84</v>
      </c>
      <c r="AE812" s="4">
        <v>66</v>
      </c>
      <c r="AF812" s="4">
        <v>106</v>
      </c>
      <c r="AG812" s="4">
        <v>90</v>
      </c>
      <c r="AH812" s="22">
        <v>72</v>
      </c>
      <c r="AI812" s="4">
        <v>155</v>
      </c>
      <c r="AJ812" s="4">
        <v>92</v>
      </c>
      <c r="AK812" s="4">
        <v>74</v>
      </c>
      <c r="AL812" s="4">
        <v>144</v>
      </c>
      <c r="AM812" s="4">
        <v>109</v>
      </c>
      <c r="AN812" s="32">
        <v>87</v>
      </c>
      <c r="AO812" s="21">
        <v>7</v>
      </c>
      <c r="AP812" s="4">
        <v>15</v>
      </c>
      <c r="AQ812" s="4">
        <v>1933</v>
      </c>
      <c r="AR812" s="4">
        <v>1885</v>
      </c>
      <c r="AS812" s="4">
        <v>61</v>
      </c>
      <c r="AT812" s="4">
        <v>51</v>
      </c>
      <c r="AU812" s="4">
        <v>0</v>
      </c>
      <c r="AV812" s="4">
        <v>0</v>
      </c>
      <c r="AW812" s="4">
        <v>33</v>
      </c>
      <c r="AX812" s="22">
        <v>42</v>
      </c>
      <c r="AY812" s="21">
        <v>0</v>
      </c>
      <c r="AZ812" s="2">
        <v>2</v>
      </c>
      <c r="BA812" s="4">
        <v>0</v>
      </c>
      <c r="BB812" s="3">
        <v>1</v>
      </c>
      <c r="BC812" s="24">
        <v>51</v>
      </c>
      <c r="BD812" s="2">
        <v>131</v>
      </c>
      <c r="BE812" s="2">
        <v>75</v>
      </c>
      <c r="BF812" s="2">
        <v>125</v>
      </c>
      <c r="BG812" s="2">
        <v>162</v>
      </c>
      <c r="BH812" s="2">
        <v>162</v>
      </c>
      <c r="BI812" s="2">
        <v>75</v>
      </c>
      <c r="BJ812" s="2">
        <v>143</v>
      </c>
      <c r="BK812" s="2">
        <f>SUM(Tabel1[[#This Row],[Vacc '[1877']]:[Vacc '[1879']]])/3/(SUM(Tabel1[[#This Row],[Pop_Size '[1877']]:[Pop_Size '[1878']]])/2)</f>
        <v>3.1635031635031639E-2</v>
      </c>
      <c r="BL812" s="23">
        <v>34</v>
      </c>
      <c r="BM812" s="2">
        <v>23</v>
      </c>
      <c r="BN812" s="2">
        <v>35</v>
      </c>
      <c r="BO812" s="2">
        <v>29</v>
      </c>
      <c r="BP812" s="3">
        <f>(SUM(Tabel1[[#This Row],[Tdlr_Vacc '[1867']]:[Tdlr_Vacc '[1870']]])/4)/(SUM(Tabel1[[#This Row],[Births '[1866']]:[Births '[1870']]])/5*2)</f>
        <v>0.11389307228915661</v>
      </c>
      <c r="BQ812" s="2">
        <v>10</v>
      </c>
      <c r="BR812" s="2">
        <v>0</v>
      </c>
      <c r="BS812" s="2">
        <v>12</v>
      </c>
      <c r="BT812" s="3">
        <f>SUM(Tabel1[[#This Row],[Inf_Vacc '[1877']]:[Inf_Vacc '[1879']]])/3/(SUM(Tabel1[[#This Row],[Births '[1877']]:[Births '[1879']]])/3)</f>
        <v>5.2884615384615384E-2</v>
      </c>
      <c r="BU812" s="23">
        <v>143</v>
      </c>
      <c r="BV812" s="2">
        <v>0.10614995787700084</v>
      </c>
      <c r="BW812" s="3">
        <v>0.35676572635389953</v>
      </c>
      <c r="BY812" s="2" t="s">
        <v>1307</v>
      </c>
      <c r="BZ812" s="3" t="s">
        <v>1311</v>
      </c>
      <c r="CA812">
        <v>23</v>
      </c>
      <c r="CB812" t="s">
        <v>1159</v>
      </c>
      <c r="CC812" s="31">
        <v>1104.6400000000001</v>
      </c>
    </row>
    <row r="813" spans="1:81" x14ac:dyDescent="0.25">
      <c r="A813" s="30" t="s">
        <v>254</v>
      </c>
      <c r="B813" s="4">
        <v>10713</v>
      </c>
      <c r="C813" s="1" t="s">
        <v>200</v>
      </c>
      <c r="D813" s="21">
        <v>2</v>
      </c>
      <c r="E813" s="4">
        <v>4</v>
      </c>
      <c r="F813" s="22">
        <v>3</v>
      </c>
      <c r="G813" s="4">
        <v>293</v>
      </c>
      <c r="H813" s="4">
        <v>350</v>
      </c>
      <c r="I813" s="4">
        <v>365</v>
      </c>
      <c r="J813" s="4">
        <v>370</v>
      </c>
      <c r="K813" s="22">
        <v>85</v>
      </c>
      <c r="L813" s="21">
        <v>11</v>
      </c>
      <c r="M813" s="4">
        <v>8</v>
      </c>
      <c r="N813" s="4">
        <v>7</v>
      </c>
      <c r="O813" s="4">
        <v>10</v>
      </c>
      <c r="P813" s="4">
        <v>14</v>
      </c>
      <c r="Q813" s="4">
        <v>14</v>
      </c>
      <c r="R813" s="4">
        <v>13</v>
      </c>
      <c r="S813" s="22">
        <v>18</v>
      </c>
      <c r="T813" s="21">
        <v>9</v>
      </c>
      <c r="U813" s="4">
        <v>7</v>
      </c>
      <c r="V813" s="22">
        <v>7</v>
      </c>
      <c r="W813" s="25">
        <v>-8888</v>
      </c>
      <c r="X813" s="32">
        <v>-8888</v>
      </c>
      <c r="Y813" s="1">
        <v>-8888</v>
      </c>
      <c r="Z813" s="32">
        <v>0</v>
      </c>
      <c r="AA813" s="32">
        <v>0</v>
      </c>
      <c r="AB813" s="32">
        <v>0</v>
      </c>
      <c r="AC813" s="21">
        <v>14</v>
      </c>
      <c r="AD813" s="4">
        <v>21</v>
      </c>
      <c r="AE813" s="4">
        <v>31</v>
      </c>
      <c r="AF813" s="4">
        <v>9</v>
      </c>
      <c r="AG813" s="4">
        <v>16</v>
      </c>
      <c r="AH813" s="22">
        <v>28</v>
      </c>
      <c r="AI813" s="4">
        <v>23</v>
      </c>
      <c r="AJ813" s="4">
        <v>17</v>
      </c>
      <c r="AK813" s="4">
        <v>30</v>
      </c>
      <c r="AL813" s="4">
        <v>19</v>
      </c>
      <c r="AM813" s="4">
        <v>12</v>
      </c>
      <c r="AN813" s="32">
        <v>32</v>
      </c>
      <c r="AO813" s="21">
        <v>0</v>
      </c>
      <c r="AP813" s="4">
        <v>0</v>
      </c>
      <c r="AQ813" s="4">
        <v>64</v>
      </c>
      <c r="AR813" s="4">
        <v>72</v>
      </c>
      <c r="AS813" s="4">
        <v>126</v>
      </c>
      <c r="AT813" s="4">
        <v>108</v>
      </c>
      <c r="AU813" s="4">
        <v>0</v>
      </c>
      <c r="AV813" s="4">
        <v>0</v>
      </c>
      <c r="AW813" s="4">
        <v>0</v>
      </c>
      <c r="AX813" s="22">
        <v>0</v>
      </c>
      <c r="AY813" s="21">
        <v>0</v>
      </c>
      <c r="AZ813" s="4">
        <v>0</v>
      </c>
      <c r="BA813" s="4">
        <v>0</v>
      </c>
      <c r="BB813" s="3">
        <v>0</v>
      </c>
      <c r="BC813" s="24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9</v>
      </c>
      <c r="BI813" s="2">
        <v>5</v>
      </c>
      <c r="BJ813" s="2">
        <v>20</v>
      </c>
      <c r="BK813" s="2">
        <f>SUM(Tabel1[[#This Row],[Vacc '[1877']]:[Vacc '[1879']]])/3/(SUM(Tabel1[[#This Row],[Pop_Size '[1877']]:[Pop_Size '[1878']]])/2)</f>
        <v>3.1701631701631705E-2</v>
      </c>
      <c r="BL813" s="23">
        <v>0</v>
      </c>
      <c r="BM813" s="2">
        <v>0</v>
      </c>
      <c r="BN813" s="2">
        <v>0</v>
      </c>
      <c r="BO813" s="2">
        <v>0</v>
      </c>
      <c r="BP813" s="3">
        <f>(SUM(Tabel1[[#This Row],[Tdlr_Vacc '[1867']]:[Tdlr_Vacc '[1870']]])/4)/(SUM(Tabel1[[#This Row],[Births '[1866']]:[Births '[1870']]])/5*2)</f>
        <v>0</v>
      </c>
      <c r="BQ813" s="2">
        <v>2</v>
      </c>
      <c r="BR813" s="2">
        <v>1</v>
      </c>
      <c r="BS813" s="2">
        <v>0</v>
      </c>
      <c r="BT813" s="3">
        <f>SUM(Tabel1[[#This Row],[Inf_Vacc '[1877']]:[Inf_Vacc '[1879']]])/3/(SUM(Tabel1[[#This Row],[Births '[1877']]:[Births '[1879']]])/3)</f>
        <v>6.6666666666666666E-2</v>
      </c>
      <c r="BU813" s="23">
        <v>34</v>
      </c>
      <c r="BV813" s="2">
        <v>0.56914893617021278</v>
      </c>
      <c r="BW813" s="3">
        <v>0.40977443609022557</v>
      </c>
      <c r="BY813" s="2" t="s">
        <v>1307</v>
      </c>
      <c r="BZ813" s="3" t="s">
        <v>1311</v>
      </c>
      <c r="CA813">
        <v>22</v>
      </c>
      <c r="CB813" t="s">
        <v>1159</v>
      </c>
      <c r="CC813" s="31">
        <v>977.56500000000005</v>
      </c>
    </row>
    <row r="814" spans="1:81" x14ac:dyDescent="0.25">
      <c r="A814" s="30" t="s">
        <v>255</v>
      </c>
      <c r="B814" s="4">
        <v>11048</v>
      </c>
      <c r="C814" s="1" t="s">
        <v>200</v>
      </c>
      <c r="D814" s="21">
        <v>43</v>
      </c>
      <c r="E814" s="4">
        <v>27</v>
      </c>
      <c r="F814" s="22">
        <v>42</v>
      </c>
      <c r="G814" s="4">
        <v>2458</v>
      </c>
      <c r="H814" s="4">
        <v>2777</v>
      </c>
      <c r="I814" s="4">
        <v>2991</v>
      </c>
      <c r="J814" s="4">
        <v>3140</v>
      </c>
      <c r="K814" s="22">
        <v>707</v>
      </c>
      <c r="L814" s="21">
        <v>106</v>
      </c>
      <c r="M814" s="4">
        <v>120</v>
      </c>
      <c r="N814" s="4">
        <v>107</v>
      </c>
      <c r="O814" s="4">
        <v>119</v>
      </c>
      <c r="P814" s="4">
        <v>106</v>
      </c>
      <c r="Q814" s="4">
        <v>144</v>
      </c>
      <c r="R814" s="4">
        <v>143</v>
      </c>
      <c r="S814" s="22">
        <v>148</v>
      </c>
      <c r="T814" s="21">
        <v>63</v>
      </c>
      <c r="U814" s="4">
        <v>84</v>
      </c>
      <c r="V814" s="22">
        <v>84</v>
      </c>
      <c r="W814" s="25">
        <v>-8888</v>
      </c>
      <c r="X814" s="32">
        <v>-8888</v>
      </c>
      <c r="Y814" s="1">
        <v>-8888</v>
      </c>
      <c r="Z814" s="32">
        <v>3</v>
      </c>
      <c r="AA814" s="32">
        <v>7</v>
      </c>
      <c r="AB814" s="32">
        <v>7</v>
      </c>
      <c r="AC814" s="21">
        <v>122</v>
      </c>
      <c r="AD814" s="4">
        <v>193</v>
      </c>
      <c r="AE814" s="4">
        <v>188</v>
      </c>
      <c r="AF814" s="4">
        <v>134</v>
      </c>
      <c r="AG814" s="4">
        <v>178</v>
      </c>
      <c r="AH814" s="22">
        <v>187</v>
      </c>
      <c r="AI814" s="4">
        <v>89</v>
      </c>
      <c r="AJ814" s="4">
        <v>128</v>
      </c>
      <c r="AK814" s="4">
        <v>130</v>
      </c>
      <c r="AL814" s="4">
        <v>91</v>
      </c>
      <c r="AM814" s="4">
        <v>108</v>
      </c>
      <c r="AN814" s="32">
        <v>146</v>
      </c>
      <c r="AO814" s="21">
        <v>12</v>
      </c>
      <c r="AP814" s="4">
        <v>14</v>
      </c>
      <c r="AQ814" s="4">
        <v>617</v>
      </c>
      <c r="AR814" s="4">
        <v>576</v>
      </c>
      <c r="AS814" s="4">
        <v>953</v>
      </c>
      <c r="AT814" s="4">
        <v>950</v>
      </c>
      <c r="AU814" s="4">
        <v>0</v>
      </c>
      <c r="AV814" s="4">
        <v>0</v>
      </c>
      <c r="AW814" s="4">
        <v>0</v>
      </c>
      <c r="AX814" s="22">
        <v>0</v>
      </c>
      <c r="AY814" s="21">
        <v>0</v>
      </c>
      <c r="AZ814" s="4">
        <v>0</v>
      </c>
      <c r="BA814" s="4">
        <v>0</v>
      </c>
      <c r="BB814" s="3">
        <v>0</v>
      </c>
      <c r="BC814" s="24">
        <v>0</v>
      </c>
      <c r="BD814" s="2">
        <v>35</v>
      </c>
      <c r="BE814" s="2">
        <v>17</v>
      </c>
      <c r="BF814" s="2">
        <v>15</v>
      </c>
      <c r="BG814" s="2">
        <v>14</v>
      </c>
      <c r="BH814" s="2">
        <v>78</v>
      </c>
      <c r="BI814" s="2">
        <v>86</v>
      </c>
      <c r="BJ814" s="2">
        <v>63</v>
      </c>
      <c r="BK814" s="2">
        <f>SUM(Tabel1[[#This Row],[Vacc '[1877']]:[Vacc '[1879']]])/3/(SUM(Tabel1[[#This Row],[Pop_Size '[1877']]:[Pop_Size '[1878']]])/2)</f>
        <v>2.6236708275543228E-2</v>
      </c>
      <c r="BL814" s="23">
        <v>21</v>
      </c>
      <c r="BM814" s="2">
        <v>11</v>
      </c>
      <c r="BN814" s="2">
        <v>10</v>
      </c>
      <c r="BO814" s="2">
        <v>9</v>
      </c>
      <c r="BP814" s="3">
        <f>(SUM(Tabel1[[#This Row],[Tdlr_Vacc '[1867']]:[Tdlr_Vacc '[1870']]])/4)/(SUM(Tabel1[[#This Row],[Births '[1866']]:[Births '[1870']]])/5*2)</f>
        <v>5.7123655913978499E-2</v>
      </c>
      <c r="BQ814" s="2">
        <v>6</v>
      </c>
      <c r="BR814" s="2">
        <v>7</v>
      </c>
      <c r="BS814" s="2">
        <v>5</v>
      </c>
      <c r="BT814" s="3">
        <f>SUM(Tabel1[[#This Row],[Inf_Vacc '[1877']]:[Inf_Vacc '[1879']]])/3/(SUM(Tabel1[[#This Row],[Births '[1877']]:[Births '[1879']]])/3)</f>
        <v>4.1379310344827586E-2</v>
      </c>
      <c r="BU814" s="23">
        <v>155</v>
      </c>
      <c r="BV814" s="2">
        <v>0.35577722360764757</v>
      </c>
      <c r="BW814" s="3">
        <v>0.44435975609756095</v>
      </c>
      <c r="BY814" s="2" t="s">
        <v>1307</v>
      </c>
      <c r="BZ814" s="3" t="s">
        <v>1311</v>
      </c>
      <c r="CA814">
        <v>22</v>
      </c>
      <c r="CB814" t="s">
        <v>1159</v>
      </c>
      <c r="CC814" s="31">
        <v>2962.5549999999998</v>
      </c>
    </row>
    <row r="815" spans="1:81" x14ac:dyDescent="0.25">
      <c r="A815" s="30" t="s">
        <v>256</v>
      </c>
      <c r="B815" s="4">
        <v>10658</v>
      </c>
      <c r="C815" s="1" t="s">
        <v>200</v>
      </c>
      <c r="D815" s="21">
        <v>9</v>
      </c>
      <c r="E815" s="4">
        <v>16</v>
      </c>
      <c r="F815" s="22">
        <v>12</v>
      </c>
      <c r="G815" s="4">
        <v>1272</v>
      </c>
      <c r="H815" s="4">
        <v>1229</v>
      </c>
      <c r="I815" s="4">
        <v>1269</v>
      </c>
      <c r="J815" s="4">
        <v>1271</v>
      </c>
      <c r="K815" s="22">
        <v>284</v>
      </c>
      <c r="L815" s="21">
        <v>43</v>
      </c>
      <c r="M815" s="4">
        <v>46</v>
      </c>
      <c r="N815" s="4">
        <v>44</v>
      </c>
      <c r="O815" s="4">
        <v>36</v>
      </c>
      <c r="P815" s="4">
        <v>48</v>
      </c>
      <c r="Q815" s="4">
        <v>34</v>
      </c>
      <c r="R815" s="4">
        <v>51</v>
      </c>
      <c r="S815" s="22">
        <v>46</v>
      </c>
      <c r="T815" s="21">
        <v>11</v>
      </c>
      <c r="U815" s="4">
        <v>23</v>
      </c>
      <c r="V815" s="22">
        <v>23</v>
      </c>
      <c r="W815" s="25">
        <v>-8888</v>
      </c>
      <c r="X815" s="32">
        <v>-8888</v>
      </c>
      <c r="Y815" s="1">
        <v>-8888</v>
      </c>
      <c r="Z815" s="32">
        <v>3</v>
      </c>
      <c r="AA815" s="32">
        <v>3</v>
      </c>
      <c r="AB815" s="32">
        <v>5</v>
      </c>
      <c r="AC815" s="21">
        <v>54</v>
      </c>
      <c r="AD815" s="4">
        <v>82</v>
      </c>
      <c r="AE815" s="4">
        <v>87</v>
      </c>
      <c r="AF815" s="4">
        <v>50</v>
      </c>
      <c r="AG815" s="4">
        <v>70</v>
      </c>
      <c r="AH815" s="22">
        <v>82</v>
      </c>
      <c r="AI815" s="4">
        <v>65</v>
      </c>
      <c r="AJ815" s="4">
        <v>68</v>
      </c>
      <c r="AK815" s="4">
        <v>89</v>
      </c>
      <c r="AL815" s="4">
        <v>64</v>
      </c>
      <c r="AM815" s="4">
        <v>64</v>
      </c>
      <c r="AN815" s="32">
        <v>96</v>
      </c>
      <c r="AO815" s="21">
        <v>5</v>
      </c>
      <c r="AP815" s="4">
        <v>6</v>
      </c>
      <c r="AQ815" s="4">
        <v>222</v>
      </c>
      <c r="AR815" s="4">
        <v>227</v>
      </c>
      <c r="AS815" s="4">
        <v>419</v>
      </c>
      <c r="AT815" s="4">
        <v>392</v>
      </c>
      <c r="AU815" s="4">
        <v>0</v>
      </c>
      <c r="AV815" s="4">
        <v>0</v>
      </c>
      <c r="AW815" s="4">
        <v>0</v>
      </c>
      <c r="AX815" s="22">
        <v>0</v>
      </c>
      <c r="AY815" s="23">
        <v>1</v>
      </c>
      <c r="AZ815" s="2">
        <v>1</v>
      </c>
      <c r="BA815" s="4">
        <v>0</v>
      </c>
      <c r="BB815" s="3">
        <v>0</v>
      </c>
      <c r="BC815" s="24">
        <v>0</v>
      </c>
      <c r="BD815" s="2">
        <v>17</v>
      </c>
      <c r="BE815" s="2">
        <v>7</v>
      </c>
      <c r="BF815" s="2">
        <v>20</v>
      </c>
      <c r="BG815" s="2">
        <v>7</v>
      </c>
      <c r="BH815" s="2">
        <v>31</v>
      </c>
      <c r="BI815" s="2">
        <v>1</v>
      </c>
      <c r="BJ815" s="2">
        <v>37</v>
      </c>
      <c r="BK815" s="2">
        <f>SUM(Tabel1[[#This Row],[Vacc '[1877']]:[Vacc '[1879']]])/3/(SUM(Tabel1[[#This Row],[Pop_Size '[1877']]:[Pop_Size '[1878']]])/2)</f>
        <v>1.8414731785428344E-2</v>
      </c>
      <c r="BL815" s="23">
        <v>10</v>
      </c>
      <c r="BM815" s="2">
        <v>6</v>
      </c>
      <c r="BN815" s="2">
        <v>13</v>
      </c>
      <c r="BO815" s="2">
        <v>5</v>
      </c>
      <c r="BP815" s="3">
        <f>(SUM(Tabel1[[#This Row],[Tdlr_Vacc '[1867']]:[Tdlr_Vacc '[1870']]])/4)/(SUM(Tabel1[[#This Row],[Births '[1866']]:[Births '[1870']]])/5*2)</f>
        <v>9.7926267281105997E-2</v>
      </c>
      <c r="BQ815" s="2">
        <v>5</v>
      </c>
      <c r="BR815" s="2">
        <v>0</v>
      </c>
      <c r="BS815" s="2">
        <v>2</v>
      </c>
      <c r="BT815" s="3">
        <f>SUM(Tabel1[[#This Row],[Inf_Vacc '[1877']]:[Inf_Vacc '[1879']]])/3/(SUM(Tabel1[[#This Row],[Births '[1877']]:[Births '[1879']]])/3)</f>
        <v>5.34351145038168E-2</v>
      </c>
      <c r="BU815" s="23">
        <v>72</v>
      </c>
      <c r="BV815" s="2">
        <v>0.47532894736842107</v>
      </c>
      <c r="BW815" s="3">
        <v>0.42508324084350724</v>
      </c>
      <c r="BY815" s="2" t="s">
        <v>1307</v>
      </c>
      <c r="BZ815" s="3" t="s">
        <v>1311</v>
      </c>
      <c r="CA815">
        <v>22</v>
      </c>
      <c r="CB815" t="s">
        <v>1159</v>
      </c>
      <c r="CC815" s="31">
        <v>1355.115</v>
      </c>
    </row>
    <row r="816" spans="1:81" x14ac:dyDescent="0.25">
      <c r="A816" s="30" t="s">
        <v>257</v>
      </c>
      <c r="B816" s="4">
        <v>10898</v>
      </c>
      <c r="C816" s="1" t="s">
        <v>200</v>
      </c>
      <c r="D816" s="21">
        <v>10</v>
      </c>
      <c r="E816" s="4">
        <v>7</v>
      </c>
      <c r="F816" s="22">
        <v>14</v>
      </c>
      <c r="G816" s="4">
        <v>737</v>
      </c>
      <c r="H816" s="4">
        <v>759</v>
      </c>
      <c r="I816" s="4">
        <v>795</v>
      </c>
      <c r="J816" s="4">
        <v>780</v>
      </c>
      <c r="K816" s="22">
        <v>201</v>
      </c>
      <c r="L816" s="21">
        <v>20</v>
      </c>
      <c r="M816" s="4">
        <v>30</v>
      </c>
      <c r="N816" s="4">
        <v>29</v>
      </c>
      <c r="O816" s="4">
        <v>28</v>
      </c>
      <c r="P816" s="4">
        <v>18</v>
      </c>
      <c r="Q816" s="4">
        <v>25</v>
      </c>
      <c r="R816" s="4">
        <v>35</v>
      </c>
      <c r="S816" s="22">
        <v>31</v>
      </c>
      <c r="T816" s="21">
        <v>12</v>
      </c>
      <c r="U816" s="4">
        <v>11</v>
      </c>
      <c r="V816" s="22">
        <v>20</v>
      </c>
      <c r="W816" s="25">
        <v>-8888</v>
      </c>
      <c r="X816" s="32">
        <v>-8888</v>
      </c>
      <c r="Y816" s="1">
        <v>-8888</v>
      </c>
      <c r="Z816" s="32">
        <v>2</v>
      </c>
      <c r="AA816" s="32">
        <v>1</v>
      </c>
      <c r="AB816" s="32">
        <v>4</v>
      </c>
      <c r="AC816" s="21">
        <v>78</v>
      </c>
      <c r="AD816" s="4">
        <v>56</v>
      </c>
      <c r="AE816" s="4">
        <v>41</v>
      </c>
      <c r="AF816" s="4">
        <v>86</v>
      </c>
      <c r="AG816" s="4">
        <v>50</v>
      </c>
      <c r="AH816" s="22">
        <v>52</v>
      </c>
      <c r="AI816" s="4">
        <v>57</v>
      </c>
      <c r="AJ816" s="4">
        <v>37</v>
      </c>
      <c r="AK816" s="4">
        <v>59</v>
      </c>
      <c r="AL816" s="4">
        <v>58</v>
      </c>
      <c r="AM816" s="4">
        <v>45</v>
      </c>
      <c r="AN816" s="32">
        <v>65</v>
      </c>
      <c r="AO816" s="21">
        <v>11</v>
      </c>
      <c r="AP816" s="4">
        <v>13</v>
      </c>
      <c r="AQ816" s="4">
        <v>274</v>
      </c>
      <c r="AR816" s="4">
        <v>327</v>
      </c>
      <c r="AS816" s="4">
        <v>63</v>
      </c>
      <c r="AT816" s="4">
        <v>53</v>
      </c>
      <c r="AU816" s="4">
        <v>3</v>
      </c>
      <c r="AV816" s="4">
        <v>2</v>
      </c>
      <c r="AW816" s="4">
        <v>2</v>
      </c>
      <c r="AX816" s="22">
        <v>4</v>
      </c>
      <c r="AY816" s="21">
        <v>0</v>
      </c>
      <c r="AZ816" s="2">
        <v>1</v>
      </c>
      <c r="BA816" s="4">
        <v>0</v>
      </c>
      <c r="BB816" s="3">
        <v>0</v>
      </c>
      <c r="BC816" s="24">
        <v>63</v>
      </c>
      <c r="BD816" s="2">
        <v>26</v>
      </c>
      <c r="BE816" s="2">
        <v>9</v>
      </c>
      <c r="BF816" s="2">
        <v>19</v>
      </c>
      <c r="BG816" s="2">
        <v>14</v>
      </c>
      <c r="BH816" s="2">
        <v>32</v>
      </c>
      <c r="BI816" s="2">
        <v>26</v>
      </c>
      <c r="BJ816" s="2">
        <v>13</v>
      </c>
      <c r="BK816" s="2">
        <f>SUM(Tabel1[[#This Row],[Vacc '[1877']]:[Vacc '[1879']]])/3/(SUM(Tabel1[[#This Row],[Pop_Size '[1877']]:[Pop_Size '[1878']]])/2)</f>
        <v>3.0459030459030461E-2</v>
      </c>
      <c r="BL816" s="23">
        <v>9</v>
      </c>
      <c r="BM816" s="2">
        <v>3</v>
      </c>
      <c r="BN816" s="2">
        <v>4</v>
      </c>
      <c r="BO816" s="2">
        <v>1</v>
      </c>
      <c r="BP816" s="3">
        <f>(SUM(Tabel1[[#This Row],[Tdlr_Vacc '[1867']]:[Tdlr_Vacc '[1870']]])/4)/(SUM(Tabel1[[#This Row],[Births '[1866']]:[Births '[1870']]])/5*2)</f>
        <v>8.5000000000000006E-2</v>
      </c>
      <c r="BQ816" s="2">
        <v>3</v>
      </c>
      <c r="BR816" s="2">
        <v>4</v>
      </c>
      <c r="BS816" s="2">
        <v>0</v>
      </c>
      <c r="BT816" s="3">
        <f>SUM(Tabel1[[#This Row],[Inf_Vacc '[1877']]:[Inf_Vacc '[1879']]])/3/(SUM(Tabel1[[#This Row],[Births '[1877']]:[Births '[1879']]])/3)</f>
        <v>7.6923076923076927E-2</v>
      </c>
      <c r="BU816" s="23">
        <v>61</v>
      </c>
      <c r="BV816" s="2">
        <v>0.37171052631578949</v>
      </c>
      <c r="BW816" s="3">
        <v>0.4110032362459547</v>
      </c>
      <c r="BY816" s="2" t="s">
        <v>1307</v>
      </c>
      <c r="BZ816" s="3" t="s">
        <v>1311</v>
      </c>
      <c r="CA816">
        <v>22</v>
      </c>
      <c r="CB816" t="s">
        <v>1159</v>
      </c>
      <c r="CC816" s="31">
        <v>541.82000000000005</v>
      </c>
    </row>
    <row r="817" spans="1:81" x14ac:dyDescent="0.25">
      <c r="A817" s="30" t="s">
        <v>258</v>
      </c>
      <c r="B817" s="4">
        <v>10441</v>
      </c>
      <c r="C817" s="1" t="s">
        <v>200</v>
      </c>
      <c r="D817" s="21">
        <v>21</v>
      </c>
      <c r="E817" s="4">
        <v>22</v>
      </c>
      <c r="F817" s="22">
        <v>17</v>
      </c>
      <c r="G817" s="4">
        <v>1354</v>
      </c>
      <c r="H817" s="4">
        <v>1287</v>
      </c>
      <c r="I817" s="4">
        <v>1314</v>
      </c>
      <c r="J817" s="4">
        <v>1383</v>
      </c>
      <c r="K817" s="22">
        <v>315</v>
      </c>
      <c r="L817" s="21">
        <v>44</v>
      </c>
      <c r="M817" s="4">
        <v>45</v>
      </c>
      <c r="N817" s="4">
        <v>59</v>
      </c>
      <c r="O817" s="4">
        <v>52</v>
      </c>
      <c r="P817" s="4">
        <v>38</v>
      </c>
      <c r="Q817" s="4">
        <v>55</v>
      </c>
      <c r="R817" s="4">
        <v>61</v>
      </c>
      <c r="S817" s="22">
        <v>50</v>
      </c>
      <c r="T817" s="21">
        <v>32</v>
      </c>
      <c r="U817" s="4">
        <v>34</v>
      </c>
      <c r="V817" s="22">
        <v>24</v>
      </c>
      <c r="W817" s="25">
        <v>-8888</v>
      </c>
      <c r="X817" s="32">
        <v>-8888</v>
      </c>
      <c r="Y817" s="1">
        <v>-8888</v>
      </c>
      <c r="Z817" s="32">
        <v>1</v>
      </c>
      <c r="AA817" s="32">
        <v>5</v>
      </c>
      <c r="AB817" s="32">
        <v>3</v>
      </c>
      <c r="AC817" s="21">
        <v>35</v>
      </c>
      <c r="AD817" s="4">
        <v>36</v>
      </c>
      <c r="AE817" s="4">
        <v>55</v>
      </c>
      <c r="AF817" s="4">
        <v>40</v>
      </c>
      <c r="AG817" s="4">
        <v>42</v>
      </c>
      <c r="AH817" s="22">
        <v>68</v>
      </c>
      <c r="AI817" s="4">
        <v>30</v>
      </c>
      <c r="AJ817" s="4">
        <v>34</v>
      </c>
      <c r="AK817" s="4">
        <v>69</v>
      </c>
      <c r="AL817" s="4">
        <v>53</v>
      </c>
      <c r="AM817" s="4">
        <v>38</v>
      </c>
      <c r="AN817" s="32">
        <v>56</v>
      </c>
      <c r="AO817" s="21">
        <v>0</v>
      </c>
      <c r="AP817" s="4">
        <v>0</v>
      </c>
      <c r="AQ817" s="4">
        <v>404</v>
      </c>
      <c r="AR817" s="4">
        <v>429</v>
      </c>
      <c r="AS817" s="4">
        <v>282</v>
      </c>
      <c r="AT817" s="4">
        <v>258</v>
      </c>
      <c r="AU817" s="4">
        <v>0</v>
      </c>
      <c r="AV817" s="4">
        <v>0</v>
      </c>
      <c r="AW817" s="4">
        <v>1</v>
      </c>
      <c r="AX817" s="22">
        <v>2</v>
      </c>
      <c r="AY817" s="23">
        <v>1</v>
      </c>
      <c r="AZ817" s="4">
        <v>0</v>
      </c>
      <c r="BA817" s="4">
        <v>0</v>
      </c>
      <c r="BB817" s="3">
        <v>0</v>
      </c>
      <c r="BC817" s="24">
        <v>15</v>
      </c>
      <c r="BD817" s="2">
        <v>2</v>
      </c>
      <c r="BE817" s="2">
        <v>52</v>
      </c>
      <c r="BF817" s="2">
        <v>18</v>
      </c>
      <c r="BG817" s="2">
        <v>57</v>
      </c>
      <c r="BH817" s="2">
        <v>17</v>
      </c>
      <c r="BI817" s="2">
        <v>27</v>
      </c>
      <c r="BJ817" s="2">
        <v>85</v>
      </c>
      <c r="BK817" s="2">
        <f>SUM(Tabel1[[#This Row],[Vacc '[1877']]:[Vacc '[1879']]])/3/(SUM(Tabel1[[#This Row],[Pop_Size '[1877']]:[Pop_Size '[1878']]])/2)</f>
        <v>3.3064206074586697E-2</v>
      </c>
      <c r="BL817" s="23">
        <v>0</v>
      </c>
      <c r="BM817" s="2">
        <v>11</v>
      </c>
      <c r="BN817" s="2">
        <v>4</v>
      </c>
      <c r="BO817" s="2">
        <v>13</v>
      </c>
      <c r="BP817" s="3">
        <f>(SUM(Tabel1[[#This Row],[Tdlr_Vacc '[1867']]:[Tdlr_Vacc '[1870']]])/4)/(SUM(Tabel1[[#This Row],[Births '[1866']]:[Births '[1870']]])/5*2)</f>
        <v>7.3529411764705885E-2</v>
      </c>
      <c r="BQ817" s="2">
        <v>1</v>
      </c>
      <c r="BR817" s="2">
        <v>0</v>
      </c>
      <c r="BS817" s="2">
        <v>3</v>
      </c>
      <c r="BT817" s="3">
        <f>SUM(Tabel1[[#This Row],[Inf_Vacc '[1877']]:[Inf_Vacc '[1879']]])/3/(SUM(Tabel1[[#This Row],[Births '[1877']]:[Births '[1879']]])/3)</f>
        <v>2.4096385542168672E-2</v>
      </c>
      <c r="BU817" s="23">
        <v>78</v>
      </c>
      <c r="BV817" s="2">
        <v>9.7708082026537996E-2</v>
      </c>
      <c r="BW817" s="3">
        <v>0.44462474645030425</v>
      </c>
      <c r="BY817" s="2" t="s">
        <v>1307</v>
      </c>
      <c r="BZ817" s="3" t="s">
        <v>1311</v>
      </c>
      <c r="CA817">
        <v>22</v>
      </c>
      <c r="CB817" t="s">
        <v>1159</v>
      </c>
      <c r="CC817" s="31">
        <v>783.08500000000004</v>
      </c>
    </row>
    <row r="818" spans="1:81" x14ac:dyDescent="0.25">
      <c r="A818" s="30" t="s">
        <v>259</v>
      </c>
      <c r="B818" s="4">
        <v>11299</v>
      </c>
      <c r="C818" s="1" t="s">
        <v>200</v>
      </c>
      <c r="D818" s="21">
        <v>5</v>
      </c>
      <c r="E818" s="4">
        <v>8</v>
      </c>
      <c r="F818" s="22">
        <v>5</v>
      </c>
      <c r="G818" s="4">
        <v>1011</v>
      </c>
      <c r="H818" s="4">
        <v>950</v>
      </c>
      <c r="I818" s="4">
        <v>957</v>
      </c>
      <c r="J818" s="4">
        <v>932</v>
      </c>
      <c r="K818" s="22">
        <v>201</v>
      </c>
      <c r="L818" s="21">
        <v>27</v>
      </c>
      <c r="M818" s="4">
        <v>31</v>
      </c>
      <c r="N818" s="4">
        <v>23</v>
      </c>
      <c r="O818" s="4">
        <v>27</v>
      </c>
      <c r="P818" s="4">
        <v>31</v>
      </c>
      <c r="Q818" s="4">
        <v>37</v>
      </c>
      <c r="R818" s="4">
        <v>31</v>
      </c>
      <c r="S818" s="22">
        <v>31</v>
      </c>
      <c r="T818" s="21">
        <v>21</v>
      </c>
      <c r="U818" s="4">
        <v>19</v>
      </c>
      <c r="V818" s="22">
        <v>17</v>
      </c>
      <c r="W818" s="25">
        <v>-8888</v>
      </c>
      <c r="X818" s="32">
        <v>-8888</v>
      </c>
      <c r="Y818" s="1">
        <v>-8888</v>
      </c>
      <c r="Z818" s="32">
        <v>1</v>
      </c>
      <c r="AA818" s="32">
        <v>1</v>
      </c>
      <c r="AB818" s="32">
        <v>2</v>
      </c>
      <c r="AC818" s="21">
        <v>24</v>
      </c>
      <c r="AD818" s="4">
        <v>35</v>
      </c>
      <c r="AE818" s="4">
        <v>51</v>
      </c>
      <c r="AF818" s="4">
        <v>22</v>
      </c>
      <c r="AG818" s="4">
        <v>36</v>
      </c>
      <c r="AH818" s="22">
        <v>45</v>
      </c>
      <c r="AI818" s="4">
        <v>35</v>
      </c>
      <c r="AJ818" s="4">
        <v>38</v>
      </c>
      <c r="AK818" s="4">
        <v>35</v>
      </c>
      <c r="AL818" s="4">
        <v>28</v>
      </c>
      <c r="AM818" s="4">
        <v>40</v>
      </c>
      <c r="AN818" s="32">
        <v>32</v>
      </c>
      <c r="AO818" s="21">
        <v>0</v>
      </c>
      <c r="AP818" s="4">
        <v>0</v>
      </c>
      <c r="AQ818" s="4">
        <v>165</v>
      </c>
      <c r="AR818" s="4">
        <v>143</v>
      </c>
      <c r="AS818" s="4">
        <v>329</v>
      </c>
      <c r="AT818" s="4">
        <v>294</v>
      </c>
      <c r="AU818" s="4">
        <v>0</v>
      </c>
      <c r="AV818" s="4">
        <v>0</v>
      </c>
      <c r="AW818" s="4">
        <v>0</v>
      </c>
      <c r="AX818" s="22">
        <v>0</v>
      </c>
      <c r="AY818" s="21">
        <v>0</v>
      </c>
      <c r="AZ818" s="4">
        <v>0</v>
      </c>
      <c r="BA818" s="4">
        <v>0</v>
      </c>
      <c r="BB818" s="3">
        <v>0</v>
      </c>
      <c r="BC818" s="24">
        <v>0</v>
      </c>
      <c r="BD818" s="2">
        <v>12</v>
      </c>
      <c r="BE818" s="2">
        <v>0</v>
      </c>
      <c r="BF818" s="2">
        <v>0</v>
      </c>
      <c r="BG818" s="2">
        <v>0</v>
      </c>
      <c r="BH818" s="2">
        <v>13</v>
      </c>
      <c r="BI818" s="2">
        <v>10</v>
      </c>
      <c r="BJ818" s="2">
        <v>24</v>
      </c>
      <c r="BK818" s="2">
        <f>SUM(Tabel1[[#This Row],[Vacc '[1877']]:[Vacc '[1879']]])/3/(SUM(Tabel1[[#This Row],[Pop_Size '[1877']]:[Pop_Size '[1878']]])/2)</f>
        <v>1.6430693934626813E-2</v>
      </c>
      <c r="BL818" s="23">
        <v>2</v>
      </c>
      <c r="BM818" s="2">
        <v>0</v>
      </c>
      <c r="BN818" s="2">
        <v>0</v>
      </c>
      <c r="BO818" s="2">
        <v>0</v>
      </c>
      <c r="BP818" s="3">
        <f>(SUM(Tabel1[[#This Row],[Tdlr_Vacc '[1867']]:[Tdlr_Vacc '[1870']]])/4)/(SUM(Tabel1[[#This Row],[Births '[1866']]:[Births '[1870']]])/5*2)</f>
        <v>8.9928057553956831E-3</v>
      </c>
      <c r="BQ818" s="2">
        <v>3</v>
      </c>
      <c r="BR818" s="2">
        <v>0</v>
      </c>
      <c r="BS818" s="2">
        <v>0</v>
      </c>
      <c r="BT818" s="3">
        <f>SUM(Tabel1[[#This Row],[Inf_Vacc '[1877']]:[Inf_Vacc '[1879']]])/3/(SUM(Tabel1[[#This Row],[Births '[1877']]:[Births '[1879']]])/3)</f>
        <v>3.0303030303030304E-2</v>
      </c>
      <c r="BU818" s="23">
        <v>56</v>
      </c>
      <c r="BV818" s="2">
        <v>0.63265306122448983</v>
      </c>
      <c r="BW818" s="3">
        <v>0.31341821743388837</v>
      </c>
      <c r="BY818" s="2" t="s">
        <v>1307</v>
      </c>
      <c r="BZ818" s="3" t="s">
        <v>1311</v>
      </c>
      <c r="CA818">
        <v>22</v>
      </c>
      <c r="CB818" t="s">
        <v>1159</v>
      </c>
      <c r="CC818" s="31">
        <v>1598.82</v>
      </c>
    </row>
    <row r="819" spans="1:81" x14ac:dyDescent="0.25">
      <c r="A819" s="30" t="s">
        <v>260</v>
      </c>
      <c r="B819" s="4">
        <v>10145</v>
      </c>
      <c r="C819" s="1" t="s">
        <v>200</v>
      </c>
      <c r="D819" s="21">
        <v>11</v>
      </c>
      <c r="E819" s="4">
        <v>11</v>
      </c>
      <c r="F819" s="22">
        <v>14</v>
      </c>
      <c r="G819" s="4">
        <v>840</v>
      </c>
      <c r="H819" s="4">
        <v>899</v>
      </c>
      <c r="I819" s="4">
        <v>929</v>
      </c>
      <c r="J819" s="4">
        <v>959</v>
      </c>
      <c r="K819" s="22">
        <v>224</v>
      </c>
      <c r="L819" s="21">
        <v>41</v>
      </c>
      <c r="M819" s="4">
        <v>35</v>
      </c>
      <c r="N819" s="4">
        <v>39</v>
      </c>
      <c r="O819" s="4">
        <v>39</v>
      </c>
      <c r="P819" s="4">
        <v>42</v>
      </c>
      <c r="Q819" s="4">
        <v>47</v>
      </c>
      <c r="R819" s="4">
        <v>37</v>
      </c>
      <c r="S819" s="22">
        <v>39</v>
      </c>
      <c r="T819" s="21">
        <v>23</v>
      </c>
      <c r="U819" s="4">
        <v>14</v>
      </c>
      <c r="V819" s="22">
        <v>21</v>
      </c>
      <c r="W819" s="25">
        <v>-8888</v>
      </c>
      <c r="X819" s="32">
        <v>-8888</v>
      </c>
      <c r="Y819" s="1">
        <v>-8888</v>
      </c>
      <c r="Z819" s="32">
        <v>3</v>
      </c>
      <c r="AA819" s="32">
        <v>2</v>
      </c>
      <c r="AB819" s="32">
        <v>2</v>
      </c>
      <c r="AC819" s="21">
        <v>27</v>
      </c>
      <c r="AD819" s="4">
        <v>23</v>
      </c>
      <c r="AE819" s="4">
        <v>38</v>
      </c>
      <c r="AF819" s="4">
        <v>20</v>
      </c>
      <c r="AG819" s="4">
        <v>36</v>
      </c>
      <c r="AH819" s="22">
        <v>39</v>
      </c>
      <c r="AI819" s="4">
        <v>34</v>
      </c>
      <c r="AJ819" s="4">
        <v>15</v>
      </c>
      <c r="AK819" s="4">
        <v>25</v>
      </c>
      <c r="AL819" s="4">
        <v>28</v>
      </c>
      <c r="AM819" s="4">
        <v>22</v>
      </c>
      <c r="AN819" s="32">
        <v>37</v>
      </c>
      <c r="AO819" s="21">
        <v>56</v>
      </c>
      <c r="AP819" s="4">
        <v>53</v>
      </c>
      <c r="AQ819" s="4">
        <v>340</v>
      </c>
      <c r="AR819" s="4">
        <v>330</v>
      </c>
      <c r="AS819" s="4">
        <v>87</v>
      </c>
      <c r="AT819" s="4">
        <v>93</v>
      </c>
      <c r="AU819" s="4">
        <v>0</v>
      </c>
      <c r="AV819" s="4">
        <v>0</v>
      </c>
      <c r="AW819" s="4">
        <v>0</v>
      </c>
      <c r="AX819" s="22">
        <v>0</v>
      </c>
      <c r="AY819" s="21">
        <v>0</v>
      </c>
      <c r="AZ819" s="4">
        <v>0</v>
      </c>
      <c r="BA819" s="4">
        <v>0</v>
      </c>
      <c r="BB819" s="3">
        <v>0</v>
      </c>
      <c r="BC819" s="24">
        <v>6</v>
      </c>
      <c r="BD819" s="2">
        <v>0</v>
      </c>
      <c r="BE819" s="2">
        <v>0</v>
      </c>
      <c r="BF819" s="2">
        <v>4</v>
      </c>
      <c r="BG819" s="2">
        <v>1</v>
      </c>
      <c r="BH819" s="2">
        <v>10</v>
      </c>
      <c r="BI819" s="2">
        <v>19</v>
      </c>
      <c r="BJ819" s="2">
        <v>11</v>
      </c>
      <c r="BK819" s="2">
        <f>SUM(Tabel1[[#This Row],[Vacc '[1877']]:[Vacc '[1879']]])/3/(SUM(Tabel1[[#This Row],[Pop_Size '[1877']]:[Pop_Size '[1878']]])/2)</f>
        <v>1.4587892049598834E-2</v>
      </c>
      <c r="BL819" s="23">
        <v>0</v>
      </c>
      <c r="BM819" s="2">
        <v>0</v>
      </c>
      <c r="BN819" s="2">
        <v>3</v>
      </c>
      <c r="BO819" s="2">
        <v>0</v>
      </c>
      <c r="BP819" s="3">
        <f>(SUM(Tabel1[[#This Row],[Tdlr_Vacc '[1867']]:[Tdlr_Vacc '[1870']]])/4)/(SUM(Tabel1[[#This Row],[Births '[1866']]:[Births '[1870']]])/5*2)</f>
        <v>9.5663265306122434E-3</v>
      </c>
      <c r="BQ819" s="2">
        <v>0</v>
      </c>
      <c r="BR819" s="2">
        <v>1</v>
      </c>
      <c r="BS819" s="2">
        <v>0</v>
      </c>
      <c r="BT819" s="3">
        <f>SUM(Tabel1[[#This Row],[Inf_Vacc '[1877']]:[Inf_Vacc '[1879']]])/3/(SUM(Tabel1[[#This Row],[Births '[1877']]:[Births '[1879']]])/3)</f>
        <v>8.1300813008130073E-3</v>
      </c>
      <c r="BU819" s="23">
        <v>49</v>
      </c>
      <c r="BV819" s="2">
        <v>0.68895348837209303</v>
      </c>
      <c r="BW819" s="3">
        <v>0.45397111913357402</v>
      </c>
      <c r="BY819" s="2" t="s">
        <v>1307</v>
      </c>
      <c r="BZ819" s="3" t="s">
        <v>1311</v>
      </c>
      <c r="CA819">
        <v>22</v>
      </c>
      <c r="CB819" t="s">
        <v>1159</v>
      </c>
      <c r="CC819" s="31">
        <v>1581.09</v>
      </c>
    </row>
    <row r="820" spans="1:81" x14ac:dyDescent="0.25">
      <c r="A820" s="30" t="s">
        <v>265</v>
      </c>
      <c r="B820" s="4">
        <v>10760</v>
      </c>
      <c r="C820" s="1" t="s">
        <v>200</v>
      </c>
      <c r="D820" s="21">
        <v>21</v>
      </c>
      <c r="E820" s="4">
        <v>16</v>
      </c>
      <c r="F820" s="22">
        <v>17</v>
      </c>
      <c r="G820" s="4">
        <v>3071</v>
      </c>
      <c r="H820" s="4">
        <v>2977</v>
      </c>
      <c r="I820" s="4">
        <v>3019</v>
      </c>
      <c r="J820" s="4">
        <v>3041</v>
      </c>
      <c r="K820" s="22">
        <v>707</v>
      </c>
      <c r="L820" s="21">
        <v>105</v>
      </c>
      <c r="M820" s="4">
        <v>100</v>
      </c>
      <c r="N820" s="4">
        <v>101</v>
      </c>
      <c r="O820" s="4">
        <v>104</v>
      </c>
      <c r="P820" s="4">
        <v>102</v>
      </c>
      <c r="Q820" s="4">
        <v>101</v>
      </c>
      <c r="R820" s="4">
        <v>102</v>
      </c>
      <c r="S820" s="22">
        <v>114</v>
      </c>
      <c r="T820" s="21">
        <v>57</v>
      </c>
      <c r="U820" s="4">
        <v>40</v>
      </c>
      <c r="V820" s="22">
        <v>56</v>
      </c>
      <c r="W820" s="25">
        <v>-8888</v>
      </c>
      <c r="X820" s="32">
        <v>-8888</v>
      </c>
      <c r="Y820" s="1">
        <v>-8888</v>
      </c>
      <c r="Z820" s="32">
        <v>6</v>
      </c>
      <c r="AA820" s="32">
        <v>2</v>
      </c>
      <c r="AB820" s="32">
        <v>5</v>
      </c>
      <c r="AC820" s="21">
        <v>105</v>
      </c>
      <c r="AD820" s="4">
        <v>84</v>
      </c>
      <c r="AE820" s="4">
        <v>73</v>
      </c>
      <c r="AF820" s="4">
        <v>92</v>
      </c>
      <c r="AG820" s="4">
        <v>103</v>
      </c>
      <c r="AH820" s="22">
        <v>108</v>
      </c>
      <c r="AI820" s="4">
        <v>103</v>
      </c>
      <c r="AJ820" s="4">
        <v>73</v>
      </c>
      <c r="AK820" s="4">
        <v>91</v>
      </c>
      <c r="AL820" s="4">
        <v>127</v>
      </c>
      <c r="AM820" s="4">
        <v>107</v>
      </c>
      <c r="AN820" s="32">
        <v>133</v>
      </c>
      <c r="AO820" s="21">
        <v>0</v>
      </c>
      <c r="AP820" s="4">
        <v>0</v>
      </c>
      <c r="AQ820" s="4">
        <v>685</v>
      </c>
      <c r="AR820" s="4">
        <v>774</v>
      </c>
      <c r="AS820" s="4">
        <v>743</v>
      </c>
      <c r="AT820" s="4">
        <v>776</v>
      </c>
      <c r="AU820" s="4">
        <v>0</v>
      </c>
      <c r="AV820" s="4">
        <v>0</v>
      </c>
      <c r="AW820" s="4">
        <v>19</v>
      </c>
      <c r="AX820" s="22">
        <v>26</v>
      </c>
      <c r="AY820" s="23">
        <v>1</v>
      </c>
      <c r="AZ820" s="2">
        <v>1</v>
      </c>
      <c r="BA820" s="4">
        <v>0</v>
      </c>
      <c r="BB820" s="3">
        <v>0</v>
      </c>
      <c r="BC820" s="24">
        <v>39</v>
      </c>
      <c r="BD820" s="2">
        <v>79</v>
      </c>
      <c r="BE820" s="2">
        <v>149</v>
      </c>
      <c r="BF820" s="2">
        <v>80</v>
      </c>
      <c r="BG820" s="2">
        <v>186</v>
      </c>
      <c r="BH820" s="2">
        <v>130</v>
      </c>
      <c r="BI820" s="2">
        <v>109</v>
      </c>
      <c r="BJ820" s="2">
        <v>101</v>
      </c>
      <c r="BK820" s="2">
        <f>SUM(Tabel1[[#This Row],[Vacc '[1877']]:[Vacc '[1879']]])/3/(SUM(Tabel1[[#This Row],[Pop_Size '[1877']]:[Pop_Size '[1878']]])/2)</f>
        <v>3.7802979764287301E-2</v>
      </c>
      <c r="BL820" s="23">
        <v>13</v>
      </c>
      <c r="BM820" s="2">
        <v>22</v>
      </c>
      <c r="BN820" s="2">
        <v>17</v>
      </c>
      <c r="BO820" s="2">
        <v>52</v>
      </c>
      <c r="BP820" s="3">
        <f>(SUM(Tabel1[[#This Row],[Tdlr_Vacc '[1867']]:[Tdlr_Vacc '[1870']]])/4)/(SUM(Tabel1[[#This Row],[Births '[1866']]:[Births '[1870']]])/5*2)</f>
        <v>0.126953125</v>
      </c>
      <c r="BQ820" s="2">
        <v>47</v>
      </c>
      <c r="BR820" s="2">
        <v>42</v>
      </c>
      <c r="BS820" s="2">
        <v>40</v>
      </c>
      <c r="BT820" s="3">
        <f>SUM(Tabel1[[#This Row],[Inf_Vacc '[1877']]:[Inf_Vacc '[1879']]])/3/(SUM(Tabel1[[#This Row],[Births '[1877']]:[Births '[1879']]])/3)</f>
        <v>0.40694006309148262</v>
      </c>
      <c r="BU820" s="23">
        <v>190</v>
      </c>
      <c r="BV820" s="2">
        <v>0.35332785538208711</v>
      </c>
      <c r="BW820" s="3">
        <v>0.39188370684433677</v>
      </c>
      <c r="BY820" s="2" t="s">
        <v>1307</v>
      </c>
      <c r="BZ820" s="3" t="s">
        <v>1311</v>
      </c>
      <c r="CA820">
        <v>22</v>
      </c>
      <c r="CB820" t="s">
        <v>1159</v>
      </c>
      <c r="CC820" s="31">
        <v>1728.17</v>
      </c>
    </row>
    <row r="821" spans="1:81" x14ac:dyDescent="0.25">
      <c r="A821" s="30" t="s">
        <v>261</v>
      </c>
      <c r="B821" s="4">
        <v>10758</v>
      </c>
      <c r="C821" s="1" t="s">
        <v>200</v>
      </c>
      <c r="D821" s="21">
        <v>7</v>
      </c>
      <c r="E821" s="4">
        <v>11</v>
      </c>
      <c r="F821" s="22">
        <v>10</v>
      </c>
      <c r="G821" s="4">
        <v>705</v>
      </c>
      <c r="H821" s="4">
        <v>772</v>
      </c>
      <c r="I821" s="4">
        <v>794</v>
      </c>
      <c r="J821" s="4">
        <v>786</v>
      </c>
      <c r="K821" s="22">
        <v>178</v>
      </c>
      <c r="L821" s="21">
        <v>19</v>
      </c>
      <c r="M821" s="4">
        <v>22</v>
      </c>
      <c r="N821" s="4">
        <v>27</v>
      </c>
      <c r="O821" s="4">
        <v>31</v>
      </c>
      <c r="P821" s="4">
        <v>31</v>
      </c>
      <c r="Q821" s="4">
        <v>29</v>
      </c>
      <c r="R821" s="4">
        <v>40</v>
      </c>
      <c r="S821" s="22">
        <v>32</v>
      </c>
      <c r="T821" s="21">
        <v>12</v>
      </c>
      <c r="U821" s="4">
        <v>19</v>
      </c>
      <c r="V821" s="22">
        <v>20</v>
      </c>
      <c r="W821" s="25">
        <v>-8888</v>
      </c>
      <c r="X821" s="32">
        <v>-8888</v>
      </c>
      <c r="Y821" s="1">
        <v>-8888</v>
      </c>
      <c r="Z821" s="32">
        <v>3</v>
      </c>
      <c r="AA821" s="32">
        <v>2</v>
      </c>
      <c r="AB821" s="32">
        <v>1</v>
      </c>
      <c r="AC821" s="21">
        <v>49</v>
      </c>
      <c r="AD821" s="4">
        <v>78</v>
      </c>
      <c r="AE821" s="4">
        <v>60</v>
      </c>
      <c r="AF821" s="4">
        <v>58</v>
      </c>
      <c r="AG821" s="4">
        <v>64</v>
      </c>
      <c r="AH821" s="22">
        <v>60</v>
      </c>
      <c r="AI821" s="4">
        <v>57</v>
      </c>
      <c r="AJ821" s="4">
        <v>69</v>
      </c>
      <c r="AK821" s="4">
        <v>50</v>
      </c>
      <c r="AL821" s="4">
        <v>61</v>
      </c>
      <c r="AM821" s="4">
        <v>69</v>
      </c>
      <c r="AN821" s="32">
        <v>64</v>
      </c>
      <c r="AO821" s="21">
        <v>0</v>
      </c>
      <c r="AP821" s="4">
        <v>0</v>
      </c>
      <c r="AQ821" s="4">
        <v>203</v>
      </c>
      <c r="AR821" s="4">
        <v>174</v>
      </c>
      <c r="AS821" s="4">
        <v>219</v>
      </c>
      <c r="AT821" s="4">
        <v>189</v>
      </c>
      <c r="AU821" s="4">
        <v>0</v>
      </c>
      <c r="AV821" s="4">
        <v>0</v>
      </c>
      <c r="AW821" s="4">
        <v>0</v>
      </c>
      <c r="AX821" s="22">
        <v>0</v>
      </c>
      <c r="AY821" s="21">
        <v>0</v>
      </c>
      <c r="AZ821" s="4">
        <v>0</v>
      </c>
      <c r="BA821" s="4">
        <v>0</v>
      </c>
      <c r="BB821" s="3">
        <v>0</v>
      </c>
      <c r="BC821" s="24">
        <v>0</v>
      </c>
      <c r="BD821" s="2">
        <v>0</v>
      </c>
      <c r="BE821" s="2">
        <v>0</v>
      </c>
      <c r="BF821" s="2">
        <v>17</v>
      </c>
      <c r="BG821" s="2">
        <v>2</v>
      </c>
      <c r="BH821" s="2">
        <v>27</v>
      </c>
      <c r="BI821" s="2">
        <v>8</v>
      </c>
      <c r="BJ821" s="2">
        <v>30</v>
      </c>
      <c r="BK821" s="2">
        <f>SUM(Tabel1[[#This Row],[Vacc '[1877']]:[Vacc '[1879']]])/3/(SUM(Tabel1[[#This Row],[Pop_Size '[1877']]:[Pop_Size '[1878']]])/2)</f>
        <v>2.767134951042997E-2</v>
      </c>
      <c r="BL821" s="23">
        <v>0</v>
      </c>
      <c r="BM821" s="2">
        <v>0</v>
      </c>
      <c r="BN821" s="2">
        <v>3</v>
      </c>
      <c r="BO821" s="2">
        <v>0</v>
      </c>
      <c r="BP821" s="3">
        <f>(SUM(Tabel1[[#This Row],[Tdlr_Vacc '[1867']]:[Tdlr_Vacc '[1870']]])/4)/(SUM(Tabel1[[#This Row],[Births '[1866']]:[Births '[1870']]])/5*2)</f>
        <v>1.4423076923076924E-2</v>
      </c>
      <c r="BQ821" s="2">
        <v>1</v>
      </c>
      <c r="BR821" s="2">
        <v>1</v>
      </c>
      <c r="BS821" s="2">
        <v>0</v>
      </c>
      <c r="BT821" s="3">
        <f>SUM(Tabel1[[#This Row],[Inf_Vacc '[1877']]:[Inf_Vacc '[1879']]])/3/(SUM(Tabel1[[#This Row],[Births '[1877']]:[Births '[1879']]])/3)</f>
        <v>1.9801980198019802E-2</v>
      </c>
      <c r="BU821" s="23">
        <v>55</v>
      </c>
      <c r="BV821" s="2">
        <v>0.72909698996655514</v>
      </c>
      <c r="BW821" s="3">
        <v>0.38923654568210264</v>
      </c>
      <c r="BY821" s="2" t="s">
        <v>1307</v>
      </c>
      <c r="BZ821" s="3" t="s">
        <v>1311</v>
      </c>
      <c r="CA821">
        <v>22</v>
      </c>
      <c r="CB821" t="s">
        <v>1159</v>
      </c>
      <c r="CC821" s="31">
        <v>1425.59</v>
      </c>
    </row>
    <row r="822" spans="1:81" x14ac:dyDescent="0.25">
      <c r="A822" s="30" t="s">
        <v>262</v>
      </c>
      <c r="B822" s="4">
        <v>10368</v>
      </c>
      <c r="C822" s="1" t="s">
        <v>200</v>
      </c>
      <c r="D822" s="21">
        <v>14</v>
      </c>
      <c r="E822" s="4">
        <v>8</v>
      </c>
      <c r="F822" s="22">
        <v>6</v>
      </c>
      <c r="G822" s="4">
        <v>796</v>
      </c>
      <c r="H822" s="4">
        <v>864</v>
      </c>
      <c r="I822" s="4">
        <v>876</v>
      </c>
      <c r="J822" s="4">
        <v>875</v>
      </c>
      <c r="K822" s="22">
        <v>204</v>
      </c>
      <c r="L822" s="21">
        <v>28</v>
      </c>
      <c r="M822" s="4">
        <v>32</v>
      </c>
      <c r="N822" s="4">
        <v>28</v>
      </c>
      <c r="O822" s="4">
        <v>33</v>
      </c>
      <c r="P822" s="4">
        <v>32</v>
      </c>
      <c r="Q822" s="4">
        <v>37</v>
      </c>
      <c r="R822" s="4">
        <v>38</v>
      </c>
      <c r="S822" s="22">
        <v>30</v>
      </c>
      <c r="T822" s="21">
        <v>17</v>
      </c>
      <c r="U822" s="4">
        <v>16</v>
      </c>
      <c r="V822" s="22">
        <v>17</v>
      </c>
      <c r="W822" s="25">
        <v>-8888</v>
      </c>
      <c r="X822" s="32">
        <v>-8888</v>
      </c>
      <c r="Y822" s="1">
        <v>-8888</v>
      </c>
      <c r="Z822" s="32">
        <v>2</v>
      </c>
      <c r="AA822" s="32">
        <v>2</v>
      </c>
      <c r="AB822" s="32">
        <v>2</v>
      </c>
      <c r="AC822" s="21">
        <v>23</v>
      </c>
      <c r="AD822" s="4">
        <v>16</v>
      </c>
      <c r="AE822" s="4">
        <v>27</v>
      </c>
      <c r="AF822" s="4">
        <v>20</v>
      </c>
      <c r="AG822" s="4">
        <v>24</v>
      </c>
      <c r="AH822" s="22">
        <v>39</v>
      </c>
      <c r="AI822" s="4">
        <v>24</v>
      </c>
      <c r="AJ822" s="4">
        <v>20</v>
      </c>
      <c r="AK822" s="4">
        <v>34</v>
      </c>
      <c r="AL822" s="4">
        <v>25</v>
      </c>
      <c r="AM822" s="4">
        <v>29</v>
      </c>
      <c r="AN822" s="32">
        <v>39</v>
      </c>
      <c r="AO822" s="21">
        <v>37</v>
      </c>
      <c r="AP822" s="4">
        <v>36</v>
      </c>
      <c r="AQ822" s="4">
        <v>275</v>
      </c>
      <c r="AR822" s="4">
        <v>234</v>
      </c>
      <c r="AS822" s="4">
        <v>141</v>
      </c>
      <c r="AT822" s="4">
        <v>152</v>
      </c>
      <c r="AU822" s="4">
        <v>0</v>
      </c>
      <c r="AV822" s="4">
        <v>0</v>
      </c>
      <c r="AW822" s="4">
        <v>0</v>
      </c>
      <c r="AX822" s="22">
        <v>0</v>
      </c>
      <c r="AY822" s="21">
        <v>0</v>
      </c>
      <c r="AZ822" s="4">
        <v>0</v>
      </c>
      <c r="BA822" s="4">
        <v>0</v>
      </c>
      <c r="BB822" s="3">
        <v>0</v>
      </c>
      <c r="BC822" s="24">
        <v>0</v>
      </c>
      <c r="BD822" s="2">
        <v>0</v>
      </c>
      <c r="BE822" s="2">
        <v>0</v>
      </c>
      <c r="BF822" s="2">
        <v>59</v>
      </c>
      <c r="BG822" s="2">
        <v>0</v>
      </c>
      <c r="BH822" s="2">
        <v>47</v>
      </c>
      <c r="BI822" s="2">
        <v>3</v>
      </c>
      <c r="BJ822" s="2">
        <v>29</v>
      </c>
      <c r="BK822" s="2">
        <f>SUM(Tabel1[[#This Row],[Vacc '[1877']]:[Vacc '[1879']]])/3/(SUM(Tabel1[[#This Row],[Pop_Size '[1877']]:[Pop_Size '[1878']]])/2)</f>
        <v>3.0268199233716472E-2</v>
      </c>
      <c r="BL822" s="23">
        <v>0</v>
      </c>
      <c r="BM822" s="2">
        <v>0</v>
      </c>
      <c r="BN822" s="2">
        <v>1</v>
      </c>
      <c r="BO822" s="2">
        <v>0</v>
      </c>
      <c r="BP822" s="3">
        <f>(SUM(Tabel1[[#This Row],[Tdlr_Vacc '[1867']]:[Tdlr_Vacc '[1870']]])/4)/(SUM(Tabel1[[#This Row],[Births '[1866']]:[Births '[1870']]])/5*2)</f>
        <v>4.0849673202614381E-3</v>
      </c>
      <c r="BQ822" s="2">
        <v>0</v>
      </c>
      <c r="BR822" s="2">
        <v>0</v>
      </c>
      <c r="BS822" s="2">
        <v>0</v>
      </c>
      <c r="BT822" s="3">
        <f>SUM(Tabel1[[#This Row],[Inf_Vacc '[1877']]:[Inf_Vacc '[1879']]])/3/(SUM(Tabel1[[#This Row],[Births '[1877']]:[Births '[1879']]])/3)</f>
        <v>0</v>
      </c>
      <c r="BU822" s="23">
        <v>75</v>
      </c>
      <c r="BV822" s="2">
        <v>0.74365482233502533</v>
      </c>
      <c r="BW822" s="3">
        <v>0.35195530726256985</v>
      </c>
      <c r="BY822" s="2" t="s">
        <v>1307</v>
      </c>
      <c r="BZ822" s="3" t="s">
        <v>1311</v>
      </c>
      <c r="CA822">
        <v>22</v>
      </c>
      <c r="CB822" t="s">
        <v>1159</v>
      </c>
      <c r="CC822" s="31">
        <v>1232.5150000000001</v>
      </c>
    </row>
    <row r="823" spans="1:81" x14ac:dyDescent="0.25">
      <c r="A823" s="30" t="s">
        <v>263</v>
      </c>
      <c r="B823" s="4">
        <v>10365</v>
      </c>
      <c r="C823" s="1" t="s">
        <v>200</v>
      </c>
      <c r="D823" s="21">
        <v>25</v>
      </c>
      <c r="E823" s="4">
        <v>31</v>
      </c>
      <c r="F823" s="22">
        <v>19</v>
      </c>
      <c r="G823" s="4">
        <v>1883</v>
      </c>
      <c r="H823" s="4">
        <v>2111</v>
      </c>
      <c r="I823" s="4">
        <v>2183</v>
      </c>
      <c r="J823" s="4">
        <v>2197</v>
      </c>
      <c r="K823" s="22">
        <v>489</v>
      </c>
      <c r="L823" s="21">
        <v>93</v>
      </c>
      <c r="M823" s="4">
        <v>96</v>
      </c>
      <c r="N823" s="4">
        <v>88</v>
      </c>
      <c r="O823" s="4">
        <v>90</v>
      </c>
      <c r="P823" s="4">
        <v>76</v>
      </c>
      <c r="Q823" s="4">
        <v>105</v>
      </c>
      <c r="R823" s="4">
        <v>111</v>
      </c>
      <c r="S823" s="22">
        <v>96</v>
      </c>
      <c r="T823" s="21">
        <v>54</v>
      </c>
      <c r="U823" s="4">
        <v>48</v>
      </c>
      <c r="V823" s="22">
        <v>48</v>
      </c>
      <c r="W823" s="25">
        <v>-8888</v>
      </c>
      <c r="X823" s="32">
        <v>-8888</v>
      </c>
      <c r="Y823" s="1">
        <v>-8888</v>
      </c>
      <c r="Z823" s="32">
        <v>5</v>
      </c>
      <c r="AA823" s="32">
        <v>2</v>
      </c>
      <c r="AB823" s="32">
        <v>5</v>
      </c>
      <c r="AC823" s="21">
        <v>78</v>
      </c>
      <c r="AD823" s="4">
        <v>66</v>
      </c>
      <c r="AE823" s="4">
        <v>50</v>
      </c>
      <c r="AF823" s="4">
        <v>82</v>
      </c>
      <c r="AG823" s="4">
        <v>80</v>
      </c>
      <c r="AH823" s="22">
        <v>60</v>
      </c>
      <c r="AI823" s="4">
        <v>56</v>
      </c>
      <c r="AJ823" s="4">
        <v>57</v>
      </c>
      <c r="AK823" s="4">
        <v>79</v>
      </c>
      <c r="AL823" s="4">
        <v>73</v>
      </c>
      <c r="AM823" s="4">
        <v>71</v>
      </c>
      <c r="AN823" s="32">
        <v>83</v>
      </c>
      <c r="AO823" s="21">
        <v>12</v>
      </c>
      <c r="AP823" s="4">
        <v>16</v>
      </c>
      <c r="AQ823" s="4">
        <v>511</v>
      </c>
      <c r="AR823" s="4">
        <v>531</v>
      </c>
      <c r="AS823" s="4">
        <v>577</v>
      </c>
      <c r="AT823" s="4">
        <v>547</v>
      </c>
      <c r="AU823" s="4">
        <v>0</v>
      </c>
      <c r="AV823" s="4">
        <v>0</v>
      </c>
      <c r="AW823" s="4">
        <v>0</v>
      </c>
      <c r="AX823" s="22">
        <v>0</v>
      </c>
      <c r="AY823" s="21">
        <v>0</v>
      </c>
      <c r="AZ823" s="2">
        <v>2</v>
      </c>
      <c r="BA823" s="4">
        <v>0</v>
      </c>
      <c r="BB823" s="3">
        <v>0</v>
      </c>
      <c r="BC823" s="24">
        <v>0</v>
      </c>
      <c r="BD823" s="2">
        <v>0</v>
      </c>
      <c r="BE823" s="2">
        <v>0</v>
      </c>
      <c r="BF823" s="2">
        <v>0</v>
      </c>
      <c r="BG823" s="2">
        <v>42</v>
      </c>
      <c r="BH823" s="2">
        <v>27</v>
      </c>
      <c r="BI823" s="2">
        <v>68</v>
      </c>
      <c r="BJ823" s="2">
        <v>44</v>
      </c>
      <c r="BK823" s="2">
        <f>SUM(Tabel1[[#This Row],[Vacc '[1877']]:[Vacc '[1879']]])/3/(SUM(Tabel1[[#This Row],[Pop_Size '[1877']]:[Pop_Size '[1878']]])/2)</f>
        <v>2.1580499922372303E-2</v>
      </c>
      <c r="BL823" s="23">
        <v>0</v>
      </c>
      <c r="BM823" s="2">
        <v>0</v>
      </c>
      <c r="BN823" s="2">
        <v>0</v>
      </c>
      <c r="BO823" s="2">
        <v>14</v>
      </c>
      <c r="BP823" s="3">
        <f>(SUM(Tabel1[[#This Row],[Tdlr_Vacc '[1867']]:[Tdlr_Vacc '[1870']]])/4)/(SUM(Tabel1[[#This Row],[Births '[1866']]:[Births '[1870']]])/5*2)</f>
        <v>1.9751693002257337E-2</v>
      </c>
      <c r="BQ823" s="2">
        <v>0</v>
      </c>
      <c r="BR823" s="2">
        <v>5</v>
      </c>
      <c r="BS823" s="2">
        <v>1</v>
      </c>
      <c r="BT823" s="3">
        <f>SUM(Tabel1[[#This Row],[Inf_Vacc '[1877']]:[Inf_Vacc '[1879']]])/3/(SUM(Tabel1[[#This Row],[Births '[1877']]:[Births '[1879']]])/3)</f>
        <v>1.9230769230769232E-2</v>
      </c>
      <c r="BU823" s="23">
        <v>132</v>
      </c>
      <c r="BV823" s="2">
        <v>0.36233766233766235</v>
      </c>
      <c r="BW823" s="3">
        <v>0.44827586206896552</v>
      </c>
      <c r="BY823" s="2" t="s">
        <v>1307</v>
      </c>
      <c r="BZ823" s="3" t="s">
        <v>1311</v>
      </c>
      <c r="CA823">
        <v>22</v>
      </c>
      <c r="CB823" t="s">
        <v>1159</v>
      </c>
      <c r="CC823" s="31">
        <v>2296.7750000000001</v>
      </c>
    </row>
    <row r="824" spans="1:81" x14ac:dyDescent="0.25">
      <c r="A824" s="30" t="s">
        <v>264</v>
      </c>
      <c r="B824" s="4">
        <v>11398</v>
      </c>
      <c r="C824" s="1" t="s">
        <v>200</v>
      </c>
      <c r="D824" s="21">
        <v>9</v>
      </c>
      <c r="E824" s="4">
        <v>9</v>
      </c>
      <c r="F824" s="22">
        <v>16</v>
      </c>
      <c r="G824" s="4">
        <v>2071</v>
      </c>
      <c r="H824" s="4">
        <v>2277</v>
      </c>
      <c r="I824" s="4">
        <v>2306</v>
      </c>
      <c r="J824" s="4">
        <v>2291</v>
      </c>
      <c r="K824" s="22">
        <v>480</v>
      </c>
      <c r="L824" s="21">
        <v>65</v>
      </c>
      <c r="M824" s="4">
        <v>65</v>
      </c>
      <c r="N824" s="4">
        <v>64</v>
      </c>
      <c r="O824" s="4">
        <v>78</v>
      </c>
      <c r="P824" s="4">
        <v>66</v>
      </c>
      <c r="Q824" s="4">
        <v>62</v>
      </c>
      <c r="R824" s="4">
        <v>69</v>
      </c>
      <c r="S824" s="22">
        <v>72</v>
      </c>
      <c r="T824" s="21">
        <v>27</v>
      </c>
      <c r="U824" s="4">
        <v>38</v>
      </c>
      <c r="V824" s="22">
        <v>36</v>
      </c>
      <c r="W824" s="25">
        <v>-8888</v>
      </c>
      <c r="X824" s="32">
        <v>-8888</v>
      </c>
      <c r="Y824" s="1">
        <v>-8888</v>
      </c>
      <c r="Z824" s="32">
        <v>3</v>
      </c>
      <c r="AA824" s="32">
        <v>5</v>
      </c>
      <c r="AB824" s="32">
        <v>9</v>
      </c>
      <c r="AC824" s="21">
        <v>74</v>
      </c>
      <c r="AD824" s="4">
        <v>67</v>
      </c>
      <c r="AE824" s="4">
        <v>87</v>
      </c>
      <c r="AF824" s="4">
        <v>56</v>
      </c>
      <c r="AG824" s="4">
        <v>47</v>
      </c>
      <c r="AH824" s="22">
        <v>67</v>
      </c>
      <c r="AI824" s="4">
        <v>80</v>
      </c>
      <c r="AJ824" s="4">
        <v>65</v>
      </c>
      <c r="AK824" s="4">
        <v>94</v>
      </c>
      <c r="AL824" s="4">
        <v>51</v>
      </c>
      <c r="AM824" s="4">
        <v>57</v>
      </c>
      <c r="AN824" s="32">
        <v>94</v>
      </c>
      <c r="AO824" s="21">
        <v>3</v>
      </c>
      <c r="AP824" s="4">
        <v>3</v>
      </c>
      <c r="AQ824" s="4">
        <v>1171</v>
      </c>
      <c r="AR824" s="4">
        <v>1049</v>
      </c>
      <c r="AS824" s="4">
        <v>31</v>
      </c>
      <c r="AT824" s="4">
        <v>32</v>
      </c>
      <c r="AU824" s="4">
        <v>0</v>
      </c>
      <c r="AV824" s="4">
        <v>0</v>
      </c>
      <c r="AW824" s="4">
        <v>0</v>
      </c>
      <c r="AX824" s="22">
        <v>0</v>
      </c>
      <c r="AY824" s="21">
        <v>0</v>
      </c>
      <c r="AZ824" s="2">
        <v>1</v>
      </c>
      <c r="BA824" s="4">
        <v>0</v>
      </c>
      <c r="BB824" s="3">
        <v>0</v>
      </c>
      <c r="BC824" s="24">
        <v>0</v>
      </c>
      <c r="BD824" s="2">
        <v>28</v>
      </c>
      <c r="BE824" s="2">
        <v>19</v>
      </c>
      <c r="BF824" s="2">
        <v>0</v>
      </c>
      <c r="BG824" s="2">
        <v>52</v>
      </c>
      <c r="BH824" s="2">
        <v>83</v>
      </c>
      <c r="BI824" s="2">
        <v>46</v>
      </c>
      <c r="BJ824" s="2">
        <v>67</v>
      </c>
      <c r="BK824" s="2">
        <f>SUM(Tabel1[[#This Row],[Vacc '[1877']]:[Vacc '[1879']]])/3/(SUM(Tabel1[[#This Row],[Pop_Size '[1877']]:[Pop_Size '[1878']]])/2)</f>
        <v>2.8511164448323512E-2</v>
      </c>
      <c r="BL824" s="23">
        <v>15</v>
      </c>
      <c r="BM824" s="2">
        <v>11</v>
      </c>
      <c r="BN824" s="2">
        <v>0</v>
      </c>
      <c r="BO824" s="2">
        <v>25</v>
      </c>
      <c r="BP824" s="3">
        <f>(SUM(Tabel1[[#This Row],[Tdlr_Vacc '[1867']]:[Tdlr_Vacc '[1870']]])/4)/(SUM(Tabel1[[#This Row],[Births '[1866']]:[Births '[1870']]])/5*2)</f>
        <v>9.4304733727810661E-2</v>
      </c>
      <c r="BQ824" s="2">
        <v>13</v>
      </c>
      <c r="BR824" s="2">
        <v>4</v>
      </c>
      <c r="BS824" s="2">
        <v>3</v>
      </c>
      <c r="BT824" s="3">
        <f>SUM(Tabel1[[#This Row],[Inf_Vacc '[1877']]:[Inf_Vacc '[1879']]])/3/(SUM(Tabel1[[#This Row],[Births '[1877']]:[Births '[1879']]])/3)</f>
        <v>9.852216748768472E-2</v>
      </c>
      <c r="BU824" s="23">
        <v>119</v>
      </c>
      <c r="BV824" s="2">
        <v>0.55651340996168586</v>
      </c>
      <c r="BW824" s="3">
        <v>0.41182682154171069</v>
      </c>
      <c r="BY824" s="2" t="s">
        <v>1307</v>
      </c>
      <c r="BZ824" s="3" t="s">
        <v>1311</v>
      </c>
      <c r="CA824">
        <v>23</v>
      </c>
      <c r="CB824" t="s">
        <v>1158</v>
      </c>
      <c r="CC824" s="31">
        <v>3844.97</v>
      </c>
    </row>
    <row r="825" spans="1:81" x14ac:dyDescent="0.25">
      <c r="A825" s="30" t="s">
        <v>267</v>
      </c>
      <c r="B825" s="4">
        <v>10949</v>
      </c>
      <c r="C825" s="1" t="s">
        <v>200</v>
      </c>
      <c r="D825" s="21">
        <v>9</v>
      </c>
      <c r="E825" s="4">
        <v>8</v>
      </c>
      <c r="F825" s="22">
        <v>12</v>
      </c>
      <c r="G825" s="4">
        <v>837</v>
      </c>
      <c r="H825" s="4">
        <v>895</v>
      </c>
      <c r="I825" s="4">
        <v>899</v>
      </c>
      <c r="J825" s="4">
        <v>894</v>
      </c>
      <c r="K825" s="22">
        <v>219</v>
      </c>
      <c r="L825" s="21">
        <v>40</v>
      </c>
      <c r="M825" s="4">
        <v>36</v>
      </c>
      <c r="N825" s="4">
        <v>33</v>
      </c>
      <c r="O825" s="4">
        <v>37</v>
      </c>
      <c r="P825" s="4">
        <v>35</v>
      </c>
      <c r="Q825" s="4">
        <v>42</v>
      </c>
      <c r="R825" s="4">
        <v>35</v>
      </c>
      <c r="S825" s="22">
        <v>34</v>
      </c>
      <c r="T825" s="21">
        <v>22</v>
      </c>
      <c r="U825" s="4">
        <v>19</v>
      </c>
      <c r="V825" s="22">
        <v>17</v>
      </c>
      <c r="W825" s="25">
        <v>-8888</v>
      </c>
      <c r="X825" s="32">
        <v>-8888</v>
      </c>
      <c r="Y825" s="1">
        <v>-8888</v>
      </c>
      <c r="Z825" s="32">
        <v>6</v>
      </c>
      <c r="AA825" s="32">
        <v>2</v>
      </c>
      <c r="AB825" s="32">
        <v>2</v>
      </c>
      <c r="AC825" s="21">
        <v>23</v>
      </c>
      <c r="AD825" s="4">
        <v>36</v>
      </c>
      <c r="AE825" s="4">
        <v>23</v>
      </c>
      <c r="AF825" s="4">
        <v>33</v>
      </c>
      <c r="AG825" s="4">
        <v>33</v>
      </c>
      <c r="AH825" s="22">
        <v>33</v>
      </c>
      <c r="AI825" s="4">
        <v>26</v>
      </c>
      <c r="AJ825" s="4">
        <v>42</v>
      </c>
      <c r="AK825" s="4">
        <v>22</v>
      </c>
      <c r="AL825" s="4">
        <v>32</v>
      </c>
      <c r="AM825" s="4">
        <v>35</v>
      </c>
      <c r="AN825" s="32">
        <v>43</v>
      </c>
      <c r="AO825" s="21">
        <v>7</v>
      </c>
      <c r="AP825" s="4">
        <v>7</v>
      </c>
      <c r="AQ825" s="4">
        <v>329</v>
      </c>
      <c r="AR825" s="4">
        <v>340</v>
      </c>
      <c r="AS825" s="4">
        <v>96</v>
      </c>
      <c r="AT825" s="4">
        <v>106</v>
      </c>
      <c r="AU825" s="4">
        <v>0</v>
      </c>
      <c r="AV825" s="4">
        <v>0</v>
      </c>
      <c r="AW825" s="4">
        <v>0</v>
      </c>
      <c r="AX825" s="22">
        <v>0</v>
      </c>
      <c r="AY825" s="23">
        <v>1</v>
      </c>
      <c r="AZ825" s="4">
        <v>0</v>
      </c>
      <c r="BA825" s="4">
        <v>0</v>
      </c>
      <c r="BB825" s="3">
        <v>0</v>
      </c>
      <c r="BC825" s="24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13</v>
      </c>
      <c r="BI825" s="2">
        <v>7</v>
      </c>
      <c r="BJ825" s="2">
        <v>14</v>
      </c>
      <c r="BK825" s="2">
        <f>SUM(Tabel1[[#This Row],[Vacc '[1877']]:[Vacc '[1879']]])/3/(SUM(Tabel1[[#This Row],[Pop_Size '[1877']]:[Pop_Size '[1878']]])/2)</f>
        <v>1.26347082868822E-2</v>
      </c>
      <c r="BL825" s="23">
        <v>0</v>
      </c>
      <c r="BM825" s="2">
        <v>0</v>
      </c>
      <c r="BN825" s="2">
        <v>0</v>
      </c>
      <c r="BO825" s="2">
        <v>0</v>
      </c>
      <c r="BP825" s="3">
        <f>(SUM(Tabel1[[#This Row],[Tdlr_Vacc '[1867']]:[Tdlr_Vacc '[1870']]])/4)/(SUM(Tabel1[[#This Row],[Births '[1866']]:[Births '[1870']]])/5*2)</f>
        <v>0</v>
      </c>
      <c r="BQ825" s="2">
        <v>0</v>
      </c>
      <c r="BR825" s="2">
        <v>0</v>
      </c>
      <c r="BS825" s="2">
        <v>0</v>
      </c>
      <c r="BT825" s="3">
        <f>SUM(Tabel1[[#This Row],[Inf_Vacc '[1877']]:[Inf_Vacc '[1879']]])/3/(SUM(Tabel1[[#This Row],[Births '[1877']]:[Births '[1879']]])/3)</f>
        <v>0</v>
      </c>
      <c r="BU825" s="23">
        <v>77</v>
      </c>
      <c r="BV825" s="2">
        <v>0.71936758893280628</v>
      </c>
      <c r="BW825" s="3">
        <v>0.24013722126929674</v>
      </c>
      <c r="BY825" s="2" t="s">
        <v>1307</v>
      </c>
      <c r="BZ825" s="3" t="s">
        <v>1311</v>
      </c>
      <c r="CA825">
        <v>22</v>
      </c>
      <c r="CB825" t="s">
        <v>1159</v>
      </c>
      <c r="CC825" s="31">
        <v>1596.25</v>
      </c>
    </row>
    <row r="826" spans="1:81" x14ac:dyDescent="0.25">
      <c r="A826" s="30" t="s">
        <v>268</v>
      </c>
      <c r="B826" s="4">
        <v>10324</v>
      </c>
      <c r="C826" s="1" t="s">
        <v>200</v>
      </c>
      <c r="D826" s="21">
        <v>34</v>
      </c>
      <c r="E826" s="4">
        <v>41</v>
      </c>
      <c r="F826" s="22">
        <v>33</v>
      </c>
      <c r="G826" s="4">
        <v>5406</v>
      </c>
      <c r="H826" s="4">
        <v>5708</v>
      </c>
      <c r="I826" s="4">
        <v>5682</v>
      </c>
      <c r="J826" s="4">
        <v>5815</v>
      </c>
      <c r="K826" s="22">
        <v>1392</v>
      </c>
      <c r="L826" s="21">
        <v>171</v>
      </c>
      <c r="M826" s="4">
        <v>183</v>
      </c>
      <c r="N826" s="4">
        <v>192</v>
      </c>
      <c r="O826" s="4">
        <v>197</v>
      </c>
      <c r="P826" s="4">
        <v>180</v>
      </c>
      <c r="Q826" s="4">
        <v>179</v>
      </c>
      <c r="R826" s="4">
        <v>185</v>
      </c>
      <c r="S826" s="22">
        <v>185</v>
      </c>
      <c r="T826" s="21">
        <v>86</v>
      </c>
      <c r="U826" s="4">
        <v>94</v>
      </c>
      <c r="V826" s="22">
        <v>103</v>
      </c>
      <c r="W826" s="25">
        <v>-8888</v>
      </c>
      <c r="X826" s="32">
        <v>-8888</v>
      </c>
      <c r="Y826" s="1">
        <v>-8888</v>
      </c>
      <c r="Z826" s="32">
        <v>10</v>
      </c>
      <c r="AA826" s="32">
        <v>8</v>
      </c>
      <c r="AB826" s="32">
        <v>7</v>
      </c>
      <c r="AC826" s="21">
        <v>171</v>
      </c>
      <c r="AD826" s="4">
        <v>137</v>
      </c>
      <c r="AE826" s="4">
        <v>261</v>
      </c>
      <c r="AF826" s="4">
        <v>250</v>
      </c>
      <c r="AG826" s="4">
        <v>195</v>
      </c>
      <c r="AH826" s="22">
        <v>332</v>
      </c>
      <c r="AI826" s="4">
        <v>184</v>
      </c>
      <c r="AJ826" s="4">
        <v>192</v>
      </c>
      <c r="AK826" s="4">
        <v>233</v>
      </c>
      <c r="AL826" s="4">
        <v>230</v>
      </c>
      <c r="AM826" s="4">
        <v>233</v>
      </c>
      <c r="AN826" s="32">
        <v>309</v>
      </c>
      <c r="AO826" s="21">
        <v>17</v>
      </c>
      <c r="AP826" s="4">
        <v>27</v>
      </c>
      <c r="AQ826" s="4">
        <v>2038</v>
      </c>
      <c r="AR826" s="4">
        <v>2138</v>
      </c>
      <c r="AS826" s="4">
        <v>626</v>
      </c>
      <c r="AT826" s="4">
        <v>629</v>
      </c>
      <c r="AU826" s="4">
        <v>0</v>
      </c>
      <c r="AV826" s="4">
        <v>0</v>
      </c>
      <c r="AW826" s="4">
        <v>0</v>
      </c>
      <c r="AX826" s="22">
        <v>1</v>
      </c>
      <c r="AY826" s="23">
        <v>3</v>
      </c>
      <c r="AZ826" s="2">
        <v>1</v>
      </c>
      <c r="BA826" s="4">
        <v>0</v>
      </c>
      <c r="BB826" s="3">
        <v>3</v>
      </c>
      <c r="BC826" s="24">
        <v>33</v>
      </c>
      <c r="BD826" s="2">
        <v>126</v>
      </c>
      <c r="BE826" s="2">
        <v>48</v>
      </c>
      <c r="BF826" s="2">
        <v>108</v>
      </c>
      <c r="BG826" s="2">
        <v>211</v>
      </c>
      <c r="BH826" s="2">
        <v>118</v>
      </c>
      <c r="BI826" s="2">
        <v>95</v>
      </c>
      <c r="BJ826" s="2">
        <v>158</v>
      </c>
      <c r="BK826" s="2">
        <f>SUM(Tabel1[[#This Row],[Vacc '[1877']]:[Vacc '[1879']]])/3/(SUM(Tabel1[[#This Row],[Pop_Size '[1877']]:[Pop_Size '[1878']]])/2)</f>
        <v>2.1714954638571846E-2</v>
      </c>
      <c r="BL826" s="23">
        <v>24</v>
      </c>
      <c r="BM826" s="2">
        <v>32</v>
      </c>
      <c r="BN826" s="2">
        <v>24</v>
      </c>
      <c r="BO826" s="2">
        <v>46</v>
      </c>
      <c r="BP826" s="3">
        <f>(SUM(Tabel1[[#This Row],[Tdlr_Vacc '[1867']]:[Tdlr_Vacc '[1870']]])/4)/(SUM(Tabel1[[#This Row],[Births '[1866']]:[Births '[1870']]])/5*2)</f>
        <v>8.5319609967497295E-2</v>
      </c>
      <c r="BQ826" s="2">
        <v>11</v>
      </c>
      <c r="BR826" s="2">
        <v>7</v>
      </c>
      <c r="BS826" s="2">
        <v>11</v>
      </c>
      <c r="BT826" s="3">
        <f>SUM(Tabel1[[#This Row],[Inf_Vacc '[1877']]:[Inf_Vacc '[1879']]])/3/(SUM(Tabel1[[#This Row],[Births '[1877']]:[Births '[1879']]])/3)</f>
        <v>5.2823315118397079E-2</v>
      </c>
      <c r="BU826" s="23">
        <v>227</v>
      </c>
      <c r="BV826" s="2">
        <v>4.5112781954887216E-2</v>
      </c>
      <c r="BW826" s="3">
        <v>0.36437327006722026</v>
      </c>
      <c r="BX826" s="2">
        <v>1896.4194063926941</v>
      </c>
      <c r="BY826" s="2" t="s">
        <v>1307</v>
      </c>
      <c r="BZ826" s="3" t="s">
        <v>1311</v>
      </c>
      <c r="CA826">
        <v>23</v>
      </c>
      <c r="CB826" t="s">
        <v>1158</v>
      </c>
      <c r="CC826" s="31">
        <v>5070.53</v>
      </c>
    </row>
    <row r="827" spans="1:81" x14ac:dyDescent="0.25">
      <c r="A827" s="30" t="s">
        <v>269</v>
      </c>
      <c r="B827" s="4">
        <v>10059</v>
      </c>
      <c r="C827" s="1" t="s">
        <v>200</v>
      </c>
      <c r="D827" s="21">
        <v>3</v>
      </c>
      <c r="E827" s="4">
        <v>11</v>
      </c>
      <c r="F827" s="22">
        <v>7</v>
      </c>
      <c r="G827" s="4">
        <v>818</v>
      </c>
      <c r="H827" s="4">
        <v>898</v>
      </c>
      <c r="I827" s="4">
        <v>885</v>
      </c>
      <c r="J827" s="4">
        <v>858</v>
      </c>
      <c r="K827" s="22">
        <v>200</v>
      </c>
      <c r="L827" s="21">
        <v>29</v>
      </c>
      <c r="M827" s="4">
        <v>21</v>
      </c>
      <c r="N827" s="4">
        <v>36</v>
      </c>
      <c r="O827" s="4">
        <v>33</v>
      </c>
      <c r="P827" s="4">
        <v>30</v>
      </c>
      <c r="Q827" s="4">
        <v>27</v>
      </c>
      <c r="R827" s="4">
        <v>32</v>
      </c>
      <c r="S827" s="22">
        <v>33</v>
      </c>
      <c r="T827" s="21">
        <v>12</v>
      </c>
      <c r="U827" s="4">
        <v>18</v>
      </c>
      <c r="V827" s="22">
        <v>17</v>
      </c>
      <c r="W827" s="25">
        <v>-8888</v>
      </c>
      <c r="X827" s="32">
        <v>-8888</v>
      </c>
      <c r="Y827" s="1">
        <v>-8888</v>
      </c>
      <c r="Z827" s="32">
        <v>1</v>
      </c>
      <c r="AA827" s="32">
        <v>2</v>
      </c>
      <c r="AB827" s="32">
        <v>2</v>
      </c>
      <c r="AC827" s="21">
        <v>56</v>
      </c>
      <c r="AD827" s="4">
        <v>44</v>
      </c>
      <c r="AE827" s="4">
        <v>31</v>
      </c>
      <c r="AF827" s="4">
        <v>63</v>
      </c>
      <c r="AG827" s="4">
        <v>40</v>
      </c>
      <c r="AH827" s="22">
        <v>30</v>
      </c>
      <c r="AI827" s="4">
        <v>46</v>
      </c>
      <c r="AJ827" s="4">
        <v>48</v>
      </c>
      <c r="AK827" s="4">
        <v>41</v>
      </c>
      <c r="AL827" s="4">
        <v>61</v>
      </c>
      <c r="AM827" s="4">
        <v>56</v>
      </c>
      <c r="AN827" s="32">
        <v>32</v>
      </c>
      <c r="AO827" s="21">
        <v>0</v>
      </c>
      <c r="AP827" s="4">
        <v>0</v>
      </c>
      <c r="AQ827" s="4">
        <v>283</v>
      </c>
      <c r="AR827" s="4">
        <v>238</v>
      </c>
      <c r="AS827" s="4">
        <v>165</v>
      </c>
      <c r="AT827" s="4">
        <v>158</v>
      </c>
      <c r="AU827" s="4">
        <v>0</v>
      </c>
      <c r="AV827" s="4">
        <v>0</v>
      </c>
      <c r="AW827" s="4">
        <v>0</v>
      </c>
      <c r="AX827" s="22">
        <v>0</v>
      </c>
      <c r="AY827" s="21">
        <v>0</v>
      </c>
      <c r="AZ827" s="2">
        <v>1</v>
      </c>
      <c r="BA827" s="4">
        <v>0</v>
      </c>
      <c r="BB827" s="3">
        <v>0</v>
      </c>
      <c r="BC827" s="24">
        <v>2</v>
      </c>
      <c r="BD827" s="2">
        <v>27</v>
      </c>
      <c r="BE827" s="2">
        <v>32</v>
      </c>
      <c r="BF827" s="2">
        <v>27</v>
      </c>
      <c r="BG827" s="2">
        <v>2</v>
      </c>
      <c r="BH827" s="2">
        <v>20</v>
      </c>
      <c r="BI827" s="2">
        <v>9</v>
      </c>
      <c r="BJ827" s="2">
        <v>30</v>
      </c>
      <c r="BK827" s="2">
        <f>SUM(Tabel1[[#This Row],[Vacc '[1877']]:[Vacc '[1879']]])/3/(SUM(Tabel1[[#This Row],[Pop_Size '[1877']]:[Pop_Size '[1878']]])/2)</f>
        <v>2.2060198167881847E-2</v>
      </c>
      <c r="BL827" s="23">
        <v>13</v>
      </c>
      <c r="BM827" s="2">
        <v>18</v>
      </c>
      <c r="BN827" s="2">
        <v>5</v>
      </c>
      <c r="BO827" s="2">
        <v>2</v>
      </c>
      <c r="BP827" s="3">
        <f>(SUM(Tabel1[[#This Row],[Tdlr_Vacc '[1867']]:[Tdlr_Vacc '[1870']]])/4)/(SUM(Tabel1[[#This Row],[Births '[1866']]:[Births '[1870']]])/5*2)</f>
        <v>0.15939597315436241</v>
      </c>
      <c r="BQ827" s="2">
        <v>2</v>
      </c>
      <c r="BR827" s="2">
        <v>0</v>
      </c>
      <c r="BS827" s="2">
        <v>0</v>
      </c>
      <c r="BT827" s="3">
        <f>SUM(Tabel1[[#This Row],[Inf_Vacc '[1877']]:[Inf_Vacc '[1879']]])/3/(SUM(Tabel1[[#This Row],[Births '[1877']]:[Births '[1879']]])/3)</f>
        <v>2.1739130434782608E-2</v>
      </c>
      <c r="BU827" s="23">
        <v>38</v>
      </c>
      <c r="BV827" s="2">
        <v>0.24358974358974358</v>
      </c>
      <c r="BW827" s="3">
        <v>0.38870151770657674</v>
      </c>
      <c r="BY827" s="2" t="s">
        <v>1307</v>
      </c>
      <c r="BZ827" s="3" t="s">
        <v>1311</v>
      </c>
      <c r="CA827">
        <v>24</v>
      </c>
      <c r="CB827" t="s">
        <v>1159</v>
      </c>
      <c r="CC827" s="31">
        <v>800.78</v>
      </c>
    </row>
    <row r="828" spans="1:81" x14ac:dyDescent="0.25">
      <c r="A828" s="30" t="s">
        <v>270</v>
      </c>
      <c r="B828" s="4">
        <v>10531</v>
      </c>
      <c r="C828" s="1" t="s">
        <v>271</v>
      </c>
      <c r="D828" s="21">
        <v>3</v>
      </c>
      <c r="E828" s="4">
        <v>5</v>
      </c>
      <c r="F828" s="22">
        <v>6</v>
      </c>
      <c r="G828" s="4">
        <v>440</v>
      </c>
      <c r="H828" s="4">
        <v>535</v>
      </c>
      <c r="I828" s="4">
        <v>519</v>
      </c>
      <c r="J828" s="4">
        <v>525</v>
      </c>
      <c r="K828" s="22">
        <v>126</v>
      </c>
      <c r="L828" s="21">
        <v>9</v>
      </c>
      <c r="M828" s="4">
        <v>14</v>
      </c>
      <c r="N828" s="4">
        <v>15</v>
      </c>
      <c r="O828" s="4">
        <v>15</v>
      </c>
      <c r="P828" s="4">
        <v>14</v>
      </c>
      <c r="Q828" s="4">
        <v>26</v>
      </c>
      <c r="R828" s="4">
        <v>24</v>
      </c>
      <c r="S828" s="22">
        <v>18</v>
      </c>
      <c r="T828" s="23">
        <v>12</v>
      </c>
      <c r="U828" s="2">
        <v>13</v>
      </c>
      <c r="V828" s="3">
        <v>10</v>
      </c>
      <c r="W828" s="23">
        <v>-8888</v>
      </c>
      <c r="X828" s="2">
        <v>-8888</v>
      </c>
      <c r="Y828" s="3">
        <v>-8888</v>
      </c>
      <c r="Z828" s="2">
        <v>3</v>
      </c>
      <c r="AA828" s="2">
        <v>0</v>
      </c>
      <c r="AB828" s="2">
        <v>1</v>
      </c>
      <c r="AC828" s="23">
        <v>12</v>
      </c>
      <c r="AD828" s="2">
        <v>12</v>
      </c>
      <c r="AE828" s="4">
        <v>12</v>
      </c>
      <c r="AF828" s="4">
        <v>21</v>
      </c>
      <c r="AG828" s="4">
        <v>17</v>
      </c>
      <c r="AH828" s="22">
        <v>22</v>
      </c>
      <c r="AI828" s="4">
        <v>17</v>
      </c>
      <c r="AJ828" s="4">
        <v>22</v>
      </c>
      <c r="AK828" s="4">
        <v>10</v>
      </c>
      <c r="AL828" s="4">
        <v>18</v>
      </c>
      <c r="AM828" s="4">
        <v>31</v>
      </c>
      <c r="AN828" s="2">
        <v>21</v>
      </c>
      <c r="AO828" s="21">
        <v>41</v>
      </c>
      <c r="AP828" s="4">
        <v>44</v>
      </c>
      <c r="AQ828" s="4">
        <v>217</v>
      </c>
      <c r="AR828" s="4">
        <v>223</v>
      </c>
      <c r="AS828" s="4">
        <v>0</v>
      </c>
      <c r="AT828" s="4">
        <v>0</v>
      </c>
      <c r="AU828" s="4">
        <v>0</v>
      </c>
      <c r="AV828" s="4">
        <v>0</v>
      </c>
      <c r="AW828" s="4">
        <v>0</v>
      </c>
      <c r="AX828" s="22">
        <v>0</v>
      </c>
      <c r="AY828" s="21">
        <v>0</v>
      </c>
      <c r="AZ828" s="4">
        <v>1</v>
      </c>
      <c r="BA828" s="4">
        <v>0</v>
      </c>
      <c r="BB828" s="22">
        <v>0</v>
      </c>
      <c r="BC828" s="24">
        <v>0</v>
      </c>
      <c r="BD828" s="2">
        <v>0</v>
      </c>
      <c r="BE828" s="2">
        <v>0</v>
      </c>
      <c r="BF828" s="2">
        <v>3</v>
      </c>
      <c r="BG828" s="2">
        <v>0</v>
      </c>
      <c r="BH828" s="2">
        <v>-8888</v>
      </c>
      <c r="BI828" s="2">
        <v>-8888</v>
      </c>
      <c r="BJ828" s="2">
        <v>-8888</v>
      </c>
      <c r="BK828" s="2">
        <v>-8888</v>
      </c>
      <c r="BL828" s="23">
        <v>0</v>
      </c>
      <c r="BM828" s="2">
        <v>0</v>
      </c>
      <c r="BN828" s="2">
        <v>0</v>
      </c>
      <c r="BO828" s="2">
        <v>0</v>
      </c>
      <c r="BP828" s="3">
        <f>(SUM(Tabel1[[#This Row],[Tdlr_Vacc '[1867']]:[Tdlr_Vacc '[1870']]])/4)/(SUM(Tabel1[[#This Row],[Births '[1866']]:[Births '[1870']]])/5*2)</f>
        <v>0</v>
      </c>
      <c r="BQ828" s="2">
        <v>-8888</v>
      </c>
      <c r="BR828" s="2">
        <v>-8888</v>
      </c>
      <c r="BS828" s="2">
        <v>-8888</v>
      </c>
      <c r="BT828" s="3">
        <v>-8888</v>
      </c>
      <c r="BU828" s="23">
        <v>45</v>
      </c>
      <c r="BV828" s="2">
        <v>0.71851851851851856</v>
      </c>
      <c r="BW828" s="3">
        <v>0.36289222373806274</v>
      </c>
      <c r="BY828" s="2" t="s">
        <v>1307</v>
      </c>
      <c r="BZ828" s="3" t="s">
        <v>1311</v>
      </c>
      <c r="CA828">
        <v>34</v>
      </c>
      <c r="CB828" t="s">
        <v>1159</v>
      </c>
      <c r="CC828" s="31">
        <v>621.55499999999995</v>
      </c>
    </row>
    <row r="829" spans="1:81" x14ac:dyDescent="0.25">
      <c r="A829" s="30" t="s">
        <v>272</v>
      </c>
      <c r="B829" s="4">
        <v>11020</v>
      </c>
      <c r="C829" s="1" t="s">
        <v>271</v>
      </c>
      <c r="D829" s="21">
        <v>10</v>
      </c>
      <c r="E829" s="4">
        <v>10</v>
      </c>
      <c r="F829" s="22">
        <v>7</v>
      </c>
      <c r="G829" s="4">
        <v>1753</v>
      </c>
      <c r="H829" s="4">
        <v>1769</v>
      </c>
      <c r="I829" s="4">
        <v>1758</v>
      </c>
      <c r="J829" s="4">
        <v>1819</v>
      </c>
      <c r="K829" s="22">
        <v>455</v>
      </c>
      <c r="L829" s="21">
        <v>51</v>
      </c>
      <c r="M829" s="4">
        <v>59</v>
      </c>
      <c r="N829" s="4">
        <v>61</v>
      </c>
      <c r="O829" s="4">
        <v>59</v>
      </c>
      <c r="P829" s="4">
        <v>55</v>
      </c>
      <c r="Q829" s="4">
        <v>54</v>
      </c>
      <c r="R829" s="4">
        <v>52</v>
      </c>
      <c r="S829" s="22">
        <v>66</v>
      </c>
      <c r="T829" s="23">
        <v>22</v>
      </c>
      <c r="U829" s="2">
        <v>29</v>
      </c>
      <c r="V829" s="3">
        <v>31</v>
      </c>
      <c r="W829" s="23">
        <v>-8888</v>
      </c>
      <c r="X829" s="2">
        <v>-8888</v>
      </c>
      <c r="Y829" s="3">
        <v>-8888</v>
      </c>
      <c r="Z829" s="2">
        <v>3</v>
      </c>
      <c r="AA829" s="2">
        <v>1</v>
      </c>
      <c r="AB829" s="2">
        <v>3</v>
      </c>
      <c r="AC829" s="23">
        <v>54</v>
      </c>
      <c r="AD829" s="2">
        <v>47</v>
      </c>
      <c r="AE829" s="4">
        <v>52</v>
      </c>
      <c r="AF829" s="4">
        <v>39</v>
      </c>
      <c r="AG829" s="4">
        <v>37</v>
      </c>
      <c r="AH829" s="22">
        <v>53</v>
      </c>
      <c r="AI829" s="4">
        <v>67</v>
      </c>
      <c r="AJ829" s="4">
        <v>61</v>
      </c>
      <c r="AK829" s="4">
        <v>77</v>
      </c>
      <c r="AL829" s="4">
        <v>49</v>
      </c>
      <c r="AM829" s="4">
        <v>44</v>
      </c>
      <c r="AN829" s="2">
        <v>69</v>
      </c>
      <c r="AO829" s="21">
        <v>0</v>
      </c>
      <c r="AP829" s="4">
        <v>0</v>
      </c>
      <c r="AQ829" s="4">
        <v>402</v>
      </c>
      <c r="AR829" s="4">
        <v>484</v>
      </c>
      <c r="AS829" s="4">
        <v>435</v>
      </c>
      <c r="AT829" s="4">
        <v>441</v>
      </c>
      <c r="AU829" s="4">
        <v>0</v>
      </c>
      <c r="AV829" s="4">
        <v>0</v>
      </c>
      <c r="AW829" s="4">
        <v>0</v>
      </c>
      <c r="AX829" s="22">
        <v>0</v>
      </c>
      <c r="AY829" s="21">
        <v>1</v>
      </c>
      <c r="AZ829" s="4">
        <v>2</v>
      </c>
      <c r="BA829" s="4">
        <v>0</v>
      </c>
      <c r="BB829" s="22">
        <v>0</v>
      </c>
      <c r="BC829" s="24">
        <v>40</v>
      </c>
      <c r="BD829" s="2">
        <v>19</v>
      </c>
      <c r="BE829" s="2">
        <v>44</v>
      </c>
      <c r="BF829" s="2">
        <v>58</v>
      </c>
      <c r="BG829" s="2">
        <v>36</v>
      </c>
      <c r="BH829" s="2">
        <v>-8888</v>
      </c>
      <c r="BI829" s="2">
        <v>-8888</v>
      </c>
      <c r="BJ829" s="2">
        <v>-8888</v>
      </c>
      <c r="BK829" s="2">
        <v>-8888</v>
      </c>
      <c r="BL829" s="23">
        <v>17</v>
      </c>
      <c r="BM829" s="2">
        <v>28</v>
      </c>
      <c r="BN829" s="2">
        <v>38</v>
      </c>
      <c r="BO829" s="2">
        <v>29</v>
      </c>
      <c r="BP829" s="3">
        <f>(SUM(Tabel1[[#This Row],[Tdlr_Vacc '[1867']]:[Tdlr_Vacc '[1870']]])/4)/(SUM(Tabel1[[#This Row],[Births '[1866']]:[Births '[1870']]])/5*2)</f>
        <v>0.24561403508771928</v>
      </c>
      <c r="BQ829" s="2">
        <v>-8888</v>
      </c>
      <c r="BR829" s="2">
        <v>-8888</v>
      </c>
      <c r="BS829" s="2">
        <v>-8888</v>
      </c>
      <c r="BT829" s="3">
        <v>-8888</v>
      </c>
      <c r="BU829" s="23">
        <v>104</v>
      </c>
      <c r="BV829" s="2">
        <v>0.50352609308885754</v>
      </c>
      <c r="BW829" s="3">
        <v>0.39795464650955981</v>
      </c>
      <c r="BY829" s="2" t="s">
        <v>1307</v>
      </c>
      <c r="BZ829" s="3" t="s">
        <v>1311</v>
      </c>
      <c r="CA829">
        <v>34</v>
      </c>
      <c r="CB829" t="s">
        <v>1159</v>
      </c>
      <c r="CC829" s="31">
        <v>1563.47</v>
      </c>
    </row>
    <row r="830" spans="1:81" x14ac:dyDescent="0.25">
      <c r="A830" s="30" t="s">
        <v>273</v>
      </c>
      <c r="B830" s="4">
        <v>11419</v>
      </c>
      <c r="C830" s="1" t="s">
        <v>271</v>
      </c>
      <c r="D830" s="21">
        <v>32</v>
      </c>
      <c r="E830" s="4">
        <v>35</v>
      </c>
      <c r="F830" s="22">
        <v>30</v>
      </c>
      <c r="G830" s="4">
        <v>1629</v>
      </c>
      <c r="H830" s="4">
        <v>1761</v>
      </c>
      <c r="I830" s="4">
        <v>1775</v>
      </c>
      <c r="J830" s="4">
        <v>1787</v>
      </c>
      <c r="K830" s="22">
        <v>408</v>
      </c>
      <c r="L830" s="21">
        <v>96</v>
      </c>
      <c r="M830" s="4">
        <v>101</v>
      </c>
      <c r="N830" s="4">
        <v>96</v>
      </c>
      <c r="O830" s="4">
        <v>108</v>
      </c>
      <c r="P830" s="4">
        <v>92</v>
      </c>
      <c r="Q830" s="4">
        <v>93</v>
      </c>
      <c r="R830" s="4">
        <v>94</v>
      </c>
      <c r="S830" s="22">
        <v>94</v>
      </c>
      <c r="T830" s="23">
        <v>46</v>
      </c>
      <c r="U830" s="2">
        <v>50</v>
      </c>
      <c r="V830" s="3">
        <v>45</v>
      </c>
      <c r="W830" s="23">
        <v>-8888</v>
      </c>
      <c r="X830" s="2">
        <v>-8888</v>
      </c>
      <c r="Y830" s="3">
        <v>-8888</v>
      </c>
      <c r="Z830" s="2">
        <v>6</v>
      </c>
      <c r="AA830" s="2">
        <v>5</v>
      </c>
      <c r="AB830" s="2">
        <v>2</v>
      </c>
      <c r="AC830" s="23">
        <v>54</v>
      </c>
      <c r="AD830" s="2">
        <v>39</v>
      </c>
      <c r="AE830" s="4">
        <v>41</v>
      </c>
      <c r="AF830" s="4">
        <v>41</v>
      </c>
      <c r="AG830" s="4">
        <v>26</v>
      </c>
      <c r="AH830" s="22">
        <v>39</v>
      </c>
      <c r="AI830" s="4">
        <v>54</v>
      </c>
      <c r="AJ830" s="4">
        <v>55</v>
      </c>
      <c r="AK830" s="4">
        <v>53</v>
      </c>
      <c r="AL830" s="4">
        <v>57</v>
      </c>
      <c r="AM830" s="4">
        <v>41</v>
      </c>
      <c r="AN830" s="2">
        <v>54</v>
      </c>
      <c r="AO830" s="21">
        <v>28</v>
      </c>
      <c r="AP830" s="4">
        <v>31</v>
      </c>
      <c r="AQ830" s="4">
        <v>778</v>
      </c>
      <c r="AR830" s="4">
        <v>895</v>
      </c>
      <c r="AS830" s="4">
        <v>25</v>
      </c>
      <c r="AT830" s="4">
        <v>26</v>
      </c>
      <c r="AU830" s="4">
        <v>0</v>
      </c>
      <c r="AV830" s="4">
        <v>0</v>
      </c>
      <c r="AW830" s="4">
        <v>0</v>
      </c>
      <c r="AX830" s="22">
        <v>0</v>
      </c>
      <c r="AY830" s="21">
        <v>0</v>
      </c>
      <c r="AZ830" s="4">
        <v>0</v>
      </c>
      <c r="BA830" s="4">
        <v>0</v>
      </c>
      <c r="BB830" s="22">
        <v>0</v>
      </c>
      <c r="BC830" s="24">
        <v>37</v>
      </c>
      <c r="BD830" s="2">
        <v>0</v>
      </c>
      <c r="BE830" s="2">
        <v>0</v>
      </c>
      <c r="BF830" s="2">
        <v>0</v>
      </c>
      <c r="BG830" s="2">
        <v>0</v>
      </c>
      <c r="BH830" s="2">
        <v>-8888</v>
      </c>
      <c r="BI830" s="2">
        <v>-8888</v>
      </c>
      <c r="BJ830" s="2">
        <v>-8888</v>
      </c>
      <c r="BK830" s="2">
        <v>-8888</v>
      </c>
      <c r="BL830" s="23">
        <v>0</v>
      </c>
      <c r="BM830" s="2">
        <v>0</v>
      </c>
      <c r="BN830" s="2">
        <v>0</v>
      </c>
      <c r="BO830" s="2">
        <v>0</v>
      </c>
      <c r="BP830" s="3">
        <f>(SUM(Tabel1[[#This Row],[Tdlr_Vacc '[1867']]:[Tdlr_Vacc '[1870']]])/4)/(SUM(Tabel1[[#This Row],[Births '[1866']]:[Births '[1870']]])/5*2)</f>
        <v>0</v>
      </c>
      <c r="BQ830" s="2">
        <v>-8888</v>
      </c>
      <c r="BR830" s="2">
        <v>-8888</v>
      </c>
      <c r="BS830" s="2">
        <v>-8888</v>
      </c>
      <c r="BT830" s="3">
        <v>-8888</v>
      </c>
      <c r="BU830" s="23">
        <v>58</v>
      </c>
      <c r="BV830" s="2">
        <v>0.32671957671957674</v>
      </c>
      <c r="BW830" s="3">
        <v>0.38600257621296696</v>
      </c>
      <c r="BY830" s="2" t="s">
        <v>1307</v>
      </c>
      <c r="BZ830" s="3" t="s">
        <v>1311</v>
      </c>
      <c r="CA830">
        <v>34</v>
      </c>
      <c r="CB830" t="s">
        <v>1159</v>
      </c>
      <c r="CC830" s="31">
        <v>1360.905</v>
      </c>
    </row>
    <row r="831" spans="1:81" x14ac:dyDescent="0.25">
      <c r="A831" s="30" t="s">
        <v>274</v>
      </c>
      <c r="B831" s="4">
        <v>11289</v>
      </c>
      <c r="C831" s="1" t="s">
        <v>271</v>
      </c>
      <c r="D831" s="21">
        <v>40</v>
      </c>
      <c r="E831" s="4">
        <v>35</v>
      </c>
      <c r="F831" s="22">
        <v>34</v>
      </c>
      <c r="G831" s="4">
        <v>2684</v>
      </c>
      <c r="H831" s="4">
        <v>3018</v>
      </c>
      <c r="I831" s="4">
        <v>3058</v>
      </c>
      <c r="J831" s="4">
        <v>3125</v>
      </c>
      <c r="K831" s="22">
        <v>709</v>
      </c>
      <c r="L831" s="21">
        <v>119</v>
      </c>
      <c r="M831" s="4">
        <v>120</v>
      </c>
      <c r="N831" s="4">
        <v>124</v>
      </c>
      <c r="O831" s="4">
        <v>108</v>
      </c>
      <c r="P831" s="4">
        <v>107</v>
      </c>
      <c r="Q831" s="4">
        <v>128</v>
      </c>
      <c r="R831" s="4">
        <v>144</v>
      </c>
      <c r="S831" s="22">
        <v>147</v>
      </c>
      <c r="T831" s="23">
        <v>73</v>
      </c>
      <c r="U831" s="2">
        <v>82</v>
      </c>
      <c r="V831" s="3">
        <v>68</v>
      </c>
      <c r="W831" s="23">
        <v>-8888</v>
      </c>
      <c r="X831" s="2">
        <v>-8888</v>
      </c>
      <c r="Y831" s="3">
        <v>-8888</v>
      </c>
      <c r="Z831" s="2">
        <v>10</v>
      </c>
      <c r="AA831" s="2">
        <v>10</v>
      </c>
      <c r="AB831" s="2">
        <v>6</v>
      </c>
      <c r="AC831" s="23">
        <v>99</v>
      </c>
      <c r="AD831" s="2">
        <v>77</v>
      </c>
      <c r="AE831" s="4">
        <v>98</v>
      </c>
      <c r="AF831" s="4">
        <v>88</v>
      </c>
      <c r="AG831" s="4">
        <v>84</v>
      </c>
      <c r="AH831" s="22">
        <v>86</v>
      </c>
      <c r="AI831" s="4">
        <v>80</v>
      </c>
      <c r="AJ831" s="4">
        <v>100</v>
      </c>
      <c r="AK831" s="4">
        <v>96</v>
      </c>
      <c r="AL831" s="4">
        <v>75</v>
      </c>
      <c r="AM831" s="4">
        <v>103</v>
      </c>
      <c r="AN831" s="2">
        <v>81</v>
      </c>
      <c r="AO831" s="21">
        <v>82</v>
      </c>
      <c r="AP831" s="4">
        <v>97</v>
      </c>
      <c r="AQ831" s="4">
        <v>1166</v>
      </c>
      <c r="AR831" s="4">
        <v>1229</v>
      </c>
      <c r="AS831" s="4">
        <v>295</v>
      </c>
      <c r="AT831" s="4">
        <v>250</v>
      </c>
      <c r="AU831" s="4">
        <v>0</v>
      </c>
      <c r="AV831" s="4">
        <v>0</v>
      </c>
      <c r="AW831" s="4">
        <v>0</v>
      </c>
      <c r="AX831" s="22">
        <v>0</v>
      </c>
      <c r="AY831" s="21">
        <v>0</v>
      </c>
      <c r="AZ831" s="4">
        <v>1</v>
      </c>
      <c r="BA831" s="4">
        <v>0</v>
      </c>
      <c r="BB831" s="22">
        <v>1</v>
      </c>
      <c r="BC831" s="24">
        <v>23</v>
      </c>
      <c r="BD831" s="2">
        <v>11</v>
      </c>
      <c r="BE831" s="2">
        <v>6</v>
      </c>
      <c r="BF831" s="2">
        <v>11</v>
      </c>
      <c r="BG831" s="2">
        <v>33</v>
      </c>
      <c r="BH831" s="2">
        <v>-8888</v>
      </c>
      <c r="BI831" s="2">
        <v>-8888</v>
      </c>
      <c r="BJ831" s="2">
        <v>-8888</v>
      </c>
      <c r="BK831" s="2">
        <v>-8888</v>
      </c>
      <c r="BL831" s="23">
        <v>6</v>
      </c>
      <c r="BM831" s="2">
        <v>5</v>
      </c>
      <c r="BN831" s="2">
        <v>7</v>
      </c>
      <c r="BO831" s="2">
        <v>15</v>
      </c>
      <c r="BP831" s="3">
        <f>(SUM(Tabel1[[#This Row],[Tdlr_Vacc '[1867']]:[Tdlr_Vacc '[1870']]])/4)/(SUM(Tabel1[[#This Row],[Births '[1866']]:[Births '[1870']]])/5*2)</f>
        <v>3.5683391003460206E-2</v>
      </c>
      <c r="BQ831" s="2">
        <v>-8888</v>
      </c>
      <c r="BR831" s="2">
        <v>-8888</v>
      </c>
      <c r="BS831" s="2">
        <v>-8888</v>
      </c>
      <c r="BT831" s="3">
        <v>-8888</v>
      </c>
      <c r="BU831" s="23">
        <v>193</v>
      </c>
      <c r="BV831" s="2">
        <v>0.60578034682080928</v>
      </c>
      <c r="BW831" s="3">
        <v>0.40500568828213879</v>
      </c>
      <c r="BY831" s="2" t="s">
        <v>1307</v>
      </c>
      <c r="BZ831" s="3" t="s">
        <v>1311</v>
      </c>
      <c r="CA831">
        <v>34</v>
      </c>
      <c r="CB831" t="s">
        <v>1159</v>
      </c>
      <c r="CC831" s="31">
        <v>4104.01</v>
      </c>
    </row>
    <row r="832" spans="1:81" x14ac:dyDescent="0.25">
      <c r="A832" s="30" t="s">
        <v>275</v>
      </c>
      <c r="B832" s="4">
        <v>10634</v>
      </c>
      <c r="C832" s="1" t="s">
        <v>271</v>
      </c>
      <c r="D832" s="21">
        <v>3</v>
      </c>
      <c r="E832" s="4">
        <v>3</v>
      </c>
      <c r="F832" s="22">
        <v>5</v>
      </c>
      <c r="G832" s="4">
        <v>705</v>
      </c>
      <c r="H832" s="4">
        <v>738</v>
      </c>
      <c r="I832" s="4">
        <v>734</v>
      </c>
      <c r="J832" s="4">
        <v>729</v>
      </c>
      <c r="K832" s="22">
        <v>159</v>
      </c>
      <c r="L832" s="21">
        <v>39</v>
      </c>
      <c r="M832" s="4">
        <v>25</v>
      </c>
      <c r="N832" s="4">
        <v>29</v>
      </c>
      <c r="O832" s="4">
        <v>28</v>
      </c>
      <c r="P832" s="4">
        <v>35</v>
      </c>
      <c r="Q832" s="4">
        <v>21</v>
      </c>
      <c r="R832" s="4">
        <v>21</v>
      </c>
      <c r="S832" s="22">
        <v>19</v>
      </c>
      <c r="T832" s="23">
        <v>9</v>
      </c>
      <c r="U832" s="2">
        <v>14</v>
      </c>
      <c r="V832" s="3">
        <v>13</v>
      </c>
      <c r="W832" s="23">
        <v>-8888</v>
      </c>
      <c r="X832" s="2">
        <v>-8888</v>
      </c>
      <c r="Y832" s="3">
        <v>-8888</v>
      </c>
      <c r="Z832" s="2">
        <v>0</v>
      </c>
      <c r="AA832" s="2">
        <v>2</v>
      </c>
      <c r="AB832" s="2">
        <v>4</v>
      </c>
      <c r="AC832" s="23">
        <v>28</v>
      </c>
      <c r="AD832" s="2">
        <v>12</v>
      </c>
      <c r="AE832" s="4">
        <v>37</v>
      </c>
      <c r="AF832" s="4">
        <v>27</v>
      </c>
      <c r="AG832" s="4">
        <v>33</v>
      </c>
      <c r="AH832" s="22">
        <v>31</v>
      </c>
      <c r="AI832" s="4">
        <v>26</v>
      </c>
      <c r="AJ832" s="4">
        <v>27</v>
      </c>
      <c r="AK832" s="4">
        <v>31</v>
      </c>
      <c r="AL832" s="4">
        <v>25</v>
      </c>
      <c r="AM832" s="4">
        <v>35</v>
      </c>
      <c r="AN832" s="2">
        <v>29</v>
      </c>
      <c r="AO832" s="21">
        <v>117</v>
      </c>
      <c r="AP832" s="4">
        <v>106</v>
      </c>
      <c r="AQ832" s="4">
        <v>179</v>
      </c>
      <c r="AR832" s="4">
        <v>177</v>
      </c>
      <c r="AS832" s="4">
        <v>70</v>
      </c>
      <c r="AT832" s="4">
        <v>78</v>
      </c>
      <c r="AU832" s="4">
        <v>0</v>
      </c>
      <c r="AV832" s="4">
        <v>0</v>
      </c>
      <c r="AW832" s="4">
        <v>0</v>
      </c>
      <c r="AX832" s="22">
        <v>0</v>
      </c>
      <c r="AY832" s="21">
        <v>0</v>
      </c>
      <c r="AZ832" s="4">
        <v>0</v>
      </c>
      <c r="BA832" s="4">
        <v>0</v>
      </c>
      <c r="BB832" s="22">
        <v>0</v>
      </c>
      <c r="BC832" s="24">
        <v>0</v>
      </c>
      <c r="BD832" s="2">
        <v>0</v>
      </c>
      <c r="BE832" s="2">
        <v>6</v>
      </c>
      <c r="BF832" s="2">
        <v>0</v>
      </c>
      <c r="BG832" s="2">
        <v>0</v>
      </c>
      <c r="BH832" s="2">
        <v>-8888</v>
      </c>
      <c r="BI832" s="2">
        <v>-8888</v>
      </c>
      <c r="BJ832" s="2">
        <v>-8888</v>
      </c>
      <c r="BK832" s="2">
        <v>-8888</v>
      </c>
      <c r="BL832" s="23">
        <v>0</v>
      </c>
      <c r="BM832" s="2">
        <v>1</v>
      </c>
      <c r="BN832" s="2">
        <v>0</v>
      </c>
      <c r="BO832" s="2">
        <v>0</v>
      </c>
      <c r="BP832" s="3">
        <f>(SUM(Tabel1[[#This Row],[Tdlr_Vacc '[1867']]:[Tdlr_Vacc '[1870']]])/4)/(SUM(Tabel1[[#This Row],[Births '[1866']]:[Births '[1870']]])/5*2)</f>
        <v>4.0064102564102569E-3</v>
      </c>
      <c r="BQ832" s="2">
        <v>-8888</v>
      </c>
      <c r="BR832" s="2">
        <v>-8888</v>
      </c>
      <c r="BS832" s="2">
        <v>-8888</v>
      </c>
      <c r="BT832" s="3">
        <v>-8888</v>
      </c>
      <c r="BU832" s="23">
        <v>43</v>
      </c>
      <c r="BV832" s="2">
        <v>0.7123745819397993</v>
      </c>
      <c r="BW832" s="3">
        <v>0.40025575447570333</v>
      </c>
      <c r="BY832" s="2" t="s">
        <v>1307</v>
      </c>
      <c r="BZ832" s="3" t="s">
        <v>1311</v>
      </c>
      <c r="CA832">
        <v>34</v>
      </c>
      <c r="CB832" t="s">
        <v>1159</v>
      </c>
      <c r="CC832" s="31">
        <v>1398.49</v>
      </c>
    </row>
    <row r="833" spans="1:81" x14ac:dyDescent="0.25">
      <c r="A833" s="30" t="s">
        <v>276</v>
      </c>
      <c r="B833" s="4">
        <v>10257</v>
      </c>
      <c r="C833" s="1" t="s">
        <v>271</v>
      </c>
      <c r="D833" s="21">
        <v>21</v>
      </c>
      <c r="E833" s="4">
        <v>28</v>
      </c>
      <c r="F833" s="22">
        <v>14</v>
      </c>
      <c r="G833" s="4">
        <v>2069</v>
      </c>
      <c r="H833" s="4">
        <v>2127</v>
      </c>
      <c r="I833" s="4">
        <v>2167</v>
      </c>
      <c r="J833" s="4">
        <v>2165</v>
      </c>
      <c r="K833" s="22">
        <v>491</v>
      </c>
      <c r="L833" s="21">
        <v>84</v>
      </c>
      <c r="M833" s="4">
        <v>81</v>
      </c>
      <c r="N833" s="4">
        <v>64</v>
      </c>
      <c r="O833" s="4">
        <v>70</v>
      </c>
      <c r="P833" s="4">
        <v>82</v>
      </c>
      <c r="Q833" s="4">
        <v>94</v>
      </c>
      <c r="R833" s="4">
        <v>91</v>
      </c>
      <c r="S833" s="22">
        <v>90</v>
      </c>
      <c r="T833" s="23">
        <v>50</v>
      </c>
      <c r="U833" s="2">
        <v>44</v>
      </c>
      <c r="V833" s="3">
        <v>47</v>
      </c>
      <c r="W833" s="23">
        <v>-8888</v>
      </c>
      <c r="X833" s="2">
        <v>-8888</v>
      </c>
      <c r="Y833" s="3">
        <v>-8888</v>
      </c>
      <c r="Z833" s="2">
        <v>5</v>
      </c>
      <c r="AA833" s="2">
        <v>4</v>
      </c>
      <c r="AB833" s="2">
        <v>7</v>
      </c>
      <c r="AC833" s="23">
        <v>60</v>
      </c>
      <c r="AD833" s="2">
        <v>35</v>
      </c>
      <c r="AE833" s="4">
        <v>50</v>
      </c>
      <c r="AF833" s="4">
        <v>38</v>
      </c>
      <c r="AG833" s="4">
        <v>37</v>
      </c>
      <c r="AH833" s="22">
        <v>45</v>
      </c>
      <c r="AI833" s="4">
        <v>66</v>
      </c>
      <c r="AJ833" s="4">
        <v>45</v>
      </c>
      <c r="AK833" s="4">
        <v>75</v>
      </c>
      <c r="AL833" s="4">
        <v>37</v>
      </c>
      <c r="AM833" s="4">
        <v>32</v>
      </c>
      <c r="AN833" s="2">
        <v>67</v>
      </c>
      <c r="AO833" s="21">
        <v>0</v>
      </c>
      <c r="AP833" s="4">
        <v>0</v>
      </c>
      <c r="AQ833" s="4">
        <v>666</v>
      </c>
      <c r="AR833" s="4">
        <v>757</v>
      </c>
      <c r="AS833" s="4">
        <v>390</v>
      </c>
      <c r="AT833" s="4">
        <v>349</v>
      </c>
      <c r="AU833" s="4">
        <v>0</v>
      </c>
      <c r="AV833" s="4">
        <v>0</v>
      </c>
      <c r="AW833" s="4">
        <v>0</v>
      </c>
      <c r="AX833" s="22">
        <v>0</v>
      </c>
      <c r="AY833" s="21">
        <v>0</v>
      </c>
      <c r="AZ833" s="4">
        <v>1</v>
      </c>
      <c r="BA833" s="4">
        <v>0</v>
      </c>
      <c r="BB833" s="22">
        <v>0</v>
      </c>
      <c r="BC833" s="24">
        <v>21</v>
      </c>
      <c r="BD833" s="2">
        <v>0</v>
      </c>
      <c r="BE833" s="2">
        <v>31</v>
      </c>
      <c r="BF833" s="2">
        <v>0</v>
      </c>
      <c r="BG833" s="2">
        <v>98</v>
      </c>
      <c r="BH833" s="2">
        <v>-8888</v>
      </c>
      <c r="BI833" s="2">
        <v>-8888</v>
      </c>
      <c r="BJ833" s="2">
        <v>-8888</v>
      </c>
      <c r="BK833" s="2">
        <v>-8888</v>
      </c>
      <c r="BL833" s="23">
        <v>0</v>
      </c>
      <c r="BM833" s="2">
        <v>9</v>
      </c>
      <c r="BN833" s="2">
        <v>0</v>
      </c>
      <c r="BO833" s="2">
        <v>23</v>
      </c>
      <c r="BP833" s="3">
        <f>(SUM(Tabel1[[#This Row],[Tdlr_Vacc '[1867']]:[Tdlr_Vacc '[1870']]])/4)/(SUM(Tabel1[[#This Row],[Births '[1866']]:[Births '[1870']]])/5*2)</f>
        <v>5.2493438320209973E-2</v>
      </c>
      <c r="BQ833" s="2">
        <v>-8888</v>
      </c>
      <c r="BR833" s="2">
        <v>-8888</v>
      </c>
      <c r="BS833" s="2">
        <v>-8888</v>
      </c>
      <c r="BT833" s="3">
        <v>-8888</v>
      </c>
      <c r="BU833" s="23">
        <v>84</v>
      </c>
      <c r="BV833" s="2">
        <v>0.764034253092293</v>
      </c>
      <c r="BW833" s="3">
        <v>0.32055214723926378</v>
      </c>
      <c r="BY833" s="2" t="s">
        <v>1307</v>
      </c>
      <c r="BZ833" s="3" t="s">
        <v>1311</v>
      </c>
      <c r="CA833">
        <v>34</v>
      </c>
      <c r="CB833" t="s">
        <v>1159</v>
      </c>
      <c r="CC833" s="31">
        <v>2775.27</v>
      </c>
    </row>
    <row r="834" spans="1:81" x14ac:dyDescent="0.25">
      <c r="A834" s="30" t="s">
        <v>277</v>
      </c>
      <c r="B834" s="4">
        <v>11364</v>
      </c>
      <c r="C834" s="1" t="s">
        <v>271</v>
      </c>
      <c r="D834" s="21">
        <v>4</v>
      </c>
      <c r="E834" s="4">
        <v>5</v>
      </c>
      <c r="F834" s="22">
        <v>8</v>
      </c>
      <c r="G834" s="4">
        <v>613</v>
      </c>
      <c r="H834" s="4">
        <v>695</v>
      </c>
      <c r="I834" s="4">
        <v>704</v>
      </c>
      <c r="J834" s="4">
        <v>697</v>
      </c>
      <c r="K834" s="22">
        <v>177</v>
      </c>
      <c r="L834" s="21">
        <v>23</v>
      </c>
      <c r="M834" s="4">
        <v>23</v>
      </c>
      <c r="N834" s="4">
        <v>22</v>
      </c>
      <c r="O834" s="4">
        <v>25</v>
      </c>
      <c r="P834" s="4">
        <v>13</v>
      </c>
      <c r="Q834" s="4">
        <v>18</v>
      </c>
      <c r="R834" s="4">
        <v>20</v>
      </c>
      <c r="S834" s="22">
        <v>22</v>
      </c>
      <c r="T834" s="23">
        <v>12</v>
      </c>
      <c r="U834" s="2">
        <v>10</v>
      </c>
      <c r="V834" s="3">
        <v>9</v>
      </c>
      <c r="W834" s="23">
        <v>-8888</v>
      </c>
      <c r="X834" s="2">
        <v>-8888</v>
      </c>
      <c r="Y834" s="3">
        <v>-8888</v>
      </c>
      <c r="Z834" s="2">
        <v>0</v>
      </c>
      <c r="AA834" s="2">
        <v>2</v>
      </c>
      <c r="AB834" s="2">
        <v>1</v>
      </c>
      <c r="AC834" s="23">
        <v>19</v>
      </c>
      <c r="AD834" s="2">
        <v>21</v>
      </c>
      <c r="AE834" s="4">
        <v>17</v>
      </c>
      <c r="AF834" s="4">
        <v>18</v>
      </c>
      <c r="AG834" s="4">
        <v>23</v>
      </c>
      <c r="AH834" s="22">
        <v>34</v>
      </c>
      <c r="AI834" s="4">
        <v>25</v>
      </c>
      <c r="AJ834" s="4">
        <v>20</v>
      </c>
      <c r="AK834" s="4">
        <v>25</v>
      </c>
      <c r="AL834" s="4">
        <v>26</v>
      </c>
      <c r="AM834" s="4">
        <v>22</v>
      </c>
      <c r="AN834" s="2">
        <v>33</v>
      </c>
      <c r="AO834" s="21">
        <v>58</v>
      </c>
      <c r="AP834" s="4">
        <v>55</v>
      </c>
      <c r="AQ834" s="4">
        <v>293</v>
      </c>
      <c r="AR834" s="4">
        <v>291</v>
      </c>
      <c r="AS834" s="4">
        <v>0</v>
      </c>
      <c r="AT834" s="4">
        <v>0</v>
      </c>
      <c r="AU834" s="4">
        <v>0</v>
      </c>
      <c r="AV834" s="4">
        <v>0</v>
      </c>
      <c r="AW834" s="4">
        <v>0</v>
      </c>
      <c r="AX834" s="22">
        <v>0</v>
      </c>
      <c r="AY834" s="21">
        <v>0</v>
      </c>
      <c r="AZ834" s="4">
        <v>0</v>
      </c>
      <c r="BA834" s="4">
        <v>0</v>
      </c>
      <c r="BB834" s="22">
        <v>0</v>
      </c>
      <c r="BC834" s="24">
        <v>6</v>
      </c>
      <c r="BD834" s="2">
        <v>0</v>
      </c>
      <c r="BE834" s="2">
        <v>0</v>
      </c>
      <c r="BF834" s="2">
        <v>0</v>
      </c>
      <c r="BG834" s="2">
        <v>0</v>
      </c>
      <c r="BH834" s="2">
        <v>-8888</v>
      </c>
      <c r="BI834" s="2">
        <v>-8888</v>
      </c>
      <c r="BJ834" s="2">
        <v>-8888</v>
      </c>
      <c r="BK834" s="2">
        <v>-8888</v>
      </c>
      <c r="BL834" s="23">
        <v>0</v>
      </c>
      <c r="BM834" s="2">
        <v>0</v>
      </c>
      <c r="BN834" s="2">
        <v>0</v>
      </c>
      <c r="BO834" s="2">
        <v>0</v>
      </c>
      <c r="BP834" s="3">
        <f>(SUM(Tabel1[[#This Row],[Tdlr_Vacc '[1867']]:[Tdlr_Vacc '[1870']]])/4)/(SUM(Tabel1[[#This Row],[Births '[1866']]:[Births '[1870']]])/5*2)</f>
        <v>0</v>
      </c>
      <c r="BQ834" s="2">
        <v>-8888</v>
      </c>
      <c r="BR834" s="2">
        <v>-8888</v>
      </c>
      <c r="BS834" s="2">
        <v>-8888</v>
      </c>
      <c r="BT834" s="3">
        <v>-8888</v>
      </c>
      <c r="BU834" s="23">
        <v>67</v>
      </c>
      <c r="BV834" s="2">
        <v>0.7</v>
      </c>
      <c r="BW834" s="3">
        <v>0.40543881334981458</v>
      </c>
      <c r="BY834" s="2" t="s">
        <v>1307</v>
      </c>
      <c r="BZ834" s="3" t="s">
        <v>1311</v>
      </c>
      <c r="CA834">
        <v>34</v>
      </c>
      <c r="CB834" t="s">
        <v>1159</v>
      </c>
      <c r="CC834" s="31">
        <v>1117.06</v>
      </c>
    </row>
    <row r="835" spans="1:81" x14ac:dyDescent="0.25">
      <c r="A835" s="30" t="s">
        <v>278</v>
      </c>
      <c r="B835" s="4">
        <v>10043</v>
      </c>
      <c r="C835" s="1" t="s">
        <v>271</v>
      </c>
      <c r="D835" s="21">
        <v>13</v>
      </c>
      <c r="E835" s="4">
        <v>7</v>
      </c>
      <c r="F835" s="22">
        <v>12</v>
      </c>
      <c r="G835" s="4">
        <v>983</v>
      </c>
      <c r="H835" s="4">
        <v>1087</v>
      </c>
      <c r="I835" s="4">
        <v>1090</v>
      </c>
      <c r="J835" s="4">
        <v>1081</v>
      </c>
      <c r="K835" s="22">
        <v>263</v>
      </c>
      <c r="L835" s="21">
        <v>39</v>
      </c>
      <c r="M835" s="4">
        <v>34</v>
      </c>
      <c r="N835" s="4">
        <v>40</v>
      </c>
      <c r="O835" s="4">
        <v>46</v>
      </c>
      <c r="P835" s="4">
        <v>29</v>
      </c>
      <c r="Q835" s="4">
        <v>46</v>
      </c>
      <c r="R835" s="4">
        <v>43</v>
      </c>
      <c r="S835" s="22">
        <v>44</v>
      </c>
      <c r="T835" s="23">
        <v>24</v>
      </c>
      <c r="U835" s="2">
        <v>20</v>
      </c>
      <c r="V835" s="3">
        <v>25</v>
      </c>
      <c r="W835" s="23">
        <v>-8888</v>
      </c>
      <c r="X835" s="2">
        <v>-8888</v>
      </c>
      <c r="Y835" s="3">
        <v>-8888</v>
      </c>
      <c r="Z835" s="2">
        <v>6</v>
      </c>
      <c r="AA835" s="2">
        <v>3</v>
      </c>
      <c r="AB835" s="2">
        <v>6</v>
      </c>
      <c r="AC835" s="23">
        <v>23</v>
      </c>
      <c r="AD835" s="2">
        <v>36</v>
      </c>
      <c r="AE835" s="4">
        <v>31</v>
      </c>
      <c r="AF835" s="4">
        <v>20</v>
      </c>
      <c r="AG835" s="4">
        <v>30</v>
      </c>
      <c r="AH835" s="22">
        <v>23</v>
      </c>
      <c r="AI835" s="4">
        <v>37</v>
      </c>
      <c r="AJ835" s="4">
        <v>49</v>
      </c>
      <c r="AK835" s="4">
        <v>38</v>
      </c>
      <c r="AL835" s="4">
        <v>25</v>
      </c>
      <c r="AM835" s="4">
        <v>39</v>
      </c>
      <c r="AN835" s="2">
        <v>35</v>
      </c>
      <c r="AO835" s="21">
        <v>28</v>
      </c>
      <c r="AP835" s="4">
        <v>25</v>
      </c>
      <c r="AQ835" s="4">
        <v>408</v>
      </c>
      <c r="AR835" s="4">
        <v>422</v>
      </c>
      <c r="AS835" s="4">
        <v>93</v>
      </c>
      <c r="AT835" s="4">
        <v>105</v>
      </c>
      <c r="AU835" s="4">
        <v>0</v>
      </c>
      <c r="AV835" s="4">
        <v>0</v>
      </c>
      <c r="AW835" s="4">
        <v>0</v>
      </c>
      <c r="AX835" s="22">
        <v>0</v>
      </c>
      <c r="AY835" s="21">
        <v>0</v>
      </c>
      <c r="AZ835" s="4">
        <v>0</v>
      </c>
      <c r="BA835" s="4">
        <v>0</v>
      </c>
      <c r="BB835" s="22">
        <v>0</v>
      </c>
      <c r="BC835" s="24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-8888</v>
      </c>
      <c r="BI835" s="2">
        <v>-8888</v>
      </c>
      <c r="BJ835" s="2">
        <v>-8888</v>
      </c>
      <c r="BK835" s="2">
        <v>-8888</v>
      </c>
      <c r="BL835" s="23">
        <v>0</v>
      </c>
      <c r="BM835" s="2">
        <v>0</v>
      </c>
      <c r="BN835" s="2">
        <v>0</v>
      </c>
      <c r="BO835" s="2">
        <v>0</v>
      </c>
      <c r="BP835" s="3">
        <f>(SUM(Tabel1[[#This Row],[Tdlr_Vacc '[1867']]:[Tdlr_Vacc '[1870']]])/4)/(SUM(Tabel1[[#This Row],[Births '[1866']]:[Births '[1870']]])/5*2)</f>
        <v>0</v>
      </c>
      <c r="BQ835" s="2">
        <v>-8888</v>
      </c>
      <c r="BR835" s="2">
        <v>-8888</v>
      </c>
      <c r="BS835" s="2">
        <v>-8888</v>
      </c>
      <c r="BT835" s="3">
        <v>-8888</v>
      </c>
      <c r="BU835" s="23">
        <v>67</v>
      </c>
      <c r="BV835" s="2">
        <v>0.66804979253112029</v>
      </c>
      <c r="BW835" s="3">
        <v>0.35862068965517241</v>
      </c>
      <c r="BY835" s="2" t="s">
        <v>1307</v>
      </c>
      <c r="BZ835" s="3" t="s">
        <v>1311</v>
      </c>
      <c r="CA835">
        <v>34</v>
      </c>
      <c r="CB835" t="s">
        <v>1159</v>
      </c>
      <c r="CC835" s="31">
        <v>1831.155</v>
      </c>
    </row>
    <row r="836" spans="1:81" x14ac:dyDescent="0.25">
      <c r="A836" s="30" t="s">
        <v>279</v>
      </c>
      <c r="B836" s="4">
        <v>10605</v>
      </c>
      <c r="C836" s="1" t="s">
        <v>271</v>
      </c>
      <c r="D836" s="21">
        <v>7</v>
      </c>
      <c r="E836" s="4">
        <v>6</v>
      </c>
      <c r="F836" s="22">
        <v>12</v>
      </c>
      <c r="G836" s="4">
        <v>1224</v>
      </c>
      <c r="H836" s="4">
        <v>1305</v>
      </c>
      <c r="I836" s="4">
        <v>1276</v>
      </c>
      <c r="J836" s="4">
        <v>1286</v>
      </c>
      <c r="K836" s="22">
        <v>287</v>
      </c>
      <c r="L836" s="21">
        <v>51</v>
      </c>
      <c r="M836" s="4">
        <v>55</v>
      </c>
      <c r="N836" s="4">
        <v>59</v>
      </c>
      <c r="O836" s="4">
        <v>45</v>
      </c>
      <c r="P836" s="4">
        <v>47</v>
      </c>
      <c r="Q836" s="4">
        <v>48</v>
      </c>
      <c r="R836" s="4">
        <v>48</v>
      </c>
      <c r="S836" s="22">
        <v>44</v>
      </c>
      <c r="T836" s="23">
        <v>18</v>
      </c>
      <c r="U836" s="2">
        <v>26</v>
      </c>
      <c r="V836" s="3">
        <v>19</v>
      </c>
      <c r="W836" s="23">
        <v>-8888</v>
      </c>
      <c r="X836" s="2">
        <v>-8888</v>
      </c>
      <c r="Y836" s="3">
        <v>-8888</v>
      </c>
      <c r="Z836" s="2">
        <v>2</v>
      </c>
      <c r="AA836" s="2">
        <v>4</v>
      </c>
      <c r="AB836" s="2">
        <v>5</v>
      </c>
      <c r="AC836" s="23">
        <v>30</v>
      </c>
      <c r="AD836" s="2">
        <v>25</v>
      </c>
      <c r="AE836" s="4">
        <v>45</v>
      </c>
      <c r="AF836" s="4">
        <v>20</v>
      </c>
      <c r="AG836" s="4">
        <v>12</v>
      </c>
      <c r="AH836" s="22">
        <v>29</v>
      </c>
      <c r="AI836" s="4">
        <v>35</v>
      </c>
      <c r="AJ836" s="4">
        <v>46</v>
      </c>
      <c r="AK836" s="4">
        <v>47</v>
      </c>
      <c r="AL836" s="4">
        <v>24</v>
      </c>
      <c r="AM836" s="4">
        <v>44</v>
      </c>
      <c r="AN836" s="2">
        <v>42</v>
      </c>
      <c r="AO836" s="21">
        <v>3</v>
      </c>
      <c r="AP836" s="4">
        <v>2</v>
      </c>
      <c r="AQ836" s="4">
        <v>31</v>
      </c>
      <c r="AR836" s="4">
        <v>31</v>
      </c>
      <c r="AS836" s="4">
        <v>590</v>
      </c>
      <c r="AT836" s="4">
        <v>629</v>
      </c>
      <c r="AU836" s="4">
        <v>0</v>
      </c>
      <c r="AV836" s="4">
        <v>0</v>
      </c>
      <c r="AW836" s="4">
        <v>0</v>
      </c>
      <c r="AX836" s="22">
        <v>0</v>
      </c>
      <c r="AY836" s="21">
        <v>0</v>
      </c>
      <c r="AZ836" s="4">
        <v>0</v>
      </c>
      <c r="BA836" s="4">
        <v>0</v>
      </c>
      <c r="BB836" s="22">
        <v>0</v>
      </c>
      <c r="BC836" s="24">
        <v>0</v>
      </c>
      <c r="BD836" s="2">
        <v>46</v>
      </c>
      <c r="BE836" s="2">
        <v>4</v>
      </c>
      <c r="BF836" s="2">
        <v>45</v>
      </c>
      <c r="BG836" s="2">
        <v>59</v>
      </c>
      <c r="BH836" s="2">
        <v>-8888</v>
      </c>
      <c r="BI836" s="2">
        <v>-8888</v>
      </c>
      <c r="BJ836" s="2">
        <v>-8888</v>
      </c>
      <c r="BK836" s="2">
        <v>-8888</v>
      </c>
      <c r="BL836" s="23">
        <v>22</v>
      </c>
      <c r="BM836" s="2">
        <v>2</v>
      </c>
      <c r="BN836" s="2">
        <v>13</v>
      </c>
      <c r="BO836" s="2">
        <v>19</v>
      </c>
      <c r="BP836" s="3">
        <f>(SUM(Tabel1[[#This Row],[Tdlr_Vacc '[1867']]:[Tdlr_Vacc '[1870']]])/4)/(SUM(Tabel1[[#This Row],[Births '[1866']]:[Births '[1870']]])/5*2)</f>
        <v>0.13618677042801558</v>
      </c>
      <c r="BQ836" s="2">
        <v>-8888</v>
      </c>
      <c r="BR836" s="2">
        <v>-8888</v>
      </c>
      <c r="BS836" s="2">
        <v>-8888</v>
      </c>
      <c r="BT836" s="3">
        <v>-8888</v>
      </c>
      <c r="BU836" s="23">
        <v>41</v>
      </c>
      <c r="BV836" s="2">
        <v>0.69246031746031744</v>
      </c>
      <c r="BW836" s="3">
        <v>0.34325108853410741</v>
      </c>
      <c r="BY836" s="2" t="s">
        <v>1307</v>
      </c>
      <c r="BZ836" s="3" t="s">
        <v>1311</v>
      </c>
      <c r="CA836">
        <v>34</v>
      </c>
      <c r="CB836" t="s">
        <v>1159</v>
      </c>
      <c r="CC836" s="31">
        <v>1195.7249999999999</v>
      </c>
    </row>
    <row r="837" spans="1:81" x14ac:dyDescent="0.25">
      <c r="A837" s="30" t="s">
        <v>280</v>
      </c>
      <c r="B837" s="4">
        <v>10233</v>
      </c>
      <c r="C837" s="1" t="s">
        <v>271</v>
      </c>
      <c r="D837" s="21">
        <v>10</v>
      </c>
      <c r="E837" s="4">
        <v>6</v>
      </c>
      <c r="F837" s="22">
        <v>8</v>
      </c>
      <c r="G837" s="4">
        <v>1557</v>
      </c>
      <c r="H837" s="4">
        <v>1540</v>
      </c>
      <c r="I837" s="4">
        <v>1522</v>
      </c>
      <c r="J837" s="4">
        <v>1476</v>
      </c>
      <c r="K837" s="22">
        <v>339</v>
      </c>
      <c r="L837" s="21">
        <v>60</v>
      </c>
      <c r="M837" s="4">
        <v>61</v>
      </c>
      <c r="N837" s="4">
        <v>59</v>
      </c>
      <c r="O837" s="4">
        <v>56</v>
      </c>
      <c r="P837" s="4">
        <v>62</v>
      </c>
      <c r="Q837" s="4">
        <v>52</v>
      </c>
      <c r="R837" s="4">
        <v>58</v>
      </c>
      <c r="S837" s="22">
        <v>44</v>
      </c>
      <c r="T837" s="23">
        <v>34</v>
      </c>
      <c r="U837" s="2">
        <v>32</v>
      </c>
      <c r="V837" s="3">
        <v>22</v>
      </c>
      <c r="W837" s="23">
        <v>-8888</v>
      </c>
      <c r="X837" s="2">
        <v>-8888</v>
      </c>
      <c r="Y837" s="3">
        <v>-8888</v>
      </c>
      <c r="Z837" s="2">
        <v>5</v>
      </c>
      <c r="AA837" s="2">
        <v>1</v>
      </c>
      <c r="AB837" s="2">
        <v>3</v>
      </c>
      <c r="AC837" s="23">
        <v>41</v>
      </c>
      <c r="AD837" s="2">
        <v>48</v>
      </c>
      <c r="AE837" s="4">
        <v>54</v>
      </c>
      <c r="AF837" s="4">
        <v>44</v>
      </c>
      <c r="AG837" s="4">
        <v>55</v>
      </c>
      <c r="AH837" s="22">
        <v>44</v>
      </c>
      <c r="AI837" s="4">
        <v>48</v>
      </c>
      <c r="AJ837" s="4">
        <v>69</v>
      </c>
      <c r="AK837" s="4">
        <v>53</v>
      </c>
      <c r="AL837" s="4">
        <v>51</v>
      </c>
      <c r="AM837" s="4">
        <v>78</v>
      </c>
      <c r="AN837" s="2">
        <v>71</v>
      </c>
      <c r="AO837" s="21">
        <v>4</v>
      </c>
      <c r="AP837" s="4">
        <v>5</v>
      </c>
      <c r="AQ837" s="4">
        <v>617</v>
      </c>
      <c r="AR837" s="4">
        <v>670</v>
      </c>
      <c r="AS837" s="4">
        <v>75</v>
      </c>
      <c r="AT837" s="4">
        <v>64</v>
      </c>
      <c r="AU837" s="4">
        <v>0</v>
      </c>
      <c r="AV837" s="4">
        <v>0</v>
      </c>
      <c r="AW837" s="4">
        <v>3</v>
      </c>
      <c r="AX837" s="22">
        <v>2</v>
      </c>
      <c r="AY837" s="21">
        <v>0</v>
      </c>
      <c r="AZ837" s="4">
        <v>0</v>
      </c>
      <c r="BA837" s="4">
        <v>0</v>
      </c>
      <c r="BB837" s="22">
        <v>1</v>
      </c>
      <c r="BC837" s="24">
        <v>44</v>
      </c>
      <c r="BD837" s="2">
        <v>23</v>
      </c>
      <c r="BE837" s="2">
        <v>21</v>
      </c>
      <c r="BF837" s="2">
        <v>32</v>
      </c>
      <c r="BG837" s="2">
        <v>30</v>
      </c>
      <c r="BH837" s="2">
        <v>-8888</v>
      </c>
      <c r="BI837" s="2">
        <v>-8888</v>
      </c>
      <c r="BJ837" s="2">
        <v>-8888</v>
      </c>
      <c r="BK837" s="2">
        <v>-8888</v>
      </c>
      <c r="BL837" s="23">
        <v>19</v>
      </c>
      <c r="BM837" s="2">
        <v>20</v>
      </c>
      <c r="BN837" s="2">
        <v>23</v>
      </c>
      <c r="BO837" s="2">
        <v>28</v>
      </c>
      <c r="BP837" s="3">
        <f>(SUM(Tabel1[[#This Row],[Tdlr_Vacc '[1867']]:[Tdlr_Vacc '[1870']]])/4)/(SUM(Tabel1[[#This Row],[Births '[1866']]:[Births '[1870']]])/5*2)</f>
        <v>0.18875838926174496</v>
      </c>
      <c r="BQ837" s="2">
        <v>-8888</v>
      </c>
      <c r="BR837" s="2">
        <v>-8888</v>
      </c>
      <c r="BS837" s="2">
        <v>-8888</v>
      </c>
      <c r="BT837" s="3">
        <v>-8888</v>
      </c>
      <c r="BU837" s="23">
        <v>65</v>
      </c>
      <c r="BV837" s="2">
        <v>0.28312412831241285</v>
      </c>
      <c r="BW837" s="3">
        <v>0.4177545691906005</v>
      </c>
      <c r="BY837" s="2" t="s">
        <v>1307</v>
      </c>
      <c r="BZ837" s="3" t="s">
        <v>1311</v>
      </c>
      <c r="CA837">
        <v>34</v>
      </c>
      <c r="CB837" t="s">
        <v>1159</v>
      </c>
      <c r="CC837" s="31">
        <v>679.05499999999995</v>
      </c>
    </row>
    <row r="838" spans="1:81" x14ac:dyDescent="0.25">
      <c r="A838" s="30" t="s">
        <v>281</v>
      </c>
      <c r="B838" s="4">
        <v>10030</v>
      </c>
      <c r="C838" s="1" t="s">
        <v>271</v>
      </c>
      <c r="D838" s="21">
        <v>17</v>
      </c>
      <c r="E838" s="4">
        <v>18</v>
      </c>
      <c r="F838" s="22">
        <v>12</v>
      </c>
      <c r="G838" s="4">
        <v>1760</v>
      </c>
      <c r="H838" s="4">
        <v>1890</v>
      </c>
      <c r="I838" s="4">
        <v>1866</v>
      </c>
      <c r="J838" s="4">
        <v>1778</v>
      </c>
      <c r="K838" s="22">
        <v>407</v>
      </c>
      <c r="L838" s="21">
        <v>73</v>
      </c>
      <c r="M838" s="4">
        <v>61</v>
      </c>
      <c r="N838" s="4">
        <v>70</v>
      </c>
      <c r="O838" s="4">
        <v>66</v>
      </c>
      <c r="P838" s="4">
        <v>75</v>
      </c>
      <c r="Q838" s="4">
        <v>85</v>
      </c>
      <c r="R838" s="4">
        <v>62</v>
      </c>
      <c r="S838" s="22">
        <v>56</v>
      </c>
      <c r="T838" s="23">
        <v>45</v>
      </c>
      <c r="U838" s="2">
        <v>32</v>
      </c>
      <c r="V838" s="3">
        <v>26</v>
      </c>
      <c r="W838" s="23">
        <v>-8888</v>
      </c>
      <c r="X838" s="2">
        <v>-8888</v>
      </c>
      <c r="Y838" s="3">
        <v>-8888</v>
      </c>
      <c r="Z838" s="2">
        <v>3</v>
      </c>
      <c r="AA838" s="2">
        <v>0</v>
      </c>
      <c r="AB838" s="2">
        <v>6</v>
      </c>
      <c r="AC838" s="23">
        <v>52</v>
      </c>
      <c r="AD838" s="2">
        <v>28</v>
      </c>
      <c r="AE838" s="4">
        <v>46</v>
      </c>
      <c r="AF838" s="4">
        <v>55</v>
      </c>
      <c r="AG838" s="4">
        <v>36</v>
      </c>
      <c r="AH838" s="22">
        <v>44</v>
      </c>
      <c r="AI838" s="4">
        <v>86</v>
      </c>
      <c r="AJ838" s="4">
        <v>48</v>
      </c>
      <c r="AK838" s="4">
        <v>63</v>
      </c>
      <c r="AL838" s="4">
        <v>76</v>
      </c>
      <c r="AM838" s="4">
        <v>51</v>
      </c>
      <c r="AN838" s="2">
        <v>81</v>
      </c>
      <c r="AO838" s="21">
        <v>36</v>
      </c>
      <c r="AP838" s="4">
        <v>42</v>
      </c>
      <c r="AQ838" s="4">
        <v>834</v>
      </c>
      <c r="AR838" s="4">
        <v>853</v>
      </c>
      <c r="AS838" s="4">
        <v>4</v>
      </c>
      <c r="AT838" s="4">
        <v>4</v>
      </c>
      <c r="AU838" s="4">
        <v>0</v>
      </c>
      <c r="AV838" s="4">
        <v>0</v>
      </c>
      <c r="AW838" s="4">
        <v>0</v>
      </c>
      <c r="AX838" s="22">
        <v>0</v>
      </c>
      <c r="AY838" s="21">
        <v>1</v>
      </c>
      <c r="AZ838" s="4">
        <v>1</v>
      </c>
      <c r="BA838" s="4">
        <v>0</v>
      </c>
      <c r="BB838" s="22">
        <v>0</v>
      </c>
      <c r="BC838" s="24">
        <v>48</v>
      </c>
      <c r="BD838" s="2">
        <v>26</v>
      </c>
      <c r="BE838" s="2">
        <v>41</v>
      </c>
      <c r="BF838" s="2">
        <v>51</v>
      </c>
      <c r="BG838" s="2">
        <v>83</v>
      </c>
      <c r="BH838" s="2">
        <v>-8888</v>
      </c>
      <c r="BI838" s="2">
        <v>-8888</v>
      </c>
      <c r="BJ838" s="2">
        <v>-8888</v>
      </c>
      <c r="BK838" s="2">
        <v>-8888</v>
      </c>
      <c r="BL838" s="23">
        <v>26</v>
      </c>
      <c r="BM838" s="2">
        <v>26</v>
      </c>
      <c r="BN838" s="2">
        <v>51</v>
      </c>
      <c r="BO838" s="2">
        <v>62</v>
      </c>
      <c r="BP838" s="3">
        <f>(SUM(Tabel1[[#This Row],[Tdlr_Vacc '[1867']]:[Tdlr_Vacc '[1870']]])/4)/(SUM(Tabel1[[#This Row],[Births '[1866']]:[Births '[1870']]])/5*2)</f>
        <v>0.29891304347826086</v>
      </c>
      <c r="BQ838" s="2">
        <v>-8888</v>
      </c>
      <c r="BR838" s="2">
        <v>-8888</v>
      </c>
      <c r="BS838" s="2">
        <v>-8888</v>
      </c>
      <c r="BT838" s="3">
        <v>-8888</v>
      </c>
      <c r="BU838" s="23">
        <v>113</v>
      </c>
      <c r="BV838" s="2">
        <v>0.43351548269581058</v>
      </c>
      <c r="BW838" s="3">
        <v>0.37777777777777777</v>
      </c>
      <c r="BY838" s="2" t="s">
        <v>1307</v>
      </c>
      <c r="BZ838" s="3" t="s">
        <v>1311</v>
      </c>
      <c r="CA838">
        <v>34</v>
      </c>
      <c r="CB838" t="s">
        <v>1159</v>
      </c>
      <c r="CC838" s="31">
        <v>252.375</v>
      </c>
    </row>
    <row r="839" spans="1:81" x14ac:dyDescent="0.25">
      <c r="A839" s="30" t="s">
        <v>282</v>
      </c>
      <c r="B839" s="4">
        <v>11291</v>
      </c>
      <c r="C839" s="1" t="s">
        <v>271</v>
      </c>
      <c r="D839" s="21">
        <v>13</v>
      </c>
      <c r="E839" s="4">
        <v>26</v>
      </c>
      <c r="F839" s="22">
        <v>19</v>
      </c>
      <c r="G839" s="4">
        <v>1742</v>
      </c>
      <c r="H839" s="4">
        <v>2044</v>
      </c>
      <c r="I839" s="4">
        <v>2095</v>
      </c>
      <c r="J839" s="4">
        <v>2098</v>
      </c>
      <c r="K839" s="22">
        <v>481</v>
      </c>
      <c r="L839" s="21">
        <v>94</v>
      </c>
      <c r="M839" s="4">
        <v>72</v>
      </c>
      <c r="N839" s="4">
        <v>83</v>
      </c>
      <c r="O839" s="4">
        <v>92</v>
      </c>
      <c r="P839" s="4">
        <v>82</v>
      </c>
      <c r="Q839" s="4">
        <v>81</v>
      </c>
      <c r="R839" s="4">
        <v>95</v>
      </c>
      <c r="S839" s="22">
        <v>96</v>
      </c>
      <c r="T839" s="23">
        <v>44</v>
      </c>
      <c r="U839" s="2">
        <v>36</v>
      </c>
      <c r="V839" s="3">
        <v>41</v>
      </c>
      <c r="W839" s="23">
        <v>-8888</v>
      </c>
      <c r="X839" s="2">
        <v>-8888</v>
      </c>
      <c r="Y839" s="3">
        <v>-8888</v>
      </c>
      <c r="Z839" s="2">
        <v>4</v>
      </c>
      <c r="AA839" s="2">
        <v>2</v>
      </c>
      <c r="AB839" s="2">
        <v>3</v>
      </c>
      <c r="AC839" s="23">
        <v>23</v>
      </c>
      <c r="AD839" s="2">
        <v>32</v>
      </c>
      <c r="AE839" s="4">
        <v>24</v>
      </c>
      <c r="AF839" s="4">
        <v>25</v>
      </c>
      <c r="AG839" s="4">
        <v>29</v>
      </c>
      <c r="AH839" s="22">
        <v>25</v>
      </c>
      <c r="AI839" s="4">
        <v>36</v>
      </c>
      <c r="AJ839" s="4">
        <v>27</v>
      </c>
      <c r="AK839" s="4">
        <v>36</v>
      </c>
      <c r="AL839" s="4">
        <v>31</v>
      </c>
      <c r="AM839" s="4">
        <v>31</v>
      </c>
      <c r="AN839" s="2">
        <v>28</v>
      </c>
      <c r="AO839" s="21">
        <v>96</v>
      </c>
      <c r="AP839" s="4">
        <v>114</v>
      </c>
      <c r="AQ839" s="4">
        <v>921</v>
      </c>
      <c r="AR839" s="4">
        <v>930</v>
      </c>
      <c r="AS839" s="4">
        <v>2</v>
      </c>
      <c r="AT839" s="4">
        <v>3</v>
      </c>
      <c r="AU839" s="4">
        <v>0</v>
      </c>
      <c r="AV839" s="4">
        <v>0</v>
      </c>
      <c r="AW839" s="4">
        <v>0</v>
      </c>
      <c r="AX839" s="22">
        <v>0</v>
      </c>
      <c r="AY839" s="21">
        <v>0</v>
      </c>
      <c r="AZ839" s="4">
        <v>0</v>
      </c>
      <c r="BA839" s="4">
        <v>0</v>
      </c>
      <c r="BB839" s="22">
        <v>0</v>
      </c>
      <c r="BC839" s="24">
        <v>7</v>
      </c>
      <c r="BD839" s="2">
        <v>8</v>
      </c>
      <c r="BE839" s="2">
        <v>0</v>
      </c>
      <c r="BF839" s="2">
        <v>14</v>
      </c>
      <c r="BG839" s="2">
        <v>10</v>
      </c>
      <c r="BH839" s="2">
        <v>-8888</v>
      </c>
      <c r="BI839" s="2">
        <v>-8888</v>
      </c>
      <c r="BJ839" s="2">
        <v>-8888</v>
      </c>
      <c r="BK839" s="2">
        <v>-8888</v>
      </c>
      <c r="BL839" s="23">
        <v>4</v>
      </c>
      <c r="BM839" s="2">
        <v>0</v>
      </c>
      <c r="BN839" s="2">
        <v>5</v>
      </c>
      <c r="BO839" s="2">
        <v>2</v>
      </c>
      <c r="BP839" s="3">
        <f>(SUM(Tabel1[[#This Row],[Tdlr_Vacc '[1867']]:[Tdlr_Vacc '[1870']]])/4)/(SUM(Tabel1[[#This Row],[Births '[1866']]:[Births '[1870']]])/5*2)</f>
        <v>1.6252955082742319E-2</v>
      </c>
      <c r="BQ839" s="2">
        <v>-8888</v>
      </c>
      <c r="BR839" s="2">
        <v>-8888</v>
      </c>
      <c r="BS839" s="2">
        <v>-8888</v>
      </c>
      <c r="BT839" s="3">
        <v>-8888</v>
      </c>
      <c r="BU839" s="23">
        <v>101</v>
      </c>
      <c r="BV839" s="2">
        <v>0.62028047464940672</v>
      </c>
      <c r="BW839" s="3">
        <v>0.45433487756452678</v>
      </c>
      <c r="BY839" s="2" t="s">
        <v>1307</v>
      </c>
      <c r="BZ839" s="3" t="s">
        <v>1311</v>
      </c>
      <c r="CA839">
        <v>34</v>
      </c>
      <c r="CB839" t="s">
        <v>1159</v>
      </c>
      <c r="CC839" s="31">
        <v>748.875</v>
      </c>
    </row>
    <row r="840" spans="1:81" x14ac:dyDescent="0.25">
      <c r="A840" s="30" t="s">
        <v>283</v>
      </c>
      <c r="B840" s="4">
        <v>11000</v>
      </c>
      <c r="C840" s="1" t="s">
        <v>271</v>
      </c>
      <c r="D840" s="21">
        <v>2</v>
      </c>
      <c r="E840" s="4">
        <v>10</v>
      </c>
      <c r="F840" s="22">
        <v>4</v>
      </c>
      <c r="G840" s="4">
        <v>698</v>
      </c>
      <c r="H840" s="4">
        <v>700</v>
      </c>
      <c r="I840" s="4">
        <v>695</v>
      </c>
      <c r="J840" s="4">
        <v>661</v>
      </c>
      <c r="K840" s="22">
        <v>138</v>
      </c>
      <c r="L840" s="21">
        <v>30</v>
      </c>
      <c r="M840" s="4">
        <v>27</v>
      </c>
      <c r="N840" s="4">
        <v>31</v>
      </c>
      <c r="O840" s="4">
        <v>29</v>
      </c>
      <c r="P840" s="4">
        <v>23</v>
      </c>
      <c r="Q840" s="4">
        <v>18</v>
      </c>
      <c r="R840" s="4">
        <v>30</v>
      </c>
      <c r="S840" s="22">
        <v>22</v>
      </c>
      <c r="T840" s="23">
        <v>7</v>
      </c>
      <c r="U840" s="2">
        <v>17</v>
      </c>
      <c r="V840" s="3">
        <v>10</v>
      </c>
      <c r="W840" s="23">
        <v>-8888</v>
      </c>
      <c r="X840" s="2">
        <v>-8888</v>
      </c>
      <c r="Y840" s="3">
        <v>-8888</v>
      </c>
      <c r="Z840" s="2">
        <v>4</v>
      </c>
      <c r="AA840" s="2">
        <v>2</v>
      </c>
      <c r="AB840" s="2">
        <v>3</v>
      </c>
      <c r="AC840" s="23">
        <v>14</v>
      </c>
      <c r="AD840" s="2">
        <v>19</v>
      </c>
      <c r="AE840" s="4">
        <v>17</v>
      </c>
      <c r="AF840" s="4">
        <v>19</v>
      </c>
      <c r="AG840" s="4">
        <v>19</v>
      </c>
      <c r="AH840" s="22">
        <v>24</v>
      </c>
      <c r="AI840" s="4">
        <v>17</v>
      </c>
      <c r="AJ840" s="4">
        <v>31</v>
      </c>
      <c r="AK840" s="4">
        <v>37</v>
      </c>
      <c r="AL840" s="4">
        <v>21</v>
      </c>
      <c r="AM840" s="4">
        <v>28</v>
      </c>
      <c r="AN840" s="2">
        <v>47</v>
      </c>
      <c r="AO840" s="21">
        <v>15</v>
      </c>
      <c r="AP840" s="4">
        <v>19</v>
      </c>
      <c r="AQ840" s="4">
        <v>311</v>
      </c>
      <c r="AR840" s="4">
        <v>312</v>
      </c>
      <c r="AS840" s="4">
        <v>2</v>
      </c>
      <c r="AT840" s="4">
        <v>2</v>
      </c>
      <c r="AU840" s="4">
        <v>0</v>
      </c>
      <c r="AV840" s="4">
        <v>0</v>
      </c>
      <c r="AW840" s="4">
        <v>0</v>
      </c>
      <c r="AX840" s="22">
        <v>0</v>
      </c>
      <c r="AY840" s="21">
        <v>0</v>
      </c>
      <c r="AZ840" s="4">
        <v>0</v>
      </c>
      <c r="BA840" s="4">
        <v>0</v>
      </c>
      <c r="BB840" s="22">
        <v>0</v>
      </c>
      <c r="BC840" s="24">
        <v>0</v>
      </c>
      <c r="BD840" s="2">
        <v>0</v>
      </c>
      <c r="BE840" s="2">
        <v>0</v>
      </c>
      <c r="BF840" s="2">
        <v>19</v>
      </c>
      <c r="BG840" s="2">
        <v>20</v>
      </c>
      <c r="BH840" s="2">
        <v>-8888</v>
      </c>
      <c r="BI840" s="2">
        <v>-8888</v>
      </c>
      <c r="BJ840" s="2">
        <v>-8888</v>
      </c>
      <c r="BK840" s="2">
        <v>-8888</v>
      </c>
      <c r="BL840" s="23">
        <v>0</v>
      </c>
      <c r="BM840" s="2">
        <v>0</v>
      </c>
      <c r="BN840" s="2">
        <v>17</v>
      </c>
      <c r="BO840" s="2">
        <v>7</v>
      </c>
      <c r="BP840" s="3">
        <f>(SUM(Tabel1[[#This Row],[Tdlr_Vacc '[1867']]:[Tdlr_Vacc '[1870']]])/4)/(SUM(Tabel1[[#This Row],[Births '[1866']]:[Births '[1870']]])/5*2)</f>
        <v>0.10714285714285714</v>
      </c>
      <c r="BQ840" s="2">
        <v>-8888</v>
      </c>
      <c r="BR840" s="2">
        <v>-8888</v>
      </c>
      <c r="BS840" s="2">
        <v>-8888</v>
      </c>
      <c r="BT840" s="3">
        <v>-8888</v>
      </c>
      <c r="BU840" s="23">
        <v>35</v>
      </c>
      <c r="BV840" s="2">
        <v>0.54800000000000004</v>
      </c>
      <c r="BW840" s="3">
        <v>0.40191387559808611</v>
      </c>
      <c r="BY840" s="2" t="s">
        <v>1307</v>
      </c>
      <c r="BZ840" s="3" t="s">
        <v>1311</v>
      </c>
      <c r="CA840">
        <v>34</v>
      </c>
      <c r="CB840" t="s">
        <v>1159</v>
      </c>
      <c r="CC840" s="31">
        <v>513.06500000000005</v>
      </c>
    </row>
    <row r="841" spans="1:81" x14ac:dyDescent="0.25">
      <c r="A841" s="30" t="s">
        <v>284</v>
      </c>
      <c r="B841" s="4">
        <v>11002</v>
      </c>
      <c r="C841" s="1" t="s">
        <v>271</v>
      </c>
      <c r="D841" s="21">
        <v>11</v>
      </c>
      <c r="E841" s="4">
        <v>7</v>
      </c>
      <c r="F841" s="22">
        <v>5</v>
      </c>
      <c r="G841" s="4">
        <v>1250</v>
      </c>
      <c r="H841" s="4">
        <v>1328</v>
      </c>
      <c r="I841" s="4">
        <v>1326</v>
      </c>
      <c r="J841" s="4">
        <v>1181</v>
      </c>
      <c r="K841" s="22">
        <v>286</v>
      </c>
      <c r="L841" s="21">
        <v>53</v>
      </c>
      <c r="M841" s="4">
        <v>53</v>
      </c>
      <c r="N841" s="4">
        <v>49</v>
      </c>
      <c r="O841" s="4">
        <v>50</v>
      </c>
      <c r="P841" s="4">
        <v>43</v>
      </c>
      <c r="Q841" s="4">
        <v>48</v>
      </c>
      <c r="R841" s="4">
        <v>26</v>
      </c>
      <c r="S841" s="22">
        <v>39</v>
      </c>
      <c r="T841" s="23">
        <v>26</v>
      </c>
      <c r="U841" s="2">
        <v>16</v>
      </c>
      <c r="V841" s="3">
        <v>26</v>
      </c>
      <c r="W841" s="23">
        <v>-8888</v>
      </c>
      <c r="X841" s="2">
        <v>-8888</v>
      </c>
      <c r="Y841" s="3">
        <v>-8888</v>
      </c>
      <c r="Z841" s="2">
        <v>0</v>
      </c>
      <c r="AA841" s="2">
        <v>3</v>
      </c>
      <c r="AB841" s="2">
        <v>2</v>
      </c>
      <c r="AC841" s="23">
        <v>33</v>
      </c>
      <c r="AD841" s="2">
        <v>58</v>
      </c>
      <c r="AE841" s="4">
        <v>67</v>
      </c>
      <c r="AF841" s="4">
        <v>29</v>
      </c>
      <c r="AG841" s="4">
        <v>46</v>
      </c>
      <c r="AH841" s="22">
        <v>37</v>
      </c>
      <c r="AI841" s="4">
        <v>42</v>
      </c>
      <c r="AJ841" s="4">
        <v>60</v>
      </c>
      <c r="AK841" s="4">
        <v>74</v>
      </c>
      <c r="AL841" s="4">
        <v>39</v>
      </c>
      <c r="AM841" s="4">
        <v>54</v>
      </c>
      <c r="AN841" s="2">
        <v>59</v>
      </c>
      <c r="AO841" s="21">
        <v>5</v>
      </c>
      <c r="AP841" s="4">
        <v>2</v>
      </c>
      <c r="AQ841" s="4">
        <v>570</v>
      </c>
      <c r="AR841" s="4">
        <v>561</v>
      </c>
      <c r="AS841" s="4">
        <v>13</v>
      </c>
      <c r="AT841" s="4">
        <v>15</v>
      </c>
      <c r="AU841" s="4">
        <v>0</v>
      </c>
      <c r="AV841" s="4">
        <v>0</v>
      </c>
      <c r="AW841" s="4">
        <v>0</v>
      </c>
      <c r="AX841" s="22">
        <v>0</v>
      </c>
      <c r="AY841" s="21">
        <v>0</v>
      </c>
      <c r="AZ841" s="4">
        <v>1</v>
      </c>
      <c r="BA841" s="4">
        <v>0</v>
      </c>
      <c r="BB841" s="22">
        <v>0</v>
      </c>
      <c r="BC841" s="24">
        <v>11</v>
      </c>
      <c r="BD841" s="2">
        <v>0</v>
      </c>
      <c r="BE841" s="2">
        <v>28</v>
      </c>
      <c r="BF841" s="2">
        <v>5</v>
      </c>
      <c r="BG841" s="2">
        <v>0</v>
      </c>
      <c r="BH841" s="2">
        <v>-8888</v>
      </c>
      <c r="BI841" s="2">
        <v>-8888</v>
      </c>
      <c r="BJ841" s="2">
        <v>-8888</v>
      </c>
      <c r="BK841" s="2">
        <v>-8888</v>
      </c>
      <c r="BL841" s="23">
        <v>0</v>
      </c>
      <c r="BM841" s="2">
        <v>21</v>
      </c>
      <c r="BN841" s="2">
        <v>1</v>
      </c>
      <c r="BO841" s="2">
        <v>0</v>
      </c>
      <c r="BP841" s="3">
        <f>(SUM(Tabel1[[#This Row],[Tdlr_Vacc '[1867']]:[Tdlr_Vacc '[1870']]])/4)/(SUM(Tabel1[[#This Row],[Births '[1866']]:[Births '[1870']]])/5*2)</f>
        <v>5.5443548387096774E-2</v>
      </c>
      <c r="BQ841" s="2">
        <v>-8888</v>
      </c>
      <c r="BR841" s="2">
        <v>-8888</v>
      </c>
      <c r="BS841" s="2">
        <v>-8888</v>
      </c>
      <c r="BT841" s="3">
        <v>-8888</v>
      </c>
      <c r="BU841" s="23">
        <v>57</v>
      </c>
      <c r="BV841" s="2">
        <v>0.7185741088180112</v>
      </c>
      <c r="BW841" s="3">
        <v>0.25235849056603776</v>
      </c>
      <c r="BY841" s="2" t="s">
        <v>1307</v>
      </c>
      <c r="BZ841" s="3" t="s">
        <v>1311</v>
      </c>
      <c r="CA841">
        <v>34</v>
      </c>
      <c r="CB841" t="s">
        <v>1159</v>
      </c>
      <c r="CC841" s="31">
        <v>1422.7449999999999</v>
      </c>
    </row>
    <row r="842" spans="1:81" x14ac:dyDescent="0.25">
      <c r="A842" s="30" t="s">
        <v>286</v>
      </c>
      <c r="B842" s="4">
        <v>10965</v>
      </c>
      <c r="C842" s="1" t="s">
        <v>271</v>
      </c>
      <c r="D842" s="21">
        <v>21</v>
      </c>
      <c r="E842" s="4">
        <v>21</v>
      </c>
      <c r="F842" s="22">
        <v>30</v>
      </c>
      <c r="G842" s="4">
        <v>1934</v>
      </c>
      <c r="H842" s="4">
        <v>2153</v>
      </c>
      <c r="I842" s="4">
        <v>2214</v>
      </c>
      <c r="J842" s="4">
        <v>2363</v>
      </c>
      <c r="K842" s="22">
        <v>524</v>
      </c>
      <c r="L842" s="21">
        <v>73</v>
      </c>
      <c r="M842" s="4">
        <v>79</v>
      </c>
      <c r="N842" s="4">
        <v>89</v>
      </c>
      <c r="O842" s="4">
        <v>75</v>
      </c>
      <c r="P842" s="4">
        <v>91</v>
      </c>
      <c r="Q842" s="4">
        <v>99</v>
      </c>
      <c r="R842" s="4">
        <v>111</v>
      </c>
      <c r="S842" s="22">
        <v>105</v>
      </c>
      <c r="T842" s="23">
        <v>51</v>
      </c>
      <c r="U842" s="2">
        <v>61</v>
      </c>
      <c r="V842" s="3">
        <v>51</v>
      </c>
      <c r="W842" s="23">
        <v>-8888</v>
      </c>
      <c r="X842" s="2">
        <v>-8888</v>
      </c>
      <c r="Y842" s="3">
        <v>-8888</v>
      </c>
      <c r="Z842" s="2">
        <v>4</v>
      </c>
      <c r="AA842" s="2">
        <v>2</v>
      </c>
      <c r="AB842" s="2">
        <v>4</v>
      </c>
      <c r="AC842" s="23">
        <v>47</v>
      </c>
      <c r="AD842" s="2">
        <v>52</v>
      </c>
      <c r="AE842" s="4">
        <v>116</v>
      </c>
      <c r="AF842" s="4">
        <v>41</v>
      </c>
      <c r="AG842" s="4">
        <v>49</v>
      </c>
      <c r="AH842" s="22">
        <v>114</v>
      </c>
      <c r="AI842" s="4">
        <v>50</v>
      </c>
      <c r="AJ842" s="4">
        <v>55</v>
      </c>
      <c r="AK842" s="4">
        <v>39</v>
      </c>
      <c r="AL842" s="4">
        <v>59</v>
      </c>
      <c r="AM842" s="4">
        <v>55</v>
      </c>
      <c r="AN842" s="2">
        <v>40</v>
      </c>
      <c r="AO842" s="21">
        <v>0</v>
      </c>
      <c r="AP842" s="4">
        <v>0</v>
      </c>
      <c r="AQ842" s="4">
        <v>9</v>
      </c>
      <c r="AR842" s="4">
        <v>7</v>
      </c>
      <c r="AS842" s="4">
        <v>1185</v>
      </c>
      <c r="AT842" s="4">
        <v>1161</v>
      </c>
      <c r="AU842" s="4">
        <v>0</v>
      </c>
      <c r="AV842" s="4">
        <v>0</v>
      </c>
      <c r="AW842" s="4">
        <v>0</v>
      </c>
      <c r="AX842" s="22">
        <v>0</v>
      </c>
      <c r="AY842" s="21">
        <v>0</v>
      </c>
      <c r="AZ842" s="4">
        <v>0</v>
      </c>
      <c r="BA842" s="4">
        <v>0</v>
      </c>
      <c r="BB842" s="22">
        <v>0</v>
      </c>
      <c r="BC842" s="24">
        <v>0</v>
      </c>
      <c r="BD842" s="2">
        <v>0</v>
      </c>
      <c r="BE842" s="2">
        <v>6</v>
      </c>
      <c r="BF842" s="2">
        <v>14</v>
      </c>
      <c r="BG842" s="2">
        <v>54</v>
      </c>
      <c r="BH842" s="2">
        <v>-8888</v>
      </c>
      <c r="BI842" s="2">
        <v>-8888</v>
      </c>
      <c r="BJ842" s="2">
        <v>-8888</v>
      </c>
      <c r="BK842" s="2">
        <v>-8888</v>
      </c>
      <c r="BL842" s="23">
        <v>0</v>
      </c>
      <c r="BM842" s="2">
        <v>3</v>
      </c>
      <c r="BN842" s="2">
        <v>2</v>
      </c>
      <c r="BO842" s="2">
        <v>20</v>
      </c>
      <c r="BP842" s="3">
        <f>(SUM(Tabel1[[#This Row],[Tdlr_Vacc '[1867']]:[Tdlr_Vacc '[1870']]])/4)/(SUM(Tabel1[[#This Row],[Births '[1866']]:[Births '[1870']]])/5*2)</f>
        <v>3.8390663390663389E-2</v>
      </c>
      <c r="BQ842" s="2">
        <v>-8888</v>
      </c>
      <c r="BR842" s="2">
        <v>-8888</v>
      </c>
      <c r="BS842" s="2">
        <v>-8888</v>
      </c>
      <c r="BT842" s="3">
        <v>-8888</v>
      </c>
      <c r="BU842" s="23">
        <v>48</v>
      </c>
      <c r="BV842" s="2">
        <v>0.49833887043189368</v>
      </c>
      <c r="BW842" s="3">
        <v>0.34852941176470587</v>
      </c>
      <c r="BY842" s="2" t="s">
        <v>1307</v>
      </c>
      <c r="BZ842" s="3" t="s">
        <v>1311</v>
      </c>
      <c r="CA842">
        <v>34</v>
      </c>
      <c r="CB842" t="s">
        <v>1159</v>
      </c>
      <c r="CC842" s="31">
        <v>5854.51</v>
      </c>
    </row>
    <row r="843" spans="1:81" x14ac:dyDescent="0.25">
      <c r="A843" s="30" t="s">
        <v>287</v>
      </c>
      <c r="B843" s="4">
        <v>10121</v>
      </c>
      <c r="C843" s="1" t="s">
        <v>271</v>
      </c>
      <c r="D843" s="21">
        <v>15</v>
      </c>
      <c r="E843" s="4">
        <v>28</v>
      </c>
      <c r="F843" s="22">
        <v>22</v>
      </c>
      <c r="G843" s="4">
        <v>1879</v>
      </c>
      <c r="H843" s="4">
        <v>2065</v>
      </c>
      <c r="I843" s="4">
        <v>2074</v>
      </c>
      <c r="J843" s="4">
        <v>2060</v>
      </c>
      <c r="K843" s="22">
        <v>461</v>
      </c>
      <c r="L843" s="21">
        <v>101</v>
      </c>
      <c r="M843" s="4">
        <v>91</v>
      </c>
      <c r="N843" s="4">
        <v>99</v>
      </c>
      <c r="O843" s="4">
        <v>88</v>
      </c>
      <c r="P843" s="4">
        <v>94</v>
      </c>
      <c r="Q843" s="4">
        <v>92</v>
      </c>
      <c r="R843" s="4">
        <v>92</v>
      </c>
      <c r="S843" s="22">
        <v>78</v>
      </c>
      <c r="T843" s="23">
        <v>50</v>
      </c>
      <c r="U843" s="2">
        <v>45</v>
      </c>
      <c r="V843" s="3">
        <v>41</v>
      </c>
      <c r="W843" s="23">
        <v>-8888</v>
      </c>
      <c r="X843" s="2">
        <v>-8888</v>
      </c>
      <c r="Y843" s="3">
        <v>-8888</v>
      </c>
      <c r="Z843" s="2">
        <v>5</v>
      </c>
      <c r="AA843" s="2">
        <v>1</v>
      </c>
      <c r="AB843" s="2">
        <v>3</v>
      </c>
      <c r="AC843" s="23">
        <v>45</v>
      </c>
      <c r="AD843" s="2">
        <v>49</v>
      </c>
      <c r="AE843" s="4">
        <v>45</v>
      </c>
      <c r="AF843" s="4">
        <v>36</v>
      </c>
      <c r="AG843" s="4">
        <v>26</v>
      </c>
      <c r="AH843" s="22">
        <v>35</v>
      </c>
      <c r="AI843" s="4">
        <v>39</v>
      </c>
      <c r="AJ843" s="4">
        <v>58</v>
      </c>
      <c r="AK843" s="4">
        <v>60</v>
      </c>
      <c r="AL843" s="4">
        <v>46</v>
      </c>
      <c r="AM843" s="4">
        <v>39</v>
      </c>
      <c r="AN843" s="2">
        <v>53</v>
      </c>
      <c r="AO843" s="21">
        <v>120</v>
      </c>
      <c r="AP843" s="4">
        <v>133</v>
      </c>
      <c r="AQ843" s="4">
        <v>910</v>
      </c>
      <c r="AR843" s="4">
        <v>895</v>
      </c>
      <c r="AS843" s="4">
        <v>0</v>
      </c>
      <c r="AT843" s="4">
        <v>0</v>
      </c>
      <c r="AU843" s="4">
        <v>0</v>
      </c>
      <c r="AV843" s="4">
        <v>0</v>
      </c>
      <c r="AW843" s="4">
        <v>0</v>
      </c>
      <c r="AX843" s="22">
        <v>0</v>
      </c>
      <c r="AY843" s="21">
        <v>0</v>
      </c>
      <c r="AZ843" s="4">
        <v>1</v>
      </c>
      <c r="BA843" s="4">
        <v>0</v>
      </c>
      <c r="BB843" s="22">
        <v>0</v>
      </c>
      <c r="BC843" s="24">
        <v>13</v>
      </c>
      <c r="BD843" s="2">
        <v>41</v>
      </c>
      <c r="BE843" s="2">
        <v>43</v>
      </c>
      <c r="BF843" s="2">
        <v>45</v>
      </c>
      <c r="BG843" s="2">
        <v>84</v>
      </c>
      <c r="BH843" s="2">
        <v>-8888</v>
      </c>
      <c r="BI843" s="2">
        <v>-8888</v>
      </c>
      <c r="BJ843" s="2">
        <v>-8888</v>
      </c>
      <c r="BK843" s="2">
        <v>-8888</v>
      </c>
      <c r="BL843" s="23">
        <v>1</v>
      </c>
      <c r="BM843" s="2">
        <v>2</v>
      </c>
      <c r="BN843" s="2">
        <v>0</v>
      </c>
      <c r="BO843" s="2">
        <v>4</v>
      </c>
      <c r="BP843" s="3">
        <f>(SUM(Tabel1[[#This Row],[Tdlr_Vacc '[1867']]:[Tdlr_Vacc '[1870']]])/4)/(SUM(Tabel1[[#This Row],[Births '[1866']]:[Births '[1870']]])/5*2)</f>
        <v>9.249471458773785E-3</v>
      </c>
      <c r="BQ843" s="2">
        <v>-8888</v>
      </c>
      <c r="BR843" s="2">
        <v>-8888</v>
      </c>
      <c r="BS843" s="2">
        <v>-8888</v>
      </c>
      <c r="BT843" s="3">
        <v>-8888</v>
      </c>
      <c r="BU843" s="23">
        <v>116</v>
      </c>
      <c r="BV843" s="2">
        <v>0.6207865168539326</v>
      </c>
      <c r="BW843" s="3">
        <v>0.41809908998988876</v>
      </c>
      <c r="BY843" s="2" t="s">
        <v>1307</v>
      </c>
      <c r="BZ843" s="3" t="s">
        <v>1311</v>
      </c>
      <c r="CA843">
        <v>34</v>
      </c>
      <c r="CB843" t="s">
        <v>1159</v>
      </c>
      <c r="CC843" s="31">
        <v>1404.67</v>
      </c>
    </row>
    <row r="844" spans="1:81" x14ac:dyDescent="0.25">
      <c r="A844" s="30" t="s">
        <v>288</v>
      </c>
      <c r="B844" s="4">
        <v>10250</v>
      </c>
      <c r="C844" s="1" t="s">
        <v>271</v>
      </c>
      <c r="D844" s="21">
        <v>12</v>
      </c>
      <c r="E844" s="4">
        <v>12</v>
      </c>
      <c r="F844" s="22">
        <v>7</v>
      </c>
      <c r="G844" s="4">
        <v>1031</v>
      </c>
      <c r="H844" s="4">
        <v>1052</v>
      </c>
      <c r="I844" s="4">
        <v>1071</v>
      </c>
      <c r="J844" s="4">
        <v>1076</v>
      </c>
      <c r="K844" s="22">
        <v>241</v>
      </c>
      <c r="L844" s="21">
        <v>37</v>
      </c>
      <c r="M844" s="4">
        <v>50</v>
      </c>
      <c r="N844" s="4">
        <v>45</v>
      </c>
      <c r="O844" s="4">
        <v>35</v>
      </c>
      <c r="P844" s="4">
        <v>39</v>
      </c>
      <c r="Q844" s="4">
        <v>40</v>
      </c>
      <c r="R844" s="4">
        <v>23</v>
      </c>
      <c r="S844" s="22">
        <v>49</v>
      </c>
      <c r="T844" s="23">
        <v>25</v>
      </c>
      <c r="U844" s="2">
        <v>14</v>
      </c>
      <c r="V844" s="3">
        <v>26</v>
      </c>
      <c r="W844" s="23">
        <v>-8888</v>
      </c>
      <c r="X844" s="2">
        <v>-8888</v>
      </c>
      <c r="Y844" s="3">
        <v>-8888</v>
      </c>
      <c r="Z844" s="2">
        <v>0</v>
      </c>
      <c r="AA844" s="2">
        <v>4</v>
      </c>
      <c r="AB844" s="2">
        <v>1</v>
      </c>
      <c r="AC844" s="23">
        <v>20</v>
      </c>
      <c r="AD844" s="2">
        <v>38</v>
      </c>
      <c r="AE844" s="4">
        <v>32</v>
      </c>
      <c r="AF844" s="4">
        <v>19</v>
      </c>
      <c r="AG844" s="4">
        <v>18</v>
      </c>
      <c r="AH844" s="22">
        <v>18</v>
      </c>
      <c r="AI844" s="4">
        <v>33</v>
      </c>
      <c r="AJ844" s="4">
        <v>33</v>
      </c>
      <c r="AK844" s="4">
        <v>45</v>
      </c>
      <c r="AL844" s="4">
        <v>39</v>
      </c>
      <c r="AM844" s="4">
        <v>12</v>
      </c>
      <c r="AN844" s="2">
        <v>28</v>
      </c>
      <c r="AO844" s="21">
        <v>1</v>
      </c>
      <c r="AP844" s="4">
        <v>0</v>
      </c>
      <c r="AQ844" s="4">
        <v>533</v>
      </c>
      <c r="AR844" s="4">
        <v>541</v>
      </c>
      <c r="AS844" s="4">
        <v>0</v>
      </c>
      <c r="AT844" s="4">
        <v>0</v>
      </c>
      <c r="AU844" s="4">
        <v>0</v>
      </c>
      <c r="AV844" s="4">
        <v>0</v>
      </c>
      <c r="AW844" s="4">
        <v>0</v>
      </c>
      <c r="AX844" s="22">
        <v>0</v>
      </c>
      <c r="AY844" s="21">
        <v>0</v>
      </c>
      <c r="AZ844" s="4">
        <v>2</v>
      </c>
      <c r="BA844" s="4">
        <v>0</v>
      </c>
      <c r="BB844" s="22">
        <v>0</v>
      </c>
      <c r="BC844" s="24">
        <v>34</v>
      </c>
      <c r="BD844" s="2">
        <v>0</v>
      </c>
      <c r="BE844" s="2">
        <v>38</v>
      </c>
      <c r="BF844" s="2">
        <v>12</v>
      </c>
      <c r="BG844" s="2">
        <v>34</v>
      </c>
      <c r="BH844" s="2">
        <v>-8888</v>
      </c>
      <c r="BI844" s="2">
        <v>-8888</v>
      </c>
      <c r="BJ844" s="2">
        <v>-8888</v>
      </c>
      <c r="BK844" s="2">
        <v>-8888</v>
      </c>
      <c r="BL844" s="23">
        <v>0</v>
      </c>
      <c r="BM844" s="2">
        <v>6</v>
      </c>
      <c r="BN844" s="2">
        <v>5</v>
      </c>
      <c r="BO844" s="2">
        <v>3</v>
      </c>
      <c r="BP844" s="3">
        <f>(SUM(Tabel1[[#This Row],[Tdlr_Vacc '[1867']]:[Tdlr_Vacc '[1870']]])/4)/(SUM(Tabel1[[#This Row],[Births '[1866']]:[Births '[1870']]])/5*2)</f>
        <v>4.2475728155339801E-2</v>
      </c>
      <c r="BQ844" s="2">
        <v>-8888</v>
      </c>
      <c r="BR844" s="2">
        <v>-8888</v>
      </c>
      <c r="BS844" s="2">
        <v>-8888</v>
      </c>
      <c r="BT844" s="3">
        <v>-8888</v>
      </c>
      <c r="BU844" s="23">
        <v>69</v>
      </c>
      <c r="BV844" s="2">
        <v>0.60910815939278939</v>
      </c>
      <c r="BW844" s="3">
        <v>0.35126825518831667</v>
      </c>
      <c r="BY844" s="2" t="s">
        <v>1307</v>
      </c>
      <c r="BZ844" s="3" t="s">
        <v>1311</v>
      </c>
      <c r="CA844">
        <v>34</v>
      </c>
      <c r="CB844" t="s">
        <v>1159</v>
      </c>
      <c r="CC844" s="31">
        <v>1559.085</v>
      </c>
    </row>
    <row r="845" spans="1:81" x14ac:dyDescent="0.25">
      <c r="A845" s="30" t="s">
        <v>289</v>
      </c>
      <c r="B845" s="4">
        <v>10236</v>
      </c>
      <c r="C845" s="1" t="s">
        <v>271</v>
      </c>
      <c r="D845" s="21">
        <v>7</v>
      </c>
      <c r="E845" s="4">
        <v>8</v>
      </c>
      <c r="F845" s="22">
        <v>4</v>
      </c>
      <c r="G845" s="4">
        <v>891</v>
      </c>
      <c r="H845" s="4">
        <v>858</v>
      </c>
      <c r="I845" s="4">
        <v>886</v>
      </c>
      <c r="J845" s="4">
        <v>900</v>
      </c>
      <c r="K845" s="22">
        <v>202</v>
      </c>
      <c r="L845" s="21">
        <v>27</v>
      </c>
      <c r="M845" s="4">
        <v>25</v>
      </c>
      <c r="N845" s="4">
        <v>26</v>
      </c>
      <c r="O845" s="4">
        <v>25</v>
      </c>
      <c r="P845" s="4">
        <v>25</v>
      </c>
      <c r="Q845" s="4">
        <v>36</v>
      </c>
      <c r="R845" s="4">
        <v>41</v>
      </c>
      <c r="S845" s="22">
        <v>37</v>
      </c>
      <c r="T845" s="23">
        <v>19</v>
      </c>
      <c r="U845" s="2">
        <v>22</v>
      </c>
      <c r="V845" s="3">
        <v>23</v>
      </c>
      <c r="W845" s="23">
        <v>-8888</v>
      </c>
      <c r="X845" s="2">
        <v>-8888</v>
      </c>
      <c r="Y845" s="3">
        <v>-8888</v>
      </c>
      <c r="Z845" s="2">
        <v>2</v>
      </c>
      <c r="AA845" s="2">
        <v>1</v>
      </c>
      <c r="AB845" s="2">
        <v>4</v>
      </c>
      <c r="AC845" s="23">
        <v>22</v>
      </c>
      <c r="AD845" s="2">
        <v>27</v>
      </c>
      <c r="AE845" s="4">
        <v>29</v>
      </c>
      <c r="AF845" s="4">
        <v>45</v>
      </c>
      <c r="AG845" s="4">
        <v>39</v>
      </c>
      <c r="AH845" s="22">
        <v>37</v>
      </c>
      <c r="AI845" s="4">
        <v>27</v>
      </c>
      <c r="AJ845" s="4">
        <v>26</v>
      </c>
      <c r="AK845" s="4">
        <v>31</v>
      </c>
      <c r="AL845" s="4">
        <v>46</v>
      </c>
      <c r="AM845" s="4">
        <v>36</v>
      </c>
      <c r="AN845" s="2">
        <v>42</v>
      </c>
      <c r="AO845" s="21">
        <v>39</v>
      </c>
      <c r="AP845" s="4">
        <v>43</v>
      </c>
      <c r="AQ845" s="4">
        <v>399</v>
      </c>
      <c r="AR845" s="4">
        <v>401</v>
      </c>
      <c r="AS845" s="4">
        <v>0</v>
      </c>
      <c r="AT845" s="4">
        <v>0</v>
      </c>
      <c r="AU845" s="4">
        <v>0</v>
      </c>
      <c r="AV845" s="4">
        <v>0</v>
      </c>
      <c r="AW845" s="4">
        <v>0</v>
      </c>
      <c r="AX845" s="22">
        <v>0</v>
      </c>
      <c r="AY845" s="21">
        <v>0</v>
      </c>
      <c r="AZ845" s="4">
        <v>0</v>
      </c>
      <c r="BA845" s="4">
        <v>0</v>
      </c>
      <c r="BB845" s="22">
        <v>0</v>
      </c>
      <c r="BC845" s="24">
        <v>5</v>
      </c>
      <c r="BD845" s="2">
        <v>1</v>
      </c>
      <c r="BE845" s="2">
        <v>1</v>
      </c>
      <c r="BF845" s="2">
        <v>12</v>
      </c>
      <c r="BG845" s="2">
        <v>5</v>
      </c>
      <c r="BH845" s="2">
        <v>-8888</v>
      </c>
      <c r="BI845" s="2">
        <v>-8888</v>
      </c>
      <c r="BJ845" s="2">
        <v>-8888</v>
      </c>
      <c r="BK845" s="2">
        <v>-8888</v>
      </c>
      <c r="BL845" s="23">
        <v>0</v>
      </c>
      <c r="BM845" s="2">
        <v>1</v>
      </c>
      <c r="BN845" s="2">
        <v>0</v>
      </c>
      <c r="BO845" s="2">
        <v>0</v>
      </c>
      <c r="BP845" s="3">
        <f>(SUM(Tabel1[[#This Row],[Tdlr_Vacc '[1867']]:[Tdlr_Vacc '[1870']]])/4)/(SUM(Tabel1[[#This Row],[Births '[1866']]:[Births '[1870']]])/5*2)</f>
        <v>4.8828125E-3</v>
      </c>
      <c r="BQ845" s="2">
        <v>-8888</v>
      </c>
      <c r="BR845" s="2">
        <v>-8888</v>
      </c>
      <c r="BS845" s="2">
        <v>-8888</v>
      </c>
      <c r="BT845" s="3">
        <v>-8888</v>
      </c>
      <c r="BU845" s="23">
        <v>66</v>
      </c>
      <c r="BV845" s="2">
        <v>0.45183486238532111</v>
      </c>
      <c r="BW845" s="3">
        <v>0.20958083832335328</v>
      </c>
      <c r="BY845" s="2" t="s">
        <v>1307</v>
      </c>
      <c r="BZ845" s="3" t="s">
        <v>1311</v>
      </c>
      <c r="CA845">
        <v>34</v>
      </c>
      <c r="CB845" t="s">
        <v>1159</v>
      </c>
      <c r="CC845" s="31">
        <v>931.19</v>
      </c>
    </row>
    <row r="846" spans="1:81" x14ac:dyDescent="0.25">
      <c r="A846" s="30" t="s">
        <v>290</v>
      </c>
      <c r="B846" s="4">
        <v>10885</v>
      </c>
      <c r="C846" s="1" t="s">
        <v>271</v>
      </c>
      <c r="D846" s="21">
        <v>6</v>
      </c>
      <c r="E846" s="4">
        <v>6</v>
      </c>
      <c r="F846" s="22">
        <v>6</v>
      </c>
      <c r="G846" s="4">
        <v>1064</v>
      </c>
      <c r="H846" s="4">
        <v>1131</v>
      </c>
      <c r="I846" s="4">
        <v>1120</v>
      </c>
      <c r="J846" s="4">
        <v>1128</v>
      </c>
      <c r="K846" s="22">
        <v>264</v>
      </c>
      <c r="L846" s="21">
        <v>35</v>
      </c>
      <c r="M846" s="4">
        <v>30</v>
      </c>
      <c r="N846" s="4">
        <v>41</v>
      </c>
      <c r="O846" s="4">
        <v>42</v>
      </c>
      <c r="P846" s="4">
        <v>39</v>
      </c>
      <c r="Q846" s="4">
        <v>44</v>
      </c>
      <c r="R846" s="4">
        <v>36</v>
      </c>
      <c r="S846" s="22">
        <v>43</v>
      </c>
      <c r="T846" s="23">
        <v>22</v>
      </c>
      <c r="U846" s="2">
        <v>24</v>
      </c>
      <c r="V846" s="3">
        <v>24</v>
      </c>
      <c r="W846" s="23">
        <v>-8888</v>
      </c>
      <c r="X846" s="2">
        <v>-8888</v>
      </c>
      <c r="Y846" s="3">
        <v>-8888</v>
      </c>
      <c r="Z846" s="2">
        <v>2</v>
      </c>
      <c r="AA846" s="2">
        <v>2</v>
      </c>
      <c r="AB846" s="2">
        <v>0</v>
      </c>
      <c r="AC846" s="23">
        <v>24</v>
      </c>
      <c r="AD846" s="2">
        <v>15</v>
      </c>
      <c r="AE846" s="4">
        <v>15</v>
      </c>
      <c r="AF846" s="4">
        <v>37</v>
      </c>
      <c r="AG846" s="4">
        <v>24</v>
      </c>
      <c r="AH846" s="22">
        <v>26</v>
      </c>
      <c r="AI846" s="4">
        <v>26</v>
      </c>
      <c r="AJ846" s="4">
        <v>33</v>
      </c>
      <c r="AK846" s="4">
        <v>27</v>
      </c>
      <c r="AL846" s="4">
        <v>33</v>
      </c>
      <c r="AM846" s="4">
        <v>34</v>
      </c>
      <c r="AN846" s="2">
        <v>32</v>
      </c>
      <c r="AO846" s="21">
        <v>0</v>
      </c>
      <c r="AP846" s="4">
        <v>0</v>
      </c>
      <c r="AQ846" s="4">
        <v>575</v>
      </c>
      <c r="AR846" s="4">
        <v>553</v>
      </c>
      <c r="AS846" s="4">
        <v>0</v>
      </c>
      <c r="AT846" s="4">
        <v>0</v>
      </c>
      <c r="AU846" s="4">
        <v>0</v>
      </c>
      <c r="AV846" s="4">
        <v>0</v>
      </c>
      <c r="AW846" s="4">
        <v>0</v>
      </c>
      <c r="AX846" s="22">
        <v>0</v>
      </c>
      <c r="AY846" s="21">
        <v>0</v>
      </c>
      <c r="AZ846" s="4">
        <v>1</v>
      </c>
      <c r="BA846" s="4">
        <v>0</v>
      </c>
      <c r="BB846" s="22">
        <v>0</v>
      </c>
      <c r="BC846" s="24">
        <v>8</v>
      </c>
      <c r="BD846" s="2">
        <v>12</v>
      </c>
      <c r="BE846" s="2">
        <v>46</v>
      </c>
      <c r="BF846" s="2">
        <v>20</v>
      </c>
      <c r="BG846" s="2">
        <v>32</v>
      </c>
      <c r="BH846" s="2">
        <v>-8888</v>
      </c>
      <c r="BI846" s="2">
        <v>-8888</v>
      </c>
      <c r="BJ846" s="2">
        <v>-8888</v>
      </c>
      <c r="BK846" s="2">
        <v>-8888</v>
      </c>
      <c r="BL846" s="23">
        <v>7</v>
      </c>
      <c r="BM846" s="2">
        <v>10</v>
      </c>
      <c r="BN846" s="2">
        <v>5</v>
      </c>
      <c r="BO846" s="2">
        <v>9</v>
      </c>
      <c r="BP846" s="3">
        <f>(SUM(Tabel1[[#This Row],[Tdlr_Vacc '[1867']]:[Tdlr_Vacc '[1870']]])/4)/(SUM(Tabel1[[#This Row],[Births '[1866']]:[Births '[1870']]])/5*2)</f>
        <v>0.1036096256684492</v>
      </c>
      <c r="BQ846" s="2">
        <v>-8888</v>
      </c>
      <c r="BR846" s="2">
        <v>-8888</v>
      </c>
      <c r="BS846" s="2">
        <v>-8888</v>
      </c>
      <c r="BT846" s="3">
        <v>-8888</v>
      </c>
      <c r="BU846" s="23">
        <v>73</v>
      </c>
      <c r="BV846" s="2">
        <v>0.78252788104089221</v>
      </c>
      <c r="BW846" s="3">
        <v>0.2</v>
      </c>
      <c r="BY846" s="2" t="s">
        <v>1307</v>
      </c>
      <c r="BZ846" s="3" t="s">
        <v>1311</v>
      </c>
      <c r="CA846">
        <v>34</v>
      </c>
      <c r="CB846" t="s">
        <v>1159</v>
      </c>
      <c r="CC846" s="31">
        <v>1348.585</v>
      </c>
    </row>
    <row r="847" spans="1:81" x14ac:dyDescent="0.25">
      <c r="A847" s="30" t="s">
        <v>291</v>
      </c>
      <c r="B847" s="4">
        <v>11115</v>
      </c>
      <c r="C847" s="1" t="s">
        <v>271</v>
      </c>
      <c r="D847" s="21">
        <v>1</v>
      </c>
      <c r="E847" s="4">
        <v>6</v>
      </c>
      <c r="F847" s="22">
        <v>3</v>
      </c>
      <c r="G847" s="4">
        <v>537</v>
      </c>
      <c r="H847" s="4">
        <v>615</v>
      </c>
      <c r="I847" s="4">
        <v>589</v>
      </c>
      <c r="J847" s="4">
        <v>605</v>
      </c>
      <c r="K847" s="22">
        <v>134</v>
      </c>
      <c r="L847" s="21">
        <v>20</v>
      </c>
      <c r="M847" s="4">
        <v>23</v>
      </c>
      <c r="N847" s="4">
        <v>19</v>
      </c>
      <c r="O847" s="4">
        <v>28</v>
      </c>
      <c r="P847" s="4">
        <v>24</v>
      </c>
      <c r="Q847" s="4">
        <v>27</v>
      </c>
      <c r="R847" s="4">
        <v>22</v>
      </c>
      <c r="S847" s="22">
        <v>18</v>
      </c>
      <c r="T847" s="23">
        <v>17</v>
      </c>
      <c r="U847" s="2">
        <v>9</v>
      </c>
      <c r="V847" s="3">
        <v>10</v>
      </c>
      <c r="W847" s="23">
        <v>-8888</v>
      </c>
      <c r="X847" s="2">
        <v>-8888</v>
      </c>
      <c r="Y847" s="3">
        <v>-8888</v>
      </c>
      <c r="Z847" s="2">
        <v>1</v>
      </c>
      <c r="AA847" s="2">
        <v>0</v>
      </c>
      <c r="AB847" s="2">
        <v>0</v>
      </c>
      <c r="AC847" s="23">
        <v>10</v>
      </c>
      <c r="AD847" s="2">
        <v>12</v>
      </c>
      <c r="AE847" s="4">
        <v>26</v>
      </c>
      <c r="AF847" s="4">
        <v>11</v>
      </c>
      <c r="AG847" s="4">
        <v>8</v>
      </c>
      <c r="AH847" s="22">
        <v>19</v>
      </c>
      <c r="AI847" s="4">
        <v>16</v>
      </c>
      <c r="AJ847" s="4">
        <v>20</v>
      </c>
      <c r="AK847" s="4">
        <v>13</v>
      </c>
      <c r="AL847" s="4">
        <v>15</v>
      </c>
      <c r="AM847" s="4">
        <v>27</v>
      </c>
      <c r="AN847" s="2">
        <v>19</v>
      </c>
      <c r="AO847" s="21">
        <v>33</v>
      </c>
      <c r="AP847" s="4">
        <v>22</v>
      </c>
      <c r="AQ847" s="4">
        <v>230</v>
      </c>
      <c r="AR847" s="4">
        <v>265</v>
      </c>
      <c r="AS847" s="4">
        <v>26</v>
      </c>
      <c r="AT847" s="4">
        <v>27</v>
      </c>
      <c r="AU847" s="4">
        <v>0</v>
      </c>
      <c r="AV847" s="4">
        <v>0</v>
      </c>
      <c r="AW847" s="4">
        <v>0</v>
      </c>
      <c r="AX847" s="22">
        <v>0</v>
      </c>
      <c r="AY847" s="21">
        <v>0</v>
      </c>
      <c r="AZ847" s="4">
        <v>1</v>
      </c>
      <c r="BA847" s="4">
        <v>0</v>
      </c>
      <c r="BB847" s="22">
        <v>0</v>
      </c>
      <c r="BC847" s="24">
        <v>0</v>
      </c>
      <c r="BD847" s="2">
        <v>9</v>
      </c>
      <c r="BE847" s="2">
        <v>10</v>
      </c>
      <c r="BF847" s="2">
        <v>0</v>
      </c>
      <c r="BG847" s="2">
        <v>6</v>
      </c>
      <c r="BH847" s="2">
        <v>-8888</v>
      </c>
      <c r="BI847" s="2">
        <v>-8888</v>
      </c>
      <c r="BJ847" s="2">
        <v>-8888</v>
      </c>
      <c r="BK847" s="2">
        <v>-8888</v>
      </c>
      <c r="BL847" s="23">
        <v>0</v>
      </c>
      <c r="BM847" s="2">
        <v>0</v>
      </c>
      <c r="BN847" s="2">
        <v>0</v>
      </c>
      <c r="BO847" s="2">
        <v>0</v>
      </c>
      <c r="BP847" s="3">
        <f>(SUM(Tabel1[[#This Row],[Tdlr_Vacc '[1867']]:[Tdlr_Vacc '[1870']]])/4)/(SUM(Tabel1[[#This Row],[Births '[1866']]:[Births '[1870']]])/5*2)</f>
        <v>0</v>
      </c>
      <c r="BQ847" s="2">
        <v>-8888</v>
      </c>
      <c r="BR847" s="2">
        <v>-8888</v>
      </c>
      <c r="BS847" s="2">
        <v>-8888</v>
      </c>
      <c r="BT847" s="3">
        <v>-8888</v>
      </c>
      <c r="BU847" s="23">
        <v>26</v>
      </c>
      <c r="BV847" s="2">
        <v>0.70491803278688525</v>
      </c>
      <c r="BW847" s="3">
        <v>0.42916666666666664</v>
      </c>
      <c r="BY847" s="2" t="s">
        <v>1307</v>
      </c>
      <c r="BZ847" s="3" t="s">
        <v>1311</v>
      </c>
      <c r="CA847">
        <v>34</v>
      </c>
      <c r="CB847" t="s">
        <v>1159</v>
      </c>
      <c r="CC847" s="31">
        <v>780.24</v>
      </c>
    </row>
    <row r="848" spans="1:81" x14ac:dyDescent="0.25">
      <c r="A848" s="30" t="s">
        <v>292</v>
      </c>
      <c r="B848" s="4">
        <v>10335</v>
      </c>
      <c r="C848" s="1" t="s">
        <v>271</v>
      </c>
      <c r="D848" s="21">
        <v>6</v>
      </c>
      <c r="E848" s="4">
        <v>4</v>
      </c>
      <c r="F848" s="22">
        <v>1</v>
      </c>
      <c r="G848" s="4">
        <v>562</v>
      </c>
      <c r="H848" s="4">
        <v>640</v>
      </c>
      <c r="I848" s="4">
        <v>649</v>
      </c>
      <c r="J848" s="4">
        <v>644</v>
      </c>
      <c r="K848" s="22">
        <v>133</v>
      </c>
      <c r="L848" s="21">
        <v>24</v>
      </c>
      <c r="M848" s="4">
        <v>24</v>
      </c>
      <c r="N848" s="4">
        <v>22</v>
      </c>
      <c r="O848" s="4">
        <v>19</v>
      </c>
      <c r="P848" s="4">
        <v>22</v>
      </c>
      <c r="Q848" s="4">
        <v>23</v>
      </c>
      <c r="R848" s="4">
        <v>24</v>
      </c>
      <c r="S848" s="22">
        <v>28</v>
      </c>
      <c r="T848" s="23">
        <v>13</v>
      </c>
      <c r="U848" s="2">
        <v>8</v>
      </c>
      <c r="V848" s="3">
        <v>16</v>
      </c>
      <c r="W848" s="23">
        <v>-8888</v>
      </c>
      <c r="X848" s="2">
        <v>-8888</v>
      </c>
      <c r="Y848" s="3">
        <v>-8888</v>
      </c>
      <c r="Z848" s="2">
        <v>2</v>
      </c>
      <c r="AA848" s="2">
        <v>0</v>
      </c>
      <c r="AB848" s="2">
        <v>2</v>
      </c>
      <c r="AC848" s="23">
        <v>18</v>
      </c>
      <c r="AD848" s="2">
        <v>16</v>
      </c>
      <c r="AE848" s="4">
        <v>33</v>
      </c>
      <c r="AF848" s="4">
        <v>24</v>
      </c>
      <c r="AG848" s="4">
        <v>17</v>
      </c>
      <c r="AH848" s="22">
        <v>38</v>
      </c>
      <c r="AI848" s="4">
        <v>39</v>
      </c>
      <c r="AJ848" s="4">
        <v>18</v>
      </c>
      <c r="AK848" s="4">
        <v>38</v>
      </c>
      <c r="AL848" s="4">
        <v>36</v>
      </c>
      <c r="AM848" s="4">
        <v>17</v>
      </c>
      <c r="AN848" s="2">
        <v>51</v>
      </c>
      <c r="AO848" s="21">
        <v>76</v>
      </c>
      <c r="AP848" s="4">
        <v>64</v>
      </c>
      <c r="AQ848" s="4">
        <v>245</v>
      </c>
      <c r="AR848" s="4">
        <v>242</v>
      </c>
      <c r="AS848" s="4">
        <v>1</v>
      </c>
      <c r="AT848" s="4">
        <v>0</v>
      </c>
      <c r="AU848" s="4">
        <v>0</v>
      </c>
      <c r="AV848" s="4">
        <v>0</v>
      </c>
      <c r="AW848" s="4">
        <v>0</v>
      </c>
      <c r="AX848" s="22">
        <v>0</v>
      </c>
      <c r="AY848" s="21">
        <v>0</v>
      </c>
      <c r="AZ848" s="4">
        <v>0</v>
      </c>
      <c r="BA848" s="4">
        <v>0</v>
      </c>
      <c r="BB848" s="22">
        <v>0</v>
      </c>
      <c r="BC848" s="24">
        <v>0</v>
      </c>
      <c r="BD848" s="2">
        <v>19</v>
      </c>
      <c r="BE848" s="2">
        <v>19</v>
      </c>
      <c r="BF848" s="2">
        <v>17</v>
      </c>
      <c r="BG848" s="2">
        <v>14</v>
      </c>
      <c r="BH848" s="2">
        <v>-8888</v>
      </c>
      <c r="BI848" s="2">
        <v>-8888</v>
      </c>
      <c r="BJ848" s="2">
        <v>-8888</v>
      </c>
      <c r="BK848" s="2">
        <v>-8888</v>
      </c>
      <c r="BL848" s="23">
        <v>9</v>
      </c>
      <c r="BM848" s="2">
        <v>11</v>
      </c>
      <c r="BN848" s="2">
        <v>9</v>
      </c>
      <c r="BO848" s="2">
        <v>4</v>
      </c>
      <c r="BP848" s="3">
        <f>(SUM(Tabel1[[#This Row],[Tdlr_Vacc '[1867']]:[Tdlr_Vacc '[1870']]])/4)/(SUM(Tabel1[[#This Row],[Births '[1866']]:[Births '[1870']]])/5*2)</f>
        <v>0.18581081081081083</v>
      </c>
      <c r="BQ848" s="2">
        <v>-8888</v>
      </c>
      <c r="BR848" s="2">
        <v>-8888</v>
      </c>
      <c r="BS848" s="2">
        <v>-8888</v>
      </c>
      <c r="BT848" s="3">
        <v>-8888</v>
      </c>
      <c r="BU848" s="23">
        <v>37</v>
      </c>
      <c r="BV848" s="2">
        <v>0.75355450236966826</v>
      </c>
      <c r="BW848" s="3">
        <v>9.8113207547169817E-2</v>
      </c>
      <c r="BY848" s="2" t="s">
        <v>1307</v>
      </c>
      <c r="BZ848" s="3" t="s">
        <v>1311</v>
      </c>
      <c r="CA848">
        <v>34</v>
      </c>
      <c r="CB848" t="s">
        <v>1159</v>
      </c>
      <c r="CC848" s="31">
        <v>1411.31</v>
      </c>
    </row>
    <row r="849" spans="1:81" x14ac:dyDescent="0.25">
      <c r="A849" s="30" t="s">
        <v>293</v>
      </c>
      <c r="B849" s="4">
        <v>11128</v>
      </c>
      <c r="C849" s="1" t="s">
        <v>271</v>
      </c>
      <c r="D849" s="21">
        <v>8</v>
      </c>
      <c r="E849" s="4">
        <v>9</v>
      </c>
      <c r="F849" s="22">
        <v>10</v>
      </c>
      <c r="G849" s="4">
        <v>1341</v>
      </c>
      <c r="H849" s="4">
        <v>1209</v>
      </c>
      <c r="I849" s="4">
        <v>1199</v>
      </c>
      <c r="J849" s="4">
        <v>1238</v>
      </c>
      <c r="K849" s="22">
        <v>264</v>
      </c>
      <c r="L849" s="21">
        <v>47</v>
      </c>
      <c r="M849" s="4">
        <v>48</v>
      </c>
      <c r="N849" s="4">
        <v>55</v>
      </c>
      <c r="O849" s="4">
        <v>44</v>
      </c>
      <c r="P849" s="4">
        <v>64</v>
      </c>
      <c r="Q849" s="4">
        <v>43</v>
      </c>
      <c r="R849" s="4">
        <v>40</v>
      </c>
      <c r="S849" s="22">
        <v>48</v>
      </c>
      <c r="T849" s="23">
        <v>24</v>
      </c>
      <c r="U849" s="2">
        <v>19</v>
      </c>
      <c r="V849" s="3">
        <v>27</v>
      </c>
      <c r="W849" s="23">
        <v>-8888</v>
      </c>
      <c r="X849" s="2">
        <v>-8888</v>
      </c>
      <c r="Y849" s="3">
        <v>-8888</v>
      </c>
      <c r="Z849" s="2">
        <v>5</v>
      </c>
      <c r="AA849" s="2">
        <v>0</v>
      </c>
      <c r="AB849" s="2">
        <v>2</v>
      </c>
      <c r="AC849" s="23">
        <v>17</v>
      </c>
      <c r="AD849" s="2">
        <v>14</v>
      </c>
      <c r="AE849" s="4">
        <v>43</v>
      </c>
      <c r="AF849" s="4">
        <v>14</v>
      </c>
      <c r="AG849" s="4">
        <v>10</v>
      </c>
      <c r="AH849" s="22">
        <v>29</v>
      </c>
      <c r="AI849" s="4">
        <v>44</v>
      </c>
      <c r="AJ849" s="4">
        <v>25</v>
      </c>
      <c r="AK849" s="4">
        <v>38</v>
      </c>
      <c r="AL849" s="4">
        <v>27</v>
      </c>
      <c r="AM849" s="4">
        <v>24</v>
      </c>
      <c r="AN849" s="2">
        <v>40</v>
      </c>
      <c r="AO849" s="21">
        <v>0</v>
      </c>
      <c r="AP849" s="4">
        <v>0</v>
      </c>
      <c r="AQ849" s="4">
        <v>9</v>
      </c>
      <c r="AR849" s="4">
        <v>11</v>
      </c>
      <c r="AS849" s="4">
        <v>660</v>
      </c>
      <c r="AT849" s="4">
        <v>558</v>
      </c>
      <c r="AU849" s="4">
        <v>0</v>
      </c>
      <c r="AV849" s="4">
        <v>0</v>
      </c>
      <c r="AW849" s="4">
        <v>0</v>
      </c>
      <c r="AX849" s="22">
        <v>0</v>
      </c>
      <c r="AY849" s="21">
        <v>0</v>
      </c>
      <c r="AZ849" s="4">
        <v>0</v>
      </c>
      <c r="BA849" s="4">
        <v>0</v>
      </c>
      <c r="BB849" s="22">
        <v>0</v>
      </c>
      <c r="BC849" s="24">
        <v>10</v>
      </c>
      <c r="BD849" s="2">
        <v>16</v>
      </c>
      <c r="BE849" s="2">
        <v>1</v>
      </c>
      <c r="BF849" s="2">
        <v>11</v>
      </c>
      <c r="BG849" s="2">
        <v>3</v>
      </c>
      <c r="BH849" s="2">
        <v>-8888</v>
      </c>
      <c r="BI849" s="2">
        <v>-8888</v>
      </c>
      <c r="BJ849" s="2">
        <v>-8888</v>
      </c>
      <c r="BK849" s="2">
        <v>-8888</v>
      </c>
      <c r="BL849" s="23">
        <v>10</v>
      </c>
      <c r="BM849" s="2">
        <v>1</v>
      </c>
      <c r="BN849" s="2">
        <v>7</v>
      </c>
      <c r="BO849" s="2">
        <v>1</v>
      </c>
      <c r="BP849" s="3">
        <f>(SUM(Tabel1[[#This Row],[Tdlr_Vacc '[1867']]:[Tdlr_Vacc '[1870']]])/4)/(SUM(Tabel1[[#This Row],[Births '[1866']]:[Births '[1870']]])/5*2)</f>
        <v>4.6027131782945735E-2</v>
      </c>
      <c r="BQ849" s="2">
        <v>-8888</v>
      </c>
      <c r="BR849" s="2">
        <v>-8888</v>
      </c>
      <c r="BS849" s="2">
        <v>-8888</v>
      </c>
      <c r="BT849" s="3">
        <v>-8888</v>
      </c>
      <c r="BU849" s="23">
        <v>29</v>
      </c>
      <c r="BV849" s="2">
        <v>0.83415435139573069</v>
      </c>
      <c r="BW849" s="3">
        <v>0.43639921722113501</v>
      </c>
      <c r="BY849" s="2" t="s">
        <v>1307</v>
      </c>
      <c r="BZ849" s="3" t="s">
        <v>1311</v>
      </c>
      <c r="CA849">
        <v>34</v>
      </c>
      <c r="CB849" t="s">
        <v>1159</v>
      </c>
      <c r="CC849" s="31">
        <v>1349.96</v>
      </c>
    </row>
    <row r="850" spans="1:81" x14ac:dyDescent="0.25">
      <c r="A850" s="30" t="s">
        <v>294</v>
      </c>
      <c r="B850" s="4">
        <v>10184</v>
      </c>
      <c r="C850" s="1" t="s">
        <v>271</v>
      </c>
      <c r="D850" s="21">
        <v>5</v>
      </c>
      <c r="E850" s="4">
        <v>2</v>
      </c>
      <c r="F850" s="22">
        <v>1</v>
      </c>
      <c r="G850" s="4">
        <v>613</v>
      </c>
      <c r="H850" s="4">
        <v>578</v>
      </c>
      <c r="I850" s="4">
        <v>549</v>
      </c>
      <c r="J850" s="4">
        <v>530</v>
      </c>
      <c r="K850" s="22">
        <v>125</v>
      </c>
      <c r="L850" s="21">
        <v>18</v>
      </c>
      <c r="M850" s="4">
        <v>30</v>
      </c>
      <c r="N850" s="4">
        <v>30</v>
      </c>
      <c r="O850" s="4">
        <v>21</v>
      </c>
      <c r="P850" s="4">
        <v>18</v>
      </c>
      <c r="Q850" s="4">
        <v>15</v>
      </c>
      <c r="R850" s="4">
        <v>14</v>
      </c>
      <c r="S850" s="22">
        <v>16</v>
      </c>
      <c r="T850" s="23">
        <v>7</v>
      </c>
      <c r="U850" s="2">
        <v>6</v>
      </c>
      <c r="V850" s="3">
        <v>9</v>
      </c>
      <c r="W850" s="23">
        <v>-8888</v>
      </c>
      <c r="X850" s="2">
        <v>-8888</v>
      </c>
      <c r="Y850" s="3">
        <v>-8888</v>
      </c>
      <c r="Z850" s="2">
        <v>2</v>
      </c>
      <c r="AA850" s="2">
        <v>1</v>
      </c>
      <c r="AB850" s="2">
        <v>1</v>
      </c>
      <c r="AC850" s="23">
        <v>25</v>
      </c>
      <c r="AD850" s="2">
        <v>12</v>
      </c>
      <c r="AE850" s="4">
        <v>19</v>
      </c>
      <c r="AF850" s="4">
        <v>16</v>
      </c>
      <c r="AG850" s="4">
        <v>16</v>
      </c>
      <c r="AH850" s="22">
        <v>24</v>
      </c>
      <c r="AI850" s="4">
        <v>24</v>
      </c>
      <c r="AJ850" s="4">
        <v>28</v>
      </c>
      <c r="AK850" s="4">
        <v>22</v>
      </c>
      <c r="AL850" s="4">
        <v>17</v>
      </c>
      <c r="AM850" s="4">
        <v>29</v>
      </c>
      <c r="AN850" s="2">
        <v>30</v>
      </c>
      <c r="AO850" s="21">
        <v>46</v>
      </c>
      <c r="AP850" s="4">
        <v>45</v>
      </c>
      <c r="AQ850" s="4">
        <v>210</v>
      </c>
      <c r="AR850" s="4">
        <v>226</v>
      </c>
      <c r="AS850" s="4">
        <v>0</v>
      </c>
      <c r="AT850" s="4">
        <v>0</v>
      </c>
      <c r="AU850" s="4">
        <v>0</v>
      </c>
      <c r="AV850" s="4">
        <v>0</v>
      </c>
      <c r="AW850" s="4">
        <v>0</v>
      </c>
      <c r="AX850" s="22">
        <v>0</v>
      </c>
      <c r="AY850" s="21">
        <v>0</v>
      </c>
      <c r="AZ850" s="4">
        <v>0</v>
      </c>
      <c r="BA850" s="4">
        <v>0</v>
      </c>
      <c r="BB850" s="22">
        <v>0</v>
      </c>
      <c r="BC850" s="24">
        <v>0</v>
      </c>
      <c r="BD850" s="2">
        <v>16</v>
      </c>
      <c r="BE850" s="2">
        <v>32</v>
      </c>
      <c r="BF850" s="2">
        <v>24</v>
      </c>
      <c r="BG850" s="2">
        <v>24</v>
      </c>
      <c r="BH850" s="2">
        <v>-8888</v>
      </c>
      <c r="BI850" s="2">
        <v>-8888</v>
      </c>
      <c r="BJ850" s="2">
        <v>-8888</v>
      </c>
      <c r="BK850" s="2">
        <v>-8888</v>
      </c>
      <c r="BL850" s="23">
        <v>4</v>
      </c>
      <c r="BM850" s="2">
        <v>0</v>
      </c>
      <c r="BN850" s="2">
        <v>7</v>
      </c>
      <c r="BO850" s="2">
        <v>4</v>
      </c>
      <c r="BP850" s="3">
        <f>(SUM(Tabel1[[#This Row],[Tdlr_Vacc '[1867']]:[Tdlr_Vacc '[1870']]])/4)/(SUM(Tabel1[[#This Row],[Births '[1866']]:[Births '[1870']]])/5*2)</f>
        <v>8.0128205128205135E-2</v>
      </c>
      <c r="BQ850" s="2">
        <v>-8888</v>
      </c>
      <c r="BR850" s="2">
        <v>-8888</v>
      </c>
      <c r="BS850" s="2">
        <v>-8888</v>
      </c>
      <c r="BT850" s="3">
        <v>-8888</v>
      </c>
      <c r="BU850" s="23">
        <v>32</v>
      </c>
      <c r="BV850" s="2">
        <v>0.56796116504854366</v>
      </c>
      <c r="BW850" s="3">
        <v>0.43430656934306572</v>
      </c>
      <c r="BY850" s="2" t="s">
        <v>1307</v>
      </c>
      <c r="BZ850" s="3" t="s">
        <v>1311</v>
      </c>
      <c r="CA850">
        <v>34</v>
      </c>
      <c r="CB850" t="s">
        <v>1159</v>
      </c>
      <c r="CC850" s="31">
        <v>530.72</v>
      </c>
    </row>
    <row r="851" spans="1:81" x14ac:dyDescent="0.25">
      <c r="A851" s="30" t="s">
        <v>295</v>
      </c>
      <c r="B851" s="4">
        <v>10102</v>
      </c>
      <c r="C851" s="1" t="s">
        <v>271</v>
      </c>
      <c r="D851" s="21">
        <v>5</v>
      </c>
      <c r="E851" s="4">
        <v>7</v>
      </c>
      <c r="F851" s="22">
        <v>4</v>
      </c>
      <c r="G851" s="4">
        <v>494</v>
      </c>
      <c r="H851" s="4">
        <v>547</v>
      </c>
      <c r="I851" s="4">
        <v>523</v>
      </c>
      <c r="J851" s="4">
        <v>516</v>
      </c>
      <c r="K851" s="22">
        <v>117</v>
      </c>
      <c r="L851" s="21">
        <v>20</v>
      </c>
      <c r="M851" s="4">
        <v>24</v>
      </c>
      <c r="N851" s="4">
        <v>24</v>
      </c>
      <c r="O851" s="4">
        <v>20</v>
      </c>
      <c r="P851" s="4">
        <v>15</v>
      </c>
      <c r="Q851" s="4">
        <v>20</v>
      </c>
      <c r="R851" s="4">
        <v>15</v>
      </c>
      <c r="S851" s="22">
        <v>17</v>
      </c>
      <c r="T851" s="23">
        <v>14</v>
      </c>
      <c r="U851" s="2">
        <v>7</v>
      </c>
      <c r="V851" s="3">
        <v>9</v>
      </c>
      <c r="W851" s="23">
        <v>-8888</v>
      </c>
      <c r="X851" s="2">
        <v>-8888</v>
      </c>
      <c r="Y851" s="3">
        <v>-8888</v>
      </c>
      <c r="Z851" s="2">
        <v>0</v>
      </c>
      <c r="AA851" s="2">
        <v>1</v>
      </c>
      <c r="AB851" s="2">
        <v>4</v>
      </c>
      <c r="AC851" s="23">
        <v>30</v>
      </c>
      <c r="AD851" s="2">
        <v>27</v>
      </c>
      <c r="AE851" s="4">
        <v>32</v>
      </c>
      <c r="AF851" s="4">
        <v>26</v>
      </c>
      <c r="AG851" s="4">
        <v>31</v>
      </c>
      <c r="AH851" s="22">
        <v>38</v>
      </c>
      <c r="AI851" s="4">
        <v>47</v>
      </c>
      <c r="AJ851" s="4">
        <v>40</v>
      </c>
      <c r="AK851" s="4">
        <v>40</v>
      </c>
      <c r="AL851" s="4">
        <v>36</v>
      </c>
      <c r="AM851" s="4">
        <v>48</v>
      </c>
      <c r="AN851" s="2">
        <v>38</v>
      </c>
      <c r="AO851" s="21">
        <v>9</v>
      </c>
      <c r="AP851" s="4">
        <v>7</v>
      </c>
      <c r="AQ851" s="4">
        <v>257</v>
      </c>
      <c r="AR851" s="4">
        <v>242</v>
      </c>
      <c r="AS851" s="4">
        <v>1</v>
      </c>
      <c r="AT851" s="4">
        <v>0</v>
      </c>
      <c r="AU851" s="4">
        <v>0</v>
      </c>
      <c r="AV851" s="4">
        <v>0</v>
      </c>
      <c r="AW851" s="4">
        <v>0</v>
      </c>
      <c r="AX851" s="22">
        <v>0</v>
      </c>
      <c r="AY851" s="21">
        <v>0</v>
      </c>
      <c r="AZ851" s="4">
        <v>0</v>
      </c>
      <c r="BA851" s="4">
        <v>0</v>
      </c>
      <c r="BB851" s="22">
        <v>0</v>
      </c>
      <c r="BC851" s="24">
        <v>9</v>
      </c>
      <c r="BD851" s="2">
        <v>16</v>
      </c>
      <c r="BE851" s="2">
        <v>22</v>
      </c>
      <c r="BF851" s="2">
        <v>20</v>
      </c>
      <c r="BG851" s="2">
        <v>15</v>
      </c>
      <c r="BH851" s="2">
        <v>-8888</v>
      </c>
      <c r="BI851" s="2">
        <v>-8888</v>
      </c>
      <c r="BJ851" s="2">
        <v>-8888</v>
      </c>
      <c r="BK851" s="2">
        <v>-8888</v>
      </c>
      <c r="BL851" s="23">
        <v>4</v>
      </c>
      <c r="BM851" s="2">
        <v>0</v>
      </c>
      <c r="BN851" s="2">
        <v>4</v>
      </c>
      <c r="BO851" s="2">
        <v>2</v>
      </c>
      <c r="BP851" s="3">
        <f>(SUM(Tabel1[[#This Row],[Tdlr_Vacc '[1867']]:[Tdlr_Vacc '[1870']]])/4)/(SUM(Tabel1[[#This Row],[Births '[1866']]:[Births '[1870']]])/5*2)</f>
        <v>6.0679611650485431E-2</v>
      </c>
      <c r="BQ851" s="2">
        <v>-8888</v>
      </c>
      <c r="BR851" s="2">
        <v>-8888</v>
      </c>
      <c r="BS851" s="2">
        <v>-8888</v>
      </c>
      <c r="BT851" s="3">
        <v>-8888</v>
      </c>
      <c r="BU851" s="23">
        <v>20</v>
      </c>
      <c r="BV851" s="2">
        <v>0.80107526881720426</v>
      </c>
      <c r="BW851" s="3">
        <v>0.452755905511811</v>
      </c>
      <c r="BY851" s="2" t="s">
        <v>1307</v>
      </c>
      <c r="BZ851" s="3" t="s">
        <v>1311</v>
      </c>
      <c r="CA851">
        <v>34</v>
      </c>
      <c r="CB851" t="s">
        <v>1159</v>
      </c>
      <c r="CC851" s="31">
        <v>929.1</v>
      </c>
    </row>
    <row r="852" spans="1:81" x14ac:dyDescent="0.25">
      <c r="A852" s="30" t="s">
        <v>296</v>
      </c>
      <c r="B852" s="4">
        <v>11300</v>
      </c>
      <c r="C852" s="1" t="s">
        <v>271</v>
      </c>
      <c r="D852" s="21">
        <v>7</v>
      </c>
      <c r="E852" s="4">
        <v>11</v>
      </c>
      <c r="F852" s="22">
        <v>5</v>
      </c>
      <c r="G852" s="4">
        <v>872</v>
      </c>
      <c r="H852" s="4">
        <v>742</v>
      </c>
      <c r="I852" s="4">
        <v>755</v>
      </c>
      <c r="J852" s="4">
        <v>737</v>
      </c>
      <c r="K852" s="22">
        <v>154</v>
      </c>
      <c r="L852" s="21">
        <v>41</v>
      </c>
      <c r="M852" s="4">
        <v>37</v>
      </c>
      <c r="N852" s="4">
        <v>41</v>
      </c>
      <c r="O852" s="4">
        <v>33</v>
      </c>
      <c r="P852" s="4">
        <v>34</v>
      </c>
      <c r="Q852" s="4">
        <v>25</v>
      </c>
      <c r="R852" s="4">
        <v>27</v>
      </c>
      <c r="S852" s="22">
        <v>28</v>
      </c>
      <c r="T852" s="23">
        <v>16</v>
      </c>
      <c r="U852" s="2">
        <v>11</v>
      </c>
      <c r="V852" s="3">
        <v>16</v>
      </c>
      <c r="W852" s="23">
        <v>-8888</v>
      </c>
      <c r="X852" s="2">
        <v>-8888</v>
      </c>
      <c r="Y852" s="3">
        <v>-8888</v>
      </c>
      <c r="Z852" s="2">
        <v>3</v>
      </c>
      <c r="AA852" s="2">
        <v>0</v>
      </c>
      <c r="AB852" s="2">
        <v>3</v>
      </c>
      <c r="AC852" s="23">
        <v>15</v>
      </c>
      <c r="AD852" s="2">
        <v>27</v>
      </c>
      <c r="AE852" s="4">
        <v>20</v>
      </c>
      <c r="AF852" s="4">
        <v>13</v>
      </c>
      <c r="AG852" s="4">
        <v>19</v>
      </c>
      <c r="AH852" s="22">
        <v>23</v>
      </c>
      <c r="AI852" s="4">
        <v>24</v>
      </c>
      <c r="AJ852" s="4">
        <v>28</v>
      </c>
      <c r="AK852" s="4">
        <v>29</v>
      </c>
      <c r="AL852" s="4">
        <v>22</v>
      </c>
      <c r="AM852" s="4">
        <v>18</v>
      </c>
      <c r="AN852" s="2">
        <v>40</v>
      </c>
      <c r="AO852" s="21">
        <v>16</v>
      </c>
      <c r="AP852" s="4">
        <v>16</v>
      </c>
      <c r="AQ852" s="4">
        <v>336</v>
      </c>
      <c r="AR852" s="4">
        <v>345</v>
      </c>
      <c r="AS852" s="4">
        <v>11</v>
      </c>
      <c r="AT852" s="4">
        <v>7</v>
      </c>
      <c r="AU852" s="4">
        <v>0</v>
      </c>
      <c r="AV852" s="4">
        <v>0</v>
      </c>
      <c r="AW852" s="4">
        <v>3</v>
      </c>
      <c r="AX852" s="22">
        <v>3</v>
      </c>
      <c r="AY852" s="21">
        <v>0</v>
      </c>
      <c r="AZ852" s="4">
        <v>0</v>
      </c>
      <c r="BA852" s="4">
        <v>0</v>
      </c>
      <c r="BB852" s="22">
        <v>0</v>
      </c>
      <c r="BC852" s="24">
        <v>14</v>
      </c>
      <c r="BD852" s="2">
        <v>0</v>
      </c>
      <c r="BE852" s="2">
        <v>0</v>
      </c>
      <c r="BF852" s="2">
        <v>40</v>
      </c>
      <c r="BG852" s="2">
        <v>3</v>
      </c>
      <c r="BH852" s="2">
        <v>-8888</v>
      </c>
      <c r="BI852" s="2">
        <v>-8888</v>
      </c>
      <c r="BJ852" s="2">
        <v>-8888</v>
      </c>
      <c r="BK852" s="2">
        <v>-8888</v>
      </c>
      <c r="BL852" s="23">
        <v>0</v>
      </c>
      <c r="BM852" s="2">
        <v>0</v>
      </c>
      <c r="BN852" s="2">
        <v>9</v>
      </c>
      <c r="BO852" s="2">
        <v>0</v>
      </c>
      <c r="BP852" s="3">
        <f>(SUM(Tabel1[[#This Row],[Tdlr_Vacc '[1867']]:[Tdlr_Vacc '[1870']]])/4)/(SUM(Tabel1[[#This Row],[Births '[1866']]:[Births '[1870']]])/5*2)</f>
        <v>3.0241935483870965E-2</v>
      </c>
      <c r="BQ852" s="2">
        <v>-8888</v>
      </c>
      <c r="BR852" s="2">
        <v>-8888</v>
      </c>
      <c r="BS852" s="2">
        <v>-8888</v>
      </c>
      <c r="BT852" s="3">
        <v>-8888</v>
      </c>
      <c r="BU852" s="23">
        <v>36</v>
      </c>
      <c r="BV852" s="2">
        <v>0.52573529411764708</v>
      </c>
      <c r="BW852" s="3">
        <v>0.40425531914893614</v>
      </c>
      <c r="BY852" s="2" t="s">
        <v>1307</v>
      </c>
      <c r="BZ852" s="3" t="s">
        <v>1311</v>
      </c>
      <c r="CA852">
        <v>34</v>
      </c>
      <c r="CB852" t="s">
        <v>1159</v>
      </c>
      <c r="CC852" s="31">
        <v>975.40499999999997</v>
      </c>
    </row>
    <row r="853" spans="1:81" x14ac:dyDescent="0.25">
      <c r="A853" s="30" t="s">
        <v>297</v>
      </c>
      <c r="B853" s="4">
        <v>10674</v>
      </c>
      <c r="C853" s="1" t="s">
        <v>271</v>
      </c>
      <c r="D853" s="21">
        <v>52</v>
      </c>
      <c r="E853" s="4">
        <v>29</v>
      </c>
      <c r="F853" s="22">
        <v>50</v>
      </c>
      <c r="G853" s="4">
        <v>6197</v>
      </c>
      <c r="H853" s="4">
        <v>6060</v>
      </c>
      <c r="I853" s="4">
        <v>6044</v>
      </c>
      <c r="J853" s="4">
        <v>6394</v>
      </c>
      <c r="K853" s="22">
        <v>1587</v>
      </c>
      <c r="L853" s="21">
        <v>269</v>
      </c>
      <c r="M853" s="4">
        <v>240</v>
      </c>
      <c r="N853" s="4">
        <v>232</v>
      </c>
      <c r="O853" s="4">
        <v>225</v>
      </c>
      <c r="P853" s="4">
        <v>232</v>
      </c>
      <c r="Q853" s="4">
        <v>222</v>
      </c>
      <c r="R853" s="4">
        <v>218</v>
      </c>
      <c r="S853" s="22">
        <v>220</v>
      </c>
      <c r="T853" s="23">
        <v>106</v>
      </c>
      <c r="U853" s="2">
        <v>123</v>
      </c>
      <c r="V853" s="3">
        <v>111</v>
      </c>
      <c r="W853" s="23">
        <v>-8888</v>
      </c>
      <c r="X853" s="2">
        <v>-8888</v>
      </c>
      <c r="Y853" s="3">
        <v>-8888</v>
      </c>
      <c r="Z853" s="2">
        <v>9</v>
      </c>
      <c r="AA853" s="2">
        <v>9</v>
      </c>
      <c r="AB853" s="2">
        <v>8</v>
      </c>
      <c r="AC853" s="23">
        <v>190</v>
      </c>
      <c r="AD853" s="2">
        <v>136</v>
      </c>
      <c r="AE853" s="4">
        <v>221</v>
      </c>
      <c r="AF853" s="4">
        <v>217</v>
      </c>
      <c r="AG853" s="4">
        <v>171</v>
      </c>
      <c r="AH853" s="22">
        <v>256</v>
      </c>
      <c r="AI853" s="4">
        <v>231</v>
      </c>
      <c r="AJ853" s="4">
        <v>197</v>
      </c>
      <c r="AK853" s="4">
        <v>205</v>
      </c>
      <c r="AL853" s="4">
        <v>267</v>
      </c>
      <c r="AM853" s="4">
        <v>240</v>
      </c>
      <c r="AN853" s="2">
        <v>217</v>
      </c>
      <c r="AO853" s="21">
        <v>242</v>
      </c>
      <c r="AP853" s="4">
        <v>245</v>
      </c>
      <c r="AQ853" s="4">
        <v>2035</v>
      </c>
      <c r="AR853" s="4">
        <v>2283</v>
      </c>
      <c r="AS853" s="4">
        <v>669</v>
      </c>
      <c r="AT853" s="4">
        <v>682</v>
      </c>
      <c r="AU853" s="4">
        <v>0</v>
      </c>
      <c r="AV853" s="4">
        <v>0</v>
      </c>
      <c r="AW853" s="4">
        <v>30</v>
      </c>
      <c r="AX853" s="22">
        <v>29</v>
      </c>
      <c r="AY853" s="21">
        <v>4</v>
      </c>
      <c r="AZ853" s="4">
        <v>1</v>
      </c>
      <c r="BA853" s="4">
        <v>0</v>
      </c>
      <c r="BB853" s="22">
        <v>2</v>
      </c>
      <c r="BC853" s="24">
        <v>111</v>
      </c>
      <c r="BD853" s="2">
        <v>132</v>
      </c>
      <c r="BE853" s="2">
        <v>145</v>
      </c>
      <c r="BF853" s="2">
        <v>141</v>
      </c>
      <c r="BG853" s="2">
        <v>225</v>
      </c>
      <c r="BH853" s="2">
        <v>-8888</v>
      </c>
      <c r="BI853" s="2">
        <v>-8888</v>
      </c>
      <c r="BJ853" s="2">
        <v>-8888</v>
      </c>
      <c r="BK853" s="2">
        <v>-8888</v>
      </c>
      <c r="BL853" s="23">
        <v>68</v>
      </c>
      <c r="BM853" s="2">
        <v>56</v>
      </c>
      <c r="BN853" s="2">
        <v>61</v>
      </c>
      <c r="BO853" s="2">
        <v>73</v>
      </c>
      <c r="BP853" s="3">
        <f>(SUM(Tabel1[[#This Row],[Tdlr_Vacc '[1867']]:[Tdlr_Vacc '[1870']]])/4)/(SUM(Tabel1[[#This Row],[Births '[1866']]:[Births '[1870']]])/5*2)</f>
        <v>0.13459933222036727</v>
      </c>
      <c r="BQ853" s="2">
        <v>-8888</v>
      </c>
      <c r="BR853" s="2">
        <v>-8888</v>
      </c>
      <c r="BS853" s="2">
        <v>-8888</v>
      </c>
      <c r="BT853" s="3">
        <v>-8888</v>
      </c>
      <c r="BU853" s="23">
        <v>389</v>
      </c>
      <c r="BV853" s="2">
        <v>7.0442477876106191E-2</v>
      </c>
      <c r="BW853" s="3">
        <v>0.37731771129564329</v>
      </c>
      <c r="BY853" s="2" t="s">
        <v>1307</v>
      </c>
      <c r="BZ853" s="3" t="s">
        <v>1311</v>
      </c>
      <c r="CA853">
        <v>34</v>
      </c>
      <c r="CB853" t="s">
        <v>1159</v>
      </c>
      <c r="CC853" s="31">
        <v>698.31</v>
      </c>
    </row>
    <row r="854" spans="1:81" x14ac:dyDescent="0.25">
      <c r="A854" s="30" t="s">
        <v>298</v>
      </c>
      <c r="B854" s="4">
        <v>10312</v>
      </c>
      <c r="C854" s="1" t="s">
        <v>271</v>
      </c>
      <c r="D854" s="21">
        <v>10</v>
      </c>
      <c r="E854" s="4">
        <v>19</v>
      </c>
      <c r="F854" s="22">
        <v>27</v>
      </c>
      <c r="G854" s="4">
        <v>1921</v>
      </c>
      <c r="H854" s="4">
        <v>1939</v>
      </c>
      <c r="I854" s="4">
        <v>1973</v>
      </c>
      <c r="J854" s="4">
        <v>1979</v>
      </c>
      <c r="K854" s="22">
        <v>445</v>
      </c>
      <c r="L854" s="21">
        <v>81</v>
      </c>
      <c r="M854" s="4">
        <v>86</v>
      </c>
      <c r="N854" s="4">
        <v>73</v>
      </c>
      <c r="O854" s="4">
        <v>71</v>
      </c>
      <c r="P854" s="4">
        <v>68</v>
      </c>
      <c r="Q854" s="4">
        <v>69</v>
      </c>
      <c r="R854" s="4">
        <v>74</v>
      </c>
      <c r="S854" s="22">
        <v>69</v>
      </c>
      <c r="T854" s="23">
        <v>37</v>
      </c>
      <c r="U854" s="2">
        <v>43</v>
      </c>
      <c r="V854" s="3">
        <v>35</v>
      </c>
      <c r="W854" s="23">
        <v>-8888</v>
      </c>
      <c r="X854" s="2">
        <v>-8888</v>
      </c>
      <c r="Y854" s="3">
        <v>-8888</v>
      </c>
      <c r="Z854" s="2">
        <v>7</v>
      </c>
      <c r="AA854" s="2">
        <v>0</v>
      </c>
      <c r="AB854" s="2">
        <v>9</v>
      </c>
      <c r="AC854" s="23">
        <v>49</v>
      </c>
      <c r="AD854" s="2">
        <v>51</v>
      </c>
      <c r="AE854" s="4">
        <v>55</v>
      </c>
      <c r="AF854" s="4">
        <v>43</v>
      </c>
      <c r="AG854" s="4">
        <v>34</v>
      </c>
      <c r="AH854" s="22">
        <v>32</v>
      </c>
      <c r="AI854" s="4">
        <v>55</v>
      </c>
      <c r="AJ854" s="4">
        <v>49</v>
      </c>
      <c r="AK854" s="4">
        <v>59</v>
      </c>
      <c r="AL854" s="4">
        <v>56</v>
      </c>
      <c r="AM854" s="4">
        <v>36</v>
      </c>
      <c r="AN854" s="2">
        <v>39</v>
      </c>
      <c r="AO854" s="21">
        <v>0</v>
      </c>
      <c r="AP854" s="4">
        <v>0</v>
      </c>
      <c r="AQ854" s="4">
        <v>30</v>
      </c>
      <c r="AR854" s="4">
        <v>26</v>
      </c>
      <c r="AS854" s="4">
        <v>981</v>
      </c>
      <c r="AT854" s="4">
        <v>942</v>
      </c>
      <c r="AU854" s="4">
        <v>0</v>
      </c>
      <c r="AV854" s="4">
        <v>0</v>
      </c>
      <c r="AW854" s="4">
        <v>0</v>
      </c>
      <c r="AX854" s="22">
        <v>0</v>
      </c>
      <c r="AY854" s="21">
        <v>0</v>
      </c>
      <c r="AZ854" s="4">
        <v>0</v>
      </c>
      <c r="BA854" s="4">
        <v>0</v>
      </c>
      <c r="BB854" s="22">
        <v>0</v>
      </c>
      <c r="BC854" s="24">
        <v>2</v>
      </c>
      <c r="BD854" s="2">
        <v>0</v>
      </c>
      <c r="BE854" s="2">
        <v>9</v>
      </c>
      <c r="BF854" s="2">
        <v>24</v>
      </c>
      <c r="BG854" s="2">
        <v>29</v>
      </c>
      <c r="BH854" s="2">
        <v>-8888</v>
      </c>
      <c r="BI854" s="2">
        <v>-8888</v>
      </c>
      <c r="BJ854" s="2">
        <v>-8888</v>
      </c>
      <c r="BK854" s="2">
        <v>-8888</v>
      </c>
      <c r="BL854" s="23">
        <v>0</v>
      </c>
      <c r="BM854" s="2">
        <v>5</v>
      </c>
      <c r="BN854" s="2">
        <v>11</v>
      </c>
      <c r="BO854" s="2">
        <v>16</v>
      </c>
      <c r="BP854" s="3">
        <f>(SUM(Tabel1[[#This Row],[Tdlr_Vacc '[1867']]:[Tdlr_Vacc '[1870']]])/4)/(SUM(Tabel1[[#This Row],[Births '[1866']]:[Births '[1870']]])/5*2)</f>
        <v>5.2770448548812667E-2</v>
      </c>
      <c r="BQ854" s="2">
        <v>-8888</v>
      </c>
      <c r="BR854" s="2">
        <v>-8888</v>
      </c>
      <c r="BS854" s="2">
        <v>-8888</v>
      </c>
      <c r="BT854" s="3">
        <v>-8888</v>
      </c>
      <c r="BU854" s="23">
        <v>67</v>
      </c>
      <c r="BV854" s="2">
        <v>0.68831168831168832</v>
      </c>
      <c r="BW854" s="3">
        <v>0.29881217520415737</v>
      </c>
      <c r="BY854" s="2" t="s">
        <v>1307</v>
      </c>
      <c r="BZ854" s="3" t="s">
        <v>1311</v>
      </c>
      <c r="CA854">
        <v>34</v>
      </c>
      <c r="CB854" t="s">
        <v>1159</v>
      </c>
      <c r="CC854" s="31">
        <v>2662.3649999999998</v>
      </c>
    </row>
    <row r="855" spans="1:81" x14ac:dyDescent="0.25">
      <c r="A855" s="30" t="s">
        <v>301</v>
      </c>
      <c r="B855" s="4">
        <v>10801</v>
      </c>
      <c r="C855" s="1" t="s">
        <v>271</v>
      </c>
      <c r="D855" s="21">
        <v>7</v>
      </c>
      <c r="E855" s="4">
        <v>12</v>
      </c>
      <c r="F855" s="22">
        <v>11</v>
      </c>
      <c r="G855" s="4">
        <v>723</v>
      </c>
      <c r="H855" s="4">
        <v>759</v>
      </c>
      <c r="I855" s="4">
        <v>767</v>
      </c>
      <c r="J855" s="4">
        <v>736</v>
      </c>
      <c r="K855" s="22">
        <v>191</v>
      </c>
      <c r="L855" s="21">
        <v>29</v>
      </c>
      <c r="M855" s="4">
        <v>37</v>
      </c>
      <c r="N855" s="4">
        <v>19</v>
      </c>
      <c r="O855" s="4">
        <v>30</v>
      </c>
      <c r="P855" s="4">
        <v>31</v>
      </c>
      <c r="Q855" s="4">
        <v>26</v>
      </c>
      <c r="R855" s="4">
        <v>34</v>
      </c>
      <c r="S855" s="22">
        <v>22</v>
      </c>
      <c r="T855" s="23">
        <v>15</v>
      </c>
      <c r="U855" s="2">
        <v>13</v>
      </c>
      <c r="V855" s="3">
        <v>12</v>
      </c>
      <c r="W855" s="23">
        <v>-8888</v>
      </c>
      <c r="X855" s="2">
        <v>-8888</v>
      </c>
      <c r="Y855" s="3">
        <v>-8888</v>
      </c>
      <c r="Z855" s="2">
        <v>3</v>
      </c>
      <c r="AA855" s="2">
        <v>5</v>
      </c>
      <c r="AB855" s="2">
        <v>3</v>
      </c>
      <c r="AC855" s="23">
        <v>40</v>
      </c>
      <c r="AD855" s="2">
        <v>40</v>
      </c>
      <c r="AE855" s="4">
        <v>36</v>
      </c>
      <c r="AF855" s="4">
        <v>46</v>
      </c>
      <c r="AG855" s="4">
        <v>27</v>
      </c>
      <c r="AH855" s="22">
        <v>48</v>
      </c>
      <c r="AI855" s="4">
        <v>40</v>
      </c>
      <c r="AJ855" s="4">
        <v>34</v>
      </c>
      <c r="AK855" s="4">
        <v>48</v>
      </c>
      <c r="AL855" s="4">
        <v>58</v>
      </c>
      <c r="AM855" s="4">
        <v>31</v>
      </c>
      <c r="AN855" s="2">
        <v>49</v>
      </c>
      <c r="AO855" s="21">
        <v>79</v>
      </c>
      <c r="AP855" s="4">
        <v>81</v>
      </c>
      <c r="AQ855" s="4">
        <v>277</v>
      </c>
      <c r="AR855" s="4">
        <v>296</v>
      </c>
      <c r="AS855" s="4">
        <v>0</v>
      </c>
      <c r="AT855" s="4">
        <v>0</v>
      </c>
      <c r="AU855" s="4">
        <v>0</v>
      </c>
      <c r="AV855" s="4">
        <v>0</v>
      </c>
      <c r="AW855" s="4">
        <v>0</v>
      </c>
      <c r="AX855" s="22">
        <v>0</v>
      </c>
      <c r="AY855" s="21">
        <v>0</v>
      </c>
      <c r="AZ855" s="4">
        <v>0</v>
      </c>
      <c r="BA855" s="4">
        <v>0</v>
      </c>
      <c r="BB855" s="22">
        <v>0</v>
      </c>
      <c r="BC855" s="24">
        <v>6</v>
      </c>
      <c r="BD855" s="2">
        <v>0</v>
      </c>
      <c r="BE855" s="2">
        <v>2</v>
      </c>
      <c r="BF855" s="2">
        <v>0</v>
      </c>
      <c r="BG855" s="2">
        <v>0</v>
      </c>
      <c r="BH855" s="2">
        <v>-8888</v>
      </c>
      <c r="BI855" s="2">
        <v>-8888</v>
      </c>
      <c r="BJ855" s="2">
        <v>-8888</v>
      </c>
      <c r="BK855" s="2">
        <v>-8888</v>
      </c>
      <c r="BL855" s="23">
        <v>0</v>
      </c>
      <c r="BM855" s="2">
        <v>1</v>
      </c>
      <c r="BN855" s="2">
        <v>0</v>
      </c>
      <c r="BO855" s="2">
        <v>0</v>
      </c>
      <c r="BP855" s="3">
        <f>(SUM(Tabel1[[#This Row],[Tdlr_Vacc '[1867']]:[Tdlr_Vacc '[1870']]])/4)/(SUM(Tabel1[[#This Row],[Births '[1866']]:[Births '[1870']]])/5*2)</f>
        <v>4.2808219178082189E-3</v>
      </c>
      <c r="BQ855" s="2">
        <v>-8888</v>
      </c>
      <c r="BR855" s="2">
        <v>-8888</v>
      </c>
      <c r="BS855" s="2">
        <v>-8888</v>
      </c>
      <c r="BT855" s="3">
        <v>-8888</v>
      </c>
      <c r="BU855" s="23">
        <v>52</v>
      </c>
      <c r="BV855" s="2">
        <v>0.71232876712328763</v>
      </c>
      <c r="BW855" s="3">
        <v>0.4323699421965318</v>
      </c>
      <c r="BY855" s="2" t="s">
        <v>1307</v>
      </c>
      <c r="BZ855" s="3" t="s">
        <v>1311</v>
      </c>
      <c r="CA855">
        <v>34</v>
      </c>
      <c r="CB855" t="s">
        <v>1159</v>
      </c>
      <c r="CC855" s="31">
        <v>1268.7850000000001</v>
      </c>
    </row>
    <row r="856" spans="1:81" x14ac:dyDescent="0.25">
      <c r="A856" s="30" t="s">
        <v>300</v>
      </c>
      <c r="B856" s="4">
        <v>11312</v>
      </c>
      <c r="C856" s="1" t="s">
        <v>271</v>
      </c>
      <c r="D856" s="21">
        <v>31</v>
      </c>
      <c r="E856" s="4">
        <v>18</v>
      </c>
      <c r="F856" s="22">
        <v>13</v>
      </c>
      <c r="G856" s="4">
        <v>2557</v>
      </c>
      <c r="H856" s="4">
        <v>2714</v>
      </c>
      <c r="I856" s="4">
        <v>2702</v>
      </c>
      <c r="J856" s="4">
        <v>2537</v>
      </c>
      <c r="K856" s="22">
        <v>585</v>
      </c>
      <c r="L856" s="21">
        <v>103</v>
      </c>
      <c r="M856" s="4">
        <v>93</v>
      </c>
      <c r="N856" s="4">
        <v>87</v>
      </c>
      <c r="O856" s="4">
        <v>87</v>
      </c>
      <c r="P856" s="4">
        <v>98</v>
      </c>
      <c r="Q856" s="4">
        <v>100</v>
      </c>
      <c r="R856" s="4">
        <v>102</v>
      </c>
      <c r="S856" s="22">
        <v>80</v>
      </c>
      <c r="T856" s="23">
        <v>53</v>
      </c>
      <c r="U856" s="2">
        <v>51</v>
      </c>
      <c r="V856" s="3">
        <v>35</v>
      </c>
      <c r="W856" s="23">
        <v>-8888</v>
      </c>
      <c r="X856" s="2">
        <v>-8888</v>
      </c>
      <c r="Y856" s="3">
        <v>-8888</v>
      </c>
      <c r="Z856" s="2">
        <v>5</v>
      </c>
      <c r="AA856" s="2">
        <v>6</v>
      </c>
      <c r="AB856" s="2">
        <v>5</v>
      </c>
      <c r="AC856" s="23">
        <v>95</v>
      </c>
      <c r="AD856" s="2">
        <v>89</v>
      </c>
      <c r="AE856" s="4">
        <v>116</v>
      </c>
      <c r="AF856" s="4">
        <v>65</v>
      </c>
      <c r="AG856" s="4">
        <v>75</v>
      </c>
      <c r="AH856" s="22">
        <v>89</v>
      </c>
      <c r="AI856" s="4">
        <v>93</v>
      </c>
      <c r="AJ856" s="4">
        <v>123</v>
      </c>
      <c r="AK856" s="4">
        <v>168</v>
      </c>
      <c r="AL856" s="4">
        <v>79</v>
      </c>
      <c r="AM856" s="4">
        <v>106</v>
      </c>
      <c r="AN856" s="2">
        <v>135</v>
      </c>
      <c r="AO856" s="21">
        <v>0</v>
      </c>
      <c r="AP856" s="4">
        <v>4</v>
      </c>
      <c r="AQ856" s="4">
        <v>973</v>
      </c>
      <c r="AR856" s="4">
        <v>1009</v>
      </c>
      <c r="AS856" s="4">
        <v>234</v>
      </c>
      <c r="AT856" s="4">
        <v>231</v>
      </c>
      <c r="AU856" s="4">
        <v>0</v>
      </c>
      <c r="AV856" s="4">
        <v>0</v>
      </c>
      <c r="AW856" s="4">
        <v>0</v>
      </c>
      <c r="AX856" s="22">
        <v>0</v>
      </c>
      <c r="AY856" s="21">
        <v>0</v>
      </c>
      <c r="AZ856" s="4">
        <v>2</v>
      </c>
      <c r="BA856" s="4">
        <v>0</v>
      </c>
      <c r="BB856" s="22">
        <v>0</v>
      </c>
      <c r="BC856" s="24">
        <v>101</v>
      </c>
      <c r="BD856" s="2">
        <v>54</v>
      </c>
      <c r="BE856" s="2">
        <v>39</v>
      </c>
      <c r="BF856" s="2">
        <v>82</v>
      </c>
      <c r="BG856" s="2">
        <v>45</v>
      </c>
      <c r="BH856" s="2">
        <v>-8888</v>
      </c>
      <c r="BI856" s="2">
        <v>-8888</v>
      </c>
      <c r="BJ856" s="2">
        <v>-8888</v>
      </c>
      <c r="BK856" s="2">
        <v>-8888</v>
      </c>
      <c r="BL856" s="23">
        <v>44</v>
      </c>
      <c r="BM856" s="2">
        <v>27</v>
      </c>
      <c r="BN856" s="2">
        <v>61</v>
      </c>
      <c r="BO856" s="2">
        <v>29</v>
      </c>
      <c r="BP856" s="3">
        <f>(SUM(Tabel1[[#This Row],[Tdlr_Vacc '[1867']]:[Tdlr_Vacc '[1870']]])/4)/(SUM(Tabel1[[#This Row],[Births '[1866']]:[Births '[1870']]])/5*2)</f>
        <v>0.21501068376068377</v>
      </c>
      <c r="BQ856" s="2">
        <v>-8888</v>
      </c>
      <c r="BR856" s="2">
        <v>-8888</v>
      </c>
      <c r="BS856" s="2">
        <v>-8888</v>
      </c>
      <c r="BT856" s="3">
        <v>-8888</v>
      </c>
      <c r="BU856" s="23">
        <v>133</v>
      </c>
      <c r="BV856" s="2">
        <v>0.68728222996515675</v>
      </c>
      <c r="BW856" s="3">
        <v>0.25576368876080691</v>
      </c>
      <c r="BY856" s="2" t="s">
        <v>1307</v>
      </c>
      <c r="BZ856" s="3" t="s">
        <v>1311</v>
      </c>
      <c r="CA856">
        <v>34</v>
      </c>
      <c r="CB856" t="s">
        <v>1159</v>
      </c>
      <c r="CC856" s="31">
        <v>3087.5149999999999</v>
      </c>
    </row>
    <row r="857" spans="1:81" x14ac:dyDescent="0.25">
      <c r="A857" s="30" t="s">
        <v>302</v>
      </c>
      <c r="B857" s="4">
        <v>10701</v>
      </c>
      <c r="C857" s="1" t="s">
        <v>271</v>
      </c>
      <c r="D857" s="21">
        <v>9</v>
      </c>
      <c r="E857" s="4">
        <v>8</v>
      </c>
      <c r="F857" s="22">
        <v>2</v>
      </c>
      <c r="G857" s="4">
        <v>984</v>
      </c>
      <c r="H857" s="4">
        <v>982</v>
      </c>
      <c r="I857" s="4">
        <v>999</v>
      </c>
      <c r="J857" s="4">
        <v>997</v>
      </c>
      <c r="K857" s="22">
        <v>236</v>
      </c>
      <c r="L857" s="21">
        <v>29</v>
      </c>
      <c r="M857" s="4">
        <v>30</v>
      </c>
      <c r="N857" s="4">
        <v>40</v>
      </c>
      <c r="O857" s="4">
        <v>31</v>
      </c>
      <c r="P857" s="4">
        <v>40</v>
      </c>
      <c r="Q857" s="4">
        <v>40</v>
      </c>
      <c r="R857" s="4">
        <v>35</v>
      </c>
      <c r="S857" s="22">
        <v>30</v>
      </c>
      <c r="T857" s="23">
        <v>21</v>
      </c>
      <c r="U857" s="2">
        <v>17</v>
      </c>
      <c r="V857" s="3">
        <v>14</v>
      </c>
      <c r="W857" s="23">
        <v>-8888</v>
      </c>
      <c r="X857" s="2">
        <v>-8888</v>
      </c>
      <c r="Y857" s="3">
        <v>-8888</v>
      </c>
      <c r="Z857" s="2">
        <v>4</v>
      </c>
      <c r="AA857" s="2">
        <v>3</v>
      </c>
      <c r="AB857" s="2">
        <v>1</v>
      </c>
      <c r="AC857" s="23">
        <v>21</v>
      </c>
      <c r="AD857" s="2">
        <v>28</v>
      </c>
      <c r="AE857" s="4">
        <v>34</v>
      </c>
      <c r="AF857" s="4">
        <v>16</v>
      </c>
      <c r="AG857" s="4">
        <v>24</v>
      </c>
      <c r="AH857" s="22">
        <v>42</v>
      </c>
      <c r="AI857" s="4">
        <v>29</v>
      </c>
      <c r="AJ857" s="4">
        <v>25</v>
      </c>
      <c r="AK857" s="4">
        <v>39</v>
      </c>
      <c r="AL857" s="4">
        <v>36</v>
      </c>
      <c r="AM857" s="4">
        <v>30</v>
      </c>
      <c r="AN857" s="2">
        <v>41</v>
      </c>
      <c r="AO857" s="21">
        <v>65</v>
      </c>
      <c r="AP857" s="4">
        <v>75</v>
      </c>
      <c r="AQ857" s="4">
        <v>420</v>
      </c>
      <c r="AR857" s="4">
        <v>391</v>
      </c>
      <c r="AS857" s="4">
        <v>18</v>
      </c>
      <c r="AT857" s="4">
        <v>11</v>
      </c>
      <c r="AU857" s="4">
        <v>0</v>
      </c>
      <c r="AV857" s="4">
        <v>0</v>
      </c>
      <c r="AW857" s="4">
        <v>0</v>
      </c>
      <c r="AX857" s="22">
        <v>0</v>
      </c>
      <c r="AY857" s="21">
        <v>0</v>
      </c>
      <c r="AZ857" s="4">
        <v>2</v>
      </c>
      <c r="BA857" s="4">
        <v>0</v>
      </c>
      <c r="BB857" s="22">
        <v>0</v>
      </c>
      <c r="BC857" s="24">
        <v>0</v>
      </c>
      <c r="BD857" s="2">
        <v>0</v>
      </c>
      <c r="BE857" s="2">
        <v>0</v>
      </c>
      <c r="BF857" s="2">
        <v>60</v>
      </c>
      <c r="BG857" s="2">
        <v>25</v>
      </c>
      <c r="BH857" s="2">
        <v>-8888</v>
      </c>
      <c r="BI857" s="2">
        <v>-8888</v>
      </c>
      <c r="BJ857" s="2">
        <v>-8888</v>
      </c>
      <c r="BK857" s="2">
        <v>-8888</v>
      </c>
      <c r="BL857" s="23">
        <v>0</v>
      </c>
      <c r="BM857" s="2">
        <v>0</v>
      </c>
      <c r="BN857" s="2">
        <v>25</v>
      </c>
      <c r="BO857" s="2">
        <v>7</v>
      </c>
      <c r="BP857" s="3">
        <f>(SUM(Tabel1[[#This Row],[Tdlr_Vacc '[1867']]:[Tdlr_Vacc '[1870']]])/4)/(SUM(Tabel1[[#This Row],[Births '[1866']]:[Births '[1870']]])/5*2)</f>
        <v>0.11764705882352941</v>
      </c>
      <c r="BQ857" s="2">
        <v>-8888</v>
      </c>
      <c r="BR857" s="2">
        <v>-8888</v>
      </c>
      <c r="BS857" s="2">
        <v>-8888</v>
      </c>
      <c r="BT857" s="3">
        <v>-8888</v>
      </c>
      <c r="BU857" s="23">
        <v>64</v>
      </c>
      <c r="BV857" s="2">
        <v>0.57441860465116279</v>
      </c>
      <c r="BW857" s="3">
        <v>0.40093023255813953</v>
      </c>
      <c r="BY857" s="2" t="s">
        <v>1307</v>
      </c>
      <c r="BZ857" s="3" t="s">
        <v>1311</v>
      </c>
      <c r="CA857">
        <v>34</v>
      </c>
      <c r="CB857" t="s">
        <v>1158</v>
      </c>
      <c r="CC857" s="31">
        <v>3760.47</v>
      </c>
    </row>
    <row r="858" spans="1:81" x14ac:dyDescent="0.25">
      <c r="A858" s="30" t="s">
        <v>305</v>
      </c>
      <c r="B858" s="4">
        <v>11309</v>
      </c>
      <c r="C858" s="1" t="s">
        <v>271</v>
      </c>
      <c r="D858" s="21">
        <v>1</v>
      </c>
      <c r="E858" s="4">
        <v>1</v>
      </c>
      <c r="F858" s="22">
        <v>2</v>
      </c>
      <c r="G858" s="4">
        <v>579</v>
      </c>
      <c r="H858" s="4">
        <v>601</v>
      </c>
      <c r="I858" s="4">
        <v>609</v>
      </c>
      <c r="J858" s="4">
        <v>591</v>
      </c>
      <c r="K858" s="22">
        <v>134</v>
      </c>
      <c r="L858" s="21">
        <v>12</v>
      </c>
      <c r="M858" s="4">
        <v>18</v>
      </c>
      <c r="N858" s="4">
        <v>12</v>
      </c>
      <c r="O858" s="4">
        <v>16</v>
      </c>
      <c r="P858" s="4">
        <v>15</v>
      </c>
      <c r="Q858" s="4">
        <v>21</v>
      </c>
      <c r="R858" s="4">
        <v>23</v>
      </c>
      <c r="S858" s="22">
        <v>17</v>
      </c>
      <c r="T858" s="23">
        <v>10</v>
      </c>
      <c r="U858" s="2">
        <v>13</v>
      </c>
      <c r="V858" s="3">
        <v>9</v>
      </c>
      <c r="W858" s="23">
        <v>-8888</v>
      </c>
      <c r="X858" s="2">
        <v>-8888</v>
      </c>
      <c r="Y858" s="3">
        <v>-8888</v>
      </c>
      <c r="Z858" s="2">
        <v>1</v>
      </c>
      <c r="AA858" s="2">
        <v>2</v>
      </c>
      <c r="AB858" s="2">
        <v>2</v>
      </c>
      <c r="AC858" s="23">
        <v>35</v>
      </c>
      <c r="AD858" s="2">
        <v>30</v>
      </c>
      <c r="AE858" s="4">
        <v>39</v>
      </c>
      <c r="AF858" s="4">
        <v>37</v>
      </c>
      <c r="AG858" s="4">
        <v>42</v>
      </c>
      <c r="AH858" s="22">
        <v>34</v>
      </c>
      <c r="AI858" s="4">
        <v>29</v>
      </c>
      <c r="AJ858" s="4">
        <v>43</v>
      </c>
      <c r="AK858" s="4">
        <v>48</v>
      </c>
      <c r="AL858" s="4">
        <v>47</v>
      </c>
      <c r="AM858" s="4">
        <v>35</v>
      </c>
      <c r="AN858" s="2">
        <v>58</v>
      </c>
      <c r="AO858" s="21">
        <v>0</v>
      </c>
      <c r="AP858" s="4">
        <v>0</v>
      </c>
      <c r="AQ858" s="4">
        <v>47</v>
      </c>
      <c r="AR858" s="4">
        <v>46</v>
      </c>
      <c r="AS858" s="4">
        <v>256</v>
      </c>
      <c r="AT858" s="4">
        <v>242</v>
      </c>
      <c r="AU858" s="4">
        <v>0</v>
      </c>
      <c r="AV858" s="4">
        <v>0</v>
      </c>
      <c r="AW858" s="4">
        <v>0</v>
      </c>
      <c r="AX858" s="22">
        <v>0</v>
      </c>
      <c r="AY858" s="21">
        <v>0</v>
      </c>
      <c r="AZ858" s="4">
        <v>0</v>
      </c>
      <c r="BA858" s="4">
        <v>0</v>
      </c>
      <c r="BB858" s="22">
        <v>0</v>
      </c>
      <c r="BC858" s="24">
        <v>2</v>
      </c>
      <c r="BD858" s="2">
        <v>6</v>
      </c>
      <c r="BE858" s="2">
        <v>1</v>
      </c>
      <c r="BF858" s="2">
        <v>1</v>
      </c>
      <c r="BG858" s="2">
        <v>15</v>
      </c>
      <c r="BH858" s="2">
        <v>-8888</v>
      </c>
      <c r="BI858" s="2">
        <v>-8888</v>
      </c>
      <c r="BJ858" s="2">
        <v>-8888</v>
      </c>
      <c r="BK858" s="2">
        <v>-8888</v>
      </c>
      <c r="BL858" s="23">
        <v>4</v>
      </c>
      <c r="BM858" s="2">
        <v>0</v>
      </c>
      <c r="BN858" s="2">
        <v>0</v>
      </c>
      <c r="BO858" s="2">
        <v>5</v>
      </c>
      <c r="BP858" s="3">
        <f>(SUM(Tabel1[[#This Row],[Tdlr_Vacc '[1867']]:[Tdlr_Vacc '[1870']]])/4)/(SUM(Tabel1[[#This Row],[Births '[1866']]:[Births '[1870']]])/5*2)</f>
        <v>7.7054794520547948E-2</v>
      </c>
      <c r="BQ858" s="2">
        <v>-8888</v>
      </c>
      <c r="BR858" s="2">
        <v>-8888</v>
      </c>
      <c r="BS858" s="2">
        <v>-8888</v>
      </c>
      <c r="BT858" s="3">
        <v>-8888</v>
      </c>
      <c r="BU858" s="23">
        <v>21</v>
      </c>
      <c r="BV858" s="2">
        <v>0.26181353767560667</v>
      </c>
      <c r="BW858" s="3">
        <v>0.35686119873817035</v>
      </c>
      <c r="BY858" s="2" t="s">
        <v>1307</v>
      </c>
      <c r="BZ858" s="3" t="s">
        <v>1311</v>
      </c>
      <c r="CA858">
        <v>34</v>
      </c>
      <c r="CB858" t="s">
        <v>1159</v>
      </c>
      <c r="CC858" s="31">
        <v>1784.585</v>
      </c>
    </row>
    <row r="859" spans="1:81" x14ac:dyDescent="0.25">
      <c r="A859" s="30" t="s">
        <v>306</v>
      </c>
      <c r="B859" s="4">
        <v>10413</v>
      </c>
      <c r="C859" s="1" t="s">
        <v>271</v>
      </c>
      <c r="D859" s="21">
        <v>10</v>
      </c>
      <c r="E859" s="4">
        <v>12</v>
      </c>
      <c r="F859" s="22">
        <v>7</v>
      </c>
      <c r="G859" s="4">
        <v>1641</v>
      </c>
      <c r="H859" s="4">
        <v>1692</v>
      </c>
      <c r="I859" s="4">
        <v>1702</v>
      </c>
      <c r="J859" s="4">
        <v>1686</v>
      </c>
      <c r="K859" s="22">
        <v>373</v>
      </c>
      <c r="L859" s="21">
        <v>58</v>
      </c>
      <c r="M859" s="4">
        <v>55</v>
      </c>
      <c r="N859" s="4">
        <v>64</v>
      </c>
      <c r="O859" s="4">
        <v>49</v>
      </c>
      <c r="P859" s="4">
        <v>64</v>
      </c>
      <c r="Q859" s="4">
        <v>54</v>
      </c>
      <c r="R859" s="4">
        <v>66</v>
      </c>
      <c r="S859" s="22">
        <v>52</v>
      </c>
      <c r="T859" s="23">
        <v>31</v>
      </c>
      <c r="U859" s="2">
        <v>33</v>
      </c>
      <c r="V859" s="3">
        <v>29</v>
      </c>
      <c r="W859" s="23">
        <v>-8888</v>
      </c>
      <c r="X859" s="2">
        <v>-8888</v>
      </c>
      <c r="Y859" s="3">
        <v>-8888</v>
      </c>
      <c r="Z859" s="2">
        <v>1</v>
      </c>
      <c r="AA859" s="2">
        <v>2</v>
      </c>
      <c r="AB859" s="2">
        <v>2</v>
      </c>
      <c r="AC859" s="23">
        <v>46</v>
      </c>
      <c r="AD859" s="2">
        <v>49</v>
      </c>
      <c r="AE859" s="4">
        <v>48</v>
      </c>
      <c r="AF859" s="4">
        <v>60</v>
      </c>
      <c r="AG859" s="4">
        <v>55</v>
      </c>
      <c r="AH859" s="22">
        <v>61</v>
      </c>
      <c r="AI859" s="4">
        <v>78</v>
      </c>
      <c r="AJ859" s="4">
        <v>47</v>
      </c>
      <c r="AK859" s="4">
        <v>60</v>
      </c>
      <c r="AL859" s="4">
        <v>78</v>
      </c>
      <c r="AM859" s="4">
        <v>69</v>
      </c>
      <c r="AN859" s="2">
        <v>71</v>
      </c>
      <c r="AO859" s="21">
        <v>92</v>
      </c>
      <c r="AP859" s="4">
        <v>86</v>
      </c>
      <c r="AQ859" s="4">
        <v>334</v>
      </c>
      <c r="AR859" s="4">
        <v>356</v>
      </c>
      <c r="AS859" s="4">
        <v>423</v>
      </c>
      <c r="AT859" s="4">
        <v>390</v>
      </c>
      <c r="AU859" s="4">
        <v>0</v>
      </c>
      <c r="AV859" s="4">
        <v>0</v>
      </c>
      <c r="AW859" s="4">
        <v>0</v>
      </c>
      <c r="AX859" s="22">
        <v>0</v>
      </c>
      <c r="AY859" s="21">
        <v>1</v>
      </c>
      <c r="AZ859" s="4">
        <v>0</v>
      </c>
      <c r="BA859" s="4">
        <v>0</v>
      </c>
      <c r="BB859" s="22">
        <v>1</v>
      </c>
      <c r="BC859" s="24">
        <v>29</v>
      </c>
      <c r="BD859" s="2">
        <v>27</v>
      </c>
      <c r="BE859" s="2">
        <v>23</v>
      </c>
      <c r="BF859" s="2">
        <v>22</v>
      </c>
      <c r="BG859" s="2">
        <v>34</v>
      </c>
      <c r="BH859" s="2">
        <v>-8888</v>
      </c>
      <c r="BI859" s="2">
        <v>-8888</v>
      </c>
      <c r="BJ859" s="2">
        <v>-8888</v>
      </c>
      <c r="BK859" s="2">
        <v>-8888</v>
      </c>
      <c r="BL859" s="23">
        <v>15</v>
      </c>
      <c r="BM859" s="2">
        <v>6</v>
      </c>
      <c r="BN859" s="2">
        <v>15</v>
      </c>
      <c r="BO859" s="2">
        <v>2</v>
      </c>
      <c r="BP859" s="3">
        <f>(SUM(Tabel1[[#This Row],[Tdlr_Vacc '[1867']]:[Tdlr_Vacc '[1870']]])/4)/(SUM(Tabel1[[#This Row],[Births '[1866']]:[Births '[1870']]])/5*2)</f>
        <v>8.1896551724137928E-2</v>
      </c>
      <c r="BQ859" s="2">
        <v>-8888</v>
      </c>
      <c r="BR859" s="2">
        <v>-8888</v>
      </c>
      <c r="BS859" s="2">
        <v>-8888</v>
      </c>
      <c r="BT859" s="3">
        <v>-8888</v>
      </c>
      <c r="BU859" s="23">
        <v>95</v>
      </c>
      <c r="BV859" s="2">
        <v>0.55942028985507242</v>
      </c>
      <c r="BW859" s="3">
        <v>0.39381227058206608</v>
      </c>
      <c r="BY859" s="2" t="s">
        <v>1307</v>
      </c>
      <c r="BZ859" s="3" t="s">
        <v>1311</v>
      </c>
      <c r="CA859">
        <v>34</v>
      </c>
      <c r="CB859" t="s">
        <v>1159</v>
      </c>
      <c r="CC859" s="31">
        <v>860.28</v>
      </c>
    </row>
    <row r="860" spans="1:81" x14ac:dyDescent="0.25">
      <c r="A860" s="30" t="s">
        <v>307</v>
      </c>
      <c r="B860" s="4">
        <v>10636</v>
      </c>
      <c r="C860" s="1" t="s">
        <v>271</v>
      </c>
      <c r="D860" s="21">
        <v>14</v>
      </c>
      <c r="E860" s="4">
        <v>8</v>
      </c>
      <c r="F860" s="22">
        <v>7</v>
      </c>
      <c r="G860" s="4">
        <v>772</v>
      </c>
      <c r="H860" s="4">
        <v>761</v>
      </c>
      <c r="I860" s="4">
        <v>766</v>
      </c>
      <c r="J860" s="4">
        <v>727</v>
      </c>
      <c r="K860" s="22">
        <v>173</v>
      </c>
      <c r="L860" s="21">
        <v>47</v>
      </c>
      <c r="M860" s="4">
        <v>37</v>
      </c>
      <c r="N860" s="4">
        <v>37</v>
      </c>
      <c r="O860" s="4">
        <v>24</v>
      </c>
      <c r="P860" s="4">
        <v>32</v>
      </c>
      <c r="Q860" s="4">
        <v>26</v>
      </c>
      <c r="R860" s="4">
        <v>23</v>
      </c>
      <c r="S860" s="22">
        <v>24</v>
      </c>
      <c r="T860" s="23">
        <v>14</v>
      </c>
      <c r="U860" s="2">
        <v>16</v>
      </c>
      <c r="V860" s="3">
        <v>11</v>
      </c>
      <c r="W860" s="23">
        <v>-8888</v>
      </c>
      <c r="X860" s="2">
        <v>-8888</v>
      </c>
      <c r="Y860" s="3">
        <v>-8888</v>
      </c>
      <c r="Z860" s="2">
        <v>1</v>
      </c>
      <c r="AA860" s="2">
        <v>0</v>
      </c>
      <c r="AB860" s="2">
        <v>2</v>
      </c>
      <c r="AC860" s="23">
        <v>18</v>
      </c>
      <c r="AD860" s="2">
        <v>27</v>
      </c>
      <c r="AE860" s="4">
        <v>26</v>
      </c>
      <c r="AF860" s="4">
        <v>22</v>
      </c>
      <c r="AG860" s="4">
        <v>20</v>
      </c>
      <c r="AH860" s="22">
        <v>21</v>
      </c>
      <c r="AI860" s="4">
        <v>27</v>
      </c>
      <c r="AJ860" s="4">
        <v>23</v>
      </c>
      <c r="AK860" s="4">
        <v>30</v>
      </c>
      <c r="AL860" s="4">
        <v>26</v>
      </c>
      <c r="AM860" s="4">
        <v>17</v>
      </c>
      <c r="AN860" s="2">
        <v>34</v>
      </c>
      <c r="AO860" s="21">
        <v>0</v>
      </c>
      <c r="AP860" s="4">
        <v>0</v>
      </c>
      <c r="AQ860" s="4">
        <v>21</v>
      </c>
      <c r="AR860" s="4">
        <v>16</v>
      </c>
      <c r="AS860" s="4">
        <v>339</v>
      </c>
      <c r="AT860" s="4">
        <v>351</v>
      </c>
      <c r="AU860" s="4">
        <v>0</v>
      </c>
      <c r="AV860" s="4">
        <v>0</v>
      </c>
      <c r="AW860" s="4">
        <v>0</v>
      </c>
      <c r="AX860" s="22">
        <v>0</v>
      </c>
      <c r="AY860" s="21">
        <v>0</v>
      </c>
      <c r="AZ860" s="4">
        <v>0</v>
      </c>
      <c r="BA860" s="4">
        <v>0</v>
      </c>
      <c r="BB860" s="22">
        <v>0</v>
      </c>
      <c r="BC860" s="24">
        <v>5</v>
      </c>
      <c r="BD860" s="2">
        <v>30</v>
      </c>
      <c r="BE860" s="2">
        <v>0</v>
      </c>
      <c r="BF860" s="2">
        <v>41</v>
      </c>
      <c r="BG860" s="2">
        <v>5</v>
      </c>
      <c r="BH860" s="2">
        <v>-8888</v>
      </c>
      <c r="BI860" s="2">
        <v>-8888</v>
      </c>
      <c r="BJ860" s="2">
        <v>-8888</v>
      </c>
      <c r="BK860" s="2">
        <v>-8888</v>
      </c>
      <c r="BL860" s="23">
        <v>29</v>
      </c>
      <c r="BM860" s="2">
        <v>0</v>
      </c>
      <c r="BN860" s="2">
        <v>6</v>
      </c>
      <c r="BO860" s="2">
        <v>3</v>
      </c>
      <c r="BP860" s="3">
        <f>(SUM(Tabel1[[#This Row],[Tdlr_Vacc '[1867']]:[Tdlr_Vacc '[1870']]])/4)/(SUM(Tabel1[[#This Row],[Births '[1866']]:[Births '[1870']]])/5*2)</f>
        <v>0.13418079096045199</v>
      </c>
      <c r="BQ860" s="2">
        <v>-8888</v>
      </c>
      <c r="BR860" s="2">
        <v>-8888</v>
      </c>
      <c r="BS860" s="2">
        <v>-8888</v>
      </c>
      <c r="BT860" s="3">
        <v>-8888</v>
      </c>
      <c r="BU860" s="23">
        <v>25</v>
      </c>
      <c r="BV860" s="2">
        <v>0.8571428571428571</v>
      </c>
      <c r="BW860" s="3">
        <v>0.3940677966101695</v>
      </c>
      <c r="BY860" s="2" t="s">
        <v>1307</v>
      </c>
      <c r="BZ860" s="3" t="s">
        <v>1311</v>
      </c>
      <c r="CA860">
        <v>34</v>
      </c>
      <c r="CB860" t="s">
        <v>1159</v>
      </c>
      <c r="CC860" s="31">
        <v>688.77499999999998</v>
      </c>
    </row>
    <row r="861" spans="1:81" x14ac:dyDescent="0.25">
      <c r="A861" s="30" t="s">
        <v>308</v>
      </c>
      <c r="B861" s="4">
        <v>11072</v>
      </c>
      <c r="C861" s="1" t="s">
        <v>271</v>
      </c>
      <c r="D861" s="21">
        <v>5</v>
      </c>
      <c r="E861" s="4">
        <v>11</v>
      </c>
      <c r="F861" s="22">
        <v>5</v>
      </c>
      <c r="G861" s="4">
        <v>972</v>
      </c>
      <c r="H861" s="4">
        <v>1036</v>
      </c>
      <c r="I861" s="4">
        <v>1013</v>
      </c>
      <c r="J861" s="4">
        <v>1052</v>
      </c>
      <c r="K861" s="22">
        <v>225</v>
      </c>
      <c r="L861" s="21">
        <v>45</v>
      </c>
      <c r="M861" s="4">
        <v>44</v>
      </c>
      <c r="N861" s="4">
        <v>35</v>
      </c>
      <c r="O861" s="4">
        <v>41</v>
      </c>
      <c r="P861" s="4">
        <v>42</v>
      </c>
      <c r="Q861" s="4">
        <v>39</v>
      </c>
      <c r="R861" s="4">
        <v>33</v>
      </c>
      <c r="S861" s="22">
        <v>45</v>
      </c>
      <c r="T861" s="23">
        <v>25</v>
      </c>
      <c r="U861" s="2">
        <v>15</v>
      </c>
      <c r="V861" s="3">
        <v>22</v>
      </c>
      <c r="W861" s="23">
        <v>-8888</v>
      </c>
      <c r="X861" s="2">
        <v>-8888</v>
      </c>
      <c r="Y861" s="3">
        <v>-8888</v>
      </c>
      <c r="Z861" s="2">
        <v>2</v>
      </c>
      <c r="AA861" s="2">
        <v>4</v>
      </c>
      <c r="AB861" s="2">
        <v>3</v>
      </c>
      <c r="AC861" s="23">
        <v>20</v>
      </c>
      <c r="AD861" s="2">
        <v>22</v>
      </c>
      <c r="AE861" s="4">
        <v>49</v>
      </c>
      <c r="AF861" s="4">
        <v>22</v>
      </c>
      <c r="AG861" s="4">
        <v>26</v>
      </c>
      <c r="AH861" s="22">
        <v>55</v>
      </c>
      <c r="AI861" s="4">
        <v>24</v>
      </c>
      <c r="AJ861" s="4">
        <v>36</v>
      </c>
      <c r="AK861" s="4">
        <v>48</v>
      </c>
      <c r="AL861" s="4">
        <v>32</v>
      </c>
      <c r="AM861" s="4">
        <v>46</v>
      </c>
      <c r="AN861" s="2">
        <v>50</v>
      </c>
      <c r="AO861" s="21">
        <v>40</v>
      </c>
      <c r="AP861" s="4">
        <v>33</v>
      </c>
      <c r="AQ861" s="4">
        <v>249</v>
      </c>
      <c r="AR861" s="4">
        <v>252</v>
      </c>
      <c r="AS861" s="4">
        <v>255</v>
      </c>
      <c r="AT861" s="4">
        <v>223</v>
      </c>
      <c r="AU861" s="4">
        <v>0</v>
      </c>
      <c r="AV861" s="4">
        <v>0</v>
      </c>
      <c r="AW861" s="4">
        <v>0</v>
      </c>
      <c r="AX861" s="22">
        <v>0</v>
      </c>
      <c r="AY861" s="21">
        <v>0</v>
      </c>
      <c r="AZ861" s="4">
        <v>0</v>
      </c>
      <c r="BA861" s="4">
        <v>0</v>
      </c>
      <c r="BB861" s="22">
        <v>0</v>
      </c>
      <c r="BC861" s="24">
        <v>0</v>
      </c>
      <c r="BD861" s="2">
        <v>5</v>
      </c>
      <c r="BE861" s="2">
        <v>26</v>
      </c>
      <c r="BF861" s="2">
        <v>17</v>
      </c>
      <c r="BG861" s="2">
        <v>11</v>
      </c>
      <c r="BH861" s="2">
        <v>-8888</v>
      </c>
      <c r="BI861" s="2">
        <v>-8888</v>
      </c>
      <c r="BJ861" s="2">
        <v>-8888</v>
      </c>
      <c r="BK861" s="2">
        <v>-8888</v>
      </c>
      <c r="BL861" s="23">
        <v>1</v>
      </c>
      <c r="BM861" s="2">
        <v>5</v>
      </c>
      <c r="BN861" s="2">
        <v>4</v>
      </c>
      <c r="BO861" s="2">
        <v>2</v>
      </c>
      <c r="BP861" s="3">
        <f>(SUM(Tabel1[[#This Row],[Tdlr_Vacc '[1867']]:[Tdlr_Vacc '[1870']]])/4)/(SUM(Tabel1[[#This Row],[Births '[1866']]:[Births '[1870']]])/5*2)</f>
        <v>3.6231884057971016E-2</v>
      </c>
      <c r="BQ861" s="2">
        <v>-8888</v>
      </c>
      <c r="BR861" s="2">
        <v>-8888</v>
      </c>
      <c r="BS861" s="2">
        <v>-8888</v>
      </c>
      <c r="BT861" s="3">
        <v>-8888</v>
      </c>
      <c r="BU861" s="23">
        <v>62</v>
      </c>
      <c r="BV861" s="2">
        <v>0.52892561983471076</v>
      </c>
      <c r="BW861" s="3">
        <v>0.40512048192771083</v>
      </c>
      <c r="BY861" s="2" t="s">
        <v>1307</v>
      </c>
      <c r="BZ861" s="3" t="s">
        <v>1311</v>
      </c>
      <c r="CA861">
        <v>34</v>
      </c>
      <c r="CB861" t="s">
        <v>1159</v>
      </c>
      <c r="CC861" s="31">
        <v>1120.47</v>
      </c>
    </row>
    <row r="862" spans="1:81" x14ac:dyDescent="0.25">
      <c r="A862" s="30" t="s">
        <v>309</v>
      </c>
      <c r="B862" s="4">
        <v>10038</v>
      </c>
      <c r="C862" s="1" t="s">
        <v>271</v>
      </c>
      <c r="D862" s="21">
        <v>18</v>
      </c>
      <c r="E862" s="4">
        <v>19</v>
      </c>
      <c r="F862" s="22">
        <v>15</v>
      </c>
      <c r="G862" s="4">
        <v>1551</v>
      </c>
      <c r="H862" s="4">
        <v>1744</v>
      </c>
      <c r="I862" s="4">
        <v>1796</v>
      </c>
      <c r="J862" s="4">
        <v>1856</v>
      </c>
      <c r="K862" s="22">
        <v>424</v>
      </c>
      <c r="L862" s="21">
        <v>56</v>
      </c>
      <c r="M862" s="4">
        <v>63</v>
      </c>
      <c r="N862" s="4">
        <v>56</v>
      </c>
      <c r="O862" s="4">
        <v>57</v>
      </c>
      <c r="P862" s="4">
        <v>59</v>
      </c>
      <c r="Q862" s="4">
        <v>83</v>
      </c>
      <c r="R862" s="4">
        <v>89</v>
      </c>
      <c r="S862" s="22">
        <v>83</v>
      </c>
      <c r="T862" s="23">
        <v>44</v>
      </c>
      <c r="U862" s="2">
        <v>47</v>
      </c>
      <c r="V862" s="3">
        <v>39</v>
      </c>
      <c r="W862" s="23">
        <v>-8888</v>
      </c>
      <c r="X862" s="2">
        <v>-8888</v>
      </c>
      <c r="Y862" s="3">
        <v>-8888</v>
      </c>
      <c r="Z862" s="2">
        <v>1</v>
      </c>
      <c r="AA862" s="2">
        <v>2</v>
      </c>
      <c r="AB862" s="2">
        <v>2</v>
      </c>
      <c r="AC862" s="23">
        <v>19</v>
      </c>
      <c r="AD862" s="2">
        <v>25</v>
      </c>
      <c r="AE862" s="4">
        <v>36</v>
      </c>
      <c r="AF862" s="4">
        <v>17</v>
      </c>
      <c r="AG862" s="4">
        <v>23</v>
      </c>
      <c r="AH862" s="22">
        <v>38</v>
      </c>
      <c r="AI862" s="4">
        <v>23</v>
      </c>
      <c r="AJ862" s="4">
        <v>22</v>
      </c>
      <c r="AK862" s="4">
        <v>38</v>
      </c>
      <c r="AL862" s="4">
        <v>19</v>
      </c>
      <c r="AM862" s="4">
        <v>24</v>
      </c>
      <c r="AN862" s="2">
        <v>35</v>
      </c>
      <c r="AO862" s="21">
        <v>65</v>
      </c>
      <c r="AP862" s="4">
        <v>67</v>
      </c>
      <c r="AQ862" s="4">
        <v>828</v>
      </c>
      <c r="AR862" s="4">
        <v>830</v>
      </c>
      <c r="AS862" s="4">
        <v>33</v>
      </c>
      <c r="AT862" s="4">
        <v>33</v>
      </c>
      <c r="AU862" s="4">
        <v>0</v>
      </c>
      <c r="AV862" s="4">
        <v>0</v>
      </c>
      <c r="AW862" s="4">
        <v>0</v>
      </c>
      <c r="AX862" s="22">
        <v>0</v>
      </c>
      <c r="AY862" s="21">
        <v>0</v>
      </c>
      <c r="AZ862" s="4">
        <v>1</v>
      </c>
      <c r="BA862" s="4">
        <v>0</v>
      </c>
      <c r="BB862" s="22">
        <v>0</v>
      </c>
      <c r="BC862" s="24">
        <v>0</v>
      </c>
      <c r="BD862" s="2">
        <v>0</v>
      </c>
      <c r="BE862" s="2">
        <v>0</v>
      </c>
      <c r="BF862" s="2">
        <v>44</v>
      </c>
      <c r="BG862" s="2">
        <v>32</v>
      </c>
      <c r="BH862" s="2">
        <v>-8888</v>
      </c>
      <c r="BI862" s="2">
        <v>-8888</v>
      </c>
      <c r="BJ862" s="2">
        <v>-8888</v>
      </c>
      <c r="BK862" s="2">
        <v>-8888</v>
      </c>
      <c r="BL862" s="23">
        <v>0</v>
      </c>
      <c r="BM862" s="2">
        <v>0</v>
      </c>
      <c r="BN862" s="2">
        <v>4</v>
      </c>
      <c r="BO862" s="2">
        <v>5</v>
      </c>
      <c r="BP862" s="3">
        <f>(SUM(Tabel1[[#This Row],[Tdlr_Vacc '[1867']]:[Tdlr_Vacc '[1870']]])/4)/(SUM(Tabel1[[#This Row],[Births '[1866']]:[Births '[1870']]])/5*2)</f>
        <v>1.9329896907216496E-2</v>
      </c>
      <c r="BQ862" s="2">
        <v>-8888</v>
      </c>
      <c r="BR862" s="2">
        <v>-8888</v>
      </c>
      <c r="BS862" s="2">
        <v>-8888</v>
      </c>
      <c r="BT862" s="3">
        <v>-8888</v>
      </c>
      <c r="BU862" s="23">
        <v>84</v>
      </c>
      <c r="BV862" s="2">
        <v>0.72131147540983609</v>
      </c>
      <c r="BW862" s="3">
        <v>0.38709677419354838</v>
      </c>
      <c r="BY862" s="2" t="s">
        <v>1307</v>
      </c>
      <c r="BZ862" s="3" t="s">
        <v>1311</v>
      </c>
      <c r="CA862">
        <v>34</v>
      </c>
      <c r="CB862" t="s">
        <v>1159</v>
      </c>
      <c r="CC862" s="31">
        <v>1976.5350000000001</v>
      </c>
    </row>
    <row r="863" spans="1:81" x14ac:dyDescent="0.25">
      <c r="A863" s="30" t="s">
        <v>310</v>
      </c>
      <c r="B863" s="4">
        <v>11123</v>
      </c>
      <c r="C863" s="1" t="s">
        <v>271</v>
      </c>
      <c r="D863" s="21">
        <v>39</v>
      </c>
      <c r="E863" s="4">
        <v>46</v>
      </c>
      <c r="F863" s="22">
        <v>34</v>
      </c>
      <c r="G863" s="4">
        <v>4811</v>
      </c>
      <c r="H863" s="4">
        <v>4946</v>
      </c>
      <c r="I863" s="4">
        <v>4929</v>
      </c>
      <c r="J863" s="4">
        <v>4981</v>
      </c>
      <c r="K863" s="22">
        <v>1156</v>
      </c>
      <c r="L863" s="21">
        <v>231</v>
      </c>
      <c r="M863" s="4">
        <v>210</v>
      </c>
      <c r="N863" s="4">
        <v>184</v>
      </c>
      <c r="O863" s="4">
        <v>163</v>
      </c>
      <c r="P863" s="4">
        <v>188</v>
      </c>
      <c r="Q863" s="4">
        <v>181</v>
      </c>
      <c r="R863" s="4">
        <v>178</v>
      </c>
      <c r="S863" s="22">
        <v>176</v>
      </c>
      <c r="T863" s="23">
        <v>94</v>
      </c>
      <c r="U863" s="2">
        <v>87</v>
      </c>
      <c r="V863" s="3">
        <v>98</v>
      </c>
      <c r="W863" s="23">
        <v>-8888</v>
      </c>
      <c r="X863" s="2">
        <v>-8888</v>
      </c>
      <c r="Y863" s="3">
        <v>-8888</v>
      </c>
      <c r="Z863" s="2">
        <v>19</v>
      </c>
      <c r="AA863" s="2">
        <v>12</v>
      </c>
      <c r="AB863" s="2">
        <v>9</v>
      </c>
      <c r="AC863" s="23">
        <v>107</v>
      </c>
      <c r="AD863" s="2">
        <v>122</v>
      </c>
      <c r="AE863" s="4">
        <v>104</v>
      </c>
      <c r="AF863" s="4">
        <v>97</v>
      </c>
      <c r="AG863" s="4">
        <v>91</v>
      </c>
      <c r="AH863" s="22">
        <v>103</v>
      </c>
      <c r="AI863" s="4">
        <v>148</v>
      </c>
      <c r="AJ863" s="4">
        <v>156</v>
      </c>
      <c r="AK863" s="4">
        <v>166</v>
      </c>
      <c r="AL863" s="4">
        <v>121</v>
      </c>
      <c r="AM863" s="4">
        <v>142</v>
      </c>
      <c r="AN863" s="2">
        <v>147</v>
      </c>
      <c r="AO863" s="21">
        <v>6</v>
      </c>
      <c r="AP863" s="4">
        <v>12</v>
      </c>
      <c r="AQ863" s="4">
        <v>153</v>
      </c>
      <c r="AR863" s="4">
        <v>133</v>
      </c>
      <c r="AS863" s="4">
        <v>2252</v>
      </c>
      <c r="AT863" s="4">
        <v>2422</v>
      </c>
      <c r="AU863" s="4">
        <v>0</v>
      </c>
      <c r="AV863" s="4">
        <v>0</v>
      </c>
      <c r="AW863" s="4">
        <v>0</v>
      </c>
      <c r="AX863" s="22">
        <v>0</v>
      </c>
      <c r="AY863" s="21">
        <v>1</v>
      </c>
      <c r="AZ863" s="4">
        <v>1</v>
      </c>
      <c r="BA863" s="4">
        <v>0</v>
      </c>
      <c r="BB863" s="22">
        <v>1</v>
      </c>
      <c r="BC863" s="24">
        <v>122</v>
      </c>
      <c r="BD863" s="2">
        <v>80</v>
      </c>
      <c r="BE863" s="2">
        <v>69</v>
      </c>
      <c r="BF863" s="2">
        <v>59</v>
      </c>
      <c r="BG863" s="2">
        <v>106</v>
      </c>
      <c r="BH863" s="2">
        <v>-8888</v>
      </c>
      <c r="BI863" s="2">
        <v>-8888</v>
      </c>
      <c r="BJ863" s="2">
        <v>-8888</v>
      </c>
      <c r="BK863" s="2">
        <v>-8888</v>
      </c>
      <c r="BL863" s="23">
        <v>50</v>
      </c>
      <c r="BM863" s="2">
        <v>52</v>
      </c>
      <c r="BN863" s="2">
        <v>29</v>
      </c>
      <c r="BO863" s="2">
        <v>56</v>
      </c>
      <c r="BP863" s="3">
        <f>(SUM(Tabel1[[#This Row],[Tdlr_Vacc '[1867']]:[Tdlr_Vacc '[1870']]])/4)/(SUM(Tabel1[[#This Row],[Births '[1866']]:[Births '[1870']]])/5*2)</f>
        <v>0.11974897540983608</v>
      </c>
      <c r="BQ863" s="2">
        <v>-8888</v>
      </c>
      <c r="BR863" s="2">
        <v>-8888</v>
      </c>
      <c r="BS863" s="2">
        <v>-8888</v>
      </c>
      <c r="BT863" s="3">
        <v>-8888</v>
      </c>
      <c r="BU863" s="23">
        <v>199</v>
      </c>
      <c r="BV863" s="2">
        <v>0.62329141607435756</v>
      </c>
      <c r="BW863" s="3">
        <v>0.39312567132116005</v>
      </c>
      <c r="BY863" s="2" t="s">
        <v>1307</v>
      </c>
      <c r="BZ863" s="3" t="s">
        <v>1311</v>
      </c>
      <c r="CA863">
        <v>34</v>
      </c>
      <c r="CB863" t="s">
        <v>1159</v>
      </c>
      <c r="CC863" s="31">
        <v>3556.5450000000001</v>
      </c>
    </row>
    <row r="864" spans="1:81" x14ac:dyDescent="0.25">
      <c r="A864" s="30" t="s">
        <v>311</v>
      </c>
      <c r="B864" s="4">
        <v>10147</v>
      </c>
      <c r="C864" s="1" t="s">
        <v>271</v>
      </c>
      <c r="D864" s="21">
        <v>10</v>
      </c>
      <c r="E864" s="4">
        <v>11</v>
      </c>
      <c r="F864" s="22">
        <v>8</v>
      </c>
      <c r="G864" s="4">
        <v>1451</v>
      </c>
      <c r="H864" s="4">
        <v>1605</v>
      </c>
      <c r="I864" s="4">
        <v>1627</v>
      </c>
      <c r="J864" s="4">
        <v>1535</v>
      </c>
      <c r="K864" s="22">
        <v>353</v>
      </c>
      <c r="L864" s="21">
        <v>65</v>
      </c>
      <c r="M864" s="4">
        <v>59</v>
      </c>
      <c r="N864" s="4">
        <v>63</v>
      </c>
      <c r="O864" s="4">
        <v>58</v>
      </c>
      <c r="P864" s="4">
        <v>64</v>
      </c>
      <c r="Q864" s="4">
        <v>61</v>
      </c>
      <c r="R864" s="4">
        <v>63</v>
      </c>
      <c r="S864" s="22">
        <v>61</v>
      </c>
      <c r="T864" s="23">
        <v>32</v>
      </c>
      <c r="U864" s="2">
        <v>29</v>
      </c>
      <c r="V864" s="3">
        <v>22</v>
      </c>
      <c r="W864" s="23">
        <v>-8888</v>
      </c>
      <c r="X864" s="2">
        <v>-8888</v>
      </c>
      <c r="Y864" s="3">
        <v>-8888</v>
      </c>
      <c r="Z864" s="2">
        <v>4</v>
      </c>
      <c r="AA864" s="2">
        <v>6</v>
      </c>
      <c r="AB864" s="2">
        <v>4</v>
      </c>
      <c r="AC864" s="23">
        <v>34</v>
      </c>
      <c r="AD864" s="2">
        <v>39</v>
      </c>
      <c r="AE864" s="4">
        <v>33</v>
      </c>
      <c r="AF864" s="4">
        <v>25</v>
      </c>
      <c r="AG864" s="4">
        <v>23</v>
      </c>
      <c r="AH864" s="22">
        <v>34</v>
      </c>
      <c r="AI864" s="4">
        <v>39</v>
      </c>
      <c r="AJ864" s="4">
        <v>33</v>
      </c>
      <c r="AK864" s="4">
        <v>51</v>
      </c>
      <c r="AL864" s="4">
        <v>31</v>
      </c>
      <c r="AM864" s="4">
        <v>33</v>
      </c>
      <c r="AN864" s="2">
        <v>38</v>
      </c>
      <c r="AO864" s="21">
        <v>0</v>
      </c>
      <c r="AP864" s="4">
        <v>0</v>
      </c>
      <c r="AQ864" s="4">
        <v>207</v>
      </c>
      <c r="AR864" s="4">
        <v>241</v>
      </c>
      <c r="AS864" s="4">
        <v>530</v>
      </c>
      <c r="AT864" s="4">
        <v>557</v>
      </c>
      <c r="AU864" s="4">
        <v>0</v>
      </c>
      <c r="AV864" s="4">
        <v>0</v>
      </c>
      <c r="AW864" s="4">
        <v>0</v>
      </c>
      <c r="AX864" s="22">
        <v>0</v>
      </c>
      <c r="AY864" s="21">
        <v>0</v>
      </c>
      <c r="AZ864" s="4">
        <v>0</v>
      </c>
      <c r="BA864" s="4">
        <v>0</v>
      </c>
      <c r="BB864" s="22">
        <v>0</v>
      </c>
      <c r="BC864" s="24">
        <v>15</v>
      </c>
      <c r="BD864" s="2">
        <v>4</v>
      </c>
      <c r="BE864" s="2">
        <v>22</v>
      </c>
      <c r="BF864" s="2">
        <v>22</v>
      </c>
      <c r="BG864" s="2">
        <v>17</v>
      </c>
      <c r="BH864" s="2">
        <v>-8888</v>
      </c>
      <c r="BI864" s="2">
        <v>-8888</v>
      </c>
      <c r="BJ864" s="2">
        <v>-8888</v>
      </c>
      <c r="BK864" s="2">
        <v>-8888</v>
      </c>
      <c r="BL864" s="23">
        <v>2</v>
      </c>
      <c r="BM864" s="2">
        <v>11</v>
      </c>
      <c r="BN864" s="2">
        <v>8</v>
      </c>
      <c r="BO864" s="2">
        <v>5</v>
      </c>
      <c r="BP864" s="3">
        <f>(SUM(Tabel1[[#This Row],[Tdlr_Vacc '[1867']]:[Tdlr_Vacc '[1870']]])/4)/(SUM(Tabel1[[#This Row],[Births '[1866']]:[Births '[1870']]])/5*2)</f>
        <v>5.2588996763754045E-2</v>
      </c>
      <c r="BQ864" s="2">
        <v>-8888</v>
      </c>
      <c r="BR864" s="2">
        <v>-8888</v>
      </c>
      <c r="BS864" s="2">
        <v>-8888</v>
      </c>
      <c r="BT864" s="3">
        <v>-8888</v>
      </c>
      <c r="BU864" s="23">
        <v>43</v>
      </c>
      <c r="BV864" s="2">
        <v>0.58415841584158412</v>
      </c>
      <c r="BW864" s="3">
        <v>0.42986741102581993</v>
      </c>
      <c r="BY864" s="2" t="s">
        <v>1307</v>
      </c>
      <c r="BZ864" s="3" t="s">
        <v>1311</v>
      </c>
      <c r="CA864">
        <v>34</v>
      </c>
      <c r="CB864" t="s">
        <v>1159</v>
      </c>
      <c r="CC864" s="31">
        <v>1272.71</v>
      </c>
    </row>
    <row r="865" spans="1:81" x14ac:dyDescent="0.25">
      <c r="A865" s="30" t="s">
        <v>312</v>
      </c>
      <c r="B865" s="4">
        <v>11408</v>
      </c>
      <c r="C865" s="1" t="s">
        <v>271</v>
      </c>
      <c r="D865" s="21">
        <v>18</v>
      </c>
      <c r="E865" s="4">
        <v>25</v>
      </c>
      <c r="F865" s="22">
        <v>18</v>
      </c>
      <c r="G865" s="4">
        <v>2274</v>
      </c>
      <c r="H865" s="4">
        <v>2361</v>
      </c>
      <c r="I865" s="4">
        <v>2377</v>
      </c>
      <c r="J865" s="4">
        <v>2429</v>
      </c>
      <c r="K865" s="22">
        <v>628</v>
      </c>
      <c r="L865" s="21">
        <v>83</v>
      </c>
      <c r="M865" s="4">
        <v>78</v>
      </c>
      <c r="N865" s="4">
        <v>85</v>
      </c>
      <c r="O865" s="4">
        <v>71</v>
      </c>
      <c r="P865" s="4">
        <v>70</v>
      </c>
      <c r="Q865" s="4">
        <v>84</v>
      </c>
      <c r="R865" s="4">
        <v>70</v>
      </c>
      <c r="S865" s="22">
        <v>79</v>
      </c>
      <c r="T865" s="23">
        <v>46</v>
      </c>
      <c r="U865" s="2">
        <v>31</v>
      </c>
      <c r="V865" s="3">
        <v>45</v>
      </c>
      <c r="W865" s="23">
        <v>-8888</v>
      </c>
      <c r="X865" s="2">
        <v>-8888</v>
      </c>
      <c r="Y865" s="3">
        <v>-8888</v>
      </c>
      <c r="Z865" s="2">
        <v>6</v>
      </c>
      <c r="AA865" s="2">
        <v>2</v>
      </c>
      <c r="AB865" s="2">
        <v>2</v>
      </c>
      <c r="AC865" s="23">
        <v>64</v>
      </c>
      <c r="AD865" s="2">
        <v>57</v>
      </c>
      <c r="AE865" s="4">
        <v>53</v>
      </c>
      <c r="AF865" s="4">
        <v>68</v>
      </c>
      <c r="AG865" s="4">
        <v>74</v>
      </c>
      <c r="AH865" s="22">
        <v>85</v>
      </c>
      <c r="AI865" s="4">
        <v>58</v>
      </c>
      <c r="AJ865" s="4">
        <v>59</v>
      </c>
      <c r="AK865" s="4">
        <v>52</v>
      </c>
      <c r="AL865" s="4">
        <v>72</v>
      </c>
      <c r="AM865" s="4">
        <v>67</v>
      </c>
      <c r="AN865" s="2">
        <v>78</v>
      </c>
      <c r="AO865" s="21">
        <v>0</v>
      </c>
      <c r="AP865" s="4">
        <v>0</v>
      </c>
      <c r="AQ865" s="4">
        <v>102</v>
      </c>
      <c r="AR865" s="4">
        <v>101</v>
      </c>
      <c r="AS865" s="4">
        <v>992</v>
      </c>
      <c r="AT865" s="4">
        <v>1225</v>
      </c>
      <c r="AU865" s="4">
        <v>0</v>
      </c>
      <c r="AV865" s="4">
        <v>0</v>
      </c>
      <c r="AW865" s="4">
        <v>2</v>
      </c>
      <c r="AX865" s="22">
        <v>3</v>
      </c>
      <c r="AY865" s="21">
        <v>1</v>
      </c>
      <c r="AZ865" s="4">
        <v>1</v>
      </c>
      <c r="BA865" s="4">
        <v>0</v>
      </c>
      <c r="BB865" s="22">
        <v>1</v>
      </c>
      <c r="BC865" s="24">
        <v>35</v>
      </c>
      <c r="BD865" s="2">
        <v>32</v>
      </c>
      <c r="BE865" s="2">
        <v>25</v>
      </c>
      <c r="BF865" s="2">
        <v>40</v>
      </c>
      <c r="BG865" s="2">
        <v>98</v>
      </c>
      <c r="BH865" s="2">
        <v>-8888</v>
      </c>
      <c r="BI865" s="2">
        <v>-8888</v>
      </c>
      <c r="BJ865" s="2">
        <v>-8888</v>
      </c>
      <c r="BK865" s="2">
        <v>-8888</v>
      </c>
      <c r="BL865" s="23">
        <v>23</v>
      </c>
      <c r="BM865" s="2">
        <v>17</v>
      </c>
      <c r="BN865" s="2">
        <v>27</v>
      </c>
      <c r="BO865" s="2">
        <v>31</v>
      </c>
      <c r="BP865" s="3">
        <f>(SUM(Tabel1[[#This Row],[Tdlr_Vacc '[1867']]:[Tdlr_Vacc '[1870']]])/4)/(SUM(Tabel1[[#This Row],[Births '[1866']]:[Births '[1870']]])/5*2)</f>
        <v>0.15826873385012918</v>
      </c>
      <c r="BQ865" s="2">
        <v>-8888</v>
      </c>
      <c r="BR865" s="2">
        <v>-8888</v>
      </c>
      <c r="BS865" s="2">
        <v>-8888</v>
      </c>
      <c r="BT865" s="3">
        <v>-8888</v>
      </c>
      <c r="BU865" s="23">
        <v>122</v>
      </c>
      <c r="BV865" s="2">
        <v>0.16003316749585406</v>
      </c>
      <c r="BW865" s="3">
        <v>0.35950952256717977</v>
      </c>
      <c r="BY865" s="2" t="s">
        <v>1307</v>
      </c>
      <c r="BZ865" s="3" t="s">
        <v>1311</v>
      </c>
      <c r="CA865">
        <v>34</v>
      </c>
      <c r="CB865" t="s">
        <v>1159</v>
      </c>
      <c r="CC865" s="31">
        <v>339.33</v>
      </c>
    </row>
    <row r="866" spans="1:81" x14ac:dyDescent="0.25">
      <c r="A866" s="30" t="s">
        <v>373</v>
      </c>
      <c r="B866" s="4">
        <v>10688</v>
      </c>
      <c r="C866" s="1" t="s">
        <v>271</v>
      </c>
      <c r="D866" s="21">
        <v>31</v>
      </c>
      <c r="E866" s="4">
        <v>22</v>
      </c>
      <c r="F866" s="22">
        <v>16</v>
      </c>
      <c r="G866" s="4">
        <v>2744</v>
      </c>
      <c r="H866" s="4">
        <v>2889</v>
      </c>
      <c r="I866" s="4">
        <v>2947</v>
      </c>
      <c r="J866" s="4">
        <v>3006</v>
      </c>
      <c r="K866" s="22">
        <v>703</v>
      </c>
      <c r="L866" s="21">
        <v>117</v>
      </c>
      <c r="M866" s="4">
        <v>113</v>
      </c>
      <c r="N866" s="4">
        <v>108</v>
      </c>
      <c r="O866" s="4">
        <v>102</v>
      </c>
      <c r="P866" s="4">
        <v>111</v>
      </c>
      <c r="Q866" s="4">
        <v>116</v>
      </c>
      <c r="R866" s="4">
        <v>102</v>
      </c>
      <c r="S866" s="22">
        <v>97</v>
      </c>
      <c r="T866" s="23">
        <v>55</v>
      </c>
      <c r="U866" s="2">
        <v>53</v>
      </c>
      <c r="V866" s="3">
        <v>41</v>
      </c>
      <c r="W866" s="23">
        <v>-8888</v>
      </c>
      <c r="X866" s="2">
        <v>-8888</v>
      </c>
      <c r="Y866" s="3">
        <v>-8888</v>
      </c>
      <c r="Z866" s="2">
        <v>9</v>
      </c>
      <c r="AA866" s="2">
        <v>7</v>
      </c>
      <c r="AB866" s="2">
        <v>6</v>
      </c>
      <c r="AC866" s="23">
        <v>79</v>
      </c>
      <c r="AD866" s="2">
        <v>95</v>
      </c>
      <c r="AE866" s="4">
        <v>134</v>
      </c>
      <c r="AF866" s="4">
        <v>72</v>
      </c>
      <c r="AG866" s="4">
        <v>89</v>
      </c>
      <c r="AH866" s="22">
        <v>115</v>
      </c>
      <c r="AI866" s="4">
        <v>83</v>
      </c>
      <c r="AJ866" s="4">
        <v>83</v>
      </c>
      <c r="AK866" s="4">
        <v>121</v>
      </c>
      <c r="AL866" s="4">
        <v>56</v>
      </c>
      <c r="AM866" s="4">
        <v>84</v>
      </c>
      <c r="AN866" s="2">
        <v>100</v>
      </c>
      <c r="AO866" s="21">
        <v>0</v>
      </c>
      <c r="AP866" s="4">
        <v>0</v>
      </c>
      <c r="AQ866" s="4">
        <v>475</v>
      </c>
      <c r="AR866" s="4">
        <v>506</v>
      </c>
      <c r="AS866" s="4">
        <v>1013</v>
      </c>
      <c r="AT866" s="4">
        <v>1011</v>
      </c>
      <c r="AU866" s="4">
        <v>0</v>
      </c>
      <c r="AV866" s="4">
        <v>0</v>
      </c>
      <c r="AW866" s="4">
        <v>0</v>
      </c>
      <c r="AX866" s="22">
        <v>0</v>
      </c>
      <c r="AY866" s="21">
        <v>1</v>
      </c>
      <c r="AZ866" s="4">
        <v>2</v>
      </c>
      <c r="BA866" s="4">
        <v>0</v>
      </c>
      <c r="BB866" s="22">
        <v>0</v>
      </c>
      <c r="BC866" s="24">
        <v>24</v>
      </c>
      <c r="BD866" s="2">
        <v>27</v>
      </c>
      <c r="BE866" s="2">
        <v>35</v>
      </c>
      <c r="BF866" s="2">
        <v>59</v>
      </c>
      <c r="BG866" s="2">
        <v>100</v>
      </c>
      <c r="BH866" s="2">
        <v>-8888</v>
      </c>
      <c r="BI866" s="2">
        <v>-8888</v>
      </c>
      <c r="BJ866" s="2">
        <v>-8888</v>
      </c>
      <c r="BK866" s="2">
        <v>-8888</v>
      </c>
      <c r="BL866" s="23">
        <v>18</v>
      </c>
      <c r="BM866" s="2">
        <v>21</v>
      </c>
      <c r="BN866" s="2">
        <v>27</v>
      </c>
      <c r="BO866" s="2">
        <v>33</v>
      </c>
      <c r="BP866" s="3">
        <f>(SUM(Tabel1[[#This Row],[Tdlr_Vacc '[1867']]:[Tdlr_Vacc '[1870']]])/4)/(SUM(Tabel1[[#This Row],[Births '[1866']]:[Births '[1870']]])/5*2)</f>
        <v>0.11229582577132487</v>
      </c>
      <c r="BQ866" s="2">
        <v>-8888</v>
      </c>
      <c r="BR866" s="2">
        <v>-8888</v>
      </c>
      <c r="BS866" s="2">
        <v>-8888</v>
      </c>
      <c r="BT866" s="3">
        <v>-8888</v>
      </c>
      <c r="BU866" s="23">
        <v>154</v>
      </c>
      <c r="BV866" s="2">
        <v>0.62781350482315113</v>
      </c>
      <c r="BW866" s="3">
        <v>0.30717863105175292</v>
      </c>
      <c r="BY866" s="2" t="s">
        <v>1307</v>
      </c>
      <c r="BZ866" s="3" t="s">
        <v>1311</v>
      </c>
      <c r="CA866">
        <v>34</v>
      </c>
      <c r="CB866" t="s">
        <v>1159</v>
      </c>
      <c r="CC866" s="31">
        <v>4170.0649999999996</v>
      </c>
    </row>
    <row r="867" spans="1:81" x14ac:dyDescent="0.25">
      <c r="A867" s="30" t="s">
        <v>313</v>
      </c>
      <c r="B867" s="4">
        <v>11223</v>
      </c>
      <c r="C867" s="1" t="s">
        <v>271</v>
      </c>
      <c r="D867" s="21">
        <v>14</v>
      </c>
      <c r="E867" s="4">
        <v>29</v>
      </c>
      <c r="F867" s="22">
        <v>22</v>
      </c>
      <c r="G867" s="4">
        <v>1575</v>
      </c>
      <c r="H867" s="4">
        <v>1774</v>
      </c>
      <c r="I867" s="4">
        <v>1792</v>
      </c>
      <c r="J867" s="4">
        <v>1810</v>
      </c>
      <c r="K867" s="22">
        <v>400</v>
      </c>
      <c r="L867" s="21">
        <v>74</v>
      </c>
      <c r="M867" s="4">
        <v>98</v>
      </c>
      <c r="N867" s="4">
        <v>83</v>
      </c>
      <c r="O867" s="4">
        <v>75</v>
      </c>
      <c r="P867" s="4">
        <v>88</v>
      </c>
      <c r="Q867" s="4">
        <v>69</v>
      </c>
      <c r="R867" s="4">
        <v>100</v>
      </c>
      <c r="S867" s="22">
        <v>82</v>
      </c>
      <c r="T867" s="23">
        <v>34</v>
      </c>
      <c r="U867" s="2">
        <v>51</v>
      </c>
      <c r="V867" s="3">
        <v>45</v>
      </c>
      <c r="W867" s="23">
        <v>-8888</v>
      </c>
      <c r="X867" s="2">
        <v>-8888</v>
      </c>
      <c r="Y867" s="3">
        <v>-8888</v>
      </c>
      <c r="Z867" s="2">
        <v>2</v>
      </c>
      <c r="AA867" s="2">
        <v>5</v>
      </c>
      <c r="AB867" s="2">
        <v>2</v>
      </c>
      <c r="AC867" s="23">
        <v>60</v>
      </c>
      <c r="AD867" s="2">
        <v>49</v>
      </c>
      <c r="AE867" s="4">
        <v>72</v>
      </c>
      <c r="AF867" s="4">
        <v>58</v>
      </c>
      <c r="AG867" s="4">
        <v>66</v>
      </c>
      <c r="AH867" s="22">
        <v>77</v>
      </c>
      <c r="AI867" s="4">
        <v>73</v>
      </c>
      <c r="AJ867" s="4">
        <v>63</v>
      </c>
      <c r="AK867" s="4">
        <v>78</v>
      </c>
      <c r="AL867" s="4">
        <v>62</v>
      </c>
      <c r="AM867" s="4">
        <v>80</v>
      </c>
      <c r="AN867" s="2">
        <v>85</v>
      </c>
      <c r="AO867" s="21">
        <v>96</v>
      </c>
      <c r="AP867" s="4">
        <v>91</v>
      </c>
      <c r="AQ867" s="4">
        <v>800</v>
      </c>
      <c r="AR867" s="4">
        <v>793</v>
      </c>
      <c r="AS867" s="4">
        <v>15</v>
      </c>
      <c r="AT867" s="4">
        <v>15</v>
      </c>
      <c r="AU867" s="4">
        <v>0</v>
      </c>
      <c r="AV867" s="4">
        <v>0</v>
      </c>
      <c r="AW867" s="4">
        <v>0</v>
      </c>
      <c r="AX867" s="22">
        <v>0</v>
      </c>
      <c r="AY867" s="21">
        <v>0</v>
      </c>
      <c r="AZ867" s="4">
        <v>1</v>
      </c>
      <c r="BA867" s="4">
        <v>0</v>
      </c>
      <c r="BB867" s="22">
        <v>0</v>
      </c>
      <c r="BC867" s="24">
        <v>18</v>
      </c>
      <c r="BD867" s="2">
        <v>33</v>
      </c>
      <c r="BE867" s="2">
        <v>0</v>
      </c>
      <c r="BF867" s="2">
        <v>67</v>
      </c>
      <c r="BG867" s="2">
        <v>24</v>
      </c>
      <c r="BH867" s="2">
        <v>-8888</v>
      </c>
      <c r="BI867" s="2">
        <v>-8888</v>
      </c>
      <c r="BJ867" s="2">
        <v>-8888</v>
      </c>
      <c r="BK867" s="2">
        <v>-8888</v>
      </c>
      <c r="BL867" s="23">
        <v>2</v>
      </c>
      <c r="BM867" s="2">
        <v>0</v>
      </c>
      <c r="BN867" s="2">
        <v>0</v>
      </c>
      <c r="BO867" s="2">
        <v>1</v>
      </c>
      <c r="BP867" s="3">
        <f>(SUM(Tabel1[[#This Row],[Tdlr_Vacc '[1867']]:[Tdlr_Vacc '[1870']]])/4)/(SUM(Tabel1[[#This Row],[Births '[1866']]:[Births '[1870']]])/5*2)</f>
        <v>4.4856459330143541E-3</v>
      </c>
      <c r="BQ867" s="2">
        <v>-8888</v>
      </c>
      <c r="BR867" s="2">
        <v>-8888</v>
      </c>
      <c r="BS867" s="2">
        <v>-8888</v>
      </c>
      <c r="BT867" s="3">
        <v>-8888</v>
      </c>
      <c r="BU867" s="23">
        <v>90</v>
      </c>
      <c r="BV867" s="2">
        <v>0.49935979513444301</v>
      </c>
      <c r="BW867" s="3">
        <v>0.42042863657090745</v>
      </c>
      <c r="BY867" s="2" t="s">
        <v>1307</v>
      </c>
      <c r="BZ867" s="3" t="s">
        <v>1311</v>
      </c>
      <c r="CA867">
        <v>34</v>
      </c>
      <c r="CB867" t="s">
        <v>1159</v>
      </c>
      <c r="CC867" s="31">
        <v>2191.1382800000001</v>
      </c>
    </row>
    <row r="868" spans="1:81" x14ac:dyDescent="0.25">
      <c r="A868" s="30" t="s">
        <v>285</v>
      </c>
      <c r="B868" s="4">
        <v>10919</v>
      </c>
      <c r="C868" s="1" t="s">
        <v>271</v>
      </c>
      <c r="D868" s="21">
        <v>8</v>
      </c>
      <c r="E868" s="4">
        <v>3</v>
      </c>
      <c r="F868" s="22">
        <v>5</v>
      </c>
      <c r="G868" s="4">
        <v>527</v>
      </c>
      <c r="H868" s="4">
        <v>616</v>
      </c>
      <c r="I868" s="4">
        <v>637</v>
      </c>
      <c r="J868" s="4">
        <v>590</v>
      </c>
      <c r="K868" s="22">
        <v>142</v>
      </c>
      <c r="L868" s="21">
        <v>34</v>
      </c>
      <c r="M868" s="4">
        <v>38</v>
      </c>
      <c r="N868" s="4">
        <v>31</v>
      </c>
      <c r="O868" s="4">
        <v>29</v>
      </c>
      <c r="P868" s="4">
        <v>31</v>
      </c>
      <c r="Q868" s="4">
        <v>26</v>
      </c>
      <c r="R868" s="4">
        <v>21</v>
      </c>
      <c r="S868" s="22">
        <v>27</v>
      </c>
      <c r="T868" s="23">
        <v>16</v>
      </c>
      <c r="U868" s="2">
        <v>9</v>
      </c>
      <c r="V868" s="3">
        <v>11</v>
      </c>
      <c r="W868" s="23">
        <v>-8888</v>
      </c>
      <c r="X868" s="2">
        <v>-8888</v>
      </c>
      <c r="Y868" s="3">
        <v>-8888</v>
      </c>
      <c r="Z868" s="2">
        <v>1</v>
      </c>
      <c r="AA868" s="2">
        <v>3</v>
      </c>
      <c r="AB868" s="2">
        <v>0</v>
      </c>
      <c r="AC868" s="23">
        <v>15</v>
      </c>
      <c r="AD868" s="2">
        <v>15</v>
      </c>
      <c r="AE868" s="4">
        <v>16</v>
      </c>
      <c r="AF868" s="4">
        <v>12</v>
      </c>
      <c r="AG868" s="4">
        <v>16</v>
      </c>
      <c r="AH868" s="22">
        <v>23</v>
      </c>
      <c r="AI868" s="4">
        <v>11</v>
      </c>
      <c r="AJ868" s="4">
        <v>13</v>
      </c>
      <c r="AK868" s="4">
        <v>28</v>
      </c>
      <c r="AL868" s="4">
        <v>11</v>
      </c>
      <c r="AM868" s="4">
        <v>7</v>
      </c>
      <c r="AN868" s="2">
        <v>37</v>
      </c>
      <c r="AO868" s="21">
        <v>8</v>
      </c>
      <c r="AP868" s="4">
        <v>14</v>
      </c>
      <c r="AQ868" s="4">
        <v>287</v>
      </c>
      <c r="AR868" s="4">
        <v>281</v>
      </c>
      <c r="AS868" s="4">
        <v>0</v>
      </c>
      <c r="AT868" s="4">
        <v>0</v>
      </c>
      <c r="AU868" s="4">
        <v>0</v>
      </c>
      <c r="AV868" s="4">
        <v>0</v>
      </c>
      <c r="AW868" s="4">
        <v>0</v>
      </c>
      <c r="AX868" s="22">
        <v>0</v>
      </c>
      <c r="AY868" s="21">
        <v>0</v>
      </c>
      <c r="AZ868" s="4">
        <v>0</v>
      </c>
      <c r="BA868" s="4">
        <v>0</v>
      </c>
      <c r="BB868" s="22">
        <v>0</v>
      </c>
      <c r="BC868" s="24">
        <v>1</v>
      </c>
      <c r="BD868" s="2">
        <v>1</v>
      </c>
      <c r="BE868" s="2">
        <v>0</v>
      </c>
      <c r="BF868" s="2">
        <v>27</v>
      </c>
      <c r="BG868" s="2">
        <v>3</v>
      </c>
      <c r="BH868" s="2">
        <v>-8888</v>
      </c>
      <c r="BI868" s="2">
        <v>-8888</v>
      </c>
      <c r="BJ868" s="2">
        <v>-8888</v>
      </c>
      <c r="BK868" s="2">
        <v>-8888</v>
      </c>
      <c r="BL868" s="23">
        <v>0</v>
      </c>
      <c r="BM868" s="2">
        <v>0</v>
      </c>
      <c r="BN868" s="2">
        <v>7</v>
      </c>
      <c r="BO868" s="2">
        <v>0</v>
      </c>
      <c r="BP868" s="3">
        <f>(SUM(Tabel1[[#This Row],[Tdlr_Vacc '[1867']]:[Tdlr_Vacc '[1870']]])/4)/(SUM(Tabel1[[#This Row],[Births '[1866']]:[Births '[1870']]])/5*2)</f>
        <v>2.684049079754601E-2</v>
      </c>
      <c r="BQ868" s="2">
        <v>-8888</v>
      </c>
      <c r="BR868" s="2">
        <v>-8888</v>
      </c>
      <c r="BS868" s="2">
        <v>-8888</v>
      </c>
      <c r="BT868" s="3">
        <v>-8888</v>
      </c>
      <c r="BU868" s="23">
        <v>34</v>
      </c>
      <c r="BV868" s="2">
        <v>0.75590551181102361</v>
      </c>
      <c r="BW868" s="3">
        <v>0.3380281690140845</v>
      </c>
      <c r="BY868" s="2" t="s">
        <v>1307</v>
      </c>
      <c r="BZ868" s="3" t="s">
        <v>1311</v>
      </c>
      <c r="CA868">
        <v>34</v>
      </c>
      <c r="CB868" t="s">
        <v>1159</v>
      </c>
      <c r="CC868" s="31">
        <v>984.35</v>
      </c>
    </row>
    <row r="869" spans="1:81" x14ac:dyDescent="0.25">
      <c r="A869" s="30" t="s">
        <v>314</v>
      </c>
      <c r="B869" s="4">
        <v>11218</v>
      </c>
      <c r="C869" s="1" t="s">
        <v>271</v>
      </c>
      <c r="D869" s="21">
        <v>4</v>
      </c>
      <c r="E869" s="4">
        <v>9</v>
      </c>
      <c r="F869" s="22">
        <v>4</v>
      </c>
      <c r="G869" s="4">
        <v>947</v>
      </c>
      <c r="H869" s="4">
        <v>1041</v>
      </c>
      <c r="I869" s="4">
        <v>1043</v>
      </c>
      <c r="J869" s="4">
        <v>1011</v>
      </c>
      <c r="K869" s="22">
        <v>210</v>
      </c>
      <c r="L869" s="21">
        <v>52</v>
      </c>
      <c r="M869" s="4">
        <v>46</v>
      </c>
      <c r="N869" s="4">
        <v>33</v>
      </c>
      <c r="O869" s="4">
        <v>34</v>
      </c>
      <c r="P869" s="4">
        <v>45</v>
      </c>
      <c r="Q869" s="4">
        <v>39</v>
      </c>
      <c r="R869" s="4">
        <v>43</v>
      </c>
      <c r="S869" s="22">
        <v>28</v>
      </c>
      <c r="T869" s="23">
        <v>21</v>
      </c>
      <c r="U869" s="2">
        <v>25</v>
      </c>
      <c r="V869" s="3">
        <v>16</v>
      </c>
      <c r="W869" s="23">
        <v>-8888</v>
      </c>
      <c r="X869" s="2">
        <v>-8888</v>
      </c>
      <c r="Y869" s="3">
        <v>-8888</v>
      </c>
      <c r="Z869" s="2">
        <v>5</v>
      </c>
      <c r="AA869" s="2">
        <v>0</v>
      </c>
      <c r="AB869" s="2">
        <v>3</v>
      </c>
      <c r="AC869" s="23">
        <v>29</v>
      </c>
      <c r="AD869" s="2">
        <v>28</v>
      </c>
      <c r="AE869" s="4">
        <v>40</v>
      </c>
      <c r="AF869" s="4">
        <v>26</v>
      </c>
      <c r="AG869" s="4">
        <v>30</v>
      </c>
      <c r="AH869" s="22">
        <v>39</v>
      </c>
      <c r="AI869" s="4">
        <v>25</v>
      </c>
      <c r="AJ869" s="4">
        <v>41</v>
      </c>
      <c r="AK869" s="4">
        <v>60</v>
      </c>
      <c r="AL869" s="4">
        <v>34</v>
      </c>
      <c r="AM869" s="4">
        <v>39</v>
      </c>
      <c r="AN869" s="2">
        <v>58</v>
      </c>
      <c r="AO869" s="21">
        <v>11</v>
      </c>
      <c r="AP869" s="4">
        <v>15</v>
      </c>
      <c r="AQ869" s="4">
        <v>521</v>
      </c>
      <c r="AR869" s="4">
        <v>460</v>
      </c>
      <c r="AS869" s="4">
        <v>0</v>
      </c>
      <c r="AT869" s="4">
        <v>0</v>
      </c>
      <c r="AU869" s="4">
        <v>0</v>
      </c>
      <c r="AV869" s="4">
        <v>0</v>
      </c>
      <c r="AW869" s="4">
        <v>0</v>
      </c>
      <c r="AX869" s="22">
        <v>0</v>
      </c>
      <c r="AY869" s="21">
        <v>0</v>
      </c>
      <c r="AZ869" s="4">
        <v>0</v>
      </c>
      <c r="BA869" s="4">
        <v>0</v>
      </c>
      <c r="BB869" s="22">
        <v>1</v>
      </c>
      <c r="BC869" s="24">
        <v>12</v>
      </c>
      <c r="BD869" s="2">
        <v>13</v>
      </c>
      <c r="BE869" s="2">
        <v>12</v>
      </c>
      <c r="BF869" s="2">
        <v>8</v>
      </c>
      <c r="BG869" s="2">
        <v>30</v>
      </c>
      <c r="BH869" s="2">
        <v>-8888</v>
      </c>
      <c r="BI869" s="2">
        <v>-8888</v>
      </c>
      <c r="BJ869" s="2">
        <v>-8888</v>
      </c>
      <c r="BK869" s="2">
        <v>-8888</v>
      </c>
      <c r="BL869" s="23">
        <v>4</v>
      </c>
      <c r="BM869" s="2">
        <v>2</v>
      </c>
      <c r="BN869" s="2">
        <v>1</v>
      </c>
      <c r="BO869" s="2">
        <v>7</v>
      </c>
      <c r="BP869" s="3">
        <f>(SUM(Tabel1[[#This Row],[Tdlr_Vacc '[1867']]:[Tdlr_Vacc '[1870']]])/4)/(SUM(Tabel1[[#This Row],[Births '[1866']]:[Births '[1870']]])/5*2)</f>
        <v>4.1666666666666664E-2</v>
      </c>
      <c r="BQ869" s="2">
        <v>-8888</v>
      </c>
      <c r="BR869" s="2">
        <v>-8888</v>
      </c>
      <c r="BS869" s="2">
        <v>-8888</v>
      </c>
      <c r="BT869" s="3">
        <v>-8888</v>
      </c>
      <c r="BU869" s="23">
        <v>50</v>
      </c>
      <c r="BV869" s="2">
        <v>0.67160493827160495</v>
      </c>
      <c r="BW869" s="3">
        <v>0.43938091143594155</v>
      </c>
      <c r="BY869" s="2" t="s">
        <v>1307</v>
      </c>
      <c r="BZ869" s="3" t="s">
        <v>1311</v>
      </c>
      <c r="CA869">
        <v>34</v>
      </c>
      <c r="CB869" t="s">
        <v>1159</v>
      </c>
      <c r="CC869" s="31">
        <v>1950.425</v>
      </c>
    </row>
    <row r="870" spans="1:81" x14ac:dyDescent="0.25">
      <c r="A870" s="30" t="s">
        <v>315</v>
      </c>
      <c r="B870" s="4">
        <v>10837</v>
      </c>
      <c r="C870" s="1" t="s">
        <v>271</v>
      </c>
      <c r="D870" s="21">
        <v>3</v>
      </c>
      <c r="E870" s="4">
        <v>5</v>
      </c>
      <c r="F870" s="22">
        <v>3</v>
      </c>
      <c r="G870" s="4">
        <v>586</v>
      </c>
      <c r="H870" s="4">
        <v>682</v>
      </c>
      <c r="I870" s="4">
        <v>672</v>
      </c>
      <c r="J870" s="4">
        <v>699</v>
      </c>
      <c r="K870" s="22">
        <v>148</v>
      </c>
      <c r="L870" s="21">
        <v>24</v>
      </c>
      <c r="M870" s="4">
        <v>21</v>
      </c>
      <c r="N870" s="4">
        <v>21</v>
      </c>
      <c r="O870" s="4">
        <v>37</v>
      </c>
      <c r="P870" s="4">
        <v>31</v>
      </c>
      <c r="Q870" s="4">
        <v>25</v>
      </c>
      <c r="R870" s="4">
        <v>21</v>
      </c>
      <c r="S870" s="22">
        <v>22</v>
      </c>
      <c r="T870" s="23">
        <v>15</v>
      </c>
      <c r="U870" s="2">
        <v>9</v>
      </c>
      <c r="V870" s="3">
        <v>11</v>
      </c>
      <c r="W870" s="23">
        <v>-8888</v>
      </c>
      <c r="X870" s="2">
        <v>-8888</v>
      </c>
      <c r="Y870" s="3">
        <v>-8888</v>
      </c>
      <c r="Z870" s="2">
        <v>0</v>
      </c>
      <c r="AA870" s="2">
        <v>2</v>
      </c>
      <c r="AB870" s="2">
        <v>3</v>
      </c>
      <c r="AC870" s="23">
        <v>23</v>
      </c>
      <c r="AD870" s="2">
        <v>14</v>
      </c>
      <c r="AE870" s="4">
        <v>22</v>
      </c>
      <c r="AF870" s="4">
        <v>16</v>
      </c>
      <c r="AG870" s="4">
        <v>22</v>
      </c>
      <c r="AH870" s="22">
        <v>36</v>
      </c>
      <c r="AI870" s="4">
        <v>18</v>
      </c>
      <c r="AJ870" s="4">
        <v>26</v>
      </c>
      <c r="AK870" s="4">
        <v>21</v>
      </c>
      <c r="AL870" s="4">
        <v>26</v>
      </c>
      <c r="AM870" s="4">
        <v>28</v>
      </c>
      <c r="AN870" s="2">
        <v>24</v>
      </c>
      <c r="AO870" s="21">
        <v>63</v>
      </c>
      <c r="AP870" s="4">
        <v>57</v>
      </c>
      <c r="AQ870" s="4">
        <v>302</v>
      </c>
      <c r="AR870" s="4">
        <v>273</v>
      </c>
      <c r="AS870" s="4">
        <v>1</v>
      </c>
      <c r="AT870" s="4">
        <v>0</v>
      </c>
      <c r="AU870" s="4">
        <v>0</v>
      </c>
      <c r="AV870" s="4">
        <v>0</v>
      </c>
      <c r="AW870" s="4">
        <v>0</v>
      </c>
      <c r="AX870" s="22">
        <v>0</v>
      </c>
      <c r="AY870" s="21">
        <v>0</v>
      </c>
      <c r="AZ870" s="4">
        <v>0</v>
      </c>
      <c r="BA870" s="4">
        <v>0</v>
      </c>
      <c r="BB870" s="22">
        <v>0</v>
      </c>
      <c r="BC870" s="24">
        <v>13</v>
      </c>
      <c r="BD870" s="2">
        <v>13</v>
      </c>
      <c r="BE870" s="2">
        <v>13</v>
      </c>
      <c r="BF870" s="2">
        <v>32</v>
      </c>
      <c r="BG870" s="2">
        <v>12</v>
      </c>
      <c r="BH870" s="2">
        <v>-8888</v>
      </c>
      <c r="BI870" s="2">
        <v>-8888</v>
      </c>
      <c r="BJ870" s="2">
        <v>-8888</v>
      </c>
      <c r="BK870" s="2">
        <v>-8888</v>
      </c>
      <c r="BL870" s="23">
        <v>1</v>
      </c>
      <c r="BM870" s="2">
        <v>1</v>
      </c>
      <c r="BN870" s="2">
        <v>2</v>
      </c>
      <c r="BO870" s="2">
        <v>0</v>
      </c>
      <c r="BP870" s="3">
        <f>(SUM(Tabel1[[#This Row],[Tdlr_Vacc '[1867']]:[Tdlr_Vacc '[1870']]])/4)/(SUM(Tabel1[[#This Row],[Births '[1866']]:[Births '[1870']]])/5*2)</f>
        <v>1.8656716417910446E-2</v>
      </c>
      <c r="BQ870" s="2">
        <v>-8888</v>
      </c>
      <c r="BR870" s="2">
        <v>-8888</v>
      </c>
      <c r="BS870" s="2">
        <v>-8888</v>
      </c>
      <c r="BT870" s="3">
        <v>-8888</v>
      </c>
      <c r="BU870" s="23">
        <v>52</v>
      </c>
      <c r="BV870" s="2">
        <v>0.83256880733944949</v>
      </c>
      <c r="BW870" s="3">
        <v>0.27707006369426751</v>
      </c>
      <c r="BY870" s="2" t="s">
        <v>1307</v>
      </c>
      <c r="BZ870" s="3" t="s">
        <v>1311</v>
      </c>
      <c r="CA870">
        <v>34</v>
      </c>
      <c r="CB870" t="s">
        <v>1159</v>
      </c>
      <c r="CC870" s="31">
        <v>1911.355</v>
      </c>
    </row>
    <row r="871" spans="1:81" x14ac:dyDescent="0.25">
      <c r="A871" s="30" t="s">
        <v>316</v>
      </c>
      <c r="B871" s="4">
        <v>10155</v>
      </c>
      <c r="C871" s="1" t="s">
        <v>271</v>
      </c>
      <c r="D871" s="21">
        <v>3</v>
      </c>
      <c r="E871" s="4">
        <v>8</v>
      </c>
      <c r="F871" s="22">
        <v>14</v>
      </c>
      <c r="G871" s="4">
        <v>1125</v>
      </c>
      <c r="H871" s="4">
        <v>1188</v>
      </c>
      <c r="I871" s="4">
        <v>1180</v>
      </c>
      <c r="J871" s="4">
        <v>1102</v>
      </c>
      <c r="K871" s="22">
        <v>258</v>
      </c>
      <c r="L871" s="21">
        <v>43</v>
      </c>
      <c r="M871" s="4">
        <v>41</v>
      </c>
      <c r="N871" s="4">
        <v>43</v>
      </c>
      <c r="O871" s="4">
        <v>44</v>
      </c>
      <c r="P871" s="4">
        <v>37</v>
      </c>
      <c r="Q871" s="4">
        <v>38</v>
      </c>
      <c r="R871" s="4">
        <v>41</v>
      </c>
      <c r="S871" s="22">
        <v>37</v>
      </c>
      <c r="T871" s="23">
        <v>19</v>
      </c>
      <c r="U871" s="2">
        <v>28</v>
      </c>
      <c r="V871" s="3">
        <v>18</v>
      </c>
      <c r="W871" s="23">
        <v>-8888</v>
      </c>
      <c r="X871" s="2">
        <v>-8888</v>
      </c>
      <c r="Y871" s="3">
        <v>-8888</v>
      </c>
      <c r="Z871" s="2">
        <v>1</v>
      </c>
      <c r="AA871" s="2">
        <v>1</v>
      </c>
      <c r="AB871" s="2">
        <v>1</v>
      </c>
      <c r="AC871" s="23">
        <v>46</v>
      </c>
      <c r="AD871" s="2">
        <v>25</v>
      </c>
      <c r="AE871" s="4">
        <v>44</v>
      </c>
      <c r="AF871" s="4">
        <v>55</v>
      </c>
      <c r="AG871" s="4">
        <v>49</v>
      </c>
      <c r="AH871" s="22">
        <v>59</v>
      </c>
      <c r="AI871" s="4">
        <v>49</v>
      </c>
      <c r="AJ871" s="4">
        <v>41</v>
      </c>
      <c r="AK871" s="4">
        <v>72</v>
      </c>
      <c r="AL871" s="4">
        <v>64</v>
      </c>
      <c r="AM871" s="4">
        <v>59</v>
      </c>
      <c r="AN871" s="2">
        <v>115</v>
      </c>
      <c r="AO871" s="21">
        <v>20</v>
      </c>
      <c r="AP871" s="4">
        <v>27</v>
      </c>
      <c r="AQ871" s="4">
        <v>468</v>
      </c>
      <c r="AR871" s="4">
        <v>463</v>
      </c>
      <c r="AS871" s="4">
        <v>19</v>
      </c>
      <c r="AT871" s="4">
        <v>26</v>
      </c>
      <c r="AU871" s="4">
        <v>0</v>
      </c>
      <c r="AV871" s="4">
        <v>0</v>
      </c>
      <c r="AW871" s="4">
        <v>0</v>
      </c>
      <c r="AX871" s="22">
        <v>0</v>
      </c>
      <c r="AY871" s="21">
        <v>0</v>
      </c>
      <c r="AZ871" s="4">
        <v>1</v>
      </c>
      <c r="BA871" s="4">
        <v>0</v>
      </c>
      <c r="BB871" s="22">
        <v>0</v>
      </c>
      <c r="BC871" s="24">
        <v>11</v>
      </c>
      <c r="BD871" s="2">
        <v>10</v>
      </c>
      <c r="BE871" s="2">
        <v>8</v>
      </c>
      <c r="BF871" s="2">
        <v>19</v>
      </c>
      <c r="BG871" s="2">
        <v>15</v>
      </c>
      <c r="BH871" s="2">
        <v>-8888</v>
      </c>
      <c r="BI871" s="2">
        <v>-8888</v>
      </c>
      <c r="BJ871" s="2">
        <v>-8888</v>
      </c>
      <c r="BK871" s="2">
        <v>-8888</v>
      </c>
      <c r="BL871" s="23">
        <v>2</v>
      </c>
      <c r="BM871" s="2">
        <v>0</v>
      </c>
      <c r="BN871" s="2">
        <v>1</v>
      </c>
      <c r="BO871" s="2">
        <v>2</v>
      </c>
      <c r="BP871" s="3">
        <f>(SUM(Tabel1[[#This Row],[Tdlr_Vacc '[1867']]:[Tdlr_Vacc '[1870']]])/4)/(SUM(Tabel1[[#This Row],[Births '[1866']]:[Births '[1870']]])/5*2)</f>
        <v>1.502403846153846E-2</v>
      </c>
      <c r="BQ871" s="2">
        <v>-8888</v>
      </c>
      <c r="BR871" s="2">
        <v>-8888</v>
      </c>
      <c r="BS871" s="2">
        <v>-8888</v>
      </c>
      <c r="BT871" s="3">
        <v>-8888</v>
      </c>
      <c r="BU871" s="23">
        <v>63</v>
      </c>
      <c r="BV871" s="2">
        <v>0.64246823956442833</v>
      </c>
      <c r="BW871" s="3">
        <v>0.39428571428571429</v>
      </c>
      <c r="BY871" s="2" t="s">
        <v>1307</v>
      </c>
      <c r="BZ871" s="3" t="s">
        <v>1311</v>
      </c>
      <c r="CA871">
        <v>34</v>
      </c>
      <c r="CB871" t="s">
        <v>1159</v>
      </c>
      <c r="CC871" s="31">
        <v>1771.2149999999999</v>
      </c>
    </row>
    <row r="872" spans="1:81" x14ac:dyDescent="0.25">
      <c r="A872" s="30" t="s">
        <v>317</v>
      </c>
      <c r="B872" s="4">
        <v>10892</v>
      </c>
      <c r="C872" s="1" t="s">
        <v>271</v>
      </c>
      <c r="D872" s="21">
        <v>27</v>
      </c>
      <c r="E872" s="4">
        <v>19</v>
      </c>
      <c r="F872" s="22">
        <v>16</v>
      </c>
      <c r="G872" s="4">
        <v>2124</v>
      </c>
      <c r="H872" s="4">
        <v>2136</v>
      </c>
      <c r="I872" s="4">
        <v>2194</v>
      </c>
      <c r="J872" s="4">
        <v>2127</v>
      </c>
      <c r="K872" s="22">
        <v>441</v>
      </c>
      <c r="L872" s="21">
        <v>79</v>
      </c>
      <c r="M872" s="4">
        <v>78</v>
      </c>
      <c r="N872" s="4">
        <v>80</v>
      </c>
      <c r="O872" s="4">
        <v>78</v>
      </c>
      <c r="P872" s="4">
        <v>79</v>
      </c>
      <c r="Q872" s="4">
        <v>89</v>
      </c>
      <c r="R872" s="4">
        <v>87</v>
      </c>
      <c r="S872" s="22">
        <v>74</v>
      </c>
      <c r="T872" s="23">
        <v>52</v>
      </c>
      <c r="U872" s="2">
        <v>32</v>
      </c>
      <c r="V872" s="3">
        <v>35</v>
      </c>
      <c r="W872" s="23">
        <v>-8888</v>
      </c>
      <c r="X872" s="2">
        <v>-8888</v>
      </c>
      <c r="Y872" s="3">
        <v>-8888</v>
      </c>
      <c r="Z872" s="2">
        <v>6</v>
      </c>
      <c r="AA872" s="2">
        <v>8</v>
      </c>
      <c r="AB872" s="2">
        <v>12</v>
      </c>
      <c r="AC872" s="23">
        <v>48</v>
      </c>
      <c r="AD872" s="2">
        <v>45</v>
      </c>
      <c r="AE872" s="4">
        <v>61</v>
      </c>
      <c r="AF872" s="4">
        <v>51</v>
      </c>
      <c r="AG872" s="4">
        <v>38</v>
      </c>
      <c r="AH872" s="22">
        <v>50</v>
      </c>
      <c r="AI872" s="4">
        <v>58</v>
      </c>
      <c r="AJ872" s="4">
        <v>39</v>
      </c>
      <c r="AK872" s="4">
        <v>58</v>
      </c>
      <c r="AL872" s="4">
        <v>65</v>
      </c>
      <c r="AM872" s="4">
        <v>36</v>
      </c>
      <c r="AN872" s="2">
        <v>54</v>
      </c>
      <c r="AO872" s="21">
        <v>0</v>
      </c>
      <c r="AP872" s="4">
        <v>0</v>
      </c>
      <c r="AQ872" s="4">
        <v>5</v>
      </c>
      <c r="AR872" s="4">
        <v>5</v>
      </c>
      <c r="AS872" s="4">
        <v>1083</v>
      </c>
      <c r="AT872" s="4">
        <v>1034</v>
      </c>
      <c r="AU872" s="4">
        <v>0</v>
      </c>
      <c r="AV872" s="4">
        <v>0</v>
      </c>
      <c r="AW872" s="4">
        <v>0</v>
      </c>
      <c r="AX872" s="22">
        <v>0</v>
      </c>
      <c r="AY872" s="21">
        <v>0</v>
      </c>
      <c r="AZ872" s="4">
        <v>0</v>
      </c>
      <c r="BA872" s="4">
        <v>0</v>
      </c>
      <c r="BB872" s="22">
        <v>1</v>
      </c>
      <c r="BC872" s="24">
        <v>19</v>
      </c>
      <c r="BD872" s="2">
        <v>7</v>
      </c>
      <c r="BE872" s="2">
        <v>0</v>
      </c>
      <c r="BF872" s="2">
        <v>2</v>
      </c>
      <c r="BG872" s="2">
        <v>30</v>
      </c>
      <c r="BH872" s="2">
        <v>-8888</v>
      </c>
      <c r="BI872" s="2">
        <v>-8888</v>
      </c>
      <c r="BJ872" s="2">
        <v>-8888</v>
      </c>
      <c r="BK872" s="2">
        <v>-8888</v>
      </c>
      <c r="BL872" s="23">
        <v>2</v>
      </c>
      <c r="BM872" s="2">
        <v>0</v>
      </c>
      <c r="BN872" s="2">
        <v>1</v>
      </c>
      <c r="BO872" s="2">
        <v>9</v>
      </c>
      <c r="BP872" s="3">
        <f>(SUM(Tabel1[[#This Row],[Tdlr_Vacc '[1867']]:[Tdlr_Vacc '[1870']]])/4)/(SUM(Tabel1[[#This Row],[Births '[1866']]:[Births '[1870']]])/5*2)</f>
        <v>1.9035532994923859E-2</v>
      </c>
      <c r="BQ872" s="2">
        <v>-8888</v>
      </c>
      <c r="BR872" s="2">
        <v>-8888</v>
      </c>
      <c r="BS872" s="2">
        <v>-8888</v>
      </c>
      <c r="BT872" s="3">
        <v>-8888</v>
      </c>
      <c r="BU872" s="23">
        <v>66</v>
      </c>
      <c r="BV872" s="2">
        <v>0.78657865786578662</v>
      </c>
      <c r="BW872" s="3">
        <v>0.41116173120728927</v>
      </c>
      <c r="BY872" s="2" t="s">
        <v>1307</v>
      </c>
      <c r="BZ872" s="3" t="s">
        <v>1311</v>
      </c>
      <c r="CA872">
        <v>34</v>
      </c>
      <c r="CB872" t="s">
        <v>1159</v>
      </c>
      <c r="CC872" s="31">
        <v>1845.49</v>
      </c>
    </row>
    <row r="873" spans="1:81" x14ac:dyDescent="0.25">
      <c r="A873" s="30" t="s">
        <v>318</v>
      </c>
      <c r="B873" s="4">
        <v>11428</v>
      </c>
      <c r="C873" s="1" t="s">
        <v>271</v>
      </c>
      <c r="D873" s="21">
        <v>13</v>
      </c>
      <c r="E873" s="4">
        <v>13</v>
      </c>
      <c r="F873" s="22">
        <v>14</v>
      </c>
      <c r="G873" s="4">
        <v>1478</v>
      </c>
      <c r="H873" s="4">
        <v>1694</v>
      </c>
      <c r="I873" s="4">
        <v>1745</v>
      </c>
      <c r="J873" s="4">
        <v>1720</v>
      </c>
      <c r="K873" s="22">
        <v>441</v>
      </c>
      <c r="L873" s="21">
        <v>45</v>
      </c>
      <c r="M873" s="4">
        <v>54</v>
      </c>
      <c r="N873" s="4">
        <v>45</v>
      </c>
      <c r="O873" s="4">
        <v>67</v>
      </c>
      <c r="P873" s="4">
        <v>54</v>
      </c>
      <c r="Q873" s="4">
        <v>58</v>
      </c>
      <c r="R873" s="4">
        <v>59</v>
      </c>
      <c r="S873" s="22">
        <v>58</v>
      </c>
      <c r="T873" s="23">
        <v>30</v>
      </c>
      <c r="U873" s="2">
        <v>27</v>
      </c>
      <c r="V873" s="3">
        <v>32</v>
      </c>
      <c r="W873" s="23">
        <v>-8888</v>
      </c>
      <c r="X873" s="2">
        <v>-8888</v>
      </c>
      <c r="Y873" s="3">
        <v>-8888</v>
      </c>
      <c r="Z873" s="2">
        <v>2</v>
      </c>
      <c r="AA873" s="2">
        <v>2</v>
      </c>
      <c r="AB873" s="2">
        <v>7</v>
      </c>
      <c r="AC873" s="23">
        <v>38</v>
      </c>
      <c r="AD873" s="2">
        <v>48</v>
      </c>
      <c r="AE873" s="4">
        <v>44</v>
      </c>
      <c r="AF873" s="4">
        <v>67</v>
      </c>
      <c r="AG873" s="4">
        <v>63</v>
      </c>
      <c r="AH873" s="22">
        <v>58</v>
      </c>
      <c r="AI873" s="4">
        <v>56</v>
      </c>
      <c r="AJ873" s="4">
        <v>37</v>
      </c>
      <c r="AK873" s="4">
        <v>54</v>
      </c>
      <c r="AL873" s="4">
        <v>74</v>
      </c>
      <c r="AM873" s="4">
        <v>43</v>
      </c>
      <c r="AN873" s="2">
        <v>74</v>
      </c>
      <c r="AO873" s="21">
        <v>24</v>
      </c>
      <c r="AP873" s="4">
        <v>32</v>
      </c>
      <c r="AQ873" s="4">
        <v>815</v>
      </c>
      <c r="AR873" s="4">
        <v>837</v>
      </c>
      <c r="AS873" s="4">
        <v>5</v>
      </c>
      <c r="AT873" s="4">
        <v>3</v>
      </c>
      <c r="AU873" s="4">
        <v>0</v>
      </c>
      <c r="AV873" s="4">
        <v>0</v>
      </c>
      <c r="AW873" s="4">
        <v>0</v>
      </c>
      <c r="AX873" s="22">
        <v>0</v>
      </c>
      <c r="AY873" s="21">
        <v>0</v>
      </c>
      <c r="AZ873" s="4">
        <v>1</v>
      </c>
      <c r="BA873" s="4">
        <v>0</v>
      </c>
      <c r="BB873" s="22">
        <v>0</v>
      </c>
      <c r="BC873" s="24">
        <v>5</v>
      </c>
      <c r="BD873" s="2">
        <v>0</v>
      </c>
      <c r="BE873" s="2">
        <v>0</v>
      </c>
      <c r="BF873" s="2">
        <v>0</v>
      </c>
      <c r="BG873" s="2">
        <v>0</v>
      </c>
      <c r="BH873" s="2">
        <v>-8888</v>
      </c>
      <c r="BI873" s="2">
        <v>-8888</v>
      </c>
      <c r="BJ873" s="2">
        <v>-8888</v>
      </c>
      <c r="BK873" s="2">
        <v>-8888</v>
      </c>
      <c r="BL873" s="23">
        <v>0</v>
      </c>
      <c r="BM873" s="2">
        <v>0</v>
      </c>
      <c r="BN873" s="2">
        <v>1</v>
      </c>
      <c r="BO873" s="2">
        <v>0</v>
      </c>
      <c r="BP873" s="3">
        <f>(SUM(Tabel1[[#This Row],[Tdlr_Vacc '[1867']]:[Tdlr_Vacc '[1870']]])/4)/(SUM(Tabel1[[#This Row],[Births '[1866']]:[Births '[1870']]])/5*2)</f>
        <v>2.3584905660377358E-3</v>
      </c>
      <c r="BQ873" s="2">
        <v>-8888</v>
      </c>
      <c r="BR873" s="2">
        <v>-8888</v>
      </c>
      <c r="BS873" s="2">
        <v>-8888</v>
      </c>
      <c r="BT873" s="3">
        <v>-8888</v>
      </c>
      <c r="BU873" s="23">
        <v>134</v>
      </c>
      <c r="BV873" s="2">
        <v>0.42574257425742573</v>
      </c>
      <c r="BW873" s="3">
        <v>0.4053444945267225</v>
      </c>
      <c r="BY873" s="2" t="s">
        <v>1307</v>
      </c>
      <c r="BZ873" s="3" t="s">
        <v>1311</v>
      </c>
      <c r="CA873">
        <v>34</v>
      </c>
      <c r="CB873" t="s">
        <v>1159</v>
      </c>
      <c r="CC873" s="31">
        <v>2008.9349999999999</v>
      </c>
    </row>
    <row r="874" spans="1:81" x14ac:dyDescent="0.25">
      <c r="A874" s="30" t="s">
        <v>319</v>
      </c>
      <c r="B874" s="4">
        <v>11038</v>
      </c>
      <c r="C874" s="1" t="s">
        <v>271</v>
      </c>
      <c r="D874" s="21">
        <v>14</v>
      </c>
      <c r="E874" s="4">
        <v>12</v>
      </c>
      <c r="F874" s="22">
        <v>11</v>
      </c>
      <c r="G874" s="4">
        <v>1090</v>
      </c>
      <c r="H874" s="4">
        <v>1310</v>
      </c>
      <c r="I874" s="4">
        <v>1316</v>
      </c>
      <c r="J874" s="4">
        <v>1390</v>
      </c>
      <c r="K874" s="22">
        <v>330</v>
      </c>
      <c r="L874" s="21">
        <v>39</v>
      </c>
      <c r="M874" s="4">
        <v>52</v>
      </c>
      <c r="N874" s="4">
        <v>45</v>
      </c>
      <c r="O874" s="4">
        <v>58</v>
      </c>
      <c r="P874" s="4">
        <v>40</v>
      </c>
      <c r="Q874" s="4">
        <v>62</v>
      </c>
      <c r="R874" s="4">
        <v>59</v>
      </c>
      <c r="S874" s="22">
        <v>58</v>
      </c>
      <c r="T874" s="23">
        <v>31</v>
      </c>
      <c r="U874" s="2">
        <v>27</v>
      </c>
      <c r="V874" s="3">
        <v>32</v>
      </c>
      <c r="W874" s="23">
        <v>-8888</v>
      </c>
      <c r="X874" s="2">
        <v>-8888</v>
      </c>
      <c r="Y874" s="3">
        <v>-8888</v>
      </c>
      <c r="Z874" s="2">
        <v>2</v>
      </c>
      <c r="AA874" s="2">
        <v>3</v>
      </c>
      <c r="AB874" s="2">
        <v>4</v>
      </c>
      <c r="AC874" s="23">
        <v>20</v>
      </c>
      <c r="AD874" s="2">
        <v>19</v>
      </c>
      <c r="AE874" s="4">
        <v>41</v>
      </c>
      <c r="AF874" s="4">
        <v>12</v>
      </c>
      <c r="AG874" s="4">
        <v>23</v>
      </c>
      <c r="AH874" s="22">
        <v>47</v>
      </c>
      <c r="AI874" s="4">
        <v>40</v>
      </c>
      <c r="AJ874" s="4">
        <v>27</v>
      </c>
      <c r="AK874" s="4">
        <v>34</v>
      </c>
      <c r="AL874" s="4">
        <v>34</v>
      </c>
      <c r="AM874" s="4">
        <v>55</v>
      </c>
      <c r="AN874" s="2">
        <v>37</v>
      </c>
      <c r="AO874" s="21">
        <v>135</v>
      </c>
      <c r="AP874" s="4">
        <v>124</v>
      </c>
      <c r="AQ874" s="4">
        <v>523</v>
      </c>
      <c r="AR874" s="4">
        <v>591</v>
      </c>
      <c r="AS874" s="4">
        <v>4</v>
      </c>
      <c r="AT874" s="4">
        <v>12</v>
      </c>
      <c r="AU874" s="4">
        <v>0</v>
      </c>
      <c r="AV874" s="4">
        <v>0</v>
      </c>
      <c r="AW874" s="4">
        <v>0</v>
      </c>
      <c r="AX874" s="22">
        <v>0</v>
      </c>
      <c r="AY874" s="21">
        <v>0</v>
      </c>
      <c r="AZ874" s="4">
        <v>1</v>
      </c>
      <c r="BA874" s="4">
        <v>0</v>
      </c>
      <c r="BB874" s="22">
        <v>0</v>
      </c>
      <c r="BC874" s="24">
        <v>0</v>
      </c>
      <c r="BD874" s="2">
        <v>0</v>
      </c>
      <c r="BE874" s="2">
        <v>0</v>
      </c>
      <c r="BF874" s="2">
        <v>0</v>
      </c>
      <c r="BG874" s="2">
        <v>9</v>
      </c>
      <c r="BH874" s="2">
        <v>-8888</v>
      </c>
      <c r="BI874" s="2">
        <v>-8888</v>
      </c>
      <c r="BJ874" s="2">
        <v>-8888</v>
      </c>
      <c r="BK874" s="2">
        <v>-8888</v>
      </c>
      <c r="BL874" s="23">
        <v>0</v>
      </c>
      <c r="BM874" s="2">
        <v>0</v>
      </c>
      <c r="BN874" s="2">
        <v>0</v>
      </c>
      <c r="BO874" s="2">
        <v>5</v>
      </c>
      <c r="BP874" s="3">
        <f>(SUM(Tabel1[[#This Row],[Tdlr_Vacc '[1867']]:[Tdlr_Vacc '[1870']]])/4)/(SUM(Tabel1[[#This Row],[Births '[1866']]:[Births '[1870']]])/5*2)</f>
        <v>1.3354700854700856E-2</v>
      </c>
      <c r="BQ874" s="2">
        <v>-8888</v>
      </c>
      <c r="BR874" s="2">
        <v>-8888</v>
      </c>
      <c r="BS874" s="2">
        <v>-8888</v>
      </c>
      <c r="BT874" s="3">
        <v>-8888</v>
      </c>
      <c r="BU874" s="23">
        <v>47</v>
      </c>
      <c r="BV874" s="2">
        <v>0.632086851628468</v>
      </c>
      <c r="BW874" s="3">
        <v>0.3642213642213642</v>
      </c>
      <c r="BY874" s="2" t="s">
        <v>1307</v>
      </c>
      <c r="BZ874" s="3" t="s">
        <v>1311</v>
      </c>
      <c r="CA874">
        <v>34</v>
      </c>
      <c r="CB874" t="s">
        <v>1159</v>
      </c>
      <c r="CC874" s="31">
        <v>1054.8150000000001</v>
      </c>
    </row>
    <row r="875" spans="1:81" x14ac:dyDescent="0.25">
      <c r="A875" s="30" t="s">
        <v>320</v>
      </c>
      <c r="B875" s="4">
        <v>10077</v>
      </c>
      <c r="C875" s="1" t="s">
        <v>271</v>
      </c>
      <c r="D875" s="21">
        <v>24</v>
      </c>
      <c r="E875" s="4">
        <v>21</v>
      </c>
      <c r="F875" s="22">
        <v>18</v>
      </c>
      <c r="G875" s="4">
        <v>2085</v>
      </c>
      <c r="H875" s="4">
        <v>2452</v>
      </c>
      <c r="I875" s="4">
        <v>2517</v>
      </c>
      <c r="J875" s="4">
        <v>2519</v>
      </c>
      <c r="K875" s="22">
        <v>571</v>
      </c>
      <c r="L875" s="21">
        <v>114</v>
      </c>
      <c r="M875" s="4">
        <v>96</v>
      </c>
      <c r="N875" s="4">
        <v>98</v>
      </c>
      <c r="O875" s="4">
        <v>103</v>
      </c>
      <c r="P875" s="4">
        <v>103</v>
      </c>
      <c r="Q875" s="4">
        <v>98</v>
      </c>
      <c r="R875" s="4">
        <v>94</v>
      </c>
      <c r="S875" s="22">
        <v>110</v>
      </c>
      <c r="T875" s="23">
        <v>49</v>
      </c>
      <c r="U875" s="2">
        <v>54</v>
      </c>
      <c r="V875" s="3">
        <v>59</v>
      </c>
      <c r="W875" s="23">
        <v>-8888</v>
      </c>
      <c r="X875" s="2">
        <v>-8888</v>
      </c>
      <c r="Y875" s="3">
        <v>-8888</v>
      </c>
      <c r="Z875" s="2">
        <v>6</v>
      </c>
      <c r="AA875" s="2">
        <v>5</v>
      </c>
      <c r="AB875" s="2">
        <v>5</v>
      </c>
      <c r="AC875" s="23">
        <v>103</v>
      </c>
      <c r="AD875" s="2">
        <v>68</v>
      </c>
      <c r="AE875" s="4">
        <v>116</v>
      </c>
      <c r="AF875" s="4">
        <v>103</v>
      </c>
      <c r="AG875" s="4">
        <v>76</v>
      </c>
      <c r="AH875" s="22">
        <v>125</v>
      </c>
      <c r="AI875" s="4">
        <v>110</v>
      </c>
      <c r="AJ875" s="4">
        <v>70</v>
      </c>
      <c r="AK875" s="4">
        <v>137</v>
      </c>
      <c r="AL875" s="4">
        <v>112</v>
      </c>
      <c r="AM875" s="4">
        <v>65</v>
      </c>
      <c r="AN875" s="2">
        <v>113</v>
      </c>
      <c r="AO875" s="21">
        <v>108</v>
      </c>
      <c r="AP875" s="4">
        <v>115</v>
      </c>
      <c r="AQ875" s="4">
        <v>982</v>
      </c>
      <c r="AR875" s="4">
        <v>994</v>
      </c>
      <c r="AS875" s="4">
        <v>144</v>
      </c>
      <c r="AT875" s="4">
        <v>150</v>
      </c>
      <c r="AU875" s="4">
        <v>0</v>
      </c>
      <c r="AV875" s="4">
        <v>0</v>
      </c>
      <c r="AW875" s="4">
        <v>1</v>
      </c>
      <c r="AX875" s="22">
        <v>0</v>
      </c>
      <c r="AY875" s="21">
        <v>0</v>
      </c>
      <c r="AZ875" s="4">
        <v>1</v>
      </c>
      <c r="BA875" s="4">
        <v>0</v>
      </c>
      <c r="BB875" s="22">
        <v>0</v>
      </c>
      <c r="BC875" s="24">
        <v>0</v>
      </c>
      <c r="BD875" s="2">
        <v>31</v>
      </c>
      <c r="BE875" s="2">
        <v>0</v>
      </c>
      <c r="BF875" s="2">
        <v>73</v>
      </c>
      <c r="BG875" s="2">
        <v>90</v>
      </c>
      <c r="BH875" s="2">
        <v>-8888</v>
      </c>
      <c r="BI875" s="2">
        <v>-8888</v>
      </c>
      <c r="BJ875" s="2">
        <v>-8888</v>
      </c>
      <c r="BK875" s="2">
        <v>-8888</v>
      </c>
      <c r="BL875" s="23">
        <v>0</v>
      </c>
      <c r="BM875" s="2">
        <v>0</v>
      </c>
      <c r="BN875" s="2">
        <v>11</v>
      </c>
      <c r="BO875" s="2">
        <v>7</v>
      </c>
      <c r="BP875" s="3">
        <f>(SUM(Tabel1[[#This Row],[Tdlr_Vacc '[1867']]:[Tdlr_Vacc '[1870']]])/4)/(SUM(Tabel1[[#This Row],[Births '[1866']]:[Births '[1870']]])/5*2)</f>
        <v>2.1887159533073932E-2</v>
      </c>
      <c r="BQ875" s="2">
        <v>-8888</v>
      </c>
      <c r="BR875" s="2">
        <v>-8888</v>
      </c>
      <c r="BS875" s="2">
        <v>-8888</v>
      </c>
      <c r="BT875" s="3">
        <v>-8888</v>
      </c>
      <c r="BU875" s="23">
        <v>125</v>
      </c>
      <c r="BV875" s="2">
        <v>0.3460736622654621</v>
      </c>
      <c r="BW875" s="3">
        <v>0.39000253742704899</v>
      </c>
      <c r="BY875" s="2" t="s">
        <v>1307</v>
      </c>
      <c r="BZ875" s="3" t="s">
        <v>1311</v>
      </c>
      <c r="CA875">
        <v>34</v>
      </c>
      <c r="CB875" t="s">
        <v>1159</v>
      </c>
      <c r="CC875" s="31">
        <v>1589.41</v>
      </c>
    </row>
    <row r="876" spans="1:81" x14ac:dyDescent="0.25">
      <c r="A876" s="30" t="s">
        <v>321</v>
      </c>
      <c r="B876" s="4">
        <v>11221</v>
      </c>
      <c r="C876" s="1" t="s">
        <v>271</v>
      </c>
      <c r="D876" s="21">
        <v>7</v>
      </c>
      <c r="E876" s="4">
        <v>6</v>
      </c>
      <c r="F876" s="22">
        <v>4</v>
      </c>
      <c r="G876" s="4">
        <v>541</v>
      </c>
      <c r="H876" s="4">
        <v>556</v>
      </c>
      <c r="I876" s="4">
        <v>568</v>
      </c>
      <c r="J876" s="4">
        <v>556</v>
      </c>
      <c r="K876" s="22">
        <v>139</v>
      </c>
      <c r="L876" s="21">
        <v>24</v>
      </c>
      <c r="M876" s="4">
        <v>20</v>
      </c>
      <c r="N876" s="4">
        <v>17</v>
      </c>
      <c r="O876" s="4">
        <v>15</v>
      </c>
      <c r="P876" s="4">
        <v>13</v>
      </c>
      <c r="Q876" s="4">
        <v>26</v>
      </c>
      <c r="R876" s="4">
        <v>23</v>
      </c>
      <c r="S876" s="22">
        <v>18</v>
      </c>
      <c r="T876" s="23">
        <v>15</v>
      </c>
      <c r="U876" s="2">
        <v>14</v>
      </c>
      <c r="V876" s="3">
        <v>8</v>
      </c>
      <c r="W876" s="23">
        <v>-8888</v>
      </c>
      <c r="X876" s="2">
        <v>-8888</v>
      </c>
      <c r="Y876" s="3">
        <v>-8888</v>
      </c>
      <c r="Z876" s="2">
        <v>0</v>
      </c>
      <c r="AA876" s="2">
        <v>0</v>
      </c>
      <c r="AB876" s="2">
        <v>0</v>
      </c>
      <c r="AC876" s="23">
        <v>17</v>
      </c>
      <c r="AD876" s="2">
        <v>26</v>
      </c>
      <c r="AE876" s="4">
        <v>26</v>
      </c>
      <c r="AF876" s="4">
        <v>22</v>
      </c>
      <c r="AG876" s="4">
        <v>30</v>
      </c>
      <c r="AH876" s="22">
        <v>23</v>
      </c>
      <c r="AI876" s="4">
        <v>28</v>
      </c>
      <c r="AJ876" s="4">
        <v>27</v>
      </c>
      <c r="AK876" s="4">
        <v>22</v>
      </c>
      <c r="AL876" s="4">
        <v>29</v>
      </c>
      <c r="AM876" s="4">
        <v>28</v>
      </c>
      <c r="AN876" s="2">
        <v>37</v>
      </c>
      <c r="AO876" s="21">
        <v>51</v>
      </c>
      <c r="AP876" s="4">
        <v>40</v>
      </c>
      <c r="AQ876" s="4">
        <v>234</v>
      </c>
      <c r="AR876" s="4">
        <v>231</v>
      </c>
      <c r="AS876" s="4">
        <v>0</v>
      </c>
      <c r="AT876" s="4">
        <v>0</v>
      </c>
      <c r="AU876" s="4">
        <v>0</v>
      </c>
      <c r="AV876" s="4">
        <v>0</v>
      </c>
      <c r="AW876" s="4">
        <v>0</v>
      </c>
      <c r="AX876" s="22">
        <v>0</v>
      </c>
      <c r="AY876" s="21">
        <v>0</v>
      </c>
      <c r="AZ876" s="4">
        <v>0</v>
      </c>
      <c r="BA876" s="4">
        <v>0</v>
      </c>
      <c r="BB876" s="22">
        <v>0</v>
      </c>
      <c r="BC876" s="24">
        <v>2</v>
      </c>
      <c r="BD876" s="2">
        <v>0</v>
      </c>
      <c r="BE876" s="2">
        <v>0</v>
      </c>
      <c r="BF876" s="2">
        <v>0</v>
      </c>
      <c r="BG876" s="2">
        <v>0</v>
      </c>
      <c r="BH876" s="2">
        <v>-8888</v>
      </c>
      <c r="BI876" s="2">
        <v>-8888</v>
      </c>
      <c r="BJ876" s="2">
        <v>-8888</v>
      </c>
      <c r="BK876" s="2">
        <v>-8888</v>
      </c>
      <c r="BL876" s="23">
        <v>0</v>
      </c>
      <c r="BM876" s="2">
        <v>0</v>
      </c>
      <c r="BN876" s="2">
        <v>0</v>
      </c>
      <c r="BO876" s="2">
        <v>0</v>
      </c>
      <c r="BP876" s="3">
        <f>(SUM(Tabel1[[#This Row],[Tdlr_Vacc '[1867']]:[Tdlr_Vacc '[1870']]])/4)/(SUM(Tabel1[[#This Row],[Births '[1866']]:[Births '[1870']]])/5*2)</f>
        <v>0</v>
      </c>
      <c r="BQ876" s="2">
        <v>-8888</v>
      </c>
      <c r="BR876" s="2">
        <v>-8888</v>
      </c>
      <c r="BS876" s="2">
        <v>-8888</v>
      </c>
      <c r="BT876" s="3">
        <v>-8888</v>
      </c>
      <c r="BU876" s="23">
        <v>56</v>
      </c>
      <c r="BV876" s="2">
        <v>0.745</v>
      </c>
      <c r="BW876" s="3">
        <v>0.44281524926686217</v>
      </c>
      <c r="BY876" s="2" t="s">
        <v>1307</v>
      </c>
      <c r="BZ876" s="3" t="s">
        <v>1311</v>
      </c>
      <c r="CA876">
        <v>34</v>
      </c>
      <c r="CB876" t="s">
        <v>1159</v>
      </c>
      <c r="CC876" s="31">
        <v>844.23500000000001</v>
      </c>
    </row>
    <row r="877" spans="1:81" x14ac:dyDescent="0.25">
      <c r="A877" s="30" t="s">
        <v>322</v>
      </c>
      <c r="B877" s="4">
        <v>10122</v>
      </c>
      <c r="C877" s="1" t="s">
        <v>271</v>
      </c>
      <c r="D877" s="21">
        <v>95</v>
      </c>
      <c r="E877" s="4">
        <v>153</v>
      </c>
      <c r="F877" s="22">
        <v>107</v>
      </c>
      <c r="G877" s="4">
        <v>16151</v>
      </c>
      <c r="H877" s="4">
        <v>16064</v>
      </c>
      <c r="I877" s="4">
        <v>16063</v>
      </c>
      <c r="J877" s="4">
        <v>16046</v>
      </c>
      <c r="K877" s="22">
        <v>4333</v>
      </c>
      <c r="L877" s="21">
        <v>444</v>
      </c>
      <c r="M877" s="4">
        <v>473</v>
      </c>
      <c r="N877" s="4">
        <v>485</v>
      </c>
      <c r="O877" s="4">
        <v>472</v>
      </c>
      <c r="P877" s="4">
        <v>512</v>
      </c>
      <c r="Q877" s="4">
        <v>480</v>
      </c>
      <c r="R877" s="4">
        <v>524</v>
      </c>
      <c r="S877" s="22">
        <v>514</v>
      </c>
      <c r="T877" s="23">
        <v>260</v>
      </c>
      <c r="U877" s="2">
        <v>282</v>
      </c>
      <c r="V877" s="3">
        <v>272</v>
      </c>
      <c r="W877" s="23">
        <v>-8888</v>
      </c>
      <c r="X877" s="2">
        <v>-8888</v>
      </c>
      <c r="Y877" s="3">
        <v>-8888</v>
      </c>
      <c r="Z877" s="2">
        <v>29</v>
      </c>
      <c r="AA877" s="2">
        <v>32</v>
      </c>
      <c r="AB877" s="2">
        <v>33</v>
      </c>
      <c r="AC877" s="23">
        <v>502</v>
      </c>
      <c r="AD877" s="2">
        <v>402</v>
      </c>
      <c r="AE877" s="4">
        <v>548</v>
      </c>
      <c r="AF877" s="4">
        <v>552</v>
      </c>
      <c r="AG877" s="4">
        <v>549</v>
      </c>
      <c r="AH877" s="22">
        <v>581</v>
      </c>
      <c r="AI877" s="4">
        <v>559</v>
      </c>
      <c r="AJ877" s="4">
        <v>519</v>
      </c>
      <c r="AK877" s="4">
        <v>556</v>
      </c>
      <c r="AL877" s="4">
        <v>563</v>
      </c>
      <c r="AM877" s="4">
        <v>572</v>
      </c>
      <c r="AN877" s="2">
        <v>609</v>
      </c>
      <c r="AO877" s="21">
        <v>372</v>
      </c>
      <c r="AP877" s="4">
        <v>438</v>
      </c>
      <c r="AQ877" s="4">
        <v>5711</v>
      </c>
      <c r="AR877" s="4">
        <v>6944</v>
      </c>
      <c r="AS877" s="4">
        <v>738</v>
      </c>
      <c r="AT877" s="4">
        <v>799</v>
      </c>
      <c r="AU877" s="4">
        <v>0</v>
      </c>
      <c r="AV877" s="4">
        <v>0</v>
      </c>
      <c r="AW877" s="4">
        <v>105</v>
      </c>
      <c r="AX877" s="22">
        <v>112</v>
      </c>
      <c r="AY877" s="21">
        <v>7</v>
      </c>
      <c r="AZ877" s="4">
        <v>5</v>
      </c>
      <c r="BA877" s="4">
        <v>1</v>
      </c>
      <c r="BB877" s="22">
        <v>3</v>
      </c>
      <c r="BC877" s="24">
        <v>207</v>
      </c>
      <c r="BD877" s="2">
        <v>251</v>
      </c>
      <c r="BE877" s="2">
        <v>321</v>
      </c>
      <c r="BF877" s="2">
        <v>215</v>
      </c>
      <c r="BG877" s="2">
        <v>367</v>
      </c>
      <c r="BH877" s="2">
        <v>-8888</v>
      </c>
      <c r="BI877" s="2">
        <v>-8888</v>
      </c>
      <c r="BJ877" s="2">
        <v>-8888</v>
      </c>
      <c r="BK877" s="2">
        <v>-8888</v>
      </c>
      <c r="BL877" s="23">
        <v>105</v>
      </c>
      <c r="BM877" s="2">
        <v>116</v>
      </c>
      <c r="BN877" s="2">
        <v>85</v>
      </c>
      <c r="BO877" s="2">
        <v>136</v>
      </c>
      <c r="BP877" s="3">
        <f>(SUM(Tabel1[[#This Row],[Tdlr_Vacc '[1867']]:[Tdlr_Vacc '[1870']]])/4)/(SUM(Tabel1[[#This Row],[Births '[1866']]:[Births '[1870']]])/5*2)</f>
        <v>0.11577954735959765</v>
      </c>
      <c r="BQ877" s="2">
        <v>-8888</v>
      </c>
      <c r="BR877" s="2">
        <v>-8888</v>
      </c>
      <c r="BS877" s="2">
        <v>-8888</v>
      </c>
      <c r="BT877" s="3">
        <v>-8888</v>
      </c>
      <c r="BU877" s="23">
        <v>824</v>
      </c>
      <c r="BV877" s="2">
        <v>4.3489617343607158E-2</v>
      </c>
      <c r="BW877" s="3">
        <v>0.36209076245695104</v>
      </c>
      <c r="BX877" s="2">
        <v>1892.4577625570776</v>
      </c>
      <c r="BY877" s="2" t="s">
        <v>1307</v>
      </c>
      <c r="BZ877" s="3" t="s">
        <v>1311</v>
      </c>
      <c r="CA877">
        <v>34</v>
      </c>
      <c r="CB877" t="s">
        <v>1159</v>
      </c>
      <c r="CC877" s="31">
        <v>1442.69</v>
      </c>
    </row>
    <row r="878" spans="1:81" x14ac:dyDescent="0.25">
      <c r="A878" s="30" t="s">
        <v>325</v>
      </c>
      <c r="B878" s="4">
        <v>11340</v>
      </c>
      <c r="C878" s="1" t="s">
        <v>271</v>
      </c>
      <c r="D878" s="21">
        <v>10</v>
      </c>
      <c r="E878" s="4">
        <v>13</v>
      </c>
      <c r="F878" s="22">
        <v>9</v>
      </c>
      <c r="G878" s="4">
        <v>844</v>
      </c>
      <c r="H878" s="4">
        <v>919</v>
      </c>
      <c r="I878" s="4">
        <v>948</v>
      </c>
      <c r="J878" s="4">
        <v>954</v>
      </c>
      <c r="K878" s="22">
        <v>216</v>
      </c>
      <c r="L878" s="21">
        <v>33</v>
      </c>
      <c r="M878" s="4">
        <v>43</v>
      </c>
      <c r="N878" s="4">
        <v>39</v>
      </c>
      <c r="O878" s="4">
        <v>34</v>
      </c>
      <c r="P878" s="4">
        <v>37</v>
      </c>
      <c r="Q878" s="4">
        <v>44</v>
      </c>
      <c r="R878" s="4">
        <v>45</v>
      </c>
      <c r="S878" s="22">
        <v>36</v>
      </c>
      <c r="T878" s="23">
        <v>22</v>
      </c>
      <c r="U878" s="2">
        <v>20</v>
      </c>
      <c r="V878" s="3">
        <v>14</v>
      </c>
      <c r="W878" s="23">
        <v>-8888</v>
      </c>
      <c r="X878" s="2">
        <v>-8888</v>
      </c>
      <c r="Y878" s="3">
        <v>-8888</v>
      </c>
      <c r="Z878" s="2">
        <v>2</v>
      </c>
      <c r="AA878" s="2">
        <v>2</v>
      </c>
      <c r="AB878" s="2">
        <v>1</v>
      </c>
      <c r="AC878" s="23">
        <v>25</v>
      </c>
      <c r="AD878" s="2">
        <v>22</v>
      </c>
      <c r="AE878" s="4">
        <v>42</v>
      </c>
      <c r="AF878" s="4">
        <v>21</v>
      </c>
      <c r="AG878" s="4">
        <v>24</v>
      </c>
      <c r="AH878" s="22">
        <v>48</v>
      </c>
      <c r="AI878" s="4">
        <v>29</v>
      </c>
      <c r="AJ878" s="4">
        <v>23</v>
      </c>
      <c r="AK878" s="4">
        <v>28</v>
      </c>
      <c r="AL878" s="4">
        <v>19</v>
      </c>
      <c r="AM878" s="4">
        <v>23</v>
      </c>
      <c r="AN878" s="2">
        <v>45</v>
      </c>
      <c r="AO878" s="21">
        <v>27</v>
      </c>
      <c r="AP878" s="4">
        <v>29</v>
      </c>
      <c r="AQ878" s="4">
        <v>439</v>
      </c>
      <c r="AR878" s="4">
        <v>448</v>
      </c>
      <c r="AS878" s="4">
        <v>5</v>
      </c>
      <c r="AT878" s="4">
        <v>3</v>
      </c>
      <c r="AU878" s="4">
        <v>0</v>
      </c>
      <c r="AV878" s="4">
        <v>0</v>
      </c>
      <c r="AW878" s="4">
        <v>0</v>
      </c>
      <c r="AX878" s="22">
        <v>0</v>
      </c>
      <c r="AY878" s="21">
        <v>0</v>
      </c>
      <c r="AZ878" s="4">
        <v>1</v>
      </c>
      <c r="BA878" s="4">
        <v>0</v>
      </c>
      <c r="BB878" s="22">
        <v>1</v>
      </c>
      <c r="BC878" s="24">
        <v>17</v>
      </c>
      <c r="BD878" s="2">
        <v>0</v>
      </c>
      <c r="BE878" s="2">
        <v>0</v>
      </c>
      <c r="BF878" s="2">
        <v>0</v>
      </c>
      <c r="BG878" s="2">
        <v>0</v>
      </c>
      <c r="BH878" s="2">
        <v>-8888</v>
      </c>
      <c r="BI878" s="2">
        <v>-8888</v>
      </c>
      <c r="BJ878" s="2">
        <v>-8888</v>
      </c>
      <c r="BK878" s="2">
        <v>-8888</v>
      </c>
      <c r="BL878" s="23">
        <v>0</v>
      </c>
      <c r="BM878" s="2">
        <v>0</v>
      </c>
      <c r="BN878" s="2">
        <v>0</v>
      </c>
      <c r="BO878" s="2">
        <v>0</v>
      </c>
      <c r="BP878" s="3">
        <f>(SUM(Tabel1[[#This Row],[Tdlr_Vacc '[1867']]:[Tdlr_Vacc '[1870']]])/4)/(SUM(Tabel1[[#This Row],[Births '[1866']]:[Births '[1870']]])/5*2)</f>
        <v>0</v>
      </c>
      <c r="BQ878" s="2">
        <v>-8888</v>
      </c>
      <c r="BR878" s="2">
        <v>-8888</v>
      </c>
      <c r="BS878" s="2">
        <v>-8888</v>
      </c>
      <c r="BT878" s="3">
        <v>-8888</v>
      </c>
      <c r="BU878" s="23">
        <v>46</v>
      </c>
      <c r="BV878" s="2">
        <v>0.6769596199524941</v>
      </c>
      <c r="BW878" s="3">
        <v>0.38181818181818183</v>
      </c>
      <c r="BY878" s="2" t="s">
        <v>1307</v>
      </c>
      <c r="BZ878" s="3" t="s">
        <v>1311</v>
      </c>
      <c r="CA878">
        <v>34</v>
      </c>
      <c r="CB878" t="s">
        <v>1159</v>
      </c>
      <c r="CC878" s="31">
        <v>1302.18</v>
      </c>
    </row>
    <row r="879" spans="1:81" x14ac:dyDescent="0.25">
      <c r="A879" s="30" t="s">
        <v>324</v>
      </c>
      <c r="B879" s="4">
        <v>10911</v>
      </c>
      <c r="C879" s="1" t="s">
        <v>271</v>
      </c>
      <c r="D879" s="21">
        <v>7</v>
      </c>
      <c r="E879" s="4">
        <v>7</v>
      </c>
      <c r="F879" s="22">
        <v>6</v>
      </c>
      <c r="G879" s="4">
        <v>1215</v>
      </c>
      <c r="H879" s="4">
        <v>1368</v>
      </c>
      <c r="I879" s="4">
        <v>1314</v>
      </c>
      <c r="J879" s="4">
        <v>1292</v>
      </c>
      <c r="K879" s="22">
        <v>304</v>
      </c>
      <c r="L879" s="21">
        <v>59</v>
      </c>
      <c r="M879" s="4">
        <v>47</v>
      </c>
      <c r="N879" s="4">
        <v>55</v>
      </c>
      <c r="O879" s="4">
        <v>53</v>
      </c>
      <c r="P879" s="4">
        <v>48</v>
      </c>
      <c r="Q879" s="4">
        <v>52</v>
      </c>
      <c r="R879" s="4">
        <v>42</v>
      </c>
      <c r="S879" s="22">
        <v>39</v>
      </c>
      <c r="T879" s="23">
        <v>28</v>
      </c>
      <c r="U879" s="2">
        <v>24</v>
      </c>
      <c r="V879" s="3">
        <v>19</v>
      </c>
      <c r="W879" s="23">
        <v>-8888</v>
      </c>
      <c r="X879" s="2">
        <v>-8888</v>
      </c>
      <c r="Y879" s="3">
        <v>-8888</v>
      </c>
      <c r="Z879" s="2">
        <v>4</v>
      </c>
      <c r="AA879" s="2">
        <v>4</v>
      </c>
      <c r="AB879" s="2">
        <v>1</v>
      </c>
      <c r="AC879" s="23">
        <v>46</v>
      </c>
      <c r="AD879" s="2">
        <v>43</v>
      </c>
      <c r="AE879" s="4">
        <v>45</v>
      </c>
      <c r="AF879" s="4">
        <v>37</v>
      </c>
      <c r="AG879" s="4">
        <v>34</v>
      </c>
      <c r="AH879" s="22">
        <v>38</v>
      </c>
      <c r="AI879" s="4">
        <v>66</v>
      </c>
      <c r="AJ879" s="4">
        <v>72</v>
      </c>
      <c r="AK879" s="4">
        <v>54</v>
      </c>
      <c r="AL879" s="4">
        <v>57</v>
      </c>
      <c r="AM879" s="4">
        <v>78</v>
      </c>
      <c r="AN879" s="2">
        <v>69</v>
      </c>
      <c r="AO879" s="21">
        <v>135</v>
      </c>
      <c r="AP879" s="4">
        <v>136</v>
      </c>
      <c r="AQ879" s="4">
        <v>482</v>
      </c>
      <c r="AR879" s="4">
        <v>451</v>
      </c>
      <c r="AS879" s="4">
        <v>5</v>
      </c>
      <c r="AT879" s="4">
        <v>2</v>
      </c>
      <c r="AU879" s="4">
        <v>0</v>
      </c>
      <c r="AV879" s="4">
        <v>0</v>
      </c>
      <c r="AW879" s="4">
        <v>0</v>
      </c>
      <c r="AX879" s="22">
        <v>0</v>
      </c>
      <c r="AY879" s="21">
        <v>0</v>
      </c>
      <c r="AZ879" s="4">
        <v>0</v>
      </c>
      <c r="BA879" s="4">
        <v>0</v>
      </c>
      <c r="BB879" s="22">
        <v>0</v>
      </c>
      <c r="BC879" s="24">
        <v>0</v>
      </c>
      <c r="BD879" s="2">
        <v>3</v>
      </c>
      <c r="BE879" s="2">
        <v>0</v>
      </c>
      <c r="BF879" s="2">
        <v>0</v>
      </c>
      <c r="BG879" s="2">
        <v>16</v>
      </c>
      <c r="BH879" s="2">
        <v>-8888</v>
      </c>
      <c r="BI879" s="2">
        <v>-8888</v>
      </c>
      <c r="BJ879" s="2">
        <v>-8888</v>
      </c>
      <c r="BK879" s="2">
        <v>-8888</v>
      </c>
      <c r="BL879" s="23">
        <v>2</v>
      </c>
      <c r="BM879" s="2">
        <v>0</v>
      </c>
      <c r="BN879" s="2">
        <v>0</v>
      </c>
      <c r="BO879" s="2">
        <v>3</v>
      </c>
      <c r="BP879" s="3">
        <f>(SUM(Tabel1[[#This Row],[Tdlr_Vacc '[1867']]:[Tdlr_Vacc '[1870']]])/4)/(SUM(Tabel1[[#This Row],[Births '[1866']]:[Births '[1870']]])/5*2)</f>
        <v>1.1927480916030535E-2</v>
      </c>
      <c r="BQ879" s="2">
        <v>-8888</v>
      </c>
      <c r="BR879" s="2">
        <v>-8888</v>
      </c>
      <c r="BS879" s="2">
        <v>-8888</v>
      </c>
      <c r="BT879" s="3">
        <v>-8888</v>
      </c>
      <c r="BU879" s="23">
        <v>74</v>
      </c>
      <c r="BV879" s="2">
        <v>0.80325644504748983</v>
      </c>
      <c r="BW879" s="3">
        <v>0.33296213808463254</v>
      </c>
      <c r="BY879" s="2" t="s">
        <v>1307</v>
      </c>
      <c r="BZ879" s="3" t="s">
        <v>1311</v>
      </c>
      <c r="CA879">
        <v>34</v>
      </c>
      <c r="CB879" t="s">
        <v>1159</v>
      </c>
      <c r="CC879" s="31">
        <v>2280.09</v>
      </c>
    </row>
    <row r="880" spans="1:81" x14ac:dyDescent="0.25">
      <c r="A880" s="30" t="s">
        <v>326</v>
      </c>
      <c r="B880" s="4">
        <v>11165</v>
      </c>
      <c r="C880" s="1" t="s">
        <v>271</v>
      </c>
      <c r="D880" s="21">
        <v>4</v>
      </c>
      <c r="E880" s="4">
        <v>2</v>
      </c>
      <c r="F880" s="22">
        <v>5</v>
      </c>
      <c r="G880" s="4">
        <v>688</v>
      </c>
      <c r="H880" s="4">
        <v>725</v>
      </c>
      <c r="I880" s="4">
        <v>732</v>
      </c>
      <c r="J880" s="4">
        <v>703</v>
      </c>
      <c r="K880" s="22">
        <v>161</v>
      </c>
      <c r="L880" s="21">
        <v>27</v>
      </c>
      <c r="M880" s="4">
        <v>29</v>
      </c>
      <c r="N880" s="4">
        <v>26</v>
      </c>
      <c r="O880" s="4">
        <v>27</v>
      </c>
      <c r="P880" s="4">
        <v>33</v>
      </c>
      <c r="Q880" s="4">
        <v>26</v>
      </c>
      <c r="R880" s="4">
        <v>22</v>
      </c>
      <c r="S880" s="22">
        <v>24</v>
      </c>
      <c r="T880" s="23">
        <v>9</v>
      </c>
      <c r="U880" s="2">
        <v>11</v>
      </c>
      <c r="V880" s="3">
        <v>18</v>
      </c>
      <c r="W880" s="23">
        <v>-8888</v>
      </c>
      <c r="X880" s="2">
        <v>-8888</v>
      </c>
      <c r="Y880" s="3">
        <v>-8888</v>
      </c>
      <c r="Z880" s="2">
        <v>3</v>
      </c>
      <c r="AA880" s="2">
        <v>0</v>
      </c>
      <c r="AB880" s="2">
        <v>2</v>
      </c>
      <c r="AC880" s="23">
        <v>26</v>
      </c>
      <c r="AD880" s="2">
        <v>27</v>
      </c>
      <c r="AE880" s="4">
        <v>26</v>
      </c>
      <c r="AF880" s="4">
        <v>12</v>
      </c>
      <c r="AG880" s="4">
        <v>14</v>
      </c>
      <c r="AH880" s="22">
        <v>30</v>
      </c>
      <c r="AI880" s="4">
        <v>13</v>
      </c>
      <c r="AJ880" s="4">
        <v>23</v>
      </c>
      <c r="AK880" s="4">
        <v>31</v>
      </c>
      <c r="AL880" s="4">
        <v>14</v>
      </c>
      <c r="AM880" s="4">
        <v>19</v>
      </c>
      <c r="AN880" s="2">
        <v>25</v>
      </c>
      <c r="AO880" s="21">
        <v>0</v>
      </c>
      <c r="AP880" s="4">
        <v>0</v>
      </c>
      <c r="AQ880" s="4">
        <v>334</v>
      </c>
      <c r="AR880" s="4">
        <v>347</v>
      </c>
      <c r="AS880" s="4">
        <v>7</v>
      </c>
      <c r="AT880" s="4">
        <v>6</v>
      </c>
      <c r="AU880" s="4">
        <v>0</v>
      </c>
      <c r="AV880" s="4">
        <v>0</v>
      </c>
      <c r="AW880" s="4">
        <v>0</v>
      </c>
      <c r="AX880" s="22">
        <v>0</v>
      </c>
      <c r="AY880" s="21">
        <v>1</v>
      </c>
      <c r="AZ880" s="4">
        <v>0</v>
      </c>
      <c r="BA880" s="4">
        <v>0</v>
      </c>
      <c r="BB880" s="22">
        <v>0</v>
      </c>
      <c r="BC880" s="24">
        <v>5</v>
      </c>
      <c r="BD880" s="2">
        <v>20</v>
      </c>
      <c r="BE880" s="2">
        <v>9</v>
      </c>
      <c r="BF880" s="2">
        <v>14</v>
      </c>
      <c r="BG880" s="2">
        <v>26</v>
      </c>
      <c r="BH880" s="2">
        <v>-8888</v>
      </c>
      <c r="BI880" s="2">
        <v>-8888</v>
      </c>
      <c r="BJ880" s="2">
        <v>-8888</v>
      </c>
      <c r="BK880" s="2">
        <v>-8888</v>
      </c>
      <c r="BL880" s="23">
        <v>13</v>
      </c>
      <c r="BM880" s="2">
        <v>5</v>
      </c>
      <c r="BN880" s="2">
        <v>9</v>
      </c>
      <c r="BO880" s="2">
        <v>10</v>
      </c>
      <c r="BP880" s="3">
        <f>(SUM(Tabel1[[#This Row],[Tdlr_Vacc '[1867']]:[Tdlr_Vacc '[1870']]])/4)/(SUM(Tabel1[[#This Row],[Births '[1866']]:[Births '[1870']]])/5*2)</f>
        <v>0.16285211267605634</v>
      </c>
      <c r="BQ880" s="2">
        <v>-8888</v>
      </c>
      <c r="BR880" s="2">
        <v>-8888</v>
      </c>
      <c r="BS880" s="2">
        <v>-8888</v>
      </c>
      <c r="BT880" s="3">
        <v>-8888</v>
      </c>
      <c r="BU880" s="23">
        <v>36</v>
      </c>
      <c r="BV880" s="2">
        <v>0.58914728682170547</v>
      </c>
      <c r="BW880" s="3">
        <v>0.2696245733788396</v>
      </c>
      <c r="BY880" s="2" t="s">
        <v>1307</v>
      </c>
      <c r="BZ880" s="3" t="s">
        <v>1311</v>
      </c>
      <c r="CA880">
        <v>34</v>
      </c>
      <c r="CB880" t="s">
        <v>1159</v>
      </c>
      <c r="CC880" s="31">
        <v>642.81500000000005</v>
      </c>
    </row>
    <row r="881" spans="1:81" x14ac:dyDescent="0.25">
      <c r="A881" s="30" t="s">
        <v>327</v>
      </c>
      <c r="B881" s="4">
        <v>11086</v>
      </c>
      <c r="C881" s="1" t="s">
        <v>271</v>
      </c>
      <c r="D881" s="21">
        <v>3</v>
      </c>
      <c r="E881" s="4">
        <v>0</v>
      </c>
      <c r="F881" s="22">
        <v>2</v>
      </c>
      <c r="G881" s="4">
        <v>647</v>
      </c>
      <c r="H881" s="4">
        <v>665</v>
      </c>
      <c r="I881" s="4">
        <v>665</v>
      </c>
      <c r="J881" s="4">
        <v>658</v>
      </c>
      <c r="K881" s="22">
        <v>144</v>
      </c>
      <c r="L881" s="21">
        <v>29</v>
      </c>
      <c r="M881" s="4">
        <v>26</v>
      </c>
      <c r="N881" s="4">
        <v>32</v>
      </c>
      <c r="O881" s="4">
        <v>30</v>
      </c>
      <c r="P881" s="4">
        <v>32</v>
      </c>
      <c r="Q881" s="4">
        <v>30</v>
      </c>
      <c r="R881" s="4">
        <v>25</v>
      </c>
      <c r="S881" s="22">
        <v>29</v>
      </c>
      <c r="T881" s="23">
        <v>18</v>
      </c>
      <c r="U881" s="2">
        <v>12</v>
      </c>
      <c r="V881" s="3">
        <v>17</v>
      </c>
      <c r="W881" s="23">
        <v>-8888</v>
      </c>
      <c r="X881" s="2">
        <v>-8888</v>
      </c>
      <c r="Y881" s="3">
        <v>-8888</v>
      </c>
      <c r="Z881" s="2">
        <v>0</v>
      </c>
      <c r="AA881" s="2">
        <v>0</v>
      </c>
      <c r="AB881" s="2">
        <v>4</v>
      </c>
      <c r="AC881" s="23">
        <v>11</v>
      </c>
      <c r="AD881" s="2">
        <v>19</v>
      </c>
      <c r="AE881" s="4">
        <v>26</v>
      </c>
      <c r="AF881" s="4">
        <v>14</v>
      </c>
      <c r="AG881" s="4">
        <v>19</v>
      </c>
      <c r="AH881" s="22">
        <v>35</v>
      </c>
      <c r="AI881" s="4">
        <v>22</v>
      </c>
      <c r="AJ881" s="4">
        <v>27</v>
      </c>
      <c r="AK881" s="4">
        <v>40</v>
      </c>
      <c r="AL881" s="4">
        <v>25</v>
      </c>
      <c r="AM881" s="4">
        <v>27</v>
      </c>
      <c r="AN881" s="2">
        <v>39</v>
      </c>
      <c r="AO881" s="21">
        <v>63</v>
      </c>
      <c r="AP881" s="4">
        <v>63</v>
      </c>
      <c r="AQ881" s="4">
        <v>220</v>
      </c>
      <c r="AR881" s="4">
        <v>217</v>
      </c>
      <c r="AS881" s="4">
        <v>47</v>
      </c>
      <c r="AT881" s="4">
        <v>48</v>
      </c>
      <c r="AU881" s="4">
        <v>0</v>
      </c>
      <c r="AV881" s="4">
        <v>0</v>
      </c>
      <c r="AW881" s="4">
        <v>0</v>
      </c>
      <c r="AX881" s="22">
        <v>0</v>
      </c>
      <c r="AY881" s="21">
        <v>0</v>
      </c>
      <c r="AZ881" s="4">
        <v>1</v>
      </c>
      <c r="BA881" s="4">
        <v>0</v>
      </c>
      <c r="BB881" s="22">
        <v>0</v>
      </c>
      <c r="BC881" s="24">
        <v>0</v>
      </c>
      <c r="BD881" s="2">
        <v>0</v>
      </c>
      <c r="BE881" s="2">
        <v>3</v>
      </c>
      <c r="BF881" s="2">
        <v>0</v>
      </c>
      <c r="BG881" s="2">
        <v>0</v>
      </c>
      <c r="BH881" s="2">
        <v>-8888</v>
      </c>
      <c r="BI881" s="2">
        <v>-8888</v>
      </c>
      <c r="BJ881" s="2">
        <v>-8888</v>
      </c>
      <c r="BK881" s="2">
        <v>-8888</v>
      </c>
      <c r="BL881" s="23">
        <v>0</v>
      </c>
      <c r="BM881" s="2">
        <v>3</v>
      </c>
      <c r="BN881" s="2">
        <v>0</v>
      </c>
      <c r="BO881" s="2">
        <v>0</v>
      </c>
      <c r="BP881" s="3">
        <f>(SUM(Tabel1[[#This Row],[Tdlr_Vacc '[1867']]:[Tdlr_Vacc '[1870']]])/4)/(SUM(Tabel1[[#This Row],[Births '[1866']]:[Births '[1870']]])/5*2)</f>
        <v>1.2583892617449664E-2</v>
      </c>
      <c r="BQ881" s="2">
        <v>-8888</v>
      </c>
      <c r="BR881" s="2">
        <v>-8888</v>
      </c>
      <c r="BS881" s="2">
        <v>-8888</v>
      </c>
      <c r="BT881" s="3">
        <v>-8888</v>
      </c>
      <c r="BU881" s="23">
        <v>43</v>
      </c>
      <c r="BV881" s="2">
        <v>0.70307167235494883</v>
      </c>
      <c r="BW881" s="3">
        <v>0.33333333333333331</v>
      </c>
      <c r="BY881" s="2" t="s">
        <v>1307</v>
      </c>
      <c r="BZ881" s="3" t="s">
        <v>1311</v>
      </c>
      <c r="CA881">
        <v>34</v>
      </c>
      <c r="CB881" t="s">
        <v>1159</v>
      </c>
      <c r="CC881" s="31">
        <v>1165.49</v>
      </c>
    </row>
    <row r="882" spans="1:81" x14ac:dyDescent="0.25">
      <c r="A882" s="30" t="s">
        <v>328</v>
      </c>
      <c r="B882" s="4">
        <v>11107</v>
      </c>
      <c r="C882" s="1" t="s">
        <v>271</v>
      </c>
      <c r="D882" s="21">
        <v>8</v>
      </c>
      <c r="E882" s="4">
        <v>5</v>
      </c>
      <c r="F882" s="22">
        <v>3</v>
      </c>
      <c r="G882" s="4">
        <v>770</v>
      </c>
      <c r="H882" s="4">
        <v>805</v>
      </c>
      <c r="I882" s="4">
        <v>811</v>
      </c>
      <c r="J882" s="4">
        <v>790</v>
      </c>
      <c r="K882" s="22">
        <v>175</v>
      </c>
      <c r="L882" s="21">
        <v>39</v>
      </c>
      <c r="M882" s="4">
        <v>26</v>
      </c>
      <c r="N882" s="4">
        <v>36</v>
      </c>
      <c r="O882" s="4">
        <v>37</v>
      </c>
      <c r="P882" s="4">
        <v>37</v>
      </c>
      <c r="Q882" s="4">
        <v>29</v>
      </c>
      <c r="R882" s="4">
        <v>30</v>
      </c>
      <c r="S882" s="22">
        <v>27</v>
      </c>
      <c r="T882" s="23">
        <v>17</v>
      </c>
      <c r="U882" s="2">
        <v>14</v>
      </c>
      <c r="V882" s="3">
        <v>15</v>
      </c>
      <c r="W882" s="23">
        <v>-8888</v>
      </c>
      <c r="X882" s="2">
        <v>-8888</v>
      </c>
      <c r="Y882" s="3">
        <v>-8888</v>
      </c>
      <c r="Z882" s="2">
        <v>1</v>
      </c>
      <c r="AA882" s="2">
        <v>3</v>
      </c>
      <c r="AB882" s="2">
        <v>2</v>
      </c>
      <c r="AC882" s="23">
        <v>16</v>
      </c>
      <c r="AD882" s="2">
        <v>24</v>
      </c>
      <c r="AE882" s="4">
        <v>27</v>
      </c>
      <c r="AF882" s="4">
        <v>28</v>
      </c>
      <c r="AG882" s="4">
        <v>20</v>
      </c>
      <c r="AH882" s="22">
        <v>36</v>
      </c>
      <c r="AI882" s="4">
        <v>33</v>
      </c>
      <c r="AJ882" s="4">
        <v>29</v>
      </c>
      <c r="AK882" s="4">
        <v>30</v>
      </c>
      <c r="AL882" s="4">
        <v>36</v>
      </c>
      <c r="AM882" s="4">
        <v>23</v>
      </c>
      <c r="AN882" s="2">
        <v>29</v>
      </c>
      <c r="AO882" s="21">
        <v>25</v>
      </c>
      <c r="AP882" s="4">
        <v>18</v>
      </c>
      <c r="AQ882" s="4">
        <v>351</v>
      </c>
      <c r="AR882" s="4">
        <v>373</v>
      </c>
      <c r="AS882" s="4">
        <v>10</v>
      </c>
      <c r="AT882" s="4">
        <v>9</v>
      </c>
      <c r="AU882" s="4">
        <v>0</v>
      </c>
      <c r="AV882" s="4">
        <v>0</v>
      </c>
      <c r="AW882" s="4">
        <v>0</v>
      </c>
      <c r="AX882" s="22">
        <v>0</v>
      </c>
      <c r="AY882" s="21">
        <v>0</v>
      </c>
      <c r="AZ882" s="4">
        <v>1</v>
      </c>
      <c r="BA882" s="4">
        <v>0</v>
      </c>
      <c r="BB882" s="22">
        <v>0</v>
      </c>
      <c r="BC882" s="24">
        <v>22</v>
      </c>
      <c r="BD882" s="2">
        <v>12</v>
      </c>
      <c r="BE882" s="2">
        <v>11</v>
      </c>
      <c r="BF882" s="2">
        <v>12</v>
      </c>
      <c r="BG882" s="2">
        <v>24</v>
      </c>
      <c r="BH882" s="2">
        <v>-8888</v>
      </c>
      <c r="BI882" s="2">
        <v>-8888</v>
      </c>
      <c r="BJ882" s="2">
        <v>-8888</v>
      </c>
      <c r="BK882" s="2">
        <v>-8888</v>
      </c>
      <c r="BL882" s="23">
        <v>4</v>
      </c>
      <c r="BM882" s="2">
        <v>3</v>
      </c>
      <c r="BN882" s="2">
        <v>3</v>
      </c>
      <c r="BO882" s="2">
        <v>2</v>
      </c>
      <c r="BP882" s="3">
        <f>(SUM(Tabel1[[#This Row],[Tdlr_Vacc '[1867']]:[Tdlr_Vacc '[1870']]])/4)/(SUM(Tabel1[[#This Row],[Births '[1866']]:[Births '[1870']]])/5*2)</f>
        <v>4.2857142857142858E-2</v>
      </c>
      <c r="BQ882" s="2">
        <v>-8888</v>
      </c>
      <c r="BR882" s="2">
        <v>-8888</v>
      </c>
      <c r="BS882" s="2">
        <v>-8888</v>
      </c>
      <c r="BT882" s="3">
        <v>-8888</v>
      </c>
      <c r="BU882" s="23">
        <v>36</v>
      </c>
      <c r="BV882" s="2">
        <v>0.61748633879781423</v>
      </c>
      <c r="BW882" s="3">
        <v>0.32866379310344829</v>
      </c>
      <c r="BY882" s="2" t="s">
        <v>1307</v>
      </c>
      <c r="BZ882" s="3" t="s">
        <v>1311</v>
      </c>
      <c r="CA882">
        <v>34</v>
      </c>
      <c r="CB882" t="s">
        <v>1159</v>
      </c>
      <c r="CC882" s="31">
        <v>851.55</v>
      </c>
    </row>
    <row r="883" spans="1:81" x14ac:dyDescent="0.25">
      <c r="A883" s="30" t="s">
        <v>329</v>
      </c>
      <c r="B883" s="4">
        <v>10055</v>
      </c>
      <c r="C883" s="1" t="s">
        <v>271</v>
      </c>
      <c r="D883" s="21">
        <v>5</v>
      </c>
      <c r="E883" s="4">
        <v>4</v>
      </c>
      <c r="F883" s="22">
        <v>1</v>
      </c>
      <c r="G883" s="4">
        <v>491</v>
      </c>
      <c r="H883" s="4">
        <v>541</v>
      </c>
      <c r="I883" s="4">
        <v>525</v>
      </c>
      <c r="J883" s="4">
        <v>490</v>
      </c>
      <c r="K883" s="22">
        <v>109</v>
      </c>
      <c r="L883" s="21">
        <v>13</v>
      </c>
      <c r="M883" s="4">
        <v>14</v>
      </c>
      <c r="N883" s="4">
        <v>17</v>
      </c>
      <c r="O883" s="4">
        <v>20</v>
      </c>
      <c r="P883" s="4">
        <v>16</v>
      </c>
      <c r="Q883" s="4">
        <v>21</v>
      </c>
      <c r="R883" s="4">
        <v>25</v>
      </c>
      <c r="S883" s="22">
        <v>21</v>
      </c>
      <c r="T883" s="23">
        <v>14</v>
      </c>
      <c r="U883" s="2">
        <v>12</v>
      </c>
      <c r="V883" s="3">
        <v>11</v>
      </c>
      <c r="W883" s="23">
        <v>-8888</v>
      </c>
      <c r="X883" s="2">
        <v>-8888</v>
      </c>
      <c r="Y883" s="3">
        <v>-8888</v>
      </c>
      <c r="Z883" s="2">
        <v>0</v>
      </c>
      <c r="AA883" s="2">
        <v>1</v>
      </c>
      <c r="AB883" s="2">
        <v>2</v>
      </c>
      <c r="AC883" s="23">
        <v>23</v>
      </c>
      <c r="AD883" s="2">
        <v>12</v>
      </c>
      <c r="AE883" s="4">
        <v>17</v>
      </c>
      <c r="AF883" s="4">
        <v>27</v>
      </c>
      <c r="AG883" s="4">
        <v>17</v>
      </c>
      <c r="AH883" s="22">
        <v>24</v>
      </c>
      <c r="AI883" s="4">
        <v>14</v>
      </c>
      <c r="AJ883" s="4">
        <v>36</v>
      </c>
      <c r="AK883" s="4">
        <v>16</v>
      </c>
      <c r="AL883" s="4">
        <v>12</v>
      </c>
      <c r="AM883" s="4">
        <v>26</v>
      </c>
      <c r="AN883" s="2">
        <v>35</v>
      </c>
      <c r="AO883" s="21">
        <v>6</v>
      </c>
      <c r="AP883" s="4">
        <v>7</v>
      </c>
      <c r="AQ883" s="4">
        <v>230</v>
      </c>
      <c r="AR883" s="4">
        <v>246</v>
      </c>
      <c r="AS883" s="4">
        <v>0</v>
      </c>
      <c r="AT883" s="4">
        <v>1</v>
      </c>
      <c r="AU883" s="4">
        <v>0</v>
      </c>
      <c r="AV883" s="4">
        <v>0</v>
      </c>
      <c r="AW883" s="4">
        <v>0</v>
      </c>
      <c r="AX883" s="22">
        <v>0</v>
      </c>
      <c r="AY883" s="21">
        <v>0</v>
      </c>
      <c r="AZ883" s="4">
        <v>1</v>
      </c>
      <c r="BA883" s="4">
        <v>0</v>
      </c>
      <c r="BB883" s="22">
        <v>0</v>
      </c>
      <c r="BC883" s="24">
        <v>8</v>
      </c>
      <c r="BD883" s="2">
        <v>13</v>
      </c>
      <c r="BE883" s="2">
        <v>5</v>
      </c>
      <c r="BF883" s="2">
        <v>11</v>
      </c>
      <c r="BG883" s="2">
        <v>15</v>
      </c>
      <c r="BH883" s="2">
        <v>-8888</v>
      </c>
      <c r="BI883" s="2">
        <v>-8888</v>
      </c>
      <c r="BJ883" s="2">
        <v>-8888</v>
      </c>
      <c r="BK883" s="2">
        <v>-8888</v>
      </c>
      <c r="BL883" s="23">
        <v>5</v>
      </c>
      <c r="BM883" s="2">
        <v>3</v>
      </c>
      <c r="BN883" s="2">
        <v>4</v>
      </c>
      <c r="BO883" s="2">
        <v>9</v>
      </c>
      <c r="BP883" s="3">
        <f>(SUM(Tabel1[[#This Row],[Tdlr_Vacc '[1867']]:[Tdlr_Vacc '[1870']]])/4)/(SUM(Tabel1[[#This Row],[Births '[1866']]:[Births '[1870']]])/5*2)</f>
        <v>0.1640625</v>
      </c>
      <c r="BQ883" s="2">
        <v>-8888</v>
      </c>
      <c r="BR883" s="2">
        <v>-8888</v>
      </c>
      <c r="BS883" s="2">
        <v>-8888</v>
      </c>
      <c r="BT883" s="3">
        <v>-8888</v>
      </c>
      <c r="BU883" s="23">
        <v>30</v>
      </c>
      <c r="BV883" s="2">
        <v>0.72103004291845496</v>
      </c>
      <c r="BW883" s="3">
        <v>0.29330708661417321</v>
      </c>
      <c r="BY883" s="2" t="s">
        <v>1307</v>
      </c>
      <c r="BZ883" s="3" t="s">
        <v>1311</v>
      </c>
      <c r="CA883">
        <v>34</v>
      </c>
      <c r="CB883" t="s">
        <v>1159</v>
      </c>
      <c r="CC883" s="31">
        <v>713.6</v>
      </c>
    </row>
    <row r="884" spans="1:81" x14ac:dyDescent="0.25">
      <c r="A884" s="30" t="s">
        <v>333</v>
      </c>
      <c r="B884" s="4">
        <v>11396</v>
      </c>
      <c r="C884" s="1" t="s">
        <v>271</v>
      </c>
      <c r="D884" s="21">
        <v>7</v>
      </c>
      <c r="E884" s="4">
        <v>7</v>
      </c>
      <c r="F884" s="22">
        <v>7</v>
      </c>
      <c r="G884" s="4">
        <v>1018</v>
      </c>
      <c r="H884" s="4">
        <v>1208</v>
      </c>
      <c r="I884" s="4">
        <v>1223</v>
      </c>
      <c r="J884" s="4">
        <v>1236</v>
      </c>
      <c r="K884" s="22">
        <v>311</v>
      </c>
      <c r="L884" s="21">
        <v>36</v>
      </c>
      <c r="M884" s="4">
        <v>41</v>
      </c>
      <c r="N884" s="4">
        <v>39</v>
      </c>
      <c r="O884" s="4">
        <v>46</v>
      </c>
      <c r="P884" s="4">
        <v>57</v>
      </c>
      <c r="Q884" s="4">
        <v>33</v>
      </c>
      <c r="R884" s="4">
        <v>40</v>
      </c>
      <c r="S884" s="22">
        <v>40</v>
      </c>
      <c r="T884" s="23">
        <v>19</v>
      </c>
      <c r="U884" s="2">
        <v>24</v>
      </c>
      <c r="V884" s="3">
        <v>22</v>
      </c>
      <c r="W884" s="23">
        <v>-8888</v>
      </c>
      <c r="X884" s="2">
        <v>-8888</v>
      </c>
      <c r="Y884" s="3">
        <v>-8888</v>
      </c>
      <c r="Z884" s="2">
        <v>0</v>
      </c>
      <c r="AA884" s="2">
        <v>7</v>
      </c>
      <c r="AB884" s="2">
        <v>2</v>
      </c>
      <c r="AC884" s="23">
        <v>71</v>
      </c>
      <c r="AD884" s="2">
        <v>42</v>
      </c>
      <c r="AE884" s="4">
        <v>57</v>
      </c>
      <c r="AF884" s="4">
        <v>62</v>
      </c>
      <c r="AG884" s="4">
        <v>31</v>
      </c>
      <c r="AH884" s="22">
        <v>47</v>
      </c>
      <c r="AI884" s="4">
        <v>48</v>
      </c>
      <c r="AJ884" s="4">
        <v>39</v>
      </c>
      <c r="AK884" s="4">
        <v>56</v>
      </c>
      <c r="AL884" s="4">
        <v>50</v>
      </c>
      <c r="AM884" s="4">
        <v>43</v>
      </c>
      <c r="AN884" s="2">
        <v>47</v>
      </c>
      <c r="AO884" s="21">
        <v>5</v>
      </c>
      <c r="AP884" s="4">
        <v>4</v>
      </c>
      <c r="AQ884" s="4">
        <v>572</v>
      </c>
      <c r="AR884" s="4">
        <v>620</v>
      </c>
      <c r="AS884" s="4">
        <v>12</v>
      </c>
      <c r="AT884" s="4">
        <v>15</v>
      </c>
      <c r="AU884" s="4">
        <v>0</v>
      </c>
      <c r="AV884" s="4">
        <v>0</v>
      </c>
      <c r="AW884" s="4">
        <v>0</v>
      </c>
      <c r="AX884" s="22">
        <v>0</v>
      </c>
      <c r="AY884" s="21">
        <v>0</v>
      </c>
      <c r="AZ884" s="4">
        <v>2</v>
      </c>
      <c r="BA884" s="4">
        <v>0</v>
      </c>
      <c r="BB884" s="22">
        <v>0</v>
      </c>
      <c r="BC884" s="24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-8888</v>
      </c>
      <c r="BI884" s="2">
        <v>-8888</v>
      </c>
      <c r="BJ884" s="2">
        <v>-8888</v>
      </c>
      <c r="BK884" s="2">
        <v>-8888</v>
      </c>
      <c r="BL884" s="23">
        <v>0</v>
      </c>
      <c r="BM884" s="2">
        <v>0</v>
      </c>
      <c r="BN884" s="2">
        <v>0</v>
      </c>
      <c r="BO884" s="2">
        <v>0</v>
      </c>
      <c r="BP884" s="3">
        <f>(SUM(Tabel1[[#This Row],[Tdlr_Vacc '[1867']]:[Tdlr_Vacc '[1870']]])/4)/(SUM(Tabel1[[#This Row],[Births '[1866']]:[Births '[1870']]])/5*2)</f>
        <v>0</v>
      </c>
      <c r="BQ884" s="2">
        <v>-8888</v>
      </c>
      <c r="BR884" s="2">
        <v>-8888</v>
      </c>
      <c r="BS884" s="2">
        <v>-8888</v>
      </c>
      <c r="BT884" s="3">
        <v>-8888</v>
      </c>
      <c r="BU884" s="23">
        <v>82</v>
      </c>
      <c r="BV884" s="2">
        <v>0.24876604146100692</v>
      </c>
      <c r="BW884" s="3">
        <v>0.44089357741234875</v>
      </c>
      <c r="BY884" s="2" t="s">
        <v>1307</v>
      </c>
      <c r="BZ884" s="3" t="s">
        <v>1311</v>
      </c>
      <c r="CA884">
        <v>34</v>
      </c>
      <c r="CB884" t="s">
        <v>1159</v>
      </c>
      <c r="CC884" s="31">
        <v>734.28499999999997</v>
      </c>
    </row>
    <row r="885" spans="1:81" x14ac:dyDescent="0.25">
      <c r="A885" s="30" t="s">
        <v>330</v>
      </c>
      <c r="B885" s="4">
        <v>10782</v>
      </c>
      <c r="C885" s="1" t="s">
        <v>271</v>
      </c>
      <c r="D885" s="21">
        <v>16</v>
      </c>
      <c r="E885" s="4">
        <v>13</v>
      </c>
      <c r="F885" s="22">
        <v>18</v>
      </c>
      <c r="G885" s="4">
        <v>1818</v>
      </c>
      <c r="H885" s="4">
        <v>1914</v>
      </c>
      <c r="I885" s="4">
        <v>1919</v>
      </c>
      <c r="J885" s="4">
        <v>1916</v>
      </c>
      <c r="K885" s="22">
        <v>458</v>
      </c>
      <c r="L885" s="21">
        <v>70</v>
      </c>
      <c r="M885" s="4">
        <v>70</v>
      </c>
      <c r="N885" s="4">
        <v>72</v>
      </c>
      <c r="O885" s="4">
        <v>68</v>
      </c>
      <c r="P885" s="4">
        <v>51</v>
      </c>
      <c r="Q885" s="4">
        <v>74</v>
      </c>
      <c r="R885" s="4">
        <v>75</v>
      </c>
      <c r="S885" s="22">
        <v>81</v>
      </c>
      <c r="T885" s="23">
        <v>40</v>
      </c>
      <c r="U885" s="2">
        <v>36</v>
      </c>
      <c r="V885" s="3">
        <v>31</v>
      </c>
      <c r="W885" s="23">
        <v>-8888</v>
      </c>
      <c r="X885" s="2">
        <v>-8888</v>
      </c>
      <c r="Y885" s="3">
        <v>-8888</v>
      </c>
      <c r="Z885" s="2">
        <v>7</v>
      </c>
      <c r="AA885" s="2">
        <v>6</v>
      </c>
      <c r="AB885" s="2">
        <v>1</v>
      </c>
      <c r="AC885" s="23">
        <v>77</v>
      </c>
      <c r="AD885" s="2">
        <v>58</v>
      </c>
      <c r="AE885" s="4">
        <v>88</v>
      </c>
      <c r="AF885" s="4">
        <v>63</v>
      </c>
      <c r="AG885" s="4">
        <v>56</v>
      </c>
      <c r="AH885" s="22">
        <v>77</v>
      </c>
      <c r="AI885" s="4">
        <v>88</v>
      </c>
      <c r="AJ885" s="4">
        <v>76</v>
      </c>
      <c r="AK885" s="4">
        <v>101</v>
      </c>
      <c r="AL885" s="4">
        <v>76</v>
      </c>
      <c r="AM885" s="4">
        <v>67</v>
      </c>
      <c r="AN885" s="2">
        <v>99</v>
      </c>
      <c r="AO885" s="21">
        <v>0</v>
      </c>
      <c r="AP885" s="4">
        <v>0</v>
      </c>
      <c r="AQ885" s="4">
        <v>645</v>
      </c>
      <c r="AR885" s="4">
        <v>737</v>
      </c>
      <c r="AS885" s="4">
        <v>261</v>
      </c>
      <c r="AT885" s="4">
        <v>261</v>
      </c>
      <c r="AU885" s="4">
        <v>0</v>
      </c>
      <c r="AV885" s="4">
        <v>0</v>
      </c>
      <c r="AW885" s="4">
        <v>0</v>
      </c>
      <c r="AX885" s="22">
        <v>0</v>
      </c>
      <c r="AY885" s="21">
        <v>0</v>
      </c>
      <c r="AZ885" s="4">
        <v>1</v>
      </c>
      <c r="BA885" s="4">
        <v>0</v>
      </c>
      <c r="BB885" s="22">
        <v>0</v>
      </c>
      <c r="BC885" s="24">
        <v>60</v>
      </c>
      <c r="BD885" s="2">
        <v>57</v>
      </c>
      <c r="BE885" s="2">
        <v>35</v>
      </c>
      <c r="BF885" s="2">
        <v>59</v>
      </c>
      <c r="BG885" s="2">
        <v>48</v>
      </c>
      <c r="BH885" s="2">
        <v>-8888</v>
      </c>
      <c r="BI885" s="2">
        <v>-8888</v>
      </c>
      <c r="BJ885" s="2">
        <v>-8888</v>
      </c>
      <c r="BK885" s="2">
        <v>-8888</v>
      </c>
      <c r="BL885" s="23">
        <v>51</v>
      </c>
      <c r="BM885" s="2">
        <v>30</v>
      </c>
      <c r="BN885" s="2">
        <v>48</v>
      </c>
      <c r="BO885" s="2">
        <v>43</v>
      </c>
      <c r="BP885" s="3">
        <f>(SUM(Tabel1[[#This Row],[Tdlr_Vacc '[1867']]:[Tdlr_Vacc '[1870']]])/4)/(SUM(Tabel1[[#This Row],[Births '[1866']]:[Births '[1870']]])/5*2)</f>
        <v>0.32477341389728093</v>
      </c>
      <c r="BQ885" s="2">
        <v>-8888</v>
      </c>
      <c r="BR885" s="2">
        <v>-8888</v>
      </c>
      <c r="BS885" s="2">
        <v>-8888</v>
      </c>
      <c r="BT885" s="3">
        <v>-8888</v>
      </c>
      <c r="BU885" s="23">
        <v>101</v>
      </c>
      <c r="BV885" s="2">
        <v>0.41327124563445866</v>
      </c>
      <c r="BW885" s="3">
        <v>0.36674008810572689</v>
      </c>
      <c r="BY885" s="2" t="s">
        <v>1307</v>
      </c>
      <c r="BZ885" s="3" t="s">
        <v>1311</v>
      </c>
      <c r="CA885">
        <v>34</v>
      </c>
      <c r="CB885" t="s">
        <v>1159</v>
      </c>
      <c r="CC885" s="31">
        <v>1235.135</v>
      </c>
    </row>
    <row r="886" spans="1:81" x14ac:dyDescent="0.25">
      <c r="A886" s="30" t="s">
        <v>331</v>
      </c>
      <c r="B886" s="4">
        <v>11237</v>
      </c>
      <c r="C886" s="1" t="s">
        <v>271</v>
      </c>
      <c r="D886" s="21">
        <v>6</v>
      </c>
      <c r="E886" s="4">
        <v>14</v>
      </c>
      <c r="F886" s="22">
        <v>4</v>
      </c>
      <c r="G886" s="4">
        <v>1416</v>
      </c>
      <c r="H886" s="4">
        <v>1395</v>
      </c>
      <c r="I886" s="4">
        <v>1396</v>
      </c>
      <c r="J886" s="4">
        <v>1356</v>
      </c>
      <c r="K886" s="22">
        <v>302</v>
      </c>
      <c r="L886" s="21">
        <v>63</v>
      </c>
      <c r="M886" s="4">
        <v>58</v>
      </c>
      <c r="N886" s="4">
        <v>65</v>
      </c>
      <c r="O886" s="4">
        <v>45</v>
      </c>
      <c r="P886" s="4">
        <v>60</v>
      </c>
      <c r="Q886" s="4">
        <v>75</v>
      </c>
      <c r="R886" s="4">
        <v>41</v>
      </c>
      <c r="S886" s="22">
        <v>56</v>
      </c>
      <c r="T886" s="23">
        <v>33</v>
      </c>
      <c r="U886" s="2">
        <v>21</v>
      </c>
      <c r="V886" s="3">
        <v>32</v>
      </c>
      <c r="W886" s="23">
        <v>-8888</v>
      </c>
      <c r="X886" s="2">
        <v>-8888</v>
      </c>
      <c r="Y886" s="3">
        <v>-8888</v>
      </c>
      <c r="Z886" s="2">
        <v>2</v>
      </c>
      <c r="AA886" s="2">
        <v>0</v>
      </c>
      <c r="AB886" s="2">
        <v>3</v>
      </c>
      <c r="AC886" s="23">
        <v>25</v>
      </c>
      <c r="AD886" s="2">
        <v>41</v>
      </c>
      <c r="AE886" s="4">
        <v>22</v>
      </c>
      <c r="AF886" s="4">
        <v>28</v>
      </c>
      <c r="AG886" s="4">
        <v>32</v>
      </c>
      <c r="AH886" s="22">
        <v>21</v>
      </c>
      <c r="AI886" s="4">
        <v>71</v>
      </c>
      <c r="AJ886" s="4">
        <v>43</v>
      </c>
      <c r="AK886" s="4">
        <v>63</v>
      </c>
      <c r="AL886" s="4">
        <v>61</v>
      </c>
      <c r="AM886" s="4">
        <v>43</v>
      </c>
      <c r="AN886" s="2">
        <v>51</v>
      </c>
      <c r="AO886" s="21">
        <v>97</v>
      </c>
      <c r="AP886" s="4">
        <v>112</v>
      </c>
      <c r="AQ886" s="4">
        <v>596</v>
      </c>
      <c r="AR886" s="4">
        <v>544</v>
      </c>
      <c r="AS886" s="4">
        <v>0</v>
      </c>
      <c r="AT886" s="4">
        <v>0</v>
      </c>
      <c r="AU886" s="4">
        <v>0</v>
      </c>
      <c r="AV886" s="4">
        <v>0</v>
      </c>
      <c r="AW886" s="4">
        <v>0</v>
      </c>
      <c r="AX886" s="22">
        <v>0</v>
      </c>
      <c r="AY886" s="21">
        <v>0</v>
      </c>
      <c r="AZ886" s="4">
        <v>2</v>
      </c>
      <c r="BA886" s="4">
        <v>0</v>
      </c>
      <c r="BB886" s="22">
        <v>0</v>
      </c>
      <c r="BC886" s="24">
        <v>18</v>
      </c>
      <c r="BD886" s="2">
        <v>4</v>
      </c>
      <c r="BE886" s="2">
        <v>0</v>
      </c>
      <c r="BF886" s="2">
        <v>37</v>
      </c>
      <c r="BG886" s="2">
        <v>69</v>
      </c>
      <c r="BH886" s="2">
        <v>-8888</v>
      </c>
      <c r="BI886" s="2">
        <v>-8888</v>
      </c>
      <c r="BJ886" s="2">
        <v>-8888</v>
      </c>
      <c r="BK886" s="2">
        <v>-8888</v>
      </c>
      <c r="BL886" s="23">
        <v>0</v>
      </c>
      <c r="BM886" s="2">
        <v>0</v>
      </c>
      <c r="BN886" s="2">
        <v>7</v>
      </c>
      <c r="BO886" s="2">
        <v>17</v>
      </c>
      <c r="BP886" s="3">
        <f>(SUM(Tabel1[[#This Row],[Tdlr_Vacc '[1867']]:[Tdlr_Vacc '[1870']]])/4)/(SUM(Tabel1[[#This Row],[Births '[1866']]:[Births '[1870']]])/5*2)</f>
        <v>5.1546391752577317E-2</v>
      </c>
      <c r="BQ886" s="2">
        <v>-8888</v>
      </c>
      <c r="BR886" s="2">
        <v>-8888</v>
      </c>
      <c r="BS886" s="2">
        <v>-8888</v>
      </c>
      <c r="BT886" s="3">
        <v>-8888</v>
      </c>
      <c r="BU886" s="23">
        <v>73</v>
      </c>
      <c r="BV886" s="2">
        <v>0.71364317841079461</v>
      </c>
      <c r="BW886" s="3">
        <v>0.39430051813471501</v>
      </c>
      <c r="BY886" s="2" t="s">
        <v>1307</v>
      </c>
      <c r="BZ886" s="3" t="s">
        <v>1311</v>
      </c>
      <c r="CA886">
        <v>34</v>
      </c>
      <c r="CB886" t="s">
        <v>1159</v>
      </c>
      <c r="CC886" s="31">
        <v>1492.4549999999999</v>
      </c>
    </row>
    <row r="887" spans="1:81" x14ac:dyDescent="0.25">
      <c r="A887" s="30" t="s">
        <v>332</v>
      </c>
      <c r="B887" s="4">
        <v>10720</v>
      </c>
      <c r="C887" s="1" t="s">
        <v>271</v>
      </c>
      <c r="D887" s="21">
        <v>6</v>
      </c>
      <c r="E887" s="4">
        <v>17</v>
      </c>
      <c r="F887" s="22">
        <v>7</v>
      </c>
      <c r="G887" s="4">
        <v>988</v>
      </c>
      <c r="H887" s="4">
        <v>1060</v>
      </c>
      <c r="I887" s="4">
        <v>1058</v>
      </c>
      <c r="J887" s="4">
        <v>1068</v>
      </c>
      <c r="K887" s="22">
        <v>250</v>
      </c>
      <c r="L887" s="21">
        <v>47</v>
      </c>
      <c r="M887" s="4">
        <v>39</v>
      </c>
      <c r="N887" s="4">
        <v>49</v>
      </c>
      <c r="O887" s="4">
        <v>36</v>
      </c>
      <c r="P887" s="4">
        <v>48</v>
      </c>
      <c r="Q887" s="4">
        <v>51</v>
      </c>
      <c r="R887" s="4">
        <v>39</v>
      </c>
      <c r="S887" s="22">
        <v>35</v>
      </c>
      <c r="T887" s="23">
        <v>28</v>
      </c>
      <c r="U887" s="2">
        <v>21</v>
      </c>
      <c r="V887" s="3">
        <v>13</v>
      </c>
      <c r="W887" s="23">
        <v>-8888</v>
      </c>
      <c r="X887" s="2">
        <v>-8888</v>
      </c>
      <c r="Y887" s="3">
        <v>-8888</v>
      </c>
      <c r="Z887" s="2">
        <v>1</v>
      </c>
      <c r="AA887" s="2">
        <v>2</v>
      </c>
      <c r="AB887" s="2">
        <v>1</v>
      </c>
      <c r="AC887" s="23">
        <v>29</v>
      </c>
      <c r="AD887" s="2">
        <v>29</v>
      </c>
      <c r="AE887" s="4">
        <v>28</v>
      </c>
      <c r="AF887" s="4">
        <v>46</v>
      </c>
      <c r="AG887" s="4">
        <v>41</v>
      </c>
      <c r="AH887" s="22">
        <v>56</v>
      </c>
      <c r="AI887" s="4">
        <v>31</v>
      </c>
      <c r="AJ887" s="4">
        <v>26</v>
      </c>
      <c r="AK887" s="4">
        <v>38</v>
      </c>
      <c r="AL887" s="4">
        <v>40</v>
      </c>
      <c r="AM887" s="4">
        <v>49</v>
      </c>
      <c r="AN887" s="2">
        <v>42</v>
      </c>
      <c r="AO887" s="21">
        <v>48</v>
      </c>
      <c r="AP887" s="4">
        <v>47</v>
      </c>
      <c r="AQ887" s="4">
        <v>458</v>
      </c>
      <c r="AR887" s="4">
        <v>508</v>
      </c>
      <c r="AS887" s="4">
        <v>0</v>
      </c>
      <c r="AT887" s="4">
        <v>1</v>
      </c>
      <c r="AU887" s="4">
        <v>0</v>
      </c>
      <c r="AV887" s="4">
        <v>0</v>
      </c>
      <c r="AW887" s="4">
        <v>0</v>
      </c>
      <c r="AX887" s="22">
        <v>0</v>
      </c>
      <c r="AY887" s="21">
        <v>0</v>
      </c>
      <c r="AZ887" s="4">
        <v>1</v>
      </c>
      <c r="BA887" s="4">
        <v>0</v>
      </c>
      <c r="BB887" s="22">
        <v>0</v>
      </c>
      <c r="BC887" s="24">
        <v>0</v>
      </c>
      <c r="BD887" s="2">
        <v>20</v>
      </c>
      <c r="BE887" s="2">
        <v>32</v>
      </c>
      <c r="BF887" s="2">
        <v>20</v>
      </c>
      <c r="BG887" s="2">
        <v>25</v>
      </c>
      <c r="BH887" s="2">
        <v>-8888</v>
      </c>
      <c r="BI887" s="2">
        <v>-8888</v>
      </c>
      <c r="BJ887" s="2">
        <v>-8888</v>
      </c>
      <c r="BK887" s="2">
        <v>-8888</v>
      </c>
      <c r="BL887" s="23">
        <v>0</v>
      </c>
      <c r="BM887" s="2">
        <v>5</v>
      </c>
      <c r="BN887" s="2">
        <v>0</v>
      </c>
      <c r="BO887" s="2">
        <v>0</v>
      </c>
      <c r="BP887" s="3">
        <f>(SUM(Tabel1[[#This Row],[Tdlr_Vacc '[1867']]:[Tdlr_Vacc '[1870']]])/4)/(SUM(Tabel1[[#This Row],[Births '[1866']]:[Births '[1870']]])/5*2)</f>
        <v>1.4269406392694065E-2</v>
      </c>
      <c r="BQ887" s="2">
        <v>-8888</v>
      </c>
      <c r="BR887" s="2">
        <v>-8888</v>
      </c>
      <c r="BS887" s="2">
        <v>-8888</v>
      </c>
      <c r="BT887" s="3">
        <v>-8888</v>
      </c>
      <c r="BU887" s="23">
        <v>59</v>
      </c>
      <c r="BV887" s="2">
        <v>0.63017031630170317</v>
      </c>
      <c r="BW887" s="3">
        <v>0.40330578512396692</v>
      </c>
      <c r="BY887" s="2" t="s">
        <v>1307</v>
      </c>
      <c r="BZ887" s="3" t="s">
        <v>1311</v>
      </c>
      <c r="CA887">
        <v>34</v>
      </c>
      <c r="CB887" t="s">
        <v>1159</v>
      </c>
      <c r="CC887" s="31">
        <v>1449.93</v>
      </c>
    </row>
    <row r="888" spans="1:81" x14ac:dyDescent="0.25">
      <c r="A888" s="30" t="s">
        <v>334</v>
      </c>
      <c r="B888" s="4">
        <v>10841</v>
      </c>
      <c r="C888" s="1" t="s">
        <v>271</v>
      </c>
      <c r="D888" s="21">
        <v>4</v>
      </c>
      <c r="E888" s="4">
        <v>4</v>
      </c>
      <c r="F888" s="22">
        <v>5</v>
      </c>
      <c r="G888" s="4">
        <v>940</v>
      </c>
      <c r="H888" s="4">
        <v>906</v>
      </c>
      <c r="I888" s="4">
        <v>906</v>
      </c>
      <c r="J888" s="4">
        <v>895</v>
      </c>
      <c r="K888" s="22">
        <v>217</v>
      </c>
      <c r="L888" s="21">
        <v>27</v>
      </c>
      <c r="M888" s="4">
        <v>32</v>
      </c>
      <c r="N888" s="4">
        <v>27</v>
      </c>
      <c r="O888" s="4">
        <v>25</v>
      </c>
      <c r="P888" s="4">
        <v>32</v>
      </c>
      <c r="Q888" s="4">
        <v>28</v>
      </c>
      <c r="R888" s="4">
        <v>23</v>
      </c>
      <c r="S888" s="22">
        <v>30</v>
      </c>
      <c r="T888" s="23">
        <v>16</v>
      </c>
      <c r="U888" s="2">
        <v>12</v>
      </c>
      <c r="V888" s="3">
        <v>14</v>
      </c>
      <c r="W888" s="23">
        <v>-8888</v>
      </c>
      <c r="X888" s="2">
        <v>-8888</v>
      </c>
      <c r="Y888" s="3">
        <v>-8888</v>
      </c>
      <c r="Z888" s="2">
        <v>1</v>
      </c>
      <c r="AA888" s="2">
        <v>1</v>
      </c>
      <c r="AB888" s="2">
        <v>4</v>
      </c>
      <c r="AC888" s="23">
        <v>26</v>
      </c>
      <c r="AD888" s="2">
        <v>34</v>
      </c>
      <c r="AE888" s="4">
        <v>27</v>
      </c>
      <c r="AF888" s="4">
        <v>24</v>
      </c>
      <c r="AG888" s="4">
        <v>23</v>
      </c>
      <c r="AH888" s="22">
        <v>25</v>
      </c>
      <c r="AI888" s="4">
        <v>23</v>
      </c>
      <c r="AJ888" s="4">
        <v>45</v>
      </c>
      <c r="AK888" s="4">
        <v>36</v>
      </c>
      <c r="AL888" s="4">
        <v>14</v>
      </c>
      <c r="AM888" s="4">
        <v>18</v>
      </c>
      <c r="AN888" s="2">
        <v>38</v>
      </c>
      <c r="AO888" s="21">
        <v>0</v>
      </c>
      <c r="AP888" s="4">
        <v>0</v>
      </c>
      <c r="AQ888" s="4">
        <v>16</v>
      </c>
      <c r="AR888" s="4">
        <v>12</v>
      </c>
      <c r="AS888" s="4">
        <v>437</v>
      </c>
      <c r="AT888" s="4">
        <v>430</v>
      </c>
      <c r="AU888" s="4">
        <v>0</v>
      </c>
      <c r="AV888" s="4">
        <v>0</v>
      </c>
      <c r="AW888" s="4">
        <v>0</v>
      </c>
      <c r="AX888" s="22">
        <v>0</v>
      </c>
      <c r="AY888" s="21">
        <v>0</v>
      </c>
      <c r="AZ888" s="4">
        <v>0</v>
      </c>
      <c r="BA888" s="4">
        <v>0</v>
      </c>
      <c r="BB888" s="22">
        <v>0</v>
      </c>
      <c r="BC888" s="24">
        <v>8</v>
      </c>
      <c r="BD888" s="2">
        <v>9</v>
      </c>
      <c r="BE888" s="2">
        <v>11</v>
      </c>
      <c r="BF888" s="2">
        <v>39</v>
      </c>
      <c r="BG888" s="2">
        <v>2</v>
      </c>
      <c r="BH888" s="2">
        <v>-8888</v>
      </c>
      <c r="BI888" s="2">
        <v>-8888</v>
      </c>
      <c r="BJ888" s="2">
        <v>-8888</v>
      </c>
      <c r="BK888" s="2">
        <v>-8888</v>
      </c>
      <c r="BL888" s="23">
        <v>6</v>
      </c>
      <c r="BM888" s="2">
        <v>10</v>
      </c>
      <c r="BN888" s="2">
        <v>9</v>
      </c>
      <c r="BO888" s="2">
        <v>2</v>
      </c>
      <c r="BP888" s="3">
        <f>(SUM(Tabel1[[#This Row],[Tdlr_Vacc '[1867']]:[Tdlr_Vacc '[1870']]])/4)/(SUM(Tabel1[[#This Row],[Births '[1866']]:[Births '[1870']]])/5*2)</f>
        <v>0.11800699300699301</v>
      </c>
      <c r="BQ888" s="2">
        <v>-8888</v>
      </c>
      <c r="BR888" s="2">
        <v>-8888</v>
      </c>
      <c r="BS888" s="2">
        <v>-8888</v>
      </c>
      <c r="BT888" s="3">
        <v>-8888</v>
      </c>
      <c r="BU888" s="23">
        <v>40</v>
      </c>
      <c r="BV888" s="2">
        <v>0.70287539936102239</v>
      </c>
      <c r="BW888" s="3">
        <v>0.42765273311897106</v>
      </c>
      <c r="BY888" s="2" t="s">
        <v>1307</v>
      </c>
      <c r="BZ888" s="3" t="s">
        <v>1311</v>
      </c>
      <c r="CA888">
        <v>34</v>
      </c>
      <c r="CB888" t="s">
        <v>1159</v>
      </c>
      <c r="CC888" s="31">
        <v>1310.5050000000001</v>
      </c>
    </row>
    <row r="889" spans="1:81" x14ac:dyDescent="0.25">
      <c r="A889" s="30" t="s">
        <v>335</v>
      </c>
      <c r="B889" s="4">
        <v>11139</v>
      </c>
      <c r="C889" s="1" t="s">
        <v>271</v>
      </c>
      <c r="D889" s="21">
        <v>4</v>
      </c>
      <c r="E889" s="4">
        <v>3</v>
      </c>
      <c r="F889" s="22">
        <v>6</v>
      </c>
      <c r="G889" s="4">
        <v>608</v>
      </c>
      <c r="H889" s="4">
        <v>694</v>
      </c>
      <c r="I889" s="4">
        <v>705</v>
      </c>
      <c r="J889" s="4">
        <v>676</v>
      </c>
      <c r="K889" s="22">
        <v>147</v>
      </c>
      <c r="L889" s="21">
        <v>35</v>
      </c>
      <c r="M889" s="4">
        <v>22</v>
      </c>
      <c r="N889" s="4">
        <v>39</v>
      </c>
      <c r="O889" s="4">
        <v>25</v>
      </c>
      <c r="P889" s="4">
        <v>31</v>
      </c>
      <c r="Q889" s="4">
        <v>30</v>
      </c>
      <c r="R889" s="4">
        <v>28</v>
      </c>
      <c r="S889" s="22">
        <v>25</v>
      </c>
      <c r="T889" s="23">
        <v>18</v>
      </c>
      <c r="U889" s="2">
        <v>10</v>
      </c>
      <c r="V889" s="3">
        <v>14</v>
      </c>
      <c r="W889" s="23">
        <v>-8888</v>
      </c>
      <c r="X889" s="2">
        <v>-8888</v>
      </c>
      <c r="Y889" s="3">
        <v>-8888</v>
      </c>
      <c r="Z889" s="2">
        <v>0</v>
      </c>
      <c r="AA889" s="2">
        <v>1</v>
      </c>
      <c r="AB889" s="2">
        <v>0</v>
      </c>
      <c r="AC889" s="23">
        <v>22</v>
      </c>
      <c r="AD889" s="2">
        <v>22</v>
      </c>
      <c r="AE889" s="4">
        <v>24</v>
      </c>
      <c r="AF889" s="4">
        <v>24</v>
      </c>
      <c r="AG889" s="4">
        <v>20</v>
      </c>
      <c r="AH889" s="22">
        <v>19</v>
      </c>
      <c r="AI889" s="4">
        <v>28</v>
      </c>
      <c r="AJ889" s="4">
        <v>22</v>
      </c>
      <c r="AK889" s="4">
        <v>40</v>
      </c>
      <c r="AL889" s="4">
        <v>22</v>
      </c>
      <c r="AM889" s="4">
        <v>25</v>
      </c>
      <c r="AN889" s="2">
        <v>42</v>
      </c>
      <c r="AO889" s="21">
        <v>30</v>
      </c>
      <c r="AP889" s="4">
        <v>19</v>
      </c>
      <c r="AQ889" s="4">
        <v>279</v>
      </c>
      <c r="AR889" s="4">
        <v>270</v>
      </c>
      <c r="AS889" s="4">
        <v>35</v>
      </c>
      <c r="AT889" s="4">
        <v>43</v>
      </c>
      <c r="AU889" s="4">
        <v>0</v>
      </c>
      <c r="AV889" s="4">
        <v>0</v>
      </c>
      <c r="AW889" s="4">
        <v>0</v>
      </c>
      <c r="AX889" s="22">
        <v>0</v>
      </c>
      <c r="AY889" s="21">
        <v>1</v>
      </c>
      <c r="AZ889" s="4">
        <v>0</v>
      </c>
      <c r="BA889" s="4">
        <v>0</v>
      </c>
      <c r="BB889" s="22">
        <v>0</v>
      </c>
      <c r="BC889" s="24">
        <v>0</v>
      </c>
      <c r="BD889" s="2">
        <v>0</v>
      </c>
      <c r="BE889" s="2">
        <v>0</v>
      </c>
      <c r="BF889" s="2">
        <v>6</v>
      </c>
      <c r="BG889" s="2">
        <v>12</v>
      </c>
      <c r="BH889" s="2">
        <v>-8888</v>
      </c>
      <c r="BI889" s="2">
        <v>-8888</v>
      </c>
      <c r="BJ889" s="2">
        <v>-8888</v>
      </c>
      <c r="BK889" s="2">
        <v>-8888</v>
      </c>
      <c r="BL889" s="23">
        <v>0</v>
      </c>
      <c r="BM889" s="2">
        <v>0</v>
      </c>
      <c r="BN889" s="2">
        <v>1</v>
      </c>
      <c r="BO889" s="2">
        <v>0</v>
      </c>
      <c r="BP889" s="3">
        <f>(SUM(Tabel1[[#This Row],[Tdlr_Vacc '[1867']]:[Tdlr_Vacc '[1870']]])/4)/(SUM(Tabel1[[#This Row],[Births '[1866']]:[Births '[1870']]])/5*2)</f>
        <v>4.1118421052631577E-3</v>
      </c>
      <c r="BQ889" s="2">
        <v>-8888</v>
      </c>
      <c r="BR889" s="2">
        <v>-8888</v>
      </c>
      <c r="BS889" s="2">
        <v>-8888</v>
      </c>
      <c r="BT889" s="3">
        <v>-8888</v>
      </c>
      <c r="BU889" s="23">
        <v>34</v>
      </c>
      <c r="BV889" s="2">
        <v>0.7415730337078652</v>
      </c>
      <c r="BW889" s="3">
        <v>0.41032608695652173</v>
      </c>
      <c r="BY889" s="2" t="s">
        <v>1307</v>
      </c>
      <c r="BZ889" s="3" t="s">
        <v>1311</v>
      </c>
      <c r="CA889">
        <v>34</v>
      </c>
      <c r="CB889" t="s">
        <v>1159</v>
      </c>
      <c r="CC889" s="31">
        <v>603.54</v>
      </c>
    </row>
    <row r="890" spans="1:81" x14ac:dyDescent="0.25">
      <c r="A890" s="30" t="s">
        <v>336</v>
      </c>
      <c r="B890" s="4">
        <v>10134</v>
      </c>
      <c r="C890" s="1" t="s">
        <v>271</v>
      </c>
      <c r="D890" s="21">
        <v>41</v>
      </c>
      <c r="E890" s="4">
        <v>34</v>
      </c>
      <c r="F890" s="22">
        <v>26</v>
      </c>
      <c r="G890" s="4">
        <v>1698</v>
      </c>
      <c r="H890" s="4">
        <v>1964</v>
      </c>
      <c r="I890" s="4">
        <v>1996</v>
      </c>
      <c r="J890" s="4">
        <v>1961</v>
      </c>
      <c r="K890" s="22">
        <v>446</v>
      </c>
      <c r="L890" s="21">
        <v>86</v>
      </c>
      <c r="M890" s="4">
        <v>75</v>
      </c>
      <c r="N890" s="4">
        <v>87</v>
      </c>
      <c r="O890" s="4">
        <v>75</v>
      </c>
      <c r="P890" s="4">
        <v>95</v>
      </c>
      <c r="Q890" s="4">
        <v>98</v>
      </c>
      <c r="R890" s="4">
        <v>90</v>
      </c>
      <c r="S890" s="22">
        <v>87</v>
      </c>
      <c r="T890" s="23">
        <v>47</v>
      </c>
      <c r="U890" s="2">
        <v>40</v>
      </c>
      <c r="V890" s="3">
        <v>42</v>
      </c>
      <c r="W890" s="23">
        <v>-8888</v>
      </c>
      <c r="X890" s="2">
        <v>-8888</v>
      </c>
      <c r="Y890" s="3">
        <v>-8888</v>
      </c>
      <c r="Z890" s="2">
        <v>9</v>
      </c>
      <c r="AA890" s="2">
        <v>5</v>
      </c>
      <c r="AB890" s="2">
        <v>6</v>
      </c>
      <c r="AC890" s="23">
        <v>38</v>
      </c>
      <c r="AD890" s="2">
        <v>44</v>
      </c>
      <c r="AE890" s="4">
        <v>24</v>
      </c>
      <c r="AF890" s="4">
        <v>45</v>
      </c>
      <c r="AG890" s="4">
        <v>38</v>
      </c>
      <c r="AH890" s="22">
        <v>30</v>
      </c>
      <c r="AI890" s="4">
        <v>54</v>
      </c>
      <c r="AJ890" s="4">
        <v>38</v>
      </c>
      <c r="AK890" s="4">
        <v>63</v>
      </c>
      <c r="AL890" s="4">
        <v>47</v>
      </c>
      <c r="AM890" s="4">
        <v>39</v>
      </c>
      <c r="AN890" s="2">
        <v>46</v>
      </c>
      <c r="AO890" s="21">
        <v>291</v>
      </c>
      <c r="AP890" s="4">
        <v>310</v>
      </c>
      <c r="AQ890" s="4">
        <v>483</v>
      </c>
      <c r="AR890" s="4">
        <v>470</v>
      </c>
      <c r="AS890" s="4">
        <v>198</v>
      </c>
      <c r="AT890" s="4">
        <v>209</v>
      </c>
      <c r="AU890" s="4">
        <v>0</v>
      </c>
      <c r="AV890" s="4">
        <v>0</v>
      </c>
      <c r="AW890" s="4">
        <v>0</v>
      </c>
      <c r="AX890" s="22">
        <v>0</v>
      </c>
      <c r="AY890" s="21">
        <v>0</v>
      </c>
      <c r="AZ890" s="4">
        <v>0</v>
      </c>
      <c r="BA890" s="4">
        <v>0</v>
      </c>
      <c r="BB890" s="22">
        <v>1</v>
      </c>
      <c r="BC890" s="24">
        <v>11</v>
      </c>
      <c r="BD890" s="2">
        <v>11</v>
      </c>
      <c r="BE890" s="2">
        <v>0</v>
      </c>
      <c r="BF890" s="2">
        <v>6</v>
      </c>
      <c r="BG890" s="2">
        <v>12</v>
      </c>
      <c r="BH890" s="2">
        <v>-8888</v>
      </c>
      <c r="BI890" s="2">
        <v>-8888</v>
      </c>
      <c r="BJ890" s="2">
        <v>-8888</v>
      </c>
      <c r="BK890" s="2">
        <v>-8888</v>
      </c>
      <c r="BL890" s="23">
        <v>4</v>
      </c>
      <c r="BM890" s="2">
        <v>0</v>
      </c>
      <c r="BN890" s="2">
        <v>1</v>
      </c>
      <c r="BO890" s="2">
        <v>2</v>
      </c>
      <c r="BP890" s="3">
        <f>(SUM(Tabel1[[#This Row],[Tdlr_Vacc '[1867']]:[Tdlr_Vacc '[1870']]])/4)/(SUM(Tabel1[[#This Row],[Births '[1866']]:[Births '[1870']]])/5*2)</f>
        <v>1.0466507177033494E-2</v>
      </c>
      <c r="BQ890" s="2">
        <v>-8888</v>
      </c>
      <c r="BR890" s="2">
        <v>-8888</v>
      </c>
      <c r="BS890" s="2">
        <v>-8888</v>
      </c>
      <c r="BT890" s="3">
        <v>-8888</v>
      </c>
      <c r="BU890" s="23">
        <v>107</v>
      </c>
      <c r="BV890" s="2">
        <v>0.64527027027027029</v>
      </c>
      <c r="BW890" s="3">
        <v>0.34942820838627703</v>
      </c>
      <c r="BY890" s="2" t="s">
        <v>1307</v>
      </c>
      <c r="BZ890" s="3" t="s">
        <v>1311</v>
      </c>
      <c r="CA890">
        <v>34</v>
      </c>
      <c r="CB890" t="s">
        <v>1159</v>
      </c>
      <c r="CC890" s="31">
        <v>2698.252626</v>
      </c>
    </row>
    <row r="891" spans="1:81" x14ac:dyDescent="0.25">
      <c r="A891" s="30" t="s">
        <v>337</v>
      </c>
      <c r="B891" s="4">
        <v>10968</v>
      </c>
      <c r="C891" s="1" t="s">
        <v>271</v>
      </c>
      <c r="D891" s="21">
        <v>4</v>
      </c>
      <c r="E891" s="4">
        <v>6</v>
      </c>
      <c r="F891" s="22">
        <v>7</v>
      </c>
      <c r="G891" s="4">
        <v>750</v>
      </c>
      <c r="H891" s="4">
        <v>761</v>
      </c>
      <c r="I891" s="4">
        <v>767</v>
      </c>
      <c r="J891" s="4">
        <v>785</v>
      </c>
      <c r="K891" s="22">
        <v>180</v>
      </c>
      <c r="L891" s="21">
        <v>44</v>
      </c>
      <c r="M891" s="4">
        <v>38</v>
      </c>
      <c r="N891" s="4">
        <v>29</v>
      </c>
      <c r="O891" s="4">
        <v>34</v>
      </c>
      <c r="P891" s="4">
        <v>27</v>
      </c>
      <c r="Q891" s="4">
        <v>28</v>
      </c>
      <c r="R891" s="4">
        <v>20</v>
      </c>
      <c r="S891" s="22">
        <v>36</v>
      </c>
      <c r="T891" s="23">
        <v>11</v>
      </c>
      <c r="U891" s="2">
        <v>12</v>
      </c>
      <c r="V891" s="3">
        <v>17</v>
      </c>
      <c r="W891" s="23">
        <v>-8888</v>
      </c>
      <c r="X891" s="2">
        <v>-8888</v>
      </c>
      <c r="Y891" s="3">
        <v>-8888</v>
      </c>
      <c r="Z891" s="2">
        <v>2</v>
      </c>
      <c r="AA891" s="2">
        <v>1</v>
      </c>
      <c r="AB891" s="2">
        <v>0</v>
      </c>
      <c r="AC891" s="23">
        <v>32</v>
      </c>
      <c r="AD891" s="2">
        <v>32</v>
      </c>
      <c r="AE891" s="4">
        <v>41</v>
      </c>
      <c r="AF891" s="4">
        <v>43</v>
      </c>
      <c r="AG891" s="4">
        <v>44</v>
      </c>
      <c r="AH891" s="22">
        <v>42</v>
      </c>
      <c r="AI891" s="4">
        <v>50</v>
      </c>
      <c r="AJ891" s="4">
        <v>36</v>
      </c>
      <c r="AK891" s="4">
        <v>46</v>
      </c>
      <c r="AL891" s="4">
        <v>62</v>
      </c>
      <c r="AM891" s="4">
        <v>36</v>
      </c>
      <c r="AN891" s="2">
        <v>43</v>
      </c>
      <c r="AO891" s="21">
        <v>9</v>
      </c>
      <c r="AP891" s="4">
        <v>12</v>
      </c>
      <c r="AQ891" s="4">
        <v>370</v>
      </c>
      <c r="AR891" s="4">
        <v>387</v>
      </c>
      <c r="AS891" s="4">
        <v>4</v>
      </c>
      <c r="AT891" s="4">
        <v>2</v>
      </c>
      <c r="AU891" s="4">
        <v>0</v>
      </c>
      <c r="AV891" s="4">
        <v>0</v>
      </c>
      <c r="AW891" s="4">
        <v>0</v>
      </c>
      <c r="AX891" s="22">
        <v>0</v>
      </c>
      <c r="AY891" s="21">
        <v>0</v>
      </c>
      <c r="AZ891" s="4">
        <v>0</v>
      </c>
      <c r="BA891" s="4">
        <v>0</v>
      </c>
      <c r="BB891" s="22">
        <v>0</v>
      </c>
      <c r="BC891" s="24">
        <v>1</v>
      </c>
      <c r="BD891" s="2">
        <v>51</v>
      </c>
      <c r="BE891" s="2">
        <v>0</v>
      </c>
      <c r="BF891" s="2">
        <v>0</v>
      </c>
      <c r="BG891" s="2">
        <v>0</v>
      </c>
      <c r="BH891" s="2">
        <v>-8888</v>
      </c>
      <c r="BI891" s="2">
        <v>-8888</v>
      </c>
      <c r="BJ891" s="2">
        <v>-8888</v>
      </c>
      <c r="BK891" s="2">
        <v>-8888</v>
      </c>
      <c r="BL891" s="23">
        <v>13</v>
      </c>
      <c r="BM891" s="2">
        <v>0</v>
      </c>
      <c r="BN891" s="2">
        <v>0</v>
      </c>
      <c r="BO891" s="2">
        <v>0</v>
      </c>
      <c r="BP891" s="3">
        <f>(SUM(Tabel1[[#This Row],[Tdlr_Vacc '[1867']]:[Tdlr_Vacc '[1870']]])/4)/(SUM(Tabel1[[#This Row],[Births '[1866']]:[Births '[1870']]])/5*2)</f>
        <v>4.7238372093023256E-2</v>
      </c>
      <c r="BQ891" s="2">
        <v>-8888</v>
      </c>
      <c r="BR891" s="2">
        <v>-8888</v>
      </c>
      <c r="BS891" s="2">
        <v>-8888</v>
      </c>
      <c r="BT891" s="3">
        <v>-8888</v>
      </c>
      <c r="BU891" s="23">
        <v>45</v>
      </c>
      <c r="BV891" s="2">
        <v>0.70798898071625349</v>
      </c>
      <c r="BW891" s="3">
        <v>0.29494079655543598</v>
      </c>
      <c r="BY891" s="2" t="s">
        <v>1307</v>
      </c>
      <c r="BZ891" s="3" t="s">
        <v>1311</v>
      </c>
      <c r="CA891">
        <v>34</v>
      </c>
      <c r="CB891" t="s">
        <v>1159</v>
      </c>
      <c r="CC891" s="31">
        <v>1204.92</v>
      </c>
    </row>
    <row r="892" spans="1:81" x14ac:dyDescent="0.25">
      <c r="A892" s="30" t="s">
        <v>338</v>
      </c>
      <c r="B892" s="4">
        <v>10730</v>
      </c>
      <c r="C892" s="1" t="s">
        <v>271</v>
      </c>
      <c r="D892" s="21">
        <v>2</v>
      </c>
      <c r="E892" s="4">
        <v>4</v>
      </c>
      <c r="F892" s="22">
        <v>1</v>
      </c>
      <c r="G892" s="4">
        <v>515</v>
      </c>
      <c r="H892" s="4">
        <v>488</v>
      </c>
      <c r="I892" s="4">
        <v>479</v>
      </c>
      <c r="J892" s="4">
        <v>466</v>
      </c>
      <c r="K892" s="22">
        <v>109</v>
      </c>
      <c r="L892" s="21">
        <v>13</v>
      </c>
      <c r="M892" s="4">
        <v>14</v>
      </c>
      <c r="N892" s="4">
        <v>9</v>
      </c>
      <c r="O892" s="4">
        <v>13</v>
      </c>
      <c r="P892" s="4">
        <v>12</v>
      </c>
      <c r="Q892" s="4">
        <v>17</v>
      </c>
      <c r="R892" s="4">
        <v>13</v>
      </c>
      <c r="S892" s="22">
        <v>14</v>
      </c>
      <c r="T892" s="23">
        <v>9</v>
      </c>
      <c r="U892" s="2">
        <v>6</v>
      </c>
      <c r="V892" s="3">
        <v>6</v>
      </c>
      <c r="W892" s="23">
        <v>-8888</v>
      </c>
      <c r="X892" s="2">
        <v>-8888</v>
      </c>
      <c r="Y892" s="3">
        <v>-8888</v>
      </c>
      <c r="Z892" s="2">
        <v>1</v>
      </c>
      <c r="AA892" s="2">
        <v>1</v>
      </c>
      <c r="AB892" s="2">
        <v>1</v>
      </c>
      <c r="AC892" s="23">
        <v>8</v>
      </c>
      <c r="AD892" s="2">
        <v>12</v>
      </c>
      <c r="AE892" s="4">
        <v>22</v>
      </c>
      <c r="AF892" s="4">
        <v>12</v>
      </c>
      <c r="AG892" s="4">
        <v>5</v>
      </c>
      <c r="AH892" s="22">
        <v>19</v>
      </c>
      <c r="AI892" s="4">
        <v>11</v>
      </c>
      <c r="AJ892" s="4">
        <v>14</v>
      </c>
      <c r="AK892" s="4">
        <v>44</v>
      </c>
      <c r="AL892" s="4">
        <v>12</v>
      </c>
      <c r="AM892" s="4">
        <v>11</v>
      </c>
      <c r="AN892" s="2">
        <v>24</v>
      </c>
      <c r="AO892" s="21">
        <v>0</v>
      </c>
      <c r="AP892" s="4">
        <v>0</v>
      </c>
      <c r="AQ892" s="4">
        <v>1</v>
      </c>
      <c r="AR892" s="4">
        <v>0</v>
      </c>
      <c r="AS892" s="4">
        <v>233</v>
      </c>
      <c r="AT892" s="4">
        <v>232</v>
      </c>
      <c r="AU892" s="4">
        <v>0</v>
      </c>
      <c r="AV892" s="4">
        <v>0</v>
      </c>
      <c r="AW892" s="4">
        <v>0</v>
      </c>
      <c r="AX892" s="22">
        <v>0</v>
      </c>
      <c r="AY892" s="21">
        <v>0</v>
      </c>
      <c r="AZ892" s="4">
        <v>0</v>
      </c>
      <c r="BA892" s="4">
        <v>0</v>
      </c>
      <c r="BB892" s="22">
        <v>0</v>
      </c>
      <c r="BC892" s="24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-8888</v>
      </c>
      <c r="BI892" s="2">
        <v>-8888</v>
      </c>
      <c r="BJ892" s="2">
        <v>-8888</v>
      </c>
      <c r="BK892" s="2">
        <v>-8888</v>
      </c>
      <c r="BL892" s="23">
        <v>0</v>
      </c>
      <c r="BM892" s="2">
        <v>0</v>
      </c>
      <c r="BN892" s="2">
        <v>0</v>
      </c>
      <c r="BO892" s="2">
        <v>0</v>
      </c>
      <c r="BP892" s="3">
        <f>(SUM(Tabel1[[#This Row],[Tdlr_Vacc '[1867']]:[Tdlr_Vacc '[1870']]])/4)/(SUM(Tabel1[[#This Row],[Births '[1866']]:[Births '[1870']]])/5*2)</f>
        <v>0</v>
      </c>
      <c r="BQ892" s="2">
        <v>-8888</v>
      </c>
      <c r="BR892" s="2">
        <v>-8888</v>
      </c>
      <c r="BS892" s="2">
        <v>-8888</v>
      </c>
      <c r="BT892" s="3">
        <v>-8888</v>
      </c>
      <c r="BU892" s="23">
        <v>17</v>
      </c>
      <c r="BV892" s="2">
        <v>0.845771144278607</v>
      </c>
      <c r="BW892" s="3">
        <v>0.35374149659863946</v>
      </c>
      <c r="BY892" s="2" t="s">
        <v>1307</v>
      </c>
      <c r="BZ892" s="3" t="s">
        <v>1311</v>
      </c>
      <c r="CA892">
        <v>34</v>
      </c>
      <c r="CB892" t="s">
        <v>1159</v>
      </c>
      <c r="CC892" s="31">
        <v>635.255</v>
      </c>
    </row>
    <row r="893" spans="1:81" x14ac:dyDescent="0.25">
      <c r="A893" s="30" t="s">
        <v>339</v>
      </c>
      <c r="B893" s="4">
        <v>11422</v>
      </c>
      <c r="C893" s="1" t="s">
        <v>271</v>
      </c>
      <c r="D893" s="21">
        <v>2</v>
      </c>
      <c r="E893" s="4">
        <v>3</v>
      </c>
      <c r="F893" s="22">
        <v>4</v>
      </c>
      <c r="G893" s="4">
        <v>884</v>
      </c>
      <c r="H893" s="4">
        <v>958</v>
      </c>
      <c r="I893" s="4">
        <v>930</v>
      </c>
      <c r="J893" s="4">
        <v>902</v>
      </c>
      <c r="K893" s="22">
        <v>196</v>
      </c>
      <c r="L893" s="21">
        <v>33</v>
      </c>
      <c r="M893" s="4">
        <v>27</v>
      </c>
      <c r="N893" s="4">
        <v>38</v>
      </c>
      <c r="O893" s="4">
        <v>30</v>
      </c>
      <c r="P893" s="4">
        <v>28</v>
      </c>
      <c r="Q893" s="4">
        <v>45</v>
      </c>
      <c r="R893" s="4">
        <v>24</v>
      </c>
      <c r="S893" s="22">
        <v>24</v>
      </c>
      <c r="T893" s="23">
        <v>24</v>
      </c>
      <c r="U893" s="2">
        <v>11</v>
      </c>
      <c r="V893" s="3">
        <v>11</v>
      </c>
      <c r="W893" s="23">
        <v>-8888</v>
      </c>
      <c r="X893" s="2">
        <v>-8888</v>
      </c>
      <c r="Y893" s="3">
        <v>-8888</v>
      </c>
      <c r="Z893" s="2">
        <v>0</v>
      </c>
      <c r="AA893" s="2">
        <v>1</v>
      </c>
      <c r="AB893" s="2">
        <v>3</v>
      </c>
      <c r="AC893" s="23">
        <v>21</v>
      </c>
      <c r="AD893" s="2">
        <v>21</v>
      </c>
      <c r="AE893" s="4">
        <v>37</v>
      </c>
      <c r="AF893" s="4">
        <v>31</v>
      </c>
      <c r="AG893" s="4">
        <v>16</v>
      </c>
      <c r="AH893" s="22">
        <v>43</v>
      </c>
      <c r="AI893" s="4">
        <v>30</v>
      </c>
      <c r="AJ893" s="4">
        <v>35</v>
      </c>
      <c r="AK893" s="4">
        <v>43</v>
      </c>
      <c r="AL893" s="4">
        <v>31</v>
      </c>
      <c r="AM893" s="4">
        <v>35</v>
      </c>
      <c r="AN893" s="2">
        <v>49</v>
      </c>
      <c r="AO893" s="21">
        <v>0</v>
      </c>
      <c r="AP893" s="4">
        <v>1</v>
      </c>
      <c r="AQ893" s="4">
        <v>96</v>
      </c>
      <c r="AR893" s="4">
        <v>108</v>
      </c>
      <c r="AS893" s="4">
        <v>354</v>
      </c>
      <c r="AT893" s="4">
        <v>340</v>
      </c>
      <c r="AU893" s="4">
        <v>0</v>
      </c>
      <c r="AV893" s="4">
        <v>0</v>
      </c>
      <c r="AW893" s="4">
        <v>0</v>
      </c>
      <c r="AX893" s="22">
        <v>0</v>
      </c>
      <c r="AY893" s="21">
        <v>0</v>
      </c>
      <c r="AZ893" s="4">
        <v>1</v>
      </c>
      <c r="BA893" s="4">
        <v>0</v>
      </c>
      <c r="BB893" s="22">
        <v>0</v>
      </c>
      <c r="BC893" s="24">
        <v>0</v>
      </c>
      <c r="BD893" s="2">
        <v>17</v>
      </c>
      <c r="BE893" s="2">
        <v>0</v>
      </c>
      <c r="BF893" s="2">
        <v>32</v>
      </c>
      <c r="BG893" s="2">
        <v>0</v>
      </c>
      <c r="BH893" s="2">
        <v>-8888</v>
      </c>
      <c r="BI893" s="2">
        <v>-8888</v>
      </c>
      <c r="BJ893" s="2">
        <v>-8888</v>
      </c>
      <c r="BK893" s="2">
        <v>-8888</v>
      </c>
      <c r="BL893" s="23">
        <v>5</v>
      </c>
      <c r="BM893" s="2">
        <v>0</v>
      </c>
      <c r="BN893" s="2">
        <v>8</v>
      </c>
      <c r="BO893" s="2">
        <v>0</v>
      </c>
      <c r="BP893" s="3">
        <f>(SUM(Tabel1[[#This Row],[Tdlr_Vacc '[1867']]:[Tdlr_Vacc '[1870']]])/4)/(SUM(Tabel1[[#This Row],[Births '[1866']]:[Births '[1870']]])/5*2)</f>
        <v>5.2083333333333336E-2</v>
      </c>
      <c r="BQ893" s="2">
        <v>-8888</v>
      </c>
      <c r="BR893" s="2">
        <v>-8888</v>
      </c>
      <c r="BS893" s="2">
        <v>-8888</v>
      </c>
      <c r="BT893" s="3">
        <v>-8888</v>
      </c>
      <c r="BU893" s="23">
        <v>54</v>
      </c>
      <c r="BV893" s="2">
        <v>0.66666666666666663</v>
      </c>
      <c r="BW893" s="3">
        <v>0.26843910806174959</v>
      </c>
      <c r="BY893" s="2" t="s">
        <v>1307</v>
      </c>
      <c r="BZ893" s="3" t="s">
        <v>1311</v>
      </c>
      <c r="CA893">
        <v>34</v>
      </c>
      <c r="CB893" t="s">
        <v>1159</v>
      </c>
      <c r="CC893" s="31">
        <v>1026.325</v>
      </c>
    </row>
    <row r="894" spans="1:81" x14ac:dyDescent="0.25">
      <c r="A894" s="30" t="s">
        <v>340</v>
      </c>
      <c r="B894" s="4">
        <v>10486</v>
      </c>
      <c r="C894" s="1" t="s">
        <v>271</v>
      </c>
      <c r="D894" s="21">
        <v>9</v>
      </c>
      <c r="E894" s="4">
        <v>7</v>
      </c>
      <c r="F894" s="22">
        <v>3</v>
      </c>
      <c r="G894" s="4">
        <v>605</v>
      </c>
      <c r="H894" s="4">
        <v>806</v>
      </c>
      <c r="I894" s="4">
        <v>816</v>
      </c>
      <c r="J894" s="4">
        <v>692</v>
      </c>
      <c r="K894" s="22">
        <v>141</v>
      </c>
      <c r="L894" s="21">
        <v>25</v>
      </c>
      <c r="M894" s="4">
        <v>35</v>
      </c>
      <c r="N894" s="4">
        <v>21</v>
      </c>
      <c r="O894" s="4">
        <v>33</v>
      </c>
      <c r="P894" s="4">
        <v>34</v>
      </c>
      <c r="Q894" s="4">
        <v>26</v>
      </c>
      <c r="R894" s="4">
        <v>30</v>
      </c>
      <c r="S894" s="22">
        <v>27</v>
      </c>
      <c r="T894" s="23">
        <v>15</v>
      </c>
      <c r="U894" s="2">
        <v>17</v>
      </c>
      <c r="V894" s="3">
        <v>14</v>
      </c>
      <c r="W894" s="23">
        <v>-8888</v>
      </c>
      <c r="X894" s="2">
        <v>-8888</v>
      </c>
      <c r="Y894" s="3">
        <v>-8888</v>
      </c>
      <c r="Z894" s="2">
        <v>3</v>
      </c>
      <c r="AA894" s="2">
        <v>2</v>
      </c>
      <c r="AB894" s="2">
        <v>3</v>
      </c>
      <c r="AC894" s="23">
        <v>16</v>
      </c>
      <c r="AD894" s="2">
        <v>10</v>
      </c>
      <c r="AE894" s="4">
        <v>18</v>
      </c>
      <c r="AF894" s="4">
        <v>13</v>
      </c>
      <c r="AG894" s="4">
        <v>9</v>
      </c>
      <c r="AH894" s="22">
        <v>8</v>
      </c>
      <c r="AI894" s="4">
        <v>8</v>
      </c>
      <c r="AJ894" s="4">
        <v>15</v>
      </c>
      <c r="AK894" s="4">
        <v>80</v>
      </c>
      <c r="AL894" s="4">
        <v>6</v>
      </c>
      <c r="AM894" s="4">
        <v>13</v>
      </c>
      <c r="AN894" s="2">
        <v>95</v>
      </c>
      <c r="AO894" s="21">
        <v>4</v>
      </c>
      <c r="AP894" s="4">
        <v>1</v>
      </c>
      <c r="AQ894" s="4">
        <v>19</v>
      </c>
      <c r="AR894" s="4">
        <v>24</v>
      </c>
      <c r="AS894" s="4">
        <v>338</v>
      </c>
      <c r="AT894" s="4">
        <v>306</v>
      </c>
      <c r="AU894" s="4">
        <v>0</v>
      </c>
      <c r="AV894" s="4">
        <v>0</v>
      </c>
      <c r="AW894" s="4">
        <v>0</v>
      </c>
      <c r="AX894" s="22">
        <v>0</v>
      </c>
      <c r="AY894" s="21">
        <v>0</v>
      </c>
      <c r="AZ894" s="4">
        <v>0</v>
      </c>
      <c r="BA894" s="4">
        <v>0</v>
      </c>
      <c r="BB894" s="22">
        <v>0</v>
      </c>
      <c r="BC894" s="24">
        <v>0</v>
      </c>
      <c r="BD894" s="2">
        <v>0</v>
      </c>
      <c r="BE894" s="2">
        <v>0</v>
      </c>
      <c r="BF894" s="2">
        <v>0</v>
      </c>
      <c r="BG894" s="2">
        <v>9</v>
      </c>
      <c r="BH894" s="2">
        <v>-8888</v>
      </c>
      <c r="BI894" s="2">
        <v>-8888</v>
      </c>
      <c r="BJ894" s="2">
        <v>-8888</v>
      </c>
      <c r="BK894" s="2">
        <v>-8888</v>
      </c>
      <c r="BL894" s="23">
        <v>0</v>
      </c>
      <c r="BM894" s="2">
        <v>0</v>
      </c>
      <c r="BN894" s="2">
        <v>0</v>
      </c>
      <c r="BO894" s="2">
        <v>3</v>
      </c>
      <c r="BP894" s="3">
        <f>(SUM(Tabel1[[#This Row],[Tdlr_Vacc '[1867']]:[Tdlr_Vacc '[1870']]])/4)/(SUM(Tabel1[[#This Row],[Births '[1866']]:[Births '[1870']]])/5*2)</f>
        <v>1.2668918918918918E-2</v>
      </c>
      <c r="BQ894" s="2">
        <v>-8888</v>
      </c>
      <c r="BR894" s="2">
        <v>-8888</v>
      </c>
      <c r="BS894" s="2">
        <v>-8888</v>
      </c>
      <c r="BT894" s="3">
        <v>-8888</v>
      </c>
      <c r="BU894" s="23">
        <v>20</v>
      </c>
      <c r="BV894" s="2">
        <v>0.72807017543859653</v>
      </c>
      <c r="BW894" s="3">
        <v>0.45667870036101083</v>
      </c>
      <c r="BY894" s="2" t="s">
        <v>1307</v>
      </c>
      <c r="BZ894" s="3" t="s">
        <v>1311</v>
      </c>
      <c r="CA894">
        <v>34</v>
      </c>
      <c r="CB894" t="s">
        <v>1159</v>
      </c>
      <c r="CC894" s="31">
        <v>558.15499999999997</v>
      </c>
    </row>
    <row r="895" spans="1:81" x14ac:dyDescent="0.25">
      <c r="A895" s="30" t="s">
        <v>341</v>
      </c>
      <c r="B895" s="4">
        <v>11181</v>
      </c>
      <c r="C895" s="1" t="s">
        <v>271</v>
      </c>
      <c r="D895" s="21">
        <v>7</v>
      </c>
      <c r="E895" s="4">
        <v>21</v>
      </c>
      <c r="F895" s="22">
        <v>14</v>
      </c>
      <c r="G895" s="4">
        <v>1531</v>
      </c>
      <c r="H895" s="4">
        <v>1646</v>
      </c>
      <c r="I895" s="4">
        <v>1647</v>
      </c>
      <c r="J895" s="4">
        <v>1662</v>
      </c>
      <c r="K895" s="22">
        <v>355</v>
      </c>
      <c r="L895" s="21">
        <v>69</v>
      </c>
      <c r="M895" s="4">
        <v>69</v>
      </c>
      <c r="N895" s="4">
        <v>66</v>
      </c>
      <c r="O895" s="4">
        <v>68</v>
      </c>
      <c r="P895" s="4">
        <v>63</v>
      </c>
      <c r="Q895" s="4">
        <v>68</v>
      </c>
      <c r="R895" s="4">
        <v>59</v>
      </c>
      <c r="S895" s="22">
        <v>68</v>
      </c>
      <c r="T895" s="23">
        <v>33</v>
      </c>
      <c r="U895" s="2">
        <v>36</v>
      </c>
      <c r="V895" s="3">
        <v>29</v>
      </c>
      <c r="W895" s="23">
        <v>-8888</v>
      </c>
      <c r="X895" s="2">
        <v>-8888</v>
      </c>
      <c r="Y895" s="3">
        <v>-8888</v>
      </c>
      <c r="Z895" s="2">
        <v>1</v>
      </c>
      <c r="AA895" s="2">
        <v>1</v>
      </c>
      <c r="AB895" s="2">
        <v>1</v>
      </c>
      <c r="AC895" s="23">
        <v>40</v>
      </c>
      <c r="AD895" s="2">
        <v>36</v>
      </c>
      <c r="AE895" s="4">
        <v>51</v>
      </c>
      <c r="AF895" s="4">
        <v>27</v>
      </c>
      <c r="AG895" s="4">
        <v>37</v>
      </c>
      <c r="AH895" s="22">
        <v>45</v>
      </c>
      <c r="AI895" s="4">
        <v>58</v>
      </c>
      <c r="AJ895" s="4">
        <v>43</v>
      </c>
      <c r="AK895" s="4">
        <v>56</v>
      </c>
      <c r="AL895" s="4">
        <v>45</v>
      </c>
      <c r="AM895" s="4">
        <v>43</v>
      </c>
      <c r="AN895" s="2">
        <v>55</v>
      </c>
      <c r="AO895" s="21">
        <v>91</v>
      </c>
      <c r="AP895" s="4">
        <v>93</v>
      </c>
      <c r="AQ895" s="4">
        <v>748</v>
      </c>
      <c r="AR895" s="4">
        <v>706</v>
      </c>
      <c r="AS895" s="4">
        <v>15</v>
      </c>
      <c r="AT895" s="4">
        <v>9</v>
      </c>
      <c r="AU895" s="4">
        <v>0</v>
      </c>
      <c r="AV895" s="4">
        <v>0</v>
      </c>
      <c r="AW895" s="4">
        <v>0</v>
      </c>
      <c r="AX895" s="22">
        <v>0</v>
      </c>
      <c r="AY895" s="21">
        <v>0</v>
      </c>
      <c r="AZ895" s="4">
        <v>1</v>
      </c>
      <c r="BA895" s="4">
        <v>0</v>
      </c>
      <c r="BB895" s="22">
        <v>0</v>
      </c>
      <c r="BC895" s="24">
        <v>13</v>
      </c>
      <c r="BD895" s="2">
        <v>15</v>
      </c>
      <c r="BE895" s="2">
        <v>14</v>
      </c>
      <c r="BF895" s="2">
        <v>15</v>
      </c>
      <c r="BG895" s="2">
        <v>38</v>
      </c>
      <c r="BH895" s="2">
        <v>-8888</v>
      </c>
      <c r="BI895" s="2">
        <v>-8888</v>
      </c>
      <c r="BJ895" s="2">
        <v>-8888</v>
      </c>
      <c r="BK895" s="2">
        <v>-8888</v>
      </c>
      <c r="BL895" s="23">
        <v>4</v>
      </c>
      <c r="BM895" s="2">
        <v>2</v>
      </c>
      <c r="BN895" s="2">
        <v>9</v>
      </c>
      <c r="BO895" s="2">
        <v>5</v>
      </c>
      <c r="BP895" s="3">
        <f>(SUM(Tabel1[[#This Row],[Tdlr_Vacc '[1867']]:[Tdlr_Vacc '[1870']]])/4)/(SUM(Tabel1[[#This Row],[Births '[1866']]:[Births '[1870']]])/5*2)</f>
        <v>3.7313432835820892E-2</v>
      </c>
      <c r="BQ895" s="2">
        <v>-8888</v>
      </c>
      <c r="BR895" s="2">
        <v>-8888</v>
      </c>
      <c r="BS895" s="2">
        <v>-8888</v>
      </c>
      <c r="BT895" s="3">
        <v>-8888</v>
      </c>
      <c r="BU895" s="23">
        <v>85</v>
      </c>
      <c r="BV895" s="2">
        <v>0.69631901840490795</v>
      </c>
      <c r="BW895" s="3">
        <v>0.37540983606557377</v>
      </c>
      <c r="BY895" s="2" t="s">
        <v>1307</v>
      </c>
      <c r="BZ895" s="3" t="s">
        <v>1311</v>
      </c>
      <c r="CA895">
        <v>34</v>
      </c>
      <c r="CB895" t="s">
        <v>1159</v>
      </c>
      <c r="CC895" s="31">
        <v>2433.3850000000002</v>
      </c>
    </row>
    <row r="896" spans="1:81" x14ac:dyDescent="0.25">
      <c r="A896" s="30" t="s">
        <v>342</v>
      </c>
      <c r="B896" s="4">
        <v>10412</v>
      </c>
      <c r="C896" s="1" t="s">
        <v>271</v>
      </c>
      <c r="D896" s="21">
        <v>9</v>
      </c>
      <c r="E896" s="4">
        <v>1</v>
      </c>
      <c r="F896" s="22">
        <v>3</v>
      </c>
      <c r="G896" s="4">
        <v>553</v>
      </c>
      <c r="H896" s="4">
        <v>630</v>
      </c>
      <c r="I896" s="4">
        <v>617</v>
      </c>
      <c r="J896" s="4">
        <v>614</v>
      </c>
      <c r="K896" s="22">
        <v>135</v>
      </c>
      <c r="L896" s="21">
        <v>28</v>
      </c>
      <c r="M896" s="4">
        <v>19</v>
      </c>
      <c r="N896" s="4">
        <v>22</v>
      </c>
      <c r="O896" s="4">
        <v>23</v>
      </c>
      <c r="P896" s="4">
        <v>22</v>
      </c>
      <c r="Q896" s="4">
        <v>23</v>
      </c>
      <c r="R896" s="4">
        <v>24</v>
      </c>
      <c r="S896" s="22">
        <v>22</v>
      </c>
      <c r="T896" s="23">
        <v>18</v>
      </c>
      <c r="U896" s="2">
        <v>11</v>
      </c>
      <c r="V896" s="3">
        <v>8</v>
      </c>
      <c r="W896" s="23">
        <v>-8888</v>
      </c>
      <c r="X896" s="2">
        <v>-8888</v>
      </c>
      <c r="Y896" s="3">
        <v>-8888</v>
      </c>
      <c r="Z896" s="2">
        <v>1</v>
      </c>
      <c r="AA896" s="2">
        <v>2</v>
      </c>
      <c r="AB896" s="2">
        <v>0</v>
      </c>
      <c r="AC896" s="23">
        <v>9</v>
      </c>
      <c r="AD896" s="2">
        <v>12</v>
      </c>
      <c r="AE896" s="4">
        <v>15</v>
      </c>
      <c r="AF896" s="4">
        <v>16</v>
      </c>
      <c r="AG896" s="4">
        <v>25</v>
      </c>
      <c r="AH896" s="22">
        <v>20</v>
      </c>
      <c r="AI896" s="4">
        <v>15</v>
      </c>
      <c r="AJ896" s="4">
        <v>30</v>
      </c>
      <c r="AK896" s="4">
        <v>17</v>
      </c>
      <c r="AL896" s="4">
        <v>16</v>
      </c>
      <c r="AM896" s="4">
        <v>38</v>
      </c>
      <c r="AN896" s="2">
        <v>29</v>
      </c>
      <c r="AO896" s="21">
        <v>12</v>
      </c>
      <c r="AP896" s="4">
        <v>21</v>
      </c>
      <c r="AQ896" s="4">
        <v>300</v>
      </c>
      <c r="AR896" s="4">
        <v>277</v>
      </c>
      <c r="AS896" s="4">
        <v>3</v>
      </c>
      <c r="AT896" s="4">
        <v>0</v>
      </c>
      <c r="AU896" s="4">
        <v>0</v>
      </c>
      <c r="AV896" s="4">
        <v>0</v>
      </c>
      <c r="AW896" s="4">
        <v>0</v>
      </c>
      <c r="AX896" s="22">
        <v>0</v>
      </c>
      <c r="AY896" s="21">
        <v>0</v>
      </c>
      <c r="AZ896" s="4">
        <v>0</v>
      </c>
      <c r="BA896" s="4">
        <v>0</v>
      </c>
      <c r="BB896" s="22">
        <v>0</v>
      </c>
      <c r="BC896" s="24">
        <v>12</v>
      </c>
      <c r="BD896" s="2">
        <v>24</v>
      </c>
      <c r="BE896" s="2">
        <v>0</v>
      </c>
      <c r="BF896" s="2">
        <v>29</v>
      </c>
      <c r="BG896" s="2">
        <v>12</v>
      </c>
      <c r="BH896" s="2">
        <v>-8888</v>
      </c>
      <c r="BI896" s="2">
        <v>-8888</v>
      </c>
      <c r="BJ896" s="2">
        <v>-8888</v>
      </c>
      <c r="BK896" s="2">
        <v>-8888</v>
      </c>
      <c r="BL896" s="23">
        <v>21</v>
      </c>
      <c r="BM896" s="2">
        <v>0</v>
      </c>
      <c r="BN896" s="2">
        <v>14</v>
      </c>
      <c r="BO896" s="2">
        <v>8</v>
      </c>
      <c r="BP896" s="3">
        <f>(SUM(Tabel1[[#This Row],[Tdlr_Vacc '[1867']]:[Tdlr_Vacc '[1870']]])/4)/(SUM(Tabel1[[#This Row],[Births '[1866']]:[Births '[1870']]])/5*2)</f>
        <v>0.2357456140350877</v>
      </c>
      <c r="BQ896" s="2">
        <v>-8888</v>
      </c>
      <c r="BR896" s="2">
        <v>-8888</v>
      </c>
      <c r="BS896" s="2">
        <v>-8888</v>
      </c>
      <c r="BT896" s="3">
        <v>-8888</v>
      </c>
      <c r="BU896" s="23">
        <v>38</v>
      </c>
      <c r="BV896" s="2">
        <v>0.61502347417840375</v>
      </c>
      <c r="BW896" s="3">
        <v>0.43872919818456885</v>
      </c>
      <c r="BY896" s="2" t="s">
        <v>1307</v>
      </c>
      <c r="BZ896" s="3" t="s">
        <v>1311</v>
      </c>
      <c r="CA896">
        <v>34</v>
      </c>
      <c r="CB896" t="s">
        <v>1158</v>
      </c>
      <c r="CC896" s="31">
        <v>878.19500000000005</v>
      </c>
    </row>
    <row r="897" spans="1:81" x14ac:dyDescent="0.25">
      <c r="A897" s="30" t="s">
        <v>343</v>
      </c>
      <c r="B897" s="4">
        <v>10400</v>
      </c>
      <c r="C897" s="1" t="s">
        <v>271</v>
      </c>
      <c r="D897" s="21">
        <v>10</v>
      </c>
      <c r="E897" s="4">
        <v>7</v>
      </c>
      <c r="F897" s="22">
        <v>6</v>
      </c>
      <c r="G897" s="4">
        <v>748</v>
      </c>
      <c r="H897" s="4">
        <v>898</v>
      </c>
      <c r="I897" s="4">
        <v>883</v>
      </c>
      <c r="J897" s="4">
        <v>864</v>
      </c>
      <c r="K897" s="22">
        <v>188</v>
      </c>
      <c r="L897" s="21">
        <v>33</v>
      </c>
      <c r="M897" s="4">
        <v>35</v>
      </c>
      <c r="N897" s="4">
        <v>35</v>
      </c>
      <c r="O897" s="4">
        <v>35</v>
      </c>
      <c r="P897" s="4">
        <v>35</v>
      </c>
      <c r="Q897" s="4">
        <v>40</v>
      </c>
      <c r="R897" s="4">
        <v>41</v>
      </c>
      <c r="S897" s="22">
        <v>42</v>
      </c>
      <c r="T897" s="23">
        <v>18</v>
      </c>
      <c r="U897" s="2">
        <v>21</v>
      </c>
      <c r="V897" s="3">
        <v>20</v>
      </c>
      <c r="W897" s="23">
        <v>-8888</v>
      </c>
      <c r="X897" s="2">
        <v>-8888</v>
      </c>
      <c r="Y897" s="3">
        <v>-8888</v>
      </c>
      <c r="Z897" s="2">
        <v>2</v>
      </c>
      <c r="AA897" s="2">
        <v>2</v>
      </c>
      <c r="AB897" s="2">
        <v>4</v>
      </c>
      <c r="AC897" s="23">
        <v>42</v>
      </c>
      <c r="AD897" s="2">
        <v>9</v>
      </c>
      <c r="AE897" s="4">
        <v>33</v>
      </c>
      <c r="AF897" s="4">
        <v>38</v>
      </c>
      <c r="AG897" s="4">
        <v>16</v>
      </c>
      <c r="AH897" s="22">
        <v>26</v>
      </c>
      <c r="AI897" s="4">
        <v>28</v>
      </c>
      <c r="AJ897" s="4">
        <v>33</v>
      </c>
      <c r="AK897" s="4">
        <v>43</v>
      </c>
      <c r="AL897" s="4">
        <v>21</v>
      </c>
      <c r="AM897" s="4">
        <v>33</v>
      </c>
      <c r="AN897" s="2">
        <v>39</v>
      </c>
      <c r="AO897" s="21">
        <v>0</v>
      </c>
      <c r="AP897" s="4">
        <v>0</v>
      </c>
      <c r="AQ897" s="4">
        <v>361</v>
      </c>
      <c r="AR897" s="4">
        <v>357</v>
      </c>
      <c r="AS897" s="4">
        <v>74</v>
      </c>
      <c r="AT897" s="4">
        <v>72</v>
      </c>
      <c r="AU897" s="4">
        <v>0</v>
      </c>
      <c r="AV897" s="4">
        <v>0</v>
      </c>
      <c r="AW897" s="4">
        <v>0</v>
      </c>
      <c r="AX897" s="22">
        <v>0</v>
      </c>
      <c r="AY897" s="21">
        <v>0</v>
      </c>
      <c r="AZ897" s="4">
        <v>0</v>
      </c>
      <c r="BA897" s="4">
        <v>0</v>
      </c>
      <c r="BB897" s="22">
        <v>0</v>
      </c>
      <c r="BC897" s="24">
        <v>3</v>
      </c>
      <c r="BD897" s="2">
        <v>0</v>
      </c>
      <c r="BE897" s="2">
        <v>21</v>
      </c>
      <c r="BF897" s="2">
        <v>1</v>
      </c>
      <c r="BG897" s="2">
        <v>0</v>
      </c>
      <c r="BH897" s="2">
        <v>-8888</v>
      </c>
      <c r="BI897" s="2">
        <v>-8888</v>
      </c>
      <c r="BJ897" s="2">
        <v>-8888</v>
      </c>
      <c r="BK897" s="2">
        <v>-8888</v>
      </c>
      <c r="BL897" s="23">
        <v>0</v>
      </c>
      <c r="BM897" s="2">
        <v>18</v>
      </c>
      <c r="BN897" s="2">
        <v>0</v>
      </c>
      <c r="BO897" s="2">
        <v>0</v>
      </c>
      <c r="BP897" s="3">
        <f>(SUM(Tabel1[[#This Row],[Tdlr_Vacc '[1867']]:[Tdlr_Vacc '[1870']]])/4)/(SUM(Tabel1[[#This Row],[Births '[1866']]:[Births '[1870']]])/5*2)</f>
        <v>6.5028901734104042E-2</v>
      </c>
      <c r="BQ897" s="2">
        <v>-8888</v>
      </c>
      <c r="BR897" s="2">
        <v>-8888</v>
      </c>
      <c r="BS897" s="2">
        <v>-8888</v>
      </c>
      <c r="BT897" s="3">
        <v>-8888</v>
      </c>
      <c r="BU897" s="23">
        <v>33</v>
      </c>
      <c r="BV897" s="2">
        <v>0.73670212765957444</v>
      </c>
      <c r="BW897" s="3">
        <v>0.24184476940382452</v>
      </c>
      <c r="BY897" s="2" t="s">
        <v>1307</v>
      </c>
      <c r="BZ897" s="3" t="s">
        <v>1311</v>
      </c>
      <c r="CA897">
        <v>34</v>
      </c>
      <c r="CB897" t="s">
        <v>1159</v>
      </c>
      <c r="CC897" s="31">
        <v>581.86</v>
      </c>
    </row>
    <row r="898" spans="1:81" x14ac:dyDescent="0.25">
      <c r="A898" s="30" t="s">
        <v>344</v>
      </c>
      <c r="B898" s="4">
        <v>10479</v>
      </c>
      <c r="C898" s="1" t="s">
        <v>271</v>
      </c>
      <c r="D898" s="21">
        <v>6</v>
      </c>
      <c r="E898" s="4">
        <v>14</v>
      </c>
      <c r="F898" s="22">
        <v>8</v>
      </c>
      <c r="G898" s="4">
        <v>1410</v>
      </c>
      <c r="H898" s="4">
        <v>1377</v>
      </c>
      <c r="I898" s="4">
        <v>1406</v>
      </c>
      <c r="J898" s="4">
        <v>1431</v>
      </c>
      <c r="K898" s="22">
        <v>304</v>
      </c>
      <c r="L898" s="21">
        <v>34</v>
      </c>
      <c r="M898" s="4">
        <v>48</v>
      </c>
      <c r="N898" s="4">
        <v>46</v>
      </c>
      <c r="O898" s="4">
        <v>44</v>
      </c>
      <c r="P898" s="4">
        <v>42</v>
      </c>
      <c r="Q898" s="4">
        <v>64</v>
      </c>
      <c r="R898" s="4">
        <v>60</v>
      </c>
      <c r="S898" s="22">
        <v>58</v>
      </c>
      <c r="T898" s="23">
        <v>37</v>
      </c>
      <c r="U898" s="2">
        <v>28</v>
      </c>
      <c r="V898" s="3">
        <v>27</v>
      </c>
      <c r="W898" s="23">
        <v>-8888</v>
      </c>
      <c r="X898" s="2">
        <v>-8888</v>
      </c>
      <c r="Y898" s="3">
        <v>-8888</v>
      </c>
      <c r="Z898" s="2">
        <v>3</v>
      </c>
      <c r="AA898" s="2">
        <v>2</v>
      </c>
      <c r="AB898" s="2">
        <v>0</v>
      </c>
      <c r="AC898" s="23">
        <v>58</v>
      </c>
      <c r="AD898" s="2">
        <v>40</v>
      </c>
      <c r="AE898" s="4">
        <v>29</v>
      </c>
      <c r="AF898" s="4">
        <v>48</v>
      </c>
      <c r="AG898" s="4">
        <v>27</v>
      </c>
      <c r="AH898" s="22">
        <v>24</v>
      </c>
      <c r="AI898" s="4">
        <v>59</v>
      </c>
      <c r="AJ898" s="4">
        <v>36</v>
      </c>
      <c r="AK898" s="4">
        <v>27</v>
      </c>
      <c r="AL898" s="4">
        <v>62</v>
      </c>
      <c r="AM898" s="4">
        <v>33</v>
      </c>
      <c r="AN898" s="2">
        <v>22</v>
      </c>
      <c r="AO898" s="21">
        <v>134</v>
      </c>
      <c r="AP898" s="4">
        <v>115</v>
      </c>
      <c r="AQ898" s="4">
        <v>476</v>
      </c>
      <c r="AR898" s="4">
        <v>446</v>
      </c>
      <c r="AS898" s="4">
        <v>75</v>
      </c>
      <c r="AT898" s="4">
        <v>62</v>
      </c>
      <c r="AU898" s="4">
        <v>0</v>
      </c>
      <c r="AV898" s="4">
        <v>0</v>
      </c>
      <c r="AW898" s="4">
        <v>0</v>
      </c>
      <c r="AX898" s="22">
        <v>1</v>
      </c>
      <c r="AY898" s="21">
        <v>0</v>
      </c>
      <c r="AZ898" s="4">
        <v>1</v>
      </c>
      <c r="BA898" s="4">
        <v>0</v>
      </c>
      <c r="BB898" s="22">
        <v>0</v>
      </c>
      <c r="BC898" s="24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-8888</v>
      </c>
      <c r="BI898" s="2">
        <v>-8888</v>
      </c>
      <c r="BJ898" s="2">
        <v>-8888</v>
      </c>
      <c r="BK898" s="2">
        <v>-8888</v>
      </c>
      <c r="BL898" s="23">
        <v>0</v>
      </c>
      <c r="BM898" s="2">
        <v>0</v>
      </c>
      <c r="BN898" s="2">
        <v>0</v>
      </c>
      <c r="BO898" s="2">
        <v>0</v>
      </c>
      <c r="BP898" s="3">
        <f>(SUM(Tabel1[[#This Row],[Tdlr_Vacc '[1867']]:[Tdlr_Vacc '[1870']]])/4)/(SUM(Tabel1[[#This Row],[Births '[1866']]:[Births '[1870']]])/5*2)</f>
        <v>0</v>
      </c>
      <c r="BQ898" s="2">
        <v>-8888</v>
      </c>
      <c r="BR898" s="2">
        <v>-8888</v>
      </c>
      <c r="BS898" s="2">
        <v>-8888</v>
      </c>
      <c r="BT898" s="3">
        <v>-8888</v>
      </c>
      <c r="BU898" s="23">
        <v>55</v>
      </c>
      <c r="BV898" s="2">
        <v>0.70588235294117652</v>
      </c>
      <c r="BW898" s="3">
        <v>0.33400160384923816</v>
      </c>
      <c r="BY898" s="2" t="s">
        <v>1307</v>
      </c>
      <c r="BZ898" s="3" t="s">
        <v>1311</v>
      </c>
      <c r="CA898">
        <v>34</v>
      </c>
      <c r="CB898" t="s">
        <v>1159</v>
      </c>
      <c r="CC898" s="31">
        <v>4322.79</v>
      </c>
    </row>
    <row r="899" spans="1:81" x14ac:dyDescent="0.25">
      <c r="A899" s="30" t="s">
        <v>345</v>
      </c>
      <c r="B899" s="4">
        <v>10652</v>
      </c>
      <c r="C899" s="1" t="s">
        <v>271</v>
      </c>
      <c r="D899" s="21">
        <v>4</v>
      </c>
      <c r="E899" s="4">
        <v>3</v>
      </c>
      <c r="F899" s="22">
        <v>5</v>
      </c>
      <c r="G899" s="4">
        <v>575</v>
      </c>
      <c r="H899" s="4">
        <v>646</v>
      </c>
      <c r="I899" s="4">
        <v>648</v>
      </c>
      <c r="J899" s="4">
        <v>645</v>
      </c>
      <c r="K899" s="22">
        <v>152</v>
      </c>
      <c r="L899" s="21">
        <v>28</v>
      </c>
      <c r="M899" s="4">
        <v>22</v>
      </c>
      <c r="N899" s="4">
        <v>27</v>
      </c>
      <c r="O899" s="4">
        <v>24</v>
      </c>
      <c r="P899" s="4">
        <v>20</v>
      </c>
      <c r="Q899" s="4">
        <v>23</v>
      </c>
      <c r="R899" s="4">
        <v>18</v>
      </c>
      <c r="S899" s="22">
        <v>27</v>
      </c>
      <c r="T899" s="23">
        <v>12</v>
      </c>
      <c r="U899" s="2">
        <v>9</v>
      </c>
      <c r="V899" s="3">
        <v>12</v>
      </c>
      <c r="W899" s="23">
        <v>-8888</v>
      </c>
      <c r="X899" s="2">
        <v>-8888</v>
      </c>
      <c r="Y899" s="3">
        <v>-8888</v>
      </c>
      <c r="Z899" s="2">
        <v>0</v>
      </c>
      <c r="AA899" s="2">
        <v>1</v>
      </c>
      <c r="AB899" s="2">
        <v>1</v>
      </c>
      <c r="AC899" s="23">
        <v>27</v>
      </c>
      <c r="AD899" s="2">
        <v>18</v>
      </c>
      <c r="AE899" s="4">
        <v>25</v>
      </c>
      <c r="AF899" s="4">
        <v>29</v>
      </c>
      <c r="AG899" s="4">
        <v>26</v>
      </c>
      <c r="AH899" s="22">
        <v>31</v>
      </c>
      <c r="AI899" s="4">
        <v>24</v>
      </c>
      <c r="AJ899" s="4">
        <v>19</v>
      </c>
      <c r="AK899" s="4">
        <v>27</v>
      </c>
      <c r="AL899" s="4">
        <v>36</v>
      </c>
      <c r="AM899" s="4">
        <v>27</v>
      </c>
      <c r="AN899" s="2">
        <v>24</v>
      </c>
      <c r="AO899" s="21">
        <v>28</v>
      </c>
      <c r="AP899" s="4">
        <v>17</v>
      </c>
      <c r="AQ899" s="4">
        <v>304</v>
      </c>
      <c r="AR899" s="4">
        <v>296</v>
      </c>
      <c r="AS899" s="4">
        <v>0</v>
      </c>
      <c r="AT899" s="4">
        <v>0</v>
      </c>
      <c r="AU899" s="4">
        <v>0</v>
      </c>
      <c r="AV899" s="4">
        <v>0</v>
      </c>
      <c r="AW899" s="4">
        <v>0</v>
      </c>
      <c r="AX899" s="22">
        <v>0</v>
      </c>
      <c r="AY899" s="21">
        <v>0</v>
      </c>
      <c r="AZ899" s="4">
        <v>0</v>
      </c>
      <c r="BA899" s="4">
        <v>0</v>
      </c>
      <c r="BB899" s="22">
        <v>0</v>
      </c>
      <c r="BC899" s="24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-8888</v>
      </c>
      <c r="BI899" s="2">
        <v>-8888</v>
      </c>
      <c r="BJ899" s="2">
        <v>-8888</v>
      </c>
      <c r="BK899" s="2">
        <v>-8888</v>
      </c>
      <c r="BL899" s="23">
        <v>0</v>
      </c>
      <c r="BM899" s="2">
        <v>0</v>
      </c>
      <c r="BN899" s="2">
        <v>0</v>
      </c>
      <c r="BO899" s="2">
        <v>0</v>
      </c>
      <c r="BP899" s="3">
        <f>(SUM(Tabel1[[#This Row],[Tdlr_Vacc '[1867']]:[Tdlr_Vacc '[1870']]])/4)/(SUM(Tabel1[[#This Row],[Births '[1866']]:[Births '[1870']]])/5*2)</f>
        <v>0</v>
      </c>
      <c r="BQ899" s="2">
        <v>-8888</v>
      </c>
      <c r="BR899" s="2">
        <v>-8888</v>
      </c>
      <c r="BS899" s="2">
        <v>-8888</v>
      </c>
      <c r="BT899" s="3">
        <v>-8888</v>
      </c>
      <c r="BU899" s="23">
        <v>45</v>
      </c>
      <c r="BV899" s="2">
        <v>0.68727272727272726</v>
      </c>
      <c r="BW899" s="3">
        <v>0.37861271676300579</v>
      </c>
      <c r="BY899" s="2" t="s">
        <v>1307</v>
      </c>
      <c r="BZ899" s="3" t="s">
        <v>1311</v>
      </c>
      <c r="CA899">
        <v>34</v>
      </c>
      <c r="CB899" t="s">
        <v>1159</v>
      </c>
      <c r="CC899" s="31">
        <v>888.48</v>
      </c>
    </row>
    <row r="900" spans="1:81" x14ac:dyDescent="0.25">
      <c r="A900" s="30" t="s">
        <v>346</v>
      </c>
      <c r="B900" s="4">
        <v>11405</v>
      </c>
      <c r="C900" s="1" t="s">
        <v>271</v>
      </c>
      <c r="D900" s="21">
        <v>4</v>
      </c>
      <c r="E900" s="4">
        <v>5</v>
      </c>
      <c r="F900" s="22">
        <v>9</v>
      </c>
      <c r="G900" s="4">
        <v>1077</v>
      </c>
      <c r="H900" s="4">
        <v>1194</v>
      </c>
      <c r="I900" s="4">
        <v>1230</v>
      </c>
      <c r="J900" s="4">
        <v>1196</v>
      </c>
      <c r="K900" s="22">
        <v>272</v>
      </c>
      <c r="L900" s="21">
        <v>39</v>
      </c>
      <c r="M900" s="4">
        <v>37</v>
      </c>
      <c r="N900" s="4">
        <v>32</v>
      </c>
      <c r="O900" s="4">
        <v>39</v>
      </c>
      <c r="P900" s="4">
        <v>45</v>
      </c>
      <c r="Q900" s="4">
        <v>44</v>
      </c>
      <c r="R900" s="4">
        <v>54</v>
      </c>
      <c r="S900" s="22">
        <v>41</v>
      </c>
      <c r="T900" s="23">
        <v>21</v>
      </c>
      <c r="U900" s="2">
        <v>28</v>
      </c>
      <c r="V900" s="3">
        <v>24</v>
      </c>
      <c r="W900" s="23">
        <v>-8888</v>
      </c>
      <c r="X900" s="2">
        <v>-8888</v>
      </c>
      <c r="Y900" s="3">
        <v>-8888</v>
      </c>
      <c r="Z900" s="2">
        <v>4</v>
      </c>
      <c r="AA900" s="2">
        <v>2</v>
      </c>
      <c r="AB900" s="2">
        <v>6</v>
      </c>
      <c r="AC900" s="23">
        <v>26</v>
      </c>
      <c r="AD900" s="2">
        <v>27</v>
      </c>
      <c r="AE900" s="4">
        <v>31</v>
      </c>
      <c r="AF900" s="4">
        <v>34</v>
      </c>
      <c r="AG900" s="4">
        <v>34</v>
      </c>
      <c r="AH900" s="22">
        <v>41</v>
      </c>
      <c r="AI900" s="4">
        <v>43</v>
      </c>
      <c r="AJ900" s="4">
        <v>33</v>
      </c>
      <c r="AK900" s="4">
        <v>41</v>
      </c>
      <c r="AL900" s="4">
        <v>43</v>
      </c>
      <c r="AM900" s="4">
        <v>26</v>
      </c>
      <c r="AN900" s="2">
        <v>46</v>
      </c>
      <c r="AO900" s="21">
        <v>1</v>
      </c>
      <c r="AP900" s="4">
        <v>3</v>
      </c>
      <c r="AQ900" s="4">
        <v>89</v>
      </c>
      <c r="AR900" s="4">
        <v>86</v>
      </c>
      <c r="AS900" s="4">
        <v>477</v>
      </c>
      <c r="AT900" s="4">
        <v>531</v>
      </c>
      <c r="AU900" s="4">
        <v>0</v>
      </c>
      <c r="AV900" s="4">
        <v>0</v>
      </c>
      <c r="AW900" s="4">
        <v>0</v>
      </c>
      <c r="AX900" s="22">
        <v>0</v>
      </c>
      <c r="AY900" s="21">
        <v>0</v>
      </c>
      <c r="AZ900" s="4">
        <v>0</v>
      </c>
      <c r="BA900" s="4">
        <v>0</v>
      </c>
      <c r="BB900" s="22">
        <v>0</v>
      </c>
      <c r="BC900" s="24">
        <v>7</v>
      </c>
      <c r="BD900" s="2">
        <v>9</v>
      </c>
      <c r="BE900" s="2">
        <v>52</v>
      </c>
      <c r="BF900" s="2">
        <v>4</v>
      </c>
      <c r="BG900" s="2">
        <v>4</v>
      </c>
      <c r="BH900" s="2">
        <v>-8888</v>
      </c>
      <c r="BI900" s="2">
        <v>-8888</v>
      </c>
      <c r="BJ900" s="2">
        <v>-8888</v>
      </c>
      <c r="BK900" s="2">
        <v>-8888</v>
      </c>
      <c r="BL900" s="23">
        <v>6</v>
      </c>
      <c r="BM900" s="2">
        <v>22</v>
      </c>
      <c r="BN900" s="2">
        <v>2</v>
      </c>
      <c r="BO900" s="2">
        <v>1</v>
      </c>
      <c r="BP900" s="3">
        <f>(SUM(Tabel1[[#This Row],[Tdlr_Vacc '[1867']]:[Tdlr_Vacc '[1870']]])/4)/(SUM(Tabel1[[#This Row],[Births '[1866']]:[Births '[1870']]])/5*2)</f>
        <v>0.10091145833333334</v>
      </c>
      <c r="BQ900" s="2">
        <v>-8888</v>
      </c>
      <c r="BR900" s="2">
        <v>-8888</v>
      </c>
      <c r="BS900" s="2">
        <v>-8888</v>
      </c>
      <c r="BT900" s="3">
        <v>-8888</v>
      </c>
      <c r="BU900" s="23">
        <v>52</v>
      </c>
      <c r="BV900" s="2">
        <v>0.19244823386114496</v>
      </c>
      <c r="BW900" s="3">
        <v>0.40107671601615075</v>
      </c>
      <c r="BY900" s="2" t="s">
        <v>1307</v>
      </c>
      <c r="BZ900" s="3" t="s">
        <v>1311</v>
      </c>
      <c r="CA900">
        <v>34</v>
      </c>
      <c r="CB900" t="s">
        <v>1159</v>
      </c>
      <c r="CC900" s="31">
        <v>1603.84</v>
      </c>
    </row>
    <row r="901" spans="1:81" x14ac:dyDescent="0.25">
      <c r="A901" s="30" t="s">
        <v>347</v>
      </c>
      <c r="B901" s="4">
        <v>10375</v>
      </c>
      <c r="C901" s="1" t="s">
        <v>271</v>
      </c>
      <c r="D901" s="21">
        <v>14</v>
      </c>
      <c r="E901" s="4">
        <v>13</v>
      </c>
      <c r="F901" s="22">
        <v>9</v>
      </c>
      <c r="G901" s="4">
        <v>1254</v>
      </c>
      <c r="H901" s="4">
        <v>1460</v>
      </c>
      <c r="I901" s="4">
        <v>1464</v>
      </c>
      <c r="J901" s="4">
        <v>1494</v>
      </c>
      <c r="K901" s="22">
        <v>314</v>
      </c>
      <c r="L901" s="21">
        <v>57</v>
      </c>
      <c r="M901" s="4">
        <v>42</v>
      </c>
      <c r="N901" s="4">
        <v>60</v>
      </c>
      <c r="O901" s="4">
        <v>57</v>
      </c>
      <c r="P901" s="4">
        <v>65</v>
      </c>
      <c r="Q901" s="4">
        <v>57</v>
      </c>
      <c r="R901" s="4">
        <v>62</v>
      </c>
      <c r="S901" s="22">
        <v>51</v>
      </c>
      <c r="T901" s="23">
        <v>29</v>
      </c>
      <c r="U901" s="2">
        <v>28</v>
      </c>
      <c r="V901" s="3">
        <v>27</v>
      </c>
      <c r="W901" s="23">
        <v>-8888</v>
      </c>
      <c r="X901" s="2">
        <v>-8888</v>
      </c>
      <c r="Y901" s="3">
        <v>-8888</v>
      </c>
      <c r="Z901" s="2">
        <v>3</v>
      </c>
      <c r="AA901" s="2">
        <v>2</v>
      </c>
      <c r="AB901" s="2">
        <v>0</v>
      </c>
      <c r="AC901" s="23">
        <v>19</v>
      </c>
      <c r="AD901" s="2">
        <v>20</v>
      </c>
      <c r="AE901" s="4">
        <v>23</v>
      </c>
      <c r="AF901" s="4">
        <v>15</v>
      </c>
      <c r="AG901" s="4">
        <v>10</v>
      </c>
      <c r="AH901" s="22">
        <v>25</v>
      </c>
      <c r="AI901" s="4">
        <v>17</v>
      </c>
      <c r="AJ901" s="4">
        <v>30</v>
      </c>
      <c r="AK901" s="4">
        <v>30</v>
      </c>
      <c r="AL901" s="4">
        <v>17</v>
      </c>
      <c r="AM901" s="4">
        <v>19</v>
      </c>
      <c r="AN901" s="2">
        <v>39</v>
      </c>
      <c r="AO901" s="21">
        <v>56</v>
      </c>
      <c r="AP901" s="4">
        <v>41</v>
      </c>
      <c r="AQ901" s="4">
        <v>711</v>
      </c>
      <c r="AR901" s="4">
        <v>672</v>
      </c>
      <c r="AS901" s="4">
        <v>1</v>
      </c>
      <c r="AT901" s="4">
        <v>0</v>
      </c>
      <c r="AU901" s="4">
        <v>0</v>
      </c>
      <c r="AV901" s="4">
        <v>0</v>
      </c>
      <c r="AW901" s="4">
        <v>2</v>
      </c>
      <c r="AX901" s="22">
        <v>1</v>
      </c>
      <c r="AY901" s="21">
        <v>0</v>
      </c>
      <c r="AZ901" s="4">
        <v>0</v>
      </c>
      <c r="BA901" s="4">
        <v>0</v>
      </c>
      <c r="BB901" s="22">
        <v>0</v>
      </c>
      <c r="BC901" s="24">
        <v>0</v>
      </c>
      <c r="BD901" s="2">
        <v>0</v>
      </c>
      <c r="BE901" s="2">
        <v>0</v>
      </c>
      <c r="BF901" s="2">
        <v>8</v>
      </c>
      <c r="BG901" s="2">
        <v>0</v>
      </c>
      <c r="BH901" s="2">
        <v>-8888</v>
      </c>
      <c r="BI901" s="2">
        <v>-8888</v>
      </c>
      <c r="BJ901" s="2">
        <v>-8888</v>
      </c>
      <c r="BK901" s="2">
        <v>-8888</v>
      </c>
      <c r="BL901" s="23">
        <v>0</v>
      </c>
      <c r="BM901" s="2">
        <v>0</v>
      </c>
      <c r="BN901" s="2">
        <v>5</v>
      </c>
      <c r="BO901" s="2">
        <v>0</v>
      </c>
      <c r="BP901" s="3">
        <f>(SUM(Tabel1[[#This Row],[Tdlr_Vacc '[1867']]:[Tdlr_Vacc '[1870']]])/4)/(SUM(Tabel1[[#This Row],[Births '[1866']]:[Births '[1870']]])/5*2)</f>
        <v>1.1120996441281138E-2</v>
      </c>
      <c r="BQ901" s="2">
        <v>-8888</v>
      </c>
      <c r="BR901" s="2">
        <v>-8888</v>
      </c>
      <c r="BS901" s="2">
        <v>-8888</v>
      </c>
      <c r="BT901" s="3">
        <v>-8888</v>
      </c>
      <c r="BU901" s="23">
        <v>95</v>
      </c>
      <c r="BV901" s="2">
        <v>0.65225933202357567</v>
      </c>
      <c r="BW901" s="3">
        <v>0.43722943722943725</v>
      </c>
      <c r="BY901" s="2" t="s">
        <v>1307</v>
      </c>
      <c r="BZ901" s="3" t="s">
        <v>1311</v>
      </c>
      <c r="CA901">
        <v>34</v>
      </c>
      <c r="CB901" t="s">
        <v>1159</v>
      </c>
      <c r="CC901" s="31">
        <v>1070.1949999999999</v>
      </c>
    </row>
    <row r="902" spans="1:81" x14ac:dyDescent="0.25">
      <c r="A902" s="30" t="s">
        <v>348</v>
      </c>
      <c r="B902" s="4">
        <v>10189</v>
      </c>
      <c r="C902" s="1" t="s">
        <v>271</v>
      </c>
      <c r="D902" s="21">
        <v>26</v>
      </c>
      <c r="E902" s="4">
        <v>11</v>
      </c>
      <c r="F902" s="22">
        <v>11</v>
      </c>
      <c r="G902" s="4">
        <v>1669</v>
      </c>
      <c r="H902" s="4">
        <v>1793</v>
      </c>
      <c r="I902" s="4">
        <v>1838</v>
      </c>
      <c r="J902" s="4">
        <v>1817</v>
      </c>
      <c r="K902" s="22">
        <v>448</v>
      </c>
      <c r="L902" s="21">
        <v>76</v>
      </c>
      <c r="M902" s="4">
        <v>69</v>
      </c>
      <c r="N902" s="4">
        <v>73</v>
      </c>
      <c r="O902" s="4">
        <v>84</v>
      </c>
      <c r="P902" s="4">
        <v>65</v>
      </c>
      <c r="Q902" s="4">
        <v>68</v>
      </c>
      <c r="R902" s="4">
        <v>66</v>
      </c>
      <c r="S902" s="22">
        <v>60</v>
      </c>
      <c r="T902" s="23">
        <v>30</v>
      </c>
      <c r="U902" s="2">
        <v>33</v>
      </c>
      <c r="V902" s="3">
        <v>29</v>
      </c>
      <c r="W902" s="23">
        <v>-8888</v>
      </c>
      <c r="X902" s="2">
        <v>-8888</v>
      </c>
      <c r="Y902" s="3">
        <v>-8888</v>
      </c>
      <c r="Z902" s="2">
        <v>5</v>
      </c>
      <c r="AA902" s="2">
        <v>4</v>
      </c>
      <c r="AB902" s="2">
        <v>7</v>
      </c>
      <c r="AC902" s="23">
        <v>58</v>
      </c>
      <c r="AD902" s="2">
        <v>77</v>
      </c>
      <c r="AE902" s="4">
        <v>74</v>
      </c>
      <c r="AF902" s="4">
        <v>45</v>
      </c>
      <c r="AG902" s="4">
        <v>46</v>
      </c>
      <c r="AH902" s="22">
        <v>48</v>
      </c>
      <c r="AI902" s="4">
        <v>52</v>
      </c>
      <c r="AJ902" s="4">
        <v>63</v>
      </c>
      <c r="AK902" s="4">
        <v>83</v>
      </c>
      <c r="AL902" s="4">
        <v>51</v>
      </c>
      <c r="AM902" s="4">
        <v>45</v>
      </c>
      <c r="AN902" s="2">
        <v>73</v>
      </c>
      <c r="AO902" s="21">
        <v>7</v>
      </c>
      <c r="AP902" s="4">
        <v>8</v>
      </c>
      <c r="AQ902" s="4">
        <v>667</v>
      </c>
      <c r="AR902" s="4">
        <v>706</v>
      </c>
      <c r="AS902" s="4">
        <v>209</v>
      </c>
      <c r="AT902" s="4">
        <v>213</v>
      </c>
      <c r="AU902" s="4">
        <v>0</v>
      </c>
      <c r="AV902" s="4">
        <v>0</v>
      </c>
      <c r="AW902" s="4">
        <v>0</v>
      </c>
      <c r="AX902" s="22">
        <v>0</v>
      </c>
      <c r="AY902" s="21">
        <v>0</v>
      </c>
      <c r="AZ902" s="4">
        <v>2</v>
      </c>
      <c r="BA902" s="4">
        <v>0</v>
      </c>
      <c r="BB902" s="22">
        <v>0</v>
      </c>
      <c r="BC902" s="24">
        <v>33</v>
      </c>
      <c r="BD902" s="2">
        <v>45</v>
      </c>
      <c r="BE902" s="2">
        <v>26</v>
      </c>
      <c r="BF902" s="2">
        <v>70</v>
      </c>
      <c r="BG902" s="2">
        <v>31</v>
      </c>
      <c r="BH902" s="2">
        <v>-8888</v>
      </c>
      <c r="BI902" s="2">
        <v>-8888</v>
      </c>
      <c r="BJ902" s="2">
        <v>-8888</v>
      </c>
      <c r="BK902" s="2">
        <v>-8888</v>
      </c>
      <c r="BL902" s="23">
        <v>38</v>
      </c>
      <c r="BM902" s="2">
        <v>24</v>
      </c>
      <c r="BN902" s="2">
        <v>49</v>
      </c>
      <c r="BO902" s="2">
        <v>22</v>
      </c>
      <c r="BP902" s="3">
        <f>(SUM(Tabel1[[#This Row],[Tdlr_Vacc '[1867']]:[Tdlr_Vacc '[1870']]])/4)/(SUM(Tabel1[[#This Row],[Births '[1866']]:[Births '[1870']]])/5*2)</f>
        <v>0.22649863760217981</v>
      </c>
      <c r="BQ902" s="2">
        <v>-8888</v>
      </c>
      <c r="BR902" s="2">
        <v>-8888</v>
      </c>
      <c r="BS902" s="2">
        <v>-8888</v>
      </c>
      <c r="BT902" s="3">
        <v>-8888</v>
      </c>
      <c r="BU902" s="23">
        <v>107</v>
      </c>
      <c r="BV902" s="2">
        <v>0.62480127186009538</v>
      </c>
      <c r="BW902" s="3">
        <v>0.39275500476644426</v>
      </c>
      <c r="BY902" s="2" t="s">
        <v>1307</v>
      </c>
      <c r="BZ902" s="3" t="s">
        <v>1311</v>
      </c>
      <c r="CA902">
        <v>34</v>
      </c>
      <c r="CB902" t="s">
        <v>1159</v>
      </c>
      <c r="CC902" s="31">
        <v>2575.16</v>
      </c>
    </row>
    <row r="903" spans="1:81" x14ac:dyDescent="0.25">
      <c r="A903" s="30" t="s">
        <v>349</v>
      </c>
      <c r="B903" s="4">
        <v>10544</v>
      </c>
      <c r="C903" s="1" t="s">
        <v>271</v>
      </c>
      <c r="D903" s="21">
        <v>6</v>
      </c>
      <c r="E903" s="4">
        <v>8</v>
      </c>
      <c r="F903" s="22">
        <v>5</v>
      </c>
      <c r="G903" s="4">
        <v>595</v>
      </c>
      <c r="H903" s="4">
        <v>759</v>
      </c>
      <c r="I903" s="4">
        <v>779</v>
      </c>
      <c r="J903" s="4">
        <v>738</v>
      </c>
      <c r="K903" s="22">
        <v>148</v>
      </c>
      <c r="L903" s="21">
        <v>37</v>
      </c>
      <c r="M903" s="4">
        <v>30</v>
      </c>
      <c r="N903" s="4">
        <v>32</v>
      </c>
      <c r="O903" s="4">
        <v>27</v>
      </c>
      <c r="P903" s="4">
        <v>31</v>
      </c>
      <c r="Q903" s="4">
        <v>33</v>
      </c>
      <c r="R903" s="4">
        <v>26</v>
      </c>
      <c r="S903" s="22">
        <v>35</v>
      </c>
      <c r="T903" s="23">
        <v>19</v>
      </c>
      <c r="U903" s="2">
        <v>12</v>
      </c>
      <c r="V903" s="3">
        <v>13</v>
      </c>
      <c r="W903" s="23">
        <v>-8888</v>
      </c>
      <c r="X903" s="2">
        <v>-8888</v>
      </c>
      <c r="Y903" s="3">
        <v>-8888</v>
      </c>
      <c r="Z903" s="2">
        <v>2</v>
      </c>
      <c r="AA903" s="2">
        <v>0</v>
      </c>
      <c r="AB903" s="2">
        <v>2</v>
      </c>
      <c r="AC903" s="23">
        <v>38</v>
      </c>
      <c r="AD903" s="2">
        <v>35</v>
      </c>
      <c r="AE903" s="4">
        <v>46</v>
      </c>
      <c r="AF903" s="4">
        <v>46</v>
      </c>
      <c r="AG903" s="4">
        <v>40</v>
      </c>
      <c r="AH903" s="22">
        <v>46</v>
      </c>
      <c r="AI903" s="4">
        <v>34</v>
      </c>
      <c r="AJ903" s="4">
        <v>30</v>
      </c>
      <c r="AK903" s="4">
        <v>37</v>
      </c>
      <c r="AL903" s="4">
        <v>36</v>
      </c>
      <c r="AM903" s="4">
        <v>34</v>
      </c>
      <c r="AN903" s="2">
        <v>30</v>
      </c>
      <c r="AO903" s="21">
        <v>28</v>
      </c>
      <c r="AP903" s="4">
        <v>28</v>
      </c>
      <c r="AQ903" s="4">
        <v>294</v>
      </c>
      <c r="AR903" s="4">
        <v>330</v>
      </c>
      <c r="AS903" s="4">
        <v>22</v>
      </c>
      <c r="AT903" s="4">
        <v>20</v>
      </c>
      <c r="AU903" s="4">
        <v>0</v>
      </c>
      <c r="AV903" s="4">
        <v>0</v>
      </c>
      <c r="AW903" s="4">
        <v>0</v>
      </c>
      <c r="AX903" s="22">
        <v>0</v>
      </c>
      <c r="AY903" s="21">
        <v>0</v>
      </c>
      <c r="AZ903" s="4">
        <v>0</v>
      </c>
      <c r="BA903" s="4">
        <v>0</v>
      </c>
      <c r="BB903" s="22">
        <v>0</v>
      </c>
      <c r="BC903" s="24">
        <v>0</v>
      </c>
      <c r="BD903" s="2">
        <v>34</v>
      </c>
      <c r="BE903" s="2">
        <v>10</v>
      </c>
      <c r="BF903" s="2">
        <v>28</v>
      </c>
      <c r="BG903" s="2">
        <v>34</v>
      </c>
      <c r="BH903" s="2">
        <v>-8888</v>
      </c>
      <c r="BI903" s="2">
        <v>-8888</v>
      </c>
      <c r="BJ903" s="2">
        <v>-8888</v>
      </c>
      <c r="BK903" s="2">
        <v>-8888</v>
      </c>
      <c r="BL903" s="23">
        <v>11</v>
      </c>
      <c r="BM903" s="2">
        <v>2</v>
      </c>
      <c r="BN903" s="2">
        <v>6</v>
      </c>
      <c r="BO903" s="2">
        <v>7</v>
      </c>
      <c r="BP903" s="3">
        <f>(SUM(Tabel1[[#This Row],[Tdlr_Vacc '[1867']]:[Tdlr_Vacc '[1870']]])/4)/(SUM(Tabel1[[#This Row],[Births '[1866']]:[Births '[1870']]])/5*2)</f>
        <v>0.1035031847133758</v>
      </c>
      <c r="BQ903" s="2">
        <v>-8888</v>
      </c>
      <c r="BR903" s="2">
        <v>-8888</v>
      </c>
      <c r="BS903" s="2">
        <v>-8888</v>
      </c>
      <c r="BT903" s="3">
        <v>-8888</v>
      </c>
      <c r="BU903" s="23">
        <v>34</v>
      </c>
      <c r="BV903" s="2">
        <v>0.59062499999999996</v>
      </c>
      <c r="BW903" s="3">
        <v>0.37662337662337664</v>
      </c>
      <c r="BY903" s="2" t="s">
        <v>1307</v>
      </c>
      <c r="BZ903" s="3" t="s">
        <v>1311</v>
      </c>
      <c r="CA903">
        <v>34</v>
      </c>
      <c r="CB903" t="s">
        <v>1159</v>
      </c>
      <c r="CC903" s="31">
        <v>1091.4349999999999</v>
      </c>
    </row>
    <row r="904" spans="1:81" x14ac:dyDescent="0.25">
      <c r="A904" s="30" t="s">
        <v>350</v>
      </c>
      <c r="B904" s="4">
        <v>11014</v>
      </c>
      <c r="C904" s="1" t="s">
        <v>271</v>
      </c>
      <c r="D904" s="21">
        <v>3</v>
      </c>
      <c r="E904" s="4">
        <v>3</v>
      </c>
      <c r="F904" s="22">
        <v>2</v>
      </c>
      <c r="G904" s="4">
        <v>302</v>
      </c>
      <c r="H904" s="4">
        <v>331</v>
      </c>
      <c r="I904" s="4">
        <v>321</v>
      </c>
      <c r="J904" s="4">
        <v>338</v>
      </c>
      <c r="K904" s="22">
        <v>77</v>
      </c>
      <c r="L904" s="21">
        <v>14</v>
      </c>
      <c r="M904" s="4">
        <v>11</v>
      </c>
      <c r="N904" s="4">
        <v>12</v>
      </c>
      <c r="O904" s="4">
        <v>13</v>
      </c>
      <c r="P904" s="4">
        <v>10</v>
      </c>
      <c r="Q904" s="4">
        <v>11</v>
      </c>
      <c r="R904" s="4">
        <v>15</v>
      </c>
      <c r="S904" s="22">
        <v>14</v>
      </c>
      <c r="T904" s="23">
        <v>9</v>
      </c>
      <c r="U904" s="2">
        <v>7</v>
      </c>
      <c r="V904" s="3">
        <v>9</v>
      </c>
      <c r="W904" s="23">
        <v>-8888</v>
      </c>
      <c r="X904" s="2">
        <v>-8888</v>
      </c>
      <c r="Y904" s="3">
        <v>-8888</v>
      </c>
      <c r="Z904" s="2">
        <v>0</v>
      </c>
      <c r="AA904" s="2">
        <v>0</v>
      </c>
      <c r="AB904" s="2">
        <v>0</v>
      </c>
      <c r="AC904" s="23">
        <v>12</v>
      </c>
      <c r="AD904" s="2">
        <v>11</v>
      </c>
      <c r="AE904" s="4">
        <v>15</v>
      </c>
      <c r="AF904" s="4">
        <v>12</v>
      </c>
      <c r="AG904" s="4">
        <v>13</v>
      </c>
      <c r="AH904" s="22">
        <v>18</v>
      </c>
      <c r="AI904" s="4">
        <v>20</v>
      </c>
      <c r="AJ904" s="4">
        <v>19</v>
      </c>
      <c r="AK904" s="4">
        <v>9</v>
      </c>
      <c r="AL904" s="4">
        <v>19</v>
      </c>
      <c r="AM904" s="4">
        <v>20</v>
      </c>
      <c r="AN904" s="2">
        <v>17</v>
      </c>
      <c r="AO904" s="21">
        <v>5</v>
      </c>
      <c r="AP904" s="4">
        <v>1</v>
      </c>
      <c r="AQ904" s="4">
        <v>168</v>
      </c>
      <c r="AR904" s="4">
        <v>164</v>
      </c>
      <c r="AS904" s="4">
        <v>0</v>
      </c>
      <c r="AT904" s="4">
        <v>0</v>
      </c>
      <c r="AU904" s="4">
        <v>0</v>
      </c>
      <c r="AV904" s="4">
        <v>0</v>
      </c>
      <c r="AW904" s="4">
        <v>0</v>
      </c>
      <c r="AX904" s="22">
        <v>0</v>
      </c>
      <c r="AY904" s="21">
        <v>0</v>
      </c>
      <c r="AZ904" s="4">
        <v>0</v>
      </c>
      <c r="BA904" s="4">
        <v>0</v>
      </c>
      <c r="BB904" s="22">
        <v>0</v>
      </c>
      <c r="BC904" s="24">
        <v>0</v>
      </c>
      <c r="BD904" s="2">
        <v>10</v>
      </c>
      <c r="BE904" s="2">
        <v>7</v>
      </c>
      <c r="BF904" s="2">
        <v>6</v>
      </c>
      <c r="BG904" s="2">
        <v>17</v>
      </c>
      <c r="BH904" s="2">
        <v>-8888</v>
      </c>
      <c r="BI904" s="2">
        <v>-8888</v>
      </c>
      <c r="BJ904" s="2">
        <v>-8888</v>
      </c>
      <c r="BK904" s="2">
        <v>-8888</v>
      </c>
      <c r="BL904" s="23">
        <v>1</v>
      </c>
      <c r="BM904" s="2">
        <v>2</v>
      </c>
      <c r="BN904" s="2">
        <v>2</v>
      </c>
      <c r="BO904" s="2">
        <v>1</v>
      </c>
      <c r="BP904" s="3">
        <f>(SUM(Tabel1[[#This Row],[Tdlr_Vacc '[1867']]:[Tdlr_Vacc '[1870']]])/4)/(SUM(Tabel1[[#This Row],[Births '[1866']]:[Births '[1870']]])/5*2)</f>
        <v>6.25E-2</v>
      </c>
      <c r="BQ904" s="2">
        <v>-8888</v>
      </c>
      <c r="BR904" s="2">
        <v>-8888</v>
      </c>
      <c r="BS904" s="2">
        <v>-8888</v>
      </c>
      <c r="BT904" s="3">
        <v>-8888</v>
      </c>
      <c r="BU904" s="23">
        <v>18</v>
      </c>
      <c r="BV904" s="2">
        <v>0.64583333333333337</v>
      </c>
      <c r="BW904" s="3">
        <v>0.34810126582278483</v>
      </c>
      <c r="BY904" s="2" t="s">
        <v>1307</v>
      </c>
      <c r="BZ904" s="3" t="s">
        <v>1311</v>
      </c>
      <c r="CA904">
        <v>34</v>
      </c>
      <c r="CB904" t="s">
        <v>1159</v>
      </c>
      <c r="CC904" s="31">
        <v>336.6</v>
      </c>
    </row>
    <row r="905" spans="1:81" x14ac:dyDescent="0.25">
      <c r="A905" s="30" t="s">
        <v>351</v>
      </c>
      <c r="B905" s="4">
        <v>11256</v>
      </c>
      <c r="C905" s="1" t="s">
        <v>271</v>
      </c>
      <c r="D905" s="21">
        <v>7</v>
      </c>
      <c r="E905" s="4">
        <v>12</v>
      </c>
      <c r="F905" s="22">
        <v>14</v>
      </c>
      <c r="G905" s="4">
        <v>1021</v>
      </c>
      <c r="H905" s="4">
        <v>1169</v>
      </c>
      <c r="I905" s="4">
        <v>1198</v>
      </c>
      <c r="J905" s="4">
        <v>1160</v>
      </c>
      <c r="K905" s="22">
        <v>269</v>
      </c>
      <c r="L905" s="21">
        <v>41</v>
      </c>
      <c r="M905" s="4">
        <v>40</v>
      </c>
      <c r="N905" s="4">
        <v>28</v>
      </c>
      <c r="O905" s="4">
        <v>40</v>
      </c>
      <c r="P905" s="4">
        <v>48</v>
      </c>
      <c r="Q905" s="4">
        <v>45</v>
      </c>
      <c r="R905" s="4">
        <v>47</v>
      </c>
      <c r="S905" s="22">
        <v>51</v>
      </c>
      <c r="T905" s="23">
        <v>23</v>
      </c>
      <c r="U905" s="2">
        <v>23</v>
      </c>
      <c r="V905" s="3">
        <v>30</v>
      </c>
      <c r="W905" s="23">
        <v>-8888</v>
      </c>
      <c r="X905" s="2">
        <v>-8888</v>
      </c>
      <c r="Y905" s="3">
        <v>-8888</v>
      </c>
      <c r="Z905" s="2">
        <v>3</v>
      </c>
      <c r="AA905" s="2">
        <v>5</v>
      </c>
      <c r="AB905" s="2">
        <v>1</v>
      </c>
      <c r="AC905" s="23">
        <v>38</v>
      </c>
      <c r="AD905" s="2">
        <v>53</v>
      </c>
      <c r="AE905" s="4">
        <v>38</v>
      </c>
      <c r="AF905" s="4">
        <v>21</v>
      </c>
      <c r="AG905" s="4">
        <v>51</v>
      </c>
      <c r="AH905" s="22">
        <v>44</v>
      </c>
      <c r="AI905" s="4">
        <v>43</v>
      </c>
      <c r="AJ905" s="4">
        <v>44</v>
      </c>
      <c r="AK905" s="4">
        <v>43</v>
      </c>
      <c r="AL905" s="4">
        <v>36</v>
      </c>
      <c r="AM905" s="4">
        <v>45</v>
      </c>
      <c r="AN905" s="2">
        <v>49</v>
      </c>
      <c r="AO905" s="21">
        <v>86</v>
      </c>
      <c r="AP905" s="4">
        <v>98</v>
      </c>
      <c r="AQ905" s="4">
        <v>477</v>
      </c>
      <c r="AR905" s="4">
        <v>498</v>
      </c>
      <c r="AS905" s="4">
        <v>0</v>
      </c>
      <c r="AT905" s="4">
        <v>0</v>
      </c>
      <c r="AU905" s="4">
        <v>0</v>
      </c>
      <c r="AV905" s="4">
        <v>0</v>
      </c>
      <c r="AW905" s="4">
        <v>0</v>
      </c>
      <c r="AX905" s="22">
        <v>0</v>
      </c>
      <c r="AY905" s="21">
        <v>0</v>
      </c>
      <c r="AZ905" s="4">
        <v>1</v>
      </c>
      <c r="BA905" s="4">
        <v>0</v>
      </c>
      <c r="BB905" s="22">
        <v>0</v>
      </c>
      <c r="BC905" s="24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-8888</v>
      </c>
      <c r="BI905" s="2">
        <v>-8888</v>
      </c>
      <c r="BJ905" s="2">
        <v>-8888</v>
      </c>
      <c r="BK905" s="2">
        <v>-8888</v>
      </c>
      <c r="BL905" s="23">
        <v>0</v>
      </c>
      <c r="BM905" s="2">
        <v>0</v>
      </c>
      <c r="BN905" s="2">
        <v>0</v>
      </c>
      <c r="BO905" s="2">
        <v>0</v>
      </c>
      <c r="BP905" s="3">
        <f>(SUM(Tabel1[[#This Row],[Tdlr_Vacc '[1867']]:[Tdlr_Vacc '[1870']]])/4)/(SUM(Tabel1[[#This Row],[Births '[1866']]:[Births '[1870']]])/5*2)</f>
        <v>0</v>
      </c>
      <c r="BQ905" s="2">
        <v>-8888</v>
      </c>
      <c r="BR905" s="2">
        <v>-8888</v>
      </c>
      <c r="BS905" s="2">
        <v>-8888</v>
      </c>
      <c r="BT905" s="3">
        <v>-8888</v>
      </c>
      <c r="BU905" s="23">
        <v>71</v>
      </c>
      <c r="BV905" s="2">
        <v>0.6479690522243714</v>
      </c>
      <c r="BW905" s="3">
        <v>0.40357852882703776</v>
      </c>
      <c r="BY905" s="2" t="s">
        <v>1307</v>
      </c>
      <c r="BZ905" s="3" t="s">
        <v>1311</v>
      </c>
      <c r="CA905">
        <v>34</v>
      </c>
      <c r="CB905" t="s">
        <v>1159</v>
      </c>
      <c r="CC905" s="31">
        <v>1195.1949999999999</v>
      </c>
    </row>
    <row r="906" spans="1:81" x14ac:dyDescent="0.25">
      <c r="A906" s="33" t="s">
        <v>299</v>
      </c>
      <c r="B906" s="4">
        <v>11059</v>
      </c>
      <c r="C906" s="1" t="s">
        <v>271</v>
      </c>
      <c r="D906" s="21">
        <v>0</v>
      </c>
      <c r="E906" s="4">
        <v>3</v>
      </c>
      <c r="F906" s="22">
        <v>10</v>
      </c>
      <c r="G906" s="4">
        <v>786</v>
      </c>
      <c r="H906" s="4">
        <v>872</v>
      </c>
      <c r="I906" s="4">
        <v>883</v>
      </c>
      <c r="J906" s="4">
        <v>878</v>
      </c>
      <c r="K906" s="22">
        <v>179</v>
      </c>
      <c r="L906" s="21">
        <v>34</v>
      </c>
      <c r="M906" s="4">
        <v>38</v>
      </c>
      <c r="N906" s="4">
        <v>37</v>
      </c>
      <c r="O906" s="4">
        <v>20</v>
      </c>
      <c r="P906" s="4">
        <v>44</v>
      </c>
      <c r="Q906" s="4">
        <v>32</v>
      </c>
      <c r="R906" s="4">
        <v>38</v>
      </c>
      <c r="S906" s="22">
        <v>37</v>
      </c>
      <c r="T906" s="23">
        <v>18</v>
      </c>
      <c r="U906" s="2">
        <v>17</v>
      </c>
      <c r="V906" s="3">
        <v>19</v>
      </c>
      <c r="W906" s="23">
        <v>-8888</v>
      </c>
      <c r="X906" s="2">
        <v>-8888</v>
      </c>
      <c r="Y906" s="3">
        <v>-8888</v>
      </c>
      <c r="Z906" s="2">
        <v>3</v>
      </c>
      <c r="AA906" s="2">
        <v>2</v>
      </c>
      <c r="AB906" s="2">
        <v>1</v>
      </c>
      <c r="AC906" s="23">
        <v>15</v>
      </c>
      <c r="AD906" s="2">
        <v>33</v>
      </c>
      <c r="AE906" s="4">
        <v>32</v>
      </c>
      <c r="AF906" s="4">
        <v>33</v>
      </c>
      <c r="AG906" s="4">
        <v>32</v>
      </c>
      <c r="AH906" s="22">
        <v>47</v>
      </c>
      <c r="AI906" s="4">
        <v>25</v>
      </c>
      <c r="AJ906" s="4">
        <v>35</v>
      </c>
      <c r="AK906" s="4">
        <v>30</v>
      </c>
      <c r="AL906" s="4">
        <v>33</v>
      </c>
      <c r="AM906" s="4">
        <v>42</v>
      </c>
      <c r="AN906" s="2">
        <v>47</v>
      </c>
      <c r="AO906" s="21">
        <v>24</v>
      </c>
      <c r="AP906" s="4">
        <v>17</v>
      </c>
      <c r="AQ906" s="4">
        <v>366</v>
      </c>
      <c r="AR906" s="4">
        <v>379</v>
      </c>
      <c r="AS906" s="4">
        <v>44</v>
      </c>
      <c r="AT906" s="4">
        <v>47</v>
      </c>
      <c r="AU906" s="4">
        <v>0</v>
      </c>
      <c r="AV906" s="4">
        <v>0</v>
      </c>
      <c r="AW906" s="4">
        <v>0</v>
      </c>
      <c r="AX906" s="22">
        <v>0</v>
      </c>
      <c r="AY906" s="21">
        <v>0</v>
      </c>
      <c r="AZ906" s="4">
        <v>0</v>
      </c>
      <c r="BA906" s="4">
        <v>0</v>
      </c>
      <c r="BB906" s="22">
        <v>0</v>
      </c>
      <c r="BC906" s="24">
        <v>0</v>
      </c>
      <c r="BD906" s="2">
        <v>0</v>
      </c>
      <c r="BE906" s="2">
        <v>1</v>
      </c>
      <c r="BF906" s="2">
        <v>0</v>
      </c>
      <c r="BG906" s="2">
        <v>7</v>
      </c>
      <c r="BH906" s="2">
        <v>-8888</v>
      </c>
      <c r="BI906" s="2">
        <v>-8888</v>
      </c>
      <c r="BJ906" s="2">
        <v>-8888</v>
      </c>
      <c r="BK906" s="2">
        <v>-8888</v>
      </c>
      <c r="BL906" s="23">
        <v>0</v>
      </c>
      <c r="BM906" s="2">
        <v>1</v>
      </c>
      <c r="BN906" s="2">
        <v>0</v>
      </c>
      <c r="BO906" s="2">
        <v>1</v>
      </c>
      <c r="BP906" s="3">
        <f>(SUM(Tabel1[[#This Row],[Tdlr_Vacc '[1867']]:[Tdlr_Vacc '[1870']]])/4)/(SUM(Tabel1[[#This Row],[Births '[1866']]:[Births '[1870']]])/5*2)</f>
        <v>7.2254335260115606E-3</v>
      </c>
      <c r="BQ906" s="2">
        <v>-8888</v>
      </c>
      <c r="BR906" s="2">
        <v>-8888</v>
      </c>
      <c r="BS906" s="2">
        <v>-8888</v>
      </c>
      <c r="BT906" s="3">
        <v>-8888</v>
      </c>
      <c r="BU906" s="23">
        <v>54</v>
      </c>
      <c r="BV906" s="2">
        <v>0.55012853470437018</v>
      </c>
      <c r="BW906" s="3">
        <v>0.37438423645320196</v>
      </c>
      <c r="BY906" s="2" t="s">
        <v>1307</v>
      </c>
      <c r="BZ906" s="3" t="s">
        <v>1311</v>
      </c>
      <c r="CA906">
        <v>34</v>
      </c>
      <c r="CB906" t="s">
        <v>1159</v>
      </c>
      <c r="CC906" s="31">
        <v>876.79</v>
      </c>
    </row>
    <row r="907" spans="1:81" x14ac:dyDescent="0.25">
      <c r="A907" s="33" t="s">
        <v>1165</v>
      </c>
      <c r="B907" s="4">
        <v>10337</v>
      </c>
      <c r="C907" s="1" t="s">
        <v>271</v>
      </c>
      <c r="D907" s="21">
        <v>3</v>
      </c>
      <c r="E907" s="4">
        <v>1</v>
      </c>
      <c r="F907" s="22">
        <v>3</v>
      </c>
      <c r="G907" s="4">
        <v>289</v>
      </c>
      <c r="H907" s="4">
        <v>322</v>
      </c>
      <c r="I907" s="4">
        <v>338</v>
      </c>
      <c r="J907" s="4">
        <v>318</v>
      </c>
      <c r="K907" s="22">
        <v>79</v>
      </c>
      <c r="L907" s="21">
        <v>18</v>
      </c>
      <c r="M907" s="4">
        <v>16</v>
      </c>
      <c r="N907" s="4">
        <v>7</v>
      </c>
      <c r="O907" s="4">
        <v>10</v>
      </c>
      <c r="P907" s="4">
        <v>19</v>
      </c>
      <c r="Q907" s="4">
        <v>8</v>
      </c>
      <c r="R907" s="4">
        <v>10</v>
      </c>
      <c r="S907" s="22">
        <v>13</v>
      </c>
      <c r="T907" s="23">
        <v>2</v>
      </c>
      <c r="U907" s="2">
        <v>7</v>
      </c>
      <c r="V907" s="3">
        <v>6</v>
      </c>
      <c r="W907" s="23">
        <v>-8888</v>
      </c>
      <c r="X907" s="2">
        <v>-8888</v>
      </c>
      <c r="Y907" s="3">
        <v>-8888</v>
      </c>
      <c r="Z907" s="2">
        <v>0</v>
      </c>
      <c r="AA907" s="2">
        <v>1</v>
      </c>
      <c r="AB907" s="2">
        <v>0</v>
      </c>
      <c r="AC907" s="23">
        <v>25</v>
      </c>
      <c r="AD907" s="2">
        <v>11</v>
      </c>
      <c r="AE907" s="4">
        <v>8</v>
      </c>
      <c r="AF907" s="4">
        <v>23</v>
      </c>
      <c r="AG907" s="4">
        <v>22</v>
      </c>
      <c r="AH907" s="22">
        <v>14</v>
      </c>
      <c r="AI907" s="4">
        <v>6</v>
      </c>
      <c r="AJ907" s="4">
        <v>8</v>
      </c>
      <c r="AK907" s="4">
        <v>7</v>
      </c>
      <c r="AL907" s="4">
        <v>12</v>
      </c>
      <c r="AM907" s="4">
        <v>16</v>
      </c>
      <c r="AN907" s="2">
        <v>22</v>
      </c>
      <c r="AO907" s="21">
        <v>5</v>
      </c>
      <c r="AP907" s="4">
        <v>6</v>
      </c>
      <c r="AQ907" s="4">
        <v>120</v>
      </c>
      <c r="AR907" s="4">
        <v>119</v>
      </c>
      <c r="AS907" s="4">
        <v>34</v>
      </c>
      <c r="AT907" s="4">
        <v>34</v>
      </c>
      <c r="AU907" s="4">
        <v>0</v>
      </c>
      <c r="AV907" s="4">
        <v>0</v>
      </c>
      <c r="AW907" s="4">
        <v>0</v>
      </c>
      <c r="AX907" s="22">
        <v>0</v>
      </c>
      <c r="AY907" s="21">
        <v>0</v>
      </c>
      <c r="AZ907" s="4">
        <v>0</v>
      </c>
      <c r="BA907" s="4">
        <v>0</v>
      </c>
      <c r="BB907" s="22">
        <v>0</v>
      </c>
      <c r="BC907" s="24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-8888</v>
      </c>
      <c r="BI907" s="2">
        <v>-8888</v>
      </c>
      <c r="BJ907" s="2">
        <v>-8888</v>
      </c>
      <c r="BK907" s="2">
        <v>-8888</v>
      </c>
      <c r="BL907" s="23">
        <v>0</v>
      </c>
      <c r="BM907" s="2">
        <v>0</v>
      </c>
      <c r="BN907" s="2">
        <v>0</v>
      </c>
      <c r="BO907" s="2">
        <v>0</v>
      </c>
      <c r="BP907" s="3">
        <f>(SUM(Tabel1[[#This Row],[Tdlr_Vacc '[1867']]:[Tdlr_Vacc '[1870']]])/4)/(SUM(Tabel1[[#This Row],[Births '[1866']]:[Births '[1870']]])/5*2)</f>
        <v>0</v>
      </c>
      <c r="BQ907" s="2">
        <v>-8888</v>
      </c>
      <c r="BR907" s="2">
        <v>-8888</v>
      </c>
      <c r="BS907" s="2">
        <v>-8888</v>
      </c>
      <c r="BT907" s="3">
        <v>-8888</v>
      </c>
      <c r="BU907" s="23">
        <v>26</v>
      </c>
      <c r="BV907" s="2">
        <v>0.80303030303030298</v>
      </c>
      <c r="BW907" s="3">
        <v>0.38082191780821917</v>
      </c>
      <c r="BY907" s="2" t="s">
        <v>1307</v>
      </c>
      <c r="BZ907" s="3" t="s">
        <v>1311</v>
      </c>
      <c r="CA907">
        <v>34</v>
      </c>
      <c r="CB907" t="s">
        <v>1159</v>
      </c>
      <c r="CC907" s="31">
        <v>1441.3050000000001</v>
      </c>
    </row>
    <row r="908" spans="1:81" x14ac:dyDescent="0.25">
      <c r="A908" s="33" t="s">
        <v>303</v>
      </c>
      <c r="B908" s="4">
        <v>10875</v>
      </c>
      <c r="C908" s="1" t="s">
        <v>271</v>
      </c>
      <c r="D908" s="21">
        <v>18</v>
      </c>
      <c r="E908" s="4">
        <v>20</v>
      </c>
      <c r="F908" s="22">
        <v>29</v>
      </c>
      <c r="G908" s="4">
        <v>2606</v>
      </c>
      <c r="H908" s="4">
        <v>2921</v>
      </c>
      <c r="I908" s="4">
        <v>2960</v>
      </c>
      <c r="J908" s="4">
        <v>2852</v>
      </c>
      <c r="K908" s="22">
        <v>636</v>
      </c>
      <c r="L908" s="21">
        <v>120</v>
      </c>
      <c r="M908" s="4">
        <v>117</v>
      </c>
      <c r="N908" s="4">
        <v>98</v>
      </c>
      <c r="O908" s="4">
        <v>114</v>
      </c>
      <c r="P908" s="4">
        <v>98</v>
      </c>
      <c r="Q908" s="4">
        <v>114</v>
      </c>
      <c r="R908" s="4">
        <v>103</v>
      </c>
      <c r="S908" s="22">
        <v>131</v>
      </c>
      <c r="T908" s="23">
        <v>57</v>
      </c>
      <c r="U908" s="2">
        <v>57</v>
      </c>
      <c r="V908" s="3">
        <v>68</v>
      </c>
      <c r="W908" s="23">
        <v>-8888</v>
      </c>
      <c r="X908" s="2">
        <v>-8888</v>
      </c>
      <c r="Y908" s="3">
        <v>-8888</v>
      </c>
      <c r="Z908" s="2">
        <v>8</v>
      </c>
      <c r="AA908" s="2">
        <v>5</v>
      </c>
      <c r="AB908" s="2">
        <v>4</v>
      </c>
      <c r="AC908" s="23">
        <v>83</v>
      </c>
      <c r="AD908" s="2">
        <v>85</v>
      </c>
      <c r="AE908" s="4">
        <v>65</v>
      </c>
      <c r="AF908" s="4">
        <v>99</v>
      </c>
      <c r="AG908" s="4">
        <v>84</v>
      </c>
      <c r="AH908" s="22">
        <v>60</v>
      </c>
      <c r="AI908" s="4">
        <v>104</v>
      </c>
      <c r="AJ908" s="4">
        <v>99</v>
      </c>
      <c r="AK908" s="4">
        <v>89</v>
      </c>
      <c r="AL908" s="4">
        <v>98</v>
      </c>
      <c r="AM908" s="4">
        <v>87</v>
      </c>
      <c r="AN908" s="2">
        <v>102</v>
      </c>
      <c r="AO908" s="21">
        <v>293</v>
      </c>
      <c r="AP908" s="4">
        <v>290</v>
      </c>
      <c r="AQ908" s="4">
        <v>786</v>
      </c>
      <c r="AR908" s="4">
        <v>838</v>
      </c>
      <c r="AS908" s="4">
        <v>297</v>
      </c>
      <c r="AT908" s="4">
        <v>265</v>
      </c>
      <c r="AU908" s="4">
        <v>0</v>
      </c>
      <c r="AV908" s="4">
        <v>0</v>
      </c>
      <c r="AW908" s="4">
        <v>0</v>
      </c>
      <c r="AX908" s="22">
        <v>0</v>
      </c>
      <c r="AY908" s="21">
        <v>0</v>
      </c>
      <c r="AZ908" s="4">
        <v>2</v>
      </c>
      <c r="BA908" s="4">
        <v>0</v>
      </c>
      <c r="BB908" s="22">
        <v>0</v>
      </c>
      <c r="BC908" s="24">
        <v>3</v>
      </c>
      <c r="BD908" s="2">
        <v>21</v>
      </c>
      <c r="BE908" s="2">
        <v>19</v>
      </c>
      <c r="BF908" s="2">
        <v>44</v>
      </c>
      <c r="BG908" s="2">
        <v>34</v>
      </c>
      <c r="BH908" s="2">
        <v>-8888</v>
      </c>
      <c r="BI908" s="2">
        <v>-8888</v>
      </c>
      <c r="BJ908" s="2">
        <v>-8888</v>
      </c>
      <c r="BK908" s="2">
        <v>-8888</v>
      </c>
      <c r="BL908" s="23">
        <v>3</v>
      </c>
      <c r="BM908" s="2">
        <v>1</v>
      </c>
      <c r="BN908" s="2">
        <v>5</v>
      </c>
      <c r="BO908" s="2">
        <v>0</v>
      </c>
      <c r="BP908" s="3">
        <f>(SUM(Tabel1[[#This Row],[Tdlr_Vacc '[1867']]:[Tdlr_Vacc '[1870']]])/4)/(SUM(Tabel1[[#This Row],[Births '[1866']]:[Births '[1870']]])/5*2)</f>
        <v>1.0283363802559415E-2</v>
      </c>
      <c r="BQ908" s="2">
        <v>-8888</v>
      </c>
      <c r="BR908" s="2">
        <v>-8888</v>
      </c>
      <c r="BS908" s="2">
        <v>-8888</v>
      </c>
      <c r="BT908" s="3">
        <v>-8888</v>
      </c>
      <c r="BU908" s="23">
        <v>125</v>
      </c>
      <c r="BV908" s="2">
        <v>0.70111524163568772</v>
      </c>
      <c r="BW908" s="3">
        <v>0.38690476190476192</v>
      </c>
      <c r="BY908" s="2" t="s">
        <v>1307</v>
      </c>
      <c r="BZ908" s="3" t="s">
        <v>1311</v>
      </c>
      <c r="CA908">
        <v>34</v>
      </c>
      <c r="CB908" t="s">
        <v>1159</v>
      </c>
      <c r="CC908" s="31">
        <v>4324.1049999999996</v>
      </c>
    </row>
    <row r="909" spans="1:81" x14ac:dyDescent="0.25">
      <c r="A909" s="33" t="s">
        <v>304</v>
      </c>
      <c r="B909" s="4">
        <v>10721</v>
      </c>
      <c r="C909" s="1" t="s">
        <v>271</v>
      </c>
      <c r="D909" s="21">
        <v>4</v>
      </c>
      <c r="E909" s="4">
        <v>4</v>
      </c>
      <c r="F909" s="22">
        <v>7</v>
      </c>
      <c r="G909" s="4">
        <v>955</v>
      </c>
      <c r="H909" s="4">
        <v>1021</v>
      </c>
      <c r="I909" s="4">
        <v>1000</v>
      </c>
      <c r="J909" s="4">
        <v>1003</v>
      </c>
      <c r="K909" s="22">
        <v>241</v>
      </c>
      <c r="L909" s="21">
        <v>34</v>
      </c>
      <c r="M909" s="4">
        <v>41</v>
      </c>
      <c r="N909" s="4">
        <v>35</v>
      </c>
      <c r="O909" s="4">
        <v>44</v>
      </c>
      <c r="P909" s="4">
        <v>32</v>
      </c>
      <c r="Q909" s="4">
        <v>32</v>
      </c>
      <c r="R909" s="4">
        <v>33</v>
      </c>
      <c r="S909" s="22">
        <v>29</v>
      </c>
      <c r="T909" s="23">
        <v>17</v>
      </c>
      <c r="U909" s="2">
        <v>19</v>
      </c>
      <c r="V909" s="3">
        <v>18</v>
      </c>
      <c r="W909" s="23">
        <v>-8888</v>
      </c>
      <c r="X909" s="2">
        <v>-8888</v>
      </c>
      <c r="Y909" s="3">
        <v>-8888</v>
      </c>
      <c r="Z909" s="2">
        <v>2</v>
      </c>
      <c r="AA909" s="2">
        <v>0</v>
      </c>
      <c r="AB909" s="2">
        <v>1</v>
      </c>
      <c r="AC909" s="23">
        <v>40</v>
      </c>
      <c r="AD909" s="2">
        <v>15</v>
      </c>
      <c r="AE909" s="4">
        <v>33</v>
      </c>
      <c r="AF909" s="4">
        <v>35</v>
      </c>
      <c r="AG909" s="4">
        <v>24</v>
      </c>
      <c r="AH909" s="22">
        <v>37</v>
      </c>
      <c r="AI909" s="4">
        <v>31</v>
      </c>
      <c r="AJ909" s="4">
        <v>33</v>
      </c>
      <c r="AK909" s="4">
        <v>19</v>
      </c>
      <c r="AL909" s="4">
        <v>44</v>
      </c>
      <c r="AM909" s="4">
        <v>36</v>
      </c>
      <c r="AN909" s="2">
        <v>25</v>
      </c>
      <c r="AO909" s="21">
        <v>29</v>
      </c>
      <c r="AP909" s="4">
        <v>18</v>
      </c>
      <c r="AQ909" s="4">
        <v>72</v>
      </c>
      <c r="AR909" s="4">
        <v>81</v>
      </c>
      <c r="AS909" s="4">
        <v>389</v>
      </c>
      <c r="AT909" s="4">
        <v>414</v>
      </c>
      <c r="AU909" s="4">
        <v>0</v>
      </c>
      <c r="AV909" s="4">
        <v>0</v>
      </c>
      <c r="AW909" s="4">
        <v>0</v>
      </c>
      <c r="AX909" s="22">
        <v>0</v>
      </c>
      <c r="AY909" s="21">
        <v>0</v>
      </c>
      <c r="AZ909" s="4">
        <v>0</v>
      </c>
      <c r="BA909" s="4">
        <v>0</v>
      </c>
      <c r="BB909" s="22">
        <v>0</v>
      </c>
      <c r="BC909" s="24">
        <v>0</v>
      </c>
      <c r="BD909" s="2">
        <v>0</v>
      </c>
      <c r="BE909" s="2">
        <v>0</v>
      </c>
      <c r="BF909" s="2">
        <v>24</v>
      </c>
      <c r="BG909" s="2">
        <v>0</v>
      </c>
      <c r="BH909" s="2">
        <v>-8888</v>
      </c>
      <c r="BI909" s="2">
        <v>-8888</v>
      </c>
      <c r="BJ909" s="2">
        <v>-8888</v>
      </c>
      <c r="BK909" s="2">
        <v>-8888</v>
      </c>
      <c r="BL909" s="23">
        <v>0</v>
      </c>
      <c r="BM909" s="2">
        <v>0</v>
      </c>
      <c r="BN909" s="2">
        <v>16</v>
      </c>
      <c r="BO909" s="2">
        <v>0</v>
      </c>
      <c r="BP909" s="3">
        <f>(SUM(Tabel1[[#This Row],[Tdlr_Vacc '[1867']]:[Tdlr_Vacc '[1870']]])/4)/(SUM(Tabel1[[#This Row],[Births '[1866']]:[Births '[1870']]])/5*2)</f>
        <v>5.3763440860215048E-2</v>
      </c>
      <c r="BQ909" s="2">
        <v>-8888</v>
      </c>
      <c r="BR909" s="2">
        <v>-8888</v>
      </c>
      <c r="BS909" s="2">
        <v>-8888</v>
      </c>
      <c r="BT909" s="3">
        <v>-8888</v>
      </c>
      <c r="BU909" s="23">
        <v>47</v>
      </c>
      <c r="BV909" s="2">
        <v>0.54852320675105481</v>
      </c>
      <c r="BW909" s="3">
        <v>0.32771084337349399</v>
      </c>
      <c r="BY909" s="2" t="s">
        <v>1307</v>
      </c>
      <c r="BZ909" s="3" t="s">
        <v>1311</v>
      </c>
      <c r="CA909">
        <v>34</v>
      </c>
      <c r="CB909" t="s">
        <v>1159</v>
      </c>
      <c r="CC909" s="31">
        <v>531.97500000000002</v>
      </c>
    </row>
    <row r="910" spans="1:81" x14ac:dyDescent="0.25">
      <c r="A910" s="30" t="s">
        <v>353</v>
      </c>
      <c r="B910" s="4">
        <v>11012</v>
      </c>
      <c r="C910" s="1" t="s">
        <v>271</v>
      </c>
      <c r="D910" s="21">
        <v>2</v>
      </c>
      <c r="E910" s="4">
        <v>1</v>
      </c>
      <c r="F910" s="22">
        <v>2</v>
      </c>
      <c r="G910" s="4">
        <v>240</v>
      </c>
      <c r="H910" s="4">
        <v>260</v>
      </c>
      <c r="I910" s="4">
        <v>285</v>
      </c>
      <c r="J910" s="4">
        <v>290</v>
      </c>
      <c r="K910" s="22">
        <v>65</v>
      </c>
      <c r="L910" s="21">
        <v>7</v>
      </c>
      <c r="M910" s="4">
        <v>6</v>
      </c>
      <c r="N910" s="4">
        <v>11</v>
      </c>
      <c r="O910" s="4">
        <v>6</v>
      </c>
      <c r="P910" s="4">
        <v>8</v>
      </c>
      <c r="Q910" s="4">
        <v>11</v>
      </c>
      <c r="R910" s="4">
        <v>11</v>
      </c>
      <c r="S910" s="22">
        <v>14</v>
      </c>
      <c r="T910" s="23">
        <v>7</v>
      </c>
      <c r="U910" s="2">
        <v>6</v>
      </c>
      <c r="V910" s="3">
        <v>7</v>
      </c>
      <c r="W910" s="23">
        <v>-8888</v>
      </c>
      <c r="X910" s="2">
        <v>-8888</v>
      </c>
      <c r="Y910" s="3">
        <v>-8888</v>
      </c>
      <c r="Z910" s="2">
        <v>0</v>
      </c>
      <c r="AA910" s="2">
        <v>2</v>
      </c>
      <c r="AB910" s="2">
        <v>0</v>
      </c>
      <c r="AC910" s="23">
        <v>11</v>
      </c>
      <c r="AD910" s="2">
        <v>28</v>
      </c>
      <c r="AE910" s="4">
        <v>35</v>
      </c>
      <c r="AF910" s="4">
        <v>14</v>
      </c>
      <c r="AG910" s="4">
        <v>26</v>
      </c>
      <c r="AH910" s="22">
        <v>33</v>
      </c>
      <c r="AI910" s="4">
        <v>28</v>
      </c>
      <c r="AJ910" s="4">
        <v>19</v>
      </c>
      <c r="AK910" s="4">
        <v>34</v>
      </c>
      <c r="AL910" s="4">
        <v>20</v>
      </c>
      <c r="AM910" s="4">
        <v>15</v>
      </c>
      <c r="AN910" s="2">
        <v>38</v>
      </c>
      <c r="AO910" s="21">
        <v>0</v>
      </c>
      <c r="AP910" s="4">
        <v>0</v>
      </c>
      <c r="AQ910" s="4">
        <v>77</v>
      </c>
      <c r="AR910" s="4">
        <v>76</v>
      </c>
      <c r="AS910" s="4">
        <v>70</v>
      </c>
      <c r="AT910" s="4">
        <v>67</v>
      </c>
      <c r="AU910" s="4">
        <v>0</v>
      </c>
      <c r="AV910" s="4">
        <v>0</v>
      </c>
      <c r="AW910" s="4">
        <v>0</v>
      </c>
      <c r="AX910" s="22">
        <v>0</v>
      </c>
      <c r="AY910" s="21">
        <v>0</v>
      </c>
      <c r="AZ910" s="4">
        <v>0</v>
      </c>
      <c r="BA910" s="4">
        <v>0</v>
      </c>
      <c r="BB910" s="22">
        <v>0</v>
      </c>
      <c r="BC910" s="24">
        <v>0</v>
      </c>
      <c r="BD910" s="2">
        <v>0</v>
      </c>
      <c r="BE910" s="2">
        <v>24</v>
      </c>
      <c r="BF910" s="2">
        <v>0</v>
      </c>
      <c r="BG910" s="2">
        <v>2</v>
      </c>
      <c r="BH910" s="2">
        <v>-8888</v>
      </c>
      <c r="BI910" s="2">
        <v>-8888</v>
      </c>
      <c r="BJ910" s="2">
        <v>-8888</v>
      </c>
      <c r="BK910" s="2">
        <v>-8888</v>
      </c>
      <c r="BL910" s="23">
        <v>0</v>
      </c>
      <c r="BM910" s="2">
        <v>7</v>
      </c>
      <c r="BN910" s="2">
        <v>0</v>
      </c>
      <c r="BO910" s="2">
        <v>2</v>
      </c>
      <c r="BP910" s="3">
        <f>(SUM(Tabel1[[#This Row],[Tdlr_Vacc '[1867']]:[Tdlr_Vacc '[1870']]])/4)/(SUM(Tabel1[[#This Row],[Births '[1866']]:[Births '[1870']]])/5*2)</f>
        <v>0.1480263157894737</v>
      </c>
      <c r="BQ910" s="2">
        <v>-8888</v>
      </c>
      <c r="BR910" s="2">
        <v>-8888</v>
      </c>
      <c r="BS910" s="2">
        <v>-8888</v>
      </c>
      <c r="BT910" s="3">
        <v>-8888</v>
      </c>
      <c r="BU910" s="23">
        <v>13</v>
      </c>
      <c r="BV910" s="2">
        <v>0.43607532210109018</v>
      </c>
      <c r="BW910" s="3">
        <v>0.35686119873817035</v>
      </c>
      <c r="BY910" s="2" t="s">
        <v>1307</v>
      </c>
      <c r="BZ910" s="3" t="s">
        <v>1311</v>
      </c>
      <c r="CA910">
        <v>34</v>
      </c>
      <c r="CB910" t="s">
        <v>1159</v>
      </c>
      <c r="CC910" s="31">
        <v>376.44</v>
      </c>
    </row>
    <row r="911" spans="1:81" x14ac:dyDescent="0.25">
      <c r="A911" s="30" t="s">
        <v>352</v>
      </c>
      <c r="B911" s="4">
        <v>11200</v>
      </c>
      <c r="C911" s="1" t="s">
        <v>271</v>
      </c>
      <c r="D911" s="21">
        <v>18</v>
      </c>
      <c r="E911" s="4">
        <v>32</v>
      </c>
      <c r="F911" s="22">
        <v>14</v>
      </c>
      <c r="G911" s="4">
        <v>2134</v>
      </c>
      <c r="H911" s="4">
        <v>2345</v>
      </c>
      <c r="I911" s="4">
        <v>2343</v>
      </c>
      <c r="J911" s="4">
        <v>2329</v>
      </c>
      <c r="K911" s="22">
        <v>522</v>
      </c>
      <c r="L911" s="21">
        <v>80</v>
      </c>
      <c r="M911" s="4">
        <v>95</v>
      </c>
      <c r="N911" s="4">
        <v>97</v>
      </c>
      <c r="O911" s="4">
        <v>86</v>
      </c>
      <c r="P911" s="4">
        <v>122</v>
      </c>
      <c r="Q911" s="4">
        <v>105</v>
      </c>
      <c r="R911" s="4">
        <v>105</v>
      </c>
      <c r="S911" s="22">
        <v>102</v>
      </c>
      <c r="T911" s="23">
        <v>46</v>
      </c>
      <c r="U911" s="2">
        <v>49</v>
      </c>
      <c r="V911" s="3">
        <v>46</v>
      </c>
      <c r="W911" s="23">
        <v>-8888</v>
      </c>
      <c r="X911" s="2">
        <v>-8888</v>
      </c>
      <c r="Y911" s="3">
        <v>-8888</v>
      </c>
      <c r="Z911" s="2">
        <v>7</v>
      </c>
      <c r="AA911" s="2">
        <v>2</v>
      </c>
      <c r="AB911" s="2">
        <v>6</v>
      </c>
      <c r="AC911" s="23">
        <v>15</v>
      </c>
      <c r="AD911" s="2">
        <v>24</v>
      </c>
      <c r="AE911" s="4">
        <v>29</v>
      </c>
      <c r="AF911" s="4">
        <v>19</v>
      </c>
      <c r="AG911" s="4">
        <v>20</v>
      </c>
      <c r="AH911" s="22">
        <v>23</v>
      </c>
      <c r="AI911" s="4">
        <v>27</v>
      </c>
      <c r="AJ911" s="4">
        <v>23</v>
      </c>
      <c r="AK911" s="4">
        <v>55</v>
      </c>
      <c r="AL911" s="4">
        <v>17</v>
      </c>
      <c r="AM911" s="4">
        <v>24</v>
      </c>
      <c r="AN911" s="2">
        <v>46</v>
      </c>
      <c r="AO911" s="21">
        <v>234</v>
      </c>
      <c r="AP911" s="4">
        <v>231</v>
      </c>
      <c r="AQ911" s="4">
        <v>908</v>
      </c>
      <c r="AR911" s="4">
        <v>943</v>
      </c>
      <c r="AS911" s="4">
        <v>10</v>
      </c>
      <c r="AT911" s="4">
        <v>3</v>
      </c>
      <c r="AU911" s="4">
        <v>0</v>
      </c>
      <c r="AV911" s="4">
        <v>0</v>
      </c>
      <c r="AW911" s="4">
        <v>0</v>
      </c>
      <c r="AX911" s="22">
        <v>0</v>
      </c>
      <c r="AY911" s="21">
        <v>0</v>
      </c>
      <c r="AZ911" s="4">
        <v>2</v>
      </c>
      <c r="BA911" s="4">
        <v>0</v>
      </c>
      <c r="BB911" s="22">
        <v>0</v>
      </c>
      <c r="BC911" s="24">
        <v>7</v>
      </c>
      <c r="BD911" s="2">
        <v>30</v>
      </c>
      <c r="BE911" s="2">
        <v>30</v>
      </c>
      <c r="BF911" s="2">
        <v>40</v>
      </c>
      <c r="BG911" s="2">
        <v>46</v>
      </c>
      <c r="BH911" s="2">
        <v>-8888</v>
      </c>
      <c r="BI911" s="2">
        <v>-8888</v>
      </c>
      <c r="BJ911" s="2">
        <v>-8888</v>
      </c>
      <c r="BK911" s="2">
        <v>-8888</v>
      </c>
      <c r="BL911" s="23">
        <v>5</v>
      </c>
      <c r="BM911" s="2">
        <v>8</v>
      </c>
      <c r="BN911" s="2">
        <v>16</v>
      </c>
      <c r="BO911" s="2">
        <v>30</v>
      </c>
      <c r="BP911" s="3">
        <f>(SUM(Tabel1[[#This Row],[Tdlr_Vacc '[1867']]:[Tdlr_Vacc '[1870']]])/4)/(SUM(Tabel1[[#This Row],[Births '[1866']]:[Births '[1870']]])/5*2)</f>
        <v>7.6822916666666671E-2</v>
      </c>
      <c r="BQ911" s="2">
        <v>-8888</v>
      </c>
      <c r="BR911" s="2">
        <v>-8888</v>
      </c>
      <c r="BS911" s="2">
        <v>-8888</v>
      </c>
      <c r="BT911" s="3">
        <v>-8888</v>
      </c>
      <c r="BU911" s="23">
        <v>128</v>
      </c>
      <c r="BV911" s="2">
        <v>0.62195121951219512</v>
      </c>
      <c r="BW911" s="3">
        <v>0.42359550561797754</v>
      </c>
      <c r="BY911" s="2" t="s">
        <v>1307</v>
      </c>
      <c r="BZ911" s="3" t="s">
        <v>1311</v>
      </c>
      <c r="CA911">
        <v>34</v>
      </c>
      <c r="CB911" t="s">
        <v>1159</v>
      </c>
      <c r="CC911" s="31">
        <v>1258.22</v>
      </c>
    </row>
    <row r="912" spans="1:81" x14ac:dyDescent="0.25">
      <c r="A912" s="30" t="s">
        <v>354</v>
      </c>
      <c r="B912" s="4">
        <v>10864</v>
      </c>
      <c r="C912" s="1" t="s">
        <v>271</v>
      </c>
      <c r="D912" s="21">
        <v>19</v>
      </c>
      <c r="E912" s="4">
        <v>20</v>
      </c>
      <c r="F912" s="22">
        <v>13</v>
      </c>
      <c r="G912" s="4">
        <v>1876</v>
      </c>
      <c r="H912" s="4">
        <v>1910</v>
      </c>
      <c r="I912" s="4">
        <v>1934</v>
      </c>
      <c r="J912" s="4">
        <v>1966</v>
      </c>
      <c r="K912" s="22">
        <v>418</v>
      </c>
      <c r="L912" s="21">
        <v>78</v>
      </c>
      <c r="M912" s="4">
        <v>75</v>
      </c>
      <c r="N912" s="4">
        <v>86</v>
      </c>
      <c r="O912" s="4">
        <v>65</v>
      </c>
      <c r="P912" s="4">
        <v>75</v>
      </c>
      <c r="Q912" s="4">
        <v>86</v>
      </c>
      <c r="R912" s="4">
        <v>87</v>
      </c>
      <c r="S912" s="22">
        <v>77</v>
      </c>
      <c r="T912" s="23">
        <v>46</v>
      </c>
      <c r="U912" s="2">
        <v>45</v>
      </c>
      <c r="V912" s="3">
        <v>32</v>
      </c>
      <c r="W912" s="23">
        <v>-8888</v>
      </c>
      <c r="X912" s="2">
        <v>-8888</v>
      </c>
      <c r="Y912" s="3">
        <v>-8888</v>
      </c>
      <c r="Z912" s="2">
        <v>0</v>
      </c>
      <c r="AA912" s="2">
        <v>5</v>
      </c>
      <c r="AB912" s="2">
        <v>9</v>
      </c>
      <c r="AC912" s="23">
        <v>41</v>
      </c>
      <c r="AD912" s="2">
        <v>45</v>
      </c>
      <c r="AE912" s="4">
        <v>66</v>
      </c>
      <c r="AF912" s="4">
        <v>25</v>
      </c>
      <c r="AG912" s="4">
        <v>37</v>
      </c>
      <c r="AH912" s="22">
        <v>42</v>
      </c>
      <c r="AI912" s="4">
        <v>41</v>
      </c>
      <c r="AJ912" s="4">
        <v>58</v>
      </c>
      <c r="AK912" s="4">
        <v>62</v>
      </c>
      <c r="AL912" s="4">
        <v>47</v>
      </c>
      <c r="AM912" s="4">
        <v>48</v>
      </c>
      <c r="AN912" s="2">
        <v>47</v>
      </c>
      <c r="AO912" s="21">
        <v>0</v>
      </c>
      <c r="AP912" s="4">
        <v>0</v>
      </c>
      <c r="AQ912" s="4">
        <v>13</v>
      </c>
      <c r="AR912" s="4">
        <v>12</v>
      </c>
      <c r="AS912" s="4">
        <v>996</v>
      </c>
      <c r="AT912" s="4">
        <v>945</v>
      </c>
      <c r="AU912" s="4">
        <v>0</v>
      </c>
      <c r="AV912" s="4">
        <v>0</v>
      </c>
      <c r="AW912" s="4">
        <v>0</v>
      </c>
      <c r="AX912" s="22">
        <v>0</v>
      </c>
      <c r="AY912" s="21">
        <v>0</v>
      </c>
      <c r="AZ912" s="4">
        <v>1</v>
      </c>
      <c r="BA912" s="4">
        <v>0</v>
      </c>
      <c r="BB912" s="22">
        <v>0</v>
      </c>
      <c r="BC912" s="24">
        <v>12</v>
      </c>
      <c r="BD912" s="2">
        <v>4</v>
      </c>
      <c r="BE912" s="2">
        <v>5</v>
      </c>
      <c r="BF912" s="2">
        <v>146</v>
      </c>
      <c r="BG912" s="2">
        <v>51</v>
      </c>
      <c r="BH912" s="2">
        <v>-8888</v>
      </c>
      <c r="BI912" s="2">
        <v>-8888</v>
      </c>
      <c r="BJ912" s="2">
        <v>-8888</v>
      </c>
      <c r="BK912" s="2">
        <v>-8888</v>
      </c>
      <c r="BL912" s="23">
        <v>3</v>
      </c>
      <c r="BM912" s="2">
        <v>3</v>
      </c>
      <c r="BN912" s="2">
        <v>31</v>
      </c>
      <c r="BO912" s="2">
        <v>13</v>
      </c>
      <c r="BP912" s="3">
        <f>(SUM(Tabel1[[#This Row],[Tdlr_Vacc '[1867']]:[Tdlr_Vacc '[1870']]])/4)/(SUM(Tabel1[[#This Row],[Births '[1866']]:[Births '[1870']]])/5*2)</f>
        <v>8.2453825857519786E-2</v>
      </c>
      <c r="BQ912" s="2">
        <v>-8888</v>
      </c>
      <c r="BR912" s="2">
        <v>-8888</v>
      </c>
      <c r="BS912" s="2">
        <v>-8888</v>
      </c>
      <c r="BT912" s="3">
        <v>-8888</v>
      </c>
      <c r="BU912" s="23">
        <v>82</v>
      </c>
      <c r="BV912" s="2">
        <v>0.68448098663926005</v>
      </c>
      <c r="BW912" s="3">
        <v>0.44901262544512788</v>
      </c>
      <c r="BY912" s="2" t="s">
        <v>1307</v>
      </c>
      <c r="BZ912" s="3" t="s">
        <v>1311</v>
      </c>
      <c r="CA912">
        <v>34</v>
      </c>
      <c r="CB912" t="s">
        <v>1159</v>
      </c>
      <c r="CC912" s="31">
        <v>2896.14</v>
      </c>
    </row>
    <row r="913" spans="1:81" x14ac:dyDescent="0.25">
      <c r="A913" s="30" t="s">
        <v>355</v>
      </c>
      <c r="B913" s="4">
        <v>10235</v>
      </c>
      <c r="C913" s="1" t="s">
        <v>271</v>
      </c>
      <c r="D913" s="21">
        <v>2</v>
      </c>
      <c r="E913" s="4">
        <v>5</v>
      </c>
      <c r="F913" s="22">
        <v>2</v>
      </c>
      <c r="G913" s="4">
        <v>656</v>
      </c>
      <c r="H913" s="4">
        <v>749</v>
      </c>
      <c r="I913" s="4">
        <v>721</v>
      </c>
      <c r="J913" s="4">
        <v>721</v>
      </c>
      <c r="K913" s="22">
        <v>162</v>
      </c>
      <c r="L913" s="21">
        <v>32</v>
      </c>
      <c r="M913" s="4">
        <v>28</v>
      </c>
      <c r="N913" s="4">
        <v>20</v>
      </c>
      <c r="O913" s="4">
        <v>19</v>
      </c>
      <c r="P913" s="4">
        <v>21</v>
      </c>
      <c r="Q913" s="4">
        <v>32</v>
      </c>
      <c r="R913" s="4">
        <v>19</v>
      </c>
      <c r="S913" s="22">
        <v>30</v>
      </c>
      <c r="T913" s="23">
        <v>16</v>
      </c>
      <c r="U913" s="2">
        <v>12</v>
      </c>
      <c r="V913" s="3">
        <v>17</v>
      </c>
      <c r="W913" s="23">
        <v>-8888</v>
      </c>
      <c r="X913" s="2">
        <v>-8888</v>
      </c>
      <c r="Y913" s="3">
        <v>-8888</v>
      </c>
      <c r="Z913" s="2">
        <v>2</v>
      </c>
      <c r="AA913" s="2">
        <v>5</v>
      </c>
      <c r="AB913" s="2">
        <v>3</v>
      </c>
      <c r="AC913" s="23">
        <v>27</v>
      </c>
      <c r="AD913" s="2">
        <v>15</v>
      </c>
      <c r="AE913" s="4">
        <v>49</v>
      </c>
      <c r="AF913" s="4">
        <v>20</v>
      </c>
      <c r="AG913" s="4">
        <v>18</v>
      </c>
      <c r="AH913" s="22">
        <v>30</v>
      </c>
      <c r="AI913" s="4">
        <v>20</v>
      </c>
      <c r="AJ913" s="4">
        <v>40</v>
      </c>
      <c r="AK913" s="4">
        <v>35</v>
      </c>
      <c r="AL913" s="4">
        <v>21</v>
      </c>
      <c r="AM913" s="4">
        <v>29</v>
      </c>
      <c r="AN913" s="2">
        <v>38</v>
      </c>
      <c r="AO913" s="21">
        <v>0</v>
      </c>
      <c r="AP913" s="4">
        <v>0</v>
      </c>
      <c r="AQ913" s="4">
        <v>132</v>
      </c>
      <c r="AR913" s="4">
        <v>126</v>
      </c>
      <c r="AS913" s="4">
        <v>243</v>
      </c>
      <c r="AT913" s="4">
        <v>219</v>
      </c>
      <c r="AU913" s="4">
        <v>0</v>
      </c>
      <c r="AV913" s="4">
        <v>0</v>
      </c>
      <c r="AW913" s="4">
        <v>0</v>
      </c>
      <c r="AX913" s="22">
        <v>0</v>
      </c>
      <c r="AY913" s="21">
        <v>0</v>
      </c>
      <c r="AZ913" s="4">
        <v>0</v>
      </c>
      <c r="BA913" s="4">
        <v>0</v>
      </c>
      <c r="BB913" s="22">
        <v>0</v>
      </c>
      <c r="BC913" s="24">
        <v>22</v>
      </c>
      <c r="BD913" s="2">
        <v>4</v>
      </c>
      <c r="BE913" s="2">
        <v>14</v>
      </c>
      <c r="BF913" s="2">
        <v>14</v>
      </c>
      <c r="BG913" s="2">
        <v>78</v>
      </c>
      <c r="BH913" s="2">
        <v>-8888</v>
      </c>
      <c r="BI913" s="2">
        <v>-8888</v>
      </c>
      <c r="BJ913" s="2">
        <v>-8888</v>
      </c>
      <c r="BK913" s="2">
        <v>-8888</v>
      </c>
      <c r="BL913" s="23">
        <v>4</v>
      </c>
      <c r="BM913" s="2">
        <v>11</v>
      </c>
      <c r="BN913" s="2">
        <v>8</v>
      </c>
      <c r="BO913" s="2">
        <v>11</v>
      </c>
      <c r="BP913" s="3">
        <f>(SUM(Tabel1[[#This Row],[Tdlr_Vacc '[1867']]:[Tdlr_Vacc '[1870']]])/4)/(SUM(Tabel1[[#This Row],[Births '[1866']]:[Births '[1870']]])/5*2)</f>
        <v>0.17708333333333334</v>
      </c>
      <c r="BQ913" s="2">
        <v>-8888</v>
      </c>
      <c r="BR913" s="2">
        <v>-8888</v>
      </c>
      <c r="BS913" s="2">
        <v>-8888</v>
      </c>
      <c r="BT913" s="3">
        <v>-8888</v>
      </c>
      <c r="BU913" s="23">
        <v>31</v>
      </c>
      <c r="BV913" s="2">
        <v>0.79047619047619044</v>
      </c>
      <c r="BW913" s="3">
        <v>0.16236162361623616</v>
      </c>
      <c r="BY913" s="2" t="s">
        <v>1307</v>
      </c>
      <c r="BZ913" s="3" t="s">
        <v>1311</v>
      </c>
      <c r="CA913">
        <v>34</v>
      </c>
      <c r="CB913" t="s">
        <v>1159</v>
      </c>
      <c r="CC913" s="31">
        <v>2040.79</v>
      </c>
    </row>
    <row r="914" spans="1:81" x14ac:dyDescent="0.25">
      <c r="A914" s="30" t="s">
        <v>356</v>
      </c>
      <c r="B914" s="4">
        <v>10106</v>
      </c>
      <c r="C914" s="1" t="s">
        <v>271</v>
      </c>
      <c r="D914" s="21">
        <v>7</v>
      </c>
      <c r="E914" s="4">
        <v>5</v>
      </c>
      <c r="F914" s="22">
        <v>6</v>
      </c>
      <c r="G914" s="4">
        <v>481</v>
      </c>
      <c r="H914" s="4">
        <v>622</v>
      </c>
      <c r="I914" s="4">
        <v>623</v>
      </c>
      <c r="J914" s="4">
        <v>510</v>
      </c>
      <c r="K914" s="22">
        <v>124</v>
      </c>
      <c r="L914" s="21">
        <v>18</v>
      </c>
      <c r="M914" s="4">
        <v>12</v>
      </c>
      <c r="N914" s="4">
        <v>15</v>
      </c>
      <c r="O914" s="4">
        <v>12</v>
      </c>
      <c r="P914" s="4">
        <v>24</v>
      </c>
      <c r="Q914" s="4">
        <v>22</v>
      </c>
      <c r="R914" s="4">
        <v>23</v>
      </c>
      <c r="S914" s="22">
        <v>13</v>
      </c>
      <c r="T914" s="23">
        <v>12</v>
      </c>
      <c r="U914" s="2">
        <v>13</v>
      </c>
      <c r="V914" s="3">
        <v>5</v>
      </c>
      <c r="W914" s="23">
        <v>-8888</v>
      </c>
      <c r="X914" s="2">
        <v>-8888</v>
      </c>
      <c r="Y914" s="3">
        <v>-8888</v>
      </c>
      <c r="Z914" s="2">
        <v>2</v>
      </c>
      <c r="AA914" s="2">
        <v>0</v>
      </c>
      <c r="AB914" s="2">
        <v>3</v>
      </c>
      <c r="AC914" s="23">
        <v>33</v>
      </c>
      <c r="AD914" s="2">
        <v>26</v>
      </c>
      <c r="AE914" s="4">
        <v>34</v>
      </c>
      <c r="AF914" s="4">
        <v>37</v>
      </c>
      <c r="AG914" s="4">
        <v>24</v>
      </c>
      <c r="AH914" s="22">
        <v>48</v>
      </c>
      <c r="AI914" s="4">
        <v>19</v>
      </c>
      <c r="AJ914" s="4">
        <v>38</v>
      </c>
      <c r="AK914" s="4">
        <v>42</v>
      </c>
      <c r="AL914" s="4">
        <v>19</v>
      </c>
      <c r="AM914" s="4">
        <v>21</v>
      </c>
      <c r="AN914" s="2">
        <v>50</v>
      </c>
      <c r="AO914" s="21">
        <v>41</v>
      </c>
      <c r="AP914" s="4">
        <v>40</v>
      </c>
      <c r="AQ914" s="4">
        <v>217</v>
      </c>
      <c r="AR914" s="4">
        <v>212</v>
      </c>
      <c r="AS914" s="4">
        <v>0</v>
      </c>
      <c r="AT914" s="4">
        <v>0</v>
      </c>
      <c r="AU914" s="4">
        <v>0</v>
      </c>
      <c r="AV914" s="4">
        <v>0</v>
      </c>
      <c r="AW914" s="4">
        <v>0</v>
      </c>
      <c r="AX914" s="22">
        <v>0</v>
      </c>
      <c r="AY914" s="21">
        <v>0</v>
      </c>
      <c r="AZ914" s="4">
        <v>0</v>
      </c>
      <c r="BA914" s="4">
        <v>0</v>
      </c>
      <c r="BB914" s="22">
        <v>0</v>
      </c>
      <c r="BC914" s="24">
        <v>6</v>
      </c>
      <c r="BD914" s="2">
        <v>0</v>
      </c>
      <c r="BE914" s="2">
        <v>0</v>
      </c>
      <c r="BF914" s="2">
        <v>0</v>
      </c>
      <c r="BG914" s="2">
        <v>0</v>
      </c>
      <c r="BH914" s="2">
        <v>-8888</v>
      </c>
      <c r="BI914" s="2">
        <v>-8888</v>
      </c>
      <c r="BJ914" s="2">
        <v>-8888</v>
      </c>
      <c r="BK914" s="2">
        <v>-8888</v>
      </c>
      <c r="BL914" s="23">
        <v>0</v>
      </c>
      <c r="BM914" s="2">
        <v>0</v>
      </c>
      <c r="BN914" s="2">
        <v>0</v>
      </c>
      <c r="BO914" s="2">
        <v>0</v>
      </c>
      <c r="BP914" s="3">
        <f>(SUM(Tabel1[[#This Row],[Tdlr_Vacc '[1867']]:[Tdlr_Vacc '[1870']]])/4)/(SUM(Tabel1[[#This Row],[Births '[1866']]:[Births '[1870']]])/5*2)</f>
        <v>0</v>
      </c>
      <c r="BQ914" s="2">
        <v>-8888</v>
      </c>
      <c r="BR914" s="2">
        <v>-8888</v>
      </c>
      <c r="BS914" s="2">
        <v>-8888</v>
      </c>
      <c r="BT914" s="3">
        <v>-8888</v>
      </c>
      <c r="BU914" s="23">
        <v>52</v>
      </c>
      <c r="BV914" s="2">
        <v>0.66417910447761197</v>
      </c>
      <c r="BW914" s="3">
        <v>0.37166900420757365</v>
      </c>
      <c r="BY914" s="2" t="s">
        <v>1307</v>
      </c>
      <c r="BZ914" s="3" t="s">
        <v>1311</v>
      </c>
      <c r="CA914">
        <v>34</v>
      </c>
      <c r="CB914" t="s">
        <v>1159</v>
      </c>
      <c r="CC914" s="31">
        <v>826.33</v>
      </c>
    </row>
    <row r="915" spans="1:81" x14ac:dyDescent="0.25">
      <c r="A915" s="30" t="s">
        <v>357</v>
      </c>
      <c r="B915" s="4">
        <v>10716</v>
      </c>
      <c r="C915" s="1" t="s">
        <v>271</v>
      </c>
      <c r="D915" s="21">
        <v>25</v>
      </c>
      <c r="E915" s="4">
        <v>28</v>
      </c>
      <c r="F915" s="22">
        <v>23</v>
      </c>
      <c r="G915" s="4">
        <v>2418</v>
      </c>
      <c r="H915" s="4">
        <v>2551</v>
      </c>
      <c r="I915" s="4">
        <v>2559</v>
      </c>
      <c r="J915" s="4">
        <v>2660</v>
      </c>
      <c r="K915" s="22">
        <v>589</v>
      </c>
      <c r="L915" s="21">
        <v>103</v>
      </c>
      <c r="M915" s="4">
        <v>117</v>
      </c>
      <c r="N915" s="4">
        <v>108</v>
      </c>
      <c r="O915" s="4">
        <v>106</v>
      </c>
      <c r="P915" s="4">
        <v>99</v>
      </c>
      <c r="Q915" s="4">
        <v>111</v>
      </c>
      <c r="R915" s="4">
        <v>107</v>
      </c>
      <c r="S915" s="22">
        <v>108</v>
      </c>
      <c r="T915" s="23">
        <v>51</v>
      </c>
      <c r="U915" s="2">
        <v>52</v>
      </c>
      <c r="V915" s="3">
        <v>60</v>
      </c>
      <c r="W915" s="23">
        <v>-8888</v>
      </c>
      <c r="X915" s="2">
        <v>-8888</v>
      </c>
      <c r="Y915" s="3">
        <v>-8888</v>
      </c>
      <c r="Z915" s="2">
        <v>9</v>
      </c>
      <c r="AA915" s="2">
        <v>2</v>
      </c>
      <c r="AB915" s="2">
        <v>12</v>
      </c>
      <c r="AC915" s="23">
        <v>19</v>
      </c>
      <c r="AD915" s="2">
        <v>26</v>
      </c>
      <c r="AE915" s="4">
        <v>56</v>
      </c>
      <c r="AF915" s="4">
        <v>14</v>
      </c>
      <c r="AG915" s="4">
        <v>12</v>
      </c>
      <c r="AH915" s="22">
        <v>75</v>
      </c>
      <c r="AI915" s="4">
        <v>46</v>
      </c>
      <c r="AJ915" s="4">
        <v>39</v>
      </c>
      <c r="AK915" s="4">
        <v>49</v>
      </c>
      <c r="AL915" s="4">
        <v>45</v>
      </c>
      <c r="AM915" s="4">
        <v>34</v>
      </c>
      <c r="AN915" s="2">
        <v>49</v>
      </c>
      <c r="AO915" s="21">
        <v>47</v>
      </c>
      <c r="AP915" s="4">
        <v>38</v>
      </c>
      <c r="AQ915" s="4">
        <v>1253</v>
      </c>
      <c r="AR915" s="4">
        <v>1299</v>
      </c>
      <c r="AS915" s="4">
        <v>1</v>
      </c>
      <c r="AT915" s="4">
        <v>2</v>
      </c>
      <c r="AU915" s="4">
        <v>0</v>
      </c>
      <c r="AV915" s="4">
        <v>0</v>
      </c>
      <c r="AW915" s="4">
        <v>3</v>
      </c>
      <c r="AX915" s="22">
        <v>6</v>
      </c>
      <c r="AY915" s="21">
        <v>1</v>
      </c>
      <c r="AZ915" s="4">
        <v>1</v>
      </c>
      <c r="BA915" s="4">
        <v>0</v>
      </c>
      <c r="BB915" s="22">
        <v>0</v>
      </c>
      <c r="BC915" s="24">
        <v>0</v>
      </c>
      <c r="BD915" s="2">
        <v>0</v>
      </c>
      <c r="BE915" s="2">
        <v>0</v>
      </c>
      <c r="BF915" s="2">
        <v>18</v>
      </c>
      <c r="BG915" s="2">
        <v>0</v>
      </c>
      <c r="BH915" s="2">
        <v>-8888</v>
      </c>
      <c r="BI915" s="2">
        <v>-8888</v>
      </c>
      <c r="BJ915" s="2">
        <v>-8888</v>
      </c>
      <c r="BK915" s="2">
        <v>-8888</v>
      </c>
      <c r="BL915" s="23">
        <v>0</v>
      </c>
      <c r="BM915" s="2">
        <v>0</v>
      </c>
      <c r="BN915" s="2">
        <v>4</v>
      </c>
      <c r="BO915" s="2">
        <v>0</v>
      </c>
      <c r="BP915" s="3">
        <f>(SUM(Tabel1[[#This Row],[Tdlr_Vacc '[1867']]:[Tdlr_Vacc '[1870']]])/4)/(SUM(Tabel1[[#This Row],[Births '[1866']]:[Births '[1870']]])/5*2)</f>
        <v>4.6904315196998128E-3</v>
      </c>
      <c r="BQ915" s="2">
        <v>-8888</v>
      </c>
      <c r="BR915" s="2">
        <v>-8888</v>
      </c>
      <c r="BS915" s="2">
        <v>-8888</v>
      </c>
      <c r="BT915" s="3">
        <v>-8888</v>
      </c>
      <c r="BU915" s="23">
        <v>158</v>
      </c>
      <c r="BV915" s="2">
        <v>0.64093023255813952</v>
      </c>
      <c r="BW915" s="3">
        <v>0.41422736555479917</v>
      </c>
      <c r="BY915" s="2" t="s">
        <v>1307</v>
      </c>
      <c r="BZ915" s="3" t="s">
        <v>1311</v>
      </c>
      <c r="CA915">
        <v>34</v>
      </c>
      <c r="CB915" t="s">
        <v>1159</v>
      </c>
      <c r="CC915" s="31">
        <v>1778.08</v>
      </c>
    </row>
    <row r="916" spans="1:81" x14ac:dyDescent="0.25">
      <c r="A916" s="30" t="s">
        <v>358</v>
      </c>
      <c r="B916" s="4">
        <v>10394</v>
      </c>
      <c r="C916" s="1" t="s">
        <v>271</v>
      </c>
      <c r="D916" s="21">
        <v>12</v>
      </c>
      <c r="E916" s="4">
        <v>10</v>
      </c>
      <c r="F916" s="22">
        <v>5</v>
      </c>
      <c r="G916" s="4">
        <v>1384</v>
      </c>
      <c r="H916" s="4">
        <v>1608</v>
      </c>
      <c r="I916" s="4">
        <v>1615</v>
      </c>
      <c r="J916" s="4">
        <v>1447</v>
      </c>
      <c r="K916" s="22">
        <v>314</v>
      </c>
      <c r="L916" s="21">
        <v>57</v>
      </c>
      <c r="M916" s="4">
        <v>53</v>
      </c>
      <c r="N916" s="4">
        <v>45</v>
      </c>
      <c r="O916" s="4">
        <v>43</v>
      </c>
      <c r="P916" s="4">
        <v>49</v>
      </c>
      <c r="Q916" s="4">
        <v>65</v>
      </c>
      <c r="R916" s="4">
        <v>62</v>
      </c>
      <c r="S916" s="22">
        <v>60</v>
      </c>
      <c r="T916" s="23">
        <v>31</v>
      </c>
      <c r="U916" s="2">
        <v>27</v>
      </c>
      <c r="V916" s="3">
        <v>30</v>
      </c>
      <c r="W916" s="23">
        <v>-8888</v>
      </c>
      <c r="X916" s="2">
        <v>-8888</v>
      </c>
      <c r="Y916" s="3">
        <v>-8888</v>
      </c>
      <c r="Z916" s="2">
        <v>3</v>
      </c>
      <c r="AA916" s="2">
        <v>3</v>
      </c>
      <c r="AB916" s="2">
        <v>5</v>
      </c>
      <c r="AC916" s="23">
        <v>31</v>
      </c>
      <c r="AD916" s="2">
        <v>31</v>
      </c>
      <c r="AE916" s="4">
        <v>20</v>
      </c>
      <c r="AF916" s="4">
        <v>34</v>
      </c>
      <c r="AG916" s="4">
        <v>17</v>
      </c>
      <c r="AH916" s="22">
        <v>20</v>
      </c>
      <c r="AI916" s="4">
        <v>47</v>
      </c>
      <c r="AJ916" s="4">
        <v>52</v>
      </c>
      <c r="AK916" s="4">
        <v>33</v>
      </c>
      <c r="AL916" s="4">
        <v>62</v>
      </c>
      <c r="AM916" s="4">
        <v>32</v>
      </c>
      <c r="AN916" s="2">
        <v>25</v>
      </c>
      <c r="AO916" s="21">
        <v>404</v>
      </c>
      <c r="AP916" s="4">
        <v>413</v>
      </c>
      <c r="AQ916" s="4">
        <v>328</v>
      </c>
      <c r="AR916" s="4">
        <v>294</v>
      </c>
      <c r="AS916" s="4">
        <v>4</v>
      </c>
      <c r="AT916" s="4">
        <v>4</v>
      </c>
      <c r="AU916" s="4">
        <v>0</v>
      </c>
      <c r="AV916" s="4">
        <v>0</v>
      </c>
      <c r="AW916" s="4">
        <v>0</v>
      </c>
      <c r="AX916" s="22">
        <v>0</v>
      </c>
      <c r="AY916" s="21">
        <v>0</v>
      </c>
      <c r="AZ916" s="4">
        <v>1</v>
      </c>
      <c r="BA916" s="4">
        <v>0</v>
      </c>
      <c r="BB916" s="22">
        <v>0</v>
      </c>
      <c r="BC916" s="24">
        <v>0</v>
      </c>
      <c r="BD916" s="2">
        <v>0</v>
      </c>
      <c r="BE916" s="2">
        <v>0</v>
      </c>
      <c r="BF916" s="2">
        <v>3</v>
      </c>
      <c r="BG916" s="2">
        <v>0</v>
      </c>
      <c r="BH916" s="2">
        <v>-8888</v>
      </c>
      <c r="BI916" s="2">
        <v>-8888</v>
      </c>
      <c r="BJ916" s="2">
        <v>-8888</v>
      </c>
      <c r="BK916" s="2">
        <v>-8888</v>
      </c>
      <c r="BL916" s="23">
        <v>0</v>
      </c>
      <c r="BM916" s="2">
        <v>0</v>
      </c>
      <c r="BN916" s="2">
        <v>1</v>
      </c>
      <c r="BO916" s="2">
        <v>0</v>
      </c>
      <c r="BP916" s="3">
        <f>(SUM(Tabel1[[#This Row],[Tdlr_Vacc '[1867']]:[Tdlr_Vacc '[1870']]])/4)/(SUM(Tabel1[[#This Row],[Births '[1866']]:[Births '[1870']]])/5*2)</f>
        <v>2.5303643724696357E-3</v>
      </c>
      <c r="BQ916" s="2">
        <v>-8888</v>
      </c>
      <c r="BR916" s="2">
        <v>-8888</v>
      </c>
      <c r="BS916" s="2">
        <v>-8888</v>
      </c>
      <c r="BT916" s="3">
        <v>-8888</v>
      </c>
      <c r="BU916" s="23">
        <v>47</v>
      </c>
      <c r="BV916" s="2">
        <v>0.60085227272727271</v>
      </c>
      <c r="BW916" s="3">
        <v>0.45012048192771087</v>
      </c>
      <c r="BY916" s="2" t="s">
        <v>1307</v>
      </c>
      <c r="BZ916" s="3" t="s">
        <v>1311</v>
      </c>
      <c r="CA916">
        <v>34</v>
      </c>
      <c r="CB916" t="s">
        <v>1159</v>
      </c>
      <c r="CC916" s="31">
        <v>1941.4649999999999</v>
      </c>
    </row>
    <row r="917" spans="1:81" x14ac:dyDescent="0.25">
      <c r="A917" s="30" t="s">
        <v>359</v>
      </c>
      <c r="B917" s="4">
        <v>10895</v>
      </c>
      <c r="C917" s="1" t="s">
        <v>271</v>
      </c>
      <c r="D917" s="21">
        <v>24</v>
      </c>
      <c r="E917" s="4">
        <v>9</v>
      </c>
      <c r="F917" s="22">
        <v>12</v>
      </c>
      <c r="G917" s="4">
        <v>1491</v>
      </c>
      <c r="H917" s="4">
        <v>1547</v>
      </c>
      <c r="I917" s="4">
        <v>1567</v>
      </c>
      <c r="J917" s="4">
        <v>1634</v>
      </c>
      <c r="K917" s="22">
        <v>390</v>
      </c>
      <c r="L917" s="21">
        <v>63</v>
      </c>
      <c r="M917" s="4">
        <v>64</v>
      </c>
      <c r="N917" s="4">
        <v>60</v>
      </c>
      <c r="O917" s="4">
        <v>52</v>
      </c>
      <c r="P917" s="4">
        <v>58</v>
      </c>
      <c r="Q917" s="4">
        <v>66</v>
      </c>
      <c r="R917" s="4">
        <v>65</v>
      </c>
      <c r="S917" s="22">
        <v>64</v>
      </c>
      <c r="T917" s="23">
        <v>31</v>
      </c>
      <c r="U917" s="2">
        <v>26</v>
      </c>
      <c r="V917" s="3">
        <v>36</v>
      </c>
      <c r="W917" s="23">
        <v>-8888</v>
      </c>
      <c r="X917" s="2">
        <v>-8888</v>
      </c>
      <c r="Y917" s="3">
        <v>-8888</v>
      </c>
      <c r="Z917" s="2">
        <v>4</v>
      </c>
      <c r="AA917" s="2">
        <v>3</v>
      </c>
      <c r="AB917" s="2">
        <v>2</v>
      </c>
      <c r="AC917" s="23">
        <v>50</v>
      </c>
      <c r="AD917" s="2">
        <v>54</v>
      </c>
      <c r="AE917" s="4">
        <v>49</v>
      </c>
      <c r="AF917" s="4">
        <v>58</v>
      </c>
      <c r="AG917" s="4">
        <v>49</v>
      </c>
      <c r="AH917" s="22">
        <v>48</v>
      </c>
      <c r="AI917" s="4">
        <v>40</v>
      </c>
      <c r="AJ917" s="4">
        <v>55</v>
      </c>
      <c r="AK917" s="4">
        <v>45</v>
      </c>
      <c r="AL917" s="4">
        <v>61</v>
      </c>
      <c r="AM917" s="4">
        <v>66</v>
      </c>
      <c r="AN917" s="2">
        <v>34</v>
      </c>
      <c r="AO917" s="21">
        <v>0</v>
      </c>
      <c r="AP917" s="4">
        <v>1</v>
      </c>
      <c r="AQ917" s="4">
        <v>405</v>
      </c>
      <c r="AR917" s="4">
        <v>499</v>
      </c>
      <c r="AS917" s="4">
        <v>346</v>
      </c>
      <c r="AT917" s="4">
        <v>365</v>
      </c>
      <c r="AU917" s="4">
        <v>0</v>
      </c>
      <c r="AV917" s="4">
        <v>0</v>
      </c>
      <c r="AW917" s="4">
        <v>0</v>
      </c>
      <c r="AX917" s="22">
        <v>0</v>
      </c>
      <c r="AY917" s="21">
        <v>0</v>
      </c>
      <c r="AZ917" s="4">
        <v>1</v>
      </c>
      <c r="BA917" s="4">
        <v>0</v>
      </c>
      <c r="BB917" s="22">
        <v>0</v>
      </c>
      <c r="BC917" s="24">
        <v>1</v>
      </c>
      <c r="BD917" s="2">
        <v>56</v>
      </c>
      <c r="BE917" s="2">
        <v>77</v>
      </c>
      <c r="BF917" s="2">
        <v>55</v>
      </c>
      <c r="BG917" s="2">
        <v>32</v>
      </c>
      <c r="BH917" s="2">
        <v>-8888</v>
      </c>
      <c r="BI917" s="2">
        <v>-8888</v>
      </c>
      <c r="BJ917" s="2">
        <v>-8888</v>
      </c>
      <c r="BK917" s="2">
        <v>-8888</v>
      </c>
      <c r="BL917" s="23">
        <v>37</v>
      </c>
      <c r="BM917" s="2">
        <v>40</v>
      </c>
      <c r="BN917" s="2">
        <v>29</v>
      </c>
      <c r="BO917" s="2">
        <v>21</v>
      </c>
      <c r="BP917" s="3">
        <f>(SUM(Tabel1[[#This Row],[Tdlr_Vacc '[1867']]:[Tdlr_Vacc '[1870']]])/4)/(SUM(Tabel1[[#This Row],[Births '[1866']]:[Births '[1870']]])/5*2)</f>
        <v>0.26725589225589225</v>
      </c>
      <c r="BQ917" s="2">
        <v>-8888</v>
      </c>
      <c r="BR917" s="2">
        <v>-8888</v>
      </c>
      <c r="BS917" s="2">
        <v>-8888</v>
      </c>
      <c r="BT917" s="3">
        <v>-8888</v>
      </c>
      <c r="BU917" s="23">
        <v>89</v>
      </c>
      <c r="BV917" s="2">
        <v>0.43607532210109018</v>
      </c>
      <c r="BW917" s="3">
        <v>0.35686119873817035</v>
      </c>
      <c r="BY917" s="2" t="s">
        <v>1307</v>
      </c>
      <c r="BZ917" s="3" t="s">
        <v>1311</v>
      </c>
      <c r="CA917">
        <v>34</v>
      </c>
      <c r="CB917" t="s">
        <v>1159</v>
      </c>
      <c r="CC917" s="31">
        <v>152.66499999999999</v>
      </c>
    </row>
    <row r="918" spans="1:81" x14ac:dyDescent="0.25">
      <c r="A918" s="30" t="s">
        <v>360</v>
      </c>
      <c r="B918" s="4">
        <v>10619</v>
      </c>
      <c r="C918" s="1" t="s">
        <v>271</v>
      </c>
      <c r="D918" s="21">
        <v>6</v>
      </c>
      <c r="E918" s="4">
        <v>4</v>
      </c>
      <c r="F918" s="22">
        <v>5</v>
      </c>
      <c r="G918" s="4">
        <v>1444</v>
      </c>
      <c r="H918" s="4">
        <v>1543</v>
      </c>
      <c r="I918" s="4">
        <v>1556</v>
      </c>
      <c r="J918" s="4">
        <v>1605</v>
      </c>
      <c r="K918" s="22">
        <v>368</v>
      </c>
      <c r="L918" s="21">
        <v>63</v>
      </c>
      <c r="M918" s="4">
        <v>68</v>
      </c>
      <c r="N918" s="4">
        <v>48</v>
      </c>
      <c r="O918" s="4">
        <v>74</v>
      </c>
      <c r="P918" s="4">
        <v>55</v>
      </c>
      <c r="Q918" s="4">
        <v>49</v>
      </c>
      <c r="R918" s="4">
        <v>55</v>
      </c>
      <c r="S918" s="22">
        <v>53</v>
      </c>
      <c r="T918" s="23">
        <v>25</v>
      </c>
      <c r="U918" s="2">
        <v>32</v>
      </c>
      <c r="V918" s="3">
        <v>27</v>
      </c>
      <c r="W918" s="23">
        <v>-8888</v>
      </c>
      <c r="X918" s="2">
        <v>-8888</v>
      </c>
      <c r="Y918" s="3">
        <v>-8888</v>
      </c>
      <c r="Z918" s="2">
        <v>3</v>
      </c>
      <c r="AA918" s="2">
        <v>2</v>
      </c>
      <c r="AB918" s="2">
        <v>2</v>
      </c>
      <c r="AC918" s="23">
        <v>18</v>
      </c>
      <c r="AD918" s="2">
        <v>24</v>
      </c>
      <c r="AE918" s="4">
        <v>28</v>
      </c>
      <c r="AF918" s="4">
        <v>12</v>
      </c>
      <c r="AG918" s="4">
        <v>10</v>
      </c>
      <c r="AH918" s="22">
        <v>21</v>
      </c>
      <c r="AI918" s="4">
        <v>25</v>
      </c>
      <c r="AJ918" s="4">
        <v>28</v>
      </c>
      <c r="AK918" s="4">
        <v>41</v>
      </c>
      <c r="AL918" s="4">
        <v>23</v>
      </c>
      <c r="AM918" s="4">
        <v>27</v>
      </c>
      <c r="AN918" s="2">
        <v>37</v>
      </c>
      <c r="AO918" s="21">
        <v>46</v>
      </c>
      <c r="AP918" s="4">
        <v>52</v>
      </c>
      <c r="AQ918" s="4">
        <v>788</v>
      </c>
      <c r="AR918" s="4">
        <v>719</v>
      </c>
      <c r="AS918" s="4">
        <v>0</v>
      </c>
      <c r="AT918" s="4">
        <v>0</v>
      </c>
      <c r="AU918" s="4">
        <v>0</v>
      </c>
      <c r="AV918" s="4">
        <v>0</v>
      </c>
      <c r="AW918" s="4">
        <v>0</v>
      </c>
      <c r="AX918" s="22">
        <v>0</v>
      </c>
      <c r="AY918" s="21">
        <v>0</v>
      </c>
      <c r="AZ918" s="4">
        <v>1</v>
      </c>
      <c r="BA918" s="4">
        <v>0</v>
      </c>
      <c r="BB918" s="22">
        <v>0</v>
      </c>
      <c r="BC918" s="24">
        <v>14</v>
      </c>
      <c r="BD918" s="2">
        <v>10</v>
      </c>
      <c r="BE918" s="2">
        <v>40</v>
      </c>
      <c r="BF918" s="2">
        <v>3</v>
      </c>
      <c r="BG918" s="2">
        <v>0</v>
      </c>
      <c r="BH918" s="2">
        <v>-8888</v>
      </c>
      <c r="BI918" s="2">
        <v>-8888</v>
      </c>
      <c r="BJ918" s="2">
        <v>-8888</v>
      </c>
      <c r="BK918" s="2">
        <v>-8888</v>
      </c>
      <c r="BL918" s="23">
        <v>5</v>
      </c>
      <c r="BM918" s="2">
        <v>3</v>
      </c>
      <c r="BN918" s="2">
        <v>0</v>
      </c>
      <c r="BO918" s="2">
        <v>0</v>
      </c>
      <c r="BP918" s="3">
        <f>(SUM(Tabel1[[#This Row],[Tdlr_Vacc '[1867']]:[Tdlr_Vacc '[1870']]])/4)/(SUM(Tabel1[[#This Row],[Births '[1866']]:[Births '[1870']]])/5*2)</f>
        <v>1.6233766233766232E-2</v>
      </c>
      <c r="BQ918" s="2">
        <v>-8888</v>
      </c>
      <c r="BR918" s="2">
        <v>-8888</v>
      </c>
      <c r="BS918" s="2">
        <v>-8888</v>
      </c>
      <c r="BT918" s="3">
        <v>-8888</v>
      </c>
      <c r="BU918" s="23">
        <v>77</v>
      </c>
      <c r="BV918" s="2">
        <v>0.67927927927927922</v>
      </c>
      <c r="BW918" s="3">
        <v>0.44929116684841874</v>
      </c>
      <c r="BY918" s="2" t="s">
        <v>1307</v>
      </c>
      <c r="BZ918" s="3" t="s">
        <v>1311</v>
      </c>
      <c r="CA918">
        <v>34</v>
      </c>
      <c r="CB918" t="s">
        <v>1159</v>
      </c>
      <c r="CC918" s="31">
        <v>1234.26</v>
      </c>
    </row>
    <row r="919" spans="1:81" x14ac:dyDescent="0.25">
      <c r="A919" s="30" t="s">
        <v>361</v>
      </c>
      <c r="B919" s="4">
        <v>10100</v>
      </c>
      <c r="C919" s="1" t="s">
        <v>271</v>
      </c>
      <c r="D919" s="21">
        <v>24</v>
      </c>
      <c r="E919" s="4">
        <v>8</v>
      </c>
      <c r="F919" s="22">
        <v>12</v>
      </c>
      <c r="G919" s="4">
        <v>1751</v>
      </c>
      <c r="H919" s="4">
        <v>1807</v>
      </c>
      <c r="I919" s="4">
        <v>1804</v>
      </c>
      <c r="J919" s="4">
        <v>1822</v>
      </c>
      <c r="K919" s="22">
        <v>418</v>
      </c>
      <c r="L919" s="21">
        <v>76</v>
      </c>
      <c r="M919" s="4">
        <v>87</v>
      </c>
      <c r="N919" s="4">
        <v>77</v>
      </c>
      <c r="O919" s="4">
        <v>76</v>
      </c>
      <c r="P919" s="4">
        <v>76</v>
      </c>
      <c r="Q919" s="4">
        <v>74</v>
      </c>
      <c r="R919" s="4">
        <v>60</v>
      </c>
      <c r="S919" s="22">
        <v>58</v>
      </c>
      <c r="T919" s="23">
        <v>38</v>
      </c>
      <c r="U919" s="2">
        <v>28</v>
      </c>
      <c r="V919" s="3">
        <v>22</v>
      </c>
      <c r="W919" s="23">
        <v>-8888</v>
      </c>
      <c r="X919" s="2">
        <v>-8888</v>
      </c>
      <c r="Y919" s="3">
        <v>-8888</v>
      </c>
      <c r="Z919" s="2">
        <v>1</v>
      </c>
      <c r="AA919" s="2">
        <v>2</v>
      </c>
      <c r="AB919" s="2">
        <v>3</v>
      </c>
      <c r="AC919" s="23">
        <v>35</v>
      </c>
      <c r="AD919" s="2">
        <v>49</v>
      </c>
      <c r="AE919" s="4">
        <v>59</v>
      </c>
      <c r="AF919" s="4">
        <v>38</v>
      </c>
      <c r="AG919" s="4">
        <v>47</v>
      </c>
      <c r="AH919" s="22">
        <v>37</v>
      </c>
      <c r="AI919" s="4">
        <v>38</v>
      </c>
      <c r="AJ919" s="4">
        <v>66</v>
      </c>
      <c r="AK919" s="4">
        <v>60</v>
      </c>
      <c r="AL919" s="4">
        <v>40</v>
      </c>
      <c r="AM919" s="4">
        <v>60</v>
      </c>
      <c r="AN919" s="2">
        <v>42</v>
      </c>
      <c r="AO919" s="21">
        <v>0</v>
      </c>
      <c r="AP919" s="4">
        <v>0</v>
      </c>
      <c r="AQ919" s="4">
        <v>12</v>
      </c>
      <c r="AR919" s="4">
        <v>13</v>
      </c>
      <c r="AS919" s="4">
        <v>897</v>
      </c>
      <c r="AT919" s="4">
        <v>900</v>
      </c>
      <c r="AU919" s="4">
        <v>0</v>
      </c>
      <c r="AV919" s="4">
        <v>0</v>
      </c>
      <c r="AW919" s="4">
        <v>0</v>
      </c>
      <c r="AX919" s="22">
        <v>0</v>
      </c>
      <c r="AY919" s="21">
        <v>0</v>
      </c>
      <c r="AZ919" s="4">
        <v>0</v>
      </c>
      <c r="BA919" s="4">
        <v>0</v>
      </c>
      <c r="BB919" s="22">
        <v>0</v>
      </c>
      <c r="BC919" s="24">
        <v>2</v>
      </c>
      <c r="BD919" s="2">
        <v>7</v>
      </c>
      <c r="BE919" s="2">
        <v>6</v>
      </c>
      <c r="BF919" s="2">
        <v>6</v>
      </c>
      <c r="BG919" s="2">
        <v>55</v>
      </c>
      <c r="BH919" s="2">
        <v>-8888</v>
      </c>
      <c r="BI919" s="2">
        <v>-8888</v>
      </c>
      <c r="BJ919" s="2">
        <v>-8888</v>
      </c>
      <c r="BK919" s="2">
        <v>-8888</v>
      </c>
      <c r="BL919" s="23">
        <v>4</v>
      </c>
      <c r="BM919" s="2">
        <v>4</v>
      </c>
      <c r="BN919" s="2">
        <v>1</v>
      </c>
      <c r="BO919" s="2">
        <v>13</v>
      </c>
      <c r="BP919" s="3">
        <f>(SUM(Tabel1[[#This Row],[Tdlr_Vacc '[1867']]:[Tdlr_Vacc '[1870']]])/4)/(SUM(Tabel1[[#This Row],[Births '[1866']]:[Births '[1870']]])/5*2)</f>
        <v>3.5076530612244895E-2</v>
      </c>
      <c r="BQ919" s="2">
        <v>-8888</v>
      </c>
      <c r="BR919" s="2">
        <v>-8888</v>
      </c>
      <c r="BS919" s="2">
        <v>-8888</v>
      </c>
      <c r="BT919" s="3">
        <v>-8888</v>
      </c>
      <c r="BU919" s="23">
        <v>68</v>
      </c>
      <c r="BV919" s="2">
        <v>0.78212290502793291</v>
      </c>
      <c r="BW919" s="3">
        <v>0.3150026695141484</v>
      </c>
      <c r="BY919" s="2" t="s">
        <v>1307</v>
      </c>
      <c r="BZ919" s="3" t="s">
        <v>1311</v>
      </c>
      <c r="CA919">
        <v>34</v>
      </c>
      <c r="CB919" t="s">
        <v>1159</v>
      </c>
      <c r="CC919" s="31">
        <v>1942.78</v>
      </c>
    </row>
    <row r="920" spans="1:81" x14ac:dyDescent="0.25">
      <c r="A920" s="30" t="s">
        <v>323</v>
      </c>
      <c r="B920" s="4">
        <v>10704</v>
      </c>
      <c r="C920" s="1" t="s">
        <v>271</v>
      </c>
      <c r="D920" s="21">
        <v>43</v>
      </c>
      <c r="E920" s="4">
        <v>51</v>
      </c>
      <c r="F920" s="22">
        <v>46</v>
      </c>
      <c r="G920" s="4">
        <v>3814</v>
      </c>
      <c r="H920" s="4">
        <v>4496</v>
      </c>
      <c r="I920" s="4">
        <v>4669</v>
      </c>
      <c r="J920" s="4">
        <v>4694</v>
      </c>
      <c r="K920" s="22">
        <v>1124</v>
      </c>
      <c r="L920" s="21">
        <v>165</v>
      </c>
      <c r="M920" s="4">
        <v>162</v>
      </c>
      <c r="N920" s="4">
        <v>179</v>
      </c>
      <c r="O920" s="4">
        <v>155</v>
      </c>
      <c r="P920" s="4">
        <v>174</v>
      </c>
      <c r="Q920" s="4">
        <v>208</v>
      </c>
      <c r="R920" s="4">
        <v>218</v>
      </c>
      <c r="S920" s="22">
        <v>204</v>
      </c>
      <c r="T920" s="23">
        <v>98</v>
      </c>
      <c r="U920" s="2">
        <v>120</v>
      </c>
      <c r="V920" s="3">
        <v>94</v>
      </c>
      <c r="W920" s="23">
        <v>-8888</v>
      </c>
      <c r="X920" s="2">
        <v>-8888</v>
      </c>
      <c r="Y920" s="3">
        <v>-8888</v>
      </c>
      <c r="Z920" s="2">
        <v>18</v>
      </c>
      <c r="AA920" s="2">
        <v>16</v>
      </c>
      <c r="AB920" s="2">
        <v>10</v>
      </c>
      <c r="AC920" s="23">
        <v>125</v>
      </c>
      <c r="AD920" s="2">
        <v>173</v>
      </c>
      <c r="AE920" s="4">
        <v>157</v>
      </c>
      <c r="AF920" s="4">
        <v>121</v>
      </c>
      <c r="AG920" s="4">
        <v>170</v>
      </c>
      <c r="AH920" s="22">
        <v>148</v>
      </c>
      <c r="AI920" s="4">
        <v>167</v>
      </c>
      <c r="AJ920" s="4">
        <v>149</v>
      </c>
      <c r="AK920" s="4">
        <v>205</v>
      </c>
      <c r="AL920" s="4">
        <v>143</v>
      </c>
      <c r="AM920" s="4">
        <v>140</v>
      </c>
      <c r="AN920" s="2">
        <v>173</v>
      </c>
      <c r="AO920" s="21">
        <v>194</v>
      </c>
      <c r="AP920" s="4">
        <v>201</v>
      </c>
      <c r="AQ920" s="4">
        <v>1694</v>
      </c>
      <c r="AR920" s="4">
        <v>1836</v>
      </c>
      <c r="AS920" s="4">
        <v>345</v>
      </c>
      <c r="AT920" s="4">
        <v>370</v>
      </c>
      <c r="AU920" s="4">
        <v>0</v>
      </c>
      <c r="AV920" s="4">
        <v>0</v>
      </c>
      <c r="AW920" s="4">
        <v>9</v>
      </c>
      <c r="AX920" s="22">
        <v>11</v>
      </c>
      <c r="AY920" s="21">
        <v>2</v>
      </c>
      <c r="AZ920" s="4">
        <v>1</v>
      </c>
      <c r="BA920" s="4">
        <v>0</v>
      </c>
      <c r="BB920" s="22">
        <v>1</v>
      </c>
      <c r="BC920" s="24">
        <v>2</v>
      </c>
      <c r="BD920" s="2">
        <v>26</v>
      </c>
      <c r="BE920" s="2">
        <v>23</v>
      </c>
      <c r="BF920" s="2">
        <v>113</v>
      </c>
      <c r="BG920" s="2">
        <v>185</v>
      </c>
      <c r="BH920" s="2">
        <v>-8888</v>
      </c>
      <c r="BI920" s="2">
        <v>-8888</v>
      </c>
      <c r="BJ920" s="2">
        <v>-8888</v>
      </c>
      <c r="BK920" s="2">
        <v>-8888</v>
      </c>
      <c r="BL920" s="23">
        <v>2</v>
      </c>
      <c r="BM920" s="2">
        <v>5</v>
      </c>
      <c r="BN920" s="2">
        <v>29</v>
      </c>
      <c r="BO920" s="2">
        <v>59</v>
      </c>
      <c r="BP920" s="3">
        <f>(SUM(Tabel1[[#This Row],[Tdlr_Vacc '[1867']]:[Tdlr_Vacc '[1870']]])/4)/(SUM(Tabel1[[#This Row],[Births '[1866']]:[Births '[1870']]])/5*2)</f>
        <v>7.110778443113773E-2</v>
      </c>
      <c r="BQ920" s="2">
        <v>-8888</v>
      </c>
      <c r="BR920" s="2">
        <v>-8888</v>
      </c>
      <c r="BS920" s="2">
        <v>-8888</v>
      </c>
      <c r="BT920" s="3">
        <v>-8888</v>
      </c>
      <c r="BU920" s="23">
        <v>262</v>
      </c>
      <c r="BV920" s="2">
        <v>0.18957493018926466</v>
      </c>
      <c r="BW920" s="3">
        <v>0.40513073507646769</v>
      </c>
      <c r="BY920" s="2" t="s">
        <v>1307</v>
      </c>
      <c r="BZ920" s="3" t="s">
        <v>1311</v>
      </c>
      <c r="CA920">
        <v>34</v>
      </c>
      <c r="CB920" t="s">
        <v>1159</v>
      </c>
      <c r="CC920" s="31">
        <v>2707.625</v>
      </c>
    </row>
    <row r="921" spans="1:81" x14ac:dyDescent="0.25">
      <c r="A921" s="30" t="s">
        <v>362</v>
      </c>
      <c r="B921" s="4">
        <v>10376</v>
      </c>
      <c r="C921" s="1" t="s">
        <v>271</v>
      </c>
      <c r="D921" s="21">
        <v>28</v>
      </c>
      <c r="E921" s="4">
        <v>28</v>
      </c>
      <c r="F921" s="22">
        <v>16</v>
      </c>
      <c r="G921" s="4">
        <v>2607</v>
      </c>
      <c r="H921" s="4">
        <v>2723</v>
      </c>
      <c r="I921" s="4">
        <v>2754</v>
      </c>
      <c r="J921" s="4">
        <v>2779</v>
      </c>
      <c r="K921" s="22">
        <v>630</v>
      </c>
      <c r="L921" s="21">
        <v>125</v>
      </c>
      <c r="M921" s="4">
        <v>134</v>
      </c>
      <c r="N921" s="4">
        <v>105</v>
      </c>
      <c r="O921" s="4">
        <v>107</v>
      </c>
      <c r="P921" s="4">
        <v>104</v>
      </c>
      <c r="Q921" s="4">
        <v>109</v>
      </c>
      <c r="R921" s="4">
        <v>104</v>
      </c>
      <c r="S921" s="22">
        <v>112</v>
      </c>
      <c r="T921" s="23">
        <v>50</v>
      </c>
      <c r="U921" s="2">
        <v>55</v>
      </c>
      <c r="V921" s="3">
        <v>73</v>
      </c>
      <c r="W921" s="23">
        <v>-8888</v>
      </c>
      <c r="X921" s="2">
        <v>-8888</v>
      </c>
      <c r="Y921" s="3">
        <v>-8888</v>
      </c>
      <c r="Z921" s="2">
        <v>8</v>
      </c>
      <c r="AA921" s="2">
        <v>3</v>
      </c>
      <c r="AB921" s="2">
        <v>2</v>
      </c>
      <c r="AC921" s="23">
        <v>57</v>
      </c>
      <c r="AD921" s="2">
        <v>74</v>
      </c>
      <c r="AE921" s="4">
        <v>75</v>
      </c>
      <c r="AF921" s="4">
        <v>54</v>
      </c>
      <c r="AG921" s="4">
        <v>74</v>
      </c>
      <c r="AH921" s="22">
        <v>102</v>
      </c>
      <c r="AI921" s="4">
        <v>78</v>
      </c>
      <c r="AJ921" s="4">
        <v>88</v>
      </c>
      <c r="AK921" s="4">
        <v>79</v>
      </c>
      <c r="AL921" s="4">
        <v>94</v>
      </c>
      <c r="AM921" s="4">
        <v>66</v>
      </c>
      <c r="AN921" s="2">
        <v>112</v>
      </c>
      <c r="AO921" s="21">
        <v>190</v>
      </c>
      <c r="AP921" s="4">
        <v>173</v>
      </c>
      <c r="AQ921" s="4">
        <v>1027</v>
      </c>
      <c r="AR921" s="4">
        <v>1096</v>
      </c>
      <c r="AS921" s="4">
        <v>137</v>
      </c>
      <c r="AT921" s="4">
        <v>141</v>
      </c>
      <c r="AU921" s="4">
        <v>0</v>
      </c>
      <c r="AV921" s="4">
        <v>0</v>
      </c>
      <c r="AW921" s="4">
        <v>0</v>
      </c>
      <c r="AX921" s="22">
        <v>0</v>
      </c>
      <c r="AY921" s="21">
        <v>2</v>
      </c>
      <c r="AZ921" s="4">
        <v>0</v>
      </c>
      <c r="BA921" s="4">
        <v>0</v>
      </c>
      <c r="BB921" s="22">
        <v>1</v>
      </c>
      <c r="BC921" s="24">
        <v>52</v>
      </c>
      <c r="BD921" s="2">
        <v>82</v>
      </c>
      <c r="BE921" s="2">
        <v>74</v>
      </c>
      <c r="BF921" s="2">
        <v>110</v>
      </c>
      <c r="BG921" s="2">
        <v>86</v>
      </c>
      <c r="BH921" s="2">
        <v>-8888</v>
      </c>
      <c r="BI921" s="2">
        <v>-8888</v>
      </c>
      <c r="BJ921" s="2">
        <v>-8888</v>
      </c>
      <c r="BK921" s="2">
        <v>-8888</v>
      </c>
      <c r="BL921" s="23">
        <v>45</v>
      </c>
      <c r="BM921" s="2">
        <v>51</v>
      </c>
      <c r="BN921" s="2">
        <v>62</v>
      </c>
      <c r="BO921" s="2">
        <v>34</v>
      </c>
      <c r="BP921" s="3">
        <f>(SUM(Tabel1[[#This Row],[Tdlr_Vacc '[1867']]:[Tdlr_Vacc '[1870']]])/4)/(SUM(Tabel1[[#This Row],[Births '[1866']]:[Births '[1870']]])/5*2)</f>
        <v>0.20869565217391303</v>
      </c>
      <c r="BQ921" s="2">
        <v>-8888</v>
      </c>
      <c r="BR921" s="2">
        <v>-8888</v>
      </c>
      <c r="BS921" s="2">
        <v>-8888</v>
      </c>
      <c r="BT921" s="3">
        <v>-8888</v>
      </c>
      <c r="BU921" s="23">
        <v>169</v>
      </c>
      <c r="BV921" s="2">
        <v>0.38343296327924853</v>
      </c>
      <c r="BW921" s="3">
        <v>0.41852181656277826</v>
      </c>
      <c r="BY921" s="2" t="s">
        <v>1307</v>
      </c>
      <c r="BZ921" s="3" t="s">
        <v>1311</v>
      </c>
      <c r="CA921">
        <v>34</v>
      </c>
      <c r="CB921" t="s">
        <v>1159</v>
      </c>
      <c r="CC921" s="31">
        <v>2109.7923740000001</v>
      </c>
    </row>
    <row r="922" spans="1:81" x14ac:dyDescent="0.25">
      <c r="A922" s="30" t="s">
        <v>363</v>
      </c>
      <c r="B922" s="4">
        <v>10369</v>
      </c>
      <c r="C922" s="1" t="s">
        <v>271</v>
      </c>
      <c r="D922" s="21">
        <v>5</v>
      </c>
      <c r="E922" s="4">
        <v>8</v>
      </c>
      <c r="F922" s="22">
        <v>7</v>
      </c>
      <c r="G922" s="4">
        <v>1399</v>
      </c>
      <c r="H922" s="4">
        <v>1145</v>
      </c>
      <c r="I922" s="4">
        <v>1136</v>
      </c>
      <c r="J922" s="4">
        <v>955</v>
      </c>
      <c r="K922" s="22">
        <v>224</v>
      </c>
      <c r="L922" s="21">
        <v>29</v>
      </c>
      <c r="M922" s="4">
        <v>32</v>
      </c>
      <c r="N922" s="4">
        <v>41</v>
      </c>
      <c r="O922" s="4">
        <v>65</v>
      </c>
      <c r="P922" s="4">
        <v>66</v>
      </c>
      <c r="Q922" s="4">
        <v>35</v>
      </c>
      <c r="R922" s="4">
        <v>46</v>
      </c>
      <c r="S922" s="22">
        <v>32</v>
      </c>
      <c r="T922" s="23">
        <v>17</v>
      </c>
      <c r="U922" s="2">
        <v>27</v>
      </c>
      <c r="V922" s="3">
        <v>16</v>
      </c>
      <c r="W922" s="23">
        <v>-8888</v>
      </c>
      <c r="X922" s="2">
        <v>-8888</v>
      </c>
      <c r="Y922" s="3">
        <v>-8888</v>
      </c>
      <c r="Z922" s="2">
        <v>0</v>
      </c>
      <c r="AA922" s="2">
        <v>2</v>
      </c>
      <c r="AB922" s="2">
        <v>2</v>
      </c>
      <c r="AC922" s="23">
        <v>85</v>
      </c>
      <c r="AD922" s="2">
        <v>44</v>
      </c>
      <c r="AE922" s="4">
        <v>30</v>
      </c>
      <c r="AF922" s="4">
        <v>84</v>
      </c>
      <c r="AG922" s="4">
        <v>54</v>
      </c>
      <c r="AH922" s="22">
        <v>35</v>
      </c>
      <c r="AI922" s="4">
        <v>56</v>
      </c>
      <c r="AJ922" s="4">
        <v>56</v>
      </c>
      <c r="AK922" s="4">
        <v>55</v>
      </c>
      <c r="AL922" s="4">
        <v>47</v>
      </c>
      <c r="AM922" s="4">
        <v>73</v>
      </c>
      <c r="AN922" s="2">
        <v>56</v>
      </c>
      <c r="AO922" s="21">
        <v>91</v>
      </c>
      <c r="AP922" s="4">
        <v>93</v>
      </c>
      <c r="AQ922" s="4">
        <v>349</v>
      </c>
      <c r="AR922" s="4">
        <v>365</v>
      </c>
      <c r="AS922" s="4">
        <v>18</v>
      </c>
      <c r="AT922" s="4">
        <v>26</v>
      </c>
      <c r="AU922" s="4">
        <v>0</v>
      </c>
      <c r="AV922" s="4">
        <v>0</v>
      </c>
      <c r="AW922" s="4">
        <v>0</v>
      </c>
      <c r="AX922" s="22">
        <v>0</v>
      </c>
      <c r="AY922" s="21">
        <v>0</v>
      </c>
      <c r="AZ922" s="4">
        <v>1</v>
      </c>
      <c r="BA922" s="4">
        <v>0</v>
      </c>
      <c r="BB922" s="22">
        <v>0</v>
      </c>
      <c r="BC922" s="24">
        <v>0</v>
      </c>
      <c r="BD922" s="2">
        <v>23</v>
      </c>
      <c r="BE922" s="2">
        <v>0</v>
      </c>
      <c r="BF922" s="2">
        <v>0</v>
      </c>
      <c r="BG922" s="2">
        <v>6</v>
      </c>
      <c r="BH922" s="2">
        <v>-8888</v>
      </c>
      <c r="BI922" s="2">
        <v>-8888</v>
      </c>
      <c r="BJ922" s="2">
        <v>-8888</v>
      </c>
      <c r="BK922" s="2">
        <v>-8888</v>
      </c>
      <c r="BL922" s="23">
        <v>3</v>
      </c>
      <c r="BM922" s="2">
        <v>0</v>
      </c>
      <c r="BN922" s="2">
        <v>0</v>
      </c>
      <c r="BO922" s="2">
        <v>2</v>
      </c>
      <c r="BP922" s="3">
        <f>(SUM(Tabel1[[#This Row],[Tdlr_Vacc '[1867']]:[Tdlr_Vacc '[1870']]])/4)/(SUM(Tabel1[[#This Row],[Births '[1866']]:[Births '[1870']]])/5*2)</f>
        <v>1.3412017167381975E-2</v>
      </c>
      <c r="BQ922" s="2">
        <v>-8888</v>
      </c>
      <c r="BR922" s="2">
        <v>-8888</v>
      </c>
      <c r="BS922" s="2">
        <v>-8888</v>
      </c>
      <c r="BT922" s="3">
        <v>-8888</v>
      </c>
      <c r="BU922" s="23">
        <v>72</v>
      </c>
      <c r="BV922" s="2">
        <v>0.35568513119533529</v>
      </c>
      <c r="BW922" s="3">
        <v>0.40192307692307694</v>
      </c>
      <c r="BY922" s="2" t="s">
        <v>1307</v>
      </c>
      <c r="BZ922" s="3" t="s">
        <v>1311</v>
      </c>
      <c r="CA922">
        <v>34</v>
      </c>
      <c r="CB922" t="s">
        <v>1159</v>
      </c>
      <c r="CC922" s="31">
        <v>603.745</v>
      </c>
    </row>
    <row r="923" spans="1:81" x14ac:dyDescent="0.25">
      <c r="A923" s="30" t="s">
        <v>364</v>
      </c>
      <c r="B923" s="4">
        <v>10270</v>
      </c>
      <c r="C923" s="1" t="s">
        <v>271</v>
      </c>
      <c r="D923" s="21">
        <v>88</v>
      </c>
      <c r="E923" s="4">
        <v>104</v>
      </c>
      <c r="F923" s="22">
        <v>87</v>
      </c>
      <c r="G923" s="4">
        <v>10800</v>
      </c>
      <c r="H923" s="4">
        <v>10185</v>
      </c>
      <c r="I923" s="4">
        <v>10274</v>
      </c>
      <c r="J923" s="4">
        <v>10056</v>
      </c>
      <c r="K923" s="22">
        <v>2395</v>
      </c>
      <c r="L923" s="21">
        <v>340</v>
      </c>
      <c r="M923" s="4">
        <v>328</v>
      </c>
      <c r="N923" s="4">
        <v>337</v>
      </c>
      <c r="O923" s="4">
        <v>309</v>
      </c>
      <c r="P923" s="4">
        <v>280</v>
      </c>
      <c r="Q923" s="4">
        <v>418</v>
      </c>
      <c r="R923" s="4">
        <v>432</v>
      </c>
      <c r="S923" s="22">
        <v>421</v>
      </c>
      <c r="T923" s="23">
        <v>212</v>
      </c>
      <c r="U923" s="2">
        <v>233</v>
      </c>
      <c r="V923" s="3">
        <v>215</v>
      </c>
      <c r="W923" s="23">
        <v>-8888</v>
      </c>
      <c r="X923" s="2">
        <v>-8888</v>
      </c>
      <c r="Y923" s="3">
        <v>-8888</v>
      </c>
      <c r="Z923" s="2">
        <v>19</v>
      </c>
      <c r="AA923" s="2">
        <v>16</v>
      </c>
      <c r="AB923" s="2">
        <v>14</v>
      </c>
      <c r="AC923" s="23">
        <v>528</v>
      </c>
      <c r="AD923" s="2">
        <v>507</v>
      </c>
      <c r="AE923" s="4">
        <v>624</v>
      </c>
      <c r="AF923" s="4">
        <v>430</v>
      </c>
      <c r="AG923" s="4">
        <v>354</v>
      </c>
      <c r="AH923" s="22">
        <v>375</v>
      </c>
      <c r="AI923" s="4">
        <v>534</v>
      </c>
      <c r="AJ923" s="4">
        <v>536</v>
      </c>
      <c r="AK923" s="4">
        <v>710</v>
      </c>
      <c r="AL923" s="4">
        <v>438</v>
      </c>
      <c r="AM923" s="4">
        <v>419</v>
      </c>
      <c r="AN923" s="2">
        <v>463</v>
      </c>
      <c r="AO923" s="21">
        <v>76</v>
      </c>
      <c r="AP923" s="4">
        <v>85</v>
      </c>
      <c r="AQ923" s="4">
        <v>3224</v>
      </c>
      <c r="AR923" s="4">
        <v>3480</v>
      </c>
      <c r="AS923" s="4">
        <v>1286</v>
      </c>
      <c r="AT923" s="4">
        <v>1367</v>
      </c>
      <c r="AU923" s="4">
        <v>0</v>
      </c>
      <c r="AV923" s="4">
        <v>0</v>
      </c>
      <c r="AW923" s="4">
        <v>62</v>
      </c>
      <c r="AX923" s="22">
        <v>58</v>
      </c>
      <c r="AY923" s="21">
        <v>3</v>
      </c>
      <c r="AZ923" s="4">
        <v>2</v>
      </c>
      <c r="BA923" s="4">
        <v>0</v>
      </c>
      <c r="BB923" s="22">
        <v>2</v>
      </c>
      <c r="BC923" s="24">
        <v>170</v>
      </c>
      <c r="BD923" s="2">
        <v>224</v>
      </c>
      <c r="BE923" s="2">
        <v>170</v>
      </c>
      <c r="BF923" s="2">
        <v>196</v>
      </c>
      <c r="BG923" s="2">
        <v>212</v>
      </c>
      <c r="BH923" s="2">
        <v>-8888</v>
      </c>
      <c r="BI923" s="2">
        <v>-8888</v>
      </c>
      <c r="BJ923" s="2">
        <v>-8888</v>
      </c>
      <c r="BK923" s="2">
        <v>-8888</v>
      </c>
      <c r="BL923" s="23">
        <v>112</v>
      </c>
      <c r="BM923" s="2">
        <v>111</v>
      </c>
      <c r="BN923" s="2">
        <v>113</v>
      </c>
      <c r="BO923" s="2">
        <v>115</v>
      </c>
      <c r="BP923" s="3">
        <f>(SUM(Tabel1[[#This Row],[Tdlr_Vacc '[1867']]:[Tdlr_Vacc '[1870']]])/4)/(SUM(Tabel1[[#This Row],[Births '[1866']]:[Births '[1870']]])/5*2)</f>
        <v>0.17683500627352572</v>
      </c>
      <c r="BQ923" s="2">
        <v>-8888</v>
      </c>
      <c r="BR923" s="2">
        <v>-8888</v>
      </c>
      <c r="BS923" s="2">
        <v>-8888</v>
      </c>
      <c r="BT923" s="3">
        <v>-8888</v>
      </c>
      <c r="BU923" s="23">
        <v>427</v>
      </c>
      <c r="BV923" s="2">
        <v>1.5755582956569394E-2</v>
      </c>
      <c r="BW923" s="3">
        <v>0.41713641488162345</v>
      </c>
      <c r="BX923" s="2">
        <v>1884.0547945205481</v>
      </c>
      <c r="BY923" s="2" t="s">
        <v>1307</v>
      </c>
      <c r="BZ923" s="3" t="s">
        <v>1311</v>
      </c>
      <c r="CA923">
        <v>34</v>
      </c>
      <c r="CB923" t="s">
        <v>1159</v>
      </c>
      <c r="CC923" s="31">
        <v>844.72500000000002</v>
      </c>
    </row>
    <row r="924" spans="1:81" x14ac:dyDescent="0.25">
      <c r="A924" s="30" t="s">
        <v>365</v>
      </c>
      <c r="B924" s="4">
        <v>10635</v>
      </c>
      <c r="C924" s="1" t="s">
        <v>271</v>
      </c>
      <c r="D924" s="21">
        <v>7</v>
      </c>
      <c r="E924" s="4">
        <v>6</v>
      </c>
      <c r="F924" s="22">
        <v>8</v>
      </c>
      <c r="G924" s="4">
        <v>1085</v>
      </c>
      <c r="H924" s="4">
        <v>1051</v>
      </c>
      <c r="I924" s="4">
        <v>1058</v>
      </c>
      <c r="J924" s="4">
        <v>925</v>
      </c>
      <c r="K924" s="22">
        <v>222</v>
      </c>
      <c r="L924" s="21">
        <v>36</v>
      </c>
      <c r="M924" s="4">
        <v>45</v>
      </c>
      <c r="N924" s="4">
        <v>46</v>
      </c>
      <c r="O924" s="4">
        <v>50</v>
      </c>
      <c r="P924" s="4">
        <v>49</v>
      </c>
      <c r="Q924" s="4">
        <v>36</v>
      </c>
      <c r="R924" s="4">
        <v>30</v>
      </c>
      <c r="S924" s="22">
        <v>32</v>
      </c>
      <c r="T924" s="23">
        <v>13</v>
      </c>
      <c r="U924" s="2">
        <v>13</v>
      </c>
      <c r="V924" s="3">
        <v>19</v>
      </c>
      <c r="W924" s="23">
        <v>-8888</v>
      </c>
      <c r="X924" s="2">
        <v>-8888</v>
      </c>
      <c r="Y924" s="3">
        <v>-8888</v>
      </c>
      <c r="Z924" s="2">
        <v>3</v>
      </c>
      <c r="AA924" s="2">
        <v>2</v>
      </c>
      <c r="AB924" s="2">
        <v>0</v>
      </c>
      <c r="AC924" s="23">
        <v>39</v>
      </c>
      <c r="AD924" s="2">
        <v>30</v>
      </c>
      <c r="AE924" s="4">
        <v>32</v>
      </c>
      <c r="AF924" s="4">
        <v>31</v>
      </c>
      <c r="AG924" s="4">
        <v>37</v>
      </c>
      <c r="AH924" s="22">
        <v>33</v>
      </c>
      <c r="AI924" s="4">
        <v>88</v>
      </c>
      <c r="AJ924" s="4">
        <v>42</v>
      </c>
      <c r="AK924" s="4">
        <v>35</v>
      </c>
      <c r="AL924" s="4">
        <v>84</v>
      </c>
      <c r="AM924" s="4">
        <v>34</v>
      </c>
      <c r="AN924" s="2">
        <v>48</v>
      </c>
      <c r="AO924" s="21">
        <v>74</v>
      </c>
      <c r="AP924" s="4">
        <v>62</v>
      </c>
      <c r="AQ924" s="4">
        <v>415</v>
      </c>
      <c r="AR924" s="4">
        <v>373</v>
      </c>
      <c r="AS924" s="4">
        <v>0</v>
      </c>
      <c r="AT924" s="4">
        <v>0</v>
      </c>
      <c r="AU924" s="4">
        <v>0</v>
      </c>
      <c r="AV924" s="4">
        <v>0</v>
      </c>
      <c r="AW924" s="4">
        <v>0</v>
      </c>
      <c r="AX924" s="22">
        <v>0</v>
      </c>
      <c r="AY924" s="21">
        <v>0</v>
      </c>
      <c r="AZ924" s="4">
        <v>0</v>
      </c>
      <c r="BA924" s="4">
        <v>0</v>
      </c>
      <c r="BB924" s="22">
        <v>0</v>
      </c>
      <c r="BC924" s="24">
        <v>0</v>
      </c>
      <c r="BD924" s="2">
        <v>4</v>
      </c>
      <c r="BE924" s="2">
        <v>0</v>
      </c>
      <c r="BF924" s="2">
        <v>0</v>
      </c>
      <c r="BG924" s="2">
        <v>4</v>
      </c>
      <c r="BH924" s="2">
        <v>-8888</v>
      </c>
      <c r="BI924" s="2">
        <v>-8888</v>
      </c>
      <c r="BJ924" s="2">
        <v>-8888</v>
      </c>
      <c r="BK924" s="2">
        <v>-8888</v>
      </c>
      <c r="BL924" s="23">
        <v>0</v>
      </c>
      <c r="BM924" s="2">
        <v>0</v>
      </c>
      <c r="BN924" s="2">
        <v>0</v>
      </c>
      <c r="BO924" s="2">
        <v>1</v>
      </c>
      <c r="BP924" s="3">
        <f>(SUM(Tabel1[[#This Row],[Tdlr_Vacc '[1867']]:[Tdlr_Vacc '[1870']]])/4)/(SUM(Tabel1[[#This Row],[Births '[1866']]:[Births '[1870']]])/5*2)</f>
        <v>2.7654867256637168E-3</v>
      </c>
      <c r="BQ924" s="2">
        <v>-8888</v>
      </c>
      <c r="BR924" s="2">
        <v>-8888</v>
      </c>
      <c r="BS924" s="2">
        <v>-8888</v>
      </c>
      <c r="BT924" s="3">
        <v>-8888</v>
      </c>
      <c r="BU924" s="23">
        <v>60</v>
      </c>
      <c r="BV924" s="2">
        <v>0.74931129476584024</v>
      </c>
      <c r="BW924" s="3">
        <v>0.43584521384928715</v>
      </c>
      <c r="BY924" s="2" t="s">
        <v>1307</v>
      </c>
      <c r="BZ924" s="3" t="s">
        <v>1311</v>
      </c>
      <c r="CA924">
        <v>34</v>
      </c>
      <c r="CB924" t="s">
        <v>1159</v>
      </c>
      <c r="CC924" s="31">
        <v>1624.5150000000001</v>
      </c>
    </row>
    <row r="925" spans="1:81" x14ac:dyDescent="0.25">
      <c r="A925" s="30" t="s">
        <v>366</v>
      </c>
      <c r="B925" s="4">
        <v>10082</v>
      </c>
      <c r="C925" s="1" t="s">
        <v>271</v>
      </c>
      <c r="D925" s="21">
        <v>6</v>
      </c>
      <c r="E925" s="4">
        <v>6</v>
      </c>
      <c r="F925" s="22">
        <v>8</v>
      </c>
      <c r="G925" s="4">
        <v>684</v>
      </c>
      <c r="H925" s="4">
        <v>760</v>
      </c>
      <c r="I925" s="4">
        <v>773</v>
      </c>
      <c r="J925" s="4">
        <v>772</v>
      </c>
      <c r="K925" s="22">
        <v>170</v>
      </c>
      <c r="L925" s="21">
        <v>32</v>
      </c>
      <c r="M925" s="4">
        <v>32</v>
      </c>
      <c r="N925" s="4">
        <v>42</v>
      </c>
      <c r="O925" s="4">
        <v>40</v>
      </c>
      <c r="P925" s="4">
        <v>41</v>
      </c>
      <c r="Q925" s="4">
        <v>37</v>
      </c>
      <c r="R925" s="4">
        <v>39</v>
      </c>
      <c r="S925" s="22">
        <v>36</v>
      </c>
      <c r="T925" s="23">
        <v>21</v>
      </c>
      <c r="U925" s="2">
        <v>20</v>
      </c>
      <c r="V925" s="3">
        <v>19</v>
      </c>
      <c r="W925" s="23">
        <v>-8888</v>
      </c>
      <c r="X925" s="2">
        <v>-8888</v>
      </c>
      <c r="Y925" s="3">
        <v>-8888</v>
      </c>
      <c r="Z925" s="2">
        <v>1</v>
      </c>
      <c r="AA925" s="2">
        <v>4</v>
      </c>
      <c r="AB925" s="2">
        <v>2</v>
      </c>
      <c r="AC925" s="23">
        <v>6</v>
      </c>
      <c r="AD925" s="2">
        <v>18</v>
      </c>
      <c r="AE925" s="4">
        <v>22</v>
      </c>
      <c r="AF925" s="4">
        <v>10</v>
      </c>
      <c r="AG925" s="4">
        <v>13</v>
      </c>
      <c r="AH925" s="22">
        <v>16</v>
      </c>
      <c r="AI925" s="4">
        <v>25</v>
      </c>
      <c r="AJ925" s="4">
        <v>18</v>
      </c>
      <c r="AK925" s="4">
        <v>29</v>
      </c>
      <c r="AL925" s="4">
        <v>23</v>
      </c>
      <c r="AM925" s="4">
        <v>22</v>
      </c>
      <c r="AN925" s="2">
        <v>26</v>
      </c>
      <c r="AO925" s="21">
        <v>53</v>
      </c>
      <c r="AP925" s="4">
        <v>48</v>
      </c>
      <c r="AQ925" s="4">
        <v>326</v>
      </c>
      <c r="AR925" s="4">
        <v>320</v>
      </c>
      <c r="AS925" s="4">
        <v>14</v>
      </c>
      <c r="AT925" s="4">
        <v>9</v>
      </c>
      <c r="AU925" s="4">
        <v>0</v>
      </c>
      <c r="AV925" s="4">
        <v>0</v>
      </c>
      <c r="AW925" s="4">
        <v>0</v>
      </c>
      <c r="AX925" s="22">
        <v>0</v>
      </c>
      <c r="AY925" s="21">
        <v>0</v>
      </c>
      <c r="AZ925" s="4">
        <v>0</v>
      </c>
      <c r="BA925" s="4">
        <v>0</v>
      </c>
      <c r="BB925" s="22">
        <v>0</v>
      </c>
      <c r="BC925" s="24">
        <v>0</v>
      </c>
      <c r="BD925" s="2">
        <v>0</v>
      </c>
      <c r="BE925" s="2">
        <v>0</v>
      </c>
      <c r="BF925" s="2">
        <v>0</v>
      </c>
      <c r="BG925" s="2">
        <v>15</v>
      </c>
      <c r="BH925" s="2">
        <v>-8888</v>
      </c>
      <c r="BI925" s="2">
        <v>-8888</v>
      </c>
      <c r="BJ925" s="2">
        <v>-8888</v>
      </c>
      <c r="BK925" s="2">
        <v>-8888</v>
      </c>
      <c r="BL925" s="23">
        <v>0</v>
      </c>
      <c r="BM925" s="2">
        <v>0</v>
      </c>
      <c r="BN925" s="2">
        <v>0</v>
      </c>
      <c r="BO925" s="2">
        <v>7</v>
      </c>
      <c r="BP925" s="3">
        <f>(SUM(Tabel1[[#This Row],[Tdlr_Vacc '[1867']]:[Tdlr_Vacc '[1870']]])/4)/(SUM(Tabel1[[#This Row],[Births '[1866']]:[Births '[1870']]])/5*2)</f>
        <v>2.339572192513369E-2</v>
      </c>
      <c r="BQ925" s="2">
        <v>-8888</v>
      </c>
      <c r="BR925" s="2">
        <v>-8888</v>
      </c>
      <c r="BS925" s="2">
        <v>-8888</v>
      </c>
      <c r="BT925" s="3">
        <v>-8888</v>
      </c>
      <c r="BU925" s="23">
        <v>39</v>
      </c>
      <c r="BV925" s="2">
        <v>0.76732673267326734</v>
      </c>
      <c r="BW925" s="3">
        <v>0.32528856243441762</v>
      </c>
      <c r="BY925" s="2" t="s">
        <v>1307</v>
      </c>
      <c r="BZ925" s="3" t="s">
        <v>1311</v>
      </c>
      <c r="CA925">
        <v>34</v>
      </c>
      <c r="CB925" t="s">
        <v>1159</v>
      </c>
      <c r="CC925" s="31">
        <v>1145.2550000000001</v>
      </c>
    </row>
    <row r="926" spans="1:81" x14ac:dyDescent="0.25">
      <c r="A926" s="30" t="s">
        <v>367</v>
      </c>
      <c r="B926" s="4">
        <v>10352</v>
      </c>
      <c r="C926" s="1" t="s">
        <v>271</v>
      </c>
      <c r="D926" s="21">
        <v>9</v>
      </c>
      <c r="E926" s="4">
        <v>4</v>
      </c>
      <c r="F926" s="22">
        <v>4</v>
      </c>
      <c r="G926" s="4">
        <v>607</v>
      </c>
      <c r="H926" s="4">
        <v>681</v>
      </c>
      <c r="I926" s="4">
        <v>692</v>
      </c>
      <c r="J926" s="4">
        <v>689</v>
      </c>
      <c r="K926" s="22">
        <v>151</v>
      </c>
      <c r="L926" s="21">
        <v>22</v>
      </c>
      <c r="M926" s="4">
        <v>20</v>
      </c>
      <c r="N926" s="4">
        <v>27</v>
      </c>
      <c r="O926" s="4">
        <v>26</v>
      </c>
      <c r="P926" s="4">
        <v>25</v>
      </c>
      <c r="Q926" s="4">
        <v>35</v>
      </c>
      <c r="R926" s="4">
        <v>39</v>
      </c>
      <c r="S926" s="22">
        <v>32</v>
      </c>
      <c r="T926" s="23">
        <v>24</v>
      </c>
      <c r="U926" s="2">
        <v>17</v>
      </c>
      <c r="V926" s="3">
        <v>13</v>
      </c>
      <c r="W926" s="23">
        <v>-8888</v>
      </c>
      <c r="X926" s="2">
        <v>-8888</v>
      </c>
      <c r="Y926" s="3">
        <v>-8888</v>
      </c>
      <c r="Z926" s="2">
        <v>1</v>
      </c>
      <c r="AA926" s="2">
        <v>0</v>
      </c>
      <c r="AB926" s="2">
        <v>1</v>
      </c>
      <c r="AC926" s="23">
        <v>51</v>
      </c>
      <c r="AD926" s="2">
        <v>30</v>
      </c>
      <c r="AE926" s="4">
        <v>25</v>
      </c>
      <c r="AF926" s="4">
        <v>46</v>
      </c>
      <c r="AG926" s="4">
        <v>17</v>
      </c>
      <c r="AH926" s="22">
        <v>23</v>
      </c>
      <c r="AI926" s="4">
        <v>63</v>
      </c>
      <c r="AJ926" s="4">
        <v>36</v>
      </c>
      <c r="AK926" s="4">
        <v>28</v>
      </c>
      <c r="AL926" s="4">
        <v>27</v>
      </c>
      <c r="AM926" s="4">
        <v>27</v>
      </c>
      <c r="AN926" s="2">
        <v>64</v>
      </c>
      <c r="AO926" s="21">
        <v>0</v>
      </c>
      <c r="AP926" s="4">
        <v>0</v>
      </c>
      <c r="AQ926" s="4">
        <v>146</v>
      </c>
      <c r="AR926" s="4">
        <v>147</v>
      </c>
      <c r="AS926" s="4">
        <v>205</v>
      </c>
      <c r="AT926" s="4">
        <v>191</v>
      </c>
      <c r="AU926" s="4">
        <v>0</v>
      </c>
      <c r="AV926" s="4">
        <v>0</v>
      </c>
      <c r="AW926" s="4">
        <v>0</v>
      </c>
      <c r="AX926" s="22">
        <v>0</v>
      </c>
      <c r="AY926" s="21">
        <v>0</v>
      </c>
      <c r="AZ926" s="4">
        <v>0</v>
      </c>
      <c r="BA926" s="4">
        <v>0</v>
      </c>
      <c r="BB926" s="22">
        <v>0</v>
      </c>
      <c r="BC926" s="24">
        <v>4</v>
      </c>
      <c r="BD926" s="2">
        <v>11</v>
      </c>
      <c r="BE926" s="2">
        <v>0</v>
      </c>
      <c r="BF926" s="2">
        <v>16</v>
      </c>
      <c r="BG926" s="2">
        <v>26</v>
      </c>
      <c r="BH926" s="2">
        <v>-8888</v>
      </c>
      <c r="BI926" s="2">
        <v>-8888</v>
      </c>
      <c r="BJ926" s="2">
        <v>-8888</v>
      </c>
      <c r="BK926" s="2">
        <v>-8888</v>
      </c>
      <c r="BL926" s="23">
        <v>11</v>
      </c>
      <c r="BM926" s="2">
        <v>0</v>
      </c>
      <c r="BN926" s="2">
        <v>15</v>
      </c>
      <c r="BO926" s="2">
        <v>14</v>
      </c>
      <c r="BP926" s="3">
        <f>(SUM(Tabel1[[#This Row],[Tdlr_Vacc '[1867']]:[Tdlr_Vacc '[1870']]])/4)/(SUM(Tabel1[[#This Row],[Births '[1866']]:[Births '[1870']]])/5*2)</f>
        <v>0.20833333333333334</v>
      </c>
      <c r="BQ926" s="2">
        <v>-8888</v>
      </c>
      <c r="BR926" s="2">
        <v>-8888</v>
      </c>
      <c r="BS926" s="2">
        <v>-8888</v>
      </c>
      <c r="BT926" s="3">
        <v>-8888</v>
      </c>
      <c r="BU926" s="23">
        <v>28</v>
      </c>
      <c r="BV926" s="2">
        <v>0.76754385964912286</v>
      </c>
      <c r="BW926" s="3">
        <v>0.35678391959798994</v>
      </c>
      <c r="BY926" s="2" t="s">
        <v>1307</v>
      </c>
      <c r="BZ926" s="3" t="s">
        <v>1311</v>
      </c>
      <c r="CA926">
        <v>34</v>
      </c>
      <c r="CB926" t="s">
        <v>1159</v>
      </c>
      <c r="CC926" s="31">
        <v>1087.1400000000001</v>
      </c>
    </row>
    <row r="927" spans="1:81" x14ac:dyDescent="0.25">
      <c r="A927" s="30" t="s">
        <v>368</v>
      </c>
      <c r="B927" s="4">
        <v>11145</v>
      </c>
      <c r="C927" s="1" t="s">
        <v>271</v>
      </c>
      <c r="D927" s="21">
        <v>14</v>
      </c>
      <c r="E927" s="4">
        <v>10</v>
      </c>
      <c r="F927" s="22">
        <v>16</v>
      </c>
      <c r="G927" s="4">
        <v>1211</v>
      </c>
      <c r="H927" s="4">
        <v>1498</v>
      </c>
      <c r="I927" s="4">
        <v>1524</v>
      </c>
      <c r="J927" s="4">
        <v>1552</v>
      </c>
      <c r="K927" s="22">
        <v>342</v>
      </c>
      <c r="L927" s="21">
        <v>71</v>
      </c>
      <c r="M927" s="4">
        <v>59</v>
      </c>
      <c r="N927" s="4">
        <v>72</v>
      </c>
      <c r="O927" s="4">
        <v>72</v>
      </c>
      <c r="P927" s="4">
        <v>69</v>
      </c>
      <c r="Q927" s="4">
        <v>75</v>
      </c>
      <c r="R927" s="4">
        <v>60</v>
      </c>
      <c r="S927" s="22">
        <v>70</v>
      </c>
      <c r="T927" s="23">
        <v>45</v>
      </c>
      <c r="U927" s="2">
        <v>33</v>
      </c>
      <c r="V927" s="3">
        <v>37</v>
      </c>
      <c r="W927" s="23">
        <v>-8888</v>
      </c>
      <c r="X927" s="2">
        <v>-8888</v>
      </c>
      <c r="Y927" s="3">
        <v>-8888</v>
      </c>
      <c r="Z927" s="2">
        <v>3</v>
      </c>
      <c r="AA927" s="2">
        <v>8</v>
      </c>
      <c r="AB927" s="2">
        <v>2</v>
      </c>
      <c r="AC927" s="23">
        <v>11</v>
      </c>
      <c r="AD927" s="2">
        <v>27</v>
      </c>
      <c r="AE927" s="4">
        <v>47</v>
      </c>
      <c r="AF927" s="4">
        <v>16</v>
      </c>
      <c r="AG927" s="4">
        <v>29</v>
      </c>
      <c r="AH927" s="22">
        <v>54</v>
      </c>
      <c r="AI927" s="4">
        <v>13</v>
      </c>
      <c r="AJ927" s="4">
        <v>37</v>
      </c>
      <c r="AK927" s="4">
        <v>42</v>
      </c>
      <c r="AL927" s="4">
        <v>14</v>
      </c>
      <c r="AM927" s="4">
        <v>25</v>
      </c>
      <c r="AN927" s="2">
        <v>46</v>
      </c>
      <c r="AO927" s="21">
        <v>9</v>
      </c>
      <c r="AP927" s="4">
        <v>10</v>
      </c>
      <c r="AQ927" s="4">
        <v>750</v>
      </c>
      <c r="AR927" s="4">
        <v>774</v>
      </c>
      <c r="AS927" s="4">
        <v>4</v>
      </c>
      <c r="AT927" s="4">
        <v>4</v>
      </c>
      <c r="AU927" s="4">
        <v>0</v>
      </c>
      <c r="AV927" s="4">
        <v>0</v>
      </c>
      <c r="AW927" s="4">
        <v>0</v>
      </c>
      <c r="AX927" s="22">
        <v>0</v>
      </c>
      <c r="AY927" s="21">
        <v>0</v>
      </c>
      <c r="AZ927" s="4">
        <v>1</v>
      </c>
      <c r="BA927" s="4">
        <v>0</v>
      </c>
      <c r="BB927" s="22">
        <v>0</v>
      </c>
      <c r="BC927" s="24">
        <v>3</v>
      </c>
      <c r="BD927" s="2">
        <v>0</v>
      </c>
      <c r="BE927" s="2">
        <v>28</v>
      </c>
      <c r="BF927" s="2">
        <v>1</v>
      </c>
      <c r="BG927" s="2">
        <v>0</v>
      </c>
      <c r="BH927" s="2">
        <v>-8888</v>
      </c>
      <c r="BI927" s="2">
        <v>-8888</v>
      </c>
      <c r="BJ927" s="2">
        <v>-8888</v>
      </c>
      <c r="BK927" s="2">
        <v>-8888</v>
      </c>
      <c r="BL927" s="23">
        <v>0</v>
      </c>
      <c r="BM927" s="2">
        <v>11</v>
      </c>
      <c r="BN927" s="2">
        <v>1</v>
      </c>
      <c r="BO927" s="2">
        <v>0</v>
      </c>
      <c r="BP927" s="3">
        <f>(SUM(Tabel1[[#This Row],[Tdlr_Vacc '[1867']]:[Tdlr_Vacc '[1870']]])/4)/(SUM(Tabel1[[#This Row],[Births '[1866']]:[Births '[1870']]])/5*2)</f>
        <v>2.1865889212827991E-2</v>
      </c>
      <c r="BQ927" s="2">
        <v>-8888</v>
      </c>
      <c r="BR927" s="2">
        <v>-8888</v>
      </c>
      <c r="BS927" s="2">
        <v>-8888</v>
      </c>
      <c r="BT927" s="3">
        <v>-8888</v>
      </c>
      <c r="BU927" s="23">
        <v>77</v>
      </c>
      <c r="BV927" s="2">
        <v>0.38722826086956524</v>
      </c>
      <c r="BW927" s="3">
        <v>0.43911439114391143</v>
      </c>
      <c r="BY927" s="2" t="s">
        <v>1307</v>
      </c>
      <c r="BZ927" s="3" t="s">
        <v>1311</v>
      </c>
      <c r="CA927">
        <v>34</v>
      </c>
      <c r="CB927" t="s">
        <v>1159</v>
      </c>
      <c r="CC927" s="31">
        <v>824.58500000000004</v>
      </c>
    </row>
    <row r="928" spans="1:81" x14ac:dyDescent="0.25">
      <c r="A928" s="30" t="s">
        <v>369</v>
      </c>
      <c r="B928" s="4">
        <v>10915</v>
      </c>
      <c r="C928" s="1" t="s">
        <v>271</v>
      </c>
      <c r="D928" s="21">
        <v>17</v>
      </c>
      <c r="E928" s="4">
        <v>11</v>
      </c>
      <c r="F928" s="22">
        <v>13</v>
      </c>
      <c r="G928" s="4">
        <v>1432</v>
      </c>
      <c r="H928" s="4">
        <v>1653</v>
      </c>
      <c r="I928" s="4">
        <v>1700</v>
      </c>
      <c r="J928" s="4">
        <v>1700</v>
      </c>
      <c r="K928" s="22">
        <v>384</v>
      </c>
      <c r="L928" s="21">
        <v>46</v>
      </c>
      <c r="M928" s="4">
        <v>50</v>
      </c>
      <c r="N928" s="4">
        <v>43</v>
      </c>
      <c r="O928" s="4">
        <v>53</v>
      </c>
      <c r="P928" s="4">
        <v>60</v>
      </c>
      <c r="Q928" s="4">
        <v>73</v>
      </c>
      <c r="R928" s="4">
        <v>72</v>
      </c>
      <c r="S928" s="22">
        <v>71</v>
      </c>
      <c r="T928" s="23">
        <v>42</v>
      </c>
      <c r="U928" s="2">
        <v>37</v>
      </c>
      <c r="V928" s="3">
        <v>33</v>
      </c>
      <c r="W928" s="23">
        <v>-8888</v>
      </c>
      <c r="X928" s="2">
        <v>-8888</v>
      </c>
      <c r="Y928" s="3">
        <v>-8888</v>
      </c>
      <c r="Z928" s="2">
        <v>1</v>
      </c>
      <c r="AA928" s="2">
        <v>6</v>
      </c>
      <c r="AB928" s="2">
        <v>3</v>
      </c>
      <c r="AC928" s="23">
        <v>31</v>
      </c>
      <c r="AD928" s="2">
        <v>36</v>
      </c>
      <c r="AE928" s="4">
        <v>28</v>
      </c>
      <c r="AF928" s="4">
        <v>27</v>
      </c>
      <c r="AG928" s="4">
        <v>32</v>
      </c>
      <c r="AH928" s="22">
        <v>37</v>
      </c>
      <c r="AI928" s="4">
        <v>27</v>
      </c>
      <c r="AJ928" s="4">
        <v>33</v>
      </c>
      <c r="AK928" s="4">
        <v>28</v>
      </c>
      <c r="AL928" s="4">
        <v>21</v>
      </c>
      <c r="AM928" s="4">
        <v>29</v>
      </c>
      <c r="AN928" s="2">
        <v>31</v>
      </c>
      <c r="AO928" s="21">
        <v>0</v>
      </c>
      <c r="AP928" s="4">
        <v>0</v>
      </c>
      <c r="AQ928" s="4">
        <v>28</v>
      </c>
      <c r="AR928" s="4">
        <v>41</v>
      </c>
      <c r="AS928" s="4">
        <v>806</v>
      </c>
      <c r="AT928" s="4">
        <v>825</v>
      </c>
      <c r="AU928" s="4">
        <v>0</v>
      </c>
      <c r="AV928" s="4">
        <v>0</v>
      </c>
      <c r="AW928" s="4">
        <v>0</v>
      </c>
      <c r="AX928" s="22">
        <v>0</v>
      </c>
      <c r="AY928" s="21">
        <v>0</v>
      </c>
      <c r="AZ928" s="4">
        <v>1</v>
      </c>
      <c r="BA928" s="4">
        <v>0</v>
      </c>
      <c r="BB928" s="22">
        <v>0</v>
      </c>
      <c r="BC928" s="24">
        <v>0</v>
      </c>
      <c r="BD928" s="2">
        <v>0</v>
      </c>
      <c r="BE928" s="2">
        <v>71</v>
      </c>
      <c r="BF928" s="2">
        <v>0</v>
      </c>
      <c r="BG928" s="2">
        <v>72</v>
      </c>
      <c r="BH928" s="2">
        <v>-8888</v>
      </c>
      <c r="BI928" s="2">
        <v>-8888</v>
      </c>
      <c r="BJ928" s="2">
        <v>-8888</v>
      </c>
      <c r="BK928" s="2">
        <v>-8888</v>
      </c>
      <c r="BL928" s="23">
        <v>0</v>
      </c>
      <c r="BM928" s="2">
        <v>38</v>
      </c>
      <c r="BN928" s="2">
        <v>0</v>
      </c>
      <c r="BO928" s="2">
        <v>40</v>
      </c>
      <c r="BP928" s="3">
        <f>(SUM(Tabel1[[#This Row],[Tdlr_Vacc '[1867']]:[Tdlr_Vacc '[1870']]])/4)/(SUM(Tabel1[[#This Row],[Births '[1866']]:[Births '[1870']]])/5*2)</f>
        <v>0.19345238095238096</v>
      </c>
      <c r="BQ928" s="2">
        <v>-8888</v>
      </c>
      <c r="BR928" s="2">
        <v>-8888</v>
      </c>
      <c r="BS928" s="2">
        <v>-8888</v>
      </c>
      <c r="BT928" s="3">
        <v>-8888</v>
      </c>
      <c r="BU928" s="23">
        <v>59</v>
      </c>
      <c r="BV928" s="2">
        <v>0.59795134443021769</v>
      </c>
      <c r="BW928" s="3">
        <v>0.35935044525929805</v>
      </c>
      <c r="BY928" s="2" t="s">
        <v>1307</v>
      </c>
      <c r="BZ928" s="3" t="s">
        <v>1311</v>
      </c>
      <c r="CA928">
        <v>34</v>
      </c>
      <c r="CB928" t="s">
        <v>1159</v>
      </c>
      <c r="CC928" s="31">
        <v>1685.4749999999999</v>
      </c>
    </row>
    <row r="929" spans="1:81" x14ac:dyDescent="0.25">
      <c r="A929" s="30" t="s">
        <v>370</v>
      </c>
      <c r="B929" s="4">
        <v>10931</v>
      </c>
      <c r="C929" s="1" t="s">
        <v>271</v>
      </c>
      <c r="D929" s="21">
        <v>12</v>
      </c>
      <c r="E929" s="4">
        <v>17</v>
      </c>
      <c r="F929" s="22">
        <v>12</v>
      </c>
      <c r="G929" s="4">
        <v>2097</v>
      </c>
      <c r="H929" s="4">
        <v>2151</v>
      </c>
      <c r="I929" s="4">
        <v>2140</v>
      </c>
      <c r="J929" s="4">
        <v>2125</v>
      </c>
      <c r="K929" s="22">
        <v>438</v>
      </c>
      <c r="L929" s="21">
        <v>94</v>
      </c>
      <c r="M929" s="4">
        <v>99</v>
      </c>
      <c r="N929" s="4">
        <v>84</v>
      </c>
      <c r="O929" s="4">
        <v>84</v>
      </c>
      <c r="P929" s="4">
        <v>72</v>
      </c>
      <c r="Q929" s="4">
        <v>70</v>
      </c>
      <c r="R929" s="4">
        <v>68</v>
      </c>
      <c r="S929" s="22">
        <v>68</v>
      </c>
      <c r="T929" s="23">
        <v>34</v>
      </c>
      <c r="U929" s="2">
        <v>39</v>
      </c>
      <c r="V929" s="3">
        <v>34</v>
      </c>
      <c r="W929" s="23">
        <v>-8888</v>
      </c>
      <c r="X929" s="2">
        <v>-8888</v>
      </c>
      <c r="Y929" s="3">
        <v>-8888</v>
      </c>
      <c r="Z929" s="2">
        <v>3</v>
      </c>
      <c r="AA929" s="2">
        <v>2</v>
      </c>
      <c r="AB929" s="2">
        <v>3</v>
      </c>
      <c r="AC929" s="23">
        <v>24</v>
      </c>
      <c r="AD929" s="2">
        <v>16</v>
      </c>
      <c r="AE929" s="4">
        <v>13</v>
      </c>
      <c r="AF929" s="4">
        <v>39</v>
      </c>
      <c r="AG929" s="4">
        <v>31</v>
      </c>
      <c r="AH929" s="22">
        <v>26</v>
      </c>
      <c r="AI929" s="4">
        <v>21</v>
      </c>
      <c r="AJ929" s="4">
        <v>39</v>
      </c>
      <c r="AK929" s="4">
        <v>24</v>
      </c>
      <c r="AL929" s="4">
        <v>38</v>
      </c>
      <c r="AM929" s="4">
        <v>54</v>
      </c>
      <c r="AN929" s="2">
        <v>42</v>
      </c>
      <c r="AO929" s="21">
        <v>7</v>
      </c>
      <c r="AP929" s="4">
        <v>10</v>
      </c>
      <c r="AQ929" s="4">
        <v>1086</v>
      </c>
      <c r="AR929" s="4">
        <v>1020</v>
      </c>
      <c r="AS929" s="4">
        <v>1</v>
      </c>
      <c r="AT929" s="4">
        <v>0</v>
      </c>
      <c r="AU929" s="4">
        <v>0</v>
      </c>
      <c r="AV929" s="4">
        <v>0</v>
      </c>
      <c r="AW929" s="4">
        <v>0</v>
      </c>
      <c r="AX929" s="22">
        <v>0</v>
      </c>
      <c r="AY929" s="21">
        <v>0</v>
      </c>
      <c r="AZ929" s="4">
        <v>1</v>
      </c>
      <c r="BA929" s="4">
        <v>0</v>
      </c>
      <c r="BB929" s="22">
        <v>0</v>
      </c>
      <c r="BC929" s="24">
        <v>0</v>
      </c>
      <c r="BD929" s="2">
        <v>0</v>
      </c>
      <c r="BE929" s="2">
        <v>7</v>
      </c>
      <c r="BF929" s="2">
        <v>67</v>
      </c>
      <c r="BG929" s="2">
        <v>52</v>
      </c>
      <c r="BH929" s="2">
        <v>-8888</v>
      </c>
      <c r="BI929" s="2">
        <v>-8888</v>
      </c>
      <c r="BJ929" s="2">
        <v>-8888</v>
      </c>
      <c r="BK929" s="2">
        <v>-8888</v>
      </c>
      <c r="BL929" s="23">
        <v>0</v>
      </c>
      <c r="BM929" s="2">
        <v>4</v>
      </c>
      <c r="BN929" s="2">
        <v>8</v>
      </c>
      <c r="BO929" s="2">
        <v>4</v>
      </c>
      <c r="BP929" s="3">
        <f>(SUM(Tabel1[[#This Row],[Tdlr_Vacc '[1867']]:[Tdlr_Vacc '[1870']]])/4)/(SUM(Tabel1[[#This Row],[Births '[1866']]:[Births '[1870']]])/5*2)</f>
        <v>2.3094688221709007E-2</v>
      </c>
      <c r="BQ929" s="2">
        <v>-8888</v>
      </c>
      <c r="BR929" s="2">
        <v>-8888</v>
      </c>
      <c r="BS929" s="2">
        <v>-8888</v>
      </c>
      <c r="BT929" s="3">
        <v>-8888</v>
      </c>
      <c r="BU929" s="23">
        <v>103</v>
      </c>
      <c r="BV929" s="2">
        <v>0.54142011834319526</v>
      </c>
      <c r="BW929" s="3">
        <v>0.47475777664456909</v>
      </c>
      <c r="BY929" s="2" t="s">
        <v>1307</v>
      </c>
      <c r="BZ929" s="3" t="s">
        <v>1311</v>
      </c>
      <c r="CA929">
        <v>34</v>
      </c>
      <c r="CB929" t="s">
        <v>1159</v>
      </c>
      <c r="CC929" s="31">
        <v>1074.9449999999999</v>
      </c>
    </row>
    <row r="930" spans="1:81" x14ac:dyDescent="0.25">
      <c r="A930" s="30" t="s">
        <v>1154</v>
      </c>
      <c r="B930" s="4">
        <v>10243</v>
      </c>
      <c r="C930" s="1" t="s">
        <v>271</v>
      </c>
      <c r="D930" s="21">
        <v>47</v>
      </c>
      <c r="E930" s="4">
        <v>46</v>
      </c>
      <c r="F930" s="22">
        <v>49</v>
      </c>
      <c r="G930" s="4">
        <v>3361</v>
      </c>
      <c r="H930" s="4">
        <v>3414</v>
      </c>
      <c r="I930" s="4">
        <v>3373</v>
      </c>
      <c r="J930" s="4">
        <v>3379</v>
      </c>
      <c r="K930" s="22">
        <v>749</v>
      </c>
      <c r="L930" s="21">
        <v>182</v>
      </c>
      <c r="M930" s="4">
        <v>182</v>
      </c>
      <c r="N930" s="4">
        <v>188</v>
      </c>
      <c r="O930" s="4">
        <v>175</v>
      </c>
      <c r="P930" s="4">
        <v>175</v>
      </c>
      <c r="Q930" s="4">
        <v>153</v>
      </c>
      <c r="R930" s="4">
        <v>147</v>
      </c>
      <c r="S930" s="22">
        <v>151</v>
      </c>
      <c r="T930" s="23">
        <v>68</v>
      </c>
      <c r="U930" s="2">
        <v>72</v>
      </c>
      <c r="V930" s="3">
        <v>79</v>
      </c>
      <c r="W930" s="23">
        <v>-8888</v>
      </c>
      <c r="X930" s="2">
        <v>-8888</v>
      </c>
      <c r="Y930" s="3">
        <v>-8888</v>
      </c>
      <c r="Z930" s="2">
        <v>9</v>
      </c>
      <c r="AA930" s="2">
        <v>11</v>
      </c>
      <c r="AB930" s="2">
        <v>5</v>
      </c>
      <c r="AC930" s="23">
        <v>53</v>
      </c>
      <c r="AD930" s="2">
        <v>69</v>
      </c>
      <c r="AE930" s="4">
        <v>52</v>
      </c>
      <c r="AF930" s="4">
        <v>55</v>
      </c>
      <c r="AG930" s="4">
        <v>51</v>
      </c>
      <c r="AH930" s="22">
        <v>62</v>
      </c>
      <c r="AI930" s="4">
        <v>102</v>
      </c>
      <c r="AJ930" s="4">
        <v>115</v>
      </c>
      <c r="AK930" s="4">
        <v>95</v>
      </c>
      <c r="AL930" s="4">
        <v>97</v>
      </c>
      <c r="AM930" s="4">
        <v>97</v>
      </c>
      <c r="AN930" s="2">
        <v>85</v>
      </c>
      <c r="AO930" s="21">
        <v>225</v>
      </c>
      <c r="AP930" s="4">
        <v>223</v>
      </c>
      <c r="AQ930" s="4">
        <v>1451</v>
      </c>
      <c r="AR930" s="4">
        <v>1470</v>
      </c>
      <c r="AS930" s="4">
        <v>3</v>
      </c>
      <c r="AT930" s="4">
        <v>0</v>
      </c>
      <c r="AU930" s="4">
        <v>0</v>
      </c>
      <c r="AV930" s="4">
        <v>0</v>
      </c>
      <c r="AW930" s="4">
        <v>0</v>
      </c>
      <c r="AX930" s="22">
        <v>0</v>
      </c>
      <c r="AY930" s="21">
        <v>1</v>
      </c>
      <c r="AZ930" s="4">
        <v>1</v>
      </c>
      <c r="BA930" s="4">
        <v>0</v>
      </c>
      <c r="BB930" s="22">
        <v>1</v>
      </c>
      <c r="BC930" s="24">
        <v>13</v>
      </c>
      <c r="BD930" s="2">
        <v>16</v>
      </c>
      <c r="BE930" s="2">
        <v>19</v>
      </c>
      <c r="BF930" s="2">
        <v>33</v>
      </c>
      <c r="BG930" s="2">
        <v>124</v>
      </c>
      <c r="BH930" s="2">
        <v>-8888</v>
      </c>
      <c r="BI930" s="2">
        <v>-8888</v>
      </c>
      <c r="BJ930" s="2">
        <v>-8888</v>
      </c>
      <c r="BK930" s="2">
        <v>-8888</v>
      </c>
      <c r="BL930" s="23">
        <v>0</v>
      </c>
      <c r="BM930" s="2">
        <v>1</v>
      </c>
      <c r="BN930" s="2">
        <v>0</v>
      </c>
      <c r="BO930" s="2">
        <v>2</v>
      </c>
      <c r="BP930" s="3">
        <f>(SUM(Tabel1[[#This Row],[Tdlr_Vacc '[1867']]:[Tdlr_Vacc '[1870']]])/4)/(SUM(Tabel1[[#This Row],[Births '[1866']]:[Births '[1870']]])/5*2)</f>
        <v>2.0787139689578712E-3</v>
      </c>
      <c r="BQ930" s="2">
        <v>-8888</v>
      </c>
      <c r="BR930" s="2">
        <v>-8888</v>
      </c>
      <c r="BS930" s="2">
        <v>-8888</v>
      </c>
      <c r="BT930" s="3">
        <v>-8888</v>
      </c>
      <c r="BU930" s="23">
        <v>168</v>
      </c>
      <c r="BV930" s="2">
        <v>0.68961121733588271</v>
      </c>
      <c r="BW930" s="3">
        <v>0.3027667984189723</v>
      </c>
      <c r="BY930" s="2" t="s">
        <v>1307</v>
      </c>
      <c r="BZ930" s="3" t="s">
        <v>1311</v>
      </c>
      <c r="CA930">
        <v>34</v>
      </c>
      <c r="CB930" t="s">
        <v>1159</v>
      </c>
      <c r="CC930" s="31">
        <v>4584.585</v>
      </c>
    </row>
    <row r="931" spans="1:81" x14ac:dyDescent="0.25">
      <c r="A931" s="30" t="s">
        <v>371</v>
      </c>
      <c r="B931" s="4">
        <v>10543</v>
      </c>
      <c r="C931" s="1" t="s">
        <v>271</v>
      </c>
      <c r="D931" s="21">
        <v>19</v>
      </c>
      <c r="E931" s="4">
        <v>25</v>
      </c>
      <c r="F931" s="22">
        <v>18</v>
      </c>
      <c r="G931" s="4">
        <v>1785</v>
      </c>
      <c r="H931" s="4">
        <v>2098</v>
      </c>
      <c r="I931" s="4">
        <v>2106</v>
      </c>
      <c r="J931" s="4">
        <v>2105</v>
      </c>
      <c r="K931" s="22">
        <v>492</v>
      </c>
      <c r="L931" s="21">
        <v>107</v>
      </c>
      <c r="M931" s="4">
        <v>87</v>
      </c>
      <c r="N931" s="4">
        <v>91</v>
      </c>
      <c r="O931" s="4">
        <v>86</v>
      </c>
      <c r="P931" s="4">
        <v>92</v>
      </c>
      <c r="Q931" s="4">
        <v>98</v>
      </c>
      <c r="R931" s="4">
        <v>90</v>
      </c>
      <c r="S931" s="22">
        <v>89</v>
      </c>
      <c r="T931" s="23">
        <v>47</v>
      </c>
      <c r="U931" s="2">
        <v>48</v>
      </c>
      <c r="V931" s="3">
        <v>52</v>
      </c>
      <c r="W931" s="23">
        <v>-8888</v>
      </c>
      <c r="X931" s="2">
        <v>-8888</v>
      </c>
      <c r="Y931" s="3">
        <v>-8888</v>
      </c>
      <c r="Z931" s="2">
        <v>1</v>
      </c>
      <c r="AA931" s="2">
        <v>3</v>
      </c>
      <c r="AB931" s="2">
        <v>5</v>
      </c>
      <c r="AC931" s="23">
        <v>63</v>
      </c>
      <c r="AD931" s="2">
        <v>62</v>
      </c>
      <c r="AE931" s="4">
        <v>69</v>
      </c>
      <c r="AF931" s="4">
        <v>36</v>
      </c>
      <c r="AG931" s="4">
        <v>43</v>
      </c>
      <c r="AH931" s="22">
        <v>45</v>
      </c>
      <c r="AI931" s="4">
        <v>77</v>
      </c>
      <c r="AJ931" s="4">
        <v>72</v>
      </c>
      <c r="AK931" s="4">
        <v>77</v>
      </c>
      <c r="AL931" s="4">
        <v>52</v>
      </c>
      <c r="AM931" s="4">
        <v>57</v>
      </c>
      <c r="AN931" s="2">
        <v>60</v>
      </c>
      <c r="AO931" s="21">
        <v>136</v>
      </c>
      <c r="AP931" s="4">
        <v>131</v>
      </c>
      <c r="AQ931" s="4">
        <v>879</v>
      </c>
      <c r="AR931" s="4">
        <v>906</v>
      </c>
      <c r="AS931" s="4">
        <v>5</v>
      </c>
      <c r="AT931" s="4">
        <v>7</v>
      </c>
      <c r="AU931" s="4">
        <v>0</v>
      </c>
      <c r="AV931" s="4">
        <v>0</v>
      </c>
      <c r="AW931" s="4">
        <v>0</v>
      </c>
      <c r="AX931" s="22">
        <v>0</v>
      </c>
      <c r="AY931" s="21">
        <v>0</v>
      </c>
      <c r="AZ931" s="4">
        <v>1</v>
      </c>
      <c r="BA931" s="4">
        <v>0</v>
      </c>
      <c r="BB931" s="22">
        <v>0</v>
      </c>
      <c r="BC931" s="24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-8888</v>
      </c>
      <c r="BI931" s="2">
        <v>-8888</v>
      </c>
      <c r="BJ931" s="2">
        <v>-8888</v>
      </c>
      <c r="BK931" s="2">
        <v>-8888</v>
      </c>
      <c r="BL931" s="23">
        <v>0</v>
      </c>
      <c r="BM931" s="2">
        <v>0</v>
      </c>
      <c r="BN931" s="2">
        <v>0</v>
      </c>
      <c r="BO931" s="2">
        <v>0</v>
      </c>
      <c r="BP931" s="3">
        <f>(SUM(Tabel1[[#This Row],[Tdlr_Vacc '[1867']]:[Tdlr_Vacc '[1870']]])/4)/(SUM(Tabel1[[#This Row],[Births '[1866']]:[Births '[1870']]])/5*2)</f>
        <v>0</v>
      </c>
      <c r="BQ931" s="2">
        <v>-8888</v>
      </c>
      <c r="BR931" s="2">
        <v>-8888</v>
      </c>
      <c r="BS931" s="2">
        <v>-8888</v>
      </c>
      <c r="BT931" s="3">
        <v>-8888</v>
      </c>
      <c r="BU931" s="23">
        <v>100</v>
      </c>
      <c r="BV931" s="2">
        <v>0.702914798206278</v>
      </c>
      <c r="BW931" s="3">
        <v>0.40530759951749096</v>
      </c>
      <c r="BY931" s="2" t="s">
        <v>1307</v>
      </c>
      <c r="BZ931" s="3" t="s">
        <v>1311</v>
      </c>
      <c r="CA931">
        <v>34</v>
      </c>
      <c r="CB931" t="s">
        <v>1159</v>
      </c>
      <c r="CC931" s="31">
        <v>2772.835</v>
      </c>
    </row>
    <row r="932" spans="1:81" x14ac:dyDescent="0.25">
      <c r="A932" s="30" t="s">
        <v>372</v>
      </c>
      <c r="B932" s="4">
        <v>11247</v>
      </c>
      <c r="C932" s="1" t="s">
        <v>271</v>
      </c>
      <c r="D932" s="21">
        <v>17</v>
      </c>
      <c r="E932" s="4">
        <v>32</v>
      </c>
      <c r="F932" s="22">
        <v>20</v>
      </c>
      <c r="G932" s="4">
        <v>1038</v>
      </c>
      <c r="H932" s="4">
        <v>1723</v>
      </c>
      <c r="I932" s="4">
        <v>1848</v>
      </c>
      <c r="J932" s="4">
        <v>2031</v>
      </c>
      <c r="K932" s="22">
        <v>443</v>
      </c>
      <c r="L932" s="21">
        <v>56</v>
      </c>
      <c r="M932" s="4">
        <v>59</v>
      </c>
      <c r="N932" s="4">
        <v>61</v>
      </c>
      <c r="O932" s="4">
        <v>46</v>
      </c>
      <c r="P932" s="4">
        <v>49</v>
      </c>
      <c r="Q932" s="4">
        <v>88</v>
      </c>
      <c r="R932" s="4">
        <v>78</v>
      </c>
      <c r="S932" s="22">
        <v>117</v>
      </c>
      <c r="T932" s="23">
        <v>42</v>
      </c>
      <c r="U932" s="2">
        <v>43</v>
      </c>
      <c r="V932" s="3">
        <v>58</v>
      </c>
      <c r="W932" s="23">
        <v>-8888</v>
      </c>
      <c r="X932" s="2">
        <v>-8888</v>
      </c>
      <c r="Y932" s="3">
        <v>-8888</v>
      </c>
      <c r="Z932" s="2">
        <v>3</v>
      </c>
      <c r="AA932" s="2">
        <v>1</v>
      </c>
      <c r="AB932" s="2">
        <v>3</v>
      </c>
      <c r="AC932" s="23">
        <v>93</v>
      </c>
      <c r="AD932" s="2">
        <v>97</v>
      </c>
      <c r="AE932" s="4">
        <v>83</v>
      </c>
      <c r="AF932" s="4">
        <v>84</v>
      </c>
      <c r="AG932" s="4">
        <v>80</v>
      </c>
      <c r="AH932" s="22">
        <v>83</v>
      </c>
      <c r="AI932" s="4">
        <v>45</v>
      </c>
      <c r="AJ932" s="4">
        <v>44</v>
      </c>
      <c r="AK932" s="4">
        <v>25</v>
      </c>
      <c r="AL932" s="4">
        <v>35</v>
      </c>
      <c r="AM932" s="4">
        <v>31</v>
      </c>
      <c r="AN932" s="2">
        <v>35</v>
      </c>
      <c r="AO932" s="21">
        <v>177</v>
      </c>
      <c r="AP932" s="4">
        <v>144</v>
      </c>
      <c r="AQ932" s="4">
        <v>830</v>
      </c>
      <c r="AR932" s="4">
        <v>839</v>
      </c>
      <c r="AS932" s="4">
        <v>16</v>
      </c>
      <c r="AT932" s="4">
        <v>9</v>
      </c>
      <c r="AU932" s="4">
        <v>0</v>
      </c>
      <c r="AV932" s="4">
        <v>0</v>
      </c>
      <c r="AW932" s="4">
        <v>0</v>
      </c>
      <c r="AX932" s="22">
        <v>0</v>
      </c>
      <c r="AY932" s="21">
        <v>0</v>
      </c>
      <c r="AZ932" s="4">
        <v>1</v>
      </c>
      <c r="BA932" s="4">
        <v>0</v>
      </c>
      <c r="BB932" s="22">
        <v>0</v>
      </c>
      <c r="BC932" s="24">
        <v>11</v>
      </c>
      <c r="BD932" s="2">
        <v>0</v>
      </c>
      <c r="BE932" s="2">
        <v>0</v>
      </c>
      <c r="BF932" s="2">
        <v>3</v>
      </c>
      <c r="BG932" s="2">
        <v>0</v>
      </c>
      <c r="BH932" s="2">
        <v>-8888</v>
      </c>
      <c r="BI932" s="2">
        <v>-8888</v>
      </c>
      <c r="BJ932" s="2">
        <v>-8888</v>
      </c>
      <c r="BK932" s="2">
        <v>-8888</v>
      </c>
      <c r="BL932" s="23">
        <v>0</v>
      </c>
      <c r="BM932" s="2">
        <v>0</v>
      </c>
      <c r="BN932" s="2">
        <v>1</v>
      </c>
      <c r="BO932" s="2">
        <v>0</v>
      </c>
      <c r="BP932" s="3">
        <f>(SUM(Tabel1[[#This Row],[Tdlr_Vacc '[1867']]:[Tdlr_Vacc '[1870']]])/4)/(SUM(Tabel1[[#This Row],[Births '[1866']]:[Births '[1870']]])/5*2)</f>
        <v>2.3062730627306273E-3</v>
      </c>
      <c r="BQ932" s="2">
        <v>-8888</v>
      </c>
      <c r="BR932" s="2">
        <v>-8888</v>
      </c>
      <c r="BS932" s="2">
        <v>-8888</v>
      </c>
      <c r="BT932" s="3">
        <v>-8888</v>
      </c>
      <c r="BU932" s="23">
        <v>70</v>
      </c>
      <c r="BV932" s="2">
        <v>0.56453900709219862</v>
      </c>
      <c r="BW932" s="3">
        <v>0.44058323207776429</v>
      </c>
      <c r="BY932" s="2" t="s">
        <v>1307</v>
      </c>
      <c r="BZ932" s="3" t="s">
        <v>1311</v>
      </c>
      <c r="CA932">
        <v>34</v>
      </c>
      <c r="CB932" t="s">
        <v>1159</v>
      </c>
      <c r="CC932" s="31">
        <v>1164.865</v>
      </c>
    </row>
    <row r="933" spans="1:81" x14ac:dyDescent="0.25">
      <c r="A933" s="30" t="s">
        <v>374</v>
      </c>
      <c r="B933" s="4">
        <v>11173</v>
      </c>
      <c r="C933" s="1" t="s">
        <v>271</v>
      </c>
      <c r="D933" s="21">
        <v>29</v>
      </c>
      <c r="E933" s="4">
        <v>24</v>
      </c>
      <c r="F933" s="22">
        <v>31</v>
      </c>
      <c r="G933" s="4">
        <v>2849</v>
      </c>
      <c r="H933" s="4">
        <v>2830</v>
      </c>
      <c r="I933" s="4">
        <v>2850</v>
      </c>
      <c r="J933" s="4">
        <v>2867</v>
      </c>
      <c r="K933" s="22">
        <v>670</v>
      </c>
      <c r="L933" s="21">
        <v>123</v>
      </c>
      <c r="M933" s="4">
        <v>106</v>
      </c>
      <c r="N933" s="4">
        <v>117</v>
      </c>
      <c r="O933" s="4">
        <v>123</v>
      </c>
      <c r="P933" s="4">
        <v>102</v>
      </c>
      <c r="Q933" s="4">
        <v>121</v>
      </c>
      <c r="R933" s="4">
        <v>117</v>
      </c>
      <c r="S933" s="22">
        <v>123</v>
      </c>
      <c r="T933" s="23">
        <v>74</v>
      </c>
      <c r="U933" s="2">
        <v>69</v>
      </c>
      <c r="V933" s="3">
        <v>67</v>
      </c>
      <c r="W933" s="23">
        <v>-8888</v>
      </c>
      <c r="X933" s="2">
        <v>-8888</v>
      </c>
      <c r="Y933" s="3">
        <v>-8888</v>
      </c>
      <c r="Z933" s="2">
        <v>5</v>
      </c>
      <c r="AA933" s="2">
        <v>6</v>
      </c>
      <c r="AB933" s="2">
        <v>4</v>
      </c>
      <c r="AC933" s="23">
        <v>45</v>
      </c>
      <c r="AD933" s="2">
        <v>45</v>
      </c>
      <c r="AE933" s="4">
        <v>81</v>
      </c>
      <c r="AF933" s="4">
        <v>46</v>
      </c>
      <c r="AG933" s="4">
        <v>47</v>
      </c>
      <c r="AH933" s="22">
        <v>63</v>
      </c>
      <c r="AI933" s="4">
        <v>74</v>
      </c>
      <c r="AJ933" s="4">
        <v>75</v>
      </c>
      <c r="AK933" s="4">
        <v>87</v>
      </c>
      <c r="AL933" s="4">
        <v>68</v>
      </c>
      <c r="AM933" s="4">
        <v>63</v>
      </c>
      <c r="AN933" s="2">
        <v>78</v>
      </c>
      <c r="AO933" s="21">
        <v>177</v>
      </c>
      <c r="AP933" s="4">
        <v>174</v>
      </c>
      <c r="AQ933" s="4">
        <v>1171</v>
      </c>
      <c r="AR933" s="4">
        <v>1182</v>
      </c>
      <c r="AS933" s="4">
        <v>62</v>
      </c>
      <c r="AT933" s="4">
        <v>54</v>
      </c>
      <c r="AU933" s="4">
        <v>0</v>
      </c>
      <c r="AV933" s="4">
        <v>0</v>
      </c>
      <c r="AW933" s="4">
        <v>0</v>
      </c>
      <c r="AX933" s="22">
        <v>0</v>
      </c>
      <c r="AY933" s="21">
        <v>0</v>
      </c>
      <c r="AZ933" s="4">
        <v>2</v>
      </c>
      <c r="BA933" s="4">
        <v>0</v>
      </c>
      <c r="BB933" s="22">
        <v>2</v>
      </c>
      <c r="BC933" s="24">
        <v>0</v>
      </c>
      <c r="BD933" s="2">
        <v>16</v>
      </c>
      <c r="BE933" s="2">
        <v>0</v>
      </c>
      <c r="BF933" s="2">
        <v>3</v>
      </c>
      <c r="BG933" s="2">
        <v>53</v>
      </c>
      <c r="BH933" s="2">
        <v>-8888</v>
      </c>
      <c r="BI933" s="2">
        <v>-8888</v>
      </c>
      <c r="BJ933" s="2">
        <v>-8888</v>
      </c>
      <c r="BK933" s="2">
        <v>-8888</v>
      </c>
      <c r="BL933" s="23">
        <v>12</v>
      </c>
      <c r="BM933" s="2">
        <v>0</v>
      </c>
      <c r="BN933" s="2">
        <v>3</v>
      </c>
      <c r="BO933" s="2">
        <v>13</v>
      </c>
      <c r="BP933" s="3">
        <f>(SUM(Tabel1[[#This Row],[Tdlr_Vacc '[1867']]:[Tdlr_Vacc '[1870']]])/4)/(SUM(Tabel1[[#This Row],[Births '[1866']]:[Births '[1870']]])/5*2)</f>
        <v>3.0647985989492119E-2</v>
      </c>
      <c r="BQ933" s="2">
        <v>-8888</v>
      </c>
      <c r="BR933" s="2">
        <v>-8888</v>
      </c>
      <c r="BS933" s="2">
        <v>-8888</v>
      </c>
      <c r="BT933" s="3">
        <v>-8888</v>
      </c>
      <c r="BU933" s="23">
        <v>147</v>
      </c>
      <c r="BV933" s="2">
        <v>0.70443349753694584</v>
      </c>
      <c r="BW933" s="3">
        <v>0.35188087774294668</v>
      </c>
      <c r="BY933" s="2" t="s">
        <v>1307</v>
      </c>
      <c r="BZ933" s="3" t="s">
        <v>1311</v>
      </c>
      <c r="CA933">
        <v>34</v>
      </c>
      <c r="CB933" t="s">
        <v>1159</v>
      </c>
      <c r="CC933" s="31">
        <v>3995.83</v>
      </c>
    </row>
    <row r="934" spans="1:81" x14ac:dyDescent="0.25">
      <c r="A934" s="30" t="s">
        <v>375</v>
      </c>
      <c r="B934" s="4">
        <v>10843</v>
      </c>
      <c r="C934" s="1" t="s">
        <v>271</v>
      </c>
      <c r="D934" s="21">
        <v>47</v>
      </c>
      <c r="E934" s="4">
        <v>46</v>
      </c>
      <c r="F934" s="22">
        <v>38</v>
      </c>
      <c r="G934" s="4">
        <v>8007</v>
      </c>
      <c r="H934" s="4">
        <v>7395</v>
      </c>
      <c r="I934" s="4">
        <v>7316</v>
      </c>
      <c r="J934" s="4">
        <v>7139</v>
      </c>
      <c r="K934" s="22">
        <v>1754</v>
      </c>
      <c r="L934" s="21">
        <v>292</v>
      </c>
      <c r="M934" s="4">
        <v>262</v>
      </c>
      <c r="N934" s="4">
        <v>283</v>
      </c>
      <c r="O934" s="4">
        <v>253</v>
      </c>
      <c r="P934" s="4">
        <v>301</v>
      </c>
      <c r="Q934" s="4">
        <v>252</v>
      </c>
      <c r="R934" s="4">
        <v>218</v>
      </c>
      <c r="S934" s="22">
        <v>218</v>
      </c>
      <c r="T934" s="23">
        <v>132</v>
      </c>
      <c r="U934" s="2">
        <v>115</v>
      </c>
      <c r="V934" s="3">
        <v>112</v>
      </c>
      <c r="W934" s="23">
        <v>-8888</v>
      </c>
      <c r="X934" s="2">
        <v>-8888</v>
      </c>
      <c r="Y934" s="3">
        <v>-8888</v>
      </c>
      <c r="Z934" s="2">
        <v>10</v>
      </c>
      <c r="AA934" s="2">
        <v>10</v>
      </c>
      <c r="AB934" s="2">
        <v>19</v>
      </c>
      <c r="AC934" s="23">
        <v>150</v>
      </c>
      <c r="AD934" s="2">
        <v>167</v>
      </c>
      <c r="AE934" s="4">
        <v>202</v>
      </c>
      <c r="AF934" s="4">
        <v>180</v>
      </c>
      <c r="AG934" s="4">
        <v>195</v>
      </c>
      <c r="AH934" s="22">
        <v>203</v>
      </c>
      <c r="AI934" s="4">
        <v>357</v>
      </c>
      <c r="AJ934" s="4">
        <v>252</v>
      </c>
      <c r="AK934" s="4">
        <v>285</v>
      </c>
      <c r="AL934" s="4">
        <v>312</v>
      </c>
      <c r="AM934" s="4">
        <v>243</v>
      </c>
      <c r="AN934" s="2">
        <v>376</v>
      </c>
      <c r="AO934" s="21">
        <v>230</v>
      </c>
      <c r="AP934" s="4">
        <v>263</v>
      </c>
      <c r="AQ934" s="4">
        <v>2322</v>
      </c>
      <c r="AR934" s="4">
        <v>2640</v>
      </c>
      <c r="AS934" s="4">
        <v>692</v>
      </c>
      <c r="AT934" s="4">
        <v>718</v>
      </c>
      <c r="AU934" s="4">
        <v>0</v>
      </c>
      <c r="AV934" s="4">
        <v>0</v>
      </c>
      <c r="AW934" s="4">
        <v>17</v>
      </c>
      <c r="AX934" s="22">
        <v>27</v>
      </c>
      <c r="AY934" s="21">
        <v>4</v>
      </c>
      <c r="AZ934" s="4">
        <v>1</v>
      </c>
      <c r="BA934" s="4">
        <v>0</v>
      </c>
      <c r="BB934" s="22">
        <v>1</v>
      </c>
      <c r="BC934" s="24">
        <v>204</v>
      </c>
      <c r="BD934" s="2">
        <v>179</v>
      </c>
      <c r="BE934" s="2">
        <v>180</v>
      </c>
      <c r="BF934" s="2">
        <v>195</v>
      </c>
      <c r="BG934" s="2">
        <v>192</v>
      </c>
      <c r="BH934" s="2">
        <v>-8888</v>
      </c>
      <c r="BI934" s="2">
        <v>-8888</v>
      </c>
      <c r="BJ934" s="2">
        <v>-8888</v>
      </c>
      <c r="BK934" s="2">
        <v>-8888</v>
      </c>
      <c r="BL934" s="23">
        <v>155</v>
      </c>
      <c r="BM934" s="2">
        <v>135</v>
      </c>
      <c r="BN934" s="2">
        <v>136</v>
      </c>
      <c r="BO934" s="2">
        <v>145</v>
      </c>
      <c r="BP934" s="3">
        <f>(SUM(Tabel1[[#This Row],[Tdlr_Vacc '[1867']]:[Tdlr_Vacc '[1870']]])/4)/(SUM(Tabel1[[#This Row],[Births '[1866']]:[Births '[1870']]])/5*2)</f>
        <v>0.25656002875629047</v>
      </c>
      <c r="BQ934" s="2">
        <v>-8888</v>
      </c>
      <c r="BR934" s="2">
        <v>-8888</v>
      </c>
      <c r="BS934" s="2">
        <v>-8888</v>
      </c>
      <c r="BT934" s="3">
        <v>-8888</v>
      </c>
      <c r="BU934" s="23">
        <v>435</v>
      </c>
      <c r="BV934" s="2">
        <v>0.18856195607128057</v>
      </c>
      <c r="BW934" s="3">
        <v>0.39849036959916712</v>
      </c>
      <c r="BY934" s="2" t="s">
        <v>1307</v>
      </c>
      <c r="BZ934" s="3" t="s">
        <v>1311</v>
      </c>
      <c r="CA934">
        <v>34</v>
      </c>
      <c r="CB934" t="s">
        <v>1159</v>
      </c>
      <c r="CC934" s="31">
        <v>1969.175</v>
      </c>
    </row>
    <row r="935" spans="1:81" x14ac:dyDescent="0.25">
      <c r="A935" s="30" t="s">
        <v>376</v>
      </c>
      <c r="B935" s="4">
        <v>10040</v>
      </c>
      <c r="C935" s="1" t="s">
        <v>271</v>
      </c>
      <c r="D935" s="21">
        <v>14</v>
      </c>
      <c r="E935" s="4">
        <v>9</v>
      </c>
      <c r="F935" s="22">
        <v>16</v>
      </c>
      <c r="G935" s="4">
        <v>941</v>
      </c>
      <c r="H935" s="4">
        <v>1028</v>
      </c>
      <c r="I935" s="4">
        <v>1021</v>
      </c>
      <c r="J935" s="4">
        <v>1053</v>
      </c>
      <c r="K935" s="22">
        <v>242</v>
      </c>
      <c r="L935" s="21">
        <v>44</v>
      </c>
      <c r="M935" s="4">
        <v>42</v>
      </c>
      <c r="N935" s="4">
        <v>47</v>
      </c>
      <c r="O935" s="4">
        <v>41</v>
      </c>
      <c r="P935" s="4">
        <v>58</v>
      </c>
      <c r="Q935" s="4">
        <v>38</v>
      </c>
      <c r="R935" s="4">
        <v>42</v>
      </c>
      <c r="S935" s="22">
        <v>40</v>
      </c>
      <c r="T935" s="23">
        <v>17</v>
      </c>
      <c r="U935" s="2">
        <v>17</v>
      </c>
      <c r="V935" s="3">
        <v>20</v>
      </c>
      <c r="W935" s="23">
        <v>-8888</v>
      </c>
      <c r="X935" s="2">
        <v>-8888</v>
      </c>
      <c r="Y935" s="3">
        <v>-8888</v>
      </c>
      <c r="Z935" s="2">
        <v>2</v>
      </c>
      <c r="AA935" s="2">
        <v>1</v>
      </c>
      <c r="AB935" s="2">
        <v>2</v>
      </c>
      <c r="AC935" s="23">
        <v>38</v>
      </c>
      <c r="AD935" s="2">
        <v>31</v>
      </c>
      <c r="AE935" s="4">
        <v>31</v>
      </c>
      <c r="AF935" s="4">
        <v>45</v>
      </c>
      <c r="AG935" s="4">
        <v>29</v>
      </c>
      <c r="AH935" s="22">
        <v>40</v>
      </c>
      <c r="AI935" s="4">
        <v>48</v>
      </c>
      <c r="AJ935" s="4">
        <v>41</v>
      </c>
      <c r="AK935" s="4">
        <v>23</v>
      </c>
      <c r="AL935" s="4">
        <v>64</v>
      </c>
      <c r="AM935" s="4">
        <v>41</v>
      </c>
      <c r="AN935" s="2">
        <v>25</v>
      </c>
      <c r="AO935" s="21">
        <v>10</v>
      </c>
      <c r="AP935" s="4">
        <v>6</v>
      </c>
      <c r="AQ935" s="4">
        <v>524</v>
      </c>
      <c r="AR935" s="4">
        <v>513</v>
      </c>
      <c r="AS935" s="4">
        <v>0</v>
      </c>
      <c r="AT935" s="4">
        <v>0</v>
      </c>
      <c r="AU935" s="4">
        <v>0</v>
      </c>
      <c r="AV935" s="4">
        <v>0</v>
      </c>
      <c r="AW935" s="4">
        <v>0</v>
      </c>
      <c r="AX935" s="22">
        <v>0</v>
      </c>
      <c r="AY935" s="21">
        <v>0</v>
      </c>
      <c r="AZ935" s="4">
        <v>0</v>
      </c>
      <c r="BA935" s="4">
        <v>0</v>
      </c>
      <c r="BB935" s="22">
        <v>0</v>
      </c>
      <c r="BC935" s="24">
        <v>47</v>
      </c>
      <c r="BD935" s="2">
        <v>0</v>
      </c>
      <c r="BE935" s="2">
        <v>27</v>
      </c>
      <c r="BF935" s="2">
        <v>26</v>
      </c>
      <c r="BG935" s="2">
        <v>42</v>
      </c>
      <c r="BH935" s="2">
        <v>-8888</v>
      </c>
      <c r="BI935" s="2">
        <v>-8888</v>
      </c>
      <c r="BJ935" s="2">
        <v>-8888</v>
      </c>
      <c r="BK935" s="2">
        <v>-8888</v>
      </c>
      <c r="BL935" s="23">
        <v>0</v>
      </c>
      <c r="BM935" s="2">
        <v>6</v>
      </c>
      <c r="BN935" s="2">
        <v>18</v>
      </c>
      <c r="BO935" s="2">
        <v>16</v>
      </c>
      <c r="BP935" s="3">
        <f>(SUM(Tabel1[[#This Row],[Tdlr_Vacc '[1867']]:[Tdlr_Vacc '[1870']]])/4)/(SUM(Tabel1[[#This Row],[Births '[1866']]:[Births '[1870']]])/5*2)</f>
        <v>0.10775862068965518</v>
      </c>
      <c r="BQ935" s="2">
        <v>-8888</v>
      </c>
      <c r="BR935" s="2">
        <v>-8888</v>
      </c>
      <c r="BS935" s="2">
        <v>-8888</v>
      </c>
      <c r="BT935" s="3">
        <v>-8888</v>
      </c>
      <c r="BU935" s="23">
        <v>54</v>
      </c>
      <c r="BV935" s="2">
        <v>0.73868312757201648</v>
      </c>
      <c r="BW935" s="3">
        <v>0.33361774744027306</v>
      </c>
      <c r="BY935" s="2" t="s">
        <v>1307</v>
      </c>
      <c r="BZ935" s="3" t="s">
        <v>1311</v>
      </c>
      <c r="CA935">
        <v>34</v>
      </c>
      <c r="CB935" t="s">
        <v>1159</v>
      </c>
      <c r="CC935" s="31">
        <v>1170.1199999999999</v>
      </c>
    </row>
    <row r="936" spans="1:81" x14ac:dyDescent="0.25">
      <c r="A936" s="30" t="s">
        <v>377</v>
      </c>
      <c r="B936" s="4">
        <v>10779</v>
      </c>
      <c r="C936" s="1" t="s">
        <v>271</v>
      </c>
      <c r="D936" s="21">
        <v>2</v>
      </c>
      <c r="E936" s="4">
        <v>4</v>
      </c>
      <c r="F936" s="22">
        <v>2</v>
      </c>
      <c r="G936" s="4">
        <v>614</v>
      </c>
      <c r="H936" s="4">
        <v>627</v>
      </c>
      <c r="I936" s="4">
        <v>640</v>
      </c>
      <c r="J936" s="4">
        <v>627</v>
      </c>
      <c r="K936" s="22">
        <v>154</v>
      </c>
      <c r="L936" s="21">
        <v>23</v>
      </c>
      <c r="M936" s="4">
        <v>21</v>
      </c>
      <c r="N936" s="4">
        <v>18</v>
      </c>
      <c r="O936" s="4">
        <v>16</v>
      </c>
      <c r="P936" s="4">
        <v>18</v>
      </c>
      <c r="Q936" s="4">
        <v>15</v>
      </c>
      <c r="R936" s="4">
        <v>22</v>
      </c>
      <c r="S936" s="22">
        <v>21</v>
      </c>
      <c r="T936" s="23">
        <v>9</v>
      </c>
      <c r="U936" s="2">
        <v>14</v>
      </c>
      <c r="V936" s="3">
        <v>14</v>
      </c>
      <c r="W936" s="23">
        <v>-8888</v>
      </c>
      <c r="X936" s="2">
        <v>-8888</v>
      </c>
      <c r="Y936" s="3">
        <v>-8888</v>
      </c>
      <c r="Z936" s="2">
        <v>2</v>
      </c>
      <c r="AA936" s="2">
        <v>1</v>
      </c>
      <c r="AB936" s="2">
        <v>2</v>
      </c>
      <c r="AC936" s="23">
        <v>17</v>
      </c>
      <c r="AD936" s="2">
        <v>11</v>
      </c>
      <c r="AE936" s="4">
        <v>13</v>
      </c>
      <c r="AF936" s="4">
        <v>17</v>
      </c>
      <c r="AG936" s="4">
        <v>15</v>
      </c>
      <c r="AH936" s="22">
        <v>9</v>
      </c>
      <c r="AI936" s="4">
        <v>28</v>
      </c>
      <c r="AJ936" s="4">
        <v>9</v>
      </c>
      <c r="AK936" s="4">
        <v>28</v>
      </c>
      <c r="AL936" s="4">
        <v>24</v>
      </c>
      <c r="AM936" s="4">
        <v>18</v>
      </c>
      <c r="AN936" s="2">
        <v>18</v>
      </c>
      <c r="AO936" s="21">
        <v>10</v>
      </c>
      <c r="AP936" s="4">
        <v>7</v>
      </c>
      <c r="AQ936" s="4">
        <v>296</v>
      </c>
      <c r="AR936" s="4">
        <v>312</v>
      </c>
      <c r="AS936" s="4">
        <v>1</v>
      </c>
      <c r="AT936" s="4">
        <v>1</v>
      </c>
      <c r="AU936" s="4">
        <v>0</v>
      </c>
      <c r="AV936" s="4">
        <v>0</v>
      </c>
      <c r="AW936" s="4">
        <v>0</v>
      </c>
      <c r="AX936" s="22">
        <v>0</v>
      </c>
      <c r="AY936" s="21">
        <v>0</v>
      </c>
      <c r="AZ936" s="4">
        <v>0</v>
      </c>
      <c r="BA936" s="4">
        <v>0</v>
      </c>
      <c r="BB936" s="22">
        <v>0</v>
      </c>
      <c r="BC936" s="24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-8888</v>
      </c>
      <c r="BI936" s="2">
        <v>-8888</v>
      </c>
      <c r="BJ936" s="2">
        <v>-8888</v>
      </c>
      <c r="BK936" s="2">
        <v>-8888</v>
      </c>
      <c r="BL936" s="23">
        <v>0</v>
      </c>
      <c r="BM936" s="2">
        <v>0</v>
      </c>
      <c r="BN936" s="2">
        <v>0</v>
      </c>
      <c r="BO936" s="2">
        <v>0</v>
      </c>
      <c r="BP936" s="3">
        <f>(SUM(Tabel1[[#This Row],[Tdlr_Vacc '[1867']]:[Tdlr_Vacc '[1870']]])/4)/(SUM(Tabel1[[#This Row],[Births '[1866']]:[Births '[1870']]])/5*2)</f>
        <v>0</v>
      </c>
      <c r="BQ936" s="2">
        <v>-8888</v>
      </c>
      <c r="BR936" s="2">
        <v>-8888</v>
      </c>
      <c r="BS936" s="2">
        <v>-8888</v>
      </c>
      <c r="BT936" s="3">
        <v>-8888</v>
      </c>
      <c r="BU936" s="23">
        <v>46</v>
      </c>
      <c r="BV936" s="2">
        <v>0.67931034482758623</v>
      </c>
      <c r="BW936" s="3">
        <v>0.37880794701986753</v>
      </c>
      <c r="BY936" s="2" t="s">
        <v>1307</v>
      </c>
      <c r="BZ936" s="3" t="s">
        <v>1311</v>
      </c>
      <c r="CA936">
        <v>34</v>
      </c>
      <c r="CB936" t="s">
        <v>1159</v>
      </c>
      <c r="CC936" s="31">
        <v>944.86</v>
      </c>
    </row>
    <row r="937" spans="1:81" x14ac:dyDescent="0.25">
      <c r="A937" s="30" t="s">
        <v>378</v>
      </c>
      <c r="B937" s="4">
        <v>11087</v>
      </c>
      <c r="C937" s="1" t="s">
        <v>271</v>
      </c>
      <c r="D937" s="21">
        <v>11</v>
      </c>
      <c r="E937" s="4">
        <v>6</v>
      </c>
      <c r="F937" s="22">
        <v>6</v>
      </c>
      <c r="G937" s="4">
        <v>973</v>
      </c>
      <c r="H937" s="4">
        <v>968</v>
      </c>
      <c r="I937" s="4">
        <v>964</v>
      </c>
      <c r="J937" s="4">
        <v>985</v>
      </c>
      <c r="K937" s="22">
        <v>223</v>
      </c>
      <c r="L937" s="21">
        <v>43</v>
      </c>
      <c r="M937" s="4">
        <v>31</v>
      </c>
      <c r="N937" s="4">
        <v>45</v>
      </c>
      <c r="O937" s="4">
        <v>37</v>
      </c>
      <c r="P937" s="4">
        <v>35</v>
      </c>
      <c r="Q937" s="4">
        <v>35</v>
      </c>
      <c r="R937" s="4">
        <v>31</v>
      </c>
      <c r="S937" s="22">
        <v>24</v>
      </c>
      <c r="T937" s="23">
        <v>19</v>
      </c>
      <c r="U937" s="2">
        <v>19</v>
      </c>
      <c r="V937" s="3">
        <v>8</v>
      </c>
      <c r="W937" s="23">
        <v>-8888</v>
      </c>
      <c r="X937" s="2">
        <v>-8888</v>
      </c>
      <c r="Y937" s="3">
        <v>-8888</v>
      </c>
      <c r="Z937" s="2">
        <v>1</v>
      </c>
      <c r="AA937" s="2">
        <v>3</v>
      </c>
      <c r="AB937" s="2">
        <v>1</v>
      </c>
      <c r="AC937" s="23">
        <v>21</v>
      </c>
      <c r="AD937" s="2">
        <v>16</v>
      </c>
      <c r="AE937" s="4">
        <v>40</v>
      </c>
      <c r="AF937" s="4">
        <v>23</v>
      </c>
      <c r="AG937" s="4">
        <v>18</v>
      </c>
      <c r="AH937" s="22">
        <v>26</v>
      </c>
      <c r="AI937" s="4">
        <v>14</v>
      </c>
      <c r="AJ937" s="4">
        <v>23</v>
      </c>
      <c r="AK937" s="4">
        <v>28</v>
      </c>
      <c r="AL937" s="4">
        <v>10</v>
      </c>
      <c r="AM937" s="4">
        <v>24</v>
      </c>
      <c r="AN937" s="2">
        <v>17</v>
      </c>
      <c r="AO937" s="21">
        <v>0</v>
      </c>
      <c r="AP937" s="4">
        <v>0</v>
      </c>
      <c r="AQ937" s="4">
        <v>0</v>
      </c>
      <c r="AR937" s="4">
        <v>0</v>
      </c>
      <c r="AS937" s="4">
        <v>483</v>
      </c>
      <c r="AT937" s="4">
        <v>502</v>
      </c>
      <c r="AU937" s="4">
        <v>0</v>
      </c>
      <c r="AV937" s="4">
        <v>0</v>
      </c>
      <c r="AW937" s="4">
        <v>0</v>
      </c>
      <c r="AX937" s="22">
        <v>0</v>
      </c>
      <c r="AY937" s="21">
        <v>0</v>
      </c>
      <c r="AZ937" s="4">
        <v>0</v>
      </c>
      <c r="BA937" s="4">
        <v>0</v>
      </c>
      <c r="BB937" s="22">
        <v>0</v>
      </c>
      <c r="BC937" s="24">
        <v>17</v>
      </c>
      <c r="BD937" s="2">
        <v>15</v>
      </c>
      <c r="BE937" s="2">
        <v>20</v>
      </c>
      <c r="BF937" s="2">
        <v>14</v>
      </c>
      <c r="BG937" s="2">
        <v>29</v>
      </c>
      <c r="BH937" s="2">
        <v>-8888</v>
      </c>
      <c r="BI937" s="2">
        <v>-8888</v>
      </c>
      <c r="BJ937" s="2">
        <v>-8888</v>
      </c>
      <c r="BK937" s="2">
        <v>-8888</v>
      </c>
      <c r="BL937" s="23">
        <v>12</v>
      </c>
      <c r="BM937" s="2">
        <v>15</v>
      </c>
      <c r="BN937" s="2">
        <v>10</v>
      </c>
      <c r="BO937" s="2">
        <v>14</v>
      </c>
      <c r="BP937" s="3">
        <f>(SUM(Tabel1[[#This Row],[Tdlr_Vacc '[1867']]:[Tdlr_Vacc '[1870']]])/4)/(SUM(Tabel1[[#This Row],[Births '[1866']]:[Births '[1870']]])/5*2)</f>
        <v>0.16688481675392669</v>
      </c>
      <c r="BQ937" s="2">
        <v>-8888</v>
      </c>
      <c r="BR937" s="2">
        <v>-8888</v>
      </c>
      <c r="BS937" s="2">
        <v>-8888</v>
      </c>
      <c r="BT937" s="3">
        <v>-8888</v>
      </c>
      <c r="BU937" s="23">
        <v>34</v>
      </c>
      <c r="BV937" s="2">
        <v>0.63788968824940051</v>
      </c>
      <c r="BW937" s="3">
        <v>0.39715048975957257</v>
      </c>
      <c r="BY937" s="2" t="s">
        <v>1307</v>
      </c>
      <c r="BZ937" s="3" t="s">
        <v>1311</v>
      </c>
      <c r="CA937">
        <v>34</v>
      </c>
      <c r="CB937" t="s">
        <v>1159</v>
      </c>
      <c r="CC937" s="31">
        <v>1216.7550000000001</v>
      </c>
    </row>
    <row r="938" spans="1:81" x14ac:dyDescent="0.25">
      <c r="A938" s="30" t="s">
        <v>379</v>
      </c>
      <c r="B938" s="4">
        <v>10437</v>
      </c>
      <c r="C938" s="1" t="s">
        <v>271</v>
      </c>
      <c r="D938" s="21">
        <v>4</v>
      </c>
      <c r="E938" s="4">
        <v>5</v>
      </c>
      <c r="F938" s="22">
        <v>7</v>
      </c>
      <c r="G938" s="4">
        <v>1122</v>
      </c>
      <c r="H938" s="4">
        <v>1209</v>
      </c>
      <c r="I938" s="4">
        <v>1227</v>
      </c>
      <c r="J938" s="4">
        <v>1087</v>
      </c>
      <c r="K938" s="22">
        <v>284</v>
      </c>
      <c r="L938" s="21">
        <v>43</v>
      </c>
      <c r="M938" s="4">
        <v>37</v>
      </c>
      <c r="N938" s="4">
        <v>40</v>
      </c>
      <c r="O938" s="4">
        <v>45</v>
      </c>
      <c r="P938" s="4">
        <v>24</v>
      </c>
      <c r="Q938" s="4">
        <v>49</v>
      </c>
      <c r="R938" s="4">
        <v>38</v>
      </c>
      <c r="S938" s="22">
        <v>37</v>
      </c>
      <c r="T938" s="23">
        <v>18</v>
      </c>
      <c r="U938" s="2">
        <v>20</v>
      </c>
      <c r="V938" s="3">
        <v>15</v>
      </c>
      <c r="W938" s="23">
        <v>-8888</v>
      </c>
      <c r="X938" s="2">
        <v>-8888</v>
      </c>
      <c r="Y938" s="3">
        <v>-8888</v>
      </c>
      <c r="Z938" s="2">
        <v>3</v>
      </c>
      <c r="AA938" s="2">
        <v>3</v>
      </c>
      <c r="AB938" s="2">
        <v>0</v>
      </c>
      <c r="AC938" s="23">
        <v>26</v>
      </c>
      <c r="AD938" s="2">
        <v>48</v>
      </c>
      <c r="AE938" s="4">
        <v>51</v>
      </c>
      <c r="AF938" s="4">
        <v>29</v>
      </c>
      <c r="AG938" s="4">
        <v>46</v>
      </c>
      <c r="AH938" s="22">
        <v>47</v>
      </c>
      <c r="AI938" s="4">
        <v>34</v>
      </c>
      <c r="AJ938" s="4">
        <v>47</v>
      </c>
      <c r="AK938" s="4">
        <v>84</v>
      </c>
      <c r="AL938" s="4">
        <v>35</v>
      </c>
      <c r="AM938" s="4">
        <v>53</v>
      </c>
      <c r="AN938" s="2">
        <v>70</v>
      </c>
      <c r="AO938" s="21">
        <v>0</v>
      </c>
      <c r="AP938" s="4">
        <v>0</v>
      </c>
      <c r="AQ938" s="4">
        <v>502</v>
      </c>
      <c r="AR938" s="4">
        <v>571</v>
      </c>
      <c r="AS938" s="4">
        <v>3</v>
      </c>
      <c r="AT938" s="4">
        <v>4</v>
      </c>
      <c r="AU938" s="4">
        <v>0</v>
      </c>
      <c r="AV938" s="4">
        <v>0</v>
      </c>
      <c r="AW938" s="4">
        <v>0</v>
      </c>
      <c r="AX938" s="22">
        <v>0</v>
      </c>
      <c r="AY938" s="21">
        <v>0</v>
      </c>
      <c r="AZ938" s="4">
        <v>1</v>
      </c>
      <c r="BA938" s="4">
        <v>0</v>
      </c>
      <c r="BB938" s="22">
        <v>0</v>
      </c>
      <c r="BC938" s="24">
        <v>25</v>
      </c>
      <c r="BD938" s="2">
        <v>41</v>
      </c>
      <c r="BE938" s="2">
        <v>0</v>
      </c>
      <c r="BF938" s="2">
        <v>33</v>
      </c>
      <c r="BG938" s="2">
        <v>23</v>
      </c>
      <c r="BH938" s="2">
        <v>-8888</v>
      </c>
      <c r="BI938" s="2">
        <v>-8888</v>
      </c>
      <c r="BJ938" s="2">
        <v>-8888</v>
      </c>
      <c r="BK938" s="2">
        <v>-8888</v>
      </c>
      <c r="BL938" s="23">
        <v>25</v>
      </c>
      <c r="BM938" s="2">
        <v>0</v>
      </c>
      <c r="BN938" s="2">
        <v>20</v>
      </c>
      <c r="BO938" s="2">
        <v>17</v>
      </c>
      <c r="BP938" s="3">
        <f>(SUM(Tabel1[[#This Row],[Tdlr_Vacc '[1867']]:[Tdlr_Vacc '[1870']]])/4)/(SUM(Tabel1[[#This Row],[Births '[1866']]:[Births '[1870']]])/5*2)</f>
        <v>0.20502645502645503</v>
      </c>
      <c r="BQ938" s="2">
        <v>-8888</v>
      </c>
      <c r="BR938" s="2">
        <v>-8888</v>
      </c>
      <c r="BS938" s="2">
        <v>-8888</v>
      </c>
      <c r="BT938" s="3">
        <v>-8888</v>
      </c>
      <c r="BU938" s="23">
        <v>70</v>
      </c>
      <c r="BV938" s="2">
        <v>0.74347826086956526</v>
      </c>
      <c r="BW938" s="3">
        <v>0.29716599190283399</v>
      </c>
      <c r="BY938" s="2" t="s">
        <v>1307</v>
      </c>
      <c r="BZ938" s="3" t="s">
        <v>1311</v>
      </c>
      <c r="CA938">
        <v>34</v>
      </c>
      <c r="CB938" t="s">
        <v>1159</v>
      </c>
      <c r="CC938" s="31">
        <v>1363.31</v>
      </c>
    </row>
    <row r="939" spans="1:81" x14ac:dyDescent="0.25">
      <c r="A939" s="30" t="s">
        <v>935</v>
      </c>
      <c r="B939" s="4">
        <v>11104</v>
      </c>
      <c r="C939" s="1" t="s">
        <v>936</v>
      </c>
      <c r="D939" s="21">
        <v>18</v>
      </c>
      <c r="E939" s="4">
        <v>27</v>
      </c>
      <c r="F939" s="22">
        <v>15</v>
      </c>
      <c r="G939" s="4">
        <v>1986</v>
      </c>
      <c r="H939" s="4">
        <v>2135</v>
      </c>
      <c r="I939" s="4">
        <v>2147</v>
      </c>
      <c r="J939" s="4">
        <v>2156</v>
      </c>
      <c r="K939" s="22">
        <v>472</v>
      </c>
      <c r="L939" s="21">
        <v>86</v>
      </c>
      <c r="M939" s="4">
        <v>77</v>
      </c>
      <c r="N939" s="4">
        <v>83</v>
      </c>
      <c r="O939" s="4">
        <v>75</v>
      </c>
      <c r="P939" s="4">
        <v>85</v>
      </c>
      <c r="Q939" s="4">
        <v>81</v>
      </c>
      <c r="R939" s="4">
        <v>90</v>
      </c>
      <c r="S939" s="22">
        <v>87</v>
      </c>
      <c r="T939" s="23">
        <v>32</v>
      </c>
      <c r="U939" s="2">
        <v>46</v>
      </c>
      <c r="V939" s="3">
        <v>48</v>
      </c>
      <c r="W939" s="23">
        <v>0</v>
      </c>
      <c r="X939" s="2">
        <v>2</v>
      </c>
      <c r="Y939" s="3">
        <v>1</v>
      </c>
      <c r="Z939" s="2">
        <v>5</v>
      </c>
      <c r="AA939" s="2">
        <v>4</v>
      </c>
      <c r="AB939" s="2">
        <v>8</v>
      </c>
      <c r="AC939" s="23">
        <v>46</v>
      </c>
      <c r="AD939" s="2">
        <v>45</v>
      </c>
      <c r="AE939" s="4">
        <v>47</v>
      </c>
      <c r="AF939" s="4">
        <v>48</v>
      </c>
      <c r="AG939" s="4">
        <v>47</v>
      </c>
      <c r="AH939" s="22">
        <v>62</v>
      </c>
      <c r="AI939" s="4">
        <v>70</v>
      </c>
      <c r="AJ939" s="4">
        <v>43</v>
      </c>
      <c r="AK939" s="4">
        <v>65</v>
      </c>
      <c r="AL939" s="4">
        <v>59</v>
      </c>
      <c r="AM939" s="4">
        <v>67</v>
      </c>
      <c r="AN939" s="2">
        <v>56</v>
      </c>
      <c r="AO939" s="21">
        <v>32</v>
      </c>
      <c r="AP939" s="4">
        <v>32</v>
      </c>
      <c r="AQ939" s="4">
        <v>388</v>
      </c>
      <c r="AR939" s="4">
        <v>396</v>
      </c>
      <c r="AS939" s="4">
        <v>640</v>
      </c>
      <c r="AT939" s="4">
        <v>659</v>
      </c>
      <c r="AU939" s="4">
        <v>0</v>
      </c>
      <c r="AV939" s="4">
        <v>0</v>
      </c>
      <c r="AW939" s="4">
        <v>0</v>
      </c>
      <c r="AX939" s="22">
        <v>0</v>
      </c>
      <c r="AY939" s="21">
        <v>0</v>
      </c>
      <c r="AZ939" s="2">
        <v>1</v>
      </c>
      <c r="BA939" s="4">
        <v>0</v>
      </c>
      <c r="BB939" s="3">
        <v>0</v>
      </c>
      <c r="BC939" s="24">
        <v>2</v>
      </c>
      <c r="BD939" s="2">
        <v>26</v>
      </c>
      <c r="BE939" s="2">
        <v>108</v>
      </c>
      <c r="BF939" s="2">
        <v>12</v>
      </c>
      <c r="BG939" s="2">
        <v>38</v>
      </c>
      <c r="BH939" s="2">
        <v>-8888</v>
      </c>
      <c r="BI939" s="2">
        <v>-8888</v>
      </c>
      <c r="BJ939" s="2">
        <v>-8888</v>
      </c>
      <c r="BK939" s="2">
        <v>-8888</v>
      </c>
      <c r="BL939" s="23">
        <v>6</v>
      </c>
      <c r="BM939" s="2">
        <v>35</v>
      </c>
      <c r="BN939" s="2">
        <v>0</v>
      </c>
      <c r="BO939" s="2">
        <v>7</v>
      </c>
      <c r="BP939" s="3">
        <f>(SUM(Tabel1[[#This Row],[Tdlr_Vacc '[1867']]:[Tdlr_Vacc '[1870']]])/4)/(SUM(Tabel1[[#This Row],[Births '[1866']]:[Births '[1870']]])/5*2)</f>
        <v>7.389162561576354E-2</v>
      </c>
      <c r="BQ939" s="2">
        <v>-8888</v>
      </c>
      <c r="BR939" s="2">
        <v>-8888</v>
      </c>
      <c r="BS939" s="2">
        <v>-8888</v>
      </c>
      <c r="BT939" s="3">
        <v>-8888</v>
      </c>
      <c r="BU939" s="23">
        <v>119</v>
      </c>
      <c r="BV939" s="2">
        <v>0.65750528541226216</v>
      </c>
      <c r="BW939" s="3">
        <v>0.44504201680672267</v>
      </c>
      <c r="BY939" s="2" t="s">
        <v>1307</v>
      </c>
      <c r="BZ939" s="3" t="s">
        <v>1311</v>
      </c>
      <c r="CA939">
        <v>25</v>
      </c>
      <c r="CB939" t="s">
        <v>1159</v>
      </c>
      <c r="CC939" s="31">
        <v>1952.56</v>
      </c>
    </row>
    <row r="940" spans="1:81" x14ac:dyDescent="0.25">
      <c r="A940" s="30" t="s">
        <v>937</v>
      </c>
      <c r="B940" s="4">
        <v>11242</v>
      </c>
      <c r="C940" s="1" t="s">
        <v>936</v>
      </c>
      <c r="D940" s="21">
        <v>31</v>
      </c>
      <c r="E940" s="4">
        <v>35</v>
      </c>
      <c r="F940" s="22">
        <v>26</v>
      </c>
      <c r="G940" s="4">
        <v>2853</v>
      </c>
      <c r="H940" s="4">
        <v>2849</v>
      </c>
      <c r="I940" s="4">
        <v>2821</v>
      </c>
      <c r="J940" s="4">
        <v>2917</v>
      </c>
      <c r="K940" s="22">
        <v>706</v>
      </c>
      <c r="L940" s="21">
        <v>110</v>
      </c>
      <c r="M940" s="4">
        <v>113</v>
      </c>
      <c r="N940" s="4">
        <v>117</v>
      </c>
      <c r="O940" s="4">
        <v>97</v>
      </c>
      <c r="P940" s="4">
        <v>111</v>
      </c>
      <c r="Q940" s="4">
        <v>126</v>
      </c>
      <c r="R940" s="4">
        <v>116</v>
      </c>
      <c r="S940" s="22">
        <v>127</v>
      </c>
      <c r="T940" s="23">
        <v>70</v>
      </c>
      <c r="U940" s="2">
        <v>56</v>
      </c>
      <c r="V940" s="3">
        <v>61</v>
      </c>
      <c r="W940" s="23">
        <v>3</v>
      </c>
      <c r="X940" s="2">
        <v>1</v>
      </c>
      <c r="Y940" s="3">
        <v>1</v>
      </c>
      <c r="Z940" s="2">
        <v>5</v>
      </c>
      <c r="AA940" s="2">
        <v>5</v>
      </c>
      <c r="AB940" s="2">
        <v>7</v>
      </c>
      <c r="AC940" s="23">
        <v>172</v>
      </c>
      <c r="AD940" s="2">
        <v>127</v>
      </c>
      <c r="AE940" s="4">
        <v>161</v>
      </c>
      <c r="AF940" s="4">
        <v>175</v>
      </c>
      <c r="AG940" s="4">
        <v>134</v>
      </c>
      <c r="AH940" s="22">
        <v>188</v>
      </c>
      <c r="AI940" s="4">
        <v>166</v>
      </c>
      <c r="AJ940" s="4">
        <v>148</v>
      </c>
      <c r="AK940" s="4">
        <v>158</v>
      </c>
      <c r="AL940" s="4">
        <v>180</v>
      </c>
      <c r="AM940" s="4">
        <v>165</v>
      </c>
      <c r="AN940" s="2">
        <v>202</v>
      </c>
      <c r="AO940" s="21">
        <v>53</v>
      </c>
      <c r="AP940" s="4">
        <v>57</v>
      </c>
      <c r="AQ940" s="4">
        <v>1023</v>
      </c>
      <c r="AR940" s="4">
        <v>1022</v>
      </c>
      <c r="AS940" s="4">
        <v>333</v>
      </c>
      <c r="AT940" s="4">
        <v>327</v>
      </c>
      <c r="AU940" s="4">
        <v>0</v>
      </c>
      <c r="AV940" s="4">
        <v>0</v>
      </c>
      <c r="AW940" s="4">
        <v>20</v>
      </c>
      <c r="AX940" s="22">
        <v>16</v>
      </c>
      <c r="AY940" s="21">
        <v>0</v>
      </c>
      <c r="AZ940" s="2">
        <v>2</v>
      </c>
      <c r="BA940" s="4">
        <v>0</v>
      </c>
      <c r="BB940" s="3">
        <v>0</v>
      </c>
      <c r="BC940" s="24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-8888</v>
      </c>
      <c r="BI940" s="2">
        <v>-8888</v>
      </c>
      <c r="BJ940" s="2">
        <v>-8888</v>
      </c>
      <c r="BK940" s="2">
        <v>-8888</v>
      </c>
      <c r="BL940" s="23">
        <v>0</v>
      </c>
      <c r="BM940" s="2">
        <v>0</v>
      </c>
      <c r="BN940" s="2">
        <v>0</v>
      </c>
      <c r="BO940" s="2">
        <v>0</v>
      </c>
      <c r="BP940" s="3">
        <f>(SUM(Tabel1[[#This Row],[Tdlr_Vacc '[1867']]:[Tdlr_Vacc '[1870']]])/4)/(SUM(Tabel1[[#This Row],[Births '[1866']]:[Births '[1870']]])/5*2)</f>
        <v>0</v>
      </c>
      <c r="BQ940" s="2">
        <v>-8888</v>
      </c>
      <c r="BR940" s="2">
        <v>-8888</v>
      </c>
      <c r="BS940" s="2">
        <v>-8888</v>
      </c>
      <c r="BT940" s="3">
        <v>-8888</v>
      </c>
      <c r="BU940" s="23">
        <v>202</v>
      </c>
      <c r="BV940" s="2">
        <v>0.27666151468315303</v>
      </c>
      <c r="BW940" s="3">
        <v>0.41751085383502173</v>
      </c>
      <c r="BY940" s="2" t="s">
        <v>1307</v>
      </c>
      <c r="BZ940" s="3" t="s">
        <v>1311</v>
      </c>
      <c r="CA940">
        <v>25</v>
      </c>
      <c r="CB940" t="s">
        <v>1159</v>
      </c>
      <c r="CC940" s="31">
        <v>2430.85</v>
      </c>
    </row>
    <row r="941" spans="1:81" x14ac:dyDescent="0.25">
      <c r="A941" s="30" t="s">
        <v>938</v>
      </c>
      <c r="B941" s="4">
        <v>11026</v>
      </c>
      <c r="C941" s="1" t="s">
        <v>936</v>
      </c>
      <c r="D941" s="21">
        <v>14</v>
      </c>
      <c r="E941" s="4">
        <v>1</v>
      </c>
      <c r="F941" s="22">
        <v>5</v>
      </c>
      <c r="G941" s="4">
        <v>677</v>
      </c>
      <c r="H941" s="4">
        <v>725</v>
      </c>
      <c r="I941" s="4">
        <v>714</v>
      </c>
      <c r="J941" s="4">
        <v>724</v>
      </c>
      <c r="K941" s="22">
        <v>164</v>
      </c>
      <c r="L941" s="21">
        <v>36</v>
      </c>
      <c r="M941" s="4">
        <v>29</v>
      </c>
      <c r="N941" s="4">
        <v>31</v>
      </c>
      <c r="O941" s="4">
        <v>24</v>
      </c>
      <c r="P941" s="4">
        <v>26</v>
      </c>
      <c r="Q941" s="4">
        <v>33</v>
      </c>
      <c r="R941" s="4">
        <v>27</v>
      </c>
      <c r="S941" s="22">
        <v>26</v>
      </c>
      <c r="T941" s="23">
        <v>17</v>
      </c>
      <c r="U941" s="2">
        <v>10</v>
      </c>
      <c r="V941" s="3">
        <v>12</v>
      </c>
      <c r="W941" s="23">
        <v>2</v>
      </c>
      <c r="X941" s="2">
        <v>1</v>
      </c>
      <c r="Y941" s="3">
        <v>1</v>
      </c>
      <c r="Z941" s="2">
        <v>1</v>
      </c>
      <c r="AA941" s="2">
        <v>1</v>
      </c>
      <c r="AB941" s="2">
        <v>1</v>
      </c>
      <c r="AC941" s="23">
        <v>14</v>
      </c>
      <c r="AD941" s="2">
        <v>16</v>
      </c>
      <c r="AE941" s="4">
        <v>15</v>
      </c>
      <c r="AF941" s="4">
        <v>32</v>
      </c>
      <c r="AG941" s="4">
        <v>20</v>
      </c>
      <c r="AH941" s="22">
        <v>34</v>
      </c>
      <c r="AI941" s="4">
        <v>19</v>
      </c>
      <c r="AJ941" s="4">
        <v>27</v>
      </c>
      <c r="AK941" s="4">
        <v>21</v>
      </c>
      <c r="AL941" s="4">
        <v>35</v>
      </c>
      <c r="AM941" s="4">
        <v>38</v>
      </c>
      <c r="AN941" s="2">
        <v>37</v>
      </c>
      <c r="AO941" s="21">
        <v>0</v>
      </c>
      <c r="AP941" s="4">
        <v>0</v>
      </c>
      <c r="AQ941" s="4">
        <v>363</v>
      </c>
      <c r="AR941" s="4">
        <v>361</v>
      </c>
      <c r="AS941" s="4">
        <v>0</v>
      </c>
      <c r="AT941" s="4">
        <v>0</v>
      </c>
      <c r="AU941" s="4">
        <v>0</v>
      </c>
      <c r="AV941" s="4">
        <v>0</v>
      </c>
      <c r="AW941" s="4">
        <v>0</v>
      </c>
      <c r="AX941" s="22">
        <v>0</v>
      </c>
      <c r="AY941" s="21">
        <v>0</v>
      </c>
      <c r="AZ941" s="4">
        <v>0</v>
      </c>
      <c r="BA941" s="4">
        <v>0</v>
      </c>
      <c r="BB941" s="3">
        <v>0</v>
      </c>
      <c r="BC941" s="24">
        <v>0</v>
      </c>
      <c r="BD941" s="2">
        <v>0</v>
      </c>
      <c r="BE941" s="2">
        <v>3</v>
      </c>
      <c r="BF941" s="2">
        <v>15</v>
      </c>
      <c r="BG941" s="2">
        <v>0</v>
      </c>
      <c r="BH941" s="2">
        <v>-8888</v>
      </c>
      <c r="BI941" s="2">
        <v>-8888</v>
      </c>
      <c r="BJ941" s="2">
        <v>-8888</v>
      </c>
      <c r="BK941" s="2">
        <v>-8888</v>
      </c>
      <c r="BL941" s="23">
        <v>0</v>
      </c>
      <c r="BM941" s="2">
        <v>1</v>
      </c>
      <c r="BN941" s="2">
        <v>2</v>
      </c>
      <c r="BO941" s="2">
        <v>0</v>
      </c>
      <c r="BP941" s="3">
        <f>(SUM(Tabel1[[#This Row],[Tdlr_Vacc '[1867']]:[Tdlr_Vacc '[1870']]])/4)/(SUM(Tabel1[[#This Row],[Births '[1866']]:[Births '[1870']]])/5*2)</f>
        <v>1.2842465753424659E-2</v>
      </c>
      <c r="BQ941" s="2">
        <v>-8888</v>
      </c>
      <c r="BR941" s="2">
        <v>-8888</v>
      </c>
      <c r="BS941" s="2">
        <v>-8888</v>
      </c>
      <c r="BT941" s="3">
        <v>-8888</v>
      </c>
      <c r="BU941" s="23">
        <v>43</v>
      </c>
      <c r="BV941" s="2">
        <v>0.64806866952789699</v>
      </c>
      <c r="BW941" s="3">
        <v>0.43459915611814348</v>
      </c>
      <c r="BY941" s="2" t="s">
        <v>1307</v>
      </c>
      <c r="BZ941" s="3" t="s">
        <v>1311</v>
      </c>
      <c r="CA941">
        <v>33</v>
      </c>
      <c r="CB941" t="s">
        <v>1159</v>
      </c>
      <c r="CC941" s="31">
        <v>987.48500000000001</v>
      </c>
    </row>
    <row r="942" spans="1:81" x14ac:dyDescent="0.25">
      <c r="A942" s="30" t="s">
        <v>939</v>
      </c>
      <c r="B942" s="4">
        <v>10826</v>
      </c>
      <c r="C942" s="1" t="s">
        <v>936</v>
      </c>
      <c r="D942" s="21">
        <v>17</v>
      </c>
      <c r="E942" s="4">
        <v>9</v>
      </c>
      <c r="F942" s="22">
        <v>9</v>
      </c>
      <c r="G942" s="4">
        <v>1029</v>
      </c>
      <c r="H942" s="4">
        <v>1034</v>
      </c>
      <c r="I942" s="4">
        <v>1052</v>
      </c>
      <c r="J942" s="4">
        <v>963</v>
      </c>
      <c r="K942" s="22">
        <v>226</v>
      </c>
      <c r="L942" s="21">
        <v>35</v>
      </c>
      <c r="M942" s="4">
        <v>36</v>
      </c>
      <c r="N942" s="4">
        <v>34</v>
      </c>
      <c r="O942" s="4">
        <v>41</v>
      </c>
      <c r="P942" s="4">
        <v>28</v>
      </c>
      <c r="Q942" s="4">
        <v>47</v>
      </c>
      <c r="R942" s="4">
        <v>39</v>
      </c>
      <c r="S942" s="22">
        <v>36</v>
      </c>
      <c r="T942" s="23">
        <v>22</v>
      </c>
      <c r="U942" s="2">
        <v>21</v>
      </c>
      <c r="V942" s="3">
        <v>16</v>
      </c>
      <c r="W942" s="23">
        <v>1</v>
      </c>
      <c r="X942" s="2">
        <v>1</v>
      </c>
      <c r="Y942" s="3">
        <v>2</v>
      </c>
      <c r="Z942" s="2">
        <v>1</v>
      </c>
      <c r="AA942" s="2">
        <v>4</v>
      </c>
      <c r="AB942" s="2">
        <v>1</v>
      </c>
      <c r="AC942" s="23">
        <v>15</v>
      </c>
      <c r="AD942" s="2">
        <v>12</v>
      </c>
      <c r="AE942" s="4">
        <v>4</v>
      </c>
      <c r="AF942" s="4">
        <v>25</v>
      </c>
      <c r="AG942" s="4">
        <v>15</v>
      </c>
      <c r="AH942" s="22">
        <v>15</v>
      </c>
      <c r="AI942" s="4">
        <v>21</v>
      </c>
      <c r="AJ942" s="4">
        <v>13</v>
      </c>
      <c r="AK942" s="4">
        <v>15</v>
      </c>
      <c r="AL942" s="4">
        <v>28</v>
      </c>
      <c r="AM942" s="4">
        <v>11</v>
      </c>
      <c r="AN942" s="2">
        <v>30</v>
      </c>
      <c r="AO942" s="21">
        <v>4</v>
      </c>
      <c r="AP942" s="4">
        <v>3</v>
      </c>
      <c r="AQ942" s="4">
        <v>456</v>
      </c>
      <c r="AR942" s="4">
        <v>498</v>
      </c>
      <c r="AS942" s="4">
        <v>2</v>
      </c>
      <c r="AT942" s="4">
        <v>0</v>
      </c>
      <c r="AU942" s="4">
        <v>0</v>
      </c>
      <c r="AV942" s="4">
        <v>0</v>
      </c>
      <c r="AW942" s="4">
        <v>0</v>
      </c>
      <c r="AX942" s="22">
        <v>0</v>
      </c>
      <c r="AY942" s="21">
        <v>0</v>
      </c>
      <c r="AZ942" s="2">
        <v>1</v>
      </c>
      <c r="BA942" s="4">
        <v>0</v>
      </c>
      <c r="BB942" s="3">
        <v>0</v>
      </c>
      <c r="BC942" s="24">
        <v>34</v>
      </c>
      <c r="BD942" s="2">
        <v>0</v>
      </c>
      <c r="BE942" s="2">
        <v>0</v>
      </c>
      <c r="BF942" s="2">
        <v>0</v>
      </c>
      <c r="BG942" s="2">
        <v>0</v>
      </c>
      <c r="BH942" s="2">
        <v>-8888</v>
      </c>
      <c r="BI942" s="2">
        <v>-8888</v>
      </c>
      <c r="BJ942" s="2">
        <v>-8888</v>
      </c>
      <c r="BK942" s="2">
        <v>-8888</v>
      </c>
      <c r="BL942" s="23">
        <v>0</v>
      </c>
      <c r="BM942" s="2">
        <v>0</v>
      </c>
      <c r="BN942" s="2">
        <v>0</v>
      </c>
      <c r="BO942" s="2">
        <v>0</v>
      </c>
      <c r="BP942" s="3">
        <f>(SUM(Tabel1[[#This Row],[Tdlr_Vacc '[1867']]:[Tdlr_Vacc '[1870']]])/4)/(SUM(Tabel1[[#This Row],[Births '[1866']]:[Births '[1870']]])/5*2)</f>
        <v>0</v>
      </c>
      <c r="BQ942" s="2">
        <v>-8888</v>
      </c>
      <c r="BR942" s="2">
        <v>-8888</v>
      </c>
      <c r="BS942" s="2">
        <v>-8888</v>
      </c>
      <c r="BT942" s="3">
        <v>-8888</v>
      </c>
      <c r="BU942" s="23">
        <v>67</v>
      </c>
      <c r="BV942" s="2">
        <v>0.58571428571428574</v>
      </c>
      <c r="BW942" s="3">
        <v>0.31515580736543908</v>
      </c>
      <c r="BY942" s="2" t="s">
        <v>1307</v>
      </c>
      <c r="BZ942" s="3" t="s">
        <v>1311</v>
      </c>
      <c r="CA942">
        <v>27</v>
      </c>
      <c r="CB942" t="s">
        <v>1159</v>
      </c>
      <c r="CC942" s="31">
        <v>1333.2750000000001</v>
      </c>
    </row>
    <row r="943" spans="1:81" x14ac:dyDescent="0.25">
      <c r="A943" s="30" t="s">
        <v>940</v>
      </c>
      <c r="B943" s="4">
        <v>11327</v>
      </c>
      <c r="C943" s="1" t="s">
        <v>936</v>
      </c>
      <c r="D943" s="21">
        <v>37</v>
      </c>
      <c r="E943" s="4">
        <v>39</v>
      </c>
      <c r="F943" s="22">
        <v>42</v>
      </c>
      <c r="G943" s="4">
        <v>3883</v>
      </c>
      <c r="H943" s="4">
        <v>4153</v>
      </c>
      <c r="I943" s="4">
        <v>4181</v>
      </c>
      <c r="J943" s="4">
        <v>4169</v>
      </c>
      <c r="K943" s="22">
        <v>937</v>
      </c>
      <c r="L943" s="21">
        <v>181</v>
      </c>
      <c r="M943" s="4">
        <v>159</v>
      </c>
      <c r="N943" s="4">
        <v>152</v>
      </c>
      <c r="O943" s="4">
        <v>157</v>
      </c>
      <c r="P943" s="4">
        <v>164</v>
      </c>
      <c r="Q943" s="4">
        <v>174</v>
      </c>
      <c r="R943" s="4">
        <v>174</v>
      </c>
      <c r="S943" s="22">
        <v>193</v>
      </c>
      <c r="T943" s="23">
        <v>100</v>
      </c>
      <c r="U943" s="2">
        <v>98</v>
      </c>
      <c r="V943" s="3">
        <v>92</v>
      </c>
      <c r="W943" s="23">
        <v>3</v>
      </c>
      <c r="X943" s="2">
        <v>3</v>
      </c>
      <c r="Y943" s="3">
        <v>5</v>
      </c>
      <c r="Z943" s="2">
        <v>13</v>
      </c>
      <c r="AA943" s="2">
        <v>7</v>
      </c>
      <c r="AB943" s="2">
        <v>12</v>
      </c>
      <c r="AC943" s="23">
        <v>84</v>
      </c>
      <c r="AD943" s="2">
        <v>86</v>
      </c>
      <c r="AE943" s="4">
        <v>79</v>
      </c>
      <c r="AF943" s="4">
        <v>119</v>
      </c>
      <c r="AG943" s="4">
        <v>91</v>
      </c>
      <c r="AH943" s="22">
        <v>96</v>
      </c>
      <c r="AI943" s="4">
        <v>92</v>
      </c>
      <c r="AJ943" s="4">
        <v>103</v>
      </c>
      <c r="AK943" s="4">
        <v>75</v>
      </c>
      <c r="AL943" s="4">
        <v>106</v>
      </c>
      <c r="AM943" s="4">
        <v>105</v>
      </c>
      <c r="AN943" s="2">
        <v>96</v>
      </c>
      <c r="AO943" s="21">
        <v>49</v>
      </c>
      <c r="AP943" s="4">
        <v>49</v>
      </c>
      <c r="AQ943" s="4">
        <v>1988</v>
      </c>
      <c r="AR943" s="4">
        <v>1993</v>
      </c>
      <c r="AS943" s="4">
        <v>34</v>
      </c>
      <c r="AT943" s="4">
        <v>19</v>
      </c>
      <c r="AU943" s="4">
        <v>0</v>
      </c>
      <c r="AV943" s="4">
        <v>0</v>
      </c>
      <c r="AW943" s="4">
        <v>4</v>
      </c>
      <c r="AX943" s="22">
        <v>4</v>
      </c>
      <c r="AY943" s="23">
        <v>1</v>
      </c>
      <c r="AZ943" s="2">
        <v>1</v>
      </c>
      <c r="BA943" s="4">
        <v>0</v>
      </c>
      <c r="BB943" s="3">
        <v>1</v>
      </c>
      <c r="BC943" s="24">
        <v>66</v>
      </c>
      <c r="BD943" s="2">
        <v>25</v>
      </c>
      <c r="BE943" s="2">
        <v>18</v>
      </c>
      <c r="BF943" s="2">
        <v>37</v>
      </c>
      <c r="BG943" s="2">
        <v>74</v>
      </c>
      <c r="BH943" s="2">
        <v>-8888</v>
      </c>
      <c r="BI943" s="2">
        <v>-8888</v>
      </c>
      <c r="BJ943" s="2">
        <v>-8888</v>
      </c>
      <c r="BK943" s="2">
        <v>-8888</v>
      </c>
      <c r="BL943" s="23">
        <v>7</v>
      </c>
      <c r="BM943" s="2">
        <v>6</v>
      </c>
      <c r="BN943" s="2">
        <v>6</v>
      </c>
      <c r="BO943" s="2">
        <v>8</v>
      </c>
      <c r="BP943" s="3">
        <f>(SUM(Tabel1[[#This Row],[Tdlr_Vacc '[1867']]:[Tdlr_Vacc '[1870']]])/4)/(SUM(Tabel1[[#This Row],[Births '[1866']]:[Births '[1870']]])/5*2)</f>
        <v>2.0756457564575646E-2</v>
      </c>
      <c r="BQ943" s="2">
        <v>-8888</v>
      </c>
      <c r="BR943" s="2">
        <v>-8888</v>
      </c>
      <c r="BS943" s="2">
        <v>-8888</v>
      </c>
      <c r="BT943" s="3">
        <v>-8888</v>
      </c>
      <c r="BU943" s="23">
        <v>153</v>
      </c>
      <c r="BV943" s="2">
        <v>6.6443594646271517E-2</v>
      </c>
      <c r="BW943" s="3">
        <v>0.46297204512015694</v>
      </c>
      <c r="BX943" s="2">
        <v>1905.9714611872146</v>
      </c>
      <c r="BY943" s="2" t="s">
        <v>1307</v>
      </c>
      <c r="BZ943" s="3" t="s">
        <v>1311</v>
      </c>
      <c r="CA943">
        <v>30</v>
      </c>
      <c r="CB943" t="s">
        <v>1159</v>
      </c>
      <c r="CC943" s="31">
        <v>875.42499999999995</v>
      </c>
    </row>
    <row r="944" spans="1:81" x14ac:dyDescent="0.25">
      <c r="A944" s="30" t="s">
        <v>941</v>
      </c>
      <c r="B944" s="4">
        <v>10349</v>
      </c>
      <c r="C944" s="1" t="s">
        <v>936</v>
      </c>
      <c r="D944" s="21">
        <v>47</v>
      </c>
      <c r="E944" s="4">
        <v>53</v>
      </c>
      <c r="F944" s="22">
        <v>54</v>
      </c>
      <c r="G944" s="4">
        <v>3799</v>
      </c>
      <c r="H944" s="4">
        <v>3974</v>
      </c>
      <c r="I944" s="4">
        <v>4091</v>
      </c>
      <c r="J944" s="4">
        <v>4062</v>
      </c>
      <c r="K944" s="22">
        <v>988</v>
      </c>
      <c r="L944" s="21">
        <v>170</v>
      </c>
      <c r="M944" s="4">
        <v>182</v>
      </c>
      <c r="N944" s="4">
        <v>171</v>
      </c>
      <c r="O944" s="4">
        <v>170</v>
      </c>
      <c r="P944" s="4">
        <v>194</v>
      </c>
      <c r="Q944" s="4">
        <v>179</v>
      </c>
      <c r="R944" s="4">
        <v>192</v>
      </c>
      <c r="S944" s="22">
        <v>181</v>
      </c>
      <c r="T944" s="23">
        <v>81</v>
      </c>
      <c r="U944" s="2">
        <v>109</v>
      </c>
      <c r="V944" s="3">
        <v>96</v>
      </c>
      <c r="W944" s="23">
        <v>0</v>
      </c>
      <c r="X944" s="2">
        <v>0</v>
      </c>
      <c r="Y944" s="3">
        <v>1</v>
      </c>
      <c r="Z944" s="2">
        <v>10</v>
      </c>
      <c r="AA944" s="2">
        <v>13</v>
      </c>
      <c r="AB944" s="2">
        <v>13</v>
      </c>
      <c r="AC944" s="23">
        <v>89</v>
      </c>
      <c r="AD944" s="2">
        <v>92</v>
      </c>
      <c r="AE944" s="4">
        <v>83</v>
      </c>
      <c r="AF944" s="4">
        <v>96</v>
      </c>
      <c r="AG944" s="4">
        <v>111</v>
      </c>
      <c r="AH944" s="22">
        <v>98</v>
      </c>
      <c r="AI944" s="4">
        <v>84</v>
      </c>
      <c r="AJ944" s="4">
        <v>83</v>
      </c>
      <c r="AK944" s="4">
        <v>122</v>
      </c>
      <c r="AL944" s="4">
        <v>90</v>
      </c>
      <c r="AM944" s="4">
        <v>82</v>
      </c>
      <c r="AN944" s="2">
        <v>124</v>
      </c>
      <c r="AO944" s="21">
        <v>36</v>
      </c>
      <c r="AP944" s="4">
        <v>40</v>
      </c>
      <c r="AQ944" s="4">
        <v>411</v>
      </c>
      <c r="AR944" s="4">
        <v>388</v>
      </c>
      <c r="AS944" s="4">
        <v>1534</v>
      </c>
      <c r="AT944" s="4">
        <v>1586</v>
      </c>
      <c r="AU944" s="4">
        <v>0</v>
      </c>
      <c r="AV944" s="4">
        <v>0</v>
      </c>
      <c r="AW944" s="4">
        <v>1</v>
      </c>
      <c r="AX944" s="22">
        <v>0</v>
      </c>
      <c r="AY944" s="21">
        <v>0</v>
      </c>
      <c r="AZ944" s="2">
        <v>3</v>
      </c>
      <c r="BA944" s="4">
        <v>0</v>
      </c>
      <c r="BB944" s="3">
        <v>0</v>
      </c>
      <c r="BC944" s="24">
        <v>86</v>
      </c>
      <c r="BD944" s="2">
        <v>37</v>
      </c>
      <c r="BE944" s="2">
        <v>134</v>
      </c>
      <c r="BF944" s="2">
        <v>84</v>
      </c>
      <c r="BG944" s="2">
        <v>83</v>
      </c>
      <c r="BH944" s="2">
        <v>-8888</v>
      </c>
      <c r="BI944" s="2">
        <v>-8888</v>
      </c>
      <c r="BJ944" s="2">
        <v>-8888</v>
      </c>
      <c r="BK944" s="2">
        <v>-8888</v>
      </c>
      <c r="BL944" s="23">
        <v>11</v>
      </c>
      <c r="BM944" s="2">
        <v>65</v>
      </c>
      <c r="BN944" s="2">
        <v>30</v>
      </c>
      <c r="BO944" s="2">
        <v>30</v>
      </c>
      <c r="BP944" s="3">
        <f>(SUM(Tabel1[[#This Row],[Tdlr_Vacc '[1867']]:[Tdlr_Vacc '[1870']]])/4)/(SUM(Tabel1[[#This Row],[Births '[1866']]:[Births '[1870']]])/5*2)</f>
        <v>9.5828635851183758E-2</v>
      </c>
      <c r="BQ944" s="2">
        <v>-8888</v>
      </c>
      <c r="BR944" s="2">
        <v>-8888</v>
      </c>
      <c r="BS944" s="2">
        <v>-8888</v>
      </c>
      <c r="BT944" s="3">
        <v>-8888</v>
      </c>
      <c r="BU944" s="23">
        <v>257</v>
      </c>
      <c r="BV944" s="2">
        <v>0.53749250149970007</v>
      </c>
      <c r="BW944" s="3">
        <v>0.42793230888932116</v>
      </c>
      <c r="BY944" s="2" t="s">
        <v>1307</v>
      </c>
      <c r="BZ944" s="3" t="s">
        <v>1311</v>
      </c>
      <c r="CA944">
        <v>25</v>
      </c>
      <c r="CB944" t="s">
        <v>1159</v>
      </c>
      <c r="CC944" s="31">
        <v>2624.6550000000002</v>
      </c>
    </row>
    <row r="945" spans="1:81" x14ac:dyDescent="0.25">
      <c r="A945" s="30" t="s">
        <v>942</v>
      </c>
      <c r="B945" s="4">
        <v>10517</v>
      </c>
      <c r="C945" s="1" t="s">
        <v>936</v>
      </c>
      <c r="D945" s="21">
        <v>36</v>
      </c>
      <c r="E945" s="4">
        <v>44</v>
      </c>
      <c r="F945" s="22">
        <v>43</v>
      </c>
      <c r="G945" s="4">
        <v>3391</v>
      </c>
      <c r="H945" s="4">
        <v>3344</v>
      </c>
      <c r="I945" s="4">
        <v>3452</v>
      </c>
      <c r="J945" s="4">
        <v>3641</v>
      </c>
      <c r="K945" s="22">
        <v>904</v>
      </c>
      <c r="L945" s="21">
        <v>134</v>
      </c>
      <c r="M945" s="4">
        <v>141</v>
      </c>
      <c r="N945" s="4">
        <v>118</v>
      </c>
      <c r="O945" s="4">
        <v>134</v>
      </c>
      <c r="P945" s="4">
        <v>133</v>
      </c>
      <c r="Q945" s="4">
        <v>130</v>
      </c>
      <c r="R945" s="4">
        <v>140</v>
      </c>
      <c r="S945" s="22">
        <v>166</v>
      </c>
      <c r="T945" s="23">
        <v>78</v>
      </c>
      <c r="U945" s="2">
        <v>62</v>
      </c>
      <c r="V945" s="3">
        <v>83</v>
      </c>
      <c r="W945" s="23">
        <v>2</v>
      </c>
      <c r="X945" s="2">
        <v>1</v>
      </c>
      <c r="Y945" s="3">
        <v>1</v>
      </c>
      <c r="Z945" s="2">
        <v>10</v>
      </c>
      <c r="AA945" s="2">
        <v>7</v>
      </c>
      <c r="AB945" s="2">
        <v>7</v>
      </c>
      <c r="AC945" s="23">
        <v>181</v>
      </c>
      <c r="AD945" s="2">
        <v>183</v>
      </c>
      <c r="AE945" s="4">
        <v>271</v>
      </c>
      <c r="AF945" s="4">
        <v>198</v>
      </c>
      <c r="AG945" s="4">
        <v>212</v>
      </c>
      <c r="AH945" s="22">
        <v>273</v>
      </c>
      <c r="AI945" s="4">
        <v>181</v>
      </c>
      <c r="AJ945" s="4">
        <v>144</v>
      </c>
      <c r="AK945" s="4">
        <v>223</v>
      </c>
      <c r="AL945" s="4">
        <v>195</v>
      </c>
      <c r="AM945" s="4">
        <v>176</v>
      </c>
      <c r="AN945" s="2">
        <v>223</v>
      </c>
      <c r="AO945" s="21">
        <v>49</v>
      </c>
      <c r="AP945" s="4">
        <v>56</v>
      </c>
      <c r="AQ945" s="4">
        <v>1187</v>
      </c>
      <c r="AR945" s="4">
        <v>1290</v>
      </c>
      <c r="AS945" s="4">
        <v>446</v>
      </c>
      <c r="AT945" s="4">
        <v>487</v>
      </c>
      <c r="AU945" s="4">
        <v>0</v>
      </c>
      <c r="AV945" s="4">
        <v>0</v>
      </c>
      <c r="AW945" s="4">
        <v>13</v>
      </c>
      <c r="AX945" s="22">
        <v>8</v>
      </c>
      <c r="AY945" s="23">
        <v>2</v>
      </c>
      <c r="AZ945" s="2">
        <v>1</v>
      </c>
      <c r="BA945" s="4">
        <v>0</v>
      </c>
      <c r="BB945" s="3">
        <v>0</v>
      </c>
      <c r="BC945" s="24">
        <v>0</v>
      </c>
      <c r="BD945" s="2">
        <v>0</v>
      </c>
      <c r="BE945" s="2">
        <v>0</v>
      </c>
      <c r="BF945" s="2">
        <v>11</v>
      </c>
      <c r="BG945" s="2">
        <v>5</v>
      </c>
      <c r="BH945" s="2">
        <v>-8888</v>
      </c>
      <c r="BI945" s="2">
        <v>-8888</v>
      </c>
      <c r="BJ945" s="2">
        <v>-8888</v>
      </c>
      <c r="BK945" s="2">
        <v>-8888</v>
      </c>
      <c r="BL945" s="23">
        <v>0</v>
      </c>
      <c r="BM945" s="2">
        <v>0</v>
      </c>
      <c r="BN945" s="2">
        <v>4</v>
      </c>
      <c r="BO945" s="2">
        <v>2</v>
      </c>
      <c r="BP945" s="3">
        <f>(SUM(Tabel1[[#This Row],[Tdlr_Vacc '[1867']]:[Tdlr_Vacc '[1870']]])/4)/(SUM(Tabel1[[#This Row],[Births '[1866']]:[Births '[1870']]])/5*2)</f>
        <v>5.681818181818182E-3</v>
      </c>
      <c r="BQ945" s="2">
        <v>-8888</v>
      </c>
      <c r="BR945" s="2">
        <v>-8888</v>
      </c>
      <c r="BS945" s="2">
        <v>-8888</v>
      </c>
      <c r="BT945" s="3">
        <v>-8888</v>
      </c>
      <c r="BU945" s="23">
        <v>233</v>
      </c>
      <c r="BV945" s="2">
        <v>0.16741071428571427</v>
      </c>
      <c r="BW945" s="3">
        <v>0.3984747378455672</v>
      </c>
      <c r="BX945" s="2">
        <v>1903.3360730593608</v>
      </c>
      <c r="BY945" s="2" t="s">
        <v>1307</v>
      </c>
      <c r="BZ945" s="3" t="s">
        <v>1311</v>
      </c>
      <c r="CA945">
        <v>25</v>
      </c>
      <c r="CB945" t="s">
        <v>1159</v>
      </c>
      <c r="CC945" s="31">
        <v>2199.6799999999998</v>
      </c>
    </row>
    <row r="946" spans="1:81" x14ac:dyDescent="0.25">
      <c r="A946" s="30" t="s">
        <v>943</v>
      </c>
      <c r="B946" s="4">
        <v>11349</v>
      </c>
      <c r="C946" s="1" t="s">
        <v>936</v>
      </c>
      <c r="D946" s="21">
        <v>14</v>
      </c>
      <c r="E946" s="4">
        <v>16</v>
      </c>
      <c r="F946" s="22">
        <v>21</v>
      </c>
      <c r="G946" s="4">
        <v>1260</v>
      </c>
      <c r="H946" s="4">
        <v>1399</v>
      </c>
      <c r="I946" s="4">
        <v>1431</v>
      </c>
      <c r="J946" s="4">
        <v>1454</v>
      </c>
      <c r="K946" s="22">
        <v>337</v>
      </c>
      <c r="L946" s="21">
        <v>57</v>
      </c>
      <c r="M946" s="4">
        <v>49</v>
      </c>
      <c r="N946" s="4">
        <v>51</v>
      </c>
      <c r="O946" s="4">
        <v>47</v>
      </c>
      <c r="P946" s="4">
        <v>49</v>
      </c>
      <c r="Q946" s="4">
        <v>62</v>
      </c>
      <c r="R946" s="4">
        <v>62</v>
      </c>
      <c r="S946" s="22">
        <v>69</v>
      </c>
      <c r="T946" s="23">
        <v>28</v>
      </c>
      <c r="U946" s="2">
        <v>39</v>
      </c>
      <c r="V946" s="3">
        <v>43</v>
      </c>
      <c r="W946" s="23">
        <v>1</v>
      </c>
      <c r="X946" s="2">
        <v>0</v>
      </c>
      <c r="Y946" s="3">
        <v>4</v>
      </c>
      <c r="Z946" s="2">
        <v>0</v>
      </c>
      <c r="AA946" s="2">
        <v>1</v>
      </c>
      <c r="AB946" s="2">
        <v>1</v>
      </c>
      <c r="AC946" s="23">
        <v>33</v>
      </c>
      <c r="AD946" s="2">
        <v>24</v>
      </c>
      <c r="AE946" s="4">
        <v>32</v>
      </c>
      <c r="AF946" s="4">
        <v>37</v>
      </c>
      <c r="AG946" s="4">
        <v>23</v>
      </c>
      <c r="AH946" s="22">
        <v>40</v>
      </c>
      <c r="AI946" s="4">
        <v>33</v>
      </c>
      <c r="AJ946" s="4">
        <v>15</v>
      </c>
      <c r="AK946" s="4">
        <v>40</v>
      </c>
      <c r="AL946" s="4">
        <v>49</v>
      </c>
      <c r="AM946" s="4">
        <v>28</v>
      </c>
      <c r="AN946" s="2">
        <v>46</v>
      </c>
      <c r="AO946" s="21">
        <v>9</v>
      </c>
      <c r="AP946" s="4">
        <v>5</v>
      </c>
      <c r="AQ946" s="4">
        <v>719</v>
      </c>
      <c r="AR946" s="4">
        <v>709</v>
      </c>
      <c r="AS946" s="4">
        <v>0</v>
      </c>
      <c r="AT946" s="4">
        <v>0</v>
      </c>
      <c r="AU946" s="4">
        <v>0</v>
      </c>
      <c r="AV946" s="4">
        <v>0</v>
      </c>
      <c r="AW946" s="4">
        <v>5</v>
      </c>
      <c r="AX946" s="22">
        <v>6</v>
      </c>
      <c r="AY946" s="23">
        <v>1</v>
      </c>
      <c r="AZ946" s="4">
        <v>0</v>
      </c>
      <c r="BA946" s="4">
        <v>0</v>
      </c>
      <c r="BB946" s="3">
        <v>0</v>
      </c>
      <c r="BC946" s="24">
        <v>16</v>
      </c>
      <c r="BD946" s="2">
        <v>21</v>
      </c>
      <c r="BE946" s="2">
        <v>35</v>
      </c>
      <c r="BF946" s="2">
        <v>27</v>
      </c>
      <c r="BG946" s="2">
        <v>12</v>
      </c>
      <c r="BH946" s="2">
        <v>-8888</v>
      </c>
      <c r="BI946" s="2">
        <v>-8888</v>
      </c>
      <c r="BJ946" s="2">
        <v>-8888</v>
      </c>
      <c r="BK946" s="2">
        <v>-8888</v>
      </c>
      <c r="BL946" s="23">
        <v>0</v>
      </c>
      <c r="BM946" s="2">
        <v>3</v>
      </c>
      <c r="BN946" s="2">
        <v>1</v>
      </c>
      <c r="BO946" s="2">
        <v>1</v>
      </c>
      <c r="BP946" s="3">
        <f>(SUM(Tabel1[[#This Row],[Tdlr_Vacc '[1867']]:[Tdlr_Vacc '[1870']]])/4)/(SUM(Tabel1[[#This Row],[Births '[1866']]:[Births '[1870']]])/5*2)</f>
        <v>1.2351778656126482E-2</v>
      </c>
      <c r="BQ946" s="2">
        <v>-8888</v>
      </c>
      <c r="BR946" s="2">
        <v>-8888</v>
      </c>
      <c r="BS946" s="2">
        <v>-8888</v>
      </c>
      <c r="BT946" s="3">
        <v>-8888</v>
      </c>
      <c r="BU946" s="23">
        <v>55</v>
      </c>
      <c r="BV946" s="2">
        <v>0.10252100840336134</v>
      </c>
      <c r="BW946" s="3">
        <v>0.4393579072532699</v>
      </c>
      <c r="BY946" s="2" t="s">
        <v>1307</v>
      </c>
      <c r="BZ946" s="3" t="s">
        <v>1311</v>
      </c>
      <c r="CA946">
        <v>27</v>
      </c>
      <c r="CB946" t="s">
        <v>1159</v>
      </c>
      <c r="CC946" s="31">
        <v>507.91</v>
      </c>
    </row>
    <row r="947" spans="1:81" x14ac:dyDescent="0.25">
      <c r="A947" s="30" t="s">
        <v>944</v>
      </c>
      <c r="B947" s="4">
        <v>10863</v>
      </c>
      <c r="C947" s="1" t="s">
        <v>936</v>
      </c>
      <c r="D947" s="21">
        <v>13</v>
      </c>
      <c r="E947" s="4">
        <v>12</v>
      </c>
      <c r="F947" s="22">
        <v>11</v>
      </c>
      <c r="G947" s="4">
        <v>761</v>
      </c>
      <c r="H947" s="4">
        <v>893</v>
      </c>
      <c r="I947" s="4">
        <v>920</v>
      </c>
      <c r="J947" s="4">
        <v>914</v>
      </c>
      <c r="K947" s="22">
        <v>190</v>
      </c>
      <c r="L947" s="21">
        <v>47</v>
      </c>
      <c r="M947" s="4">
        <v>34</v>
      </c>
      <c r="N947" s="4">
        <v>30</v>
      </c>
      <c r="O947" s="4">
        <v>29</v>
      </c>
      <c r="P947" s="4">
        <v>45</v>
      </c>
      <c r="Q947" s="4">
        <v>49</v>
      </c>
      <c r="R947" s="4">
        <v>54</v>
      </c>
      <c r="S947" s="22">
        <v>40</v>
      </c>
      <c r="T947" s="23">
        <v>27</v>
      </c>
      <c r="U947" s="2">
        <v>26</v>
      </c>
      <c r="V947" s="3">
        <v>26</v>
      </c>
      <c r="W947" s="23">
        <v>0</v>
      </c>
      <c r="X947" s="2">
        <v>1</v>
      </c>
      <c r="Y947" s="3">
        <v>0</v>
      </c>
      <c r="Z947" s="2">
        <v>3</v>
      </c>
      <c r="AA947" s="2">
        <v>2</v>
      </c>
      <c r="AB947" s="2">
        <v>1</v>
      </c>
      <c r="AC947" s="23">
        <v>14</v>
      </c>
      <c r="AD947" s="2">
        <v>14</v>
      </c>
      <c r="AE947" s="4">
        <v>13</v>
      </c>
      <c r="AF947" s="4">
        <v>10</v>
      </c>
      <c r="AG947" s="4">
        <v>11</v>
      </c>
      <c r="AH947" s="22">
        <v>15</v>
      </c>
      <c r="AI947" s="4">
        <v>7</v>
      </c>
      <c r="AJ947" s="4">
        <v>17</v>
      </c>
      <c r="AK947" s="4">
        <v>20</v>
      </c>
      <c r="AL947" s="4">
        <v>10</v>
      </c>
      <c r="AM947" s="4">
        <v>14</v>
      </c>
      <c r="AN947" s="2">
        <v>18</v>
      </c>
      <c r="AO947" s="21">
        <v>0</v>
      </c>
      <c r="AP947" s="4">
        <v>0</v>
      </c>
      <c r="AQ947" s="4">
        <v>469</v>
      </c>
      <c r="AR947" s="4">
        <v>445</v>
      </c>
      <c r="AS947" s="4">
        <v>0</v>
      </c>
      <c r="AT947" s="4">
        <v>0</v>
      </c>
      <c r="AU947" s="4">
        <v>0</v>
      </c>
      <c r="AV947" s="4">
        <v>0</v>
      </c>
      <c r="AW947" s="4">
        <v>0</v>
      </c>
      <c r="AX947" s="22">
        <v>0</v>
      </c>
      <c r="AY947" s="21">
        <v>0</v>
      </c>
      <c r="AZ947" s="4">
        <v>0</v>
      </c>
      <c r="BA947" s="4">
        <v>0</v>
      </c>
      <c r="BB947" s="3">
        <v>0</v>
      </c>
      <c r="BC947" s="24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-8888</v>
      </c>
      <c r="BI947" s="2">
        <v>-8888</v>
      </c>
      <c r="BJ947" s="2">
        <v>-8888</v>
      </c>
      <c r="BK947" s="2">
        <v>-8888</v>
      </c>
      <c r="BL947" s="23">
        <v>0</v>
      </c>
      <c r="BM947" s="2">
        <v>0</v>
      </c>
      <c r="BN947" s="2">
        <v>0</v>
      </c>
      <c r="BO947" s="2">
        <v>0</v>
      </c>
      <c r="BP947" s="3">
        <f>(SUM(Tabel1[[#This Row],[Tdlr_Vacc '[1867']]:[Tdlr_Vacc '[1870']]])/4)/(SUM(Tabel1[[#This Row],[Births '[1866']]:[Births '[1870']]])/5*2)</f>
        <v>0</v>
      </c>
      <c r="BQ947" s="2">
        <v>-8888</v>
      </c>
      <c r="BR947" s="2">
        <v>-8888</v>
      </c>
      <c r="BS947" s="2">
        <v>-8888</v>
      </c>
      <c r="BT947" s="3">
        <v>-8888</v>
      </c>
      <c r="BU947" s="23">
        <v>47</v>
      </c>
      <c r="BV947" s="2">
        <v>0.29638009049773756</v>
      </c>
      <c r="BW947" s="3">
        <v>0.43838862559241704</v>
      </c>
      <c r="BY947" s="2" t="s">
        <v>1307</v>
      </c>
      <c r="BZ947" s="3" t="s">
        <v>1311</v>
      </c>
      <c r="CA947">
        <v>27</v>
      </c>
      <c r="CB947" t="s">
        <v>1159</v>
      </c>
      <c r="CC947" s="31">
        <v>52.244999999999997</v>
      </c>
    </row>
    <row r="948" spans="1:81" x14ac:dyDescent="0.25">
      <c r="A948" s="30" t="s">
        <v>945</v>
      </c>
      <c r="B948" s="4">
        <v>10079</v>
      </c>
      <c r="C948" s="1" t="s">
        <v>936</v>
      </c>
      <c r="D948" s="21">
        <v>4</v>
      </c>
      <c r="E948" s="4">
        <v>3</v>
      </c>
      <c r="F948" s="22">
        <v>9</v>
      </c>
      <c r="G948" s="4">
        <v>617</v>
      </c>
      <c r="H948" s="4">
        <v>650</v>
      </c>
      <c r="I948" s="4">
        <v>648</v>
      </c>
      <c r="J948" s="4">
        <v>747</v>
      </c>
      <c r="K948" s="22">
        <v>153</v>
      </c>
      <c r="L948" s="21">
        <v>26</v>
      </c>
      <c r="M948" s="4">
        <v>22</v>
      </c>
      <c r="N948" s="4">
        <v>21</v>
      </c>
      <c r="O948" s="4">
        <v>19</v>
      </c>
      <c r="P948" s="4">
        <v>25</v>
      </c>
      <c r="Q948" s="4">
        <v>24</v>
      </c>
      <c r="R948" s="4">
        <v>18</v>
      </c>
      <c r="S948" s="22">
        <v>26</v>
      </c>
      <c r="T948" s="23">
        <v>15</v>
      </c>
      <c r="U948" s="2">
        <v>9</v>
      </c>
      <c r="V948" s="3">
        <v>14</v>
      </c>
      <c r="W948" s="23">
        <v>2</v>
      </c>
      <c r="X948" s="2">
        <v>1</v>
      </c>
      <c r="Y948" s="3">
        <v>2</v>
      </c>
      <c r="Z948" s="2">
        <v>1</v>
      </c>
      <c r="AA948" s="2">
        <v>0</v>
      </c>
      <c r="AB948" s="2">
        <v>2</v>
      </c>
      <c r="AC948" s="23">
        <v>15</v>
      </c>
      <c r="AD948" s="2">
        <v>27</v>
      </c>
      <c r="AE948" s="4">
        <v>43</v>
      </c>
      <c r="AF948" s="4">
        <v>18</v>
      </c>
      <c r="AG948" s="4">
        <v>26</v>
      </c>
      <c r="AH948" s="22">
        <v>47</v>
      </c>
      <c r="AI948" s="4">
        <v>21</v>
      </c>
      <c r="AJ948" s="4">
        <v>27</v>
      </c>
      <c r="AK948" s="4">
        <v>24</v>
      </c>
      <c r="AL948" s="4">
        <v>22</v>
      </c>
      <c r="AM948" s="4">
        <v>35</v>
      </c>
      <c r="AN948" s="2">
        <v>21</v>
      </c>
      <c r="AO948" s="21">
        <v>7</v>
      </c>
      <c r="AP948" s="4">
        <v>8</v>
      </c>
      <c r="AQ948" s="4">
        <v>328</v>
      </c>
      <c r="AR948" s="4">
        <v>302</v>
      </c>
      <c r="AS948" s="4">
        <v>56</v>
      </c>
      <c r="AT948" s="4">
        <v>40</v>
      </c>
      <c r="AU948" s="4">
        <v>0</v>
      </c>
      <c r="AV948" s="4">
        <v>0</v>
      </c>
      <c r="AW948" s="4">
        <v>0</v>
      </c>
      <c r="AX948" s="22">
        <v>0</v>
      </c>
      <c r="AY948" s="21">
        <v>0</v>
      </c>
      <c r="AZ948" s="4">
        <v>0</v>
      </c>
      <c r="BA948" s="4">
        <v>0</v>
      </c>
      <c r="BB948" s="3">
        <v>0</v>
      </c>
      <c r="BC948" s="24">
        <v>3</v>
      </c>
      <c r="BD948" s="2">
        <v>10</v>
      </c>
      <c r="BE948" s="2">
        <v>0</v>
      </c>
      <c r="BF948" s="2">
        <v>17</v>
      </c>
      <c r="BG948" s="2">
        <v>25</v>
      </c>
      <c r="BH948" s="2">
        <v>-8888</v>
      </c>
      <c r="BI948" s="2">
        <v>-8888</v>
      </c>
      <c r="BJ948" s="2">
        <v>-8888</v>
      </c>
      <c r="BK948" s="2">
        <v>-8888</v>
      </c>
      <c r="BL948" s="23">
        <v>1</v>
      </c>
      <c r="BM948" s="2">
        <v>0</v>
      </c>
      <c r="BN948" s="2">
        <v>1</v>
      </c>
      <c r="BO948" s="2">
        <v>1</v>
      </c>
      <c r="BP948" s="3">
        <f>(SUM(Tabel1[[#This Row],[Tdlr_Vacc '[1867']]:[Tdlr_Vacc '[1870']]])/4)/(SUM(Tabel1[[#This Row],[Births '[1866']]:[Births '[1870']]])/5*2)</f>
        <v>1.6592920353982299E-2</v>
      </c>
      <c r="BQ948" s="2">
        <v>-8888</v>
      </c>
      <c r="BR948" s="2">
        <v>-8888</v>
      </c>
      <c r="BS948" s="2">
        <v>-8888</v>
      </c>
      <c r="BT948" s="3">
        <v>-8888</v>
      </c>
      <c r="BU948" s="23">
        <v>48</v>
      </c>
      <c r="BV948" s="2">
        <v>0.42574257425742573</v>
      </c>
      <c r="BW948" s="3">
        <v>0.43757030371203598</v>
      </c>
      <c r="BY948" s="2" t="s">
        <v>1307</v>
      </c>
      <c r="BZ948" s="3" t="s">
        <v>1311</v>
      </c>
      <c r="CA948">
        <v>27</v>
      </c>
      <c r="CB948" t="s">
        <v>1159</v>
      </c>
      <c r="CC948" s="31">
        <v>818.27499999999998</v>
      </c>
    </row>
    <row r="949" spans="1:81" x14ac:dyDescent="0.25">
      <c r="A949" s="30" t="s">
        <v>946</v>
      </c>
      <c r="B949" s="4">
        <v>11369</v>
      </c>
      <c r="C949" s="1" t="s">
        <v>936</v>
      </c>
      <c r="D949" s="21">
        <v>11</v>
      </c>
      <c r="E949" s="4">
        <v>18</v>
      </c>
      <c r="F949" s="22">
        <v>12</v>
      </c>
      <c r="G949" s="4">
        <v>1396</v>
      </c>
      <c r="H949" s="4">
        <v>1442</v>
      </c>
      <c r="I949" s="4">
        <v>1477</v>
      </c>
      <c r="J949" s="4">
        <v>1533</v>
      </c>
      <c r="K949" s="22">
        <v>339</v>
      </c>
      <c r="L949" s="21">
        <v>59</v>
      </c>
      <c r="M949" s="4">
        <v>46</v>
      </c>
      <c r="N949" s="4">
        <v>55</v>
      </c>
      <c r="O949" s="4">
        <v>57</v>
      </c>
      <c r="P949" s="4">
        <v>52</v>
      </c>
      <c r="Q949" s="4">
        <v>57</v>
      </c>
      <c r="R949" s="4">
        <v>60</v>
      </c>
      <c r="S949" s="22">
        <v>66</v>
      </c>
      <c r="T949" s="23">
        <v>34</v>
      </c>
      <c r="U949" s="2">
        <v>38</v>
      </c>
      <c r="V949" s="3">
        <v>35</v>
      </c>
      <c r="W949" s="23">
        <v>0</v>
      </c>
      <c r="X949" s="2">
        <v>2</v>
      </c>
      <c r="Y949" s="3">
        <v>3</v>
      </c>
      <c r="Z949" s="2">
        <v>2</v>
      </c>
      <c r="AA949" s="2">
        <v>1</v>
      </c>
      <c r="AB949" s="2">
        <v>1</v>
      </c>
      <c r="AC949" s="23">
        <v>24</v>
      </c>
      <c r="AD949" s="2">
        <v>40</v>
      </c>
      <c r="AE949" s="4">
        <v>43</v>
      </c>
      <c r="AF949" s="4">
        <v>23</v>
      </c>
      <c r="AG949" s="4">
        <v>37</v>
      </c>
      <c r="AH949" s="22">
        <v>39</v>
      </c>
      <c r="AI949" s="4">
        <v>23</v>
      </c>
      <c r="AJ949" s="4">
        <v>32</v>
      </c>
      <c r="AK949" s="4">
        <v>33</v>
      </c>
      <c r="AL949" s="4">
        <v>41</v>
      </c>
      <c r="AM949" s="4">
        <v>31</v>
      </c>
      <c r="AN949" s="2">
        <v>27</v>
      </c>
      <c r="AO949" s="21">
        <v>4</v>
      </c>
      <c r="AP949" s="4">
        <v>7</v>
      </c>
      <c r="AQ949" s="4">
        <v>754</v>
      </c>
      <c r="AR949" s="4">
        <v>699</v>
      </c>
      <c r="AS949" s="4">
        <v>26</v>
      </c>
      <c r="AT949" s="4">
        <v>22</v>
      </c>
      <c r="AU949" s="4">
        <v>0</v>
      </c>
      <c r="AV949" s="4">
        <v>0</v>
      </c>
      <c r="AW949" s="4">
        <v>13</v>
      </c>
      <c r="AX949" s="22">
        <v>7</v>
      </c>
      <c r="AY949" s="23">
        <v>1</v>
      </c>
      <c r="AZ949" s="4">
        <v>0</v>
      </c>
      <c r="BA949" s="4">
        <v>0</v>
      </c>
      <c r="BB949" s="3">
        <v>0</v>
      </c>
      <c r="BC949" s="24">
        <v>0</v>
      </c>
      <c r="BD949" s="2">
        <v>2</v>
      </c>
      <c r="BE949" s="2">
        <v>0</v>
      </c>
      <c r="BF949" s="2">
        <v>5</v>
      </c>
      <c r="BG949" s="2">
        <v>0</v>
      </c>
      <c r="BH949" s="2">
        <v>-8888</v>
      </c>
      <c r="BI949" s="2">
        <v>-8888</v>
      </c>
      <c r="BJ949" s="2">
        <v>-8888</v>
      </c>
      <c r="BK949" s="2">
        <v>-8888</v>
      </c>
      <c r="BL949" s="23">
        <v>2</v>
      </c>
      <c r="BM949" s="2">
        <v>0</v>
      </c>
      <c r="BN949" s="2">
        <v>0</v>
      </c>
      <c r="BO949" s="2">
        <v>0</v>
      </c>
      <c r="BP949" s="3">
        <f>(SUM(Tabel1[[#This Row],[Tdlr_Vacc '[1867']]:[Tdlr_Vacc '[1870']]])/4)/(SUM(Tabel1[[#This Row],[Births '[1866']]:[Births '[1870']]])/5*2)</f>
        <v>4.646840148698885E-3</v>
      </c>
      <c r="BQ949" s="2">
        <v>-8888</v>
      </c>
      <c r="BR949" s="2">
        <v>-8888</v>
      </c>
      <c r="BS949" s="2">
        <v>-8888</v>
      </c>
      <c r="BT949" s="3">
        <v>-8888</v>
      </c>
      <c r="BU949" s="23">
        <v>90</v>
      </c>
      <c r="BV949" s="2">
        <v>0.41891891891891891</v>
      </c>
      <c r="BW949" s="3">
        <v>0.45483061480552073</v>
      </c>
      <c r="BY949" s="2" t="s">
        <v>1307</v>
      </c>
      <c r="BZ949" s="3" t="s">
        <v>1311</v>
      </c>
      <c r="CA949">
        <v>27</v>
      </c>
      <c r="CB949" t="s">
        <v>1159</v>
      </c>
      <c r="CC949" s="31">
        <v>333.125</v>
      </c>
    </row>
    <row r="950" spans="1:81" x14ac:dyDescent="0.25">
      <c r="A950" s="30" t="s">
        <v>948</v>
      </c>
      <c r="B950" s="4">
        <v>10447</v>
      </c>
      <c r="C950" s="1" t="s">
        <v>936</v>
      </c>
      <c r="D950" s="21">
        <v>29</v>
      </c>
      <c r="E950" s="4">
        <v>16</v>
      </c>
      <c r="F950" s="22">
        <v>22</v>
      </c>
      <c r="G950" s="4">
        <v>679</v>
      </c>
      <c r="H950" s="4">
        <v>718</v>
      </c>
      <c r="I950" s="4">
        <v>777</v>
      </c>
      <c r="J950" s="4">
        <v>778</v>
      </c>
      <c r="K950" s="22">
        <v>189</v>
      </c>
      <c r="L950" s="21">
        <v>37</v>
      </c>
      <c r="M950" s="4">
        <v>26</v>
      </c>
      <c r="N950" s="4">
        <v>29</v>
      </c>
      <c r="O950" s="4">
        <v>37</v>
      </c>
      <c r="P950" s="4">
        <v>32</v>
      </c>
      <c r="Q950" s="4">
        <v>45</v>
      </c>
      <c r="R950" s="4">
        <v>42</v>
      </c>
      <c r="S950" s="22">
        <v>44</v>
      </c>
      <c r="T950" s="23">
        <v>24</v>
      </c>
      <c r="U950" s="2">
        <v>23</v>
      </c>
      <c r="V950" s="3">
        <v>27</v>
      </c>
      <c r="W950" s="23">
        <v>3</v>
      </c>
      <c r="X950" s="2">
        <v>2</v>
      </c>
      <c r="Y950" s="3">
        <v>1</v>
      </c>
      <c r="Z950" s="2">
        <v>0</v>
      </c>
      <c r="AA950" s="2">
        <v>3</v>
      </c>
      <c r="AB950" s="2">
        <v>3</v>
      </c>
      <c r="AC950" s="23">
        <v>34</v>
      </c>
      <c r="AD950" s="2">
        <v>58</v>
      </c>
      <c r="AE950" s="4">
        <v>57</v>
      </c>
      <c r="AF950" s="4">
        <v>38</v>
      </c>
      <c r="AG950" s="4">
        <v>60</v>
      </c>
      <c r="AH950" s="22">
        <v>54</v>
      </c>
      <c r="AI950" s="4">
        <v>36</v>
      </c>
      <c r="AJ950" s="4">
        <v>32</v>
      </c>
      <c r="AK950" s="4">
        <v>62</v>
      </c>
      <c r="AL950" s="4">
        <v>34</v>
      </c>
      <c r="AM950" s="4">
        <v>39</v>
      </c>
      <c r="AN950" s="2">
        <v>85</v>
      </c>
      <c r="AO950" s="21">
        <v>2</v>
      </c>
      <c r="AP950" s="4">
        <v>3</v>
      </c>
      <c r="AQ950" s="4">
        <v>290</v>
      </c>
      <c r="AR950" s="4">
        <v>272</v>
      </c>
      <c r="AS950" s="4">
        <v>102</v>
      </c>
      <c r="AT950" s="4">
        <v>102</v>
      </c>
      <c r="AU950" s="4">
        <v>0</v>
      </c>
      <c r="AV950" s="4">
        <v>0</v>
      </c>
      <c r="AW950" s="4">
        <v>0</v>
      </c>
      <c r="AX950" s="22">
        <v>0</v>
      </c>
      <c r="AY950" s="21">
        <v>0</v>
      </c>
      <c r="AZ950" s="4">
        <v>0</v>
      </c>
      <c r="BA950" s="4">
        <v>0</v>
      </c>
      <c r="BB950" s="3">
        <v>0</v>
      </c>
      <c r="BC950" s="24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-8888</v>
      </c>
      <c r="BI950" s="2">
        <v>-8888</v>
      </c>
      <c r="BJ950" s="2">
        <v>-8888</v>
      </c>
      <c r="BK950" s="2">
        <v>-8888</v>
      </c>
      <c r="BL950" s="23">
        <v>0</v>
      </c>
      <c r="BM950" s="2">
        <v>0</v>
      </c>
      <c r="BN950" s="2">
        <v>0</v>
      </c>
      <c r="BO950" s="2">
        <v>0</v>
      </c>
      <c r="BP950" s="3">
        <f>(SUM(Tabel1[[#This Row],[Tdlr_Vacc '[1867']]:[Tdlr_Vacc '[1870']]])/4)/(SUM(Tabel1[[#This Row],[Births '[1866']]:[Births '[1870']]])/5*2)</f>
        <v>0</v>
      </c>
      <c r="BQ950" s="2">
        <v>-8888</v>
      </c>
      <c r="BR950" s="2">
        <v>-8888</v>
      </c>
      <c r="BS950" s="2">
        <v>-8888</v>
      </c>
      <c r="BT950" s="3">
        <v>-8888</v>
      </c>
      <c r="BU950" s="23">
        <v>39</v>
      </c>
      <c r="BV950" s="2">
        <v>0.38297872340425532</v>
      </c>
      <c r="BW950" s="3">
        <v>0.42392717815344605</v>
      </c>
      <c r="BY950" s="2" t="s">
        <v>1307</v>
      </c>
      <c r="BZ950" s="3" t="s">
        <v>1311</v>
      </c>
      <c r="CA950">
        <v>25</v>
      </c>
      <c r="CB950" t="s">
        <v>1159</v>
      </c>
      <c r="CC950" s="31">
        <v>464.96499999999997</v>
      </c>
    </row>
    <row r="951" spans="1:81" x14ac:dyDescent="0.25">
      <c r="A951" s="30" t="s">
        <v>949</v>
      </c>
      <c r="B951" s="4">
        <v>10092</v>
      </c>
      <c r="C951" s="1" t="s">
        <v>936</v>
      </c>
      <c r="D951" s="21">
        <v>14</v>
      </c>
      <c r="E951" s="4">
        <v>21</v>
      </c>
      <c r="F951" s="22">
        <v>19</v>
      </c>
      <c r="G951" s="4">
        <v>1264</v>
      </c>
      <c r="H951" s="4">
        <v>1437</v>
      </c>
      <c r="I951" s="4">
        <v>1484</v>
      </c>
      <c r="J951" s="4">
        <v>1511</v>
      </c>
      <c r="K951" s="22">
        <v>345</v>
      </c>
      <c r="L951" s="21">
        <v>67</v>
      </c>
      <c r="M951" s="4">
        <v>76</v>
      </c>
      <c r="N951" s="4">
        <v>62</v>
      </c>
      <c r="O951" s="4">
        <v>75</v>
      </c>
      <c r="P951" s="4">
        <v>70</v>
      </c>
      <c r="Q951" s="4">
        <v>64</v>
      </c>
      <c r="R951" s="4">
        <v>72</v>
      </c>
      <c r="S951" s="22">
        <v>67</v>
      </c>
      <c r="T951" s="23">
        <v>36</v>
      </c>
      <c r="U951" s="2">
        <v>38</v>
      </c>
      <c r="V951" s="3">
        <v>31</v>
      </c>
      <c r="W951" s="23">
        <v>2</v>
      </c>
      <c r="X951" s="2">
        <v>0</v>
      </c>
      <c r="Y951" s="3">
        <v>0</v>
      </c>
      <c r="Z951" s="2">
        <v>5</v>
      </c>
      <c r="AA951" s="2">
        <v>4</v>
      </c>
      <c r="AB951" s="2">
        <v>2</v>
      </c>
      <c r="AC951" s="23">
        <v>46</v>
      </c>
      <c r="AD951" s="2">
        <v>64</v>
      </c>
      <c r="AE951" s="4">
        <v>51</v>
      </c>
      <c r="AF951" s="4">
        <v>38</v>
      </c>
      <c r="AG951" s="4">
        <v>69</v>
      </c>
      <c r="AH951" s="22">
        <v>62</v>
      </c>
      <c r="AI951" s="4">
        <v>75</v>
      </c>
      <c r="AJ951" s="4">
        <v>61</v>
      </c>
      <c r="AK951" s="4">
        <v>55</v>
      </c>
      <c r="AL951" s="4">
        <v>67</v>
      </c>
      <c r="AM951" s="4">
        <v>62</v>
      </c>
      <c r="AN951" s="2">
        <v>60</v>
      </c>
      <c r="AO951" s="21">
        <v>18</v>
      </c>
      <c r="AP951" s="4">
        <v>25</v>
      </c>
      <c r="AQ951" s="4">
        <v>712</v>
      </c>
      <c r="AR951" s="4">
        <v>746</v>
      </c>
      <c r="AS951" s="4">
        <v>3</v>
      </c>
      <c r="AT951" s="4">
        <v>1</v>
      </c>
      <c r="AU951" s="4">
        <v>0</v>
      </c>
      <c r="AV951" s="4">
        <v>0</v>
      </c>
      <c r="AW951" s="4">
        <v>1</v>
      </c>
      <c r="AX951" s="22">
        <v>3</v>
      </c>
      <c r="AY951" s="21">
        <v>0</v>
      </c>
      <c r="AZ951" s="4">
        <v>0</v>
      </c>
      <c r="BA951" s="4">
        <v>0</v>
      </c>
      <c r="BB951" s="3">
        <v>0</v>
      </c>
      <c r="BC951" s="24">
        <v>0</v>
      </c>
      <c r="BD951" s="2">
        <v>0</v>
      </c>
      <c r="BE951" s="2">
        <v>0</v>
      </c>
      <c r="BF951" s="2">
        <v>4</v>
      </c>
      <c r="BG951" s="2">
        <v>5</v>
      </c>
      <c r="BH951" s="2">
        <v>-8888</v>
      </c>
      <c r="BI951" s="2">
        <v>-8888</v>
      </c>
      <c r="BJ951" s="2">
        <v>-8888</v>
      </c>
      <c r="BK951" s="2">
        <v>-8888</v>
      </c>
      <c r="BL951" s="23">
        <v>0</v>
      </c>
      <c r="BM951" s="2">
        <v>0</v>
      </c>
      <c r="BN951" s="2">
        <v>2</v>
      </c>
      <c r="BO951" s="2">
        <v>2</v>
      </c>
      <c r="BP951" s="3">
        <f>(SUM(Tabel1[[#This Row],[Tdlr_Vacc '[1867']]:[Tdlr_Vacc '[1870']]])/4)/(SUM(Tabel1[[#This Row],[Births '[1866']]:[Births '[1870']]])/5*2)</f>
        <v>7.1428571428571426E-3</v>
      </c>
      <c r="BQ951" s="2">
        <v>-8888</v>
      </c>
      <c r="BR951" s="2">
        <v>-8888</v>
      </c>
      <c r="BS951" s="2">
        <v>-8888</v>
      </c>
      <c r="BT951" s="3">
        <v>-8888</v>
      </c>
      <c r="BU951" s="23">
        <v>55</v>
      </c>
      <c r="BV951" s="2">
        <v>0.63043478260869568</v>
      </c>
      <c r="BW951" s="3">
        <v>0.43076923076923079</v>
      </c>
      <c r="BY951" s="2" t="s">
        <v>1307</v>
      </c>
      <c r="BZ951" s="3" t="s">
        <v>1311</v>
      </c>
      <c r="CA951">
        <v>33</v>
      </c>
      <c r="CB951" t="s">
        <v>1159</v>
      </c>
      <c r="CC951" s="31">
        <v>1340.94</v>
      </c>
    </row>
    <row r="952" spans="1:81" x14ac:dyDescent="0.25">
      <c r="A952" s="30" t="s">
        <v>950</v>
      </c>
      <c r="B952" s="4">
        <v>11301</v>
      </c>
      <c r="C952" s="1" t="s">
        <v>936</v>
      </c>
      <c r="D952" s="21">
        <v>87</v>
      </c>
      <c r="E952" s="4">
        <v>104</v>
      </c>
      <c r="F952" s="22">
        <v>78</v>
      </c>
      <c r="G952" s="4">
        <v>4545</v>
      </c>
      <c r="H952" s="4">
        <v>5096</v>
      </c>
      <c r="I952" s="4">
        <v>5150</v>
      </c>
      <c r="J952" s="4">
        <v>5028</v>
      </c>
      <c r="K952" s="22">
        <v>1108</v>
      </c>
      <c r="L952" s="21">
        <v>248</v>
      </c>
      <c r="M952" s="4">
        <v>256</v>
      </c>
      <c r="N952" s="4">
        <v>264</v>
      </c>
      <c r="O952" s="4">
        <v>246</v>
      </c>
      <c r="P952" s="4">
        <v>243</v>
      </c>
      <c r="Q952" s="4">
        <v>233</v>
      </c>
      <c r="R952" s="4">
        <v>238</v>
      </c>
      <c r="S952" s="22">
        <v>240</v>
      </c>
      <c r="T952" s="23">
        <v>125</v>
      </c>
      <c r="U952" s="2">
        <v>110</v>
      </c>
      <c r="V952" s="3">
        <v>122</v>
      </c>
      <c r="W952" s="23">
        <v>3</v>
      </c>
      <c r="X952" s="2">
        <v>3</v>
      </c>
      <c r="Y952" s="3">
        <v>4</v>
      </c>
      <c r="Z952" s="2">
        <v>21</v>
      </c>
      <c r="AA952" s="2">
        <v>19</v>
      </c>
      <c r="AB952" s="2">
        <v>11</v>
      </c>
      <c r="AC952" s="23">
        <v>69</v>
      </c>
      <c r="AD952" s="2">
        <v>120</v>
      </c>
      <c r="AE952" s="4">
        <v>112</v>
      </c>
      <c r="AF952" s="4">
        <v>57</v>
      </c>
      <c r="AG952" s="4">
        <v>95</v>
      </c>
      <c r="AH952" s="22">
        <v>103</v>
      </c>
      <c r="AI952" s="4">
        <v>78</v>
      </c>
      <c r="AJ952" s="4">
        <v>110</v>
      </c>
      <c r="AK952" s="4">
        <v>136</v>
      </c>
      <c r="AL952" s="4">
        <v>82</v>
      </c>
      <c r="AM952" s="4">
        <v>112</v>
      </c>
      <c r="AN952" s="2">
        <v>149</v>
      </c>
      <c r="AO952" s="21">
        <v>20</v>
      </c>
      <c r="AP952" s="4">
        <v>12</v>
      </c>
      <c r="AQ952" s="4">
        <v>2393</v>
      </c>
      <c r="AR952" s="4">
        <v>2434</v>
      </c>
      <c r="AS952" s="4">
        <v>50</v>
      </c>
      <c r="AT952" s="4">
        <v>42</v>
      </c>
      <c r="AU952" s="4">
        <v>0</v>
      </c>
      <c r="AV952" s="4">
        <v>0</v>
      </c>
      <c r="AW952" s="4">
        <v>32</v>
      </c>
      <c r="AX952" s="22">
        <v>31</v>
      </c>
      <c r="AY952" s="23">
        <v>2</v>
      </c>
      <c r="AZ952" s="2">
        <v>1</v>
      </c>
      <c r="BA952" s="4">
        <v>0</v>
      </c>
      <c r="BB952" s="3">
        <v>0</v>
      </c>
      <c r="BC952" s="24">
        <v>0</v>
      </c>
      <c r="BD952" s="2">
        <v>49</v>
      </c>
      <c r="BE952" s="2">
        <v>0</v>
      </c>
      <c r="BF952" s="2">
        <v>11</v>
      </c>
      <c r="BG952" s="2">
        <v>63</v>
      </c>
      <c r="BH952" s="2">
        <v>-8888</v>
      </c>
      <c r="BI952" s="2">
        <v>-8888</v>
      </c>
      <c r="BJ952" s="2">
        <v>-8888</v>
      </c>
      <c r="BK952" s="2">
        <v>-8888</v>
      </c>
      <c r="BL952" s="23">
        <v>19</v>
      </c>
      <c r="BM952" s="2">
        <v>0</v>
      </c>
      <c r="BN952" s="2">
        <v>5</v>
      </c>
      <c r="BO952" s="2">
        <v>17</v>
      </c>
      <c r="BP952" s="3">
        <f>(SUM(Tabel1[[#This Row],[Tdlr_Vacc '[1867']]:[Tdlr_Vacc '[1870']]])/4)/(SUM(Tabel1[[#This Row],[Births '[1866']]:[Births '[1870']]])/5*2)</f>
        <v>2.0385839299920445E-2</v>
      </c>
      <c r="BQ952" s="2">
        <v>-8888</v>
      </c>
      <c r="BR952" s="2">
        <v>-8888</v>
      </c>
      <c r="BS952" s="2">
        <v>-8888</v>
      </c>
      <c r="BT952" s="3">
        <v>-8888</v>
      </c>
      <c r="BU952" s="23">
        <v>227</v>
      </c>
      <c r="BV952" s="2">
        <v>0.23061119671289163</v>
      </c>
      <c r="BW952" s="3">
        <v>0.44282352941176473</v>
      </c>
      <c r="BX952" s="2">
        <v>1888.777397260274</v>
      </c>
      <c r="BY952" s="2" t="s">
        <v>1307</v>
      </c>
      <c r="BZ952" s="3" t="s">
        <v>1311</v>
      </c>
      <c r="CA952">
        <v>33</v>
      </c>
      <c r="CB952" t="s">
        <v>1159</v>
      </c>
      <c r="CC952" s="31">
        <v>1735.76</v>
      </c>
    </row>
    <row r="953" spans="1:81" x14ac:dyDescent="0.25">
      <c r="A953" s="30" t="s">
        <v>951</v>
      </c>
      <c r="B953" s="4">
        <v>10917</v>
      </c>
      <c r="C953" s="1" t="s">
        <v>936</v>
      </c>
      <c r="D953" s="21">
        <v>25</v>
      </c>
      <c r="E953" s="4">
        <v>26</v>
      </c>
      <c r="F953" s="22">
        <v>17</v>
      </c>
      <c r="G953" s="4">
        <v>1683</v>
      </c>
      <c r="H953" s="4">
        <v>1922</v>
      </c>
      <c r="I953" s="4">
        <v>1955</v>
      </c>
      <c r="J953" s="4">
        <v>1925</v>
      </c>
      <c r="K953" s="22">
        <v>448</v>
      </c>
      <c r="L953" s="21">
        <v>84</v>
      </c>
      <c r="M953" s="4">
        <v>83</v>
      </c>
      <c r="N953" s="4">
        <v>90</v>
      </c>
      <c r="O953" s="4">
        <v>101</v>
      </c>
      <c r="P953" s="4">
        <v>87</v>
      </c>
      <c r="Q953" s="4">
        <v>98</v>
      </c>
      <c r="R953" s="4">
        <v>86</v>
      </c>
      <c r="S953" s="22">
        <v>89</v>
      </c>
      <c r="T953" s="23">
        <v>48</v>
      </c>
      <c r="U953" s="2">
        <v>41</v>
      </c>
      <c r="V953" s="3">
        <v>42</v>
      </c>
      <c r="W953" s="23">
        <v>3</v>
      </c>
      <c r="X953" s="2">
        <v>0</v>
      </c>
      <c r="Y953" s="3">
        <v>1</v>
      </c>
      <c r="Z953" s="2">
        <v>8</v>
      </c>
      <c r="AA953" s="2">
        <v>5</v>
      </c>
      <c r="AB953" s="2">
        <v>3</v>
      </c>
      <c r="AC953" s="23">
        <v>44</v>
      </c>
      <c r="AD953" s="2">
        <v>90</v>
      </c>
      <c r="AE953" s="4">
        <v>94</v>
      </c>
      <c r="AF953" s="4">
        <v>60</v>
      </c>
      <c r="AG953" s="4">
        <v>94</v>
      </c>
      <c r="AH953" s="22">
        <v>78</v>
      </c>
      <c r="AI953" s="4">
        <v>57</v>
      </c>
      <c r="AJ953" s="4">
        <v>84</v>
      </c>
      <c r="AK953" s="4">
        <v>97</v>
      </c>
      <c r="AL953" s="4">
        <v>60</v>
      </c>
      <c r="AM953" s="4">
        <v>93</v>
      </c>
      <c r="AN953" s="2">
        <v>111</v>
      </c>
      <c r="AO953" s="21">
        <v>129</v>
      </c>
      <c r="AP953" s="4">
        <v>141</v>
      </c>
      <c r="AQ953" s="4">
        <v>815</v>
      </c>
      <c r="AR953" s="4">
        <v>809</v>
      </c>
      <c r="AS953" s="4">
        <v>9</v>
      </c>
      <c r="AT953" s="4">
        <v>7</v>
      </c>
      <c r="AU953" s="4">
        <v>0</v>
      </c>
      <c r="AV953" s="4">
        <v>0</v>
      </c>
      <c r="AW953" s="4">
        <v>8</v>
      </c>
      <c r="AX953" s="22">
        <v>7</v>
      </c>
      <c r="AY953" s="21">
        <v>0</v>
      </c>
      <c r="AZ953" s="2">
        <v>3</v>
      </c>
      <c r="BA953" s="4">
        <v>0</v>
      </c>
      <c r="BB953" s="3">
        <v>0</v>
      </c>
      <c r="BC953" s="24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-8888</v>
      </c>
      <c r="BI953" s="2">
        <v>-8888</v>
      </c>
      <c r="BJ953" s="2">
        <v>-8888</v>
      </c>
      <c r="BK953" s="2">
        <v>-8888</v>
      </c>
      <c r="BL953" s="23">
        <v>0</v>
      </c>
      <c r="BM953" s="2">
        <v>0</v>
      </c>
      <c r="BN953" s="2">
        <v>0</v>
      </c>
      <c r="BO953" s="2">
        <v>0</v>
      </c>
      <c r="BP953" s="3">
        <f>(SUM(Tabel1[[#This Row],[Tdlr_Vacc '[1867']]:[Tdlr_Vacc '[1870']]])/4)/(SUM(Tabel1[[#This Row],[Births '[1866']]:[Births '[1870']]])/5*2)</f>
        <v>0</v>
      </c>
      <c r="BQ953" s="2">
        <v>-8888</v>
      </c>
      <c r="BR953" s="2">
        <v>-8888</v>
      </c>
      <c r="BS953" s="2">
        <v>-8888</v>
      </c>
      <c r="BT953" s="3">
        <v>-8888</v>
      </c>
      <c r="BU953" s="23">
        <v>85</v>
      </c>
      <c r="BV953" s="2">
        <v>0.68955223880597016</v>
      </c>
      <c r="BW953" s="3">
        <v>0.45018450184501846</v>
      </c>
      <c r="BY953" s="2" t="s">
        <v>1307</v>
      </c>
      <c r="BZ953" s="3" t="s">
        <v>1311</v>
      </c>
      <c r="CA953">
        <v>33</v>
      </c>
      <c r="CB953" t="s">
        <v>1159</v>
      </c>
      <c r="CC953" s="31">
        <v>3139.2000000000003</v>
      </c>
    </row>
    <row r="954" spans="1:81" x14ac:dyDescent="0.25">
      <c r="A954" s="30" t="s">
        <v>952</v>
      </c>
      <c r="B954" s="4">
        <v>10398</v>
      </c>
      <c r="C954" s="1" t="s">
        <v>936</v>
      </c>
      <c r="D954" s="21">
        <v>11</v>
      </c>
      <c r="E954" s="4">
        <v>5</v>
      </c>
      <c r="F954" s="22">
        <v>3</v>
      </c>
      <c r="G954" s="4">
        <v>663</v>
      </c>
      <c r="H954" s="4">
        <v>621</v>
      </c>
      <c r="I954" s="4">
        <v>644</v>
      </c>
      <c r="J954" s="4">
        <v>653</v>
      </c>
      <c r="K954" s="22">
        <v>145</v>
      </c>
      <c r="L954" s="21">
        <v>30</v>
      </c>
      <c r="M954" s="4">
        <v>28</v>
      </c>
      <c r="N954" s="4">
        <v>20</v>
      </c>
      <c r="O954" s="4">
        <v>32</v>
      </c>
      <c r="P954" s="4">
        <v>24</v>
      </c>
      <c r="Q954" s="4">
        <v>24</v>
      </c>
      <c r="R954" s="4">
        <v>32</v>
      </c>
      <c r="S954" s="22">
        <v>27</v>
      </c>
      <c r="T954" s="23">
        <v>13</v>
      </c>
      <c r="U954" s="2">
        <v>21</v>
      </c>
      <c r="V954" s="3">
        <v>14</v>
      </c>
      <c r="W954" s="23">
        <v>1</v>
      </c>
      <c r="X954" s="2">
        <v>0</v>
      </c>
      <c r="Y954" s="3">
        <v>0</v>
      </c>
      <c r="Z954" s="2">
        <v>2</v>
      </c>
      <c r="AA954" s="2">
        <v>3</v>
      </c>
      <c r="AB954" s="2">
        <v>0</v>
      </c>
      <c r="AC954" s="23">
        <v>21</v>
      </c>
      <c r="AD954" s="2">
        <v>21</v>
      </c>
      <c r="AE954" s="4">
        <v>15</v>
      </c>
      <c r="AF954" s="4">
        <v>14</v>
      </c>
      <c r="AG954" s="4">
        <v>27</v>
      </c>
      <c r="AH954" s="22">
        <v>25</v>
      </c>
      <c r="AI954" s="4">
        <v>30</v>
      </c>
      <c r="AJ954" s="4">
        <v>14</v>
      </c>
      <c r="AK954" s="4">
        <v>20</v>
      </c>
      <c r="AL954" s="4">
        <v>26</v>
      </c>
      <c r="AM954" s="4">
        <v>24</v>
      </c>
      <c r="AN954" s="2">
        <v>31</v>
      </c>
      <c r="AO954" s="21">
        <v>0</v>
      </c>
      <c r="AP954" s="4">
        <v>2</v>
      </c>
      <c r="AQ954" s="4">
        <v>335</v>
      </c>
      <c r="AR954" s="4">
        <v>301</v>
      </c>
      <c r="AS954" s="4">
        <v>6</v>
      </c>
      <c r="AT954" s="4">
        <v>6</v>
      </c>
      <c r="AU954" s="4">
        <v>0</v>
      </c>
      <c r="AV954" s="4">
        <v>0</v>
      </c>
      <c r="AW954" s="4">
        <v>0</v>
      </c>
      <c r="AX954" s="22">
        <v>0</v>
      </c>
      <c r="AY954" s="21">
        <v>0</v>
      </c>
      <c r="AZ954" s="4">
        <v>0</v>
      </c>
      <c r="BA954" s="4">
        <v>0</v>
      </c>
      <c r="BB954" s="3">
        <v>0</v>
      </c>
      <c r="BC954" s="24">
        <v>0</v>
      </c>
      <c r="BD954" s="2">
        <v>4</v>
      </c>
      <c r="BE954" s="2">
        <v>0</v>
      </c>
      <c r="BF954" s="2">
        <v>0</v>
      </c>
      <c r="BG954" s="2">
        <v>0</v>
      </c>
      <c r="BH954" s="2">
        <v>-8888</v>
      </c>
      <c r="BI954" s="2">
        <v>-8888</v>
      </c>
      <c r="BJ954" s="2">
        <v>-8888</v>
      </c>
      <c r="BK954" s="2">
        <v>-8888</v>
      </c>
      <c r="BL954" s="23">
        <v>4</v>
      </c>
      <c r="BM954" s="2">
        <v>0</v>
      </c>
      <c r="BN954" s="2">
        <v>0</v>
      </c>
      <c r="BO954" s="2">
        <v>0</v>
      </c>
      <c r="BP954" s="3">
        <f>(SUM(Tabel1[[#This Row],[Tdlr_Vacc '[1867']]:[Tdlr_Vacc '[1870']]])/4)/(SUM(Tabel1[[#This Row],[Births '[1866']]:[Births '[1870']]])/5*2)</f>
        <v>1.8656716417910446E-2</v>
      </c>
      <c r="BQ954" s="2">
        <v>-8888</v>
      </c>
      <c r="BR954" s="2">
        <v>-8888</v>
      </c>
      <c r="BS954" s="2">
        <v>-8888</v>
      </c>
      <c r="BT954" s="3">
        <v>-8888</v>
      </c>
      <c r="BU954" s="23">
        <v>34</v>
      </c>
      <c r="BV954" s="2">
        <v>0.56630824372759858</v>
      </c>
      <c r="BW954" s="3">
        <v>0.40466926070038911</v>
      </c>
      <c r="BY954" s="2" t="s">
        <v>1307</v>
      </c>
      <c r="BZ954" s="3" t="s">
        <v>1311</v>
      </c>
      <c r="CA954">
        <v>25</v>
      </c>
      <c r="CB954" t="s">
        <v>1159</v>
      </c>
      <c r="CC954" s="31">
        <v>1262.1500000000001</v>
      </c>
    </row>
    <row r="955" spans="1:81" x14ac:dyDescent="0.25">
      <c r="A955" s="30" t="s">
        <v>953</v>
      </c>
      <c r="B955" s="4">
        <v>10962</v>
      </c>
      <c r="C955" s="1" t="s">
        <v>936</v>
      </c>
      <c r="D955" s="21">
        <v>44</v>
      </c>
      <c r="E955" s="4">
        <v>31</v>
      </c>
      <c r="F955" s="22">
        <v>26</v>
      </c>
      <c r="G955" s="4">
        <v>2277</v>
      </c>
      <c r="H955" s="4">
        <v>2519</v>
      </c>
      <c r="I955" s="4">
        <v>2533</v>
      </c>
      <c r="J955" s="4">
        <v>2552</v>
      </c>
      <c r="K955" s="22">
        <v>574</v>
      </c>
      <c r="L955" s="21">
        <v>86</v>
      </c>
      <c r="M955" s="4">
        <v>95</v>
      </c>
      <c r="N955" s="4">
        <v>97</v>
      </c>
      <c r="O955" s="4">
        <v>99</v>
      </c>
      <c r="P955" s="4">
        <v>117</v>
      </c>
      <c r="Q955" s="4">
        <v>123</v>
      </c>
      <c r="R955" s="4">
        <v>121</v>
      </c>
      <c r="S955" s="22">
        <v>114</v>
      </c>
      <c r="T955" s="23">
        <v>53</v>
      </c>
      <c r="U955" s="2">
        <v>62</v>
      </c>
      <c r="V955" s="3">
        <v>56</v>
      </c>
      <c r="W955" s="23">
        <v>3</v>
      </c>
      <c r="X955" s="2">
        <v>4</v>
      </c>
      <c r="Y955" s="3">
        <v>3</v>
      </c>
      <c r="Z955" s="2">
        <v>8</v>
      </c>
      <c r="AA955" s="2">
        <v>8</v>
      </c>
      <c r="AB955" s="2">
        <v>6</v>
      </c>
      <c r="AC955" s="23">
        <v>55</v>
      </c>
      <c r="AD955" s="2">
        <v>44</v>
      </c>
      <c r="AE955" s="4">
        <v>38</v>
      </c>
      <c r="AF955" s="4">
        <v>75</v>
      </c>
      <c r="AG955" s="4">
        <v>48</v>
      </c>
      <c r="AH955" s="22">
        <v>53</v>
      </c>
      <c r="AI955" s="4">
        <v>49</v>
      </c>
      <c r="AJ955" s="4">
        <v>68</v>
      </c>
      <c r="AK955" s="4">
        <v>60</v>
      </c>
      <c r="AL955" s="4">
        <v>60</v>
      </c>
      <c r="AM955" s="4">
        <v>65</v>
      </c>
      <c r="AN955" s="2">
        <v>83</v>
      </c>
      <c r="AO955" s="21">
        <v>24</v>
      </c>
      <c r="AP955" s="4">
        <v>29</v>
      </c>
      <c r="AQ955" s="4">
        <v>1285</v>
      </c>
      <c r="AR955" s="4">
        <v>1200</v>
      </c>
      <c r="AS955" s="4">
        <v>4</v>
      </c>
      <c r="AT955" s="4">
        <v>8</v>
      </c>
      <c r="AU955" s="4">
        <v>0</v>
      </c>
      <c r="AV955" s="4">
        <v>0</v>
      </c>
      <c r="AW955" s="4">
        <v>0</v>
      </c>
      <c r="AX955" s="22">
        <v>0</v>
      </c>
      <c r="AY955" s="21">
        <v>0</v>
      </c>
      <c r="AZ955" s="2">
        <v>1</v>
      </c>
      <c r="BA955" s="4">
        <v>0</v>
      </c>
      <c r="BB955" s="3">
        <v>0</v>
      </c>
      <c r="BC955" s="24">
        <v>15</v>
      </c>
      <c r="BD955" s="2">
        <v>0</v>
      </c>
      <c r="BE955" s="2">
        <v>0</v>
      </c>
      <c r="BF955" s="2">
        <v>0</v>
      </c>
      <c r="BG955" s="2">
        <v>16</v>
      </c>
      <c r="BH955" s="2">
        <v>-8888</v>
      </c>
      <c r="BI955" s="2">
        <v>-8888</v>
      </c>
      <c r="BJ955" s="2">
        <v>-8888</v>
      </c>
      <c r="BK955" s="2">
        <v>-8888</v>
      </c>
      <c r="BL955" s="23">
        <v>0</v>
      </c>
      <c r="BM955" s="2">
        <v>0</v>
      </c>
      <c r="BN955" s="2">
        <v>0</v>
      </c>
      <c r="BO955" s="2">
        <v>4</v>
      </c>
      <c r="BP955" s="3">
        <f>(SUM(Tabel1[[#This Row],[Tdlr_Vacc '[1867']]:[Tdlr_Vacc '[1870']]])/4)/(SUM(Tabel1[[#This Row],[Births '[1866']]:[Births '[1870']]])/5*2)</f>
        <v>5.0607287449392713E-3</v>
      </c>
      <c r="BQ955" s="2">
        <v>-8888</v>
      </c>
      <c r="BR955" s="2">
        <v>-8888</v>
      </c>
      <c r="BS955" s="2">
        <v>-8888</v>
      </c>
      <c r="BT955" s="3">
        <v>-8888</v>
      </c>
      <c r="BU955" s="23">
        <v>178</v>
      </c>
      <c r="BV955" s="2">
        <v>0.60836762688614543</v>
      </c>
      <c r="BW955" s="3">
        <v>0.33342680874929892</v>
      </c>
      <c r="BY955" s="2" t="s">
        <v>1307</v>
      </c>
      <c r="BZ955" s="3" t="s">
        <v>1311</v>
      </c>
      <c r="CA955">
        <v>27</v>
      </c>
      <c r="CB955" t="s">
        <v>1159</v>
      </c>
      <c r="CC955" s="31">
        <v>2833.835</v>
      </c>
    </row>
    <row r="956" spans="1:81" x14ac:dyDescent="0.25">
      <c r="A956" s="30" t="s">
        <v>954</v>
      </c>
      <c r="B956" s="4">
        <v>10445</v>
      </c>
      <c r="C956" s="1" t="s">
        <v>936</v>
      </c>
      <c r="D956" s="21">
        <v>9</v>
      </c>
      <c r="E956" s="4">
        <v>10</v>
      </c>
      <c r="F956" s="22">
        <v>7</v>
      </c>
      <c r="G956" s="4">
        <v>951</v>
      </c>
      <c r="H956" s="4">
        <v>1039</v>
      </c>
      <c r="I956" s="4">
        <v>1041</v>
      </c>
      <c r="J956" s="4">
        <v>1052</v>
      </c>
      <c r="K956" s="22">
        <v>230</v>
      </c>
      <c r="L956" s="21">
        <v>35</v>
      </c>
      <c r="M956" s="4">
        <v>50</v>
      </c>
      <c r="N956" s="4">
        <v>30</v>
      </c>
      <c r="O956" s="4">
        <v>34</v>
      </c>
      <c r="P956" s="4">
        <v>42</v>
      </c>
      <c r="Q956" s="4">
        <v>31</v>
      </c>
      <c r="R956" s="4">
        <v>44</v>
      </c>
      <c r="S956" s="22">
        <v>34</v>
      </c>
      <c r="T956" s="23">
        <v>16</v>
      </c>
      <c r="U956" s="2">
        <v>25</v>
      </c>
      <c r="V956" s="3">
        <v>22</v>
      </c>
      <c r="W956" s="23">
        <v>1</v>
      </c>
      <c r="X956" s="2">
        <v>0</v>
      </c>
      <c r="Y956" s="3">
        <v>1</v>
      </c>
      <c r="Z956" s="2">
        <v>4</v>
      </c>
      <c r="AA956" s="2">
        <v>3</v>
      </c>
      <c r="AB956" s="2">
        <v>0</v>
      </c>
      <c r="AC956" s="23">
        <v>18</v>
      </c>
      <c r="AD956" s="2">
        <v>29</v>
      </c>
      <c r="AE956" s="4">
        <v>35</v>
      </c>
      <c r="AF956" s="4">
        <v>26</v>
      </c>
      <c r="AG956" s="4">
        <v>17</v>
      </c>
      <c r="AH956" s="22">
        <v>29</v>
      </c>
      <c r="AI956" s="4">
        <v>26</v>
      </c>
      <c r="AJ956" s="4">
        <v>37</v>
      </c>
      <c r="AK956" s="4">
        <v>19</v>
      </c>
      <c r="AL956" s="4">
        <v>35</v>
      </c>
      <c r="AM956" s="4">
        <v>23</v>
      </c>
      <c r="AN956" s="2">
        <v>26</v>
      </c>
      <c r="AO956" s="21">
        <v>0</v>
      </c>
      <c r="AP956" s="4">
        <v>0</v>
      </c>
      <c r="AQ956" s="4">
        <v>380</v>
      </c>
      <c r="AR956" s="4">
        <v>365</v>
      </c>
      <c r="AS956" s="4">
        <v>154</v>
      </c>
      <c r="AT956" s="4">
        <v>153</v>
      </c>
      <c r="AU956" s="4">
        <v>0</v>
      </c>
      <c r="AV956" s="4">
        <v>0</v>
      </c>
      <c r="AW956" s="4">
        <v>0</v>
      </c>
      <c r="AX956" s="22">
        <v>0</v>
      </c>
      <c r="AY956" s="21">
        <v>0</v>
      </c>
      <c r="AZ956" s="2">
        <v>2</v>
      </c>
      <c r="BA956" s="4">
        <v>0</v>
      </c>
      <c r="BB956" s="3">
        <v>0</v>
      </c>
      <c r="BC956" s="24">
        <v>0</v>
      </c>
      <c r="BD956" s="2">
        <v>0</v>
      </c>
      <c r="BE956" s="2">
        <v>0</v>
      </c>
      <c r="BF956" s="2">
        <v>25</v>
      </c>
      <c r="BG956" s="2">
        <v>0</v>
      </c>
      <c r="BH956" s="2">
        <v>-8888</v>
      </c>
      <c r="BI956" s="2">
        <v>-8888</v>
      </c>
      <c r="BJ956" s="2">
        <v>-8888</v>
      </c>
      <c r="BK956" s="2">
        <v>-8888</v>
      </c>
      <c r="BL956" s="23">
        <v>0</v>
      </c>
      <c r="BM956" s="2">
        <v>0</v>
      </c>
      <c r="BN956" s="2">
        <v>11</v>
      </c>
      <c r="BO956" s="2">
        <v>0</v>
      </c>
      <c r="BP956" s="3">
        <f>(SUM(Tabel1[[#This Row],[Tdlr_Vacc '[1867']]:[Tdlr_Vacc '[1870']]])/4)/(SUM(Tabel1[[#This Row],[Births '[1866']]:[Births '[1870']]])/5*2)</f>
        <v>3.5994764397905755E-2</v>
      </c>
      <c r="BQ956" s="2">
        <v>-8888</v>
      </c>
      <c r="BR956" s="2">
        <v>-8888</v>
      </c>
      <c r="BS956" s="2">
        <v>-8888</v>
      </c>
      <c r="BT956" s="3">
        <v>-8888</v>
      </c>
      <c r="BU956" s="23">
        <v>78</v>
      </c>
      <c r="BV956" s="2">
        <v>0.57359307359307354</v>
      </c>
      <c r="BW956" s="3">
        <v>0.47237960339943341</v>
      </c>
      <c r="BY956" s="2" t="s">
        <v>1307</v>
      </c>
      <c r="BZ956" s="3" t="s">
        <v>1311</v>
      </c>
      <c r="CA956">
        <v>27</v>
      </c>
      <c r="CB956" t="s">
        <v>1159</v>
      </c>
      <c r="CC956" s="31">
        <v>1617.76</v>
      </c>
    </row>
    <row r="957" spans="1:81" x14ac:dyDescent="0.25">
      <c r="A957" s="30" t="s">
        <v>955</v>
      </c>
      <c r="B957" s="4">
        <v>10139</v>
      </c>
      <c r="C957" s="1" t="s">
        <v>936</v>
      </c>
      <c r="D957" s="21">
        <v>12</v>
      </c>
      <c r="E957" s="4">
        <v>12</v>
      </c>
      <c r="F957" s="22">
        <v>7</v>
      </c>
      <c r="G957" s="4">
        <v>1511</v>
      </c>
      <c r="H957" s="4">
        <v>1667</v>
      </c>
      <c r="I957" s="4">
        <v>1631</v>
      </c>
      <c r="J957" s="4">
        <v>1598</v>
      </c>
      <c r="K957" s="22">
        <v>373</v>
      </c>
      <c r="L957" s="21">
        <v>57</v>
      </c>
      <c r="M957" s="4">
        <v>62</v>
      </c>
      <c r="N957" s="4">
        <v>65</v>
      </c>
      <c r="O957" s="4">
        <v>74</v>
      </c>
      <c r="P957" s="4">
        <v>65</v>
      </c>
      <c r="Q957" s="4">
        <v>56</v>
      </c>
      <c r="R957" s="4">
        <v>40</v>
      </c>
      <c r="S957" s="22">
        <v>61</v>
      </c>
      <c r="T957" s="23">
        <v>29</v>
      </c>
      <c r="U957" s="2">
        <v>14</v>
      </c>
      <c r="V957" s="3">
        <v>30</v>
      </c>
      <c r="W957" s="23">
        <v>1</v>
      </c>
      <c r="X957" s="2">
        <v>0</v>
      </c>
      <c r="Y957" s="3">
        <v>0</v>
      </c>
      <c r="Z957" s="2">
        <v>4</v>
      </c>
      <c r="AA957" s="2">
        <v>3</v>
      </c>
      <c r="AB957" s="2">
        <v>4</v>
      </c>
      <c r="AC957" s="23">
        <v>42</v>
      </c>
      <c r="AD957" s="2">
        <v>47</v>
      </c>
      <c r="AE957" s="4">
        <v>53</v>
      </c>
      <c r="AF957" s="4">
        <v>52</v>
      </c>
      <c r="AG957" s="4">
        <v>45</v>
      </c>
      <c r="AH957" s="22">
        <v>69</v>
      </c>
      <c r="AI957" s="4">
        <v>68</v>
      </c>
      <c r="AJ957" s="4">
        <v>72</v>
      </c>
      <c r="AK957" s="4">
        <v>74</v>
      </c>
      <c r="AL957" s="4">
        <v>60</v>
      </c>
      <c r="AM957" s="4">
        <v>64</v>
      </c>
      <c r="AN957" s="2">
        <v>84</v>
      </c>
      <c r="AO957" s="21">
        <v>9</v>
      </c>
      <c r="AP957" s="4">
        <v>9</v>
      </c>
      <c r="AQ957" s="4">
        <v>335</v>
      </c>
      <c r="AR957" s="4">
        <v>349</v>
      </c>
      <c r="AS957" s="4">
        <v>447</v>
      </c>
      <c r="AT957" s="4">
        <v>439</v>
      </c>
      <c r="AU957" s="4">
        <v>0</v>
      </c>
      <c r="AV957" s="4">
        <v>0</v>
      </c>
      <c r="AW957" s="4">
        <v>0</v>
      </c>
      <c r="AX957" s="22">
        <v>0</v>
      </c>
      <c r="AY957" s="21">
        <v>0</v>
      </c>
      <c r="AZ957" s="2">
        <v>2</v>
      </c>
      <c r="BA957" s="4">
        <v>0</v>
      </c>
      <c r="BB957" s="3">
        <v>0</v>
      </c>
      <c r="BC957" s="24">
        <v>0</v>
      </c>
      <c r="BD957" s="2">
        <v>0</v>
      </c>
      <c r="BE957" s="2">
        <v>0</v>
      </c>
      <c r="BF957" s="2">
        <v>17</v>
      </c>
      <c r="BG957" s="2">
        <v>16</v>
      </c>
      <c r="BH957" s="2">
        <v>-8888</v>
      </c>
      <c r="BI957" s="2">
        <v>-8888</v>
      </c>
      <c r="BJ957" s="2">
        <v>-8888</v>
      </c>
      <c r="BK957" s="2">
        <v>-8888</v>
      </c>
      <c r="BL957" s="23">
        <v>0</v>
      </c>
      <c r="BM957" s="2">
        <v>0</v>
      </c>
      <c r="BN957" s="2">
        <v>7</v>
      </c>
      <c r="BO957" s="2">
        <v>10</v>
      </c>
      <c r="BP957" s="3">
        <f>(SUM(Tabel1[[#This Row],[Tdlr_Vacc '[1867']]:[Tdlr_Vacc '[1870']]])/4)/(SUM(Tabel1[[#This Row],[Births '[1866']]:[Births '[1870']]])/5*2)</f>
        <v>3.2894736842105268E-2</v>
      </c>
      <c r="BQ957" s="2">
        <v>-8888</v>
      </c>
      <c r="BR957" s="2">
        <v>-8888</v>
      </c>
      <c r="BS957" s="2">
        <v>-8888</v>
      </c>
      <c r="BT957" s="3">
        <v>-8888</v>
      </c>
      <c r="BU957" s="23">
        <v>121</v>
      </c>
      <c r="BV957" s="2">
        <v>0.59696969696969693</v>
      </c>
      <c r="BW957" s="3">
        <v>0.40614069179945589</v>
      </c>
      <c r="BY957" s="2" t="s">
        <v>1307</v>
      </c>
      <c r="BZ957" s="3" t="s">
        <v>1311</v>
      </c>
      <c r="CA957">
        <v>27</v>
      </c>
      <c r="CB957" t="s">
        <v>1159</v>
      </c>
      <c r="CC957" s="31">
        <v>1881.17</v>
      </c>
    </row>
    <row r="958" spans="1:81" x14ac:dyDescent="0.25">
      <c r="A958" s="30" t="s">
        <v>956</v>
      </c>
      <c r="B958" s="4">
        <v>10797</v>
      </c>
      <c r="C958" s="1" t="s">
        <v>936</v>
      </c>
      <c r="D958" s="21">
        <v>8</v>
      </c>
      <c r="E958" s="4">
        <v>3</v>
      </c>
      <c r="F958" s="22">
        <v>4</v>
      </c>
      <c r="G958" s="4">
        <v>554</v>
      </c>
      <c r="H958" s="4">
        <v>617</v>
      </c>
      <c r="I958" s="4">
        <v>621</v>
      </c>
      <c r="J958" s="4">
        <v>623</v>
      </c>
      <c r="K958" s="22">
        <v>130</v>
      </c>
      <c r="L958" s="21">
        <v>28</v>
      </c>
      <c r="M958" s="4">
        <v>19</v>
      </c>
      <c r="N958" s="4">
        <v>25</v>
      </c>
      <c r="O958" s="4">
        <v>24</v>
      </c>
      <c r="P958" s="4">
        <v>20</v>
      </c>
      <c r="Q958" s="4">
        <v>32</v>
      </c>
      <c r="R958" s="4">
        <v>23</v>
      </c>
      <c r="S958" s="22">
        <v>22</v>
      </c>
      <c r="T958" s="23">
        <v>17</v>
      </c>
      <c r="U958" s="2">
        <v>13</v>
      </c>
      <c r="V958" s="3">
        <v>10</v>
      </c>
      <c r="W958" s="23">
        <v>0</v>
      </c>
      <c r="X958" s="2">
        <v>0</v>
      </c>
      <c r="Y958" s="3">
        <v>0</v>
      </c>
      <c r="Z958" s="2">
        <v>2</v>
      </c>
      <c r="AA958" s="2">
        <v>4</v>
      </c>
      <c r="AB958" s="2">
        <v>1</v>
      </c>
      <c r="AC958" s="23">
        <v>32</v>
      </c>
      <c r="AD958" s="2">
        <v>27</v>
      </c>
      <c r="AE958" s="4">
        <v>23</v>
      </c>
      <c r="AF958" s="4">
        <v>32</v>
      </c>
      <c r="AG958" s="4">
        <v>13</v>
      </c>
      <c r="AH958" s="22">
        <v>36</v>
      </c>
      <c r="AI958" s="4">
        <v>23</v>
      </c>
      <c r="AJ958" s="4">
        <v>25</v>
      </c>
      <c r="AK958" s="4">
        <v>31</v>
      </c>
      <c r="AL958" s="4">
        <v>18</v>
      </c>
      <c r="AM958" s="4">
        <v>23</v>
      </c>
      <c r="AN958" s="2">
        <v>27</v>
      </c>
      <c r="AO958" s="21">
        <v>0</v>
      </c>
      <c r="AP958" s="4">
        <v>0</v>
      </c>
      <c r="AQ958" s="4">
        <v>319</v>
      </c>
      <c r="AR958" s="4">
        <v>297</v>
      </c>
      <c r="AS958" s="4">
        <v>3</v>
      </c>
      <c r="AT958" s="4">
        <v>4</v>
      </c>
      <c r="AU958" s="4">
        <v>0</v>
      </c>
      <c r="AV958" s="4">
        <v>0</v>
      </c>
      <c r="AW958" s="4">
        <v>0</v>
      </c>
      <c r="AX958" s="22">
        <v>0</v>
      </c>
      <c r="AY958" s="21">
        <v>0</v>
      </c>
      <c r="AZ958" s="4">
        <v>0</v>
      </c>
      <c r="BA958" s="4">
        <v>0</v>
      </c>
      <c r="BB958" s="3">
        <v>0</v>
      </c>
      <c r="BC958" s="24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-8888</v>
      </c>
      <c r="BI958" s="2">
        <v>-8888</v>
      </c>
      <c r="BJ958" s="2">
        <v>-8888</v>
      </c>
      <c r="BK958" s="2">
        <v>-8888</v>
      </c>
      <c r="BL958" s="23">
        <v>0</v>
      </c>
      <c r="BM958" s="2">
        <v>0</v>
      </c>
      <c r="BN958" s="2">
        <v>0</v>
      </c>
      <c r="BO958" s="2">
        <v>0</v>
      </c>
      <c r="BP958" s="3">
        <f>(SUM(Tabel1[[#This Row],[Tdlr_Vacc '[1867']]:[Tdlr_Vacc '[1870']]])/4)/(SUM(Tabel1[[#This Row],[Births '[1866']]:[Births '[1870']]])/5*2)</f>
        <v>0</v>
      </c>
      <c r="BQ958" s="2">
        <v>-8888</v>
      </c>
      <c r="BR958" s="2">
        <v>-8888</v>
      </c>
      <c r="BS958" s="2">
        <v>-8888</v>
      </c>
      <c r="BT958" s="3">
        <v>-8888</v>
      </c>
      <c r="BU958" s="23">
        <v>54</v>
      </c>
      <c r="BV958" s="2">
        <v>0.6791666666666667</v>
      </c>
      <c r="BW958" s="3">
        <v>0.4050131926121372</v>
      </c>
      <c r="BY958" s="2" t="s">
        <v>1307</v>
      </c>
      <c r="BZ958" s="3" t="s">
        <v>1311</v>
      </c>
      <c r="CA958">
        <v>27</v>
      </c>
      <c r="CB958" t="s">
        <v>1159</v>
      </c>
      <c r="CC958" s="31">
        <v>1146.5050000000001</v>
      </c>
    </row>
    <row r="959" spans="1:81" x14ac:dyDescent="0.25">
      <c r="A959" s="30" t="s">
        <v>957</v>
      </c>
      <c r="B959" s="4">
        <v>10994</v>
      </c>
      <c r="C959" s="1" t="s">
        <v>936</v>
      </c>
      <c r="D959" s="21">
        <v>16</v>
      </c>
      <c r="E959" s="4">
        <v>17</v>
      </c>
      <c r="F959" s="22">
        <v>11</v>
      </c>
      <c r="G959" s="4">
        <v>1449</v>
      </c>
      <c r="H959" s="4">
        <v>1469</v>
      </c>
      <c r="I959" s="4">
        <v>1452</v>
      </c>
      <c r="J959" s="4">
        <v>1488</v>
      </c>
      <c r="K959" s="22">
        <v>333</v>
      </c>
      <c r="L959" s="21">
        <v>49</v>
      </c>
      <c r="M959" s="4">
        <v>55</v>
      </c>
      <c r="N959" s="4">
        <v>59</v>
      </c>
      <c r="O959" s="4">
        <v>73</v>
      </c>
      <c r="P959" s="4">
        <v>60</v>
      </c>
      <c r="Q959" s="4">
        <v>70</v>
      </c>
      <c r="R959" s="4">
        <v>65</v>
      </c>
      <c r="S959" s="22">
        <v>54</v>
      </c>
      <c r="T959" s="23">
        <v>38</v>
      </c>
      <c r="U959" s="2">
        <v>32</v>
      </c>
      <c r="V959" s="3">
        <v>29</v>
      </c>
      <c r="W959" s="23">
        <v>0</v>
      </c>
      <c r="X959" s="2">
        <v>2</v>
      </c>
      <c r="Y959" s="3">
        <v>1</v>
      </c>
      <c r="Z959" s="2">
        <v>4</v>
      </c>
      <c r="AA959" s="2">
        <v>3</v>
      </c>
      <c r="AB959" s="2">
        <v>3</v>
      </c>
      <c r="AC959" s="23">
        <v>48</v>
      </c>
      <c r="AD959" s="2">
        <v>34</v>
      </c>
      <c r="AE959" s="4">
        <v>51</v>
      </c>
      <c r="AF959" s="4">
        <v>38</v>
      </c>
      <c r="AG959" s="4">
        <v>28</v>
      </c>
      <c r="AH959" s="22">
        <v>43</v>
      </c>
      <c r="AI959" s="4">
        <v>53</v>
      </c>
      <c r="AJ959" s="4">
        <v>64</v>
      </c>
      <c r="AK959" s="4">
        <v>40</v>
      </c>
      <c r="AL959" s="4">
        <v>52</v>
      </c>
      <c r="AM959" s="4">
        <v>43</v>
      </c>
      <c r="AN959" s="2">
        <v>45</v>
      </c>
      <c r="AO959" s="21">
        <v>19</v>
      </c>
      <c r="AP959" s="4">
        <v>22</v>
      </c>
      <c r="AQ959" s="4">
        <v>479</v>
      </c>
      <c r="AR959" s="4">
        <v>529</v>
      </c>
      <c r="AS959" s="4">
        <v>221</v>
      </c>
      <c r="AT959" s="4">
        <v>212</v>
      </c>
      <c r="AU959" s="4">
        <v>0</v>
      </c>
      <c r="AV959" s="4">
        <v>0</v>
      </c>
      <c r="AW959" s="4">
        <v>0</v>
      </c>
      <c r="AX959" s="22">
        <v>0</v>
      </c>
      <c r="AY959" s="21">
        <v>0</v>
      </c>
      <c r="AZ959" s="2">
        <v>1</v>
      </c>
      <c r="BA959" s="4">
        <v>0</v>
      </c>
      <c r="BB959" s="3">
        <v>1</v>
      </c>
      <c r="BC959" s="24">
        <v>0</v>
      </c>
      <c r="BD959" s="2">
        <v>0</v>
      </c>
      <c r="BE959" s="2">
        <v>0</v>
      </c>
      <c r="BF959" s="2">
        <v>12</v>
      </c>
      <c r="BG959" s="2">
        <v>21</v>
      </c>
      <c r="BH959" s="2">
        <v>-8888</v>
      </c>
      <c r="BI959" s="2">
        <v>-8888</v>
      </c>
      <c r="BJ959" s="2">
        <v>-8888</v>
      </c>
      <c r="BK959" s="2">
        <v>-8888</v>
      </c>
      <c r="BL959" s="23">
        <v>0</v>
      </c>
      <c r="BM959" s="2">
        <v>0</v>
      </c>
      <c r="BN959" s="2">
        <v>3</v>
      </c>
      <c r="BO959" s="2">
        <v>3</v>
      </c>
      <c r="BP959" s="3">
        <f>(SUM(Tabel1[[#This Row],[Tdlr_Vacc '[1867']]:[Tdlr_Vacc '[1870']]])/4)/(SUM(Tabel1[[#This Row],[Births '[1866']]:[Births '[1870']]])/5*2)</f>
        <v>1.2668918918918918E-2</v>
      </c>
      <c r="BQ959" s="2">
        <v>-8888</v>
      </c>
      <c r="BR959" s="2">
        <v>-8888</v>
      </c>
      <c r="BS959" s="2">
        <v>-8888</v>
      </c>
      <c r="BT959" s="3">
        <v>-8888</v>
      </c>
      <c r="BU959" s="23">
        <v>100</v>
      </c>
      <c r="BV959" s="2">
        <v>0.55434782608695654</v>
      </c>
      <c r="BW959" s="3">
        <v>0.44572085008615736</v>
      </c>
      <c r="BY959" s="2" t="s">
        <v>1307</v>
      </c>
      <c r="BZ959" s="3" t="s">
        <v>1311</v>
      </c>
      <c r="CA959">
        <v>27</v>
      </c>
      <c r="CB959" t="s">
        <v>1159</v>
      </c>
      <c r="CC959" s="31">
        <v>2192.9949999999999</v>
      </c>
    </row>
    <row r="960" spans="1:81" x14ac:dyDescent="0.25">
      <c r="A960" s="30" t="s">
        <v>958</v>
      </c>
      <c r="B960" s="4">
        <v>10451</v>
      </c>
      <c r="C960" s="1" t="s">
        <v>936</v>
      </c>
      <c r="D960" s="21">
        <v>9</v>
      </c>
      <c r="E960" s="4">
        <v>15</v>
      </c>
      <c r="F960" s="22">
        <v>13</v>
      </c>
      <c r="G960" s="4">
        <v>949</v>
      </c>
      <c r="H960" s="4">
        <v>1024</v>
      </c>
      <c r="I960" s="4">
        <v>1025</v>
      </c>
      <c r="J960" s="4">
        <v>936</v>
      </c>
      <c r="K960" s="22">
        <v>218</v>
      </c>
      <c r="L960" s="21">
        <v>36</v>
      </c>
      <c r="M960" s="4">
        <v>45</v>
      </c>
      <c r="N960" s="4">
        <v>39</v>
      </c>
      <c r="O960" s="4">
        <v>39</v>
      </c>
      <c r="P960" s="4">
        <v>38</v>
      </c>
      <c r="Q960" s="4">
        <v>53</v>
      </c>
      <c r="R960" s="4">
        <v>39</v>
      </c>
      <c r="S960" s="22">
        <v>47</v>
      </c>
      <c r="T960" s="23">
        <v>26</v>
      </c>
      <c r="U960" s="2">
        <v>22</v>
      </c>
      <c r="V960" s="3">
        <v>26</v>
      </c>
      <c r="W960" s="23">
        <v>2</v>
      </c>
      <c r="X960" s="2">
        <v>0</v>
      </c>
      <c r="Y960" s="3">
        <v>1</v>
      </c>
      <c r="Z960" s="2">
        <v>0</v>
      </c>
      <c r="AA960" s="2">
        <v>4</v>
      </c>
      <c r="AB960" s="2">
        <v>0</v>
      </c>
      <c r="AC960" s="23">
        <v>13</v>
      </c>
      <c r="AD960" s="2">
        <v>17</v>
      </c>
      <c r="AE960" s="4">
        <v>28</v>
      </c>
      <c r="AF960" s="4">
        <v>18</v>
      </c>
      <c r="AG960" s="4">
        <v>21</v>
      </c>
      <c r="AH960" s="22">
        <v>21</v>
      </c>
      <c r="AI960" s="4">
        <v>13</v>
      </c>
      <c r="AJ960" s="4">
        <v>25</v>
      </c>
      <c r="AK960" s="4">
        <v>22</v>
      </c>
      <c r="AL960" s="4">
        <v>16</v>
      </c>
      <c r="AM960" s="4">
        <v>22</v>
      </c>
      <c r="AN960" s="2">
        <v>22</v>
      </c>
      <c r="AO960" s="21">
        <v>0</v>
      </c>
      <c r="AP960" s="4">
        <v>0</v>
      </c>
      <c r="AQ960" s="4">
        <v>476</v>
      </c>
      <c r="AR960" s="4">
        <v>460</v>
      </c>
      <c r="AS960" s="4">
        <v>0</v>
      </c>
      <c r="AT960" s="4">
        <v>0</v>
      </c>
      <c r="AU960" s="4">
        <v>0</v>
      </c>
      <c r="AV960" s="4">
        <v>0</v>
      </c>
      <c r="AW960" s="4">
        <v>0</v>
      </c>
      <c r="AX960" s="22">
        <v>0</v>
      </c>
      <c r="AY960" s="21">
        <v>0</v>
      </c>
      <c r="AZ960" s="2">
        <v>1</v>
      </c>
      <c r="BA960" s="4">
        <v>0</v>
      </c>
      <c r="BB960" s="3">
        <v>0</v>
      </c>
      <c r="BC960" s="24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-8888</v>
      </c>
      <c r="BI960" s="2">
        <v>-8888</v>
      </c>
      <c r="BJ960" s="2">
        <v>-8888</v>
      </c>
      <c r="BK960" s="2">
        <v>-8888</v>
      </c>
      <c r="BL960" s="23">
        <v>0</v>
      </c>
      <c r="BM960" s="2">
        <v>0</v>
      </c>
      <c r="BN960" s="2">
        <v>0</v>
      </c>
      <c r="BO960" s="2">
        <v>0</v>
      </c>
      <c r="BP960" s="3">
        <f>(SUM(Tabel1[[#This Row],[Tdlr_Vacc '[1867']]:[Tdlr_Vacc '[1870']]])/4)/(SUM(Tabel1[[#This Row],[Births '[1866']]:[Births '[1870']]])/5*2)</f>
        <v>0</v>
      </c>
      <c r="BQ960" s="2">
        <v>-8888</v>
      </c>
      <c r="BR960" s="2">
        <v>-8888</v>
      </c>
      <c r="BS960" s="2">
        <v>-8888</v>
      </c>
      <c r="BT960" s="3">
        <v>-8888</v>
      </c>
      <c r="BU960" s="23">
        <v>67</v>
      </c>
      <c r="BV960" s="2">
        <v>0.66080402010050254</v>
      </c>
      <c r="BW960" s="3">
        <v>0.35803571428571429</v>
      </c>
      <c r="BY960" s="2" t="s">
        <v>1307</v>
      </c>
      <c r="BZ960" s="3" t="s">
        <v>1311</v>
      </c>
      <c r="CA960">
        <v>27</v>
      </c>
      <c r="CB960" t="s">
        <v>1159</v>
      </c>
      <c r="CC960" s="31">
        <v>1246.0050000000001</v>
      </c>
    </row>
    <row r="961" spans="1:81" x14ac:dyDescent="0.25">
      <c r="A961" s="30" t="s">
        <v>959</v>
      </c>
      <c r="B961" s="4">
        <v>11091</v>
      </c>
      <c r="C961" s="1" t="s">
        <v>936</v>
      </c>
      <c r="D961" s="21">
        <v>51</v>
      </c>
      <c r="E961" s="4">
        <v>40</v>
      </c>
      <c r="F961" s="22">
        <v>30</v>
      </c>
      <c r="G961" s="4">
        <v>2929</v>
      </c>
      <c r="H961" s="4">
        <v>3263</v>
      </c>
      <c r="I961" s="4">
        <v>3389</v>
      </c>
      <c r="J961" s="4">
        <v>3328</v>
      </c>
      <c r="K961" s="22">
        <v>837</v>
      </c>
      <c r="L961" s="21">
        <v>118</v>
      </c>
      <c r="M961" s="4">
        <v>116</v>
      </c>
      <c r="N961" s="4">
        <v>110</v>
      </c>
      <c r="O961" s="4">
        <v>115</v>
      </c>
      <c r="P961" s="4">
        <v>126</v>
      </c>
      <c r="Q961" s="4">
        <v>152</v>
      </c>
      <c r="R961" s="4">
        <v>141</v>
      </c>
      <c r="S961" s="22">
        <v>152</v>
      </c>
      <c r="T961" s="23">
        <v>67</v>
      </c>
      <c r="U961" s="2">
        <v>62</v>
      </c>
      <c r="V961" s="3">
        <v>71</v>
      </c>
      <c r="W961" s="23">
        <v>3</v>
      </c>
      <c r="X961" s="2">
        <v>2</v>
      </c>
      <c r="Y961" s="3">
        <v>3</v>
      </c>
      <c r="Z961" s="2">
        <v>5</v>
      </c>
      <c r="AA961" s="2">
        <v>6</v>
      </c>
      <c r="AB961" s="2">
        <v>9</v>
      </c>
      <c r="AC961" s="23">
        <v>150</v>
      </c>
      <c r="AD961" s="2">
        <v>191</v>
      </c>
      <c r="AE961" s="4">
        <v>131</v>
      </c>
      <c r="AF961" s="4">
        <v>161</v>
      </c>
      <c r="AG961" s="4">
        <v>177</v>
      </c>
      <c r="AH961" s="22">
        <v>160</v>
      </c>
      <c r="AI961" s="4">
        <v>136</v>
      </c>
      <c r="AJ961" s="4">
        <v>154</v>
      </c>
      <c r="AK961" s="4">
        <v>187</v>
      </c>
      <c r="AL961" s="4">
        <v>150</v>
      </c>
      <c r="AM961" s="4">
        <v>144</v>
      </c>
      <c r="AN961" s="2">
        <v>165</v>
      </c>
      <c r="AO961" s="21">
        <v>110</v>
      </c>
      <c r="AP961" s="4">
        <v>122</v>
      </c>
      <c r="AQ961" s="4">
        <v>1034</v>
      </c>
      <c r="AR961" s="4">
        <v>1183</v>
      </c>
      <c r="AS961" s="4">
        <v>385</v>
      </c>
      <c r="AT961" s="4">
        <v>406</v>
      </c>
      <c r="AU961" s="4">
        <v>0</v>
      </c>
      <c r="AV961" s="4">
        <v>0</v>
      </c>
      <c r="AW961" s="4">
        <v>3</v>
      </c>
      <c r="AX961" s="22">
        <v>8</v>
      </c>
      <c r="AY961" s="23">
        <v>1</v>
      </c>
      <c r="AZ961" s="4">
        <v>0</v>
      </c>
      <c r="BA961" s="4">
        <v>0</v>
      </c>
      <c r="BB961" s="3">
        <v>0</v>
      </c>
      <c r="BC961" s="24">
        <v>0</v>
      </c>
      <c r="BD961" s="2">
        <v>0</v>
      </c>
      <c r="BE961" s="2">
        <v>6</v>
      </c>
      <c r="BF961" s="2">
        <v>4</v>
      </c>
      <c r="BG961" s="2">
        <v>0</v>
      </c>
      <c r="BH961" s="2">
        <v>-8888</v>
      </c>
      <c r="BI961" s="2">
        <v>-8888</v>
      </c>
      <c r="BJ961" s="2">
        <v>-8888</v>
      </c>
      <c r="BK961" s="2">
        <v>-8888</v>
      </c>
      <c r="BL961" s="23">
        <v>0</v>
      </c>
      <c r="BM961" s="2">
        <v>1</v>
      </c>
      <c r="BN961" s="2">
        <v>1</v>
      </c>
      <c r="BO961" s="2">
        <v>0</v>
      </c>
      <c r="BP961" s="3">
        <f>(SUM(Tabel1[[#This Row],[Tdlr_Vacc '[1867']]:[Tdlr_Vacc '[1870']]])/4)/(SUM(Tabel1[[#This Row],[Births '[1866']]:[Births '[1870']]])/5*2)</f>
        <v>2.136752136752137E-3</v>
      </c>
      <c r="BQ961" s="2">
        <v>-8888</v>
      </c>
      <c r="BR961" s="2">
        <v>-8888</v>
      </c>
      <c r="BS961" s="2">
        <v>-8888</v>
      </c>
      <c r="BT961" s="3">
        <v>-8888</v>
      </c>
      <c r="BU961" s="23">
        <v>275</v>
      </c>
      <c r="BV961" s="2">
        <v>0.30883159626988482</v>
      </c>
      <c r="BW961" s="3">
        <v>0.40381920112123337</v>
      </c>
      <c r="BX961" s="2">
        <v>1907.9440639269405</v>
      </c>
      <c r="BY961" s="2" t="s">
        <v>1307</v>
      </c>
      <c r="BZ961" s="3" t="s">
        <v>1311</v>
      </c>
      <c r="CA961">
        <v>25</v>
      </c>
      <c r="CB961" t="s">
        <v>1159</v>
      </c>
      <c r="CC961" s="31">
        <v>2351.2350000000001</v>
      </c>
    </row>
    <row r="962" spans="1:81" x14ac:dyDescent="0.25">
      <c r="A962" s="30" t="s">
        <v>960</v>
      </c>
      <c r="B962" s="4">
        <v>10293</v>
      </c>
      <c r="C962" s="1" t="s">
        <v>936</v>
      </c>
      <c r="D962" s="21">
        <v>15</v>
      </c>
      <c r="E962" s="4">
        <v>10</v>
      </c>
      <c r="F962" s="22">
        <v>10</v>
      </c>
      <c r="G962" s="4">
        <v>1458</v>
      </c>
      <c r="H962" s="4">
        <v>1349</v>
      </c>
      <c r="I962" s="4">
        <v>1346</v>
      </c>
      <c r="J962" s="4">
        <v>1457</v>
      </c>
      <c r="K962" s="22">
        <v>364</v>
      </c>
      <c r="L962" s="21">
        <v>65</v>
      </c>
      <c r="M962" s="4">
        <v>59</v>
      </c>
      <c r="N962" s="4">
        <v>65</v>
      </c>
      <c r="O962" s="4">
        <v>51</v>
      </c>
      <c r="P962" s="4">
        <v>56</v>
      </c>
      <c r="Q962" s="4">
        <v>59</v>
      </c>
      <c r="R962" s="4">
        <v>69</v>
      </c>
      <c r="S962" s="22">
        <v>59</v>
      </c>
      <c r="T962" s="23">
        <v>40</v>
      </c>
      <c r="U962" s="2">
        <v>27</v>
      </c>
      <c r="V962" s="3">
        <v>30</v>
      </c>
      <c r="W962" s="23">
        <v>1</v>
      </c>
      <c r="X962" s="2">
        <v>0</v>
      </c>
      <c r="Y962" s="3">
        <v>3</v>
      </c>
      <c r="Z962" s="2">
        <v>6</v>
      </c>
      <c r="AA962" s="2">
        <v>6</v>
      </c>
      <c r="AB962" s="2">
        <v>3</v>
      </c>
      <c r="AC962" s="23">
        <v>53</v>
      </c>
      <c r="AD962" s="2">
        <v>46</v>
      </c>
      <c r="AE962" s="4">
        <v>98</v>
      </c>
      <c r="AF962" s="4">
        <v>60</v>
      </c>
      <c r="AG962" s="4">
        <v>44</v>
      </c>
      <c r="AH962" s="22">
        <v>104</v>
      </c>
      <c r="AI962" s="4">
        <v>64</v>
      </c>
      <c r="AJ962" s="4">
        <v>58</v>
      </c>
      <c r="AK962" s="4">
        <v>64</v>
      </c>
      <c r="AL962" s="4">
        <v>58</v>
      </c>
      <c r="AM962" s="4">
        <v>74</v>
      </c>
      <c r="AN962" s="2">
        <v>63</v>
      </c>
      <c r="AO962" s="21">
        <v>27</v>
      </c>
      <c r="AP962" s="4">
        <v>34</v>
      </c>
      <c r="AQ962" s="4">
        <v>536</v>
      </c>
      <c r="AR962" s="4">
        <v>530</v>
      </c>
      <c r="AS962" s="4">
        <v>156</v>
      </c>
      <c r="AT962" s="4">
        <v>174</v>
      </c>
      <c r="AU962" s="4">
        <v>0</v>
      </c>
      <c r="AV962" s="4">
        <v>0</v>
      </c>
      <c r="AW962" s="4">
        <v>0</v>
      </c>
      <c r="AX962" s="22">
        <v>0</v>
      </c>
      <c r="AY962" s="23">
        <v>1</v>
      </c>
      <c r="AZ962" s="4">
        <v>0</v>
      </c>
      <c r="BA962" s="4">
        <v>0</v>
      </c>
      <c r="BB962" s="3">
        <v>0</v>
      </c>
      <c r="BC962" s="24">
        <v>0</v>
      </c>
      <c r="BD962" s="2">
        <v>40</v>
      </c>
      <c r="BE962" s="2">
        <v>44</v>
      </c>
      <c r="BF962" s="2">
        <v>30</v>
      </c>
      <c r="BG962" s="2">
        <v>24</v>
      </c>
      <c r="BH962" s="2">
        <v>-8888</v>
      </c>
      <c r="BI962" s="2">
        <v>-8888</v>
      </c>
      <c r="BJ962" s="2">
        <v>-8888</v>
      </c>
      <c r="BK962" s="2">
        <v>-8888</v>
      </c>
      <c r="BL962" s="23">
        <v>-9999</v>
      </c>
      <c r="BM962" s="2">
        <v>5</v>
      </c>
      <c r="BN962" s="2">
        <v>-9999</v>
      </c>
      <c r="BO962" s="2">
        <v>2</v>
      </c>
      <c r="BP962" s="3">
        <f>(Tabel1[[#This Row],[Tdlr_Vacc '[1868']]]+Tabel1[[#This Row],[Tdlr_Vacc '[1870']]])/2/(SUM(Tabel1[[#This Row],[Births '[1866']]:[Births '[1870']]])/5*2)</f>
        <v>2.9560810810810811E-2</v>
      </c>
      <c r="BQ962" s="2">
        <v>-8888</v>
      </c>
      <c r="BR962" s="2">
        <v>-8888</v>
      </c>
      <c r="BS962" s="2">
        <v>-8888</v>
      </c>
      <c r="BT962" s="3">
        <v>-8888</v>
      </c>
      <c r="BU962" s="23">
        <v>70</v>
      </c>
      <c r="BV962" s="2">
        <v>0.71917808219178081</v>
      </c>
      <c r="BW962" s="3">
        <v>0.40625</v>
      </c>
      <c r="BY962" s="2" t="s">
        <v>1307</v>
      </c>
      <c r="BZ962" s="3" t="s">
        <v>1311</v>
      </c>
      <c r="CA962">
        <v>33</v>
      </c>
      <c r="CB962" t="s">
        <v>1159</v>
      </c>
      <c r="CC962" s="31">
        <v>2073.4650000000001</v>
      </c>
    </row>
    <row r="963" spans="1:81" x14ac:dyDescent="0.25">
      <c r="A963" s="30" t="s">
        <v>961</v>
      </c>
      <c r="B963" s="4">
        <v>10419</v>
      </c>
      <c r="C963" s="1" t="s">
        <v>936</v>
      </c>
      <c r="D963" s="21">
        <v>41</v>
      </c>
      <c r="E963" s="4">
        <v>42</v>
      </c>
      <c r="F963" s="22">
        <v>35</v>
      </c>
      <c r="G963" s="4">
        <v>2331</v>
      </c>
      <c r="H963" s="4">
        <v>2709</v>
      </c>
      <c r="I963" s="4">
        <v>2738</v>
      </c>
      <c r="J963" s="4">
        <v>2622</v>
      </c>
      <c r="K963" s="22">
        <v>634</v>
      </c>
      <c r="L963" s="21">
        <v>83</v>
      </c>
      <c r="M963" s="4">
        <v>90</v>
      </c>
      <c r="N963" s="4">
        <v>109</v>
      </c>
      <c r="O963" s="4">
        <v>102</v>
      </c>
      <c r="P963" s="4">
        <v>88</v>
      </c>
      <c r="Q963" s="4">
        <v>118</v>
      </c>
      <c r="R963" s="4">
        <v>100</v>
      </c>
      <c r="S963" s="22">
        <v>122</v>
      </c>
      <c r="T963" s="23">
        <v>63</v>
      </c>
      <c r="U963" s="2">
        <v>50</v>
      </c>
      <c r="V963" s="3">
        <v>59</v>
      </c>
      <c r="W963" s="23">
        <v>1</v>
      </c>
      <c r="X963" s="2">
        <v>1</v>
      </c>
      <c r="Y963" s="3">
        <v>1</v>
      </c>
      <c r="Z963" s="2">
        <v>2</v>
      </c>
      <c r="AA963" s="2">
        <v>2</v>
      </c>
      <c r="AB963" s="2">
        <v>4</v>
      </c>
      <c r="AC963" s="23">
        <v>71</v>
      </c>
      <c r="AD963" s="2">
        <v>74</v>
      </c>
      <c r="AE963" s="4">
        <v>57</v>
      </c>
      <c r="AF963" s="4">
        <v>62</v>
      </c>
      <c r="AG963" s="4">
        <v>81</v>
      </c>
      <c r="AH963" s="22">
        <v>81</v>
      </c>
      <c r="AI963" s="4">
        <v>57</v>
      </c>
      <c r="AJ963" s="4">
        <v>72</v>
      </c>
      <c r="AK963" s="4">
        <v>38</v>
      </c>
      <c r="AL963" s="4">
        <v>63</v>
      </c>
      <c r="AM963" s="4">
        <v>65</v>
      </c>
      <c r="AN963" s="2">
        <v>46</v>
      </c>
      <c r="AO963" s="21">
        <v>190</v>
      </c>
      <c r="AP963" s="4">
        <v>216</v>
      </c>
      <c r="AQ963" s="4">
        <v>769</v>
      </c>
      <c r="AR963" s="4">
        <v>841</v>
      </c>
      <c r="AS963" s="4">
        <v>261</v>
      </c>
      <c r="AT963" s="4">
        <v>250</v>
      </c>
      <c r="AU963" s="4">
        <v>0</v>
      </c>
      <c r="AV963" s="4">
        <v>0</v>
      </c>
      <c r="AW963" s="4">
        <v>5</v>
      </c>
      <c r="AX963" s="22">
        <v>2</v>
      </c>
      <c r="AY963" s="23">
        <v>1</v>
      </c>
      <c r="AZ963" s="2">
        <v>1</v>
      </c>
      <c r="BA963" s="4">
        <v>0</v>
      </c>
      <c r="BB963" s="3">
        <v>1</v>
      </c>
      <c r="BC963" s="24">
        <v>0</v>
      </c>
      <c r="BD963" s="2">
        <v>4</v>
      </c>
      <c r="BE963" s="2">
        <v>0</v>
      </c>
      <c r="BF963" s="2">
        <v>13</v>
      </c>
      <c r="BG963" s="2">
        <v>45</v>
      </c>
      <c r="BH963" s="2">
        <v>-8888</v>
      </c>
      <c r="BI963" s="2">
        <v>-8888</v>
      </c>
      <c r="BJ963" s="2">
        <v>-8888</v>
      </c>
      <c r="BK963" s="2">
        <v>-8888</v>
      </c>
      <c r="BL963" s="23">
        <v>2</v>
      </c>
      <c r="BM963" s="2">
        <v>0</v>
      </c>
      <c r="BN963" s="2">
        <v>4</v>
      </c>
      <c r="BO963" s="2">
        <v>8</v>
      </c>
      <c r="BP963" s="3">
        <f>(SUM(Tabel1[[#This Row],[Tdlr_Vacc '[1867']]:[Tdlr_Vacc '[1870']]])/4)/(SUM(Tabel1[[#This Row],[Births '[1866']]:[Births '[1870']]])/5*2)</f>
        <v>1.8538135593220338E-2</v>
      </c>
      <c r="BQ963" s="2">
        <v>-8888</v>
      </c>
      <c r="BR963" s="2">
        <v>-8888</v>
      </c>
      <c r="BS963" s="2">
        <v>-8888</v>
      </c>
      <c r="BT963" s="3">
        <v>-8888</v>
      </c>
      <c r="BU963" s="23">
        <v>177</v>
      </c>
      <c r="BV963" s="2">
        <v>2.6291931097008159E-2</v>
      </c>
      <c r="BW963" s="3">
        <v>0.41736876215165264</v>
      </c>
      <c r="BX963" s="2">
        <v>1909.2527397260274</v>
      </c>
      <c r="BY963" s="2" t="s">
        <v>1307</v>
      </c>
      <c r="BZ963" s="3" t="s">
        <v>1311</v>
      </c>
      <c r="CA963">
        <v>25</v>
      </c>
      <c r="CB963" t="s">
        <v>1159</v>
      </c>
      <c r="CC963" s="31">
        <v>630.95000000000005</v>
      </c>
    </row>
    <row r="964" spans="1:81" x14ac:dyDescent="0.25">
      <c r="A964" s="30" t="s">
        <v>962</v>
      </c>
      <c r="B964" s="4">
        <v>10169</v>
      </c>
      <c r="C964" s="1" t="s">
        <v>936</v>
      </c>
      <c r="D964" s="21">
        <v>6</v>
      </c>
      <c r="E964" s="4">
        <v>12</v>
      </c>
      <c r="F964" s="22">
        <v>8</v>
      </c>
      <c r="G964" s="4">
        <v>713</v>
      </c>
      <c r="H964" s="4">
        <v>858</v>
      </c>
      <c r="I964" s="4">
        <v>852</v>
      </c>
      <c r="J964" s="4">
        <v>773</v>
      </c>
      <c r="K964" s="22">
        <v>186</v>
      </c>
      <c r="L964" s="21">
        <v>25</v>
      </c>
      <c r="M964" s="4">
        <v>31</v>
      </c>
      <c r="N964" s="4">
        <v>32</v>
      </c>
      <c r="O964" s="4">
        <v>23</v>
      </c>
      <c r="P964" s="4">
        <v>28</v>
      </c>
      <c r="Q964" s="4">
        <v>27</v>
      </c>
      <c r="R964" s="4">
        <v>32</v>
      </c>
      <c r="S964" s="22">
        <v>25</v>
      </c>
      <c r="T964" s="23">
        <v>17</v>
      </c>
      <c r="U964" s="2">
        <v>16</v>
      </c>
      <c r="V964" s="3">
        <v>7</v>
      </c>
      <c r="W964" s="23">
        <v>2</v>
      </c>
      <c r="X964" s="2">
        <v>0</v>
      </c>
      <c r="Y964" s="3">
        <v>0</v>
      </c>
      <c r="Z964" s="2">
        <v>0</v>
      </c>
      <c r="AA964" s="2">
        <v>1</v>
      </c>
      <c r="AB964" s="2">
        <v>1</v>
      </c>
      <c r="AC964" s="23">
        <v>24</v>
      </c>
      <c r="AD964" s="2">
        <v>7</v>
      </c>
      <c r="AE964" s="4">
        <v>9</v>
      </c>
      <c r="AF964" s="4">
        <v>27</v>
      </c>
      <c r="AG964" s="4">
        <v>10</v>
      </c>
      <c r="AH964" s="22">
        <v>14</v>
      </c>
      <c r="AI964" s="4">
        <v>29</v>
      </c>
      <c r="AJ964" s="4">
        <v>13</v>
      </c>
      <c r="AK964" s="4">
        <v>6</v>
      </c>
      <c r="AL964" s="4">
        <v>26</v>
      </c>
      <c r="AM964" s="4">
        <v>18</v>
      </c>
      <c r="AN964" s="2">
        <v>16</v>
      </c>
      <c r="AO964" s="21">
        <v>0</v>
      </c>
      <c r="AP964" s="4">
        <v>0</v>
      </c>
      <c r="AQ964" s="4">
        <v>373</v>
      </c>
      <c r="AR964" s="4">
        <v>400</v>
      </c>
      <c r="AS964" s="4">
        <v>0</v>
      </c>
      <c r="AT964" s="4">
        <v>0</v>
      </c>
      <c r="AU964" s="4">
        <v>0</v>
      </c>
      <c r="AV964" s="4">
        <v>0</v>
      </c>
      <c r="AW964" s="4">
        <v>0</v>
      </c>
      <c r="AX964" s="22">
        <v>0</v>
      </c>
      <c r="AY964" s="21">
        <v>0</v>
      </c>
      <c r="AZ964" s="4">
        <v>0</v>
      </c>
      <c r="BA964" s="4">
        <v>0</v>
      </c>
      <c r="BB964" s="3">
        <v>0</v>
      </c>
      <c r="BC964" s="24">
        <v>21</v>
      </c>
      <c r="BD964" s="2">
        <v>0</v>
      </c>
      <c r="BE964" s="2">
        <v>0</v>
      </c>
      <c r="BF964" s="2">
        <v>0</v>
      </c>
      <c r="BG964" s="2">
        <v>0</v>
      </c>
      <c r="BH964" s="2">
        <v>-8888</v>
      </c>
      <c r="BI964" s="2">
        <v>-8888</v>
      </c>
      <c r="BJ964" s="2">
        <v>-8888</v>
      </c>
      <c r="BK964" s="2">
        <v>-8888</v>
      </c>
      <c r="BL964" s="23">
        <v>0</v>
      </c>
      <c r="BM964" s="2">
        <v>0</v>
      </c>
      <c r="BN964" s="2">
        <v>0</v>
      </c>
      <c r="BO964" s="2">
        <v>0</v>
      </c>
      <c r="BP964" s="3">
        <f>(SUM(Tabel1[[#This Row],[Tdlr_Vacc '[1867']]:[Tdlr_Vacc '[1870']]])/4)/(SUM(Tabel1[[#This Row],[Births '[1866']]:[Births '[1870']]])/5*2)</f>
        <v>0</v>
      </c>
      <c r="BQ964" s="2">
        <v>-8888</v>
      </c>
      <c r="BR964" s="2">
        <v>-8888</v>
      </c>
      <c r="BS964" s="2">
        <v>-8888</v>
      </c>
      <c r="BT964" s="3">
        <v>-8888</v>
      </c>
      <c r="BU964" s="23">
        <v>65</v>
      </c>
      <c r="BV964" s="2">
        <v>0.69653179190751446</v>
      </c>
      <c r="BW964" s="3">
        <v>0.35107471852610028</v>
      </c>
      <c r="BY964" s="2" t="s">
        <v>1307</v>
      </c>
      <c r="BZ964" s="3" t="s">
        <v>1311</v>
      </c>
      <c r="CA964">
        <v>27</v>
      </c>
      <c r="CB964" t="s">
        <v>1159</v>
      </c>
      <c r="CC964" s="31">
        <v>1172.95</v>
      </c>
    </row>
    <row r="965" spans="1:81" x14ac:dyDescent="0.25">
      <c r="A965" s="30" t="s">
        <v>963</v>
      </c>
      <c r="B965" s="4">
        <v>10232</v>
      </c>
      <c r="C965" s="1" t="s">
        <v>936</v>
      </c>
      <c r="D965" s="21">
        <v>38</v>
      </c>
      <c r="E965" s="4">
        <v>37</v>
      </c>
      <c r="F965" s="22">
        <v>36</v>
      </c>
      <c r="G965" s="4">
        <v>4206</v>
      </c>
      <c r="H965" s="4">
        <v>4280</v>
      </c>
      <c r="I965" s="4">
        <v>4301</v>
      </c>
      <c r="J965" s="4">
        <v>4442</v>
      </c>
      <c r="K965" s="22">
        <v>1028</v>
      </c>
      <c r="L965" s="21">
        <v>166</v>
      </c>
      <c r="M965" s="4">
        <v>145</v>
      </c>
      <c r="N965" s="4">
        <v>164</v>
      </c>
      <c r="O965" s="4">
        <v>157</v>
      </c>
      <c r="P965" s="4">
        <v>174</v>
      </c>
      <c r="Q965" s="4">
        <v>179</v>
      </c>
      <c r="R965" s="4">
        <v>162</v>
      </c>
      <c r="S965" s="22">
        <v>174</v>
      </c>
      <c r="T965" s="23">
        <v>93</v>
      </c>
      <c r="U965" s="2">
        <v>92</v>
      </c>
      <c r="V965" s="3">
        <v>73</v>
      </c>
      <c r="W965" s="23">
        <v>13</v>
      </c>
      <c r="X965" s="2">
        <v>12</v>
      </c>
      <c r="Y965" s="3">
        <v>10</v>
      </c>
      <c r="Z965" s="2">
        <v>9</v>
      </c>
      <c r="AA965" s="2">
        <v>8</v>
      </c>
      <c r="AB965" s="2">
        <v>8</v>
      </c>
      <c r="AC965" s="23">
        <v>140</v>
      </c>
      <c r="AD965" s="2">
        <v>126</v>
      </c>
      <c r="AE965" s="4">
        <v>147</v>
      </c>
      <c r="AF965" s="4">
        <v>143</v>
      </c>
      <c r="AG965" s="4">
        <v>100</v>
      </c>
      <c r="AH965" s="22">
        <v>108</v>
      </c>
      <c r="AI965" s="4">
        <v>139</v>
      </c>
      <c r="AJ965" s="4">
        <v>142</v>
      </c>
      <c r="AK965" s="4">
        <v>147</v>
      </c>
      <c r="AL965" s="4">
        <v>153</v>
      </c>
      <c r="AM965" s="4">
        <v>116</v>
      </c>
      <c r="AN965" s="2">
        <v>108</v>
      </c>
      <c r="AO965" s="21">
        <v>54</v>
      </c>
      <c r="AP965" s="4">
        <v>61</v>
      </c>
      <c r="AQ965" s="4">
        <v>1732</v>
      </c>
      <c r="AR965" s="4">
        <v>1904</v>
      </c>
      <c r="AS965" s="4">
        <v>238</v>
      </c>
      <c r="AT965" s="4">
        <v>279</v>
      </c>
      <c r="AU965" s="4">
        <v>0</v>
      </c>
      <c r="AV965" s="4">
        <v>0</v>
      </c>
      <c r="AW965" s="4">
        <v>51</v>
      </c>
      <c r="AX965" s="22">
        <v>66</v>
      </c>
      <c r="AY965" s="23">
        <v>3</v>
      </c>
      <c r="AZ965" s="2">
        <v>1</v>
      </c>
      <c r="BA965" s="4">
        <v>0</v>
      </c>
      <c r="BB965" s="3">
        <v>1</v>
      </c>
      <c r="BC965" s="24">
        <v>79</v>
      </c>
      <c r="BD965" s="2">
        <v>64</v>
      </c>
      <c r="BE965" s="2">
        <v>71</v>
      </c>
      <c r="BF965" s="2">
        <v>54</v>
      </c>
      <c r="BG965" s="2">
        <v>202</v>
      </c>
      <c r="BH965" s="2">
        <v>-8888</v>
      </c>
      <c r="BI965" s="2">
        <v>-8888</v>
      </c>
      <c r="BJ965" s="2">
        <v>-8888</v>
      </c>
      <c r="BK965" s="2">
        <v>-8888</v>
      </c>
      <c r="BL965" s="23">
        <v>16</v>
      </c>
      <c r="BM965" s="2">
        <v>17</v>
      </c>
      <c r="BN965" s="2">
        <v>15</v>
      </c>
      <c r="BO965" s="2">
        <v>58</v>
      </c>
      <c r="BP965" s="3">
        <f>(SUM(Tabel1[[#This Row],[Tdlr_Vacc '[1867']]:[Tdlr_Vacc '[1870']]])/4)/(SUM(Tabel1[[#This Row],[Births '[1866']]:[Births '[1870']]])/5*2)</f>
        <v>8.219602977667495E-2</v>
      </c>
      <c r="BQ965" s="2">
        <v>-8888</v>
      </c>
      <c r="BR965" s="2">
        <v>-8888</v>
      </c>
      <c r="BS965" s="2">
        <v>-8888</v>
      </c>
      <c r="BT965" s="3">
        <v>-8888</v>
      </c>
      <c r="BU965" s="23">
        <v>276</v>
      </c>
      <c r="BV965" s="2">
        <v>9.071428571428572E-2</v>
      </c>
      <c r="BW965" s="3">
        <v>0.40571017274472171</v>
      </c>
      <c r="BY965" s="2" t="s">
        <v>1307</v>
      </c>
      <c r="BZ965" s="3" t="s">
        <v>1311</v>
      </c>
      <c r="CA965">
        <v>33</v>
      </c>
      <c r="CB965" t="s">
        <v>1159</v>
      </c>
      <c r="CC965" s="31">
        <v>217.84</v>
      </c>
    </row>
    <row r="966" spans="1:81" x14ac:dyDescent="0.25">
      <c r="A966" s="30" t="s">
        <v>964</v>
      </c>
      <c r="B966" s="4">
        <v>11248</v>
      </c>
      <c r="C966" s="1" t="s">
        <v>936</v>
      </c>
      <c r="D966" s="21">
        <v>32</v>
      </c>
      <c r="E966" s="4">
        <v>43</v>
      </c>
      <c r="F966" s="22">
        <v>34</v>
      </c>
      <c r="G966" s="4">
        <v>2222</v>
      </c>
      <c r="H966" s="4">
        <v>2737</v>
      </c>
      <c r="I966" s="4">
        <v>2931</v>
      </c>
      <c r="J966" s="4">
        <v>2816</v>
      </c>
      <c r="K966" s="22">
        <v>638</v>
      </c>
      <c r="L966" s="21">
        <v>121</v>
      </c>
      <c r="M966" s="4">
        <v>105</v>
      </c>
      <c r="N966" s="4">
        <v>106</v>
      </c>
      <c r="O966" s="4">
        <v>99</v>
      </c>
      <c r="P966" s="4">
        <v>99</v>
      </c>
      <c r="Q966" s="4">
        <v>135</v>
      </c>
      <c r="R966" s="4">
        <v>133</v>
      </c>
      <c r="S966" s="22">
        <v>137</v>
      </c>
      <c r="T966" s="23">
        <v>78</v>
      </c>
      <c r="U966" s="2">
        <v>62</v>
      </c>
      <c r="V966" s="3">
        <v>71</v>
      </c>
      <c r="W966" s="23">
        <v>4</v>
      </c>
      <c r="X966" s="2">
        <v>1</v>
      </c>
      <c r="Y966" s="3">
        <v>1</v>
      </c>
      <c r="Z966" s="2">
        <v>7</v>
      </c>
      <c r="AA966" s="2">
        <v>13</v>
      </c>
      <c r="AB966" s="2">
        <v>8</v>
      </c>
      <c r="AC966" s="23">
        <v>129</v>
      </c>
      <c r="AD966" s="2">
        <v>190</v>
      </c>
      <c r="AE966" s="4">
        <v>129</v>
      </c>
      <c r="AF966" s="4">
        <v>136</v>
      </c>
      <c r="AG966" s="4">
        <v>154</v>
      </c>
      <c r="AH966" s="22">
        <v>125</v>
      </c>
      <c r="AI966" s="4">
        <v>138</v>
      </c>
      <c r="AJ966" s="4">
        <v>89</v>
      </c>
      <c r="AK966" s="4">
        <v>176</v>
      </c>
      <c r="AL966" s="4">
        <v>159</v>
      </c>
      <c r="AM966" s="4">
        <v>99</v>
      </c>
      <c r="AN966" s="2">
        <v>188</v>
      </c>
      <c r="AO966" s="21">
        <v>3</v>
      </c>
      <c r="AP966" s="4">
        <v>7</v>
      </c>
      <c r="AQ966" s="4">
        <v>1384</v>
      </c>
      <c r="AR966" s="4">
        <v>1289</v>
      </c>
      <c r="AS966" s="4">
        <v>54</v>
      </c>
      <c r="AT966" s="4">
        <v>47</v>
      </c>
      <c r="AU966" s="4">
        <v>0</v>
      </c>
      <c r="AV966" s="4">
        <v>0</v>
      </c>
      <c r="AW966" s="4">
        <v>5</v>
      </c>
      <c r="AX966" s="22">
        <v>7</v>
      </c>
      <c r="AY966" s="21">
        <v>0</v>
      </c>
      <c r="AZ966" s="2">
        <v>1</v>
      </c>
      <c r="BA966" s="4">
        <v>0</v>
      </c>
      <c r="BB966" s="3">
        <v>0</v>
      </c>
      <c r="BC966" s="24">
        <v>2</v>
      </c>
      <c r="BD966" s="2">
        <v>36</v>
      </c>
      <c r="BE966" s="2">
        <v>40</v>
      </c>
      <c r="BF966" s="2">
        <v>26</v>
      </c>
      <c r="BG966" s="2">
        <v>67</v>
      </c>
      <c r="BH966" s="2">
        <v>-8888</v>
      </c>
      <c r="BI966" s="2">
        <v>-8888</v>
      </c>
      <c r="BJ966" s="2">
        <v>-8888</v>
      </c>
      <c r="BK966" s="2">
        <v>-8888</v>
      </c>
      <c r="BL966" s="23">
        <v>11</v>
      </c>
      <c r="BM966" s="2">
        <v>16</v>
      </c>
      <c r="BN966" s="2">
        <v>8</v>
      </c>
      <c r="BO966" s="2">
        <v>8</v>
      </c>
      <c r="BP966" s="3">
        <f>(SUM(Tabel1[[#This Row],[Tdlr_Vacc '[1867']]:[Tdlr_Vacc '[1870']]])/4)/(SUM(Tabel1[[#This Row],[Births '[1866']]:[Births '[1870']]])/5*2)</f>
        <v>5.0707547169811323E-2</v>
      </c>
      <c r="BQ966" s="2">
        <v>-8888</v>
      </c>
      <c r="BR966" s="2">
        <v>-8888</v>
      </c>
      <c r="BS966" s="2">
        <v>-8888</v>
      </c>
      <c r="BT966" s="3">
        <v>-8888</v>
      </c>
      <c r="BU966" s="23">
        <v>116</v>
      </c>
      <c r="BV966" s="2">
        <v>0.18055555555555555</v>
      </c>
      <c r="BW966" s="3">
        <v>0.44563522992985188</v>
      </c>
      <c r="BY966" s="2" t="s">
        <v>1307</v>
      </c>
      <c r="BZ966" s="3" t="s">
        <v>1311</v>
      </c>
      <c r="CA966">
        <v>30</v>
      </c>
      <c r="CB966" t="s">
        <v>1159</v>
      </c>
      <c r="CC966" s="31">
        <v>1449.9349999999999</v>
      </c>
    </row>
    <row r="967" spans="1:81" x14ac:dyDescent="0.25">
      <c r="A967" s="30" t="s">
        <v>965</v>
      </c>
      <c r="B967" s="4">
        <v>10430</v>
      </c>
      <c r="C967" s="1" t="s">
        <v>936</v>
      </c>
      <c r="D967" s="21">
        <v>94</v>
      </c>
      <c r="E967" s="4">
        <v>102</v>
      </c>
      <c r="F967" s="22">
        <v>127</v>
      </c>
      <c r="G967" s="4">
        <v>4354</v>
      </c>
      <c r="H967" s="4">
        <v>7210</v>
      </c>
      <c r="I967" s="4">
        <v>7569</v>
      </c>
      <c r="J967" s="4">
        <v>7814</v>
      </c>
      <c r="K967" s="22">
        <v>1755</v>
      </c>
      <c r="L967" s="21">
        <v>259</v>
      </c>
      <c r="M967" s="4">
        <v>265</v>
      </c>
      <c r="N967" s="4">
        <v>273</v>
      </c>
      <c r="O967" s="4">
        <v>259</v>
      </c>
      <c r="P967" s="4">
        <v>275</v>
      </c>
      <c r="Q967" s="4">
        <v>364</v>
      </c>
      <c r="R967" s="4">
        <v>381</v>
      </c>
      <c r="S967" s="22">
        <v>406</v>
      </c>
      <c r="T967" s="23">
        <v>183</v>
      </c>
      <c r="U967" s="2">
        <v>194</v>
      </c>
      <c r="V967" s="3">
        <v>197</v>
      </c>
      <c r="W967" s="23">
        <v>12</v>
      </c>
      <c r="X967" s="2">
        <v>10</v>
      </c>
      <c r="Y967" s="3">
        <v>7</v>
      </c>
      <c r="Z967" s="2">
        <v>14</v>
      </c>
      <c r="AA967" s="2">
        <v>16</v>
      </c>
      <c r="AB967" s="2">
        <v>21</v>
      </c>
      <c r="AC967" s="23">
        <v>353</v>
      </c>
      <c r="AD967" s="2">
        <v>373</v>
      </c>
      <c r="AE967" s="4">
        <v>378</v>
      </c>
      <c r="AF967" s="4">
        <v>330</v>
      </c>
      <c r="AG967" s="4">
        <v>367</v>
      </c>
      <c r="AH967" s="22">
        <v>367</v>
      </c>
      <c r="AI967" s="4">
        <v>268</v>
      </c>
      <c r="AJ967" s="4">
        <v>280</v>
      </c>
      <c r="AK967" s="4">
        <v>333</v>
      </c>
      <c r="AL967" s="4">
        <v>266</v>
      </c>
      <c r="AM967" s="4">
        <v>260</v>
      </c>
      <c r="AN967" s="2">
        <v>356</v>
      </c>
      <c r="AO967" s="21">
        <v>88</v>
      </c>
      <c r="AP967" s="4">
        <v>86</v>
      </c>
      <c r="AQ967" s="4">
        <v>3720</v>
      </c>
      <c r="AR967" s="4">
        <v>3739</v>
      </c>
      <c r="AS967" s="4">
        <v>65</v>
      </c>
      <c r="AT967" s="4">
        <v>60</v>
      </c>
      <c r="AU967" s="4">
        <v>0</v>
      </c>
      <c r="AV967" s="4">
        <v>0</v>
      </c>
      <c r="AW967" s="4">
        <v>6</v>
      </c>
      <c r="AX967" s="22">
        <v>6</v>
      </c>
      <c r="AY967" s="23">
        <v>1</v>
      </c>
      <c r="AZ967" s="2">
        <v>2</v>
      </c>
      <c r="BA967" s="4">
        <v>0</v>
      </c>
      <c r="BB967" s="3">
        <v>0</v>
      </c>
      <c r="BC967" s="24">
        <v>0</v>
      </c>
      <c r="BD967" s="2">
        <v>131</v>
      </c>
      <c r="BE967" s="2">
        <v>123</v>
      </c>
      <c r="BF967" s="2">
        <v>229</v>
      </c>
      <c r="BG967" s="2">
        <v>143</v>
      </c>
      <c r="BH967" s="2">
        <v>-8888</v>
      </c>
      <c r="BI967" s="2">
        <v>-8888</v>
      </c>
      <c r="BJ967" s="2">
        <v>-8888</v>
      </c>
      <c r="BK967" s="2">
        <v>-8888</v>
      </c>
      <c r="BL967" s="23">
        <v>24</v>
      </c>
      <c r="BM967" s="2">
        <v>16</v>
      </c>
      <c r="BN967" s="2">
        <v>40</v>
      </c>
      <c r="BO967" s="2">
        <v>23</v>
      </c>
      <c r="BP967" s="3">
        <f>(SUM(Tabel1[[#This Row],[Tdlr_Vacc '[1867']]:[Tdlr_Vacc '[1870']]])/4)/(SUM(Tabel1[[#This Row],[Births '[1866']]:[Births '[1870']]])/5*2)</f>
        <v>4.8365890308039068E-2</v>
      </c>
      <c r="BQ967" s="2">
        <v>-8888</v>
      </c>
      <c r="BR967" s="2">
        <v>-8888</v>
      </c>
      <c r="BS967" s="2">
        <v>-8888</v>
      </c>
      <c r="BT967" s="3">
        <v>-8888</v>
      </c>
      <c r="BU967" s="23">
        <v>223</v>
      </c>
      <c r="BV967" s="2">
        <v>0.44169979595833098</v>
      </c>
      <c r="BW967" s="3">
        <v>0.83178412263088297</v>
      </c>
      <c r="BY967" s="2" t="s">
        <v>1307</v>
      </c>
      <c r="BZ967" s="3" t="s">
        <v>1311</v>
      </c>
      <c r="CA967">
        <v>28</v>
      </c>
      <c r="CB967" t="s">
        <v>1159</v>
      </c>
      <c r="CC967" s="31">
        <v>2172.46</v>
      </c>
    </row>
    <row r="968" spans="1:81" x14ac:dyDescent="0.25">
      <c r="A968" s="30" t="s">
        <v>967</v>
      </c>
      <c r="B968" s="4">
        <v>10908</v>
      </c>
      <c r="C968" s="1" t="s">
        <v>936</v>
      </c>
      <c r="D968" s="21">
        <v>141</v>
      </c>
      <c r="E968" s="4">
        <v>153</v>
      </c>
      <c r="F968" s="22">
        <v>126</v>
      </c>
      <c r="G968" s="4">
        <v>7602</v>
      </c>
      <c r="H968" s="4">
        <v>10693</v>
      </c>
      <c r="I968" s="4">
        <v>10905</v>
      </c>
      <c r="J968" s="4">
        <v>11425</v>
      </c>
      <c r="K968" s="22">
        <v>2757</v>
      </c>
      <c r="L968" s="21">
        <v>325</v>
      </c>
      <c r="M968" s="4">
        <v>317</v>
      </c>
      <c r="N968" s="4">
        <v>374</v>
      </c>
      <c r="O968" s="4">
        <v>333</v>
      </c>
      <c r="P968" s="4">
        <v>348</v>
      </c>
      <c r="Q968" s="4">
        <v>512</v>
      </c>
      <c r="R968" s="4">
        <v>510</v>
      </c>
      <c r="S968" s="22">
        <v>574</v>
      </c>
      <c r="T968" s="23">
        <v>270</v>
      </c>
      <c r="U968" s="2">
        <v>258</v>
      </c>
      <c r="V968" s="3">
        <v>308</v>
      </c>
      <c r="W968" s="23">
        <v>23</v>
      </c>
      <c r="X968" s="2">
        <v>23</v>
      </c>
      <c r="Y968" s="3">
        <v>34</v>
      </c>
      <c r="Z968" s="2">
        <v>20</v>
      </c>
      <c r="AA968" s="2">
        <v>18</v>
      </c>
      <c r="AB968" s="2">
        <v>25</v>
      </c>
      <c r="AC968" s="23">
        <v>1138</v>
      </c>
      <c r="AD968" s="2">
        <v>969</v>
      </c>
      <c r="AE968" s="4">
        <v>1089</v>
      </c>
      <c r="AF968" s="4">
        <v>1281</v>
      </c>
      <c r="AG968" s="4">
        <v>1083</v>
      </c>
      <c r="AH968" s="22">
        <v>891</v>
      </c>
      <c r="AI968" s="4">
        <v>989</v>
      </c>
      <c r="AJ968" s="4">
        <v>1003</v>
      </c>
      <c r="AK968" s="4">
        <v>876</v>
      </c>
      <c r="AL968" s="4">
        <v>1001</v>
      </c>
      <c r="AM968" s="4">
        <v>1019</v>
      </c>
      <c r="AN968" s="2">
        <v>865</v>
      </c>
      <c r="AO968" s="21">
        <v>87</v>
      </c>
      <c r="AP968" s="4">
        <v>73</v>
      </c>
      <c r="AQ968" s="4">
        <v>3578</v>
      </c>
      <c r="AR968" s="4">
        <v>3742</v>
      </c>
      <c r="AS968" s="4">
        <v>1617</v>
      </c>
      <c r="AT968" s="4">
        <v>1712</v>
      </c>
      <c r="AU968" s="4">
        <v>0</v>
      </c>
      <c r="AV968" s="4">
        <v>0</v>
      </c>
      <c r="AW968" s="4">
        <v>30</v>
      </c>
      <c r="AX968" s="22">
        <v>27</v>
      </c>
      <c r="AY968" s="23">
        <v>15</v>
      </c>
      <c r="AZ968" s="2">
        <v>2</v>
      </c>
      <c r="BA968" s="2">
        <v>2</v>
      </c>
      <c r="BB968" s="3">
        <v>7</v>
      </c>
      <c r="BC968" s="24">
        <v>14</v>
      </c>
      <c r="BD968" s="2">
        <v>102</v>
      </c>
      <c r="BE968" s="2">
        <v>81</v>
      </c>
      <c r="BF968" s="2">
        <v>119</v>
      </c>
      <c r="BG968" s="2">
        <v>85</v>
      </c>
      <c r="BH968" s="2">
        <v>-8888</v>
      </c>
      <c r="BI968" s="2">
        <v>-8888</v>
      </c>
      <c r="BJ968" s="2">
        <v>-8888</v>
      </c>
      <c r="BK968" s="2">
        <v>-8888</v>
      </c>
      <c r="BL968" s="23">
        <v>27</v>
      </c>
      <c r="BM968" s="2">
        <v>9</v>
      </c>
      <c r="BN968" s="2">
        <v>22</v>
      </c>
      <c r="BO968" s="2">
        <v>6</v>
      </c>
      <c r="BP968" s="3">
        <f>(SUM(Tabel1[[#This Row],[Tdlr_Vacc '[1867']]:[Tdlr_Vacc '[1870']]])/4)/(SUM(Tabel1[[#This Row],[Births '[1866']]:[Births '[1870']]])/5*2)</f>
        <v>2.357100766057749E-2</v>
      </c>
      <c r="BQ968" s="2">
        <v>-8888</v>
      </c>
      <c r="BR968" s="2">
        <v>-8888</v>
      </c>
      <c r="BS968" s="2">
        <v>-8888</v>
      </c>
      <c r="BT968" s="3">
        <v>-8888</v>
      </c>
      <c r="BU968" s="23">
        <v>1013</v>
      </c>
      <c r="BV968" s="2">
        <v>0.44169979595833098</v>
      </c>
      <c r="BW968" s="3">
        <v>0.83178412263088297</v>
      </c>
      <c r="BY968" s="2" t="s">
        <v>1307</v>
      </c>
      <c r="BZ968" s="3" t="s">
        <v>1311</v>
      </c>
      <c r="CA968">
        <v>28</v>
      </c>
      <c r="CB968" t="s">
        <v>1159</v>
      </c>
      <c r="CC968" s="31">
        <v>412.98500000000001</v>
      </c>
    </row>
    <row r="969" spans="1:81" x14ac:dyDescent="0.25">
      <c r="A969" s="30" t="s">
        <v>966</v>
      </c>
      <c r="B969" s="4">
        <v>10928</v>
      </c>
      <c r="C969" s="1" t="s">
        <v>936</v>
      </c>
      <c r="D969" s="21">
        <v>269</v>
      </c>
      <c r="E969" s="4">
        <v>289</v>
      </c>
      <c r="F969" s="22">
        <v>268</v>
      </c>
      <c r="G969" s="4">
        <v>22280</v>
      </c>
      <c r="H969" s="4">
        <v>24959</v>
      </c>
      <c r="I969" s="4">
        <v>25224</v>
      </c>
      <c r="J969" s="4">
        <v>25355</v>
      </c>
      <c r="K969" s="22">
        <v>6177</v>
      </c>
      <c r="L969" s="21">
        <v>770</v>
      </c>
      <c r="M969" s="4">
        <v>890</v>
      </c>
      <c r="N969" s="4">
        <v>843</v>
      </c>
      <c r="O969" s="4">
        <v>871</v>
      </c>
      <c r="P969" s="4">
        <v>797</v>
      </c>
      <c r="Q969" s="4">
        <v>936</v>
      </c>
      <c r="R969" s="4">
        <v>969</v>
      </c>
      <c r="S969" s="22">
        <v>992</v>
      </c>
      <c r="T969" s="23">
        <v>470</v>
      </c>
      <c r="U969" s="2">
        <v>527</v>
      </c>
      <c r="V969" s="3">
        <v>515</v>
      </c>
      <c r="W969" s="23">
        <v>27</v>
      </c>
      <c r="X969" s="2">
        <v>36</v>
      </c>
      <c r="Y969" s="3">
        <v>31</v>
      </c>
      <c r="Z969" s="2">
        <v>43</v>
      </c>
      <c r="AA969" s="2">
        <v>44</v>
      </c>
      <c r="AB969" s="2">
        <v>63</v>
      </c>
      <c r="AC969" s="23">
        <v>1051</v>
      </c>
      <c r="AD969" s="2">
        <v>1189</v>
      </c>
      <c r="AE969" s="4">
        <v>1116</v>
      </c>
      <c r="AF969" s="4">
        <v>948</v>
      </c>
      <c r="AG969" s="4">
        <v>1025</v>
      </c>
      <c r="AH969" s="22">
        <v>1013</v>
      </c>
      <c r="AI969" s="4">
        <v>932</v>
      </c>
      <c r="AJ969" s="4">
        <v>1151</v>
      </c>
      <c r="AK969" s="4">
        <v>1017</v>
      </c>
      <c r="AL969" s="4">
        <v>899</v>
      </c>
      <c r="AM969" s="4">
        <v>1003</v>
      </c>
      <c r="AN969" s="2">
        <v>972</v>
      </c>
      <c r="AO969" s="21">
        <v>279</v>
      </c>
      <c r="AP969" s="4">
        <v>328</v>
      </c>
      <c r="AQ969" s="4">
        <v>6568</v>
      </c>
      <c r="AR969" s="4">
        <v>6941</v>
      </c>
      <c r="AS969" s="4">
        <v>4725</v>
      </c>
      <c r="AT969" s="4">
        <v>5134</v>
      </c>
      <c r="AU969" s="4">
        <v>0</v>
      </c>
      <c r="AV969" s="4">
        <v>0</v>
      </c>
      <c r="AW969" s="4">
        <v>62</v>
      </c>
      <c r="AX969" s="22">
        <v>68</v>
      </c>
      <c r="AY969" s="23">
        <v>2</v>
      </c>
      <c r="AZ969" s="2">
        <v>3</v>
      </c>
      <c r="BA969" s="4">
        <v>0</v>
      </c>
      <c r="BB969" s="3">
        <v>2</v>
      </c>
      <c r="BC969" s="24">
        <v>0</v>
      </c>
      <c r="BD969" s="2">
        <v>181</v>
      </c>
      <c r="BE969" s="2">
        <v>257</v>
      </c>
      <c r="BF969" s="2">
        <v>265</v>
      </c>
      <c r="BG969" s="2">
        <v>389</v>
      </c>
      <c r="BH969" s="2">
        <v>-8888</v>
      </c>
      <c r="BI969" s="2">
        <v>-8888</v>
      </c>
      <c r="BJ969" s="2">
        <v>-8888</v>
      </c>
      <c r="BK969" s="2">
        <v>-8888</v>
      </c>
      <c r="BL969" s="23">
        <v>110</v>
      </c>
      <c r="BM969" s="2">
        <v>88</v>
      </c>
      <c r="BN969" s="2">
        <v>93</v>
      </c>
      <c r="BO969" s="2">
        <v>108</v>
      </c>
      <c r="BP969" s="3">
        <f>(SUM(Tabel1[[#This Row],[Tdlr_Vacc '[1867']]:[Tdlr_Vacc '[1870']]])/4)/(SUM(Tabel1[[#This Row],[Births '[1866']]:[Births '[1870']]])/5*2)</f>
        <v>5.9787820666506827E-2</v>
      </c>
      <c r="BQ969" s="2">
        <v>-8888</v>
      </c>
      <c r="BR969" s="2">
        <v>-8888</v>
      </c>
      <c r="BS969" s="2">
        <v>-8888</v>
      </c>
      <c r="BT969" s="3">
        <v>-8888</v>
      </c>
      <c r="BU969" s="23">
        <v>316</v>
      </c>
      <c r="BV969" s="2">
        <v>2.525528100397537E-2</v>
      </c>
      <c r="BW969" s="3">
        <v>0.38309010152284262</v>
      </c>
      <c r="BX969" s="2">
        <v>1887.4221461187215</v>
      </c>
      <c r="BY969" s="2" t="s">
        <v>1307</v>
      </c>
      <c r="BZ969" s="3" t="s">
        <v>1311</v>
      </c>
      <c r="CA969">
        <v>27</v>
      </c>
      <c r="CB969" t="s">
        <v>1159</v>
      </c>
      <c r="CC969" s="31">
        <v>672.52499999999998</v>
      </c>
    </row>
    <row r="970" spans="1:81" x14ac:dyDescent="0.25">
      <c r="A970" s="30" t="s">
        <v>968</v>
      </c>
      <c r="B970" s="4">
        <v>11344</v>
      </c>
      <c r="C970" s="1" t="s">
        <v>936</v>
      </c>
      <c r="D970" s="21">
        <v>6</v>
      </c>
      <c r="E970" s="4">
        <v>11</v>
      </c>
      <c r="F970" s="22">
        <v>8</v>
      </c>
      <c r="G970" s="4">
        <v>2226</v>
      </c>
      <c r="H970" s="4">
        <v>2184</v>
      </c>
      <c r="I970" s="4">
        <v>2202</v>
      </c>
      <c r="J970" s="4">
        <v>2226</v>
      </c>
      <c r="K970" s="22">
        <v>535</v>
      </c>
      <c r="L970" s="21">
        <v>83</v>
      </c>
      <c r="M970" s="4">
        <v>82</v>
      </c>
      <c r="N970" s="4">
        <v>87</v>
      </c>
      <c r="O970" s="4">
        <v>80</v>
      </c>
      <c r="P970" s="4">
        <v>85</v>
      </c>
      <c r="Q970" s="4">
        <v>70</v>
      </c>
      <c r="R970" s="4">
        <v>84</v>
      </c>
      <c r="S970" s="22">
        <v>83</v>
      </c>
      <c r="T970" s="23">
        <v>43</v>
      </c>
      <c r="U970" s="2">
        <v>37</v>
      </c>
      <c r="V970" s="3">
        <v>37</v>
      </c>
      <c r="W970" s="23">
        <v>3</v>
      </c>
      <c r="X970" s="2">
        <v>0</v>
      </c>
      <c r="Y970" s="3">
        <v>3</v>
      </c>
      <c r="Z970" s="2">
        <v>4</v>
      </c>
      <c r="AA970" s="2">
        <v>3</v>
      </c>
      <c r="AB970" s="2">
        <v>1</v>
      </c>
      <c r="AC970" s="23">
        <v>77</v>
      </c>
      <c r="AD970" s="2">
        <v>87</v>
      </c>
      <c r="AE970" s="4">
        <v>73</v>
      </c>
      <c r="AF970" s="4">
        <v>78</v>
      </c>
      <c r="AG970" s="4">
        <v>98</v>
      </c>
      <c r="AH970" s="22">
        <v>110</v>
      </c>
      <c r="AI970" s="4">
        <v>96</v>
      </c>
      <c r="AJ970" s="4">
        <v>105</v>
      </c>
      <c r="AK970" s="4">
        <v>82</v>
      </c>
      <c r="AL970" s="4">
        <v>92</v>
      </c>
      <c r="AM970" s="4">
        <v>107</v>
      </c>
      <c r="AN970" s="2">
        <v>120</v>
      </c>
      <c r="AO970" s="21">
        <v>5</v>
      </c>
      <c r="AP970" s="4">
        <v>10</v>
      </c>
      <c r="AQ970" s="4">
        <v>1068</v>
      </c>
      <c r="AR970" s="4">
        <v>1104</v>
      </c>
      <c r="AS970" s="4">
        <v>9</v>
      </c>
      <c r="AT970" s="4">
        <v>9</v>
      </c>
      <c r="AU970" s="4">
        <v>0</v>
      </c>
      <c r="AV970" s="4">
        <v>0</v>
      </c>
      <c r="AW970" s="4">
        <v>9</v>
      </c>
      <c r="AX970" s="22">
        <v>8</v>
      </c>
      <c r="AY970" s="21">
        <v>0</v>
      </c>
      <c r="AZ970" s="2">
        <v>1</v>
      </c>
      <c r="BA970" s="4">
        <v>0</v>
      </c>
      <c r="BB970" s="3">
        <v>0</v>
      </c>
      <c r="BC970" s="24">
        <v>44</v>
      </c>
      <c r="BD970" s="2">
        <v>68</v>
      </c>
      <c r="BE970" s="2">
        <v>50</v>
      </c>
      <c r="BF970" s="2">
        <v>85</v>
      </c>
      <c r="BG970" s="2">
        <v>83</v>
      </c>
      <c r="BH970" s="2">
        <v>-8888</v>
      </c>
      <c r="BI970" s="2">
        <v>-8888</v>
      </c>
      <c r="BJ970" s="2">
        <v>-8888</v>
      </c>
      <c r="BK970" s="2">
        <v>-8888</v>
      </c>
      <c r="BL970" s="23">
        <v>43</v>
      </c>
      <c r="BM970" s="2">
        <v>25</v>
      </c>
      <c r="BN970" s="2">
        <v>45</v>
      </c>
      <c r="BO970" s="2">
        <v>43</v>
      </c>
      <c r="BP970" s="3">
        <f>(SUM(Tabel1[[#This Row],[Tdlr_Vacc '[1867']]:[Tdlr_Vacc '[1870']]])/4)/(SUM(Tabel1[[#This Row],[Births '[1866']]:[Births '[1870']]])/5*2)</f>
        <v>0.23381294964028776</v>
      </c>
      <c r="BQ970" s="2">
        <v>-8888</v>
      </c>
      <c r="BR970" s="2">
        <v>-8888</v>
      </c>
      <c r="BS970" s="2">
        <v>-8888</v>
      </c>
      <c r="BT970" s="3">
        <v>-8888</v>
      </c>
      <c r="BU970" s="23">
        <v>111</v>
      </c>
      <c r="BV970" s="2">
        <v>0.62607626076260758</v>
      </c>
      <c r="BW970" s="3">
        <v>7.2079536039768022E-2</v>
      </c>
      <c r="BY970" s="2" t="s">
        <v>1307</v>
      </c>
      <c r="BZ970" s="3" t="s">
        <v>1311</v>
      </c>
      <c r="CA970">
        <v>33</v>
      </c>
      <c r="CB970" t="s">
        <v>1159</v>
      </c>
      <c r="CC970" s="31">
        <v>1097.9949999999999</v>
      </c>
    </row>
    <row r="971" spans="1:81" x14ac:dyDescent="0.25">
      <c r="A971" s="30" t="s">
        <v>969</v>
      </c>
      <c r="B971" s="4">
        <v>11157</v>
      </c>
      <c r="C971" s="1" t="s">
        <v>936</v>
      </c>
      <c r="D971" s="21">
        <v>245</v>
      </c>
      <c r="E971" s="4">
        <v>261</v>
      </c>
      <c r="F971" s="22">
        <v>275</v>
      </c>
      <c r="G971" s="4">
        <v>24878</v>
      </c>
      <c r="H971" s="4">
        <v>26962</v>
      </c>
      <c r="I971" s="4">
        <v>26897</v>
      </c>
      <c r="J971" s="4">
        <v>27292</v>
      </c>
      <c r="K971" s="22">
        <v>7213</v>
      </c>
      <c r="L971" s="21">
        <v>885</v>
      </c>
      <c r="M971" s="4">
        <v>843</v>
      </c>
      <c r="N971" s="4">
        <v>893</v>
      </c>
      <c r="O971" s="4">
        <v>926</v>
      </c>
      <c r="P971" s="4">
        <v>912</v>
      </c>
      <c r="Q971" s="4">
        <v>948</v>
      </c>
      <c r="R971" s="4">
        <v>951</v>
      </c>
      <c r="S971" s="22">
        <v>1033</v>
      </c>
      <c r="T971" s="23">
        <v>462</v>
      </c>
      <c r="U971" s="2">
        <v>463</v>
      </c>
      <c r="V971" s="3">
        <v>517</v>
      </c>
      <c r="W971" s="23">
        <v>40</v>
      </c>
      <c r="X971" s="2">
        <v>53</v>
      </c>
      <c r="Y971" s="3">
        <v>41</v>
      </c>
      <c r="Z971" s="2">
        <v>58</v>
      </c>
      <c r="AA971" s="2">
        <v>69</v>
      </c>
      <c r="AB971" s="2">
        <v>52</v>
      </c>
      <c r="AC971" s="23">
        <v>808</v>
      </c>
      <c r="AD971" s="2">
        <v>693</v>
      </c>
      <c r="AE971" s="4">
        <v>707</v>
      </c>
      <c r="AF971" s="4">
        <v>804</v>
      </c>
      <c r="AG971" s="4">
        <v>741</v>
      </c>
      <c r="AH971" s="22">
        <v>783</v>
      </c>
      <c r="AI971" s="4">
        <v>746</v>
      </c>
      <c r="AJ971" s="4">
        <v>808</v>
      </c>
      <c r="AK971" s="4">
        <v>622</v>
      </c>
      <c r="AL971" s="4">
        <v>731</v>
      </c>
      <c r="AM971" s="4">
        <v>743</v>
      </c>
      <c r="AN971" s="2">
        <v>720</v>
      </c>
      <c r="AO971" s="21">
        <v>435</v>
      </c>
      <c r="AP971" s="4">
        <v>521</v>
      </c>
      <c r="AQ971" s="4">
        <v>9669</v>
      </c>
      <c r="AR971" s="4">
        <v>11490</v>
      </c>
      <c r="AS971" s="4">
        <v>1719</v>
      </c>
      <c r="AT971" s="4">
        <v>1905</v>
      </c>
      <c r="AU971" s="4">
        <v>0</v>
      </c>
      <c r="AV971" s="4">
        <v>0</v>
      </c>
      <c r="AW971" s="4">
        <v>170</v>
      </c>
      <c r="AX971" s="22">
        <v>199</v>
      </c>
      <c r="AY971" s="23">
        <v>12</v>
      </c>
      <c r="AZ971" s="2">
        <v>2</v>
      </c>
      <c r="BA971" s="2">
        <v>5</v>
      </c>
      <c r="BB971" s="3">
        <v>6</v>
      </c>
      <c r="BC971" s="24">
        <v>284</v>
      </c>
      <c r="BD971" s="2">
        <v>334</v>
      </c>
      <c r="BE971" s="2">
        <v>486</v>
      </c>
      <c r="BF971" s="2">
        <v>438</v>
      </c>
      <c r="BG971" s="2">
        <v>427</v>
      </c>
      <c r="BH971" s="2">
        <v>-8888</v>
      </c>
      <c r="BI971" s="2">
        <v>-8888</v>
      </c>
      <c r="BJ971" s="2">
        <v>-8888</v>
      </c>
      <c r="BK971" s="2">
        <v>-8888</v>
      </c>
      <c r="BL971" s="23">
        <v>124</v>
      </c>
      <c r="BM971" s="2">
        <v>208</v>
      </c>
      <c r="BN971" s="2">
        <v>135</v>
      </c>
      <c r="BO971" s="2">
        <v>160</v>
      </c>
      <c r="BP971" s="3">
        <f>(SUM(Tabel1[[#This Row],[Tdlr_Vacc '[1867']]:[Tdlr_Vacc '[1870']]])/4)/(SUM(Tabel1[[#This Row],[Births '[1866']]:[Births '[1870']]])/5*2)</f>
        <v>8.7884054720789417E-2</v>
      </c>
      <c r="BQ971" s="2">
        <v>-8888</v>
      </c>
      <c r="BR971" s="2">
        <v>-8888</v>
      </c>
      <c r="BS971" s="2">
        <v>-8888</v>
      </c>
      <c r="BT971" s="3">
        <v>-8888</v>
      </c>
      <c r="BU971" s="23">
        <v>1137</v>
      </c>
      <c r="BV971" s="2">
        <v>5.2077238150965476E-3</v>
      </c>
      <c r="BW971" s="3">
        <v>0.15555463301228828</v>
      </c>
      <c r="BX971" s="2">
        <v>1882.3360730593608</v>
      </c>
      <c r="BY971" s="2" t="s">
        <v>1307</v>
      </c>
      <c r="BZ971" s="3" t="s">
        <v>1311</v>
      </c>
      <c r="CA971">
        <v>30</v>
      </c>
      <c r="CB971" t="s">
        <v>1159</v>
      </c>
      <c r="CC971" s="31">
        <v>1745.5250000000001</v>
      </c>
    </row>
    <row r="972" spans="1:81" x14ac:dyDescent="0.25">
      <c r="A972" s="30" t="s">
        <v>970</v>
      </c>
      <c r="B972" s="4">
        <v>10781</v>
      </c>
      <c r="C972" s="1" t="s">
        <v>936</v>
      </c>
      <c r="D972" s="21">
        <v>58</v>
      </c>
      <c r="E972" s="4">
        <v>52</v>
      </c>
      <c r="F972" s="22">
        <v>50</v>
      </c>
      <c r="G972" s="4">
        <v>3505</v>
      </c>
      <c r="H972" s="4">
        <v>3734</v>
      </c>
      <c r="I972" s="4">
        <v>3814</v>
      </c>
      <c r="J972" s="4">
        <v>3842</v>
      </c>
      <c r="K972" s="22">
        <v>809</v>
      </c>
      <c r="L972" s="21">
        <v>146</v>
      </c>
      <c r="M972" s="4">
        <v>147</v>
      </c>
      <c r="N972" s="4">
        <v>155</v>
      </c>
      <c r="O972" s="4">
        <v>181</v>
      </c>
      <c r="P972" s="4">
        <v>197</v>
      </c>
      <c r="Q972" s="4">
        <v>181</v>
      </c>
      <c r="R972" s="4">
        <v>164</v>
      </c>
      <c r="S972" s="22">
        <v>183</v>
      </c>
      <c r="T972" s="23">
        <v>98</v>
      </c>
      <c r="U972" s="2">
        <v>81</v>
      </c>
      <c r="V972" s="3">
        <v>90</v>
      </c>
      <c r="W972" s="23">
        <v>4</v>
      </c>
      <c r="X972" s="2">
        <v>4</v>
      </c>
      <c r="Y972" s="3">
        <v>3</v>
      </c>
      <c r="Z972" s="2">
        <v>7</v>
      </c>
      <c r="AA972" s="2">
        <v>11</v>
      </c>
      <c r="AB972" s="2">
        <v>15</v>
      </c>
      <c r="AC972" s="23">
        <v>75</v>
      </c>
      <c r="AD972" s="2">
        <v>96</v>
      </c>
      <c r="AE972" s="4">
        <v>66</v>
      </c>
      <c r="AF972" s="4">
        <v>67</v>
      </c>
      <c r="AG972" s="4">
        <v>90</v>
      </c>
      <c r="AH972" s="22">
        <v>85</v>
      </c>
      <c r="AI972" s="4">
        <v>91</v>
      </c>
      <c r="AJ972" s="4">
        <v>70</v>
      </c>
      <c r="AK972" s="4">
        <v>69</v>
      </c>
      <c r="AL972" s="4">
        <v>89</v>
      </c>
      <c r="AM972" s="4">
        <v>69</v>
      </c>
      <c r="AN972" s="2">
        <v>77</v>
      </c>
      <c r="AO972" s="21">
        <v>59</v>
      </c>
      <c r="AP972" s="4">
        <v>45</v>
      </c>
      <c r="AQ972" s="4">
        <v>1884</v>
      </c>
      <c r="AR972" s="4">
        <v>1771</v>
      </c>
      <c r="AS972" s="4">
        <v>37</v>
      </c>
      <c r="AT972" s="4">
        <v>29</v>
      </c>
      <c r="AU972" s="4">
        <v>0</v>
      </c>
      <c r="AV972" s="4">
        <v>0</v>
      </c>
      <c r="AW972" s="4">
        <v>0</v>
      </c>
      <c r="AX972" s="22">
        <v>0</v>
      </c>
      <c r="AY972" s="21">
        <v>0</v>
      </c>
      <c r="AZ972" s="2">
        <v>1</v>
      </c>
      <c r="BA972" s="4">
        <v>0</v>
      </c>
      <c r="BB972" s="3">
        <v>0</v>
      </c>
      <c r="BC972" s="24">
        <v>0</v>
      </c>
      <c r="BD972" s="2">
        <v>49</v>
      </c>
      <c r="BE972" s="2">
        <v>53</v>
      </c>
      <c r="BF972" s="2">
        <v>46</v>
      </c>
      <c r="BG972" s="2">
        <v>84</v>
      </c>
      <c r="BH972" s="2">
        <v>-8888</v>
      </c>
      <c r="BI972" s="2">
        <v>-8888</v>
      </c>
      <c r="BJ972" s="2">
        <v>-8888</v>
      </c>
      <c r="BK972" s="2">
        <v>-8888</v>
      </c>
      <c r="BL972" s="23">
        <v>0</v>
      </c>
      <c r="BM972" s="2">
        <v>1</v>
      </c>
      <c r="BN972" s="2">
        <v>0</v>
      </c>
      <c r="BO972" s="2">
        <v>0</v>
      </c>
      <c r="BP972" s="3">
        <f>(SUM(Tabel1[[#This Row],[Tdlr_Vacc '[1867']]:[Tdlr_Vacc '[1870']]])/4)/(SUM(Tabel1[[#This Row],[Births '[1866']]:[Births '[1870']]])/5*2)</f>
        <v>7.5665859564164658E-4</v>
      </c>
      <c r="BQ972" s="2">
        <v>-8888</v>
      </c>
      <c r="BR972" s="2">
        <v>-8888</v>
      </c>
      <c r="BS972" s="2">
        <v>-8888</v>
      </c>
      <c r="BT972" s="3">
        <v>-8888</v>
      </c>
      <c r="BU972" s="23">
        <v>112</v>
      </c>
      <c r="BV972" s="2">
        <v>0.48941574936494497</v>
      </c>
      <c r="BW972" s="3">
        <v>7.4553296364756619E-2</v>
      </c>
      <c r="BY972" s="2" t="s">
        <v>1307</v>
      </c>
      <c r="BZ972" s="3" t="s">
        <v>1311</v>
      </c>
      <c r="CA972">
        <v>33</v>
      </c>
      <c r="CB972" t="s">
        <v>1159</v>
      </c>
      <c r="CC972" s="31">
        <v>4262.6349999999993</v>
      </c>
    </row>
    <row r="973" spans="1:81" x14ac:dyDescent="0.25">
      <c r="A973" s="30" t="s">
        <v>971</v>
      </c>
      <c r="B973" s="4">
        <v>10638</v>
      </c>
      <c r="C973" s="1" t="s">
        <v>936</v>
      </c>
      <c r="D973" s="21">
        <v>8</v>
      </c>
      <c r="E973" s="4">
        <v>15</v>
      </c>
      <c r="F973" s="22">
        <v>4</v>
      </c>
      <c r="G973" s="4">
        <v>1109</v>
      </c>
      <c r="H973" s="4">
        <v>1124</v>
      </c>
      <c r="I973" s="4">
        <v>1153</v>
      </c>
      <c r="J973" s="4">
        <v>1120</v>
      </c>
      <c r="K973" s="22">
        <v>249</v>
      </c>
      <c r="L973" s="21">
        <v>35</v>
      </c>
      <c r="M973" s="4">
        <v>35</v>
      </c>
      <c r="N973" s="4">
        <v>29</v>
      </c>
      <c r="O973" s="4">
        <v>36</v>
      </c>
      <c r="P973" s="4">
        <v>31</v>
      </c>
      <c r="Q973" s="4">
        <v>36</v>
      </c>
      <c r="R973" s="4">
        <v>42</v>
      </c>
      <c r="S973" s="22">
        <v>39</v>
      </c>
      <c r="T973" s="23">
        <v>18</v>
      </c>
      <c r="U973" s="2">
        <v>22</v>
      </c>
      <c r="V973" s="3">
        <v>21</v>
      </c>
      <c r="W973" s="23">
        <v>0</v>
      </c>
      <c r="X973" s="2">
        <v>1</v>
      </c>
      <c r="Y973" s="3">
        <v>1</v>
      </c>
      <c r="Z973" s="2">
        <v>0</v>
      </c>
      <c r="AA973" s="2">
        <v>3</v>
      </c>
      <c r="AB973" s="2">
        <v>1</v>
      </c>
      <c r="AC973" s="23">
        <v>20</v>
      </c>
      <c r="AD973" s="2">
        <v>26</v>
      </c>
      <c r="AE973" s="4">
        <v>32</v>
      </c>
      <c r="AF973" s="4">
        <v>16</v>
      </c>
      <c r="AG973" s="4">
        <v>32</v>
      </c>
      <c r="AH973" s="22">
        <v>39</v>
      </c>
      <c r="AI973" s="4">
        <v>34</v>
      </c>
      <c r="AJ973" s="4">
        <v>19</v>
      </c>
      <c r="AK973" s="4">
        <v>40</v>
      </c>
      <c r="AL973" s="4">
        <v>31</v>
      </c>
      <c r="AM973" s="4">
        <v>25</v>
      </c>
      <c r="AN973" s="2">
        <v>39</v>
      </c>
      <c r="AO973" s="21">
        <v>0</v>
      </c>
      <c r="AP973" s="4">
        <v>0</v>
      </c>
      <c r="AQ973" s="4">
        <v>398</v>
      </c>
      <c r="AR973" s="4">
        <v>377</v>
      </c>
      <c r="AS973" s="4">
        <v>174</v>
      </c>
      <c r="AT973" s="4">
        <v>169</v>
      </c>
      <c r="AU973" s="4">
        <v>0</v>
      </c>
      <c r="AV973" s="4">
        <v>0</v>
      </c>
      <c r="AW973" s="4">
        <v>0</v>
      </c>
      <c r="AX973" s="22">
        <v>0</v>
      </c>
      <c r="AY973" s="21">
        <v>0</v>
      </c>
      <c r="AZ973" s="4">
        <v>0</v>
      </c>
      <c r="BA973" s="4">
        <v>0</v>
      </c>
      <c r="BB973" s="3">
        <v>0</v>
      </c>
      <c r="BC973" s="24">
        <v>0</v>
      </c>
      <c r="BD973" s="2">
        <v>0</v>
      </c>
      <c r="BE973" s="2">
        <v>188</v>
      </c>
      <c r="BF973" s="2">
        <v>0</v>
      </c>
      <c r="BG973" s="2">
        <v>0</v>
      </c>
      <c r="BH973" s="2">
        <v>-8888</v>
      </c>
      <c r="BI973" s="2">
        <v>-8888</v>
      </c>
      <c r="BJ973" s="2">
        <v>-8888</v>
      </c>
      <c r="BK973" s="2">
        <v>-8888</v>
      </c>
      <c r="BL973" s="23">
        <v>0</v>
      </c>
      <c r="BM973" s="2">
        <v>5</v>
      </c>
      <c r="BN973" s="2">
        <v>0</v>
      </c>
      <c r="BO973" s="2">
        <v>0</v>
      </c>
      <c r="BP973" s="3">
        <f>(SUM(Tabel1[[#This Row],[Tdlr_Vacc '[1867']]:[Tdlr_Vacc '[1870']]])/4)/(SUM(Tabel1[[#This Row],[Births '[1866']]:[Births '[1870']]])/5*2)</f>
        <v>1.8825301204819275E-2</v>
      </c>
      <c r="BQ973" s="2">
        <v>-8888</v>
      </c>
      <c r="BR973" s="2">
        <v>-8888</v>
      </c>
      <c r="BS973" s="2">
        <v>-8888</v>
      </c>
      <c r="BT973" s="3">
        <v>-8888</v>
      </c>
      <c r="BU973" s="23">
        <v>68</v>
      </c>
      <c r="BV973" s="2">
        <v>0.74588665447897629</v>
      </c>
      <c r="BW973" s="3">
        <v>0.36216216216216218</v>
      </c>
      <c r="BY973" s="2" t="s">
        <v>1307</v>
      </c>
      <c r="BZ973" s="3" t="s">
        <v>1311</v>
      </c>
      <c r="CA973">
        <v>27</v>
      </c>
      <c r="CB973" t="s">
        <v>1159</v>
      </c>
      <c r="CC973" s="31">
        <v>1029.79</v>
      </c>
    </row>
    <row r="974" spans="1:81" x14ac:dyDescent="0.25">
      <c r="A974" s="30" t="s">
        <v>972</v>
      </c>
      <c r="B974" s="4">
        <v>10842</v>
      </c>
      <c r="C974" s="1" t="s">
        <v>936</v>
      </c>
      <c r="D974" s="21">
        <v>14</v>
      </c>
      <c r="E974" s="4">
        <v>11</v>
      </c>
      <c r="F974" s="22">
        <v>9</v>
      </c>
      <c r="G974" s="4">
        <v>1074</v>
      </c>
      <c r="H974" s="4">
        <v>1161</v>
      </c>
      <c r="I974" s="4">
        <v>1186</v>
      </c>
      <c r="J974" s="4">
        <v>1139</v>
      </c>
      <c r="K974" s="22">
        <v>263</v>
      </c>
      <c r="L974" s="21">
        <v>62</v>
      </c>
      <c r="M974" s="4">
        <v>48</v>
      </c>
      <c r="N974" s="4">
        <v>50</v>
      </c>
      <c r="O974" s="4">
        <v>58</v>
      </c>
      <c r="P974" s="4">
        <v>50</v>
      </c>
      <c r="Q974" s="4">
        <v>52</v>
      </c>
      <c r="R974" s="4">
        <v>58</v>
      </c>
      <c r="S974" s="22">
        <v>50</v>
      </c>
      <c r="T974" s="23">
        <v>28</v>
      </c>
      <c r="U974" s="2">
        <v>29</v>
      </c>
      <c r="V974" s="3">
        <v>18</v>
      </c>
      <c r="W974" s="23">
        <v>0</v>
      </c>
      <c r="X974" s="2">
        <v>0</v>
      </c>
      <c r="Y974" s="3">
        <v>0</v>
      </c>
      <c r="Z974" s="2">
        <v>3</v>
      </c>
      <c r="AA974" s="2">
        <v>2</v>
      </c>
      <c r="AB974" s="2">
        <v>3</v>
      </c>
      <c r="AC974" s="23">
        <v>45</v>
      </c>
      <c r="AD974" s="2">
        <v>40</v>
      </c>
      <c r="AE974" s="4">
        <v>34</v>
      </c>
      <c r="AF974" s="4">
        <v>48</v>
      </c>
      <c r="AG974" s="4">
        <v>44</v>
      </c>
      <c r="AH974" s="22">
        <v>50</v>
      </c>
      <c r="AI974" s="4">
        <v>58</v>
      </c>
      <c r="AJ974" s="4">
        <v>37</v>
      </c>
      <c r="AK974" s="4">
        <v>78</v>
      </c>
      <c r="AL974" s="4">
        <v>62</v>
      </c>
      <c r="AM974" s="4">
        <v>45</v>
      </c>
      <c r="AN974" s="2">
        <v>85</v>
      </c>
      <c r="AO974" s="21">
        <v>2</v>
      </c>
      <c r="AP974" s="4">
        <v>1</v>
      </c>
      <c r="AQ974" s="4">
        <v>549</v>
      </c>
      <c r="AR974" s="4">
        <v>587</v>
      </c>
      <c r="AS974" s="4">
        <v>0</v>
      </c>
      <c r="AT974" s="4">
        <v>0</v>
      </c>
      <c r="AU974" s="4">
        <v>0</v>
      </c>
      <c r="AV974" s="4">
        <v>0</v>
      </c>
      <c r="AW974" s="4">
        <v>0</v>
      </c>
      <c r="AX974" s="22">
        <v>0</v>
      </c>
      <c r="AY974" s="21">
        <v>0</v>
      </c>
      <c r="AZ974" s="4">
        <v>0</v>
      </c>
      <c r="BA974" s="4">
        <v>0</v>
      </c>
      <c r="BB974" s="3">
        <v>0</v>
      </c>
      <c r="BC974" s="24">
        <v>0</v>
      </c>
      <c r="BD974" s="2">
        <v>91</v>
      </c>
      <c r="BE974" s="2">
        <v>18</v>
      </c>
      <c r="BF974" s="2">
        <v>30</v>
      </c>
      <c r="BG974" s="2">
        <v>12</v>
      </c>
      <c r="BH974" s="2">
        <v>-8888</v>
      </c>
      <c r="BI974" s="2">
        <v>-8888</v>
      </c>
      <c r="BJ974" s="2">
        <v>-8888</v>
      </c>
      <c r="BK974" s="2">
        <v>-8888</v>
      </c>
      <c r="BL974" s="23">
        <v>7</v>
      </c>
      <c r="BM974" s="2">
        <v>6</v>
      </c>
      <c r="BN974" s="2">
        <v>12</v>
      </c>
      <c r="BO974" s="2">
        <v>2</v>
      </c>
      <c r="BP974" s="3">
        <f>(SUM(Tabel1[[#This Row],[Tdlr_Vacc '[1867']]:[Tdlr_Vacc '[1870']]])/4)/(SUM(Tabel1[[#This Row],[Births '[1866']]:[Births '[1870']]])/5*2)</f>
        <v>6.2966417910447756E-2</v>
      </c>
      <c r="BQ974" s="2">
        <v>-8888</v>
      </c>
      <c r="BR974" s="2">
        <v>-8888</v>
      </c>
      <c r="BS974" s="2">
        <v>-8888</v>
      </c>
      <c r="BT974" s="3">
        <v>-8888</v>
      </c>
      <c r="BU974" s="23">
        <v>65</v>
      </c>
      <c r="BV974" s="2">
        <v>0.63432835820895528</v>
      </c>
      <c r="BW974" s="3">
        <v>0.42782152230971127</v>
      </c>
      <c r="BY974" s="2" t="s">
        <v>1307</v>
      </c>
      <c r="BZ974" s="3" t="s">
        <v>1311</v>
      </c>
      <c r="CA974">
        <v>33</v>
      </c>
      <c r="CB974" t="s">
        <v>1159</v>
      </c>
      <c r="CC974" s="31">
        <v>2418.415</v>
      </c>
    </row>
    <row r="975" spans="1:81" x14ac:dyDescent="0.25">
      <c r="A975" s="30" t="s">
        <v>973</v>
      </c>
      <c r="B975" s="4">
        <v>10606</v>
      </c>
      <c r="C975" s="1" t="s">
        <v>936</v>
      </c>
      <c r="D975" s="21">
        <v>37</v>
      </c>
      <c r="E975" s="4">
        <v>32</v>
      </c>
      <c r="F975" s="22">
        <v>35</v>
      </c>
      <c r="G975" s="4">
        <v>2541</v>
      </c>
      <c r="H975" s="4">
        <v>2949</v>
      </c>
      <c r="I975" s="4">
        <v>3043</v>
      </c>
      <c r="J975" s="4">
        <v>3095</v>
      </c>
      <c r="K975" s="22">
        <v>674</v>
      </c>
      <c r="L975" s="21">
        <v>98</v>
      </c>
      <c r="M975" s="4">
        <v>105</v>
      </c>
      <c r="N975" s="4">
        <v>127</v>
      </c>
      <c r="O975" s="4">
        <v>88</v>
      </c>
      <c r="P975" s="4">
        <v>118</v>
      </c>
      <c r="Q975" s="4">
        <v>148</v>
      </c>
      <c r="R975" s="4">
        <v>124</v>
      </c>
      <c r="S975" s="22">
        <v>146</v>
      </c>
      <c r="T975" s="23">
        <v>83</v>
      </c>
      <c r="U975" s="2">
        <v>58</v>
      </c>
      <c r="V975" s="3">
        <v>78</v>
      </c>
      <c r="W975" s="23">
        <v>3</v>
      </c>
      <c r="X975" s="2">
        <v>4</v>
      </c>
      <c r="Y975" s="3">
        <v>3</v>
      </c>
      <c r="Z975" s="2">
        <v>7</v>
      </c>
      <c r="AA975" s="2">
        <v>8</v>
      </c>
      <c r="AB975" s="2">
        <v>6</v>
      </c>
      <c r="AC975" s="23">
        <v>80</v>
      </c>
      <c r="AD975" s="2">
        <v>75</v>
      </c>
      <c r="AE975" s="4">
        <v>53</v>
      </c>
      <c r="AF975" s="4">
        <v>92</v>
      </c>
      <c r="AG975" s="4">
        <v>83</v>
      </c>
      <c r="AH975" s="22">
        <v>74</v>
      </c>
      <c r="AI975" s="4">
        <v>62</v>
      </c>
      <c r="AJ975" s="4">
        <v>54</v>
      </c>
      <c r="AK975" s="4">
        <v>80</v>
      </c>
      <c r="AL975" s="4">
        <v>93</v>
      </c>
      <c r="AM975" s="4">
        <v>73</v>
      </c>
      <c r="AN975" s="2">
        <v>79</v>
      </c>
      <c r="AO975" s="21">
        <v>180</v>
      </c>
      <c r="AP975" s="4">
        <v>160</v>
      </c>
      <c r="AQ975" s="4">
        <v>1368</v>
      </c>
      <c r="AR975" s="4">
        <v>1370</v>
      </c>
      <c r="AS975" s="4">
        <v>3</v>
      </c>
      <c r="AT975" s="4">
        <v>0</v>
      </c>
      <c r="AU975" s="4">
        <v>0</v>
      </c>
      <c r="AV975" s="4">
        <v>0</v>
      </c>
      <c r="AW975" s="4">
        <v>6</v>
      </c>
      <c r="AX975" s="22">
        <v>5</v>
      </c>
      <c r="AY975" s="21">
        <v>0</v>
      </c>
      <c r="AZ975" s="2">
        <v>1</v>
      </c>
      <c r="BA975" s="4">
        <v>0</v>
      </c>
      <c r="BB975" s="3">
        <v>0</v>
      </c>
      <c r="BC975" s="24">
        <v>0</v>
      </c>
      <c r="BD975" s="2">
        <v>65</v>
      </c>
      <c r="BE975" s="2">
        <v>0</v>
      </c>
      <c r="BF975" s="2">
        <v>0</v>
      </c>
      <c r="BG975" s="2">
        <v>15</v>
      </c>
      <c r="BH975" s="2">
        <v>-8888</v>
      </c>
      <c r="BI975" s="2">
        <v>-8888</v>
      </c>
      <c r="BJ975" s="2">
        <v>-8888</v>
      </c>
      <c r="BK975" s="2">
        <v>-8888</v>
      </c>
      <c r="BL975" s="23">
        <v>18</v>
      </c>
      <c r="BM975" s="2">
        <v>0</v>
      </c>
      <c r="BN975" s="2">
        <v>0</v>
      </c>
      <c r="BO975" s="2">
        <v>8</v>
      </c>
      <c r="BP975" s="3">
        <f>(SUM(Tabel1[[#This Row],[Tdlr_Vacc '[1867']]:[Tdlr_Vacc '[1870']]])/4)/(SUM(Tabel1[[#This Row],[Births '[1866']]:[Births '[1870']]])/5*2)</f>
        <v>3.0317164179104478E-2</v>
      </c>
      <c r="BQ975" s="2">
        <v>-8888</v>
      </c>
      <c r="BR975" s="2">
        <v>-8888</v>
      </c>
      <c r="BS975" s="2">
        <v>-8888</v>
      </c>
      <c r="BT975" s="3">
        <v>-8888</v>
      </c>
      <c r="BU975" s="23">
        <v>176</v>
      </c>
      <c r="BV975" s="2">
        <v>0.2679948586118252</v>
      </c>
      <c r="BW975" s="3">
        <v>0.39625260235947257</v>
      </c>
      <c r="BX975" s="2">
        <v>1887.0027397260274</v>
      </c>
      <c r="BY975" s="2" t="s">
        <v>1307</v>
      </c>
      <c r="BZ975" s="3" t="s">
        <v>1311</v>
      </c>
      <c r="CA975">
        <v>30</v>
      </c>
      <c r="CB975" t="s">
        <v>1159</v>
      </c>
      <c r="CC975" s="31">
        <v>1450.44</v>
      </c>
    </row>
    <row r="976" spans="1:81" x14ac:dyDescent="0.25">
      <c r="A976" s="30" t="s">
        <v>974</v>
      </c>
      <c r="B976" s="4">
        <v>10255</v>
      </c>
      <c r="C976" s="1" t="s">
        <v>936</v>
      </c>
      <c r="D976" s="21">
        <v>16</v>
      </c>
      <c r="E976" s="4">
        <v>14</v>
      </c>
      <c r="F976" s="22">
        <v>7</v>
      </c>
      <c r="G976" s="4">
        <v>731</v>
      </c>
      <c r="H976" s="4">
        <v>844</v>
      </c>
      <c r="I976" s="4">
        <v>861</v>
      </c>
      <c r="J976" s="4">
        <v>852</v>
      </c>
      <c r="K976" s="22">
        <v>181</v>
      </c>
      <c r="L976" s="21">
        <v>42</v>
      </c>
      <c r="M976" s="4">
        <v>38</v>
      </c>
      <c r="N976" s="4">
        <v>38</v>
      </c>
      <c r="O976" s="4">
        <v>45</v>
      </c>
      <c r="P976" s="4">
        <v>35</v>
      </c>
      <c r="Q976" s="4">
        <v>38</v>
      </c>
      <c r="R976" s="4">
        <v>38</v>
      </c>
      <c r="S976" s="22">
        <v>30</v>
      </c>
      <c r="T976" s="23">
        <v>16</v>
      </c>
      <c r="U976" s="2">
        <v>24</v>
      </c>
      <c r="V976" s="3">
        <v>15</v>
      </c>
      <c r="W976" s="23">
        <v>2</v>
      </c>
      <c r="X976" s="2">
        <v>1</v>
      </c>
      <c r="Y976" s="3">
        <v>1</v>
      </c>
      <c r="Z976" s="2">
        <v>0</v>
      </c>
      <c r="AA976" s="2">
        <v>1</v>
      </c>
      <c r="AB976" s="2">
        <v>2</v>
      </c>
      <c r="AC976" s="23">
        <v>21</v>
      </c>
      <c r="AD976" s="2">
        <v>17</v>
      </c>
      <c r="AE976" s="4">
        <v>14</v>
      </c>
      <c r="AF976" s="4">
        <v>22</v>
      </c>
      <c r="AG976" s="4">
        <v>22</v>
      </c>
      <c r="AH976" s="22">
        <v>14</v>
      </c>
      <c r="AI976" s="4">
        <v>30</v>
      </c>
      <c r="AJ976" s="4">
        <v>15</v>
      </c>
      <c r="AK976" s="4">
        <v>16</v>
      </c>
      <c r="AL976" s="4">
        <v>28</v>
      </c>
      <c r="AM976" s="4">
        <v>22</v>
      </c>
      <c r="AN976" s="2">
        <v>19</v>
      </c>
      <c r="AO976" s="21">
        <v>5</v>
      </c>
      <c r="AP976" s="4">
        <v>4</v>
      </c>
      <c r="AQ976" s="4">
        <v>424</v>
      </c>
      <c r="AR976" s="4">
        <v>401</v>
      </c>
      <c r="AS976" s="4">
        <v>1</v>
      </c>
      <c r="AT976" s="4">
        <v>0</v>
      </c>
      <c r="AU976" s="4">
        <v>0</v>
      </c>
      <c r="AV976" s="4">
        <v>0</v>
      </c>
      <c r="AW976" s="4">
        <v>8</v>
      </c>
      <c r="AX976" s="22">
        <v>8</v>
      </c>
      <c r="AY976" s="21">
        <v>0</v>
      </c>
      <c r="AZ976" s="2">
        <v>1</v>
      </c>
      <c r="BA976" s="4">
        <v>0</v>
      </c>
      <c r="BB976" s="3">
        <v>0</v>
      </c>
      <c r="BC976" s="24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-8888</v>
      </c>
      <c r="BI976" s="2">
        <v>-8888</v>
      </c>
      <c r="BJ976" s="2">
        <v>-8888</v>
      </c>
      <c r="BK976" s="2">
        <v>-8888</v>
      </c>
      <c r="BL976" s="23">
        <v>0</v>
      </c>
      <c r="BM976" s="2">
        <v>0</v>
      </c>
      <c r="BN976" s="2">
        <v>0</v>
      </c>
      <c r="BO976" s="2">
        <v>0</v>
      </c>
      <c r="BP976" s="3">
        <f>(SUM(Tabel1[[#This Row],[Tdlr_Vacc '[1867']]:[Tdlr_Vacc '[1870']]])/4)/(SUM(Tabel1[[#This Row],[Births '[1866']]:[Births '[1870']]])/5*2)</f>
        <v>0</v>
      </c>
      <c r="BQ976" s="2">
        <v>-8888</v>
      </c>
      <c r="BR976" s="2">
        <v>-8888</v>
      </c>
      <c r="BS976" s="2">
        <v>-8888</v>
      </c>
      <c r="BT976" s="3">
        <v>-8888</v>
      </c>
      <c r="BU976" s="23">
        <v>62</v>
      </c>
      <c r="BV976" s="2">
        <v>0.44329896907216493</v>
      </c>
      <c r="BW976" s="3">
        <v>0.44444444444444442</v>
      </c>
      <c r="BY976" s="2" t="s">
        <v>1307</v>
      </c>
      <c r="BZ976" s="3" t="s">
        <v>1311</v>
      </c>
      <c r="CA976">
        <v>30</v>
      </c>
      <c r="CB976" t="s">
        <v>1159</v>
      </c>
      <c r="CC976" s="31">
        <v>1111.2550000000001</v>
      </c>
    </row>
    <row r="977" spans="1:81" x14ac:dyDescent="0.25">
      <c r="A977" s="30" t="s">
        <v>975</v>
      </c>
      <c r="B977" s="4">
        <v>10981</v>
      </c>
      <c r="C977" s="1" t="s">
        <v>936</v>
      </c>
      <c r="D977" s="21">
        <v>5</v>
      </c>
      <c r="E977" s="4">
        <v>1</v>
      </c>
      <c r="F977" s="22">
        <v>6</v>
      </c>
      <c r="G977" s="4">
        <v>1097</v>
      </c>
      <c r="H977" s="4">
        <v>1045</v>
      </c>
      <c r="I977" s="4">
        <v>1069</v>
      </c>
      <c r="J977" s="4">
        <v>1048</v>
      </c>
      <c r="K977" s="22">
        <v>257</v>
      </c>
      <c r="L977" s="21">
        <v>42</v>
      </c>
      <c r="M977" s="4">
        <v>44</v>
      </c>
      <c r="N977" s="4">
        <v>43</v>
      </c>
      <c r="O977" s="4">
        <v>44</v>
      </c>
      <c r="P977" s="4">
        <v>41</v>
      </c>
      <c r="Q977" s="4">
        <v>38</v>
      </c>
      <c r="R977" s="4">
        <v>35</v>
      </c>
      <c r="S977" s="22">
        <v>44</v>
      </c>
      <c r="T977" s="23">
        <v>17</v>
      </c>
      <c r="U977" s="2">
        <v>17</v>
      </c>
      <c r="V977" s="3">
        <v>23</v>
      </c>
      <c r="W977" s="23">
        <v>1</v>
      </c>
      <c r="X977" s="2">
        <v>0</v>
      </c>
      <c r="Y977" s="3">
        <v>1</v>
      </c>
      <c r="Z977" s="2">
        <v>4</v>
      </c>
      <c r="AA977" s="2">
        <v>1</v>
      </c>
      <c r="AB977" s="2">
        <v>0</v>
      </c>
      <c r="AC977" s="23">
        <v>9</v>
      </c>
      <c r="AD977" s="2">
        <v>24</v>
      </c>
      <c r="AE977" s="4">
        <v>16</v>
      </c>
      <c r="AF977" s="4">
        <v>13</v>
      </c>
      <c r="AG977" s="4">
        <v>28</v>
      </c>
      <c r="AH977" s="22">
        <v>16</v>
      </c>
      <c r="AI977" s="4">
        <v>25</v>
      </c>
      <c r="AJ977" s="4">
        <v>29</v>
      </c>
      <c r="AK977" s="4">
        <v>29</v>
      </c>
      <c r="AL977" s="4">
        <v>38</v>
      </c>
      <c r="AM977" s="4">
        <v>23</v>
      </c>
      <c r="AN977" s="2">
        <v>29</v>
      </c>
      <c r="AO977" s="21">
        <v>1</v>
      </c>
      <c r="AP977" s="4">
        <v>1</v>
      </c>
      <c r="AQ977" s="4">
        <v>530</v>
      </c>
      <c r="AR977" s="4">
        <v>505</v>
      </c>
      <c r="AS977" s="4">
        <v>0</v>
      </c>
      <c r="AT977" s="4">
        <v>0</v>
      </c>
      <c r="AU977" s="4">
        <v>0</v>
      </c>
      <c r="AV977" s="4">
        <v>0</v>
      </c>
      <c r="AW977" s="4">
        <v>0</v>
      </c>
      <c r="AX977" s="22">
        <v>0</v>
      </c>
      <c r="AY977" s="23">
        <v>1</v>
      </c>
      <c r="AZ977" s="4">
        <v>0</v>
      </c>
      <c r="BA977" s="4">
        <v>0</v>
      </c>
      <c r="BB977" s="3">
        <v>0</v>
      </c>
      <c r="BC977" s="24">
        <v>0</v>
      </c>
      <c r="BD977" s="2">
        <v>0</v>
      </c>
      <c r="BE977" s="2">
        <v>15</v>
      </c>
      <c r="BF977" s="2">
        <v>43</v>
      </c>
      <c r="BG977" s="2">
        <v>15</v>
      </c>
      <c r="BH977" s="2">
        <v>-8888</v>
      </c>
      <c r="BI977" s="2">
        <v>-8888</v>
      </c>
      <c r="BJ977" s="2">
        <v>-8888</v>
      </c>
      <c r="BK977" s="2">
        <v>-8888</v>
      </c>
      <c r="BL977" s="23">
        <v>0</v>
      </c>
      <c r="BM977" s="2">
        <v>9</v>
      </c>
      <c r="BN977" s="2">
        <v>16</v>
      </c>
      <c r="BO977" s="2">
        <v>13</v>
      </c>
      <c r="BP977" s="3">
        <f>(SUM(Tabel1[[#This Row],[Tdlr_Vacc '[1867']]:[Tdlr_Vacc '[1870']]])/4)/(SUM(Tabel1[[#This Row],[Births '[1866']]:[Births '[1870']]])/5*2)</f>
        <v>0.11098130841121497</v>
      </c>
      <c r="BQ977" s="2">
        <v>-8888</v>
      </c>
      <c r="BR977" s="2">
        <v>-8888</v>
      </c>
      <c r="BS977" s="2">
        <v>-8888</v>
      </c>
      <c r="BT977" s="3">
        <v>-8888</v>
      </c>
      <c r="BU977" s="23">
        <v>58</v>
      </c>
      <c r="BV977" s="2">
        <v>0.65641025641025641</v>
      </c>
      <c r="BW977" s="3">
        <v>0.44489795918367347</v>
      </c>
      <c r="BY977" s="2" t="s">
        <v>1307</v>
      </c>
      <c r="BZ977" s="3" t="s">
        <v>1311</v>
      </c>
      <c r="CA977">
        <v>33</v>
      </c>
      <c r="CB977" t="s">
        <v>1159</v>
      </c>
      <c r="CC977" s="31">
        <v>1276.3599999999999</v>
      </c>
    </row>
    <row r="978" spans="1:81" x14ac:dyDescent="0.25">
      <c r="A978" s="30" t="s">
        <v>976</v>
      </c>
      <c r="B978" s="4">
        <v>10942</v>
      </c>
      <c r="C978" s="1" t="s">
        <v>936</v>
      </c>
      <c r="D978" s="21">
        <v>105</v>
      </c>
      <c r="E978" s="4">
        <v>86</v>
      </c>
      <c r="F978" s="22">
        <v>86</v>
      </c>
      <c r="G978" s="4">
        <v>9299</v>
      </c>
      <c r="H978" s="4">
        <v>9362</v>
      </c>
      <c r="I978" s="4">
        <v>9429</v>
      </c>
      <c r="J978" s="4">
        <v>9697</v>
      </c>
      <c r="K978" s="22">
        <v>2596</v>
      </c>
      <c r="L978" s="21">
        <v>312</v>
      </c>
      <c r="M978" s="4">
        <v>313</v>
      </c>
      <c r="N978" s="4">
        <v>287</v>
      </c>
      <c r="O978" s="4">
        <v>310</v>
      </c>
      <c r="P978" s="4">
        <v>321</v>
      </c>
      <c r="Q978" s="4">
        <v>354</v>
      </c>
      <c r="R978" s="4">
        <v>342</v>
      </c>
      <c r="S978" s="22">
        <v>380</v>
      </c>
      <c r="T978" s="23">
        <v>188</v>
      </c>
      <c r="U978" s="2">
        <v>161</v>
      </c>
      <c r="V978" s="3">
        <v>194</v>
      </c>
      <c r="W978" s="23">
        <v>14</v>
      </c>
      <c r="X978" s="2">
        <v>12</v>
      </c>
      <c r="Y978" s="3">
        <v>23</v>
      </c>
      <c r="Z978" s="2">
        <v>14</v>
      </c>
      <c r="AA978" s="2">
        <v>21</v>
      </c>
      <c r="AB978" s="2">
        <v>26</v>
      </c>
      <c r="AC978" s="23">
        <v>272</v>
      </c>
      <c r="AD978" s="2">
        <v>394</v>
      </c>
      <c r="AE978" s="4">
        <v>410</v>
      </c>
      <c r="AF978" s="4">
        <v>331</v>
      </c>
      <c r="AG978" s="4">
        <v>363</v>
      </c>
      <c r="AH978" s="22">
        <v>485</v>
      </c>
      <c r="AI978" s="4">
        <v>312</v>
      </c>
      <c r="AJ978" s="4">
        <v>374</v>
      </c>
      <c r="AK978" s="4">
        <v>396</v>
      </c>
      <c r="AL978" s="4">
        <v>345</v>
      </c>
      <c r="AM978" s="4">
        <v>419</v>
      </c>
      <c r="AN978" s="2">
        <v>408</v>
      </c>
      <c r="AO978" s="21">
        <v>121</v>
      </c>
      <c r="AP978" s="4">
        <v>171</v>
      </c>
      <c r="AQ978" s="4">
        <v>3104</v>
      </c>
      <c r="AR978" s="4">
        <v>3637</v>
      </c>
      <c r="AS978" s="4">
        <v>1110</v>
      </c>
      <c r="AT978" s="4">
        <v>1174</v>
      </c>
      <c r="AU978" s="4">
        <v>0</v>
      </c>
      <c r="AV978" s="4">
        <v>0</v>
      </c>
      <c r="AW978" s="4">
        <v>89</v>
      </c>
      <c r="AX978" s="22">
        <v>102</v>
      </c>
      <c r="AY978" s="23">
        <v>2</v>
      </c>
      <c r="AZ978" s="2">
        <v>3</v>
      </c>
      <c r="BA978" s="4">
        <v>0</v>
      </c>
      <c r="BB978" s="3">
        <v>1</v>
      </c>
      <c r="BC978" s="24">
        <v>100</v>
      </c>
      <c r="BD978" s="2">
        <v>85</v>
      </c>
      <c r="BE978" s="2">
        <v>94</v>
      </c>
      <c r="BF978" s="2">
        <v>31</v>
      </c>
      <c r="BG978" s="2">
        <v>90</v>
      </c>
      <c r="BH978" s="2">
        <v>-8888</v>
      </c>
      <c r="BI978" s="2">
        <v>-8888</v>
      </c>
      <c r="BJ978" s="2">
        <v>-8888</v>
      </c>
      <c r="BK978" s="2">
        <v>-8888</v>
      </c>
      <c r="BL978" s="23">
        <v>21</v>
      </c>
      <c r="BM978" s="2">
        <v>37</v>
      </c>
      <c r="BN978" s="2">
        <v>9</v>
      </c>
      <c r="BO978" s="2">
        <v>28</v>
      </c>
      <c r="BP978" s="3">
        <f>(SUM(Tabel1[[#This Row],[Tdlr_Vacc '[1867']]:[Tdlr_Vacc '[1870']]])/4)/(SUM(Tabel1[[#This Row],[Births '[1866']]:[Births '[1870']]])/5*2)</f>
        <v>3.8480233311730394E-2</v>
      </c>
      <c r="BQ978" s="2">
        <v>-8888</v>
      </c>
      <c r="BR978" s="2">
        <v>-8888</v>
      </c>
      <c r="BS978" s="2">
        <v>-8888</v>
      </c>
      <c r="BT978" s="3">
        <v>-8888</v>
      </c>
      <c r="BU978" s="23">
        <v>524</v>
      </c>
      <c r="BV978" s="2">
        <v>4.994753410283316E-2</v>
      </c>
      <c r="BW978" s="3">
        <v>0.37457019533250419</v>
      </c>
      <c r="BX978" s="2">
        <v>1886.5860730593608</v>
      </c>
      <c r="BY978" s="2" t="s">
        <v>1307</v>
      </c>
      <c r="BZ978" s="3" t="s">
        <v>1311</v>
      </c>
      <c r="CA978">
        <v>30</v>
      </c>
      <c r="CB978" t="s">
        <v>1159</v>
      </c>
      <c r="CC978" s="31">
        <v>1082.895</v>
      </c>
    </row>
    <row r="979" spans="1:81" x14ac:dyDescent="0.25">
      <c r="A979" s="30" t="s">
        <v>977</v>
      </c>
      <c r="B979" s="4">
        <v>10302</v>
      </c>
      <c r="C979" s="1" t="s">
        <v>936</v>
      </c>
      <c r="D979" s="21">
        <v>223</v>
      </c>
      <c r="E979" s="4">
        <v>250</v>
      </c>
      <c r="F979" s="22">
        <v>327</v>
      </c>
      <c r="G979" s="4">
        <v>15776</v>
      </c>
      <c r="H979" s="4">
        <v>17235</v>
      </c>
      <c r="I979" s="4">
        <v>17465</v>
      </c>
      <c r="J979" s="4">
        <v>18118</v>
      </c>
      <c r="K979" s="22">
        <v>4667</v>
      </c>
      <c r="L979" s="21">
        <v>682</v>
      </c>
      <c r="M979" s="4">
        <v>641</v>
      </c>
      <c r="N979" s="4">
        <v>674</v>
      </c>
      <c r="O979" s="4">
        <v>601</v>
      </c>
      <c r="P979" s="4">
        <v>705</v>
      </c>
      <c r="Q979" s="4">
        <v>765</v>
      </c>
      <c r="R979" s="4">
        <v>767</v>
      </c>
      <c r="S979" s="22">
        <v>827</v>
      </c>
      <c r="T979" s="23">
        <v>394</v>
      </c>
      <c r="U979" s="2">
        <v>384</v>
      </c>
      <c r="V979" s="3">
        <v>431</v>
      </c>
      <c r="W979" s="23">
        <v>30</v>
      </c>
      <c r="X979" s="2">
        <v>25</v>
      </c>
      <c r="Y979" s="3">
        <v>30</v>
      </c>
      <c r="Z979" s="2">
        <v>40</v>
      </c>
      <c r="AA979" s="2">
        <v>33</v>
      </c>
      <c r="AB979" s="2">
        <v>50</v>
      </c>
      <c r="AC979" s="23">
        <v>404</v>
      </c>
      <c r="AD979" s="2">
        <v>503</v>
      </c>
      <c r="AE979" s="4">
        <v>436</v>
      </c>
      <c r="AF979" s="4">
        <v>468</v>
      </c>
      <c r="AG979" s="4">
        <v>571</v>
      </c>
      <c r="AH979" s="22">
        <v>495</v>
      </c>
      <c r="AI979" s="4">
        <v>414</v>
      </c>
      <c r="AJ979" s="4">
        <v>485</v>
      </c>
      <c r="AK979" s="4">
        <v>491</v>
      </c>
      <c r="AL979" s="4">
        <v>482</v>
      </c>
      <c r="AM979" s="4">
        <v>488</v>
      </c>
      <c r="AN979" s="2">
        <v>497</v>
      </c>
      <c r="AO979" s="21">
        <v>210</v>
      </c>
      <c r="AP979" s="4">
        <v>222</v>
      </c>
      <c r="AQ979" s="4">
        <v>4938</v>
      </c>
      <c r="AR979" s="4">
        <v>5515</v>
      </c>
      <c r="AS979" s="4">
        <v>2696</v>
      </c>
      <c r="AT979" s="4">
        <v>3099</v>
      </c>
      <c r="AU979" s="4">
        <v>0</v>
      </c>
      <c r="AV979" s="4">
        <v>0</v>
      </c>
      <c r="AW979" s="4">
        <v>173</v>
      </c>
      <c r="AX979" s="22">
        <v>185</v>
      </c>
      <c r="AY979" s="23">
        <v>5</v>
      </c>
      <c r="AZ979" s="2">
        <v>1</v>
      </c>
      <c r="BA979" s="2">
        <v>1</v>
      </c>
      <c r="BB979" s="3">
        <v>6</v>
      </c>
      <c r="BC979" s="24">
        <v>173</v>
      </c>
      <c r="BD979" s="2">
        <v>188</v>
      </c>
      <c r="BE979" s="2">
        <v>249</v>
      </c>
      <c r="BF979" s="2">
        <v>381</v>
      </c>
      <c r="BG979" s="2">
        <v>281</v>
      </c>
      <c r="BH979" s="2">
        <v>-8888</v>
      </c>
      <c r="BI979" s="2">
        <v>-8888</v>
      </c>
      <c r="BJ979" s="2">
        <v>-8888</v>
      </c>
      <c r="BK979" s="2">
        <v>-8888</v>
      </c>
      <c r="BL979" s="23">
        <v>47</v>
      </c>
      <c r="BM979" s="2">
        <v>66</v>
      </c>
      <c r="BN979" s="2">
        <v>86</v>
      </c>
      <c r="BO979" s="2">
        <v>65</v>
      </c>
      <c r="BP979" s="3">
        <f>(SUM(Tabel1[[#This Row],[Tdlr_Vacc '[1867']]:[Tdlr_Vacc '[1870']]])/4)/(SUM(Tabel1[[#This Row],[Births '[1866']]:[Births '[1870']]])/5*2)</f>
        <v>4.9954586739327879E-2</v>
      </c>
      <c r="BQ979" s="2">
        <v>-8888</v>
      </c>
      <c r="BR979" s="2">
        <v>-8888</v>
      </c>
      <c r="BS979" s="2">
        <v>-8888</v>
      </c>
      <c r="BT979" s="3">
        <v>-8888</v>
      </c>
      <c r="BU979" s="23">
        <v>846</v>
      </c>
      <c r="BV979" s="2">
        <v>2.4767801857585141E-2</v>
      </c>
      <c r="BW979" s="3">
        <v>0.36513880387426639</v>
      </c>
      <c r="BX979" s="2">
        <v>1884.0027397260274</v>
      </c>
      <c r="BY979" s="2" t="s">
        <v>1307</v>
      </c>
      <c r="BZ979" s="3" t="s">
        <v>1311</v>
      </c>
      <c r="CA979">
        <v>30</v>
      </c>
      <c r="CB979" t="s">
        <v>1159</v>
      </c>
      <c r="CC979" s="31">
        <v>1048.6600000000001</v>
      </c>
    </row>
    <row r="980" spans="1:81" x14ac:dyDescent="0.25">
      <c r="A980" s="30" t="s">
        <v>978</v>
      </c>
      <c r="B980" s="4">
        <v>11258</v>
      </c>
      <c r="C980" s="1" t="s">
        <v>936</v>
      </c>
      <c r="D980" s="21">
        <v>27</v>
      </c>
      <c r="E980" s="4">
        <v>24</v>
      </c>
      <c r="F980" s="22">
        <v>18</v>
      </c>
      <c r="G980" s="4">
        <v>1547</v>
      </c>
      <c r="H980" s="4">
        <v>1715</v>
      </c>
      <c r="I980" s="4">
        <v>1695</v>
      </c>
      <c r="J980" s="4">
        <v>1737</v>
      </c>
      <c r="K980" s="22">
        <v>397</v>
      </c>
      <c r="L980" s="21">
        <v>82</v>
      </c>
      <c r="M980" s="4">
        <v>60</v>
      </c>
      <c r="N980" s="4">
        <v>69</v>
      </c>
      <c r="O980" s="4">
        <v>74</v>
      </c>
      <c r="P980" s="4">
        <v>64</v>
      </c>
      <c r="Q980" s="4">
        <v>77</v>
      </c>
      <c r="R980" s="4">
        <v>74</v>
      </c>
      <c r="S980" s="22">
        <v>55</v>
      </c>
      <c r="T980" s="23">
        <v>33</v>
      </c>
      <c r="U980" s="2">
        <v>35</v>
      </c>
      <c r="V980" s="3">
        <v>23</v>
      </c>
      <c r="W980" s="23">
        <v>0</v>
      </c>
      <c r="X980" s="2">
        <v>2</v>
      </c>
      <c r="Y980" s="3">
        <v>2</v>
      </c>
      <c r="Z980" s="2">
        <v>3</v>
      </c>
      <c r="AA980" s="2">
        <v>4</v>
      </c>
      <c r="AB980" s="2">
        <v>7</v>
      </c>
      <c r="AC980" s="23">
        <v>84</v>
      </c>
      <c r="AD980" s="2">
        <v>83</v>
      </c>
      <c r="AE980" s="4">
        <v>81</v>
      </c>
      <c r="AF980" s="4">
        <v>82</v>
      </c>
      <c r="AG980" s="4">
        <v>69</v>
      </c>
      <c r="AH980" s="22">
        <v>90</v>
      </c>
      <c r="AI980" s="4">
        <v>88</v>
      </c>
      <c r="AJ980" s="4">
        <v>90</v>
      </c>
      <c r="AK980" s="4">
        <v>82</v>
      </c>
      <c r="AL980" s="4">
        <v>89</v>
      </c>
      <c r="AM980" s="4">
        <v>96</v>
      </c>
      <c r="AN980" s="2">
        <v>85</v>
      </c>
      <c r="AO980" s="21">
        <v>0</v>
      </c>
      <c r="AP980" s="4">
        <v>0</v>
      </c>
      <c r="AQ980" s="4">
        <v>864</v>
      </c>
      <c r="AR980" s="4">
        <v>827</v>
      </c>
      <c r="AS980" s="4">
        <v>21</v>
      </c>
      <c r="AT980" s="4">
        <v>19</v>
      </c>
      <c r="AU980" s="4">
        <v>0</v>
      </c>
      <c r="AV980" s="4">
        <v>0</v>
      </c>
      <c r="AW980" s="4">
        <v>0</v>
      </c>
      <c r="AX980" s="22">
        <v>0</v>
      </c>
      <c r="AY980" s="21">
        <v>0</v>
      </c>
      <c r="AZ980" s="2">
        <v>1</v>
      </c>
      <c r="BA980" s="4">
        <v>0</v>
      </c>
      <c r="BB980" s="3">
        <v>0</v>
      </c>
      <c r="BC980" s="24">
        <v>2</v>
      </c>
      <c r="BD980" s="2">
        <v>0</v>
      </c>
      <c r="BE980" s="2">
        <v>3</v>
      </c>
      <c r="BF980" s="2">
        <v>14</v>
      </c>
      <c r="BG980" s="2">
        <v>5</v>
      </c>
      <c r="BH980" s="2">
        <v>-8888</v>
      </c>
      <c r="BI980" s="2">
        <v>-8888</v>
      </c>
      <c r="BJ980" s="2">
        <v>-8888</v>
      </c>
      <c r="BK980" s="2">
        <v>-8888</v>
      </c>
      <c r="BL980" s="23">
        <v>0</v>
      </c>
      <c r="BM980" s="2">
        <v>0</v>
      </c>
      <c r="BN980" s="2">
        <v>1</v>
      </c>
      <c r="BO980" s="2">
        <v>0</v>
      </c>
      <c r="BP980" s="3">
        <f>(SUM(Tabel1[[#This Row],[Tdlr_Vacc '[1867']]:[Tdlr_Vacc '[1870']]])/4)/(SUM(Tabel1[[#This Row],[Births '[1866']]:[Births '[1870']]])/5*2)</f>
        <v>1.7908309455587394E-3</v>
      </c>
      <c r="BQ980" s="2">
        <v>-8888</v>
      </c>
      <c r="BR980" s="2">
        <v>-8888</v>
      </c>
      <c r="BS980" s="2">
        <v>-8888</v>
      </c>
      <c r="BT980" s="3">
        <v>-8888</v>
      </c>
      <c r="BU980" s="23">
        <v>84</v>
      </c>
      <c r="BV980" s="2">
        <v>0.29145077720207252</v>
      </c>
      <c r="BW980" s="3">
        <v>0.37300435413642963</v>
      </c>
      <c r="BY980" s="2" t="s">
        <v>1307</v>
      </c>
      <c r="BZ980" s="3" t="s">
        <v>1311</v>
      </c>
      <c r="CA980">
        <v>30</v>
      </c>
      <c r="CB980" t="s">
        <v>1159</v>
      </c>
      <c r="CC980" s="31">
        <v>1101.7950000000001</v>
      </c>
    </row>
    <row r="981" spans="1:81" x14ac:dyDescent="0.25">
      <c r="A981" s="30" t="s">
        <v>979</v>
      </c>
      <c r="B981" s="4">
        <v>10450</v>
      </c>
      <c r="C981" s="1" t="s">
        <v>936</v>
      </c>
      <c r="D981" s="21">
        <v>4</v>
      </c>
      <c r="E981" s="4">
        <v>9</v>
      </c>
      <c r="F981" s="22">
        <v>7</v>
      </c>
      <c r="G981" s="4">
        <v>480</v>
      </c>
      <c r="H981" s="4">
        <v>613</v>
      </c>
      <c r="I981" s="4">
        <v>631</v>
      </c>
      <c r="J981" s="4">
        <v>628</v>
      </c>
      <c r="K981" s="22">
        <v>155</v>
      </c>
      <c r="L981" s="21">
        <v>27</v>
      </c>
      <c r="M981" s="4">
        <v>16</v>
      </c>
      <c r="N981" s="4">
        <v>22</v>
      </c>
      <c r="O981" s="4">
        <v>21</v>
      </c>
      <c r="P981" s="4">
        <v>24</v>
      </c>
      <c r="Q981" s="4">
        <v>25</v>
      </c>
      <c r="R981" s="4">
        <v>29</v>
      </c>
      <c r="S981" s="22">
        <v>26</v>
      </c>
      <c r="T981" s="23">
        <v>15</v>
      </c>
      <c r="U981" s="2">
        <v>14</v>
      </c>
      <c r="V981" s="3">
        <v>11</v>
      </c>
      <c r="W981" s="23">
        <v>0</v>
      </c>
      <c r="X981" s="2">
        <v>3</v>
      </c>
      <c r="Y981" s="3">
        <v>1</v>
      </c>
      <c r="Z981" s="2">
        <v>3</v>
      </c>
      <c r="AA981" s="2">
        <v>1</v>
      </c>
      <c r="AB981" s="2">
        <v>2</v>
      </c>
      <c r="AC981" s="23">
        <v>5</v>
      </c>
      <c r="AD981" s="2">
        <v>7</v>
      </c>
      <c r="AE981" s="4">
        <v>15</v>
      </c>
      <c r="AF981" s="4">
        <v>10</v>
      </c>
      <c r="AG981" s="4">
        <v>9</v>
      </c>
      <c r="AH981" s="22">
        <v>22</v>
      </c>
      <c r="AI981" s="4">
        <v>8</v>
      </c>
      <c r="AJ981" s="4">
        <v>8</v>
      </c>
      <c r="AK981" s="4">
        <v>18</v>
      </c>
      <c r="AL981" s="4">
        <v>9</v>
      </c>
      <c r="AM981" s="4">
        <v>5</v>
      </c>
      <c r="AN981" s="2">
        <v>18</v>
      </c>
      <c r="AO981" s="21">
        <v>2</v>
      </c>
      <c r="AP981" s="4">
        <v>4</v>
      </c>
      <c r="AQ981" s="4">
        <v>316</v>
      </c>
      <c r="AR981" s="4">
        <v>306</v>
      </c>
      <c r="AS981" s="4">
        <v>0</v>
      </c>
      <c r="AT981" s="4">
        <v>0</v>
      </c>
      <c r="AU981" s="4">
        <v>0</v>
      </c>
      <c r="AV981" s="4">
        <v>0</v>
      </c>
      <c r="AW981" s="4">
        <v>0</v>
      </c>
      <c r="AX981" s="22">
        <v>0</v>
      </c>
      <c r="AY981" s="21">
        <v>0</v>
      </c>
      <c r="AZ981" s="4">
        <v>0</v>
      </c>
      <c r="BA981" s="4">
        <v>0</v>
      </c>
      <c r="BB981" s="3">
        <v>0</v>
      </c>
      <c r="BC981" s="24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-8888</v>
      </c>
      <c r="BI981" s="2">
        <v>-8888</v>
      </c>
      <c r="BJ981" s="2">
        <v>-8888</v>
      </c>
      <c r="BK981" s="2">
        <v>-8888</v>
      </c>
      <c r="BL981" s="23">
        <v>0</v>
      </c>
      <c r="BM981" s="2">
        <v>0</v>
      </c>
      <c r="BN981" s="2">
        <v>0</v>
      </c>
      <c r="BO981" s="2">
        <v>0</v>
      </c>
      <c r="BP981" s="3">
        <f>(SUM(Tabel1[[#This Row],[Tdlr_Vacc '[1867']]:[Tdlr_Vacc '[1870']]])/4)/(SUM(Tabel1[[#This Row],[Births '[1866']]:[Births '[1870']]])/5*2)</f>
        <v>0</v>
      </c>
      <c r="BQ981" s="2">
        <v>-8888</v>
      </c>
      <c r="BR981" s="2">
        <v>-8888</v>
      </c>
      <c r="BS981" s="2">
        <v>-8888</v>
      </c>
      <c r="BT981" s="3">
        <v>-8888</v>
      </c>
      <c r="BU981" s="23">
        <v>47</v>
      </c>
      <c r="BV981" s="2">
        <v>0.75409836065573765</v>
      </c>
      <c r="BW981" s="3">
        <v>0.25833333333333336</v>
      </c>
      <c r="BY981" s="2" t="s">
        <v>1307</v>
      </c>
      <c r="BZ981" s="3" t="s">
        <v>1311</v>
      </c>
      <c r="CA981">
        <v>27</v>
      </c>
      <c r="CB981" t="s">
        <v>1159</v>
      </c>
      <c r="CC981" s="31">
        <v>811.05499999999995</v>
      </c>
    </row>
    <row r="982" spans="1:81" x14ac:dyDescent="0.25">
      <c r="A982" s="30" t="s">
        <v>980</v>
      </c>
      <c r="B982" s="4">
        <v>10914</v>
      </c>
      <c r="C982" s="1" t="s">
        <v>936</v>
      </c>
      <c r="D982" s="21">
        <v>5</v>
      </c>
      <c r="E982" s="4">
        <v>6</v>
      </c>
      <c r="F982" s="22">
        <v>8</v>
      </c>
      <c r="G982" s="4">
        <v>987</v>
      </c>
      <c r="H982" s="4">
        <v>1138</v>
      </c>
      <c r="I982" s="4">
        <v>1167</v>
      </c>
      <c r="J982" s="4">
        <v>1183</v>
      </c>
      <c r="K982" s="22">
        <v>243</v>
      </c>
      <c r="L982" s="21">
        <v>42</v>
      </c>
      <c r="M982" s="4">
        <v>47</v>
      </c>
      <c r="N982" s="4">
        <v>41</v>
      </c>
      <c r="O982" s="4">
        <v>52</v>
      </c>
      <c r="P982" s="4">
        <v>32</v>
      </c>
      <c r="Q982" s="4">
        <v>52</v>
      </c>
      <c r="R982" s="4">
        <v>58</v>
      </c>
      <c r="S982" s="22">
        <v>49</v>
      </c>
      <c r="T982" s="23">
        <v>26</v>
      </c>
      <c r="U982" s="2">
        <v>30</v>
      </c>
      <c r="V982" s="3">
        <v>22</v>
      </c>
      <c r="W982" s="23">
        <v>2</v>
      </c>
      <c r="X982" s="2">
        <v>1</v>
      </c>
      <c r="Y982" s="3">
        <v>1</v>
      </c>
      <c r="Z982" s="2">
        <v>4</v>
      </c>
      <c r="AA982" s="2">
        <v>1</v>
      </c>
      <c r="AB982" s="2">
        <v>4</v>
      </c>
      <c r="AC982" s="23">
        <v>29</v>
      </c>
      <c r="AD982" s="2">
        <v>22</v>
      </c>
      <c r="AE982" s="4">
        <v>28</v>
      </c>
      <c r="AF982" s="4">
        <v>25</v>
      </c>
      <c r="AG982" s="4">
        <v>32</v>
      </c>
      <c r="AH982" s="22">
        <v>42</v>
      </c>
      <c r="AI982" s="4">
        <v>27</v>
      </c>
      <c r="AJ982" s="4">
        <v>31</v>
      </c>
      <c r="AK982" s="4">
        <v>39</v>
      </c>
      <c r="AL982" s="4">
        <v>35</v>
      </c>
      <c r="AM982" s="4">
        <v>32</v>
      </c>
      <c r="AN982" s="2">
        <v>32</v>
      </c>
      <c r="AO982" s="21">
        <v>18</v>
      </c>
      <c r="AP982" s="4">
        <v>13</v>
      </c>
      <c r="AQ982" s="4">
        <v>564</v>
      </c>
      <c r="AR982" s="4">
        <v>560</v>
      </c>
      <c r="AS982" s="4">
        <v>3</v>
      </c>
      <c r="AT982" s="4">
        <v>2</v>
      </c>
      <c r="AU982" s="4">
        <v>0</v>
      </c>
      <c r="AV982" s="4">
        <v>0</v>
      </c>
      <c r="AW982" s="4">
        <v>2</v>
      </c>
      <c r="AX982" s="22">
        <v>5</v>
      </c>
      <c r="AY982" s="21">
        <v>0</v>
      </c>
      <c r="AZ982" s="2">
        <v>1</v>
      </c>
      <c r="BA982" s="4">
        <v>0</v>
      </c>
      <c r="BB982" s="3">
        <v>0</v>
      </c>
      <c r="BC982" s="24">
        <v>0</v>
      </c>
      <c r="BD982" s="2">
        <v>5</v>
      </c>
      <c r="BE982" s="2">
        <v>4</v>
      </c>
      <c r="BF982" s="2">
        <v>6</v>
      </c>
      <c r="BG982" s="2">
        <v>8</v>
      </c>
      <c r="BH982" s="2">
        <v>-8888</v>
      </c>
      <c r="BI982" s="2">
        <v>-8888</v>
      </c>
      <c r="BJ982" s="2">
        <v>-8888</v>
      </c>
      <c r="BK982" s="2">
        <v>-8888</v>
      </c>
      <c r="BL982" s="23">
        <v>0</v>
      </c>
      <c r="BM982" s="2">
        <v>2</v>
      </c>
      <c r="BN982" s="2">
        <v>2</v>
      </c>
      <c r="BO982" s="2">
        <v>0</v>
      </c>
      <c r="BP982" s="3">
        <f>(SUM(Tabel1[[#This Row],[Tdlr_Vacc '[1867']]:[Tdlr_Vacc '[1870']]])/4)/(SUM(Tabel1[[#This Row],[Births '[1866']]:[Births '[1870']]])/5*2)</f>
        <v>1.1682242990654207E-2</v>
      </c>
      <c r="BQ982" s="2">
        <v>-8888</v>
      </c>
      <c r="BR982" s="2">
        <v>-8888</v>
      </c>
      <c r="BS982" s="2">
        <v>-8888</v>
      </c>
      <c r="BT982" s="3">
        <v>-8888</v>
      </c>
      <c r="BU982" s="23">
        <v>45</v>
      </c>
      <c r="BV982" s="2">
        <v>0.70912951167728233</v>
      </c>
      <c r="BW982" s="3">
        <v>0.44201312910284463</v>
      </c>
      <c r="BY982" s="2" t="s">
        <v>1307</v>
      </c>
      <c r="BZ982" s="3" t="s">
        <v>1311</v>
      </c>
      <c r="CA982">
        <v>33</v>
      </c>
      <c r="CB982" t="s">
        <v>1159</v>
      </c>
      <c r="CC982" s="31">
        <v>2329.1200000000003</v>
      </c>
    </row>
    <row r="983" spans="1:81" x14ac:dyDescent="0.25">
      <c r="A983" s="30" t="s">
        <v>984</v>
      </c>
      <c r="B983" s="4">
        <v>11205</v>
      </c>
      <c r="C983" s="1" t="s">
        <v>936</v>
      </c>
      <c r="D983" s="21">
        <v>20</v>
      </c>
      <c r="E983" s="4">
        <v>15</v>
      </c>
      <c r="F983" s="22">
        <v>19</v>
      </c>
      <c r="G983" s="4">
        <v>1216</v>
      </c>
      <c r="H983" s="4">
        <v>1280</v>
      </c>
      <c r="I983" s="4">
        <v>1281</v>
      </c>
      <c r="J983" s="4">
        <v>1258</v>
      </c>
      <c r="K983" s="22">
        <v>296</v>
      </c>
      <c r="L983" s="21">
        <v>57</v>
      </c>
      <c r="M983" s="4">
        <v>48</v>
      </c>
      <c r="N983" s="4">
        <v>56</v>
      </c>
      <c r="O983" s="4">
        <v>46</v>
      </c>
      <c r="P983" s="4">
        <v>54</v>
      </c>
      <c r="Q983" s="4">
        <v>61</v>
      </c>
      <c r="R983" s="4">
        <v>55</v>
      </c>
      <c r="S983" s="22">
        <v>55</v>
      </c>
      <c r="T983" s="23">
        <v>27</v>
      </c>
      <c r="U983" s="2">
        <v>28</v>
      </c>
      <c r="V983" s="3">
        <v>26</v>
      </c>
      <c r="W983" s="23">
        <v>1</v>
      </c>
      <c r="X983" s="2">
        <v>2</v>
      </c>
      <c r="Y983" s="3">
        <v>1</v>
      </c>
      <c r="Z983" s="2">
        <v>3</v>
      </c>
      <c r="AA983" s="2">
        <v>4</v>
      </c>
      <c r="AB983" s="2">
        <v>5</v>
      </c>
      <c r="AC983" s="23">
        <v>21</v>
      </c>
      <c r="AD983" s="2">
        <v>21</v>
      </c>
      <c r="AE983" s="4">
        <v>20</v>
      </c>
      <c r="AF983" s="4">
        <v>18</v>
      </c>
      <c r="AG983" s="4">
        <v>13</v>
      </c>
      <c r="AH983" s="22">
        <v>13</v>
      </c>
      <c r="AI983" s="4">
        <v>30</v>
      </c>
      <c r="AJ983" s="4">
        <v>30</v>
      </c>
      <c r="AK983" s="4">
        <v>28</v>
      </c>
      <c r="AL983" s="4">
        <v>24</v>
      </c>
      <c r="AM983" s="4">
        <v>29</v>
      </c>
      <c r="AN983" s="2">
        <v>28</v>
      </c>
      <c r="AO983" s="21">
        <v>14</v>
      </c>
      <c r="AP983" s="4">
        <v>8</v>
      </c>
      <c r="AQ983" s="4">
        <v>614</v>
      </c>
      <c r="AR983" s="4">
        <v>621</v>
      </c>
      <c r="AS983" s="4">
        <v>0</v>
      </c>
      <c r="AT983" s="4">
        <v>0</v>
      </c>
      <c r="AU983" s="4">
        <v>0</v>
      </c>
      <c r="AV983" s="4">
        <v>0</v>
      </c>
      <c r="AW983" s="4">
        <v>0</v>
      </c>
      <c r="AX983" s="22">
        <v>0</v>
      </c>
      <c r="AY983" s="21">
        <v>0</v>
      </c>
      <c r="AZ983" s="2">
        <v>1</v>
      </c>
      <c r="BA983" s="4">
        <v>0</v>
      </c>
      <c r="BB983" s="3">
        <v>0</v>
      </c>
      <c r="BC983" s="24">
        <v>0</v>
      </c>
      <c r="BD983" s="2">
        <v>0</v>
      </c>
      <c r="BE983" s="2">
        <v>0</v>
      </c>
      <c r="BF983" s="2">
        <v>7</v>
      </c>
      <c r="BG983" s="2">
        <v>0</v>
      </c>
      <c r="BH983" s="2">
        <v>-8888</v>
      </c>
      <c r="BI983" s="2">
        <v>-8888</v>
      </c>
      <c r="BJ983" s="2">
        <v>-8888</v>
      </c>
      <c r="BK983" s="2">
        <v>-8888</v>
      </c>
      <c r="BL983" s="23">
        <v>0</v>
      </c>
      <c r="BM983" s="2">
        <v>0</v>
      </c>
      <c r="BN983" s="2">
        <v>6</v>
      </c>
      <c r="BO983" s="2">
        <v>0</v>
      </c>
      <c r="BP983" s="3">
        <f>(SUM(Tabel1[[#This Row],[Tdlr_Vacc '[1867']]:[Tdlr_Vacc '[1870']]])/4)/(SUM(Tabel1[[#This Row],[Births '[1866']]:[Births '[1870']]])/5*2)</f>
        <v>1.4367816091954023E-2</v>
      </c>
      <c r="BQ983" s="2">
        <v>-8888</v>
      </c>
      <c r="BR983" s="2">
        <v>-8888</v>
      </c>
      <c r="BS983" s="2">
        <v>-8888</v>
      </c>
      <c r="BT983" s="3">
        <v>-8888</v>
      </c>
      <c r="BU983" s="23">
        <v>88</v>
      </c>
      <c r="BV983" s="2">
        <v>0.46911764705882353</v>
      </c>
      <c r="BW983" s="3">
        <v>0.36568457538994803</v>
      </c>
      <c r="BY983" s="2" t="s">
        <v>1307</v>
      </c>
      <c r="BZ983" s="3" t="s">
        <v>1311</v>
      </c>
      <c r="CA983">
        <v>27</v>
      </c>
      <c r="CB983" t="s">
        <v>1159</v>
      </c>
      <c r="CC983" s="31">
        <v>1449.43</v>
      </c>
    </row>
    <row r="984" spans="1:81" x14ac:dyDescent="0.25">
      <c r="A984" s="30" t="s">
        <v>985</v>
      </c>
      <c r="B984" s="4">
        <v>11049</v>
      </c>
      <c r="C984" s="1" t="s">
        <v>936</v>
      </c>
      <c r="D984" s="21">
        <v>30</v>
      </c>
      <c r="E984" s="4">
        <v>25</v>
      </c>
      <c r="F984" s="22">
        <v>26</v>
      </c>
      <c r="G984" s="4">
        <v>1476</v>
      </c>
      <c r="H984" s="4">
        <v>1525</v>
      </c>
      <c r="I984" s="4">
        <v>1607</v>
      </c>
      <c r="J984" s="4">
        <v>1661</v>
      </c>
      <c r="K984" s="22">
        <v>379</v>
      </c>
      <c r="L984" s="21">
        <v>62</v>
      </c>
      <c r="M984" s="4">
        <v>57</v>
      </c>
      <c r="N984" s="4">
        <v>57</v>
      </c>
      <c r="O984" s="4">
        <v>63</v>
      </c>
      <c r="P984" s="4">
        <v>58</v>
      </c>
      <c r="Q984" s="4">
        <v>65</v>
      </c>
      <c r="R984" s="4">
        <v>79</v>
      </c>
      <c r="S984" s="22">
        <v>84</v>
      </c>
      <c r="T984" s="23">
        <v>35</v>
      </c>
      <c r="U984" s="2">
        <v>47</v>
      </c>
      <c r="V984" s="3">
        <v>44</v>
      </c>
      <c r="W984" s="23">
        <v>4</v>
      </c>
      <c r="X984" s="2">
        <v>2</v>
      </c>
      <c r="Y984" s="3">
        <v>1</v>
      </c>
      <c r="Z984" s="2">
        <v>1</v>
      </c>
      <c r="AA984" s="2">
        <v>3</v>
      </c>
      <c r="AB984" s="2">
        <v>5</v>
      </c>
      <c r="AC984" s="23">
        <v>48</v>
      </c>
      <c r="AD984" s="2">
        <v>69</v>
      </c>
      <c r="AE984" s="4">
        <v>70</v>
      </c>
      <c r="AF984" s="4">
        <v>54</v>
      </c>
      <c r="AG984" s="4">
        <v>101</v>
      </c>
      <c r="AH984" s="22">
        <v>81</v>
      </c>
      <c r="AI984" s="4">
        <v>64</v>
      </c>
      <c r="AJ984" s="4">
        <v>62</v>
      </c>
      <c r="AK984" s="4">
        <v>70</v>
      </c>
      <c r="AL984" s="4">
        <v>77</v>
      </c>
      <c r="AM984" s="4">
        <v>62</v>
      </c>
      <c r="AN984" s="2">
        <v>84</v>
      </c>
      <c r="AO984" s="21">
        <v>0</v>
      </c>
      <c r="AP984" s="4">
        <v>2</v>
      </c>
      <c r="AQ984" s="4">
        <v>479</v>
      </c>
      <c r="AR984" s="4">
        <v>490</v>
      </c>
      <c r="AS984" s="4">
        <v>343</v>
      </c>
      <c r="AT984" s="4">
        <v>342</v>
      </c>
      <c r="AU984" s="4">
        <v>0</v>
      </c>
      <c r="AV984" s="4">
        <v>0</v>
      </c>
      <c r="AW984" s="4">
        <v>2</v>
      </c>
      <c r="AX984" s="22">
        <v>0</v>
      </c>
      <c r="AY984" s="21">
        <v>0</v>
      </c>
      <c r="AZ984" s="2">
        <v>1</v>
      </c>
      <c r="BA984" s="4">
        <v>0</v>
      </c>
      <c r="BB984" s="3">
        <v>0</v>
      </c>
      <c r="BC984" s="24">
        <v>5</v>
      </c>
      <c r="BD984" s="2">
        <v>5</v>
      </c>
      <c r="BE984" s="2">
        <v>25</v>
      </c>
      <c r="BF984" s="2">
        <v>30</v>
      </c>
      <c r="BG984" s="2">
        <v>1</v>
      </c>
      <c r="BH984" s="2">
        <v>-8888</v>
      </c>
      <c r="BI984" s="2">
        <v>-8888</v>
      </c>
      <c r="BJ984" s="2">
        <v>-8888</v>
      </c>
      <c r="BK984" s="2">
        <v>-8888</v>
      </c>
      <c r="BL984" s="23">
        <v>0</v>
      </c>
      <c r="BM984" s="2">
        <v>6</v>
      </c>
      <c r="BN984" s="2">
        <v>7</v>
      </c>
      <c r="BO984" s="2">
        <v>0</v>
      </c>
      <c r="BP984" s="3">
        <f>(SUM(Tabel1[[#This Row],[Tdlr_Vacc '[1867']]:[Tdlr_Vacc '[1870']]])/4)/(SUM(Tabel1[[#This Row],[Births '[1866']]:[Births '[1870']]])/5*2)</f>
        <v>2.7356902356902357E-2</v>
      </c>
      <c r="BQ984" s="2">
        <v>-8888</v>
      </c>
      <c r="BR984" s="2">
        <v>-8888</v>
      </c>
      <c r="BS984" s="2">
        <v>-8888</v>
      </c>
      <c r="BT984" s="3">
        <v>-8888</v>
      </c>
      <c r="BU984" s="23">
        <v>113</v>
      </c>
      <c r="BV984" s="2">
        <v>0.39971550497866287</v>
      </c>
      <c r="BW984" s="3">
        <v>0.40551795939614782</v>
      </c>
      <c r="BY984" s="2" t="s">
        <v>1307</v>
      </c>
      <c r="BZ984" s="3" t="s">
        <v>1311</v>
      </c>
      <c r="CA984">
        <v>27</v>
      </c>
      <c r="CB984" t="s">
        <v>1159</v>
      </c>
      <c r="CC984" s="31">
        <v>1665.73</v>
      </c>
    </row>
    <row r="985" spans="1:81" x14ac:dyDescent="0.25">
      <c r="A985" s="30" t="s">
        <v>986</v>
      </c>
      <c r="B985" s="4">
        <v>10297</v>
      </c>
      <c r="C985" s="1" t="s">
        <v>936</v>
      </c>
      <c r="D985" s="21">
        <v>7</v>
      </c>
      <c r="E985" s="4">
        <v>4</v>
      </c>
      <c r="F985" s="22">
        <v>2</v>
      </c>
      <c r="G985" s="4">
        <v>987</v>
      </c>
      <c r="H985" s="4">
        <v>1034</v>
      </c>
      <c r="I985" s="4">
        <v>1030</v>
      </c>
      <c r="J985" s="4">
        <v>859</v>
      </c>
      <c r="K985" s="22">
        <v>162</v>
      </c>
      <c r="L985" s="21">
        <v>36</v>
      </c>
      <c r="M985" s="4">
        <v>44</v>
      </c>
      <c r="N985" s="4">
        <v>37</v>
      </c>
      <c r="O985" s="4">
        <v>38</v>
      </c>
      <c r="P985" s="4">
        <v>48</v>
      </c>
      <c r="Q985" s="4">
        <v>30</v>
      </c>
      <c r="R985" s="4">
        <v>21</v>
      </c>
      <c r="S985" s="22">
        <v>28</v>
      </c>
      <c r="T985" s="23">
        <v>16</v>
      </c>
      <c r="U985" s="2">
        <v>13</v>
      </c>
      <c r="V985" s="3">
        <v>13</v>
      </c>
      <c r="W985" s="23">
        <v>0</v>
      </c>
      <c r="X985" s="2">
        <v>0</v>
      </c>
      <c r="Y985" s="3">
        <v>0</v>
      </c>
      <c r="Z985" s="2">
        <v>2</v>
      </c>
      <c r="AA985" s="2">
        <v>3</v>
      </c>
      <c r="AB985" s="2">
        <v>1</v>
      </c>
      <c r="AC985" s="23">
        <v>58</v>
      </c>
      <c r="AD985" s="2">
        <v>19</v>
      </c>
      <c r="AE985" s="4">
        <v>29</v>
      </c>
      <c r="AF985" s="4">
        <v>58</v>
      </c>
      <c r="AG985" s="4">
        <v>21</v>
      </c>
      <c r="AH985" s="22">
        <v>28</v>
      </c>
      <c r="AI985" s="4">
        <v>48</v>
      </c>
      <c r="AJ985" s="4">
        <v>23</v>
      </c>
      <c r="AK985" s="4">
        <v>32</v>
      </c>
      <c r="AL985" s="4">
        <v>45</v>
      </c>
      <c r="AM985" s="4">
        <v>23</v>
      </c>
      <c r="AN985" s="2">
        <v>40</v>
      </c>
      <c r="AO985" s="21">
        <v>0</v>
      </c>
      <c r="AP985" s="4">
        <v>0</v>
      </c>
      <c r="AQ985" s="4">
        <v>222</v>
      </c>
      <c r="AR985" s="4">
        <v>198</v>
      </c>
      <c r="AS985" s="4">
        <v>230</v>
      </c>
      <c r="AT985" s="4">
        <v>208</v>
      </c>
      <c r="AU985" s="4">
        <v>0</v>
      </c>
      <c r="AV985" s="4">
        <v>0</v>
      </c>
      <c r="AW985" s="4">
        <v>0</v>
      </c>
      <c r="AX985" s="22">
        <v>0</v>
      </c>
      <c r="AY985" s="21">
        <v>0</v>
      </c>
      <c r="AZ985" s="4">
        <v>0</v>
      </c>
      <c r="BA985" s="4">
        <v>0</v>
      </c>
      <c r="BB985" s="3">
        <v>0</v>
      </c>
      <c r="BC985" s="24">
        <v>0</v>
      </c>
      <c r="BD985" s="2">
        <v>0</v>
      </c>
      <c r="BE985" s="2">
        <v>53</v>
      </c>
      <c r="BF985" s="2">
        <v>0</v>
      </c>
      <c r="BG985" s="2">
        <v>1</v>
      </c>
      <c r="BH985" s="2">
        <v>-8888</v>
      </c>
      <c r="BI985" s="2">
        <v>-8888</v>
      </c>
      <c r="BJ985" s="2">
        <v>-8888</v>
      </c>
      <c r="BK985" s="2">
        <v>-8888</v>
      </c>
      <c r="BL985" s="23">
        <v>0</v>
      </c>
      <c r="BM985" s="2">
        <v>12</v>
      </c>
      <c r="BN985" s="2">
        <v>0</v>
      </c>
      <c r="BO985" s="2">
        <v>0</v>
      </c>
      <c r="BP985" s="3">
        <f>(SUM(Tabel1[[#This Row],[Tdlr_Vacc '[1867']]:[Tdlr_Vacc '[1870']]])/4)/(SUM(Tabel1[[#This Row],[Births '[1866']]:[Births '[1870']]])/5*2)</f>
        <v>3.694581280788177E-2</v>
      </c>
      <c r="BQ985" s="2">
        <v>-8888</v>
      </c>
      <c r="BR985" s="2">
        <v>-8888</v>
      </c>
      <c r="BS985" s="2">
        <v>-8888</v>
      </c>
      <c r="BT985" s="3">
        <v>-8888</v>
      </c>
      <c r="BU985" s="23">
        <v>38</v>
      </c>
      <c r="BV985" s="2">
        <v>0.56979405034324948</v>
      </c>
      <c r="BW985" s="3">
        <v>0.36439888164026096</v>
      </c>
      <c r="BY985" s="2" t="s">
        <v>1307</v>
      </c>
      <c r="BZ985" s="3" t="s">
        <v>1311</v>
      </c>
      <c r="CA985">
        <v>27</v>
      </c>
      <c r="CB985" t="s">
        <v>1159</v>
      </c>
      <c r="CC985" s="31">
        <v>978.38</v>
      </c>
    </row>
    <row r="986" spans="1:81" x14ac:dyDescent="0.25">
      <c r="A986" s="30" t="s">
        <v>987</v>
      </c>
      <c r="B986" s="4">
        <v>10167</v>
      </c>
      <c r="C986" s="1" t="s">
        <v>936</v>
      </c>
      <c r="D986" s="21">
        <v>55</v>
      </c>
      <c r="E986" s="4">
        <v>55</v>
      </c>
      <c r="F986" s="22">
        <v>54</v>
      </c>
      <c r="G986" s="4">
        <v>3810</v>
      </c>
      <c r="H986" s="4">
        <v>4137</v>
      </c>
      <c r="I986" s="4">
        <v>4203</v>
      </c>
      <c r="J986" s="4">
        <v>4328</v>
      </c>
      <c r="K986" s="22">
        <v>944</v>
      </c>
      <c r="L986" s="21">
        <v>155</v>
      </c>
      <c r="M986" s="4">
        <v>157</v>
      </c>
      <c r="N986" s="4">
        <v>150</v>
      </c>
      <c r="O986" s="4">
        <v>183</v>
      </c>
      <c r="P986" s="4">
        <v>168</v>
      </c>
      <c r="Q986" s="4">
        <v>188</v>
      </c>
      <c r="R986" s="4">
        <v>190</v>
      </c>
      <c r="S986" s="22">
        <v>197</v>
      </c>
      <c r="T986" s="23">
        <v>99</v>
      </c>
      <c r="U986" s="2">
        <v>98</v>
      </c>
      <c r="V986" s="3">
        <v>102</v>
      </c>
      <c r="W986" s="23">
        <v>5</v>
      </c>
      <c r="X986" s="2">
        <v>6</v>
      </c>
      <c r="Y986" s="3">
        <v>8</v>
      </c>
      <c r="Z986" s="2">
        <v>4</v>
      </c>
      <c r="AA986" s="2">
        <v>10</v>
      </c>
      <c r="AB986" s="2">
        <v>14</v>
      </c>
      <c r="AC986" s="23">
        <v>60</v>
      </c>
      <c r="AD986" s="2">
        <v>69</v>
      </c>
      <c r="AE986" s="4">
        <v>63</v>
      </c>
      <c r="AF986" s="4">
        <v>67</v>
      </c>
      <c r="AG986" s="4">
        <v>62</v>
      </c>
      <c r="AH986" s="22">
        <v>76</v>
      </c>
      <c r="AI986" s="4">
        <v>106</v>
      </c>
      <c r="AJ986" s="4">
        <v>76</v>
      </c>
      <c r="AK986" s="4">
        <v>78</v>
      </c>
      <c r="AL986" s="4">
        <v>112</v>
      </c>
      <c r="AM986" s="4">
        <v>64</v>
      </c>
      <c r="AN986" s="2">
        <v>82</v>
      </c>
      <c r="AO986" s="21">
        <v>250</v>
      </c>
      <c r="AP986" s="4">
        <v>207</v>
      </c>
      <c r="AQ986" s="4">
        <v>1945</v>
      </c>
      <c r="AR986" s="4">
        <v>1888</v>
      </c>
      <c r="AS986" s="4">
        <v>2</v>
      </c>
      <c r="AT986" s="4">
        <v>5</v>
      </c>
      <c r="AU986" s="4">
        <v>0</v>
      </c>
      <c r="AV986" s="4">
        <v>0</v>
      </c>
      <c r="AW986" s="4">
        <v>11</v>
      </c>
      <c r="AX986" s="22">
        <v>9</v>
      </c>
      <c r="AY986" s="23">
        <v>1</v>
      </c>
      <c r="AZ986" s="2">
        <v>1</v>
      </c>
      <c r="BA986" s="4">
        <v>0</v>
      </c>
      <c r="BB986" s="3">
        <v>1</v>
      </c>
      <c r="BC986" s="24">
        <v>0</v>
      </c>
      <c r="BD986" s="2">
        <v>165</v>
      </c>
      <c r="BE986" s="2">
        <v>0</v>
      </c>
      <c r="BF986" s="2">
        <v>0</v>
      </c>
      <c r="BG986" s="2">
        <v>7</v>
      </c>
      <c r="BH986" s="2">
        <v>-8888</v>
      </c>
      <c r="BI986" s="2">
        <v>-8888</v>
      </c>
      <c r="BJ986" s="2">
        <v>-8888</v>
      </c>
      <c r="BK986" s="2">
        <v>-8888</v>
      </c>
      <c r="BL986" s="23">
        <v>0</v>
      </c>
      <c r="BM986" s="2">
        <v>0</v>
      </c>
      <c r="BN986" s="2">
        <v>0</v>
      </c>
      <c r="BO986" s="2">
        <v>-9999</v>
      </c>
      <c r="BP986" s="3">
        <f>(SUM(Tabel1[[#This Row],[Tdlr_Vacc '[1867']]:[Tdlr_Vacc '[1869']]])/3)/(SUM(Tabel1[[#This Row],[Births '[1866']]:[Births '[1870']]])/5*2)</f>
        <v>0</v>
      </c>
      <c r="BQ986" s="2">
        <v>-8888</v>
      </c>
      <c r="BR986" s="2">
        <v>-8888</v>
      </c>
      <c r="BS986" s="2">
        <v>-8888</v>
      </c>
      <c r="BT986" s="3">
        <v>-8888</v>
      </c>
      <c r="BU986" s="23">
        <v>137</v>
      </c>
      <c r="BV986" s="2">
        <v>0.12817796610169491</v>
      </c>
      <c r="BW986" s="3">
        <v>0.46638207043756669</v>
      </c>
      <c r="BX986" s="2">
        <v>1887.0027397260274</v>
      </c>
      <c r="BY986" s="2" t="s">
        <v>1307</v>
      </c>
      <c r="BZ986" s="3" t="s">
        <v>1311</v>
      </c>
      <c r="CA986">
        <v>30</v>
      </c>
      <c r="CB986" t="s">
        <v>1159</v>
      </c>
      <c r="CC986" s="31">
        <v>1136.0550000000001</v>
      </c>
    </row>
    <row r="987" spans="1:81" x14ac:dyDescent="0.25">
      <c r="A987" s="30" t="s">
        <v>988</v>
      </c>
      <c r="B987" s="4">
        <v>11257</v>
      </c>
      <c r="C987" s="1" t="s">
        <v>936</v>
      </c>
      <c r="D987" s="21">
        <v>42</v>
      </c>
      <c r="E987" s="4">
        <v>36</v>
      </c>
      <c r="F987" s="22">
        <v>39</v>
      </c>
      <c r="G987" s="4">
        <v>2967</v>
      </c>
      <c r="H987" s="4">
        <v>3041</v>
      </c>
      <c r="I987" s="4">
        <v>3128</v>
      </c>
      <c r="J987" s="4">
        <v>3222</v>
      </c>
      <c r="K987" s="22">
        <v>780</v>
      </c>
      <c r="L987" s="21">
        <v>134</v>
      </c>
      <c r="M987" s="4">
        <v>133</v>
      </c>
      <c r="N987" s="4">
        <v>128</v>
      </c>
      <c r="O987" s="4">
        <v>123</v>
      </c>
      <c r="P987" s="4">
        <v>139</v>
      </c>
      <c r="Q987" s="4">
        <v>138</v>
      </c>
      <c r="R987" s="4">
        <v>143</v>
      </c>
      <c r="S987" s="22">
        <v>133</v>
      </c>
      <c r="T987" s="23">
        <v>69</v>
      </c>
      <c r="U987" s="2">
        <v>84</v>
      </c>
      <c r="V987" s="3">
        <v>72</v>
      </c>
      <c r="W987" s="23">
        <v>1</v>
      </c>
      <c r="X987" s="2">
        <v>3</v>
      </c>
      <c r="Y987" s="3">
        <v>0</v>
      </c>
      <c r="Z987" s="2">
        <v>12</v>
      </c>
      <c r="AA987" s="2">
        <v>8</v>
      </c>
      <c r="AB987" s="2">
        <v>7</v>
      </c>
      <c r="AC987" s="23">
        <v>81</v>
      </c>
      <c r="AD987" s="2">
        <v>109</v>
      </c>
      <c r="AE987" s="4">
        <v>81</v>
      </c>
      <c r="AF987" s="4">
        <v>76</v>
      </c>
      <c r="AG987" s="4">
        <v>121</v>
      </c>
      <c r="AH987" s="22">
        <v>104</v>
      </c>
      <c r="AI987" s="4">
        <v>117</v>
      </c>
      <c r="AJ987" s="4">
        <v>93</v>
      </c>
      <c r="AK987" s="4">
        <v>77</v>
      </c>
      <c r="AL987" s="4">
        <v>96</v>
      </c>
      <c r="AM987" s="4">
        <v>102</v>
      </c>
      <c r="AN987" s="2">
        <v>104</v>
      </c>
      <c r="AO987" s="21">
        <v>230</v>
      </c>
      <c r="AP987" s="4">
        <v>232</v>
      </c>
      <c r="AQ987" s="4">
        <v>805</v>
      </c>
      <c r="AR987" s="4">
        <v>807</v>
      </c>
      <c r="AS987" s="4">
        <v>564</v>
      </c>
      <c r="AT987" s="4">
        <v>539</v>
      </c>
      <c r="AU987" s="4">
        <v>0</v>
      </c>
      <c r="AV987" s="4">
        <v>0</v>
      </c>
      <c r="AW987" s="4">
        <v>0</v>
      </c>
      <c r="AX987" s="22">
        <v>0</v>
      </c>
      <c r="AY987" s="21">
        <v>0</v>
      </c>
      <c r="AZ987" s="2">
        <v>2</v>
      </c>
      <c r="BA987" s="4">
        <v>0</v>
      </c>
      <c r="BB987" s="3">
        <v>0</v>
      </c>
      <c r="BC987" s="24">
        <v>9</v>
      </c>
      <c r="BD987" s="2">
        <v>22</v>
      </c>
      <c r="BE987" s="2">
        <v>7</v>
      </c>
      <c r="BF987" s="2">
        <v>37</v>
      </c>
      <c r="BG987" s="2">
        <v>73</v>
      </c>
      <c r="BH987" s="2">
        <v>-8888</v>
      </c>
      <c r="BI987" s="2">
        <v>-8888</v>
      </c>
      <c r="BJ987" s="2">
        <v>-8888</v>
      </c>
      <c r="BK987" s="2">
        <v>-8888</v>
      </c>
      <c r="BL987" s="23">
        <v>14</v>
      </c>
      <c r="BM987" s="2">
        <v>6</v>
      </c>
      <c r="BN987" s="2">
        <v>15</v>
      </c>
      <c r="BO987" s="2">
        <v>28</v>
      </c>
      <c r="BP987" s="3">
        <f>(SUM(Tabel1[[#This Row],[Tdlr_Vacc '[1867']]:[Tdlr_Vacc '[1870']]])/4)/(SUM(Tabel1[[#This Row],[Births '[1866']]:[Births '[1870']]])/5*2)</f>
        <v>5.9931506849315065E-2</v>
      </c>
      <c r="BQ987" s="2">
        <v>-8888</v>
      </c>
      <c r="BR987" s="2">
        <v>-8888</v>
      </c>
      <c r="BS987" s="2">
        <v>-8888</v>
      </c>
      <c r="BT987" s="3">
        <v>-8888</v>
      </c>
      <c r="BU987" s="23">
        <v>204</v>
      </c>
      <c r="BV987" s="2">
        <v>0.50543084721216514</v>
      </c>
      <c r="BW987" s="3">
        <v>0.4041777993684722</v>
      </c>
      <c r="BX987" s="2">
        <v>1909.2527397260274</v>
      </c>
      <c r="BY987" s="2" t="s">
        <v>1307</v>
      </c>
      <c r="BZ987" s="3" t="s">
        <v>1311</v>
      </c>
      <c r="CA987">
        <v>25</v>
      </c>
      <c r="CB987" t="s">
        <v>1159</v>
      </c>
      <c r="CC987" s="31">
        <v>3409.915</v>
      </c>
    </row>
    <row r="988" spans="1:81" x14ac:dyDescent="0.25">
      <c r="A988" s="30" t="s">
        <v>989</v>
      </c>
      <c r="B988" s="4">
        <v>10823</v>
      </c>
      <c r="C988" s="1" t="s">
        <v>936</v>
      </c>
      <c r="D988" s="21">
        <v>6</v>
      </c>
      <c r="E988" s="4">
        <v>4</v>
      </c>
      <c r="F988" s="22">
        <v>8</v>
      </c>
      <c r="G988" s="4">
        <v>1152</v>
      </c>
      <c r="H988" s="4">
        <v>1292</v>
      </c>
      <c r="I988" s="4">
        <v>1296</v>
      </c>
      <c r="J988" s="4">
        <v>1344</v>
      </c>
      <c r="K988" s="22">
        <v>292</v>
      </c>
      <c r="L988" s="21">
        <v>59</v>
      </c>
      <c r="M988" s="4">
        <v>56</v>
      </c>
      <c r="N988" s="4">
        <v>58</v>
      </c>
      <c r="O988" s="4">
        <v>46</v>
      </c>
      <c r="P988" s="4">
        <v>62</v>
      </c>
      <c r="Q988" s="4">
        <v>57</v>
      </c>
      <c r="R988" s="4">
        <v>44</v>
      </c>
      <c r="S988" s="22">
        <v>46</v>
      </c>
      <c r="T988" s="23">
        <v>29</v>
      </c>
      <c r="U988" s="2">
        <v>23</v>
      </c>
      <c r="V988" s="3">
        <v>21</v>
      </c>
      <c r="W988" s="23">
        <v>0</v>
      </c>
      <c r="X988" s="2">
        <v>0</v>
      </c>
      <c r="Y988" s="3">
        <v>1</v>
      </c>
      <c r="Z988" s="2">
        <v>1</v>
      </c>
      <c r="AA988" s="2">
        <v>4</v>
      </c>
      <c r="AB988" s="2">
        <v>6</v>
      </c>
      <c r="AC988" s="23">
        <v>80</v>
      </c>
      <c r="AD988" s="2">
        <v>37</v>
      </c>
      <c r="AE988" s="4">
        <v>70</v>
      </c>
      <c r="AF988" s="4">
        <v>109</v>
      </c>
      <c r="AG988" s="4">
        <v>51</v>
      </c>
      <c r="AH988" s="22">
        <v>86</v>
      </c>
      <c r="AI988" s="4">
        <v>83</v>
      </c>
      <c r="AJ988" s="4">
        <v>48</v>
      </c>
      <c r="AK988" s="4">
        <v>64</v>
      </c>
      <c r="AL988" s="4">
        <v>100</v>
      </c>
      <c r="AM988" s="4">
        <v>62</v>
      </c>
      <c r="AN988" s="2">
        <v>86</v>
      </c>
      <c r="AO988" s="21">
        <v>12</v>
      </c>
      <c r="AP988" s="4">
        <v>14</v>
      </c>
      <c r="AQ988" s="4">
        <v>621</v>
      </c>
      <c r="AR988" s="4">
        <v>629</v>
      </c>
      <c r="AS988" s="4">
        <v>30</v>
      </c>
      <c r="AT988" s="4">
        <v>21</v>
      </c>
      <c r="AU988" s="4">
        <v>0</v>
      </c>
      <c r="AV988" s="4">
        <v>0</v>
      </c>
      <c r="AW988" s="4">
        <v>4</v>
      </c>
      <c r="AX988" s="22">
        <v>9</v>
      </c>
      <c r="AY988" s="21">
        <v>0</v>
      </c>
      <c r="AZ988" s="2">
        <v>1</v>
      </c>
      <c r="BA988" s="4">
        <v>0</v>
      </c>
      <c r="BB988" s="3">
        <v>0</v>
      </c>
      <c r="BC988" s="24">
        <v>8</v>
      </c>
      <c r="BD988" s="2">
        <v>0</v>
      </c>
      <c r="BE988" s="2">
        <v>30</v>
      </c>
      <c r="BF988" s="2">
        <v>34</v>
      </c>
      <c r="BG988" s="2">
        <v>29</v>
      </c>
      <c r="BH988" s="2">
        <v>-8888</v>
      </c>
      <c r="BI988" s="2">
        <v>-8888</v>
      </c>
      <c r="BJ988" s="2">
        <v>-8888</v>
      </c>
      <c r="BK988" s="2">
        <v>-8888</v>
      </c>
      <c r="BL988" s="23">
        <v>0</v>
      </c>
      <c r="BM988" s="2">
        <v>7</v>
      </c>
      <c r="BN988" s="2">
        <v>5</v>
      </c>
      <c r="BO988" s="2">
        <v>4</v>
      </c>
      <c r="BP988" s="3">
        <f>(SUM(Tabel1[[#This Row],[Tdlr_Vacc '[1867']]:[Tdlr_Vacc '[1870']]])/4)/(SUM(Tabel1[[#This Row],[Births '[1866']]:[Births '[1870']]])/5*2)</f>
        <v>3.5587188612099641E-2</v>
      </c>
      <c r="BQ988" s="2">
        <v>-8888</v>
      </c>
      <c r="BR988" s="2">
        <v>-8888</v>
      </c>
      <c r="BS988" s="2">
        <v>-8888</v>
      </c>
      <c r="BT988" s="3">
        <v>-8888</v>
      </c>
      <c r="BU988" s="23">
        <v>71</v>
      </c>
      <c r="BV988" s="2">
        <v>0.44117647058823528</v>
      </c>
      <c r="BW988" s="3">
        <v>0.44292237442922372</v>
      </c>
      <c r="BY988" s="2" t="s">
        <v>1307</v>
      </c>
      <c r="BZ988" s="3" t="s">
        <v>1311</v>
      </c>
      <c r="CA988">
        <v>33</v>
      </c>
      <c r="CB988" t="s">
        <v>1159</v>
      </c>
      <c r="CC988" s="31">
        <v>1137.5450000000001</v>
      </c>
    </row>
    <row r="989" spans="1:81" x14ac:dyDescent="0.25">
      <c r="A989" s="30" t="s">
        <v>990</v>
      </c>
      <c r="B989" s="4">
        <v>10540</v>
      </c>
      <c r="C989" s="1" t="s">
        <v>936</v>
      </c>
      <c r="D989" s="21">
        <v>13</v>
      </c>
      <c r="E989" s="4">
        <v>11</v>
      </c>
      <c r="F989" s="22">
        <v>17</v>
      </c>
      <c r="G989" s="4">
        <v>1372</v>
      </c>
      <c r="H989" s="4">
        <v>1520</v>
      </c>
      <c r="I989" s="4">
        <v>1539</v>
      </c>
      <c r="J989" s="4">
        <v>1486</v>
      </c>
      <c r="K989" s="22">
        <v>331</v>
      </c>
      <c r="L989" s="21">
        <v>70</v>
      </c>
      <c r="M989" s="4">
        <v>56</v>
      </c>
      <c r="N989" s="4">
        <v>72</v>
      </c>
      <c r="O989" s="4">
        <v>49</v>
      </c>
      <c r="P989" s="4">
        <v>80</v>
      </c>
      <c r="Q989" s="4">
        <v>66</v>
      </c>
      <c r="R989" s="4">
        <v>60</v>
      </c>
      <c r="S989" s="22">
        <v>61</v>
      </c>
      <c r="T989" s="23">
        <v>36</v>
      </c>
      <c r="U989" s="2">
        <v>30</v>
      </c>
      <c r="V989" s="3">
        <v>33</v>
      </c>
      <c r="W989" s="23">
        <v>0</v>
      </c>
      <c r="X989" s="2">
        <v>0</v>
      </c>
      <c r="Y989" s="3">
        <v>2</v>
      </c>
      <c r="Z989" s="2">
        <v>2</v>
      </c>
      <c r="AA989" s="2">
        <v>2</v>
      </c>
      <c r="AB989" s="2">
        <v>4</v>
      </c>
      <c r="AC989" s="23">
        <v>37</v>
      </c>
      <c r="AD989" s="2">
        <v>38</v>
      </c>
      <c r="AE989" s="4">
        <v>40</v>
      </c>
      <c r="AF989" s="4">
        <v>48</v>
      </c>
      <c r="AG989" s="4">
        <v>43</v>
      </c>
      <c r="AH989" s="22">
        <v>50</v>
      </c>
      <c r="AI989" s="4">
        <v>61</v>
      </c>
      <c r="AJ989" s="4">
        <v>48</v>
      </c>
      <c r="AK989" s="4">
        <v>43</v>
      </c>
      <c r="AL989" s="4">
        <v>62</v>
      </c>
      <c r="AM989" s="4">
        <v>40</v>
      </c>
      <c r="AN989" s="2">
        <v>50</v>
      </c>
      <c r="AO989" s="21">
        <v>38</v>
      </c>
      <c r="AP989" s="4">
        <v>43</v>
      </c>
      <c r="AQ989" s="4">
        <v>695</v>
      </c>
      <c r="AR989" s="4">
        <v>693</v>
      </c>
      <c r="AS989" s="4">
        <v>1</v>
      </c>
      <c r="AT989" s="4">
        <v>3</v>
      </c>
      <c r="AU989" s="4">
        <v>0</v>
      </c>
      <c r="AV989" s="4">
        <v>0</v>
      </c>
      <c r="AW989" s="4">
        <v>5</v>
      </c>
      <c r="AX989" s="22">
        <v>7</v>
      </c>
      <c r="AY989" s="21">
        <v>0</v>
      </c>
      <c r="AZ989" s="2">
        <v>2</v>
      </c>
      <c r="BA989" s="4">
        <v>0</v>
      </c>
      <c r="BB989" s="3">
        <v>0</v>
      </c>
      <c r="BC989" s="24">
        <v>1</v>
      </c>
      <c r="BD989" s="2">
        <v>18</v>
      </c>
      <c r="BE989" s="2">
        <v>4</v>
      </c>
      <c r="BF989" s="2">
        <v>24</v>
      </c>
      <c r="BG989" s="2">
        <v>18</v>
      </c>
      <c r="BH989" s="2">
        <v>-8888</v>
      </c>
      <c r="BI989" s="2">
        <v>-8888</v>
      </c>
      <c r="BJ989" s="2">
        <v>-8888</v>
      </c>
      <c r="BK989" s="2">
        <v>-8888</v>
      </c>
      <c r="BL989" s="23">
        <v>9</v>
      </c>
      <c r="BM989" s="2">
        <v>1</v>
      </c>
      <c r="BN989" s="2">
        <v>6</v>
      </c>
      <c r="BO989" s="2">
        <v>4</v>
      </c>
      <c r="BP989" s="3">
        <f>(SUM(Tabel1[[#This Row],[Tdlr_Vacc '[1867']]:[Tdlr_Vacc '[1870']]])/4)/(SUM(Tabel1[[#This Row],[Births '[1866']]:[Births '[1870']]])/5*2)</f>
        <v>3.82262996941896E-2</v>
      </c>
      <c r="BQ989" s="2">
        <v>-8888</v>
      </c>
      <c r="BR989" s="2">
        <v>-8888</v>
      </c>
      <c r="BS989" s="2">
        <v>-8888</v>
      </c>
      <c r="BT989" s="3">
        <v>-8888</v>
      </c>
      <c r="BU989" s="23">
        <v>60</v>
      </c>
      <c r="BV989" s="2">
        <v>0.2516703786191537</v>
      </c>
      <c r="BW989" s="3">
        <v>0.45184025058731403</v>
      </c>
      <c r="BY989" s="2" t="s">
        <v>1307</v>
      </c>
      <c r="BZ989" s="3" t="s">
        <v>1311</v>
      </c>
      <c r="CA989">
        <v>33</v>
      </c>
      <c r="CB989" t="s">
        <v>1159</v>
      </c>
      <c r="CC989" s="31">
        <v>601.41</v>
      </c>
    </row>
    <row r="990" spans="1:81" x14ac:dyDescent="0.25">
      <c r="A990" s="30" t="s">
        <v>991</v>
      </c>
      <c r="B990" s="4">
        <v>11024</v>
      </c>
      <c r="C990" s="1" t="s">
        <v>936</v>
      </c>
      <c r="D990" s="21">
        <v>5</v>
      </c>
      <c r="E990" s="4">
        <v>6</v>
      </c>
      <c r="F990" s="22">
        <v>3</v>
      </c>
      <c r="G990" s="4">
        <v>559</v>
      </c>
      <c r="H990" s="4">
        <v>570</v>
      </c>
      <c r="I990" s="4">
        <v>571</v>
      </c>
      <c r="J990" s="4">
        <v>574</v>
      </c>
      <c r="K990" s="22">
        <v>135</v>
      </c>
      <c r="L990" s="21">
        <v>16</v>
      </c>
      <c r="M990" s="4">
        <v>16</v>
      </c>
      <c r="N990" s="4">
        <v>22</v>
      </c>
      <c r="O990" s="4">
        <v>25</v>
      </c>
      <c r="P990" s="4">
        <v>18</v>
      </c>
      <c r="Q990" s="4">
        <v>22</v>
      </c>
      <c r="R990" s="4">
        <v>26</v>
      </c>
      <c r="S990" s="22">
        <v>24</v>
      </c>
      <c r="T990" s="23">
        <v>9</v>
      </c>
      <c r="U990" s="2">
        <v>11</v>
      </c>
      <c r="V990" s="3">
        <v>14</v>
      </c>
      <c r="W990" s="23">
        <v>1</v>
      </c>
      <c r="X990" s="2">
        <v>1</v>
      </c>
      <c r="Y990" s="3">
        <v>0</v>
      </c>
      <c r="Z990" s="2">
        <v>2</v>
      </c>
      <c r="AA990" s="2">
        <v>0</v>
      </c>
      <c r="AB990" s="2">
        <v>2</v>
      </c>
      <c r="AC990" s="23">
        <v>14</v>
      </c>
      <c r="AD990" s="2">
        <v>7</v>
      </c>
      <c r="AE990" s="4">
        <v>18</v>
      </c>
      <c r="AF990" s="4">
        <v>8</v>
      </c>
      <c r="AG990" s="4">
        <v>5</v>
      </c>
      <c r="AH990" s="22">
        <v>17</v>
      </c>
      <c r="AI990" s="4">
        <v>16</v>
      </c>
      <c r="AJ990" s="4">
        <v>10</v>
      </c>
      <c r="AK990" s="4">
        <v>22</v>
      </c>
      <c r="AL990" s="4">
        <v>14</v>
      </c>
      <c r="AM990" s="4">
        <v>16</v>
      </c>
      <c r="AN990" s="2">
        <v>23</v>
      </c>
      <c r="AO990" s="21">
        <v>0</v>
      </c>
      <c r="AP990" s="4">
        <v>0</v>
      </c>
      <c r="AQ990" s="4">
        <v>293</v>
      </c>
      <c r="AR990" s="4">
        <v>281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22">
        <v>0</v>
      </c>
      <c r="AY990" s="21">
        <v>0</v>
      </c>
      <c r="AZ990" s="4">
        <v>0</v>
      </c>
      <c r="BA990" s="4">
        <v>0</v>
      </c>
      <c r="BB990" s="3">
        <v>0</v>
      </c>
      <c r="BC990" s="24">
        <v>8</v>
      </c>
      <c r="BD990" s="2">
        <v>0</v>
      </c>
      <c r="BE990" s="2">
        <v>2</v>
      </c>
      <c r="BF990" s="2">
        <v>0</v>
      </c>
      <c r="BG990" s="2">
        <v>0</v>
      </c>
      <c r="BH990" s="2">
        <v>-8888</v>
      </c>
      <c r="BI990" s="2">
        <v>-8888</v>
      </c>
      <c r="BJ990" s="2">
        <v>-8888</v>
      </c>
      <c r="BK990" s="2">
        <v>-8888</v>
      </c>
      <c r="BL990" s="23">
        <v>0</v>
      </c>
      <c r="BM990" s="2">
        <v>0</v>
      </c>
      <c r="BN990" s="2">
        <v>0</v>
      </c>
      <c r="BO990" s="2">
        <v>0</v>
      </c>
      <c r="BP990" s="3">
        <f>(SUM(Tabel1[[#This Row],[Tdlr_Vacc '[1867']]:[Tdlr_Vacc '[1870']]])/4)/(SUM(Tabel1[[#This Row],[Births '[1866']]:[Births '[1870']]])/5*2)</f>
        <v>0</v>
      </c>
      <c r="BQ990" s="2">
        <v>-8888</v>
      </c>
      <c r="BR990" s="2">
        <v>-8888</v>
      </c>
      <c r="BS990" s="2">
        <v>-8888</v>
      </c>
      <c r="BT990" s="3">
        <v>-8888</v>
      </c>
      <c r="BU990" s="23">
        <v>42</v>
      </c>
      <c r="BV990" s="2">
        <v>0.74402730375426618</v>
      </c>
      <c r="BW990" s="3">
        <v>0.31717451523545709</v>
      </c>
      <c r="BY990" s="2" t="s">
        <v>1307</v>
      </c>
      <c r="BZ990" s="3" t="s">
        <v>1311</v>
      </c>
      <c r="CA990">
        <v>27</v>
      </c>
      <c r="CB990" t="s">
        <v>1159</v>
      </c>
      <c r="CC990" s="31">
        <v>894.31500000000005</v>
      </c>
    </row>
    <row r="991" spans="1:81" x14ac:dyDescent="0.25">
      <c r="A991" s="30" t="s">
        <v>992</v>
      </c>
      <c r="B991" s="4">
        <v>10821</v>
      </c>
      <c r="C991" s="1" t="s">
        <v>936</v>
      </c>
      <c r="D991" s="21">
        <v>31</v>
      </c>
      <c r="E991" s="4">
        <v>22</v>
      </c>
      <c r="F991" s="22">
        <v>24</v>
      </c>
      <c r="G991" s="4">
        <v>1517</v>
      </c>
      <c r="H991" s="4">
        <v>1880</v>
      </c>
      <c r="I991" s="4">
        <v>1863</v>
      </c>
      <c r="J991" s="4">
        <v>1880</v>
      </c>
      <c r="K991" s="22">
        <v>401</v>
      </c>
      <c r="L991" s="21">
        <v>95</v>
      </c>
      <c r="M991" s="4">
        <v>77</v>
      </c>
      <c r="N991" s="4">
        <v>84</v>
      </c>
      <c r="O991" s="4">
        <v>89</v>
      </c>
      <c r="P991" s="4">
        <v>89</v>
      </c>
      <c r="Q991" s="4">
        <v>79</v>
      </c>
      <c r="R991" s="4">
        <v>78</v>
      </c>
      <c r="S991" s="22">
        <v>90</v>
      </c>
      <c r="T991" s="23">
        <v>39</v>
      </c>
      <c r="U991" s="2">
        <v>36</v>
      </c>
      <c r="V991" s="3">
        <v>36</v>
      </c>
      <c r="W991" s="23">
        <v>2</v>
      </c>
      <c r="X991" s="2">
        <v>0</v>
      </c>
      <c r="Y991" s="3">
        <v>3</v>
      </c>
      <c r="Z991" s="2">
        <v>2</v>
      </c>
      <c r="AA991" s="2">
        <v>6</v>
      </c>
      <c r="AB991" s="2">
        <v>8</v>
      </c>
      <c r="AC991" s="23">
        <v>38</v>
      </c>
      <c r="AD991" s="2">
        <v>33</v>
      </c>
      <c r="AE991" s="4">
        <v>28</v>
      </c>
      <c r="AF991" s="4">
        <v>33</v>
      </c>
      <c r="AG991" s="4">
        <v>39</v>
      </c>
      <c r="AH991" s="22">
        <v>37</v>
      </c>
      <c r="AI991" s="4">
        <v>23</v>
      </c>
      <c r="AJ991" s="4">
        <v>57</v>
      </c>
      <c r="AK991" s="4">
        <v>47</v>
      </c>
      <c r="AL991" s="4">
        <v>37</v>
      </c>
      <c r="AM991" s="4">
        <v>62</v>
      </c>
      <c r="AN991" s="2">
        <v>56</v>
      </c>
      <c r="AO991" s="21">
        <v>12</v>
      </c>
      <c r="AP991" s="4">
        <v>11</v>
      </c>
      <c r="AQ991" s="4">
        <v>922</v>
      </c>
      <c r="AR991" s="4">
        <v>928</v>
      </c>
      <c r="AS991" s="4">
        <v>2</v>
      </c>
      <c r="AT991" s="4">
        <v>1</v>
      </c>
      <c r="AU991" s="4">
        <v>0</v>
      </c>
      <c r="AV991" s="4">
        <v>0</v>
      </c>
      <c r="AW991" s="4">
        <v>3</v>
      </c>
      <c r="AX991" s="22">
        <v>1</v>
      </c>
      <c r="AY991" s="21">
        <v>0</v>
      </c>
      <c r="AZ991" s="2">
        <v>1</v>
      </c>
      <c r="BA991" s="4">
        <v>0</v>
      </c>
      <c r="BB991" s="3">
        <v>0</v>
      </c>
      <c r="BC991" s="24">
        <v>2</v>
      </c>
      <c r="BD991" s="2">
        <v>28</v>
      </c>
      <c r="BE991" s="2">
        <v>0</v>
      </c>
      <c r="BF991" s="2">
        <v>0</v>
      </c>
      <c r="BG991" s="2">
        <v>0</v>
      </c>
      <c r="BH991" s="2">
        <v>-8888</v>
      </c>
      <c r="BI991" s="2">
        <v>-8888</v>
      </c>
      <c r="BJ991" s="2">
        <v>-8888</v>
      </c>
      <c r="BK991" s="2">
        <v>-8888</v>
      </c>
      <c r="BL991" s="23">
        <v>11</v>
      </c>
      <c r="BM991" s="2">
        <v>0</v>
      </c>
      <c r="BN991" s="2">
        <v>0</v>
      </c>
      <c r="BO991" s="2">
        <v>0</v>
      </c>
      <c r="BP991" s="3">
        <f>(SUM(Tabel1[[#This Row],[Tdlr_Vacc '[1867']]:[Tdlr_Vacc '[1870']]])/4)/(SUM(Tabel1[[#This Row],[Births '[1866']]:[Births '[1870']]])/5*2)</f>
        <v>1.5841013824884793E-2</v>
      </c>
      <c r="BQ991" s="2">
        <v>-8888</v>
      </c>
      <c r="BR991" s="2">
        <v>-8888</v>
      </c>
      <c r="BS991" s="2">
        <v>-8888</v>
      </c>
      <c r="BT991" s="3">
        <v>-8888</v>
      </c>
      <c r="BU991" s="23">
        <v>67</v>
      </c>
      <c r="BV991" s="2">
        <v>0.55946398659966501</v>
      </c>
      <c r="BW991" s="3">
        <v>0.44160177975528364</v>
      </c>
      <c r="BY991" s="2" t="s">
        <v>1307</v>
      </c>
      <c r="BZ991" s="3" t="s">
        <v>1311</v>
      </c>
      <c r="CA991">
        <v>33</v>
      </c>
      <c r="CB991" t="s">
        <v>1159</v>
      </c>
      <c r="CC991" s="31">
        <v>1561.845</v>
      </c>
    </row>
    <row r="992" spans="1:81" x14ac:dyDescent="0.25">
      <c r="A992" s="30" t="s">
        <v>993</v>
      </c>
      <c r="B992" s="4">
        <v>10873</v>
      </c>
      <c r="C992" s="1" t="s">
        <v>936</v>
      </c>
      <c r="D992" s="21">
        <v>8</v>
      </c>
      <c r="E992" s="4">
        <v>7</v>
      </c>
      <c r="F992" s="22">
        <v>11</v>
      </c>
      <c r="G992" s="4">
        <v>742</v>
      </c>
      <c r="H992" s="4">
        <v>871</v>
      </c>
      <c r="I992" s="4">
        <v>875</v>
      </c>
      <c r="J992" s="4">
        <v>928</v>
      </c>
      <c r="K992" s="22">
        <v>199</v>
      </c>
      <c r="L992" s="21">
        <v>34</v>
      </c>
      <c r="M992" s="4">
        <v>27</v>
      </c>
      <c r="N992" s="4">
        <v>41</v>
      </c>
      <c r="O992" s="4">
        <v>31</v>
      </c>
      <c r="P992" s="4">
        <v>34</v>
      </c>
      <c r="Q992" s="4">
        <v>28</v>
      </c>
      <c r="R992" s="4">
        <v>33</v>
      </c>
      <c r="S992" s="22">
        <v>37</v>
      </c>
      <c r="T992" s="23">
        <v>15</v>
      </c>
      <c r="U992" s="2">
        <v>21</v>
      </c>
      <c r="V992" s="3">
        <v>26</v>
      </c>
      <c r="W992" s="23">
        <v>0</v>
      </c>
      <c r="X992" s="2">
        <v>2</v>
      </c>
      <c r="Y992" s="3">
        <v>1</v>
      </c>
      <c r="Z992" s="2">
        <v>3</v>
      </c>
      <c r="AA992" s="2">
        <v>1</v>
      </c>
      <c r="AB992" s="2">
        <v>3</v>
      </c>
      <c r="AC992" s="23">
        <v>32</v>
      </c>
      <c r="AD992" s="2">
        <v>31</v>
      </c>
      <c r="AE992" s="4">
        <v>64</v>
      </c>
      <c r="AF992" s="4">
        <v>34</v>
      </c>
      <c r="AG992" s="4">
        <v>32</v>
      </c>
      <c r="AH992" s="22">
        <v>63</v>
      </c>
      <c r="AI992" s="4">
        <v>36</v>
      </c>
      <c r="AJ992" s="4">
        <v>34</v>
      </c>
      <c r="AK992" s="4">
        <v>19</v>
      </c>
      <c r="AL992" s="4">
        <v>30</v>
      </c>
      <c r="AM992" s="4">
        <v>38</v>
      </c>
      <c r="AN992" s="2">
        <v>25</v>
      </c>
      <c r="AO992" s="21">
        <v>7</v>
      </c>
      <c r="AP992" s="4">
        <v>8</v>
      </c>
      <c r="AQ992" s="4">
        <v>477</v>
      </c>
      <c r="AR992" s="4">
        <v>424</v>
      </c>
      <c r="AS992" s="4">
        <v>5</v>
      </c>
      <c r="AT992" s="4">
        <v>5</v>
      </c>
      <c r="AU992" s="4">
        <v>0</v>
      </c>
      <c r="AV992" s="4">
        <v>0</v>
      </c>
      <c r="AW992" s="4">
        <v>0</v>
      </c>
      <c r="AX992" s="22">
        <v>0</v>
      </c>
      <c r="AY992" s="21">
        <v>0</v>
      </c>
      <c r="AZ992" s="2">
        <v>1</v>
      </c>
      <c r="BA992" s="4">
        <v>0</v>
      </c>
      <c r="BB992" s="3">
        <v>0</v>
      </c>
      <c r="BC992" s="24">
        <v>0</v>
      </c>
      <c r="BD992" s="2">
        <v>0</v>
      </c>
      <c r="BE992" s="2">
        <v>0</v>
      </c>
      <c r="BF992" s="2">
        <v>61</v>
      </c>
      <c r="BG992" s="2">
        <v>0</v>
      </c>
      <c r="BH992" s="2">
        <v>-8888</v>
      </c>
      <c r="BI992" s="2">
        <v>-8888</v>
      </c>
      <c r="BJ992" s="2">
        <v>-8888</v>
      </c>
      <c r="BK992" s="2">
        <v>-8888</v>
      </c>
      <c r="BL992" s="23">
        <v>0</v>
      </c>
      <c r="BM992" s="2">
        <v>0</v>
      </c>
      <c r="BN992" s="2">
        <v>2</v>
      </c>
      <c r="BO992" s="2">
        <v>0</v>
      </c>
      <c r="BP992" s="3">
        <f>(SUM(Tabel1[[#This Row],[Tdlr_Vacc '[1867']]:[Tdlr_Vacc '[1870']]])/4)/(SUM(Tabel1[[#This Row],[Births '[1866']]:[Births '[1870']]])/5*2)</f>
        <v>7.4850299401197605E-3</v>
      </c>
      <c r="BQ992" s="2">
        <v>-8888</v>
      </c>
      <c r="BR992" s="2">
        <v>-8888</v>
      </c>
      <c r="BS992" s="2">
        <v>-8888</v>
      </c>
      <c r="BT992" s="3">
        <v>-8888</v>
      </c>
      <c r="BU992" s="23">
        <v>37</v>
      </c>
      <c r="BV992" s="2">
        <v>0.64431486880466471</v>
      </c>
      <c r="BW992" s="3">
        <v>0.42184368737474948</v>
      </c>
      <c r="BY992" s="2" t="s">
        <v>1307</v>
      </c>
      <c r="BZ992" s="3" t="s">
        <v>1311</v>
      </c>
      <c r="CA992">
        <v>33</v>
      </c>
      <c r="CB992" t="s">
        <v>1159</v>
      </c>
      <c r="CC992" s="31">
        <v>1051.7650000000001</v>
      </c>
    </row>
    <row r="993" spans="1:81" x14ac:dyDescent="0.25">
      <c r="A993" s="30" t="s">
        <v>994</v>
      </c>
      <c r="B993" s="4">
        <v>10217</v>
      </c>
      <c r="C993" s="1" t="s">
        <v>936</v>
      </c>
      <c r="D993" s="21">
        <v>9</v>
      </c>
      <c r="E993" s="4">
        <v>10</v>
      </c>
      <c r="F993" s="22">
        <v>10</v>
      </c>
      <c r="G993" s="4">
        <v>608</v>
      </c>
      <c r="H993" s="4">
        <v>684</v>
      </c>
      <c r="I993" s="4">
        <v>681</v>
      </c>
      <c r="J993" s="4">
        <v>675</v>
      </c>
      <c r="K993" s="22">
        <v>170</v>
      </c>
      <c r="L993" s="21">
        <v>31</v>
      </c>
      <c r="M993" s="4">
        <v>22</v>
      </c>
      <c r="N993" s="4">
        <v>24</v>
      </c>
      <c r="O993" s="4">
        <v>28</v>
      </c>
      <c r="P993" s="4">
        <v>33</v>
      </c>
      <c r="Q993" s="4">
        <v>28</v>
      </c>
      <c r="R993" s="4">
        <v>28</v>
      </c>
      <c r="S993" s="22">
        <v>32</v>
      </c>
      <c r="T993" s="23">
        <v>16</v>
      </c>
      <c r="U993" s="2">
        <v>13</v>
      </c>
      <c r="V993" s="3">
        <v>18</v>
      </c>
      <c r="W993" s="23">
        <v>1</v>
      </c>
      <c r="X993" s="2">
        <v>0</v>
      </c>
      <c r="Y993" s="3">
        <v>0</v>
      </c>
      <c r="Z993" s="2">
        <v>3</v>
      </c>
      <c r="AA993" s="2">
        <v>4</v>
      </c>
      <c r="AB993" s="2">
        <v>3</v>
      </c>
      <c r="AC993" s="23">
        <v>37</v>
      </c>
      <c r="AD993" s="2">
        <v>41</v>
      </c>
      <c r="AE993" s="4">
        <v>35</v>
      </c>
      <c r="AF993" s="4">
        <v>46</v>
      </c>
      <c r="AG993" s="4">
        <v>48</v>
      </c>
      <c r="AH993" s="22">
        <v>42</v>
      </c>
      <c r="AI993" s="4">
        <v>33</v>
      </c>
      <c r="AJ993" s="4">
        <v>49</v>
      </c>
      <c r="AK993" s="4">
        <v>41</v>
      </c>
      <c r="AL993" s="4">
        <v>41</v>
      </c>
      <c r="AM993" s="4">
        <v>47</v>
      </c>
      <c r="AN993" s="2">
        <v>51</v>
      </c>
      <c r="AO993" s="21">
        <v>0</v>
      </c>
      <c r="AP993" s="4">
        <v>0</v>
      </c>
      <c r="AQ993" s="4">
        <v>218</v>
      </c>
      <c r="AR993" s="4">
        <v>232</v>
      </c>
      <c r="AS993" s="4">
        <v>104</v>
      </c>
      <c r="AT993" s="4">
        <v>118</v>
      </c>
      <c r="AU993" s="4">
        <v>0</v>
      </c>
      <c r="AV993" s="4">
        <v>0</v>
      </c>
      <c r="AW993" s="4">
        <v>0</v>
      </c>
      <c r="AX993" s="22">
        <v>0</v>
      </c>
      <c r="AY993" s="21">
        <v>0</v>
      </c>
      <c r="AZ993" s="4">
        <v>0</v>
      </c>
      <c r="BA993" s="4">
        <v>0</v>
      </c>
      <c r="BB993" s="3">
        <v>0</v>
      </c>
      <c r="BC993" s="24">
        <v>0</v>
      </c>
      <c r="BD993" s="2">
        <v>0</v>
      </c>
      <c r="BE993" s="2">
        <v>0</v>
      </c>
      <c r="BF993" s="2">
        <v>0</v>
      </c>
      <c r="BG993" s="2">
        <v>12</v>
      </c>
      <c r="BH993" s="2">
        <v>-8888</v>
      </c>
      <c r="BI993" s="2">
        <v>-8888</v>
      </c>
      <c r="BJ993" s="2">
        <v>-8888</v>
      </c>
      <c r="BK993" s="2">
        <v>-8888</v>
      </c>
      <c r="BL993" s="23">
        <v>0</v>
      </c>
      <c r="BM993" s="2">
        <v>0</v>
      </c>
      <c r="BN993" s="2">
        <v>0</v>
      </c>
      <c r="BO993" s="2">
        <v>2</v>
      </c>
      <c r="BP993" s="3">
        <f>(SUM(Tabel1[[#This Row],[Tdlr_Vacc '[1867']]:[Tdlr_Vacc '[1870']]])/4)/(SUM(Tabel1[[#This Row],[Births '[1866']]:[Births '[1870']]])/5*2)</f>
        <v>9.057971014492754E-3</v>
      </c>
      <c r="BQ993" s="2">
        <v>-8888</v>
      </c>
      <c r="BR993" s="2">
        <v>-8888</v>
      </c>
      <c r="BS993" s="2">
        <v>-8888</v>
      </c>
      <c r="BT993" s="3">
        <v>-8888</v>
      </c>
      <c r="BU993" s="23">
        <v>49</v>
      </c>
      <c r="BV993" s="2">
        <v>0.65724381625441697</v>
      </c>
      <c r="BW993" s="3">
        <v>0.35781041388518026</v>
      </c>
      <c r="BY993" s="2" t="s">
        <v>1307</v>
      </c>
      <c r="BZ993" s="3" t="s">
        <v>1311</v>
      </c>
      <c r="CA993">
        <v>27</v>
      </c>
      <c r="CB993" t="s">
        <v>1159</v>
      </c>
      <c r="CC993" s="31">
        <v>955.9</v>
      </c>
    </row>
    <row r="994" spans="1:81" x14ac:dyDescent="0.25">
      <c r="A994" s="30" t="s">
        <v>995</v>
      </c>
      <c r="B994" s="4">
        <v>11078</v>
      </c>
      <c r="C994" s="1" t="s">
        <v>936</v>
      </c>
      <c r="D994" s="21">
        <v>21</v>
      </c>
      <c r="E994" s="4">
        <v>31</v>
      </c>
      <c r="F994" s="22">
        <v>27</v>
      </c>
      <c r="G994" s="4">
        <v>4233</v>
      </c>
      <c r="H994" s="4">
        <v>4757</v>
      </c>
      <c r="I994" s="4">
        <v>4995</v>
      </c>
      <c r="J994" s="4">
        <v>4504</v>
      </c>
      <c r="K994" s="22">
        <v>963</v>
      </c>
      <c r="L994" s="21">
        <v>142</v>
      </c>
      <c r="M994" s="4">
        <v>157</v>
      </c>
      <c r="N994" s="4">
        <v>144</v>
      </c>
      <c r="O994" s="4">
        <v>152</v>
      </c>
      <c r="P994" s="4">
        <v>136</v>
      </c>
      <c r="Q994" s="4">
        <v>164</v>
      </c>
      <c r="R994" s="4">
        <v>157</v>
      </c>
      <c r="S994" s="22">
        <v>137</v>
      </c>
      <c r="T994" s="23">
        <v>77</v>
      </c>
      <c r="U994" s="2">
        <v>64</v>
      </c>
      <c r="V994" s="3">
        <v>71</v>
      </c>
      <c r="W994" s="23">
        <v>6</v>
      </c>
      <c r="X994" s="2">
        <v>3</v>
      </c>
      <c r="Y994" s="3">
        <v>2</v>
      </c>
      <c r="Z994" s="2">
        <v>10</v>
      </c>
      <c r="AA994" s="2">
        <v>8</v>
      </c>
      <c r="AB994" s="2">
        <v>10</v>
      </c>
      <c r="AC994" s="23">
        <v>631</v>
      </c>
      <c r="AD994" s="2">
        <v>911</v>
      </c>
      <c r="AE994" s="4">
        <v>766</v>
      </c>
      <c r="AF994" s="4">
        <v>145</v>
      </c>
      <c r="AG994" s="4">
        <v>196</v>
      </c>
      <c r="AH994" s="22">
        <v>153</v>
      </c>
      <c r="AI994" s="4">
        <v>558</v>
      </c>
      <c r="AJ994" s="4">
        <v>748</v>
      </c>
      <c r="AK994" s="4">
        <v>725</v>
      </c>
      <c r="AL994" s="4">
        <v>200</v>
      </c>
      <c r="AM994" s="4">
        <v>181</v>
      </c>
      <c r="AN994" s="2">
        <v>150</v>
      </c>
      <c r="AO994" s="21">
        <v>133</v>
      </c>
      <c r="AP994" s="4">
        <v>162</v>
      </c>
      <c r="AQ994" s="4">
        <v>1901</v>
      </c>
      <c r="AR994" s="4">
        <v>1661</v>
      </c>
      <c r="AS994" s="4">
        <v>309</v>
      </c>
      <c r="AT994" s="4">
        <v>136</v>
      </c>
      <c r="AU994" s="4">
        <v>0</v>
      </c>
      <c r="AV994" s="4">
        <v>0</v>
      </c>
      <c r="AW994" s="4">
        <v>28</v>
      </c>
      <c r="AX994" s="22">
        <v>16</v>
      </c>
      <c r="AY994" s="23">
        <v>3</v>
      </c>
      <c r="AZ994" s="2">
        <v>1</v>
      </c>
      <c r="BA994" s="4">
        <v>0</v>
      </c>
      <c r="BB994" s="3">
        <v>0</v>
      </c>
      <c r="BC994" s="24">
        <v>117</v>
      </c>
      <c r="BD994" s="2">
        <v>97</v>
      </c>
      <c r="BE994" s="2">
        <v>55</v>
      </c>
      <c r="BF994" s="2">
        <v>46</v>
      </c>
      <c r="BG994" s="2">
        <v>154</v>
      </c>
      <c r="BH994" s="2">
        <v>-8888</v>
      </c>
      <c r="BI994" s="2">
        <v>-8888</v>
      </c>
      <c r="BJ994" s="2">
        <v>-8888</v>
      </c>
      <c r="BK994" s="2">
        <v>-8888</v>
      </c>
      <c r="BL994" s="23">
        <v>58</v>
      </c>
      <c r="BM994" s="2">
        <v>30</v>
      </c>
      <c r="BN994" s="2">
        <v>15</v>
      </c>
      <c r="BO994" s="2">
        <v>53</v>
      </c>
      <c r="BP994" s="3">
        <f>(SUM(Tabel1[[#This Row],[Tdlr_Vacc '[1867']]:[Tdlr_Vacc '[1870']]])/4)/(SUM(Tabel1[[#This Row],[Births '[1866']]:[Births '[1870']]])/5*2)</f>
        <v>0.13337893296853626</v>
      </c>
      <c r="BQ994" s="2">
        <v>-8888</v>
      </c>
      <c r="BR994" s="2">
        <v>-8888</v>
      </c>
      <c r="BS994" s="2">
        <v>-8888</v>
      </c>
      <c r="BT994" s="3">
        <v>-8888</v>
      </c>
      <c r="BU994" s="23">
        <v>155</v>
      </c>
      <c r="BV994" s="2">
        <v>4.0376850605652759E-3</v>
      </c>
      <c r="BW994" s="3">
        <v>0.42904564315352695</v>
      </c>
      <c r="BX994" s="2">
        <v>1896.6682648401827</v>
      </c>
      <c r="BY994" s="2" t="s">
        <v>1307</v>
      </c>
      <c r="BZ994" s="3" t="s">
        <v>1311</v>
      </c>
      <c r="CA994">
        <v>33</v>
      </c>
      <c r="CB994" t="s">
        <v>1159</v>
      </c>
      <c r="CC994" s="31">
        <v>283.77</v>
      </c>
    </row>
    <row r="995" spans="1:81" x14ac:dyDescent="0.25">
      <c r="A995" s="30" t="s">
        <v>996</v>
      </c>
      <c r="B995" s="4">
        <v>10264</v>
      </c>
      <c r="C995" s="1" t="s">
        <v>936</v>
      </c>
      <c r="D995" s="21">
        <v>13</v>
      </c>
      <c r="E995" s="4">
        <v>10</v>
      </c>
      <c r="F995" s="22">
        <v>13</v>
      </c>
      <c r="G995" s="4">
        <v>1360</v>
      </c>
      <c r="H995" s="4">
        <v>1419</v>
      </c>
      <c r="I995" s="4">
        <v>1478</v>
      </c>
      <c r="J995" s="4">
        <v>1488</v>
      </c>
      <c r="K995" s="22">
        <v>317</v>
      </c>
      <c r="L995" s="21">
        <v>55</v>
      </c>
      <c r="M995" s="4">
        <v>62</v>
      </c>
      <c r="N995" s="4">
        <v>68</v>
      </c>
      <c r="O995" s="4">
        <v>48</v>
      </c>
      <c r="P995" s="4">
        <v>67</v>
      </c>
      <c r="Q995" s="4">
        <v>77</v>
      </c>
      <c r="R995" s="4">
        <v>62</v>
      </c>
      <c r="S995" s="22">
        <v>80</v>
      </c>
      <c r="T995" s="23">
        <v>37</v>
      </c>
      <c r="U995" s="2">
        <v>30</v>
      </c>
      <c r="V995" s="3">
        <v>45</v>
      </c>
      <c r="W995" s="23">
        <v>5</v>
      </c>
      <c r="X995" s="2">
        <v>4</v>
      </c>
      <c r="Y995" s="3">
        <v>2</v>
      </c>
      <c r="Z995" s="2">
        <v>2</v>
      </c>
      <c r="AA995" s="2">
        <v>3</v>
      </c>
      <c r="AB995" s="2">
        <v>5</v>
      </c>
      <c r="AC995" s="23">
        <v>45</v>
      </c>
      <c r="AD995" s="2">
        <v>63</v>
      </c>
      <c r="AE995" s="4">
        <v>48</v>
      </c>
      <c r="AF995" s="4">
        <v>42</v>
      </c>
      <c r="AG995" s="4">
        <v>55</v>
      </c>
      <c r="AH995" s="22">
        <v>58</v>
      </c>
      <c r="AI995" s="4">
        <v>49</v>
      </c>
      <c r="AJ995" s="4">
        <v>49</v>
      </c>
      <c r="AK995" s="4">
        <v>59</v>
      </c>
      <c r="AL995" s="4">
        <v>60</v>
      </c>
      <c r="AM995" s="4">
        <v>48</v>
      </c>
      <c r="AN995" s="2">
        <v>58</v>
      </c>
      <c r="AO995" s="21">
        <v>12</v>
      </c>
      <c r="AP995" s="4">
        <v>9</v>
      </c>
      <c r="AQ995" s="4">
        <v>716</v>
      </c>
      <c r="AR995" s="4">
        <v>718</v>
      </c>
      <c r="AS995" s="4">
        <v>10</v>
      </c>
      <c r="AT995" s="4">
        <v>3</v>
      </c>
      <c r="AU995" s="4">
        <v>0</v>
      </c>
      <c r="AV995" s="4">
        <v>0</v>
      </c>
      <c r="AW995" s="4">
        <v>0</v>
      </c>
      <c r="AX995" s="22">
        <v>0</v>
      </c>
      <c r="AY995" s="21">
        <v>0</v>
      </c>
      <c r="AZ995" s="4">
        <v>0</v>
      </c>
      <c r="BA995" s="4">
        <v>0</v>
      </c>
      <c r="BB995" s="3">
        <v>0</v>
      </c>
      <c r="BC995" s="24">
        <v>0</v>
      </c>
      <c r="BD995" s="2">
        <v>16</v>
      </c>
      <c r="BE995" s="2">
        <v>73</v>
      </c>
      <c r="BF995" s="2">
        <v>5</v>
      </c>
      <c r="BG995" s="2">
        <v>121</v>
      </c>
      <c r="BH995" s="2">
        <v>-8888</v>
      </c>
      <c r="BI995" s="2">
        <v>-8888</v>
      </c>
      <c r="BJ995" s="2">
        <v>-8888</v>
      </c>
      <c r="BK995" s="2">
        <v>-8888</v>
      </c>
      <c r="BL995" s="23">
        <v>10</v>
      </c>
      <c r="BM995" s="2">
        <v>29</v>
      </c>
      <c r="BN995" s="2">
        <v>1</v>
      </c>
      <c r="BO995" s="2">
        <v>37</v>
      </c>
      <c r="BP995" s="3">
        <f>(SUM(Tabel1[[#This Row],[Tdlr_Vacc '[1867']]:[Tdlr_Vacc '[1870']]])/4)/(SUM(Tabel1[[#This Row],[Births '[1866']]:[Births '[1870']]])/5*2)</f>
        <v>0.16041666666666668</v>
      </c>
      <c r="BQ995" s="2">
        <v>-8888</v>
      </c>
      <c r="BR995" s="2">
        <v>-8888</v>
      </c>
      <c r="BS995" s="2">
        <v>-8888</v>
      </c>
      <c r="BT995" s="3">
        <v>-8888</v>
      </c>
      <c r="BU995" s="23">
        <v>65</v>
      </c>
      <c r="BV995" s="2">
        <v>0.27656675749318799</v>
      </c>
      <c r="BW995" s="3">
        <v>0.44066543438077632</v>
      </c>
      <c r="BX995" s="2">
        <v>1896.6682648401827</v>
      </c>
      <c r="BY995" s="2" t="s">
        <v>1307</v>
      </c>
      <c r="BZ995" s="3" t="s">
        <v>1311</v>
      </c>
      <c r="CA995">
        <v>33</v>
      </c>
      <c r="CB995" t="s">
        <v>1159</v>
      </c>
      <c r="CC995" s="31">
        <v>1324.56</v>
      </c>
    </row>
    <row r="996" spans="1:81" x14ac:dyDescent="0.25">
      <c r="A996" s="30" t="s">
        <v>997</v>
      </c>
      <c r="B996" s="4">
        <v>10416</v>
      </c>
      <c r="C996" s="1" t="s">
        <v>936</v>
      </c>
      <c r="D996" s="21">
        <v>45</v>
      </c>
      <c r="E996" s="4">
        <v>42</v>
      </c>
      <c r="F996" s="22">
        <v>40</v>
      </c>
      <c r="G996" s="4">
        <v>2549</v>
      </c>
      <c r="H996" s="4">
        <v>2644</v>
      </c>
      <c r="I996" s="4">
        <v>2651</v>
      </c>
      <c r="J996" s="4">
        <v>2664</v>
      </c>
      <c r="K996" s="22">
        <v>628</v>
      </c>
      <c r="L996" s="21">
        <v>140</v>
      </c>
      <c r="M996" s="4">
        <v>131</v>
      </c>
      <c r="N996" s="4">
        <v>148</v>
      </c>
      <c r="O996" s="4">
        <v>143</v>
      </c>
      <c r="P996" s="4">
        <v>143</v>
      </c>
      <c r="Q996" s="4">
        <v>125</v>
      </c>
      <c r="R996" s="4">
        <v>138</v>
      </c>
      <c r="S996" s="22">
        <v>141</v>
      </c>
      <c r="T996" s="23">
        <v>64</v>
      </c>
      <c r="U996" s="2">
        <v>61</v>
      </c>
      <c r="V996" s="3">
        <v>76</v>
      </c>
      <c r="W996" s="23">
        <v>3</v>
      </c>
      <c r="X996" s="2">
        <v>4</v>
      </c>
      <c r="Y996" s="3">
        <v>4</v>
      </c>
      <c r="Z996" s="2">
        <v>10</v>
      </c>
      <c r="AA996" s="2">
        <v>4</v>
      </c>
      <c r="AB996" s="2">
        <v>5</v>
      </c>
      <c r="AC996" s="23">
        <v>56</v>
      </c>
      <c r="AD996" s="2">
        <v>74</v>
      </c>
      <c r="AE996" s="4">
        <v>72</v>
      </c>
      <c r="AF996" s="4">
        <v>93</v>
      </c>
      <c r="AG996" s="4">
        <v>85</v>
      </c>
      <c r="AH996" s="22">
        <v>91</v>
      </c>
      <c r="AI996" s="4">
        <v>120</v>
      </c>
      <c r="AJ996" s="4">
        <v>94</v>
      </c>
      <c r="AK996" s="4">
        <v>77</v>
      </c>
      <c r="AL996" s="4">
        <v>157</v>
      </c>
      <c r="AM996" s="4">
        <v>109</v>
      </c>
      <c r="AN996" s="2">
        <v>108</v>
      </c>
      <c r="AO996" s="21">
        <v>0</v>
      </c>
      <c r="AP996" s="4">
        <v>0</v>
      </c>
      <c r="AQ996" s="4">
        <v>1301</v>
      </c>
      <c r="AR996" s="4">
        <v>1348</v>
      </c>
      <c r="AS996" s="4">
        <v>3</v>
      </c>
      <c r="AT996" s="4">
        <v>2</v>
      </c>
      <c r="AU996" s="4">
        <v>0</v>
      </c>
      <c r="AV996" s="4">
        <v>0</v>
      </c>
      <c r="AW996" s="4">
        <v>2</v>
      </c>
      <c r="AX996" s="22">
        <v>6</v>
      </c>
      <c r="AY996" s="23">
        <v>1</v>
      </c>
      <c r="AZ996" s="2">
        <v>1</v>
      </c>
      <c r="BA996" s="4">
        <v>0</v>
      </c>
      <c r="BB996" s="3">
        <v>1</v>
      </c>
      <c r="BC996" s="24">
        <v>0</v>
      </c>
      <c r="BD996" s="2">
        <v>0</v>
      </c>
      <c r="BE996" s="2">
        <v>0</v>
      </c>
      <c r="BF996" s="2">
        <v>119</v>
      </c>
      <c r="BG996" s="2">
        <v>10</v>
      </c>
      <c r="BH996" s="2">
        <v>-8888</v>
      </c>
      <c r="BI996" s="2">
        <v>-8888</v>
      </c>
      <c r="BJ996" s="2">
        <v>-8888</v>
      </c>
      <c r="BK996" s="2">
        <v>-8888</v>
      </c>
      <c r="BL996" s="23">
        <v>0</v>
      </c>
      <c r="BM996" s="2">
        <v>0</v>
      </c>
      <c r="BN996" s="2">
        <v>17</v>
      </c>
      <c r="BO996" s="2">
        <v>0</v>
      </c>
      <c r="BP996" s="3">
        <f>(SUM(Tabel1[[#This Row],[Tdlr_Vacc '[1867']]:[Tdlr_Vacc '[1870']]])/4)/(SUM(Tabel1[[#This Row],[Births '[1866']]:[Births '[1870']]])/5*2)</f>
        <v>1.5070921985815602E-2</v>
      </c>
      <c r="BQ996" s="2">
        <v>-8888</v>
      </c>
      <c r="BR996" s="2">
        <v>-8888</v>
      </c>
      <c r="BS996" s="2">
        <v>-8888</v>
      </c>
      <c r="BT996" s="3">
        <v>-8888</v>
      </c>
      <c r="BU996" s="23">
        <v>83</v>
      </c>
      <c r="BV996" s="2">
        <v>0.1678370786516854</v>
      </c>
      <c r="BW996" s="3">
        <v>0.42649098474341191</v>
      </c>
      <c r="BX996" s="2">
        <v>1897.9796803652969</v>
      </c>
      <c r="BY996" s="2" t="s">
        <v>1307</v>
      </c>
      <c r="BZ996" s="3" t="s">
        <v>1311</v>
      </c>
      <c r="CA996">
        <v>30</v>
      </c>
      <c r="CB996" t="s">
        <v>1159</v>
      </c>
      <c r="CC996" s="31">
        <v>1088.3</v>
      </c>
    </row>
    <row r="997" spans="1:81" x14ac:dyDescent="0.25">
      <c r="A997" s="30" t="s">
        <v>998</v>
      </c>
      <c r="B997" s="4">
        <v>10267</v>
      </c>
      <c r="C997" s="1" t="s">
        <v>936</v>
      </c>
      <c r="D997" s="21">
        <v>2</v>
      </c>
      <c r="E997" s="4">
        <v>2</v>
      </c>
      <c r="F997" s="22">
        <v>1</v>
      </c>
      <c r="G997" s="4">
        <v>672</v>
      </c>
      <c r="H997" s="4">
        <v>604</v>
      </c>
      <c r="I997" s="4">
        <v>617</v>
      </c>
      <c r="J997" s="4">
        <v>659</v>
      </c>
      <c r="K997" s="22">
        <v>147</v>
      </c>
      <c r="L997" s="21">
        <v>26</v>
      </c>
      <c r="M997" s="4">
        <v>35</v>
      </c>
      <c r="N997" s="4">
        <v>22</v>
      </c>
      <c r="O997" s="4">
        <v>23</v>
      </c>
      <c r="P997" s="4">
        <v>30</v>
      </c>
      <c r="Q997" s="4">
        <v>22</v>
      </c>
      <c r="R997" s="4">
        <v>21</v>
      </c>
      <c r="S997" s="22">
        <v>34</v>
      </c>
      <c r="T997" s="23">
        <v>12</v>
      </c>
      <c r="U997" s="2">
        <v>14</v>
      </c>
      <c r="V997" s="3">
        <v>11</v>
      </c>
      <c r="W997" s="23">
        <v>0</v>
      </c>
      <c r="X997" s="2">
        <v>0</v>
      </c>
      <c r="Y997" s="3">
        <v>0</v>
      </c>
      <c r="Z997" s="2">
        <v>0</v>
      </c>
      <c r="AA997" s="2">
        <v>1</v>
      </c>
      <c r="AB997" s="2">
        <v>0</v>
      </c>
      <c r="AC997" s="23">
        <v>23</v>
      </c>
      <c r="AD997" s="2">
        <v>15</v>
      </c>
      <c r="AE997" s="4">
        <v>41</v>
      </c>
      <c r="AF997" s="4">
        <v>13</v>
      </c>
      <c r="AG997" s="4">
        <v>16</v>
      </c>
      <c r="AH997" s="22">
        <v>24</v>
      </c>
      <c r="AI997" s="4">
        <v>36</v>
      </c>
      <c r="AJ997" s="4">
        <v>15</v>
      </c>
      <c r="AK997" s="4">
        <v>29</v>
      </c>
      <c r="AL997" s="4">
        <v>30</v>
      </c>
      <c r="AM997" s="4">
        <v>14</v>
      </c>
      <c r="AN997" s="2">
        <v>29</v>
      </c>
      <c r="AO997" s="21">
        <v>0</v>
      </c>
      <c r="AP997" s="4">
        <v>0</v>
      </c>
      <c r="AQ997" s="4">
        <v>320</v>
      </c>
      <c r="AR997" s="4">
        <v>339</v>
      </c>
      <c r="AS997" s="4">
        <v>0</v>
      </c>
      <c r="AT997" s="4">
        <v>0</v>
      </c>
      <c r="AU997" s="4">
        <v>0</v>
      </c>
      <c r="AV997" s="4">
        <v>0</v>
      </c>
      <c r="AW997" s="4">
        <v>0</v>
      </c>
      <c r="AX997" s="22">
        <v>0</v>
      </c>
      <c r="AY997" s="21">
        <v>0</v>
      </c>
      <c r="AZ997" s="4">
        <v>0</v>
      </c>
      <c r="BA997" s="4">
        <v>0</v>
      </c>
      <c r="BB997" s="3">
        <v>0</v>
      </c>
      <c r="BC997" s="24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-8888</v>
      </c>
      <c r="BI997" s="2">
        <v>-8888</v>
      </c>
      <c r="BJ997" s="2">
        <v>-8888</v>
      </c>
      <c r="BK997" s="2">
        <v>-8888</v>
      </c>
      <c r="BL997" s="23">
        <v>0</v>
      </c>
      <c r="BM997" s="2">
        <v>0</v>
      </c>
      <c r="BN997" s="2">
        <v>0</v>
      </c>
      <c r="BO997" s="2">
        <v>0</v>
      </c>
      <c r="BP997" s="3">
        <f>(SUM(Tabel1[[#This Row],[Tdlr_Vacc '[1867']]:[Tdlr_Vacc '[1870']]])/4)/(SUM(Tabel1[[#This Row],[Births '[1866']]:[Births '[1870']]])/5*2)</f>
        <v>0</v>
      </c>
      <c r="BQ997" s="2">
        <v>-8888</v>
      </c>
      <c r="BR997" s="2">
        <v>-8888</v>
      </c>
      <c r="BS997" s="2">
        <v>-8888</v>
      </c>
      <c r="BT997" s="3">
        <v>-8888</v>
      </c>
      <c r="BU997" s="23">
        <v>28</v>
      </c>
      <c r="BV997" s="2">
        <v>0.65625</v>
      </c>
      <c r="BW997" s="3">
        <v>0.44878048780487806</v>
      </c>
      <c r="BY997" s="2" t="s">
        <v>1307</v>
      </c>
      <c r="BZ997" s="3" t="s">
        <v>1311</v>
      </c>
      <c r="CA997">
        <v>33</v>
      </c>
      <c r="CB997" t="s">
        <v>1159</v>
      </c>
      <c r="CC997" s="31">
        <v>739.09</v>
      </c>
    </row>
    <row r="998" spans="1:81" x14ac:dyDescent="0.25">
      <c r="A998" s="30" t="s">
        <v>999</v>
      </c>
      <c r="B998" s="4">
        <v>11308</v>
      </c>
      <c r="C998" s="1" t="s">
        <v>936</v>
      </c>
      <c r="D998" s="21">
        <v>13</v>
      </c>
      <c r="E998" s="4">
        <v>23</v>
      </c>
      <c r="F998" s="22">
        <v>21</v>
      </c>
      <c r="G998" s="4">
        <v>1267</v>
      </c>
      <c r="H998" s="4">
        <v>1436</v>
      </c>
      <c r="I998" s="4">
        <v>1464</v>
      </c>
      <c r="J998" s="4">
        <v>1481</v>
      </c>
      <c r="K998" s="22">
        <v>296</v>
      </c>
      <c r="L998" s="21">
        <v>55</v>
      </c>
      <c r="M998" s="4">
        <v>52</v>
      </c>
      <c r="N998" s="4">
        <v>59</v>
      </c>
      <c r="O998" s="4">
        <v>54</v>
      </c>
      <c r="P998" s="4">
        <v>63</v>
      </c>
      <c r="Q998" s="4">
        <v>62</v>
      </c>
      <c r="R998" s="4">
        <v>62</v>
      </c>
      <c r="S998" s="22">
        <v>62</v>
      </c>
      <c r="T998" s="23">
        <v>33</v>
      </c>
      <c r="U998" s="2">
        <v>39</v>
      </c>
      <c r="V998" s="3">
        <v>33</v>
      </c>
      <c r="W998" s="23">
        <v>0</v>
      </c>
      <c r="X998" s="2">
        <v>3</v>
      </c>
      <c r="Y998" s="3">
        <v>5</v>
      </c>
      <c r="Z998" s="2">
        <v>3</v>
      </c>
      <c r="AA998" s="2">
        <v>3</v>
      </c>
      <c r="AB998" s="2">
        <v>1</v>
      </c>
      <c r="AC998" s="23">
        <v>37</v>
      </c>
      <c r="AD998" s="2">
        <v>35</v>
      </c>
      <c r="AE998" s="4">
        <v>63</v>
      </c>
      <c r="AF998" s="4">
        <v>39</v>
      </c>
      <c r="AG998" s="4">
        <v>34</v>
      </c>
      <c r="AH998" s="22">
        <v>66</v>
      </c>
      <c r="AI998" s="4">
        <v>60</v>
      </c>
      <c r="AJ998" s="4">
        <v>29</v>
      </c>
      <c r="AK998" s="4">
        <v>48</v>
      </c>
      <c r="AL998" s="4">
        <v>52</v>
      </c>
      <c r="AM998" s="4">
        <v>34</v>
      </c>
      <c r="AN998" s="2">
        <v>66</v>
      </c>
      <c r="AO998" s="21">
        <v>25</v>
      </c>
      <c r="AP998" s="4">
        <v>21</v>
      </c>
      <c r="AQ998" s="4">
        <v>767</v>
      </c>
      <c r="AR998" s="4">
        <v>665</v>
      </c>
      <c r="AS998" s="4">
        <v>2</v>
      </c>
      <c r="AT998" s="4">
        <v>0</v>
      </c>
      <c r="AU998" s="4">
        <v>0</v>
      </c>
      <c r="AV998" s="4">
        <v>0</v>
      </c>
      <c r="AW998" s="4">
        <v>0</v>
      </c>
      <c r="AX998" s="22">
        <v>0</v>
      </c>
      <c r="AY998" s="23">
        <v>1</v>
      </c>
      <c r="AZ998" s="4">
        <v>0</v>
      </c>
      <c r="BA998" s="4">
        <v>0</v>
      </c>
      <c r="BB998" s="3">
        <v>0</v>
      </c>
      <c r="BC998" s="24">
        <v>0</v>
      </c>
      <c r="BD998" s="2">
        <v>0</v>
      </c>
      <c r="BE998" s="2">
        <v>46</v>
      </c>
      <c r="BF998" s="2">
        <v>7</v>
      </c>
      <c r="BG998" s="2">
        <v>0</v>
      </c>
      <c r="BH998" s="2">
        <v>-8888</v>
      </c>
      <c r="BI998" s="2">
        <v>-8888</v>
      </c>
      <c r="BJ998" s="2">
        <v>-8888</v>
      </c>
      <c r="BK998" s="2">
        <v>-8888</v>
      </c>
      <c r="BL998" s="23">
        <v>0</v>
      </c>
      <c r="BM998" s="2">
        <v>15</v>
      </c>
      <c r="BN998" s="2">
        <v>7</v>
      </c>
      <c r="BO998" s="2">
        <v>0</v>
      </c>
      <c r="BP998" s="3">
        <f>(SUM(Tabel1[[#This Row],[Tdlr_Vacc '[1867']]:[Tdlr_Vacc '[1870']]])/4)/(SUM(Tabel1[[#This Row],[Births '[1866']]:[Births '[1870']]])/5*2)</f>
        <v>4.8586572438162542E-2</v>
      </c>
      <c r="BQ998" s="2">
        <v>-8888</v>
      </c>
      <c r="BR998" s="2">
        <v>-8888</v>
      </c>
      <c r="BS998" s="2">
        <v>-8888</v>
      </c>
      <c r="BT998" s="3">
        <v>-8888</v>
      </c>
      <c r="BU998" s="23">
        <v>70</v>
      </c>
      <c r="BV998" s="2">
        <v>0.44578313253012047</v>
      </c>
      <c r="BW998" s="3">
        <v>0.45805592543275631</v>
      </c>
      <c r="BY998" s="2" t="s">
        <v>1307</v>
      </c>
      <c r="BZ998" s="3" t="s">
        <v>1311</v>
      </c>
      <c r="CA998">
        <v>27</v>
      </c>
      <c r="CB998" t="s">
        <v>1159</v>
      </c>
      <c r="CC998" s="31">
        <v>676.46500000000003</v>
      </c>
    </row>
    <row r="999" spans="1:81" x14ac:dyDescent="0.25">
      <c r="A999" s="30" t="s">
        <v>1000</v>
      </c>
      <c r="B999" s="4">
        <v>10227</v>
      </c>
      <c r="C999" s="1" t="s">
        <v>936</v>
      </c>
      <c r="D999" s="21">
        <v>33</v>
      </c>
      <c r="E999" s="4">
        <v>46</v>
      </c>
      <c r="F999" s="22">
        <v>36</v>
      </c>
      <c r="G999" s="4">
        <v>2423</v>
      </c>
      <c r="H999" s="4">
        <v>2856</v>
      </c>
      <c r="I999" s="4">
        <v>2880</v>
      </c>
      <c r="J999" s="4">
        <v>3091</v>
      </c>
      <c r="K999" s="22">
        <v>691</v>
      </c>
      <c r="L999" s="21">
        <v>90</v>
      </c>
      <c r="M999" s="4">
        <v>102</v>
      </c>
      <c r="N999" s="4">
        <v>96</v>
      </c>
      <c r="O999" s="4">
        <v>115</v>
      </c>
      <c r="P999" s="4">
        <v>114</v>
      </c>
      <c r="Q999" s="4">
        <v>157</v>
      </c>
      <c r="R999" s="4">
        <v>134</v>
      </c>
      <c r="S999" s="22">
        <v>148</v>
      </c>
      <c r="T999" s="23">
        <v>81</v>
      </c>
      <c r="U999" s="2">
        <v>69</v>
      </c>
      <c r="V999" s="3">
        <v>75</v>
      </c>
      <c r="W999" s="23">
        <v>5</v>
      </c>
      <c r="X999" s="2">
        <v>3</v>
      </c>
      <c r="Y999" s="3">
        <v>3</v>
      </c>
      <c r="Z999" s="2">
        <v>9</v>
      </c>
      <c r="AA999" s="2">
        <v>14</v>
      </c>
      <c r="AB999" s="2">
        <v>9</v>
      </c>
      <c r="AC999" s="23">
        <v>196</v>
      </c>
      <c r="AD999" s="2">
        <v>161</v>
      </c>
      <c r="AE999" s="4">
        <v>185</v>
      </c>
      <c r="AF999" s="4">
        <v>191</v>
      </c>
      <c r="AG999" s="4">
        <v>174</v>
      </c>
      <c r="AH999" s="22">
        <v>205</v>
      </c>
      <c r="AI999" s="4">
        <v>187</v>
      </c>
      <c r="AJ999" s="4">
        <v>167</v>
      </c>
      <c r="AK999" s="4">
        <v>179</v>
      </c>
      <c r="AL999" s="4">
        <v>199</v>
      </c>
      <c r="AM999" s="4">
        <v>176</v>
      </c>
      <c r="AN999" s="2">
        <v>192</v>
      </c>
      <c r="AO999" s="21">
        <v>16</v>
      </c>
      <c r="AP999" s="4">
        <v>12</v>
      </c>
      <c r="AQ999" s="4">
        <v>1253</v>
      </c>
      <c r="AR999" s="4">
        <v>1289</v>
      </c>
      <c r="AS999" s="4">
        <v>228</v>
      </c>
      <c r="AT999" s="4">
        <v>243</v>
      </c>
      <c r="AU999" s="4">
        <v>0</v>
      </c>
      <c r="AV999" s="4">
        <v>0</v>
      </c>
      <c r="AW999" s="4">
        <v>0</v>
      </c>
      <c r="AX999" s="22">
        <v>0</v>
      </c>
      <c r="AY999" s="21">
        <v>0</v>
      </c>
      <c r="AZ999" s="2">
        <v>2</v>
      </c>
      <c r="BA999" s="4">
        <v>0</v>
      </c>
      <c r="BB999" s="3">
        <v>1</v>
      </c>
      <c r="BC999" s="24">
        <v>0</v>
      </c>
      <c r="BD999" s="2">
        <v>13</v>
      </c>
      <c r="BE999" s="2">
        <v>21</v>
      </c>
      <c r="BF999" s="2">
        <v>36</v>
      </c>
      <c r="BG999" s="2">
        <v>26</v>
      </c>
      <c r="BH999" s="2">
        <v>-8888</v>
      </c>
      <c r="BI999" s="2">
        <v>-8888</v>
      </c>
      <c r="BJ999" s="2">
        <v>-8888</v>
      </c>
      <c r="BK999" s="2">
        <v>-8888</v>
      </c>
      <c r="BL999" s="23">
        <v>7</v>
      </c>
      <c r="BM999" s="2">
        <v>10</v>
      </c>
      <c r="BN999" s="2">
        <v>16</v>
      </c>
      <c r="BO999" s="2">
        <v>8</v>
      </c>
      <c r="BP999" s="3">
        <f>(SUM(Tabel1[[#This Row],[Tdlr_Vacc '[1867']]:[Tdlr_Vacc '[1870']]])/4)/(SUM(Tabel1[[#This Row],[Births '[1866']]:[Births '[1870']]])/5*2)</f>
        <v>4.9564796905222433E-2</v>
      </c>
      <c r="BQ999" s="2">
        <v>-8888</v>
      </c>
      <c r="BR999" s="2">
        <v>-8888</v>
      </c>
      <c r="BS999" s="2">
        <v>-8888</v>
      </c>
      <c r="BT999" s="3">
        <v>-8888</v>
      </c>
      <c r="BU999" s="23">
        <v>153</v>
      </c>
      <c r="BV999" s="2">
        <v>0.33449781659388644</v>
      </c>
      <c r="BW999" s="3">
        <v>0.40779440835922054</v>
      </c>
      <c r="BX999" s="2">
        <v>1874.7527397260274</v>
      </c>
      <c r="BY999" s="2" t="s">
        <v>1308</v>
      </c>
      <c r="BZ999" s="3" t="s">
        <v>1310</v>
      </c>
      <c r="CA999">
        <v>27</v>
      </c>
      <c r="CB999" t="s">
        <v>1159</v>
      </c>
      <c r="CC999" s="31">
        <v>1866.94</v>
      </c>
    </row>
    <row r="1000" spans="1:81" x14ac:dyDescent="0.25">
      <c r="A1000" s="30" t="s">
        <v>1001</v>
      </c>
      <c r="B1000" s="4">
        <v>11236</v>
      </c>
      <c r="C1000" s="1" t="s">
        <v>936</v>
      </c>
      <c r="D1000" s="21">
        <v>34</v>
      </c>
      <c r="E1000" s="4">
        <v>34</v>
      </c>
      <c r="F1000" s="22">
        <v>28</v>
      </c>
      <c r="G1000" s="4">
        <v>2488</v>
      </c>
      <c r="H1000" s="4">
        <v>2855</v>
      </c>
      <c r="I1000" s="4">
        <v>2891</v>
      </c>
      <c r="J1000" s="4">
        <v>2891</v>
      </c>
      <c r="K1000" s="22">
        <v>637</v>
      </c>
      <c r="L1000" s="21">
        <v>97</v>
      </c>
      <c r="M1000" s="4">
        <v>103</v>
      </c>
      <c r="N1000" s="4">
        <v>109</v>
      </c>
      <c r="O1000" s="4">
        <v>105</v>
      </c>
      <c r="P1000" s="4">
        <v>124</v>
      </c>
      <c r="Q1000" s="4">
        <v>112</v>
      </c>
      <c r="R1000" s="4">
        <v>119</v>
      </c>
      <c r="S1000" s="22">
        <v>139</v>
      </c>
      <c r="T1000" s="23">
        <v>55</v>
      </c>
      <c r="U1000" s="2">
        <v>65</v>
      </c>
      <c r="V1000" s="3">
        <v>80</v>
      </c>
      <c r="W1000" s="23">
        <v>1</v>
      </c>
      <c r="X1000" s="2">
        <v>4</v>
      </c>
      <c r="Y1000" s="3">
        <v>1</v>
      </c>
      <c r="Z1000" s="2">
        <v>10</v>
      </c>
      <c r="AA1000" s="2">
        <v>6</v>
      </c>
      <c r="AB1000" s="2">
        <v>7</v>
      </c>
      <c r="AC1000" s="23">
        <v>81</v>
      </c>
      <c r="AD1000" s="2">
        <v>85</v>
      </c>
      <c r="AE1000" s="4">
        <v>101</v>
      </c>
      <c r="AF1000" s="4">
        <v>125</v>
      </c>
      <c r="AG1000" s="4">
        <v>115</v>
      </c>
      <c r="AH1000" s="22">
        <v>101</v>
      </c>
      <c r="AI1000" s="4">
        <v>93</v>
      </c>
      <c r="AJ1000" s="4">
        <v>83</v>
      </c>
      <c r="AK1000" s="4">
        <v>80</v>
      </c>
      <c r="AL1000" s="4">
        <v>96</v>
      </c>
      <c r="AM1000" s="4">
        <v>122</v>
      </c>
      <c r="AN1000" s="2">
        <v>97</v>
      </c>
      <c r="AO1000" s="21">
        <v>66</v>
      </c>
      <c r="AP1000" s="4">
        <v>73</v>
      </c>
      <c r="AQ1000" s="4">
        <v>603</v>
      </c>
      <c r="AR1000" s="4">
        <v>552</v>
      </c>
      <c r="AS1000" s="4">
        <v>791</v>
      </c>
      <c r="AT1000" s="4">
        <v>736</v>
      </c>
      <c r="AU1000" s="4">
        <v>0</v>
      </c>
      <c r="AV1000" s="4">
        <v>0</v>
      </c>
      <c r="AW1000" s="4">
        <v>3</v>
      </c>
      <c r="AX1000" s="22">
        <v>3</v>
      </c>
      <c r="AY1000" s="23">
        <v>1</v>
      </c>
      <c r="AZ1000" s="2">
        <v>1</v>
      </c>
      <c r="BA1000" s="4">
        <v>0</v>
      </c>
      <c r="BB1000" s="3">
        <v>1</v>
      </c>
      <c r="BC1000" s="24">
        <v>32</v>
      </c>
      <c r="BD1000" s="2">
        <v>12</v>
      </c>
      <c r="BE1000" s="2">
        <v>14</v>
      </c>
      <c r="BF1000" s="2">
        <v>36</v>
      </c>
      <c r="BG1000" s="2">
        <v>36</v>
      </c>
      <c r="BH1000" s="2">
        <v>-8888</v>
      </c>
      <c r="BI1000" s="2">
        <v>-8888</v>
      </c>
      <c r="BJ1000" s="2">
        <v>-8888</v>
      </c>
      <c r="BK1000" s="2">
        <v>-8888</v>
      </c>
      <c r="BL1000" s="23">
        <v>7</v>
      </c>
      <c r="BM1000" s="2">
        <v>2</v>
      </c>
      <c r="BN1000" s="2">
        <v>27</v>
      </c>
      <c r="BO1000" s="2">
        <v>28</v>
      </c>
      <c r="BP1000" s="3">
        <f>(SUM(Tabel1[[#This Row],[Tdlr_Vacc '[1867']]:[Tdlr_Vacc '[1870']]])/4)/(SUM(Tabel1[[#This Row],[Births '[1866']]:[Births '[1870']]])/5*2)</f>
        <v>7.434944237918216E-2</v>
      </c>
      <c r="BQ1000" s="2">
        <v>-8888</v>
      </c>
      <c r="BR1000" s="2">
        <v>-8888</v>
      </c>
      <c r="BS1000" s="2">
        <v>-8888</v>
      </c>
      <c r="BT1000" s="3">
        <v>-8888</v>
      </c>
      <c r="BU1000" s="23">
        <v>149</v>
      </c>
      <c r="BV1000" s="2">
        <v>2.7320359281437126E-2</v>
      </c>
      <c r="BW1000" s="3">
        <v>0.43820917612234828</v>
      </c>
      <c r="BY1000" s="2" t="s">
        <v>1307</v>
      </c>
      <c r="BZ1000" s="3" t="s">
        <v>1311</v>
      </c>
      <c r="CA1000">
        <v>17</v>
      </c>
      <c r="CB1000" t="s">
        <v>1158</v>
      </c>
      <c r="CC1000" s="31">
        <v>1264.5650000000001</v>
      </c>
    </row>
    <row r="1001" spans="1:81" x14ac:dyDescent="0.25">
      <c r="A1001" s="30" t="s">
        <v>1002</v>
      </c>
      <c r="B1001" s="4">
        <v>10089</v>
      </c>
      <c r="C1001" s="1" t="s">
        <v>936</v>
      </c>
      <c r="D1001" s="21">
        <v>8</v>
      </c>
      <c r="E1001" s="4">
        <v>14</v>
      </c>
      <c r="F1001" s="22">
        <v>28</v>
      </c>
      <c r="G1001" s="4">
        <v>1334</v>
      </c>
      <c r="H1001" s="4">
        <v>1764</v>
      </c>
      <c r="I1001" s="4">
        <v>1789</v>
      </c>
      <c r="J1001" s="4">
        <v>1664</v>
      </c>
      <c r="K1001" s="22">
        <v>421</v>
      </c>
      <c r="L1001" s="21">
        <v>50</v>
      </c>
      <c r="M1001" s="4">
        <v>49</v>
      </c>
      <c r="N1001" s="4">
        <v>59</v>
      </c>
      <c r="O1001" s="4">
        <v>53</v>
      </c>
      <c r="P1001" s="4">
        <v>62</v>
      </c>
      <c r="Q1001" s="4">
        <v>64</v>
      </c>
      <c r="R1001" s="4">
        <v>64</v>
      </c>
      <c r="S1001" s="22">
        <v>67</v>
      </c>
      <c r="T1001" s="23">
        <v>31</v>
      </c>
      <c r="U1001" s="2">
        <v>33</v>
      </c>
      <c r="V1001" s="3">
        <v>30</v>
      </c>
      <c r="W1001" s="23">
        <v>3</v>
      </c>
      <c r="X1001" s="2">
        <v>2</v>
      </c>
      <c r="Y1001" s="3">
        <v>1</v>
      </c>
      <c r="Z1001" s="2">
        <v>1</v>
      </c>
      <c r="AA1001" s="2">
        <v>2</v>
      </c>
      <c r="AB1001" s="2">
        <v>4</v>
      </c>
      <c r="AC1001" s="23">
        <v>153</v>
      </c>
      <c r="AD1001" s="2">
        <v>128</v>
      </c>
      <c r="AE1001" s="4">
        <v>130</v>
      </c>
      <c r="AF1001" s="4">
        <v>145</v>
      </c>
      <c r="AG1001" s="4">
        <v>137</v>
      </c>
      <c r="AH1001" s="22">
        <v>155</v>
      </c>
      <c r="AI1001" s="4">
        <v>119</v>
      </c>
      <c r="AJ1001" s="4">
        <v>126</v>
      </c>
      <c r="AK1001" s="4">
        <v>120</v>
      </c>
      <c r="AL1001" s="4">
        <v>121</v>
      </c>
      <c r="AM1001" s="4">
        <v>139</v>
      </c>
      <c r="AN1001" s="2">
        <v>132</v>
      </c>
      <c r="AO1001" s="21">
        <v>24</v>
      </c>
      <c r="AP1001" s="4">
        <v>19</v>
      </c>
      <c r="AQ1001" s="4">
        <v>290</v>
      </c>
      <c r="AR1001" s="4">
        <v>318</v>
      </c>
      <c r="AS1001" s="4">
        <v>463</v>
      </c>
      <c r="AT1001" s="4">
        <v>480</v>
      </c>
      <c r="AU1001" s="4">
        <v>0</v>
      </c>
      <c r="AV1001" s="4">
        <v>0</v>
      </c>
      <c r="AW1001" s="4">
        <v>0</v>
      </c>
      <c r="AX1001" s="22">
        <v>0</v>
      </c>
      <c r="AY1001" s="21">
        <v>0</v>
      </c>
      <c r="AZ1001" s="4">
        <v>0</v>
      </c>
      <c r="BA1001" s="4">
        <v>0</v>
      </c>
      <c r="BB1001" s="3">
        <v>0</v>
      </c>
      <c r="BC1001" s="24">
        <v>0</v>
      </c>
      <c r="BD1001" s="2">
        <v>0</v>
      </c>
      <c r="BE1001" s="2">
        <v>0</v>
      </c>
      <c r="BF1001" s="2">
        <v>29</v>
      </c>
      <c r="BG1001" s="2">
        <v>31</v>
      </c>
      <c r="BH1001" s="2">
        <v>-8888</v>
      </c>
      <c r="BI1001" s="2">
        <v>-8888</v>
      </c>
      <c r="BJ1001" s="2">
        <v>-8888</v>
      </c>
      <c r="BK1001" s="2">
        <v>-8888</v>
      </c>
      <c r="BL1001" s="23">
        <v>0</v>
      </c>
      <c r="BM1001" s="2">
        <v>0</v>
      </c>
      <c r="BN1001" s="2">
        <v>8</v>
      </c>
      <c r="BO1001" s="2">
        <v>12</v>
      </c>
      <c r="BP1001" s="3">
        <f>(SUM(Tabel1[[#This Row],[Tdlr_Vacc '[1867']]:[Tdlr_Vacc '[1870']]])/4)/(SUM(Tabel1[[#This Row],[Births '[1866']]:[Births '[1870']]])/5*2)</f>
        <v>4.5787545787545784E-2</v>
      </c>
      <c r="BQ1001" s="2">
        <v>-8888</v>
      </c>
      <c r="BR1001" s="2">
        <v>-8888</v>
      </c>
      <c r="BS1001" s="2">
        <v>-8888</v>
      </c>
      <c r="BT1001" s="3">
        <v>-8888</v>
      </c>
      <c r="BU1001" s="23">
        <v>102</v>
      </c>
      <c r="BV1001" s="2">
        <v>0.20864991233196961</v>
      </c>
      <c r="BW1001" s="3">
        <v>0.40322580645161288</v>
      </c>
      <c r="BX1001" s="2">
        <v>1887.4221461187215</v>
      </c>
      <c r="BY1001" s="2" t="s">
        <v>1307</v>
      </c>
      <c r="BZ1001" s="3" t="s">
        <v>1311</v>
      </c>
      <c r="CA1001">
        <v>27</v>
      </c>
      <c r="CB1001" t="s">
        <v>1159</v>
      </c>
      <c r="CC1001" s="31">
        <v>2293.5549999999998</v>
      </c>
    </row>
    <row r="1002" spans="1:81" x14ac:dyDescent="0.25">
      <c r="A1002" s="30" t="s">
        <v>1003</v>
      </c>
      <c r="B1002" s="4">
        <v>11040</v>
      </c>
      <c r="C1002" s="1" t="s">
        <v>936</v>
      </c>
      <c r="D1002" s="21">
        <v>12</v>
      </c>
      <c r="E1002" s="4">
        <v>8</v>
      </c>
      <c r="F1002" s="22">
        <v>8</v>
      </c>
      <c r="G1002" s="4">
        <v>649</v>
      </c>
      <c r="H1002" s="4">
        <v>763</v>
      </c>
      <c r="I1002" s="4">
        <v>773</v>
      </c>
      <c r="J1002" s="4">
        <v>729</v>
      </c>
      <c r="K1002" s="22">
        <v>157</v>
      </c>
      <c r="L1002" s="21">
        <v>31</v>
      </c>
      <c r="M1002" s="4">
        <v>31</v>
      </c>
      <c r="N1002" s="4">
        <v>35</v>
      </c>
      <c r="O1002" s="4">
        <v>30</v>
      </c>
      <c r="P1002" s="4">
        <v>41</v>
      </c>
      <c r="Q1002" s="4">
        <v>41</v>
      </c>
      <c r="R1002" s="4">
        <v>26</v>
      </c>
      <c r="S1002" s="22">
        <v>30</v>
      </c>
      <c r="T1002" s="23">
        <v>24</v>
      </c>
      <c r="U1002" s="2">
        <v>14</v>
      </c>
      <c r="V1002" s="3">
        <v>20</v>
      </c>
      <c r="W1002" s="23">
        <v>2</v>
      </c>
      <c r="X1002" s="2">
        <v>2</v>
      </c>
      <c r="Y1002" s="3">
        <v>1</v>
      </c>
      <c r="Z1002" s="2">
        <v>0</v>
      </c>
      <c r="AA1002" s="2">
        <v>0</v>
      </c>
      <c r="AB1002" s="2">
        <v>3</v>
      </c>
      <c r="AC1002" s="23">
        <v>9</v>
      </c>
      <c r="AD1002" s="2">
        <v>13</v>
      </c>
      <c r="AE1002" s="4">
        <v>12</v>
      </c>
      <c r="AF1002" s="4">
        <v>14</v>
      </c>
      <c r="AG1002" s="4">
        <v>12</v>
      </c>
      <c r="AH1002" s="22">
        <v>10</v>
      </c>
      <c r="AI1002" s="4">
        <v>12</v>
      </c>
      <c r="AJ1002" s="4">
        <v>8</v>
      </c>
      <c r="AK1002" s="4">
        <v>39</v>
      </c>
      <c r="AL1002" s="4">
        <v>14</v>
      </c>
      <c r="AM1002" s="4">
        <v>13</v>
      </c>
      <c r="AN1002" s="2">
        <v>27</v>
      </c>
      <c r="AO1002" s="21">
        <v>6</v>
      </c>
      <c r="AP1002" s="4">
        <v>2</v>
      </c>
      <c r="AQ1002" s="4">
        <v>373</v>
      </c>
      <c r="AR1002" s="4">
        <v>348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22">
        <v>0</v>
      </c>
      <c r="AY1002" s="21">
        <v>0</v>
      </c>
      <c r="AZ1002" s="4">
        <v>0</v>
      </c>
      <c r="BA1002" s="4">
        <v>0</v>
      </c>
      <c r="BB1002" s="3">
        <v>0</v>
      </c>
      <c r="BC1002" s="24">
        <v>135</v>
      </c>
      <c r="BD1002" s="2">
        <v>0</v>
      </c>
      <c r="BE1002" s="2">
        <v>0</v>
      </c>
      <c r="BF1002" s="2">
        <v>0</v>
      </c>
      <c r="BG1002" s="2">
        <v>0</v>
      </c>
      <c r="BH1002" s="2">
        <v>-8888</v>
      </c>
      <c r="BI1002" s="2">
        <v>-8888</v>
      </c>
      <c r="BJ1002" s="2">
        <v>-8888</v>
      </c>
      <c r="BK1002" s="2">
        <v>-8888</v>
      </c>
      <c r="BL1002" s="23">
        <v>0</v>
      </c>
      <c r="BM1002" s="2">
        <v>0</v>
      </c>
      <c r="BN1002" s="2">
        <v>0</v>
      </c>
      <c r="BO1002" s="2">
        <v>0</v>
      </c>
      <c r="BP1002" s="3">
        <f>(SUM(Tabel1[[#This Row],[Tdlr_Vacc '[1867']]:[Tdlr_Vacc '[1870']]])/4)/(SUM(Tabel1[[#This Row],[Births '[1866']]:[Births '[1870']]])/5*2)</f>
        <v>0</v>
      </c>
      <c r="BQ1002" s="2">
        <v>-8888</v>
      </c>
      <c r="BR1002" s="2">
        <v>-8888</v>
      </c>
      <c r="BS1002" s="2">
        <v>-8888</v>
      </c>
      <c r="BT1002" s="3">
        <v>-8888</v>
      </c>
      <c r="BU1002" s="23">
        <v>46</v>
      </c>
      <c r="BV1002" s="2">
        <v>0.78891820580474936</v>
      </c>
      <c r="BW1002" s="3">
        <v>0.27674418604651163</v>
      </c>
      <c r="BY1002" s="2" t="s">
        <v>1307</v>
      </c>
      <c r="BZ1002" s="3" t="s">
        <v>1311</v>
      </c>
      <c r="CA1002">
        <v>27</v>
      </c>
      <c r="CB1002" t="s">
        <v>1159</v>
      </c>
      <c r="CC1002" s="31">
        <v>819.79</v>
      </c>
    </row>
    <row r="1003" spans="1:81" x14ac:dyDescent="0.25">
      <c r="A1003" s="30" t="s">
        <v>1004</v>
      </c>
      <c r="B1003" s="4">
        <v>10348</v>
      </c>
      <c r="C1003" s="1" t="s">
        <v>936</v>
      </c>
      <c r="D1003" s="21">
        <v>14</v>
      </c>
      <c r="E1003" s="4">
        <v>10</v>
      </c>
      <c r="F1003" s="22">
        <v>8</v>
      </c>
      <c r="G1003" s="4">
        <v>947</v>
      </c>
      <c r="H1003" s="4">
        <v>1043</v>
      </c>
      <c r="I1003" s="4">
        <v>1060</v>
      </c>
      <c r="J1003" s="4">
        <v>1085</v>
      </c>
      <c r="K1003" s="22">
        <v>239</v>
      </c>
      <c r="L1003" s="21">
        <v>35</v>
      </c>
      <c r="M1003" s="4">
        <v>44</v>
      </c>
      <c r="N1003" s="4">
        <v>33</v>
      </c>
      <c r="O1003" s="4">
        <v>44</v>
      </c>
      <c r="P1003" s="4">
        <v>43</v>
      </c>
      <c r="Q1003" s="4">
        <v>56</v>
      </c>
      <c r="R1003" s="4">
        <v>36</v>
      </c>
      <c r="S1003" s="22">
        <v>54</v>
      </c>
      <c r="T1003" s="23">
        <v>29</v>
      </c>
      <c r="U1003" s="2">
        <v>12</v>
      </c>
      <c r="V1003" s="3">
        <v>32</v>
      </c>
      <c r="W1003" s="23">
        <v>1</v>
      </c>
      <c r="X1003" s="2">
        <v>0</v>
      </c>
      <c r="Y1003" s="3">
        <v>1</v>
      </c>
      <c r="Z1003" s="2">
        <v>1</v>
      </c>
      <c r="AA1003" s="2">
        <v>3</v>
      </c>
      <c r="AB1003" s="2">
        <v>0</v>
      </c>
      <c r="AC1003" s="23">
        <v>23</v>
      </c>
      <c r="AD1003" s="2">
        <v>25</v>
      </c>
      <c r="AE1003" s="4">
        <v>19</v>
      </c>
      <c r="AF1003" s="4">
        <v>17</v>
      </c>
      <c r="AG1003" s="4">
        <v>27</v>
      </c>
      <c r="AH1003" s="22">
        <v>26</v>
      </c>
      <c r="AI1003" s="4">
        <v>6</v>
      </c>
      <c r="AJ1003" s="4">
        <v>19</v>
      </c>
      <c r="AK1003" s="4">
        <v>28</v>
      </c>
      <c r="AL1003" s="4">
        <v>22</v>
      </c>
      <c r="AM1003" s="4">
        <v>24</v>
      </c>
      <c r="AN1003" s="2">
        <v>29</v>
      </c>
      <c r="AO1003" s="21">
        <v>54</v>
      </c>
      <c r="AP1003" s="4">
        <v>45</v>
      </c>
      <c r="AQ1003" s="4">
        <v>489</v>
      </c>
      <c r="AR1003" s="4">
        <v>471</v>
      </c>
      <c r="AS1003" s="4">
        <v>12</v>
      </c>
      <c r="AT1003" s="4">
        <v>14</v>
      </c>
      <c r="AU1003" s="4">
        <v>0</v>
      </c>
      <c r="AV1003" s="4">
        <v>0</v>
      </c>
      <c r="AW1003" s="4">
        <v>0</v>
      </c>
      <c r="AX1003" s="22">
        <v>0</v>
      </c>
      <c r="AY1003" s="21">
        <v>0</v>
      </c>
      <c r="AZ1003" s="2">
        <v>1</v>
      </c>
      <c r="BA1003" s="4">
        <v>0</v>
      </c>
      <c r="BB1003" s="3">
        <v>0</v>
      </c>
      <c r="BC1003" s="24">
        <v>0</v>
      </c>
      <c r="BD1003" s="2">
        <v>39</v>
      </c>
      <c r="BE1003" s="2">
        <v>0</v>
      </c>
      <c r="BF1003" s="2">
        <v>9</v>
      </c>
      <c r="BG1003" s="2">
        <v>32</v>
      </c>
      <c r="BH1003" s="2">
        <v>-8888</v>
      </c>
      <c r="BI1003" s="2">
        <v>-8888</v>
      </c>
      <c r="BJ1003" s="2">
        <v>-8888</v>
      </c>
      <c r="BK1003" s="2">
        <v>-8888</v>
      </c>
      <c r="BL1003" s="23">
        <v>0</v>
      </c>
      <c r="BM1003" s="2">
        <v>0</v>
      </c>
      <c r="BN1003" s="2">
        <v>2</v>
      </c>
      <c r="BO1003" s="2">
        <v>0</v>
      </c>
      <c r="BP1003" s="3">
        <f>(SUM(Tabel1[[#This Row],[Tdlr_Vacc '[1867']]:[Tdlr_Vacc '[1870']]])/4)/(SUM(Tabel1[[#This Row],[Births '[1866']]:[Births '[1870']]])/5*2)</f>
        <v>6.2814070351758797E-3</v>
      </c>
      <c r="BQ1003" s="2">
        <v>-8888</v>
      </c>
      <c r="BR1003" s="2">
        <v>-8888</v>
      </c>
      <c r="BS1003" s="2">
        <v>-8888</v>
      </c>
      <c r="BT1003" s="3">
        <v>-8888</v>
      </c>
      <c r="BU1003" s="23">
        <v>41</v>
      </c>
      <c r="BV1003" s="2">
        <v>0.60750000000000004</v>
      </c>
      <c r="BW1003" s="3">
        <v>0.43614001892147586</v>
      </c>
      <c r="BY1003" s="2" t="s">
        <v>1307</v>
      </c>
      <c r="BZ1003" s="3" t="s">
        <v>1311</v>
      </c>
      <c r="CA1003">
        <v>33</v>
      </c>
      <c r="CB1003" t="s">
        <v>1159</v>
      </c>
      <c r="CC1003" s="31">
        <v>605.79499999999996</v>
      </c>
    </row>
    <row r="1004" spans="1:81" x14ac:dyDescent="0.25">
      <c r="A1004" s="30" t="s">
        <v>1005</v>
      </c>
      <c r="B1004" s="4">
        <v>10516</v>
      </c>
      <c r="C1004" s="1" t="s">
        <v>936</v>
      </c>
      <c r="D1004" s="21">
        <v>2</v>
      </c>
      <c r="E1004" s="4">
        <v>3</v>
      </c>
      <c r="F1004" s="22">
        <v>8</v>
      </c>
      <c r="G1004" s="4">
        <v>526</v>
      </c>
      <c r="H1004" s="4">
        <v>554</v>
      </c>
      <c r="I1004" s="4">
        <v>565</v>
      </c>
      <c r="J1004" s="4">
        <v>597</v>
      </c>
      <c r="K1004" s="22">
        <v>126</v>
      </c>
      <c r="L1004" s="21">
        <v>18</v>
      </c>
      <c r="M1004" s="4">
        <v>13</v>
      </c>
      <c r="N1004" s="4">
        <v>21</v>
      </c>
      <c r="O1004" s="4">
        <v>25</v>
      </c>
      <c r="P1004" s="4">
        <v>25</v>
      </c>
      <c r="Q1004" s="4">
        <v>16</v>
      </c>
      <c r="R1004" s="4">
        <v>20</v>
      </c>
      <c r="S1004" s="22">
        <v>25</v>
      </c>
      <c r="T1004" s="23">
        <v>8</v>
      </c>
      <c r="U1004" s="2">
        <v>11</v>
      </c>
      <c r="V1004" s="3">
        <v>10</v>
      </c>
      <c r="W1004" s="23">
        <v>1</v>
      </c>
      <c r="X1004" s="2">
        <v>1</v>
      </c>
      <c r="Y1004" s="3">
        <v>2</v>
      </c>
      <c r="Z1004" s="2">
        <v>3</v>
      </c>
      <c r="AA1004" s="2">
        <v>0</v>
      </c>
      <c r="AB1004" s="2">
        <v>0</v>
      </c>
      <c r="AC1004" s="23">
        <v>5</v>
      </c>
      <c r="AD1004" s="2">
        <v>10</v>
      </c>
      <c r="AE1004" s="4">
        <v>16</v>
      </c>
      <c r="AF1004" s="4">
        <v>6</v>
      </c>
      <c r="AG1004" s="4">
        <v>13</v>
      </c>
      <c r="AH1004" s="22">
        <v>18</v>
      </c>
      <c r="AI1004" s="4">
        <v>9</v>
      </c>
      <c r="AJ1004" s="4">
        <v>9</v>
      </c>
      <c r="AK1004" s="4">
        <v>7</v>
      </c>
      <c r="AL1004" s="4">
        <v>11</v>
      </c>
      <c r="AM1004" s="4">
        <v>11</v>
      </c>
      <c r="AN1004" s="2">
        <v>9</v>
      </c>
      <c r="AO1004" s="21">
        <v>0</v>
      </c>
      <c r="AP1004" s="4">
        <v>0</v>
      </c>
      <c r="AQ1004" s="4">
        <v>317</v>
      </c>
      <c r="AR1004" s="4">
        <v>279</v>
      </c>
      <c r="AS1004" s="4">
        <v>0</v>
      </c>
      <c r="AT1004" s="4">
        <v>0</v>
      </c>
      <c r="AU1004" s="4">
        <v>0</v>
      </c>
      <c r="AV1004" s="4">
        <v>0</v>
      </c>
      <c r="AW1004" s="4">
        <v>0</v>
      </c>
      <c r="AX1004" s="22">
        <v>0</v>
      </c>
      <c r="AY1004" s="21">
        <v>0</v>
      </c>
      <c r="AZ1004" s="4">
        <v>0</v>
      </c>
      <c r="BA1004" s="4">
        <v>0</v>
      </c>
      <c r="BB1004" s="3">
        <v>0</v>
      </c>
      <c r="BC1004" s="24">
        <v>148</v>
      </c>
      <c r="BD1004" s="2">
        <v>0</v>
      </c>
      <c r="BE1004" s="2">
        <v>0</v>
      </c>
      <c r="BF1004" s="2">
        <v>0</v>
      </c>
      <c r="BG1004" s="2">
        <v>0</v>
      </c>
      <c r="BH1004" s="2">
        <v>-8888</v>
      </c>
      <c r="BI1004" s="2">
        <v>-8888</v>
      </c>
      <c r="BJ1004" s="2">
        <v>-8888</v>
      </c>
      <c r="BK1004" s="2">
        <v>-8888</v>
      </c>
      <c r="BL1004" s="23">
        <v>0</v>
      </c>
      <c r="BM1004" s="2">
        <v>0</v>
      </c>
      <c r="BN1004" s="2">
        <v>0</v>
      </c>
      <c r="BO1004" s="2">
        <v>0</v>
      </c>
      <c r="BP1004" s="3">
        <f>(SUM(Tabel1[[#This Row],[Tdlr_Vacc '[1867']]:[Tdlr_Vacc '[1870']]])/4)/(SUM(Tabel1[[#This Row],[Births '[1866']]:[Births '[1870']]])/5*2)</f>
        <v>0</v>
      </c>
      <c r="BQ1004" s="2">
        <v>-8888</v>
      </c>
      <c r="BR1004" s="2">
        <v>-8888</v>
      </c>
      <c r="BS1004" s="2">
        <v>-8888</v>
      </c>
      <c r="BT1004" s="3">
        <v>-8888</v>
      </c>
      <c r="BU1004" s="23">
        <v>36</v>
      </c>
      <c r="BV1004" s="2">
        <v>0.60507246376811596</v>
      </c>
      <c r="BW1004" s="3">
        <v>0.30805687203791471</v>
      </c>
      <c r="BY1004" s="2" t="s">
        <v>1307</v>
      </c>
      <c r="BZ1004" s="3" t="s">
        <v>1311</v>
      </c>
      <c r="CA1004">
        <v>27</v>
      </c>
      <c r="CB1004" t="s">
        <v>1159</v>
      </c>
      <c r="CC1004" s="31">
        <v>549.875</v>
      </c>
    </row>
    <row r="1005" spans="1:81" x14ac:dyDescent="0.25">
      <c r="A1005" s="30" t="s">
        <v>1114</v>
      </c>
      <c r="B1005" s="4">
        <v>11357</v>
      </c>
      <c r="C1005" s="1" t="s">
        <v>936</v>
      </c>
      <c r="D1005" s="21">
        <v>43</v>
      </c>
      <c r="E1005" s="4">
        <v>27</v>
      </c>
      <c r="F1005" s="22">
        <v>29</v>
      </c>
      <c r="G1005" s="4">
        <v>2923</v>
      </c>
      <c r="H1005" s="4">
        <v>2774</v>
      </c>
      <c r="I1005" s="4">
        <v>2863</v>
      </c>
      <c r="J1005" s="4">
        <v>2924</v>
      </c>
      <c r="K1005" s="22">
        <v>631</v>
      </c>
      <c r="L1005" s="21">
        <v>136</v>
      </c>
      <c r="M1005" s="4">
        <v>120</v>
      </c>
      <c r="N1005" s="4">
        <v>122</v>
      </c>
      <c r="O1005" s="4">
        <v>127</v>
      </c>
      <c r="P1005" s="4">
        <v>103</v>
      </c>
      <c r="Q1005" s="4">
        <v>135</v>
      </c>
      <c r="R1005" s="4">
        <v>105</v>
      </c>
      <c r="S1005" s="22">
        <v>133</v>
      </c>
      <c r="T1005" s="23">
        <v>67</v>
      </c>
      <c r="U1005" s="2">
        <v>59</v>
      </c>
      <c r="V1005" s="3">
        <v>70</v>
      </c>
      <c r="W1005" s="23">
        <v>6</v>
      </c>
      <c r="X1005" s="2">
        <v>3</v>
      </c>
      <c r="Y1005" s="3">
        <v>2</v>
      </c>
      <c r="Z1005" s="2">
        <v>4</v>
      </c>
      <c r="AA1005" s="2">
        <v>1</v>
      </c>
      <c r="AB1005" s="2">
        <v>4</v>
      </c>
      <c r="AC1005" s="23">
        <v>118</v>
      </c>
      <c r="AD1005" s="2">
        <v>154</v>
      </c>
      <c r="AE1005" s="4">
        <v>141</v>
      </c>
      <c r="AF1005" s="4">
        <v>140</v>
      </c>
      <c r="AG1005" s="4">
        <v>165</v>
      </c>
      <c r="AH1005" s="22">
        <v>155</v>
      </c>
      <c r="AI1005" s="4">
        <v>161</v>
      </c>
      <c r="AJ1005" s="4">
        <v>131</v>
      </c>
      <c r="AK1005" s="4">
        <v>143</v>
      </c>
      <c r="AL1005" s="4">
        <v>189</v>
      </c>
      <c r="AM1005" s="4">
        <v>148</v>
      </c>
      <c r="AN1005" s="2">
        <v>143</v>
      </c>
      <c r="AO1005" s="21">
        <v>7</v>
      </c>
      <c r="AP1005" s="4">
        <v>4</v>
      </c>
      <c r="AQ1005" s="4">
        <v>1413</v>
      </c>
      <c r="AR1005" s="4">
        <v>1391</v>
      </c>
      <c r="AS1005" s="4">
        <v>32</v>
      </c>
      <c r="AT1005" s="4">
        <v>43</v>
      </c>
      <c r="AU1005" s="4">
        <v>0</v>
      </c>
      <c r="AV1005" s="4">
        <v>0</v>
      </c>
      <c r="AW1005" s="4">
        <v>11</v>
      </c>
      <c r="AX1005" s="22">
        <v>18</v>
      </c>
      <c r="AY1005" s="21">
        <v>0</v>
      </c>
      <c r="AZ1005" s="2">
        <v>2</v>
      </c>
      <c r="BA1005" s="4">
        <v>0</v>
      </c>
      <c r="BB1005" s="3">
        <v>0</v>
      </c>
      <c r="BC1005" s="24">
        <v>22</v>
      </c>
      <c r="BD1005" s="2">
        <v>106</v>
      </c>
      <c r="BE1005" s="2">
        <v>68</v>
      </c>
      <c r="BF1005" s="2">
        <v>36</v>
      </c>
      <c r="BG1005" s="2">
        <v>86</v>
      </c>
      <c r="BH1005" s="2">
        <v>-8888</v>
      </c>
      <c r="BI1005" s="2">
        <v>-8888</v>
      </c>
      <c r="BJ1005" s="2">
        <v>-8888</v>
      </c>
      <c r="BK1005" s="2">
        <v>-8888</v>
      </c>
      <c r="BL1005" s="23">
        <v>44</v>
      </c>
      <c r="BM1005" s="2">
        <v>20</v>
      </c>
      <c r="BN1005" s="2">
        <v>6</v>
      </c>
      <c r="BO1005" s="2">
        <v>40</v>
      </c>
      <c r="BP1005" s="3">
        <f>(SUM(Tabel1[[#This Row],[Tdlr_Vacc '[1867']]:[Tdlr_Vacc '[1870']]])/4)/(SUM(Tabel1[[#This Row],[Births '[1866']]:[Births '[1870']]])/5*2)</f>
        <v>0.11307565789473685</v>
      </c>
      <c r="BQ1005" s="2">
        <v>-8888</v>
      </c>
      <c r="BR1005" s="2">
        <v>-8888</v>
      </c>
      <c r="BS1005" s="2">
        <v>-8888</v>
      </c>
      <c r="BT1005" s="3">
        <v>-8888</v>
      </c>
      <c r="BU1005" s="23">
        <v>114</v>
      </c>
      <c r="BV1005" s="2">
        <v>0.18976683937823835</v>
      </c>
      <c r="BW1005" s="3">
        <v>0.44586512683027429</v>
      </c>
      <c r="BX1005" s="2">
        <v>1903.0027397260274</v>
      </c>
      <c r="BY1005" s="2" t="s">
        <v>1307</v>
      </c>
      <c r="BZ1005" s="3" t="s">
        <v>1311</v>
      </c>
      <c r="CA1005">
        <v>30</v>
      </c>
      <c r="CB1005" t="s">
        <v>1159</v>
      </c>
      <c r="CC1005" s="31">
        <v>1323.98</v>
      </c>
    </row>
    <row r="1006" spans="1:81" x14ac:dyDescent="0.25">
      <c r="A1006" s="30" t="s">
        <v>1006</v>
      </c>
      <c r="B1006" s="4">
        <v>10707</v>
      </c>
      <c r="C1006" s="1" t="s">
        <v>936</v>
      </c>
      <c r="D1006" s="21">
        <v>36</v>
      </c>
      <c r="E1006" s="4">
        <v>45</v>
      </c>
      <c r="F1006" s="22">
        <v>36</v>
      </c>
      <c r="G1006" s="4">
        <v>5289</v>
      </c>
      <c r="H1006" s="4">
        <v>5627</v>
      </c>
      <c r="I1006" s="4">
        <v>5680</v>
      </c>
      <c r="J1006" s="4">
        <v>5829</v>
      </c>
      <c r="K1006" s="22">
        <v>1282</v>
      </c>
      <c r="L1006" s="21">
        <v>214</v>
      </c>
      <c r="M1006" s="4">
        <v>192</v>
      </c>
      <c r="N1006" s="4">
        <v>187</v>
      </c>
      <c r="O1006" s="4">
        <v>202</v>
      </c>
      <c r="P1006" s="4">
        <v>208</v>
      </c>
      <c r="Q1006" s="4">
        <v>244</v>
      </c>
      <c r="R1006" s="4">
        <v>226</v>
      </c>
      <c r="S1006" s="22">
        <v>255</v>
      </c>
      <c r="T1006" s="23">
        <v>126</v>
      </c>
      <c r="U1006" s="2">
        <v>106</v>
      </c>
      <c r="V1006" s="3">
        <v>137</v>
      </c>
      <c r="W1006" s="23">
        <v>2</v>
      </c>
      <c r="X1006" s="2">
        <v>1</v>
      </c>
      <c r="Y1006" s="3">
        <v>2</v>
      </c>
      <c r="Z1006" s="2">
        <v>12</v>
      </c>
      <c r="AA1006" s="2">
        <v>13</v>
      </c>
      <c r="AB1006" s="2">
        <v>9</v>
      </c>
      <c r="AC1006" s="23">
        <v>112</v>
      </c>
      <c r="AD1006" s="2">
        <v>72</v>
      </c>
      <c r="AE1006" s="4">
        <v>95</v>
      </c>
      <c r="AF1006" s="4">
        <v>68</v>
      </c>
      <c r="AG1006" s="4">
        <v>62</v>
      </c>
      <c r="AH1006" s="22">
        <v>60</v>
      </c>
      <c r="AI1006" s="4">
        <v>122</v>
      </c>
      <c r="AJ1006" s="4">
        <v>109</v>
      </c>
      <c r="AK1006" s="4">
        <v>79</v>
      </c>
      <c r="AL1006" s="4">
        <v>73</v>
      </c>
      <c r="AM1006" s="4">
        <v>79</v>
      </c>
      <c r="AN1006" s="2">
        <v>67</v>
      </c>
      <c r="AO1006" s="21">
        <v>216</v>
      </c>
      <c r="AP1006" s="4">
        <v>197</v>
      </c>
      <c r="AQ1006" s="4">
        <v>2350</v>
      </c>
      <c r="AR1006" s="4">
        <v>2487</v>
      </c>
      <c r="AS1006" s="4">
        <v>401</v>
      </c>
      <c r="AT1006" s="4">
        <v>161</v>
      </c>
      <c r="AU1006" s="4">
        <v>0</v>
      </c>
      <c r="AV1006" s="4">
        <v>0</v>
      </c>
      <c r="AW1006" s="4">
        <v>3</v>
      </c>
      <c r="AX1006" s="22">
        <v>3</v>
      </c>
      <c r="AY1006" s="23">
        <v>2</v>
      </c>
      <c r="AZ1006" s="2">
        <v>1</v>
      </c>
      <c r="BA1006" s="4">
        <v>0</v>
      </c>
      <c r="BB1006" s="3">
        <v>1</v>
      </c>
      <c r="BC1006" s="24">
        <v>0</v>
      </c>
      <c r="BD1006" s="2">
        <v>0</v>
      </c>
      <c r="BE1006" s="2">
        <v>0</v>
      </c>
      <c r="BF1006" s="2">
        <v>2</v>
      </c>
      <c r="BG1006" s="2">
        <v>25</v>
      </c>
      <c r="BH1006" s="2">
        <v>-8888</v>
      </c>
      <c r="BI1006" s="2">
        <v>-8888</v>
      </c>
      <c r="BJ1006" s="2">
        <v>-8888</v>
      </c>
      <c r="BK1006" s="2">
        <v>-8888</v>
      </c>
      <c r="BL1006" s="23">
        <v>0</v>
      </c>
      <c r="BM1006" s="2">
        <v>0</v>
      </c>
      <c r="BN1006" s="2">
        <v>0</v>
      </c>
      <c r="BO1006" s="2">
        <v>1</v>
      </c>
      <c r="BP1006" s="3">
        <f>(SUM(Tabel1[[#This Row],[Tdlr_Vacc '[1867']]:[Tdlr_Vacc '[1870']]])/4)/(SUM(Tabel1[[#This Row],[Births '[1866']]:[Births '[1870']]])/5*2)</f>
        <v>6.2313060817547358E-4</v>
      </c>
      <c r="BQ1006" s="2">
        <v>-8888</v>
      </c>
      <c r="BR1006" s="2">
        <v>-8888</v>
      </c>
      <c r="BS1006" s="2">
        <v>-8888</v>
      </c>
      <c r="BT1006" s="3">
        <v>-8888</v>
      </c>
      <c r="BU1006" s="23">
        <v>165</v>
      </c>
      <c r="BV1006" s="2">
        <v>0.43129211837093467</v>
      </c>
      <c r="BW1006" s="3">
        <v>0.42261960490590766</v>
      </c>
      <c r="BX1006" s="2">
        <v>1878.3744292237443</v>
      </c>
      <c r="BY1006" s="2" t="s">
        <v>1307</v>
      </c>
      <c r="BZ1006" s="3" t="s">
        <v>1312</v>
      </c>
      <c r="CA1006">
        <v>17</v>
      </c>
      <c r="CB1006" t="s">
        <v>1158</v>
      </c>
      <c r="CC1006" s="31">
        <v>1264.7850000000001</v>
      </c>
    </row>
    <row r="1007" spans="1:81" x14ac:dyDescent="0.25">
      <c r="A1007" s="30" t="s">
        <v>1007</v>
      </c>
      <c r="B1007" s="4">
        <v>10280</v>
      </c>
      <c r="C1007" s="1" t="s">
        <v>936</v>
      </c>
      <c r="D1007" s="21">
        <v>10</v>
      </c>
      <c r="E1007" s="4">
        <v>2</v>
      </c>
      <c r="F1007" s="22">
        <v>10</v>
      </c>
      <c r="G1007" s="4">
        <v>737</v>
      </c>
      <c r="H1007" s="4">
        <v>733</v>
      </c>
      <c r="I1007" s="4">
        <v>740</v>
      </c>
      <c r="J1007" s="4">
        <v>777</v>
      </c>
      <c r="K1007" s="22">
        <v>177</v>
      </c>
      <c r="L1007" s="21">
        <v>23</v>
      </c>
      <c r="M1007" s="4">
        <v>26</v>
      </c>
      <c r="N1007" s="4">
        <v>26</v>
      </c>
      <c r="O1007" s="4">
        <v>28</v>
      </c>
      <c r="P1007" s="4">
        <v>28</v>
      </c>
      <c r="Q1007" s="4">
        <v>36</v>
      </c>
      <c r="R1007" s="4">
        <v>25</v>
      </c>
      <c r="S1007" s="22">
        <v>36</v>
      </c>
      <c r="T1007" s="23">
        <v>18</v>
      </c>
      <c r="U1007" s="2">
        <v>18</v>
      </c>
      <c r="V1007" s="3">
        <v>16</v>
      </c>
      <c r="W1007" s="23">
        <v>2</v>
      </c>
      <c r="X1007" s="2">
        <v>2</v>
      </c>
      <c r="Y1007" s="3">
        <v>2</v>
      </c>
      <c r="Z1007" s="2">
        <v>1</v>
      </c>
      <c r="AA1007" s="2">
        <v>1</v>
      </c>
      <c r="AB1007" s="2">
        <v>3</v>
      </c>
      <c r="AC1007" s="23">
        <v>19</v>
      </c>
      <c r="AD1007" s="2">
        <v>14</v>
      </c>
      <c r="AE1007" s="4">
        <v>28</v>
      </c>
      <c r="AF1007" s="4">
        <v>23</v>
      </c>
      <c r="AG1007" s="4">
        <v>13</v>
      </c>
      <c r="AH1007" s="22">
        <v>33</v>
      </c>
      <c r="AI1007" s="4">
        <v>31</v>
      </c>
      <c r="AJ1007" s="4">
        <v>16</v>
      </c>
      <c r="AK1007" s="4">
        <v>11</v>
      </c>
      <c r="AL1007" s="4">
        <v>27</v>
      </c>
      <c r="AM1007" s="4">
        <v>19</v>
      </c>
      <c r="AN1007" s="2">
        <v>32</v>
      </c>
      <c r="AO1007" s="21">
        <v>4</v>
      </c>
      <c r="AP1007" s="4">
        <v>5</v>
      </c>
      <c r="AQ1007" s="4">
        <v>394</v>
      </c>
      <c r="AR1007" s="4">
        <v>374</v>
      </c>
      <c r="AS1007" s="4">
        <v>0</v>
      </c>
      <c r="AT1007" s="4">
        <v>0</v>
      </c>
      <c r="AU1007" s="4">
        <v>0</v>
      </c>
      <c r="AV1007" s="4">
        <v>0</v>
      </c>
      <c r="AW1007" s="4">
        <v>0</v>
      </c>
      <c r="AX1007" s="22">
        <v>0</v>
      </c>
      <c r="AY1007" s="21">
        <v>0</v>
      </c>
      <c r="AZ1007" s="4">
        <v>0</v>
      </c>
      <c r="BA1007" s="4">
        <v>0</v>
      </c>
      <c r="BB1007" s="3">
        <v>0</v>
      </c>
      <c r="BC1007" s="24">
        <v>0</v>
      </c>
      <c r="BD1007" s="2">
        <v>0</v>
      </c>
      <c r="BE1007" s="2">
        <v>10</v>
      </c>
      <c r="BF1007" s="2">
        <v>5</v>
      </c>
      <c r="BG1007" s="2">
        <v>0</v>
      </c>
      <c r="BH1007" s="2">
        <v>-8888</v>
      </c>
      <c r="BI1007" s="2">
        <v>-8888</v>
      </c>
      <c r="BJ1007" s="2">
        <v>-8888</v>
      </c>
      <c r="BK1007" s="2">
        <v>-8888</v>
      </c>
      <c r="BL1007" s="23">
        <v>0</v>
      </c>
      <c r="BM1007" s="2">
        <v>5</v>
      </c>
      <c r="BN1007" s="2">
        <v>1</v>
      </c>
      <c r="BO1007" s="2">
        <v>0</v>
      </c>
      <c r="BP1007" s="3">
        <f>(SUM(Tabel1[[#This Row],[Tdlr_Vacc '[1867']]:[Tdlr_Vacc '[1870']]])/4)/(SUM(Tabel1[[#This Row],[Births '[1866']]:[Births '[1870']]])/5*2)</f>
        <v>2.8625954198473282E-2</v>
      </c>
      <c r="BQ1007" s="2">
        <v>-8888</v>
      </c>
      <c r="BR1007" s="2">
        <v>-8888</v>
      </c>
      <c r="BS1007" s="2">
        <v>-8888</v>
      </c>
      <c r="BT1007" s="3">
        <v>-8888</v>
      </c>
      <c r="BU1007" s="23">
        <v>54</v>
      </c>
      <c r="BV1007" s="2">
        <v>0.56177156177156173</v>
      </c>
      <c r="BW1007" s="3">
        <v>0.41545454545454547</v>
      </c>
      <c r="BY1007" s="2" t="s">
        <v>1307</v>
      </c>
      <c r="BZ1007" s="3" t="s">
        <v>1311</v>
      </c>
      <c r="CA1007">
        <v>27</v>
      </c>
      <c r="CB1007" t="s">
        <v>1159</v>
      </c>
      <c r="CC1007" s="31">
        <v>922.91499999999996</v>
      </c>
    </row>
    <row r="1008" spans="1:81" x14ac:dyDescent="0.25">
      <c r="A1008" s="30" t="s">
        <v>1008</v>
      </c>
      <c r="B1008" s="4">
        <v>10551</v>
      </c>
      <c r="C1008" s="1" t="s">
        <v>936</v>
      </c>
      <c r="D1008" s="21">
        <v>14</v>
      </c>
      <c r="E1008" s="4">
        <v>18</v>
      </c>
      <c r="F1008" s="22">
        <v>17</v>
      </c>
      <c r="G1008" s="4">
        <v>1079</v>
      </c>
      <c r="H1008" s="4">
        <v>1120</v>
      </c>
      <c r="I1008" s="4">
        <v>1196</v>
      </c>
      <c r="J1008" s="4">
        <v>1230</v>
      </c>
      <c r="K1008" s="22">
        <v>302</v>
      </c>
      <c r="L1008" s="21">
        <v>48</v>
      </c>
      <c r="M1008" s="4">
        <v>61</v>
      </c>
      <c r="N1008" s="4">
        <v>46</v>
      </c>
      <c r="O1008" s="4">
        <v>36</v>
      </c>
      <c r="P1008" s="4">
        <v>43</v>
      </c>
      <c r="Q1008" s="4">
        <v>62</v>
      </c>
      <c r="R1008" s="4">
        <v>59</v>
      </c>
      <c r="S1008" s="22">
        <v>53</v>
      </c>
      <c r="T1008" s="23">
        <v>36</v>
      </c>
      <c r="U1008" s="2">
        <v>23</v>
      </c>
      <c r="V1008" s="3">
        <v>23</v>
      </c>
      <c r="W1008" s="23">
        <v>0</v>
      </c>
      <c r="X1008" s="2">
        <v>0</v>
      </c>
      <c r="Y1008" s="3">
        <v>0</v>
      </c>
      <c r="Z1008" s="2">
        <v>1</v>
      </c>
      <c r="AA1008" s="2">
        <v>2</v>
      </c>
      <c r="AB1008" s="2">
        <v>0</v>
      </c>
      <c r="AC1008" s="23">
        <v>41</v>
      </c>
      <c r="AD1008" s="2">
        <v>49</v>
      </c>
      <c r="AE1008" s="4">
        <v>65</v>
      </c>
      <c r="AF1008" s="4">
        <v>47</v>
      </c>
      <c r="AG1008" s="4">
        <v>60</v>
      </c>
      <c r="AH1008" s="22">
        <v>76</v>
      </c>
      <c r="AI1008" s="4">
        <v>52</v>
      </c>
      <c r="AJ1008" s="4">
        <v>31</v>
      </c>
      <c r="AK1008" s="4">
        <v>71</v>
      </c>
      <c r="AL1008" s="4">
        <v>45</v>
      </c>
      <c r="AM1008" s="4">
        <v>30</v>
      </c>
      <c r="AN1008" s="2">
        <v>65</v>
      </c>
      <c r="AO1008" s="21">
        <v>0</v>
      </c>
      <c r="AP1008" s="4">
        <v>0</v>
      </c>
      <c r="AQ1008" s="4">
        <v>314</v>
      </c>
      <c r="AR1008" s="4">
        <v>323</v>
      </c>
      <c r="AS1008" s="4">
        <v>291</v>
      </c>
      <c r="AT1008" s="4">
        <v>301</v>
      </c>
      <c r="AU1008" s="4">
        <v>0</v>
      </c>
      <c r="AV1008" s="4">
        <v>0</v>
      </c>
      <c r="AW1008" s="4">
        <v>0</v>
      </c>
      <c r="AX1008" s="22">
        <v>0</v>
      </c>
      <c r="AY1008" s="21">
        <v>0</v>
      </c>
      <c r="AZ1008" s="4">
        <v>0</v>
      </c>
      <c r="BA1008" s="4">
        <v>0</v>
      </c>
      <c r="BB1008" s="3">
        <v>0</v>
      </c>
      <c r="BC1008" s="24">
        <v>0</v>
      </c>
      <c r="BD1008" s="2">
        <v>6</v>
      </c>
      <c r="BE1008" s="2">
        <v>6</v>
      </c>
      <c r="BF1008" s="2">
        <v>44</v>
      </c>
      <c r="BG1008" s="2">
        <v>8</v>
      </c>
      <c r="BH1008" s="2">
        <v>-8888</v>
      </c>
      <c r="BI1008" s="2">
        <v>-8888</v>
      </c>
      <c r="BJ1008" s="2">
        <v>-8888</v>
      </c>
      <c r="BK1008" s="2">
        <v>-8888</v>
      </c>
      <c r="BL1008" s="23">
        <v>2</v>
      </c>
      <c r="BM1008" s="2">
        <v>6</v>
      </c>
      <c r="BN1008" s="2">
        <v>10</v>
      </c>
      <c r="BO1008" s="2">
        <v>3</v>
      </c>
      <c r="BP1008" s="3">
        <f>(SUM(Tabel1[[#This Row],[Tdlr_Vacc '[1867']]:[Tdlr_Vacc '[1870']]])/4)/(SUM(Tabel1[[#This Row],[Births '[1866']]:[Births '[1870']]])/5*2)</f>
        <v>5.6089743589743592E-2</v>
      </c>
      <c r="BQ1008" s="2">
        <v>-8888</v>
      </c>
      <c r="BR1008" s="2">
        <v>-8888</v>
      </c>
      <c r="BS1008" s="2">
        <v>-8888</v>
      </c>
      <c r="BT1008" s="3">
        <v>-8888</v>
      </c>
      <c r="BU1008" s="23">
        <v>95</v>
      </c>
      <c r="BV1008" s="2">
        <v>0.56599999999999995</v>
      </c>
      <c r="BW1008" s="3">
        <v>0.41176470588235292</v>
      </c>
      <c r="BY1008" s="2" t="s">
        <v>1307</v>
      </c>
      <c r="BZ1008" s="3" t="s">
        <v>1311</v>
      </c>
      <c r="CA1008">
        <v>27</v>
      </c>
      <c r="CB1008" t="s">
        <v>1159</v>
      </c>
      <c r="CC1008" s="31">
        <v>944.27499999999998</v>
      </c>
    </row>
    <row r="1009" spans="1:81" x14ac:dyDescent="0.25">
      <c r="A1009" s="30" t="s">
        <v>1009</v>
      </c>
      <c r="B1009" s="4">
        <v>10284</v>
      </c>
      <c r="C1009" s="1" t="s">
        <v>936</v>
      </c>
      <c r="D1009" s="21">
        <v>27</v>
      </c>
      <c r="E1009" s="4">
        <v>30</v>
      </c>
      <c r="F1009" s="22">
        <v>29</v>
      </c>
      <c r="G1009" s="4">
        <v>1323</v>
      </c>
      <c r="H1009" s="4">
        <v>1543</v>
      </c>
      <c r="I1009" s="4">
        <v>1535</v>
      </c>
      <c r="J1009" s="4">
        <v>1567</v>
      </c>
      <c r="K1009" s="22">
        <v>367</v>
      </c>
      <c r="L1009" s="21">
        <v>69</v>
      </c>
      <c r="M1009" s="4">
        <v>55</v>
      </c>
      <c r="N1009" s="4">
        <v>60</v>
      </c>
      <c r="O1009" s="4">
        <v>69</v>
      </c>
      <c r="P1009" s="4">
        <v>64</v>
      </c>
      <c r="Q1009" s="4">
        <v>84</v>
      </c>
      <c r="R1009" s="4">
        <v>82</v>
      </c>
      <c r="S1009" s="22">
        <v>67</v>
      </c>
      <c r="T1009" s="23">
        <v>49</v>
      </c>
      <c r="U1009" s="2">
        <v>30</v>
      </c>
      <c r="V1009" s="3">
        <v>32</v>
      </c>
      <c r="W1009" s="23">
        <v>4</v>
      </c>
      <c r="X1009" s="2">
        <v>4</v>
      </c>
      <c r="Y1009" s="3">
        <v>2</v>
      </c>
      <c r="Z1009" s="2">
        <v>7</v>
      </c>
      <c r="AA1009" s="2">
        <v>1</v>
      </c>
      <c r="AB1009" s="2">
        <v>6</v>
      </c>
      <c r="AC1009" s="23">
        <v>44</v>
      </c>
      <c r="AD1009" s="2">
        <v>55</v>
      </c>
      <c r="AE1009" s="4">
        <v>61</v>
      </c>
      <c r="AF1009" s="4">
        <v>55</v>
      </c>
      <c r="AG1009" s="4">
        <v>65</v>
      </c>
      <c r="AH1009" s="22">
        <v>100</v>
      </c>
      <c r="AI1009" s="4">
        <v>49</v>
      </c>
      <c r="AJ1009" s="4">
        <v>76</v>
      </c>
      <c r="AK1009" s="4">
        <v>50</v>
      </c>
      <c r="AL1009" s="4">
        <v>56</v>
      </c>
      <c r="AM1009" s="4">
        <v>82</v>
      </c>
      <c r="AN1009" s="2">
        <v>88</v>
      </c>
      <c r="AO1009" s="21">
        <v>0</v>
      </c>
      <c r="AP1009" s="4">
        <v>0</v>
      </c>
      <c r="AQ1009" s="4">
        <v>762</v>
      </c>
      <c r="AR1009" s="4">
        <v>781</v>
      </c>
      <c r="AS1009" s="4">
        <v>8</v>
      </c>
      <c r="AT1009" s="4">
        <v>8</v>
      </c>
      <c r="AU1009" s="4">
        <v>0</v>
      </c>
      <c r="AV1009" s="4">
        <v>0</v>
      </c>
      <c r="AW1009" s="4">
        <v>3</v>
      </c>
      <c r="AX1009" s="22">
        <v>4</v>
      </c>
      <c r="AY1009" s="21">
        <v>0</v>
      </c>
      <c r="AZ1009" s="2">
        <v>1</v>
      </c>
      <c r="BA1009" s="4">
        <v>0</v>
      </c>
      <c r="BB1009" s="3">
        <v>0</v>
      </c>
      <c r="BC1009" s="24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-8888</v>
      </c>
      <c r="BI1009" s="2">
        <v>-8888</v>
      </c>
      <c r="BJ1009" s="2">
        <v>-8888</v>
      </c>
      <c r="BK1009" s="2">
        <v>-8888</v>
      </c>
      <c r="BL1009" s="23">
        <v>0</v>
      </c>
      <c r="BM1009" s="2">
        <v>0</v>
      </c>
      <c r="BN1009" s="2">
        <v>0</v>
      </c>
      <c r="BO1009" s="2">
        <v>0</v>
      </c>
      <c r="BP1009" s="3">
        <f>(SUM(Tabel1[[#This Row],[Tdlr_Vacc '[1867']]:[Tdlr_Vacc '[1870']]])/4)/(SUM(Tabel1[[#This Row],[Births '[1866']]:[Births '[1870']]])/5*2)</f>
        <v>0</v>
      </c>
      <c r="BQ1009" s="2">
        <v>-8888</v>
      </c>
      <c r="BR1009" s="2">
        <v>-8888</v>
      </c>
      <c r="BS1009" s="2">
        <v>-8888</v>
      </c>
      <c r="BT1009" s="3">
        <v>-8888</v>
      </c>
      <c r="BU1009" s="23">
        <v>76</v>
      </c>
      <c r="BV1009" s="2">
        <v>0.62241379310344824</v>
      </c>
      <c r="BW1009" s="3">
        <v>0.44450317124735728</v>
      </c>
      <c r="BY1009" s="2" t="s">
        <v>1307</v>
      </c>
      <c r="BZ1009" s="3" t="s">
        <v>1311</v>
      </c>
      <c r="CA1009">
        <v>33</v>
      </c>
      <c r="CB1009" t="s">
        <v>1159</v>
      </c>
      <c r="CC1009" s="31">
        <v>1528.83</v>
      </c>
    </row>
    <row r="1010" spans="1:81" x14ac:dyDescent="0.25">
      <c r="A1010" s="30" t="s">
        <v>1010</v>
      </c>
      <c r="B1010" s="4">
        <v>10029</v>
      </c>
      <c r="C1010" s="1" t="s">
        <v>936</v>
      </c>
      <c r="D1010" s="21">
        <v>17</v>
      </c>
      <c r="E1010" s="4">
        <v>12</v>
      </c>
      <c r="F1010" s="22">
        <v>15</v>
      </c>
      <c r="G1010" s="4">
        <v>1342</v>
      </c>
      <c r="H1010" s="4">
        <v>1356</v>
      </c>
      <c r="I1010" s="4">
        <v>1367</v>
      </c>
      <c r="J1010" s="4">
        <v>1351</v>
      </c>
      <c r="K1010" s="22">
        <v>306</v>
      </c>
      <c r="L1010" s="21">
        <v>60</v>
      </c>
      <c r="M1010" s="4">
        <v>60</v>
      </c>
      <c r="N1010" s="4">
        <v>62</v>
      </c>
      <c r="O1010" s="4">
        <v>63</v>
      </c>
      <c r="P1010" s="4">
        <v>51</v>
      </c>
      <c r="Q1010" s="4">
        <v>64</v>
      </c>
      <c r="R1010" s="4">
        <v>63</v>
      </c>
      <c r="S1010" s="22">
        <v>56</v>
      </c>
      <c r="T1010" s="23">
        <v>30</v>
      </c>
      <c r="U1010" s="2">
        <v>19</v>
      </c>
      <c r="V1010" s="3">
        <v>27</v>
      </c>
      <c r="W1010" s="23">
        <v>0</v>
      </c>
      <c r="X1010" s="2">
        <v>1</v>
      </c>
      <c r="Y1010" s="3">
        <v>0</v>
      </c>
      <c r="Z1010" s="2">
        <v>2</v>
      </c>
      <c r="AA1010" s="2">
        <v>1</v>
      </c>
      <c r="AB1010" s="2">
        <v>1</v>
      </c>
      <c r="AC1010" s="23">
        <v>50</v>
      </c>
      <c r="AD1010" s="2">
        <v>44</v>
      </c>
      <c r="AE1010" s="4">
        <v>6</v>
      </c>
      <c r="AF1010" s="4">
        <v>57</v>
      </c>
      <c r="AG1010" s="4">
        <v>61</v>
      </c>
      <c r="AH1010" s="22">
        <v>77</v>
      </c>
      <c r="AI1010" s="4">
        <v>54</v>
      </c>
      <c r="AJ1010" s="4">
        <v>52</v>
      </c>
      <c r="AK1010" s="4">
        <v>73</v>
      </c>
      <c r="AL1010" s="4">
        <v>62</v>
      </c>
      <c r="AM1010" s="4">
        <v>73</v>
      </c>
      <c r="AN1010" s="2">
        <v>103</v>
      </c>
      <c r="AO1010" s="21">
        <v>28</v>
      </c>
      <c r="AP1010" s="4">
        <v>25</v>
      </c>
      <c r="AQ1010" s="4">
        <v>544</v>
      </c>
      <c r="AR1010" s="4">
        <v>559</v>
      </c>
      <c r="AS1010" s="4">
        <v>88</v>
      </c>
      <c r="AT1010" s="4">
        <v>83</v>
      </c>
      <c r="AU1010" s="4">
        <v>0</v>
      </c>
      <c r="AV1010" s="4">
        <v>0</v>
      </c>
      <c r="AW1010" s="4">
        <v>0</v>
      </c>
      <c r="AX1010" s="22">
        <v>0</v>
      </c>
      <c r="AY1010" s="21">
        <v>0</v>
      </c>
      <c r="AZ1010" s="2">
        <v>1</v>
      </c>
      <c r="BA1010" s="4">
        <v>0</v>
      </c>
      <c r="BB1010" s="3">
        <v>0</v>
      </c>
      <c r="BC1010" s="24">
        <v>7</v>
      </c>
      <c r="BD1010" s="2">
        <v>21</v>
      </c>
      <c r="BE1010" s="2">
        <v>0</v>
      </c>
      <c r="BF1010" s="2">
        <v>1</v>
      </c>
      <c r="BG1010" s="2">
        <v>11</v>
      </c>
      <c r="BH1010" s="2">
        <v>-8888</v>
      </c>
      <c r="BI1010" s="2">
        <v>-8888</v>
      </c>
      <c r="BJ1010" s="2">
        <v>-8888</v>
      </c>
      <c r="BK1010" s="2">
        <v>-8888</v>
      </c>
      <c r="BL1010" s="23">
        <v>3</v>
      </c>
      <c r="BM1010" s="2">
        <v>0</v>
      </c>
      <c r="BN1010" s="2">
        <v>0</v>
      </c>
      <c r="BO1010" s="2">
        <v>4</v>
      </c>
      <c r="BP1010" s="3">
        <f>(SUM(Tabel1[[#This Row],[Tdlr_Vacc '[1867']]:[Tdlr_Vacc '[1870']]])/4)/(SUM(Tabel1[[#This Row],[Births '[1866']]:[Births '[1870']]])/5*2)</f>
        <v>1.4780405405405405E-2</v>
      </c>
      <c r="BQ1010" s="2">
        <v>-8888</v>
      </c>
      <c r="BR1010" s="2">
        <v>-8888</v>
      </c>
      <c r="BS1010" s="2">
        <v>-8888</v>
      </c>
      <c r="BT1010" s="3">
        <v>-8888</v>
      </c>
      <c r="BU1010" s="23">
        <v>78</v>
      </c>
      <c r="BV1010" s="2">
        <v>0.31238095238095237</v>
      </c>
      <c r="BW1010" s="3">
        <v>0.42164179104477612</v>
      </c>
      <c r="BY1010" s="2" t="s">
        <v>1307</v>
      </c>
      <c r="BZ1010" s="3" t="s">
        <v>1311</v>
      </c>
      <c r="CA1010">
        <v>25</v>
      </c>
      <c r="CB1010" t="s">
        <v>1159</v>
      </c>
      <c r="CC1010" s="31">
        <v>1060.47</v>
      </c>
    </row>
    <row r="1011" spans="1:81" x14ac:dyDescent="0.25">
      <c r="A1011" s="30" t="s">
        <v>1011</v>
      </c>
      <c r="B1011" s="4">
        <v>11367</v>
      </c>
      <c r="C1011" s="1" t="s">
        <v>936</v>
      </c>
      <c r="D1011" s="21">
        <v>112</v>
      </c>
      <c r="E1011" s="4">
        <v>122</v>
      </c>
      <c r="F1011" s="22">
        <v>122</v>
      </c>
      <c r="G1011" s="4">
        <v>7072</v>
      </c>
      <c r="H1011" s="4">
        <v>10705</v>
      </c>
      <c r="I1011" s="4">
        <v>11149</v>
      </c>
      <c r="J1011" s="4">
        <v>11359</v>
      </c>
      <c r="K1011" s="22">
        <v>2749</v>
      </c>
      <c r="L1011" s="21">
        <v>307</v>
      </c>
      <c r="M1011" s="4">
        <v>298</v>
      </c>
      <c r="N1011" s="4">
        <v>310</v>
      </c>
      <c r="O1011" s="4">
        <v>318</v>
      </c>
      <c r="P1011" s="4">
        <v>320</v>
      </c>
      <c r="Q1011" s="4">
        <v>508</v>
      </c>
      <c r="R1011" s="4">
        <v>530</v>
      </c>
      <c r="S1011" s="22">
        <v>531</v>
      </c>
      <c r="T1011" s="23">
        <v>290</v>
      </c>
      <c r="U1011" s="2">
        <v>266</v>
      </c>
      <c r="V1011" s="3">
        <v>257</v>
      </c>
      <c r="W1011" s="23">
        <v>9</v>
      </c>
      <c r="X1011" s="2">
        <v>15</v>
      </c>
      <c r="Y1011" s="3">
        <v>14</v>
      </c>
      <c r="Z1011" s="2">
        <v>26</v>
      </c>
      <c r="AA1011" s="2">
        <v>14</v>
      </c>
      <c r="AB1011" s="2">
        <v>18</v>
      </c>
      <c r="AC1011" s="23">
        <v>734</v>
      </c>
      <c r="AD1011" s="2">
        <v>779</v>
      </c>
      <c r="AE1011" s="4">
        <v>767</v>
      </c>
      <c r="AF1011" s="4">
        <v>854</v>
      </c>
      <c r="AG1011" s="4">
        <v>847</v>
      </c>
      <c r="AH1011" s="22">
        <v>805</v>
      </c>
      <c r="AI1011" s="4">
        <v>709</v>
      </c>
      <c r="AJ1011" s="4">
        <v>692</v>
      </c>
      <c r="AK1011" s="4">
        <v>726</v>
      </c>
      <c r="AL1011" s="4">
        <v>752</v>
      </c>
      <c r="AM1011" s="4">
        <v>748</v>
      </c>
      <c r="AN1011" s="2">
        <v>782</v>
      </c>
      <c r="AO1011" s="21">
        <v>60</v>
      </c>
      <c r="AP1011" s="4">
        <v>64</v>
      </c>
      <c r="AQ1011" s="4">
        <v>4479</v>
      </c>
      <c r="AR1011" s="4">
        <v>4687</v>
      </c>
      <c r="AS1011" s="4">
        <v>790</v>
      </c>
      <c r="AT1011" s="4">
        <v>876</v>
      </c>
      <c r="AU1011" s="4">
        <v>2</v>
      </c>
      <c r="AV1011" s="4">
        <v>1</v>
      </c>
      <c r="AW1011" s="4">
        <v>2</v>
      </c>
      <c r="AX1011" s="22">
        <v>9</v>
      </c>
      <c r="AY1011" s="23">
        <v>1</v>
      </c>
      <c r="AZ1011" s="2">
        <v>4</v>
      </c>
      <c r="BA1011" s="4">
        <v>0</v>
      </c>
      <c r="BB1011" s="3">
        <v>1</v>
      </c>
      <c r="BC1011" s="24">
        <v>0</v>
      </c>
      <c r="BD1011" s="2">
        <v>91</v>
      </c>
      <c r="BE1011" s="2">
        <v>102</v>
      </c>
      <c r="BF1011" s="2">
        <v>80</v>
      </c>
      <c r="BG1011" s="2">
        <v>124</v>
      </c>
      <c r="BH1011" s="2">
        <v>-8888</v>
      </c>
      <c r="BI1011" s="2">
        <v>-8888</v>
      </c>
      <c r="BJ1011" s="2">
        <v>-8888</v>
      </c>
      <c r="BK1011" s="2">
        <v>-8888</v>
      </c>
      <c r="BL1011" s="23">
        <v>32</v>
      </c>
      <c r="BM1011" s="2">
        <v>18</v>
      </c>
      <c r="BN1011" s="2">
        <v>21</v>
      </c>
      <c r="BO1011" s="2">
        <v>45</v>
      </c>
      <c r="BP1011" s="3">
        <f>(SUM(Tabel1[[#This Row],[Tdlr_Vacc '[1867']]:[Tdlr_Vacc '[1870']]])/4)/(SUM(Tabel1[[#This Row],[Births '[1866']]:[Births '[1870']]])/5*2)</f>
        <v>4.6683837733419185E-2</v>
      </c>
      <c r="BQ1011" s="2">
        <v>-8888</v>
      </c>
      <c r="BR1011" s="2">
        <v>-8888</v>
      </c>
      <c r="BS1011" s="2">
        <v>-8888</v>
      </c>
      <c r="BT1011" s="3">
        <v>-8888</v>
      </c>
      <c r="BU1011" s="23">
        <v>424</v>
      </c>
      <c r="BV1011" s="2">
        <v>0.44169979595833098</v>
      </c>
      <c r="BW1011" s="3">
        <v>0.83178412263088297</v>
      </c>
      <c r="BY1011" s="2" t="s">
        <v>1307</v>
      </c>
      <c r="BZ1011" s="3" t="s">
        <v>1311</v>
      </c>
      <c r="CA1011">
        <v>28</v>
      </c>
      <c r="CB1011" t="s">
        <v>1159</v>
      </c>
      <c r="CC1011" s="31">
        <v>1380.8050000000001</v>
      </c>
    </row>
    <row r="1012" spans="1:81" x14ac:dyDescent="0.25">
      <c r="A1012" s="30" t="s">
        <v>1012</v>
      </c>
      <c r="B1012" s="4">
        <v>10617</v>
      </c>
      <c r="C1012" s="1" t="s">
        <v>936</v>
      </c>
      <c r="D1012" s="21">
        <v>17</v>
      </c>
      <c r="E1012" s="4">
        <v>15</v>
      </c>
      <c r="F1012" s="22">
        <v>21</v>
      </c>
      <c r="G1012" s="4">
        <v>1627</v>
      </c>
      <c r="H1012" s="4">
        <v>1775</v>
      </c>
      <c r="I1012" s="4">
        <v>1817</v>
      </c>
      <c r="J1012" s="4">
        <v>1840</v>
      </c>
      <c r="K1012" s="22">
        <v>405</v>
      </c>
      <c r="L1012" s="21">
        <v>59</v>
      </c>
      <c r="M1012" s="4">
        <v>62</v>
      </c>
      <c r="N1012" s="4">
        <v>49</v>
      </c>
      <c r="O1012" s="4">
        <v>68</v>
      </c>
      <c r="P1012" s="4">
        <v>57</v>
      </c>
      <c r="Q1012" s="4">
        <v>71</v>
      </c>
      <c r="R1012" s="4">
        <v>73</v>
      </c>
      <c r="S1012" s="22">
        <v>69</v>
      </c>
      <c r="T1012" s="23">
        <v>35</v>
      </c>
      <c r="U1012" s="2">
        <v>42</v>
      </c>
      <c r="V1012" s="3">
        <v>33</v>
      </c>
      <c r="W1012" s="23">
        <v>0</v>
      </c>
      <c r="X1012" s="2">
        <v>1</v>
      </c>
      <c r="Y1012" s="3">
        <v>2</v>
      </c>
      <c r="Z1012" s="2">
        <v>4</v>
      </c>
      <c r="AA1012" s="2">
        <v>2</v>
      </c>
      <c r="AB1012" s="2">
        <v>5</v>
      </c>
      <c r="AC1012" s="23">
        <v>59</v>
      </c>
      <c r="AD1012" s="2">
        <v>42</v>
      </c>
      <c r="AE1012" s="4">
        <v>61</v>
      </c>
      <c r="AF1012" s="4">
        <v>67</v>
      </c>
      <c r="AG1012" s="4">
        <v>48</v>
      </c>
      <c r="AH1012" s="22">
        <v>61</v>
      </c>
      <c r="AI1012" s="4">
        <v>49</v>
      </c>
      <c r="AJ1012" s="4">
        <v>37</v>
      </c>
      <c r="AK1012" s="4">
        <v>40</v>
      </c>
      <c r="AL1012" s="4">
        <v>63</v>
      </c>
      <c r="AM1012" s="4">
        <v>41</v>
      </c>
      <c r="AN1012" s="2">
        <v>34</v>
      </c>
      <c r="AO1012" s="21">
        <v>0</v>
      </c>
      <c r="AP1012" s="4">
        <v>0</v>
      </c>
      <c r="AQ1012" s="4">
        <v>925</v>
      </c>
      <c r="AR1012" s="4">
        <v>898</v>
      </c>
      <c r="AS1012" s="4">
        <v>4</v>
      </c>
      <c r="AT1012" s="4">
        <v>6</v>
      </c>
      <c r="AU1012" s="4">
        <v>0</v>
      </c>
      <c r="AV1012" s="4">
        <v>0</v>
      </c>
      <c r="AW1012" s="4">
        <v>0</v>
      </c>
      <c r="AX1012" s="22">
        <v>0</v>
      </c>
      <c r="AY1012" s="21">
        <v>0</v>
      </c>
      <c r="AZ1012" s="2">
        <v>1</v>
      </c>
      <c r="BA1012" s="4">
        <v>0</v>
      </c>
      <c r="BB1012" s="3">
        <v>0</v>
      </c>
      <c r="BC1012" s="24">
        <v>0</v>
      </c>
      <c r="BD1012" s="2">
        <v>28</v>
      </c>
      <c r="BE1012" s="2">
        <v>0</v>
      </c>
      <c r="BF1012" s="2">
        <v>81</v>
      </c>
      <c r="BG1012" s="2">
        <v>43</v>
      </c>
      <c r="BH1012" s="2">
        <v>-8888</v>
      </c>
      <c r="BI1012" s="2">
        <v>-8888</v>
      </c>
      <c r="BJ1012" s="2">
        <v>-8888</v>
      </c>
      <c r="BK1012" s="2">
        <v>-8888</v>
      </c>
      <c r="BL1012" s="23">
        <v>16</v>
      </c>
      <c r="BM1012" s="2">
        <v>0</v>
      </c>
      <c r="BN1012" s="2">
        <v>20</v>
      </c>
      <c r="BO1012" s="2">
        <v>17</v>
      </c>
      <c r="BP1012" s="3">
        <f>(SUM(Tabel1[[#This Row],[Tdlr_Vacc '[1867']]:[Tdlr_Vacc '[1870']]])/4)/(SUM(Tabel1[[#This Row],[Births '[1866']]:[Births '[1870']]])/5*2)</f>
        <v>0.11228813559322035</v>
      </c>
      <c r="BQ1012" s="2">
        <v>-8888</v>
      </c>
      <c r="BR1012" s="2">
        <v>-8888</v>
      </c>
      <c r="BS1012" s="2">
        <v>-8888</v>
      </c>
      <c r="BT1012" s="3">
        <v>-8888</v>
      </c>
      <c r="BU1012" s="23">
        <v>78</v>
      </c>
      <c r="BV1012" s="2">
        <v>0.13454545454545455</v>
      </c>
      <c r="BW1012" s="3">
        <v>0.41486486486486485</v>
      </c>
      <c r="BX1012" s="2">
        <v>1910.251598173516</v>
      </c>
      <c r="BY1012" s="2" t="s">
        <v>1307</v>
      </c>
      <c r="BZ1012" s="3" t="s">
        <v>1311</v>
      </c>
      <c r="CA1012">
        <v>30</v>
      </c>
      <c r="CB1012" t="s">
        <v>1159</v>
      </c>
      <c r="CC1012" s="31">
        <v>701.18</v>
      </c>
    </row>
    <row r="1013" spans="1:81" x14ac:dyDescent="0.25">
      <c r="A1013" s="30" t="s">
        <v>1013</v>
      </c>
      <c r="B1013" s="4">
        <v>10859</v>
      </c>
      <c r="C1013" s="1" t="s">
        <v>936</v>
      </c>
      <c r="D1013" s="21">
        <v>7</v>
      </c>
      <c r="E1013" s="4">
        <v>14</v>
      </c>
      <c r="F1013" s="22">
        <v>19</v>
      </c>
      <c r="G1013" s="4">
        <v>1578</v>
      </c>
      <c r="H1013" s="4">
        <v>1675</v>
      </c>
      <c r="I1013" s="4">
        <v>1724</v>
      </c>
      <c r="J1013" s="4">
        <v>1846</v>
      </c>
      <c r="K1013" s="22">
        <v>444</v>
      </c>
      <c r="L1013" s="21">
        <v>66</v>
      </c>
      <c r="M1013" s="4">
        <v>80</v>
      </c>
      <c r="N1013" s="4">
        <v>74</v>
      </c>
      <c r="O1013" s="4">
        <v>63</v>
      </c>
      <c r="P1013" s="4">
        <v>68</v>
      </c>
      <c r="Q1013" s="4">
        <v>80</v>
      </c>
      <c r="R1013" s="4">
        <v>80</v>
      </c>
      <c r="S1013" s="22">
        <v>90</v>
      </c>
      <c r="T1013" s="23">
        <v>38</v>
      </c>
      <c r="U1013" s="2">
        <v>41</v>
      </c>
      <c r="V1013" s="3">
        <v>39</v>
      </c>
      <c r="W1013" s="23">
        <v>1</v>
      </c>
      <c r="X1013" s="2">
        <v>1</v>
      </c>
      <c r="Y1013" s="3">
        <v>0</v>
      </c>
      <c r="Z1013" s="2">
        <v>3</v>
      </c>
      <c r="AA1013" s="2">
        <v>6</v>
      </c>
      <c r="AB1013" s="2">
        <v>2</v>
      </c>
      <c r="AC1013" s="23">
        <v>35</v>
      </c>
      <c r="AD1013" s="2">
        <v>62</v>
      </c>
      <c r="AE1013" s="4">
        <v>59</v>
      </c>
      <c r="AF1013" s="4">
        <v>55</v>
      </c>
      <c r="AG1013" s="4">
        <v>54</v>
      </c>
      <c r="AH1013" s="22">
        <v>72</v>
      </c>
      <c r="AI1013" s="4">
        <v>55</v>
      </c>
      <c r="AJ1013" s="4">
        <v>43</v>
      </c>
      <c r="AK1013" s="4">
        <v>33</v>
      </c>
      <c r="AL1013" s="4">
        <v>70</v>
      </c>
      <c r="AM1013" s="4">
        <v>58</v>
      </c>
      <c r="AN1013" s="2">
        <v>52</v>
      </c>
      <c r="AO1013" s="21">
        <v>0</v>
      </c>
      <c r="AP1013" s="4">
        <v>0</v>
      </c>
      <c r="AQ1013" s="4">
        <v>868</v>
      </c>
      <c r="AR1013" s="4">
        <v>951</v>
      </c>
      <c r="AS1013" s="4">
        <v>10</v>
      </c>
      <c r="AT1013" s="4">
        <v>8</v>
      </c>
      <c r="AU1013" s="4">
        <v>0</v>
      </c>
      <c r="AV1013" s="4">
        <v>0</v>
      </c>
      <c r="AW1013" s="4">
        <v>0</v>
      </c>
      <c r="AX1013" s="22">
        <v>0</v>
      </c>
      <c r="AY1013" s="21">
        <v>0</v>
      </c>
      <c r="AZ1013" s="4">
        <v>0</v>
      </c>
      <c r="BA1013" s="4">
        <v>0</v>
      </c>
      <c r="BB1013" s="3">
        <v>0</v>
      </c>
      <c r="BC1013" s="24">
        <v>0</v>
      </c>
      <c r="BD1013" s="2">
        <v>0</v>
      </c>
      <c r="BE1013" s="2">
        <v>12</v>
      </c>
      <c r="BF1013" s="2">
        <v>0</v>
      </c>
      <c r="BG1013" s="2">
        <v>13</v>
      </c>
      <c r="BH1013" s="2">
        <v>-8888</v>
      </c>
      <c r="BI1013" s="2">
        <v>-8888</v>
      </c>
      <c r="BJ1013" s="2">
        <v>-8888</v>
      </c>
      <c r="BK1013" s="2">
        <v>-8888</v>
      </c>
      <c r="BL1013" s="23">
        <v>0</v>
      </c>
      <c r="BM1013" s="2">
        <v>1</v>
      </c>
      <c r="BN1013" s="2">
        <v>0</v>
      </c>
      <c r="BO1013" s="2">
        <v>0</v>
      </c>
      <c r="BP1013" s="3">
        <f>(SUM(Tabel1[[#This Row],[Tdlr_Vacc '[1867']]:[Tdlr_Vacc '[1870']]])/4)/(SUM(Tabel1[[#This Row],[Births '[1866']]:[Births '[1870']]])/5*2)</f>
        <v>1.7806267806267807E-3</v>
      </c>
      <c r="BQ1013" s="2">
        <v>-8888</v>
      </c>
      <c r="BR1013" s="2">
        <v>-8888</v>
      </c>
      <c r="BS1013" s="2">
        <v>-8888</v>
      </c>
      <c r="BT1013" s="3">
        <v>-8888</v>
      </c>
      <c r="BU1013" s="23">
        <v>66</v>
      </c>
      <c r="BV1013" s="2">
        <v>8.2027649769585251E-2</v>
      </c>
      <c r="BW1013" s="3">
        <v>0.45669291338582679</v>
      </c>
      <c r="BX1013" s="2">
        <v>1910.251598173516</v>
      </c>
      <c r="BY1013" s="2" t="s">
        <v>1307</v>
      </c>
      <c r="BZ1013" s="3" t="s">
        <v>1311</v>
      </c>
      <c r="CA1013">
        <v>30</v>
      </c>
      <c r="CB1013" t="s">
        <v>1159</v>
      </c>
      <c r="CC1013" s="31">
        <v>816.02499999999998</v>
      </c>
    </row>
    <row r="1014" spans="1:81" x14ac:dyDescent="0.25">
      <c r="A1014" s="30" t="s">
        <v>1015</v>
      </c>
      <c r="B1014" s="4">
        <v>10900</v>
      </c>
      <c r="C1014" s="1" t="s">
        <v>936</v>
      </c>
      <c r="D1014" s="21">
        <v>7</v>
      </c>
      <c r="E1014" s="4">
        <v>7</v>
      </c>
      <c r="F1014" s="22">
        <v>6</v>
      </c>
      <c r="G1014" s="4">
        <v>521</v>
      </c>
      <c r="H1014" s="4">
        <v>575</v>
      </c>
      <c r="I1014" s="4">
        <v>576</v>
      </c>
      <c r="J1014" s="4">
        <v>587</v>
      </c>
      <c r="K1014" s="22">
        <v>151</v>
      </c>
      <c r="L1014" s="21">
        <v>23</v>
      </c>
      <c r="M1014" s="4">
        <v>19</v>
      </c>
      <c r="N1014" s="4">
        <v>24</v>
      </c>
      <c r="O1014" s="4">
        <v>23</v>
      </c>
      <c r="P1014" s="4">
        <v>23</v>
      </c>
      <c r="Q1014" s="4">
        <v>29</v>
      </c>
      <c r="R1014" s="4">
        <v>24</v>
      </c>
      <c r="S1014" s="22">
        <v>25</v>
      </c>
      <c r="T1014" s="23">
        <v>16</v>
      </c>
      <c r="U1014" s="2">
        <v>11</v>
      </c>
      <c r="V1014" s="3">
        <v>17</v>
      </c>
      <c r="W1014" s="23">
        <v>0</v>
      </c>
      <c r="X1014" s="2">
        <v>1</v>
      </c>
      <c r="Y1014" s="3">
        <v>0</v>
      </c>
      <c r="Z1014" s="2">
        <v>1</v>
      </c>
      <c r="AA1014" s="2">
        <v>0</v>
      </c>
      <c r="AB1014" s="2">
        <v>1</v>
      </c>
      <c r="AC1014" s="23">
        <v>22</v>
      </c>
      <c r="AD1014" s="2">
        <v>20</v>
      </c>
      <c r="AE1014" s="4">
        <v>27</v>
      </c>
      <c r="AF1014" s="4">
        <v>37</v>
      </c>
      <c r="AG1014" s="4">
        <v>27</v>
      </c>
      <c r="AH1014" s="22">
        <v>37</v>
      </c>
      <c r="AI1014" s="4">
        <v>33</v>
      </c>
      <c r="AJ1014" s="4">
        <v>23</v>
      </c>
      <c r="AK1014" s="4">
        <v>25</v>
      </c>
      <c r="AL1014" s="4">
        <v>36</v>
      </c>
      <c r="AM1014" s="4">
        <v>33</v>
      </c>
      <c r="AN1014" s="2">
        <v>38</v>
      </c>
      <c r="AO1014" s="21">
        <v>6</v>
      </c>
      <c r="AP1014" s="4">
        <v>9</v>
      </c>
      <c r="AQ1014" s="4">
        <v>288</v>
      </c>
      <c r="AR1014" s="4">
        <v>265</v>
      </c>
      <c r="AS1014" s="4">
        <v>10</v>
      </c>
      <c r="AT1014" s="4">
        <v>8</v>
      </c>
      <c r="AU1014" s="4">
        <v>0</v>
      </c>
      <c r="AV1014" s="4">
        <v>0</v>
      </c>
      <c r="AW1014" s="4">
        <v>0</v>
      </c>
      <c r="AX1014" s="22">
        <v>0</v>
      </c>
      <c r="AY1014" s="21">
        <v>0</v>
      </c>
      <c r="AZ1014" s="2">
        <v>1</v>
      </c>
      <c r="BA1014" s="4">
        <v>0</v>
      </c>
      <c r="BB1014" s="3">
        <v>0</v>
      </c>
      <c r="BC1014" s="24">
        <v>0</v>
      </c>
      <c r="BD1014" s="2">
        <v>0</v>
      </c>
      <c r="BE1014" s="2">
        <v>0</v>
      </c>
      <c r="BF1014" s="2">
        <v>17</v>
      </c>
      <c r="BG1014" s="2">
        <v>0</v>
      </c>
      <c r="BH1014" s="2">
        <v>-8888</v>
      </c>
      <c r="BI1014" s="2">
        <v>-8888</v>
      </c>
      <c r="BJ1014" s="2">
        <v>-8888</v>
      </c>
      <c r="BK1014" s="2">
        <v>-8888</v>
      </c>
      <c r="BL1014" s="23">
        <v>0</v>
      </c>
      <c r="BM1014" s="2">
        <v>0</v>
      </c>
      <c r="BN1014" s="2">
        <v>1</v>
      </c>
      <c r="BO1014" s="2">
        <v>0</v>
      </c>
      <c r="BP1014" s="3">
        <f>(SUM(Tabel1[[#This Row],[Tdlr_Vacc '[1867']]:[Tdlr_Vacc '[1870']]])/4)/(SUM(Tabel1[[#This Row],[Births '[1866']]:[Births '[1870']]])/5*2)</f>
        <v>5.580357142857143E-3</v>
      </c>
      <c r="BQ1014" s="2">
        <v>-8888</v>
      </c>
      <c r="BR1014" s="2">
        <v>-8888</v>
      </c>
      <c r="BS1014" s="2">
        <v>-8888</v>
      </c>
      <c r="BT1014" s="3">
        <v>-8888</v>
      </c>
      <c r="BU1014" s="23">
        <v>53</v>
      </c>
      <c r="BV1014" s="2">
        <v>0.67971530249110323</v>
      </c>
      <c r="BW1014" s="3">
        <v>0.33241379310344826</v>
      </c>
      <c r="BY1014" s="2" t="s">
        <v>1307</v>
      </c>
      <c r="BZ1014" s="3" t="s">
        <v>1311</v>
      </c>
      <c r="CA1014">
        <v>27</v>
      </c>
      <c r="CB1014" t="s">
        <v>1159</v>
      </c>
      <c r="CC1014" s="31">
        <v>1067.5350000000001</v>
      </c>
    </row>
    <row r="1015" spans="1:81" x14ac:dyDescent="0.25">
      <c r="A1015" s="30" t="s">
        <v>1014</v>
      </c>
      <c r="B1015" s="4">
        <v>11127</v>
      </c>
      <c r="C1015" s="1" t="s">
        <v>936</v>
      </c>
      <c r="D1015" s="21">
        <v>10</v>
      </c>
      <c r="E1015" s="4">
        <v>8</v>
      </c>
      <c r="F1015" s="22">
        <v>13</v>
      </c>
      <c r="G1015" s="4">
        <v>856</v>
      </c>
      <c r="H1015" s="4">
        <v>891</v>
      </c>
      <c r="I1015" s="4">
        <v>930</v>
      </c>
      <c r="J1015" s="4">
        <v>937</v>
      </c>
      <c r="K1015" s="22">
        <v>212</v>
      </c>
      <c r="L1015" s="21">
        <v>41</v>
      </c>
      <c r="M1015" s="4">
        <v>38</v>
      </c>
      <c r="N1015" s="4">
        <v>42</v>
      </c>
      <c r="O1015" s="4">
        <v>42</v>
      </c>
      <c r="P1015" s="4">
        <v>30</v>
      </c>
      <c r="Q1015" s="4">
        <v>35</v>
      </c>
      <c r="R1015" s="4">
        <v>43</v>
      </c>
      <c r="S1015" s="22">
        <v>43</v>
      </c>
      <c r="T1015" s="23">
        <v>12</v>
      </c>
      <c r="U1015" s="2">
        <v>22</v>
      </c>
      <c r="V1015" s="3">
        <v>23</v>
      </c>
      <c r="W1015" s="23">
        <v>0</v>
      </c>
      <c r="X1015" s="2">
        <v>1</v>
      </c>
      <c r="Y1015" s="3">
        <v>0</v>
      </c>
      <c r="Z1015" s="2">
        <v>4</v>
      </c>
      <c r="AA1015" s="2">
        <v>3</v>
      </c>
      <c r="AB1015" s="2">
        <v>4</v>
      </c>
      <c r="AC1015" s="23">
        <v>18</v>
      </c>
      <c r="AD1015" s="2">
        <v>20</v>
      </c>
      <c r="AE1015" s="4">
        <v>16</v>
      </c>
      <c r="AF1015" s="4">
        <v>22</v>
      </c>
      <c r="AG1015" s="4">
        <v>30</v>
      </c>
      <c r="AH1015" s="22">
        <v>15</v>
      </c>
      <c r="AI1015" s="4">
        <v>28</v>
      </c>
      <c r="AJ1015" s="4">
        <v>18</v>
      </c>
      <c r="AK1015" s="4">
        <v>16</v>
      </c>
      <c r="AL1015" s="4">
        <v>35</v>
      </c>
      <c r="AM1015" s="4">
        <v>17</v>
      </c>
      <c r="AN1015" s="2">
        <v>24</v>
      </c>
      <c r="AO1015" s="21">
        <v>114</v>
      </c>
      <c r="AP1015" s="4">
        <v>112</v>
      </c>
      <c r="AQ1015" s="4">
        <v>346</v>
      </c>
      <c r="AR1015" s="4">
        <v>357</v>
      </c>
      <c r="AS1015" s="4">
        <v>0</v>
      </c>
      <c r="AT1015" s="4">
        <v>0</v>
      </c>
      <c r="AU1015" s="4">
        <v>0</v>
      </c>
      <c r="AV1015" s="4">
        <v>0</v>
      </c>
      <c r="AW1015" s="4">
        <v>0</v>
      </c>
      <c r="AX1015" s="22">
        <v>0</v>
      </c>
      <c r="AY1015" s="21">
        <v>0</v>
      </c>
      <c r="AZ1015" s="4">
        <v>0</v>
      </c>
      <c r="BA1015" s="4">
        <v>0</v>
      </c>
      <c r="BB1015" s="3">
        <v>0</v>
      </c>
      <c r="BC1015" s="24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-8888</v>
      </c>
      <c r="BI1015" s="2">
        <v>-8888</v>
      </c>
      <c r="BJ1015" s="2">
        <v>-8888</v>
      </c>
      <c r="BK1015" s="2">
        <v>-8888</v>
      </c>
      <c r="BL1015" s="23">
        <v>0</v>
      </c>
      <c r="BM1015" s="2">
        <v>0</v>
      </c>
      <c r="BN1015" s="2">
        <v>0</v>
      </c>
      <c r="BO1015" s="2">
        <v>0</v>
      </c>
      <c r="BP1015" s="3">
        <f>(SUM(Tabel1[[#This Row],[Tdlr_Vacc '[1867']]:[Tdlr_Vacc '[1870']]])/4)/(SUM(Tabel1[[#This Row],[Births '[1866']]:[Births '[1870']]])/5*2)</f>
        <v>0</v>
      </c>
      <c r="BQ1015" s="2">
        <v>-8888</v>
      </c>
      <c r="BR1015" s="2">
        <v>-8888</v>
      </c>
      <c r="BS1015" s="2">
        <v>-8888</v>
      </c>
      <c r="BT1015" s="3">
        <v>-8888</v>
      </c>
      <c r="BU1015" s="23">
        <v>66</v>
      </c>
      <c r="BV1015" s="2">
        <v>0.69933184855233854</v>
      </c>
      <c r="BW1015" s="3">
        <v>0.29050279329608941</v>
      </c>
      <c r="BY1015" s="2" t="s">
        <v>1307</v>
      </c>
      <c r="BZ1015" s="3" t="s">
        <v>1311</v>
      </c>
      <c r="CA1015">
        <v>27</v>
      </c>
      <c r="CB1015" t="s">
        <v>1159</v>
      </c>
      <c r="CC1015" s="31">
        <v>1078.4000000000001</v>
      </c>
    </row>
    <row r="1016" spans="1:81" x14ac:dyDescent="0.25">
      <c r="A1016" s="30" t="s">
        <v>1016</v>
      </c>
      <c r="B1016" s="4">
        <v>10465</v>
      </c>
      <c r="C1016" s="1" t="s">
        <v>936</v>
      </c>
      <c r="D1016" s="21">
        <v>8</v>
      </c>
      <c r="E1016" s="4">
        <v>6</v>
      </c>
      <c r="F1016" s="22">
        <v>5</v>
      </c>
      <c r="G1016" s="4">
        <v>703</v>
      </c>
      <c r="H1016" s="4">
        <v>703</v>
      </c>
      <c r="I1016" s="4">
        <v>721</v>
      </c>
      <c r="J1016" s="4">
        <v>713</v>
      </c>
      <c r="K1016" s="22">
        <v>164</v>
      </c>
      <c r="L1016" s="21">
        <v>19</v>
      </c>
      <c r="M1016" s="4">
        <v>20</v>
      </c>
      <c r="N1016" s="4">
        <v>25</v>
      </c>
      <c r="O1016" s="4">
        <v>19</v>
      </c>
      <c r="P1016" s="4">
        <v>15</v>
      </c>
      <c r="Q1016" s="4">
        <v>26</v>
      </c>
      <c r="R1016" s="4">
        <v>32</v>
      </c>
      <c r="S1016" s="22">
        <v>27</v>
      </c>
      <c r="T1016" s="23">
        <v>11</v>
      </c>
      <c r="U1016" s="2">
        <v>17</v>
      </c>
      <c r="V1016" s="3">
        <v>16</v>
      </c>
      <c r="W1016" s="23">
        <v>1</v>
      </c>
      <c r="X1016" s="2">
        <v>2</v>
      </c>
      <c r="Y1016" s="3">
        <v>0</v>
      </c>
      <c r="Z1016" s="2">
        <v>3</v>
      </c>
      <c r="AA1016" s="2">
        <v>1</v>
      </c>
      <c r="AB1016" s="2">
        <v>3</v>
      </c>
      <c r="AC1016" s="23">
        <v>16</v>
      </c>
      <c r="AD1016" s="2">
        <v>25</v>
      </c>
      <c r="AE1016" s="4">
        <v>21</v>
      </c>
      <c r="AF1016" s="4">
        <v>20</v>
      </c>
      <c r="AG1016" s="4">
        <v>23</v>
      </c>
      <c r="AH1016" s="22">
        <v>29</v>
      </c>
      <c r="AI1016" s="4">
        <v>26</v>
      </c>
      <c r="AJ1016" s="4">
        <v>18</v>
      </c>
      <c r="AK1016" s="4">
        <v>25</v>
      </c>
      <c r="AL1016" s="4">
        <v>20</v>
      </c>
      <c r="AM1016" s="4">
        <v>27</v>
      </c>
      <c r="AN1016" s="2">
        <v>26</v>
      </c>
      <c r="AO1016" s="21">
        <v>8</v>
      </c>
      <c r="AP1016" s="4">
        <v>7</v>
      </c>
      <c r="AQ1016" s="4">
        <v>364</v>
      </c>
      <c r="AR1016" s="4">
        <v>334</v>
      </c>
      <c r="AS1016" s="4">
        <v>0</v>
      </c>
      <c r="AT1016" s="4">
        <v>0</v>
      </c>
      <c r="AU1016" s="4">
        <v>0</v>
      </c>
      <c r="AV1016" s="4">
        <v>0</v>
      </c>
      <c r="AW1016" s="4">
        <v>0</v>
      </c>
      <c r="AX1016" s="22">
        <v>0</v>
      </c>
      <c r="AY1016" s="21">
        <v>0</v>
      </c>
      <c r="AZ1016" s="4">
        <v>0</v>
      </c>
      <c r="BA1016" s="4">
        <v>0</v>
      </c>
      <c r="BB1016" s="3">
        <v>0</v>
      </c>
      <c r="BC1016" s="24">
        <v>49</v>
      </c>
      <c r="BD1016" s="2">
        <v>2</v>
      </c>
      <c r="BE1016" s="2">
        <v>0</v>
      </c>
      <c r="BF1016" s="2">
        <v>1</v>
      </c>
      <c r="BG1016" s="2">
        <v>0</v>
      </c>
      <c r="BH1016" s="2">
        <v>-8888</v>
      </c>
      <c r="BI1016" s="2">
        <v>-8888</v>
      </c>
      <c r="BJ1016" s="2">
        <v>-8888</v>
      </c>
      <c r="BK1016" s="2">
        <v>-8888</v>
      </c>
      <c r="BL1016" s="23">
        <v>1</v>
      </c>
      <c r="BM1016" s="2">
        <v>0</v>
      </c>
      <c r="BN1016" s="2">
        <v>1</v>
      </c>
      <c r="BO1016" s="2">
        <v>0</v>
      </c>
      <c r="BP1016" s="3">
        <f>(SUM(Tabel1[[#This Row],[Tdlr_Vacc '[1867']]:[Tdlr_Vacc '[1870']]])/4)/(SUM(Tabel1[[#This Row],[Births '[1866']]:[Births '[1870']]])/5*2)</f>
        <v>1.2755102040816325E-2</v>
      </c>
      <c r="BQ1016" s="2">
        <v>-8888</v>
      </c>
      <c r="BR1016" s="2">
        <v>-8888</v>
      </c>
      <c r="BS1016" s="2">
        <v>-8888</v>
      </c>
      <c r="BT1016" s="3">
        <v>-8888</v>
      </c>
      <c r="BU1016" s="23">
        <v>40</v>
      </c>
      <c r="BV1016" s="2">
        <v>0.82010582010582012</v>
      </c>
      <c r="BW1016" s="3">
        <v>0.27167019027484146</v>
      </c>
      <c r="BY1016" s="2" t="s">
        <v>1307</v>
      </c>
      <c r="BZ1016" s="3" t="s">
        <v>1311</v>
      </c>
      <c r="CA1016">
        <v>27</v>
      </c>
      <c r="CB1016" t="s">
        <v>1159</v>
      </c>
      <c r="CC1016" s="31">
        <v>1110.54</v>
      </c>
    </row>
    <row r="1017" spans="1:81" x14ac:dyDescent="0.25">
      <c r="A1017" s="30" t="s">
        <v>1017</v>
      </c>
      <c r="B1017" s="4">
        <v>10685</v>
      </c>
      <c r="C1017" s="1" t="s">
        <v>936</v>
      </c>
      <c r="D1017" s="21">
        <v>43</v>
      </c>
      <c r="E1017" s="4">
        <v>42</v>
      </c>
      <c r="F1017" s="22">
        <v>34</v>
      </c>
      <c r="G1017" s="4">
        <v>3008</v>
      </c>
      <c r="H1017" s="4">
        <v>3239</v>
      </c>
      <c r="I1017" s="4">
        <v>3402</v>
      </c>
      <c r="J1017" s="4">
        <v>3380</v>
      </c>
      <c r="K1017" s="22">
        <v>771</v>
      </c>
      <c r="L1017" s="21">
        <v>130</v>
      </c>
      <c r="M1017" s="4">
        <v>107</v>
      </c>
      <c r="N1017" s="4">
        <v>115</v>
      </c>
      <c r="O1017" s="4">
        <v>105</v>
      </c>
      <c r="P1017" s="4">
        <v>102</v>
      </c>
      <c r="Q1017" s="4">
        <v>130</v>
      </c>
      <c r="R1017" s="4">
        <v>140</v>
      </c>
      <c r="S1017" s="22">
        <v>134</v>
      </c>
      <c r="T1017" s="23">
        <v>71</v>
      </c>
      <c r="U1017" s="2">
        <v>59</v>
      </c>
      <c r="V1017" s="3">
        <v>66</v>
      </c>
      <c r="W1017" s="23">
        <v>5</v>
      </c>
      <c r="X1017" s="2">
        <v>4</v>
      </c>
      <c r="Y1017" s="3">
        <v>5</v>
      </c>
      <c r="Z1017" s="2">
        <v>3</v>
      </c>
      <c r="AA1017" s="2">
        <v>4</v>
      </c>
      <c r="AB1017" s="2">
        <v>10</v>
      </c>
      <c r="AC1017" s="23">
        <v>132</v>
      </c>
      <c r="AD1017" s="2">
        <v>211</v>
      </c>
      <c r="AE1017" s="4">
        <v>163</v>
      </c>
      <c r="AF1017" s="4">
        <v>107</v>
      </c>
      <c r="AG1017" s="4">
        <v>175</v>
      </c>
      <c r="AH1017" s="22">
        <v>150</v>
      </c>
      <c r="AI1017" s="4">
        <v>148</v>
      </c>
      <c r="AJ1017" s="4">
        <v>132</v>
      </c>
      <c r="AK1017" s="4">
        <v>220</v>
      </c>
      <c r="AL1017" s="4">
        <v>124</v>
      </c>
      <c r="AM1017" s="4">
        <v>136</v>
      </c>
      <c r="AN1017" s="2">
        <v>226</v>
      </c>
      <c r="AO1017" s="21">
        <v>46</v>
      </c>
      <c r="AP1017" s="4">
        <v>43</v>
      </c>
      <c r="AQ1017" s="4">
        <v>1473</v>
      </c>
      <c r="AR1017" s="4">
        <v>1484</v>
      </c>
      <c r="AS1017" s="4">
        <v>132</v>
      </c>
      <c r="AT1017" s="4">
        <v>106</v>
      </c>
      <c r="AU1017" s="4">
        <v>0</v>
      </c>
      <c r="AV1017" s="4">
        <v>0</v>
      </c>
      <c r="AW1017" s="4">
        <v>28</v>
      </c>
      <c r="AX1017" s="22">
        <v>21</v>
      </c>
      <c r="AY1017" s="21">
        <v>0</v>
      </c>
      <c r="AZ1017" s="2">
        <v>1</v>
      </c>
      <c r="BA1017" s="4">
        <v>0</v>
      </c>
      <c r="BB1017" s="3">
        <v>0</v>
      </c>
      <c r="BC1017" s="24">
        <v>38</v>
      </c>
      <c r="BD1017" s="2">
        <v>21</v>
      </c>
      <c r="BE1017" s="2">
        <v>59</v>
      </c>
      <c r="BF1017" s="2">
        <v>50</v>
      </c>
      <c r="BG1017" s="2">
        <v>60</v>
      </c>
      <c r="BH1017" s="2">
        <v>-8888</v>
      </c>
      <c r="BI1017" s="2">
        <v>-8888</v>
      </c>
      <c r="BJ1017" s="2">
        <v>-8888</v>
      </c>
      <c r="BK1017" s="2">
        <v>-8888</v>
      </c>
      <c r="BL1017" s="23">
        <v>16</v>
      </c>
      <c r="BM1017" s="2">
        <v>17</v>
      </c>
      <c r="BN1017" s="2">
        <v>20</v>
      </c>
      <c r="BO1017" s="2">
        <v>21</v>
      </c>
      <c r="BP1017" s="3">
        <f>(SUM(Tabel1[[#This Row],[Tdlr_Vacc '[1867']]:[Tdlr_Vacc '[1870']]])/4)/(SUM(Tabel1[[#This Row],[Births '[1866']]:[Births '[1870']]])/5*2)</f>
        <v>8.2737030411449017E-2</v>
      </c>
      <c r="BQ1017" s="2">
        <v>-8888</v>
      </c>
      <c r="BR1017" s="2">
        <v>-8888</v>
      </c>
      <c r="BS1017" s="2">
        <v>-8888</v>
      </c>
      <c r="BT1017" s="3">
        <v>-8888</v>
      </c>
      <c r="BU1017" s="23">
        <v>174</v>
      </c>
      <c r="BV1017" s="2">
        <v>0.16706254948535235</v>
      </c>
      <c r="BW1017" s="3">
        <v>0.42055795912278082</v>
      </c>
      <c r="BX1017" s="2">
        <v>1900.3744292237443</v>
      </c>
      <c r="BY1017" s="2" t="s">
        <v>1307</v>
      </c>
      <c r="BZ1017" s="3" t="s">
        <v>1311</v>
      </c>
      <c r="CA1017">
        <v>27</v>
      </c>
      <c r="CB1017" t="s">
        <v>1159</v>
      </c>
      <c r="CC1017" s="31">
        <v>1790.0150000000001</v>
      </c>
    </row>
    <row r="1018" spans="1:81" x14ac:dyDescent="0.25">
      <c r="A1018" s="30" t="s">
        <v>1018</v>
      </c>
      <c r="B1018" s="4">
        <v>10702</v>
      </c>
      <c r="C1018" s="1" t="s">
        <v>936</v>
      </c>
      <c r="D1018" s="21">
        <v>394</v>
      </c>
      <c r="E1018" s="4">
        <v>365</v>
      </c>
      <c r="F1018" s="22">
        <v>381</v>
      </c>
      <c r="G1018" s="4">
        <v>39294</v>
      </c>
      <c r="H1018" s="4">
        <v>40977</v>
      </c>
      <c r="I1018" s="4">
        <v>41240</v>
      </c>
      <c r="J1018" s="4">
        <v>40799</v>
      </c>
      <c r="K1018" s="22">
        <v>10430</v>
      </c>
      <c r="L1018" s="21">
        <v>1513</v>
      </c>
      <c r="M1018" s="4">
        <v>1457</v>
      </c>
      <c r="N1018" s="4">
        <v>1458</v>
      </c>
      <c r="O1018" s="4">
        <v>1473</v>
      </c>
      <c r="P1018" s="4">
        <v>1439</v>
      </c>
      <c r="Q1018" s="4">
        <v>1557</v>
      </c>
      <c r="R1018" s="4">
        <v>1466</v>
      </c>
      <c r="S1018" s="22">
        <v>1543</v>
      </c>
      <c r="T1018" s="23">
        <v>805</v>
      </c>
      <c r="U1018" s="2">
        <v>741</v>
      </c>
      <c r="V1018" s="3">
        <v>812</v>
      </c>
      <c r="W1018" s="23">
        <v>152</v>
      </c>
      <c r="X1018" s="2">
        <v>157</v>
      </c>
      <c r="Y1018" s="3">
        <v>155</v>
      </c>
      <c r="Z1018" s="2">
        <v>65</v>
      </c>
      <c r="AA1018" s="2">
        <v>78</v>
      </c>
      <c r="AB1018" s="2">
        <v>63</v>
      </c>
      <c r="AC1018" s="23">
        <v>1201</v>
      </c>
      <c r="AD1018" s="2">
        <v>1325</v>
      </c>
      <c r="AE1018" s="4">
        <v>1506</v>
      </c>
      <c r="AF1018" s="4">
        <v>998</v>
      </c>
      <c r="AG1018" s="4">
        <v>1040</v>
      </c>
      <c r="AH1018" s="22">
        <v>1132</v>
      </c>
      <c r="AI1018" s="4">
        <v>1783</v>
      </c>
      <c r="AJ1018" s="4">
        <v>1387</v>
      </c>
      <c r="AK1018" s="4">
        <v>1452</v>
      </c>
      <c r="AL1018" s="4">
        <v>1205</v>
      </c>
      <c r="AM1018" s="4">
        <v>1063</v>
      </c>
      <c r="AN1018" s="2">
        <v>1145</v>
      </c>
      <c r="AO1018" s="21">
        <v>479</v>
      </c>
      <c r="AP1018" s="4">
        <v>614</v>
      </c>
      <c r="AQ1018" s="4">
        <v>12667</v>
      </c>
      <c r="AR1018" s="4">
        <v>14160</v>
      </c>
      <c r="AS1018" s="4">
        <v>4680</v>
      </c>
      <c r="AT1018" s="4">
        <v>5397</v>
      </c>
      <c r="AU1018" s="4">
        <v>0</v>
      </c>
      <c r="AV1018" s="4">
        <v>0</v>
      </c>
      <c r="AW1018" s="4">
        <v>192</v>
      </c>
      <c r="AX1018" s="22">
        <v>189</v>
      </c>
      <c r="AY1018" s="23">
        <v>24</v>
      </c>
      <c r="AZ1018" s="2">
        <v>2</v>
      </c>
      <c r="BA1018" s="2">
        <v>6</v>
      </c>
      <c r="BB1018" s="3">
        <v>10</v>
      </c>
      <c r="BC1018" s="24">
        <v>0</v>
      </c>
      <c r="BD1018" s="2">
        <v>537</v>
      </c>
      <c r="BE1018" s="2">
        <v>627</v>
      </c>
      <c r="BF1018" s="2">
        <v>781</v>
      </c>
      <c r="BG1018" s="2">
        <v>885</v>
      </c>
      <c r="BH1018" s="2">
        <v>-8888</v>
      </c>
      <c r="BI1018" s="2">
        <v>-8888</v>
      </c>
      <c r="BJ1018" s="2">
        <v>-8888</v>
      </c>
      <c r="BK1018" s="2">
        <v>-8888</v>
      </c>
      <c r="BL1018" s="23">
        <v>146</v>
      </c>
      <c r="BM1018" s="2">
        <v>155</v>
      </c>
      <c r="BN1018" s="2">
        <v>221</v>
      </c>
      <c r="BO1018" s="2">
        <v>255</v>
      </c>
      <c r="BP1018" s="3">
        <f>(SUM(Tabel1[[#This Row],[Tdlr_Vacc '[1867']]:[Tdlr_Vacc '[1870']]])/4)/(SUM(Tabel1[[#This Row],[Births '[1866']]:[Births '[1870']]])/5*2)</f>
        <v>6.6161444141689368E-2</v>
      </c>
      <c r="BQ1018" s="2">
        <v>-8888</v>
      </c>
      <c r="BR1018" s="2">
        <v>-8888</v>
      </c>
      <c r="BS1018" s="2">
        <v>-8888</v>
      </c>
      <c r="BT1018" s="3">
        <v>-8888</v>
      </c>
      <c r="BU1018" s="23">
        <v>1664</v>
      </c>
      <c r="BV1018" s="2">
        <v>1.3763036416481449E-2</v>
      </c>
      <c r="BW1018" s="3">
        <v>0.33974001584553537</v>
      </c>
      <c r="BX1018" s="2">
        <v>1878.3744292237443</v>
      </c>
      <c r="BY1018" s="2" t="s">
        <v>1307</v>
      </c>
      <c r="BZ1018" s="3" t="s">
        <v>1312</v>
      </c>
      <c r="CA1018">
        <v>25</v>
      </c>
      <c r="CB1018" t="s">
        <v>1159</v>
      </c>
      <c r="CC1018" s="31">
        <v>173.38499999999999</v>
      </c>
    </row>
    <row r="1019" spans="1:81" x14ac:dyDescent="0.25">
      <c r="A1019" s="30" t="s">
        <v>1019</v>
      </c>
      <c r="B1019" s="4">
        <v>10058</v>
      </c>
      <c r="C1019" s="1" t="s">
        <v>936</v>
      </c>
      <c r="D1019" s="21">
        <v>29</v>
      </c>
      <c r="E1019" s="4">
        <v>32</v>
      </c>
      <c r="F1019" s="22">
        <v>32</v>
      </c>
      <c r="G1019" s="4">
        <v>2184</v>
      </c>
      <c r="H1019" s="4">
        <v>2795</v>
      </c>
      <c r="I1019" s="4">
        <v>2957</v>
      </c>
      <c r="J1019" s="4">
        <v>3033</v>
      </c>
      <c r="K1019" s="22">
        <v>716</v>
      </c>
      <c r="L1019" s="21">
        <v>82</v>
      </c>
      <c r="M1019" s="4">
        <v>90</v>
      </c>
      <c r="N1019" s="4">
        <v>101</v>
      </c>
      <c r="O1019" s="4">
        <v>97</v>
      </c>
      <c r="P1019" s="4">
        <v>112</v>
      </c>
      <c r="Q1019" s="4">
        <v>119</v>
      </c>
      <c r="R1019" s="4">
        <v>117</v>
      </c>
      <c r="S1019" s="22">
        <v>137</v>
      </c>
      <c r="T1019" s="23">
        <v>56</v>
      </c>
      <c r="U1019" s="2">
        <v>63</v>
      </c>
      <c r="V1019" s="3">
        <v>71</v>
      </c>
      <c r="W1019" s="23">
        <v>0</v>
      </c>
      <c r="X1019" s="2">
        <v>1</v>
      </c>
      <c r="Y1019" s="3">
        <v>1</v>
      </c>
      <c r="Z1019" s="2">
        <v>2</v>
      </c>
      <c r="AA1019" s="2">
        <v>5</v>
      </c>
      <c r="AB1019" s="2">
        <v>2</v>
      </c>
      <c r="AC1019" s="23">
        <v>206</v>
      </c>
      <c r="AD1019" s="2">
        <v>207</v>
      </c>
      <c r="AE1019" s="4">
        <v>225</v>
      </c>
      <c r="AF1019" s="4">
        <v>197</v>
      </c>
      <c r="AG1019" s="4">
        <v>223</v>
      </c>
      <c r="AH1019" s="22">
        <v>217</v>
      </c>
      <c r="AI1019" s="4">
        <v>187</v>
      </c>
      <c r="AJ1019" s="4">
        <v>152</v>
      </c>
      <c r="AK1019" s="4">
        <v>169</v>
      </c>
      <c r="AL1019" s="4">
        <v>197</v>
      </c>
      <c r="AM1019" s="4">
        <v>155</v>
      </c>
      <c r="AN1019" s="2">
        <v>149</v>
      </c>
      <c r="AO1019" s="21">
        <v>54</v>
      </c>
      <c r="AP1019" s="4">
        <v>57</v>
      </c>
      <c r="AQ1019" s="4">
        <v>957</v>
      </c>
      <c r="AR1019" s="4">
        <v>996</v>
      </c>
      <c r="AS1019" s="4">
        <v>427</v>
      </c>
      <c r="AT1019" s="4">
        <v>447</v>
      </c>
      <c r="AU1019" s="4">
        <v>0</v>
      </c>
      <c r="AV1019" s="4">
        <v>0</v>
      </c>
      <c r="AW1019" s="4">
        <v>12</v>
      </c>
      <c r="AX1019" s="22">
        <v>11</v>
      </c>
      <c r="AY1019" s="23">
        <v>1</v>
      </c>
      <c r="AZ1019" s="2">
        <v>1</v>
      </c>
      <c r="BA1019" s="4">
        <v>0</v>
      </c>
      <c r="BB1019" s="3">
        <v>0</v>
      </c>
      <c r="BC1019" s="24">
        <v>5</v>
      </c>
      <c r="BD1019" s="2">
        <v>2</v>
      </c>
      <c r="BE1019" s="2">
        <v>16</v>
      </c>
      <c r="BF1019" s="2">
        <v>6</v>
      </c>
      <c r="BG1019" s="2">
        <v>30</v>
      </c>
      <c r="BH1019" s="2">
        <v>-8888</v>
      </c>
      <c r="BI1019" s="2">
        <v>-8888</v>
      </c>
      <c r="BJ1019" s="2">
        <v>-8888</v>
      </c>
      <c r="BK1019" s="2">
        <v>-8888</v>
      </c>
      <c r="BL1019" s="23">
        <v>0</v>
      </c>
      <c r="BM1019" s="2">
        <v>2</v>
      </c>
      <c r="BN1019" s="2">
        <v>1</v>
      </c>
      <c r="BO1019" s="2">
        <v>0</v>
      </c>
      <c r="BP1019" s="3">
        <f>(SUM(Tabel1[[#This Row],[Tdlr_Vacc '[1867']]:[Tdlr_Vacc '[1870']]])/4)/(SUM(Tabel1[[#This Row],[Births '[1866']]:[Births '[1870']]])/5*2)</f>
        <v>3.8900414937759332E-3</v>
      </c>
      <c r="BQ1019" s="2">
        <v>-8888</v>
      </c>
      <c r="BR1019" s="2">
        <v>-8888</v>
      </c>
      <c r="BS1019" s="2">
        <v>-8888</v>
      </c>
      <c r="BT1019" s="3">
        <v>-8888</v>
      </c>
      <c r="BU1019" s="23">
        <v>138</v>
      </c>
      <c r="BV1019" s="2">
        <v>0.30368487928843713</v>
      </c>
      <c r="BW1019" s="3">
        <v>0.42868852459016393</v>
      </c>
      <c r="BX1019" s="2">
        <v>1878.3744292237443</v>
      </c>
      <c r="BY1019" s="2" t="s">
        <v>1307</v>
      </c>
      <c r="BZ1019" s="3" t="s">
        <v>1312</v>
      </c>
      <c r="CA1019">
        <v>25</v>
      </c>
      <c r="CB1019" t="s">
        <v>1159</v>
      </c>
      <c r="CC1019" s="31">
        <v>1465.0250000000001</v>
      </c>
    </row>
    <row r="1020" spans="1:81" x14ac:dyDescent="0.25">
      <c r="A1020" s="30" t="s">
        <v>1020</v>
      </c>
      <c r="B1020" s="4">
        <v>11351</v>
      </c>
      <c r="C1020" s="1" t="s">
        <v>936</v>
      </c>
      <c r="D1020" s="21">
        <v>10</v>
      </c>
      <c r="E1020" s="4">
        <v>24</v>
      </c>
      <c r="F1020" s="22">
        <v>18</v>
      </c>
      <c r="G1020" s="4">
        <v>1361</v>
      </c>
      <c r="H1020" s="4">
        <v>1513</v>
      </c>
      <c r="I1020" s="4">
        <v>1550</v>
      </c>
      <c r="J1020" s="4">
        <v>1494</v>
      </c>
      <c r="K1020" s="22">
        <v>362</v>
      </c>
      <c r="L1020" s="21">
        <v>47</v>
      </c>
      <c r="M1020" s="4">
        <v>53</v>
      </c>
      <c r="N1020" s="4">
        <v>53</v>
      </c>
      <c r="O1020" s="4">
        <v>55</v>
      </c>
      <c r="P1020" s="4">
        <v>54</v>
      </c>
      <c r="Q1020" s="4">
        <v>72</v>
      </c>
      <c r="R1020" s="4">
        <v>53</v>
      </c>
      <c r="S1020" s="22">
        <v>67</v>
      </c>
      <c r="T1020" s="23">
        <v>34</v>
      </c>
      <c r="U1020" s="2">
        <v>28</v>
      </c>
      <c r="V1020" s="3">
        <v>32</v>
      </c>
      <c r="W1020" s="23">
        <v>0</v>
      </c>
      <c r="X1020" s="2">
        <v>0</v>
      </c>
      <c r="Y1020" s="3">
        <v>4</v>
      </c>
      <c r="Z1020" s="2">
        <v>7</v>
      </c>
      <c r="AA1020" s="2">
        <v>2</v>
      </c>
      <c r="AB1020" s="2">
        <v>3</v>
      </c>
      <c r="AC1020" s="23">
        <v>78</v>
      </c>
      <c r="AD1020" s="2">
        <v>77</v>
      </c>
      <c r="AE1020" s="4">
        <v>55</v>
      </c>
      <c r="AF1020" s="4">
        <v>94</v>
      </c>
      <c r="AG1020" s="4">
        <v>82</v>
      </c>
      <c r="AH1020" s="22">
        <v>64</v>
      </c>
      <c r="AI1020" s="4">
        <v>60</v>
      </c>
      <c r="AJ1020" s="4">
        <v>53</v>
      </c>
      <c r="AK1020" s="4">
        <v>91</v>
      </c>
      <c r="AL1020" s="4">
        <v>68</v>
      </c>
      <c r="AM1020" s="4">
        <v>78</v>
      </c>
      <c r="AN1020" s="2">
        <v>104</v>
      </c>
      <c r="AO1020" s="21">
        <v>3</v>
      </c>
      <c r="AP1020" s="4">
        <v>6</v>
      </c>
      <c r="AQ1020" s="4">
        <v>407</v>
      </c>
      <c r="AR1020" s="4">
        <v>419</v>
      </c>
      <c r="AS1020" s="4">
        <v>320</v>
      </c>
      <c r="AT1020" s="4">
        <v>308</v>
      </c>
      <c r="AU1020" s="4">
        <v>0</v>
      </c>
      <c r="AV1020" s="4">
        <v>0</v>
      </c>
      <c r="AW1020" s="4">
        <v>0</v>
      </c>
      <c r="AX1020" s="22">
        <v>0</v>
      </c>
      <c r="AY1020" s="21">
        <v>0</v>
      </c>
      <c r="AZ1020" s="2">
        <v>1</v>
      </c>
      <c r="BA1020" s="4">
        <v>0</v>
      </c>
      <c r="BB1020" s="3">
        <v>1</v>
      </c>
      <c r="BC1020" s="24">
        <v>0</v>
      </c>
      <c r="BD1020" s="2">
        <v>34</v>
      </c>
      <c r="BE1020" s="2">
        <v>0</v>
      </c>
      <c r="BF1020" s="2">
        <v>8</v>
      </c>
      <c r="BG1020" s="2">
        <v>16</v>
      </c>
      <c r="BH1020" s="2">
        <v>-8888</v>
      </c>
      <c r="BI1020" s="2">
        <v>-8888</v>
      </c>
      <c r="BJ1020" s="2">
        <v>-8888</v>
      </c>
      <c r="BK1020" s="2">
        <v>-8888</v>
      </c>
      <c r="BL1020" s="23">
        <v>12</v>
      </c>
      <c r="BM1020" s="2">
        <v>0</v>
      </c>
      <c r="BN1020" s="2">
        <v>2</v>
      </c>
      <c r="BO1020" s="2">
        <v>1</v>
      </c>
      <c r="BP1020" s="3">
        <f>(SUM(Tabel1[[#This Row],[Tdlr_Vacc '[1867']]:[Tdlr_Vacc '[1870']]])/4)/(SUM(Tabel1[[#This Row],[Births '[1866']]:[Births '[1870']]])/5*2)</f>
        <v>3.5782442748091607E-2</v>
      </c>
      <c r="BQ1020" s="2">
        <v>-8888</v>
      </c>
      <c r="BR1020" s="2">
        <v>-8888</v>
      </c>
      <c r="BS1020" s="2">
        <v>-8888</v>
      </c>
      <c r="BT1020" s="3">
        <v>-8888</v>
      </c>
      <c r="BU1020" s="23">
        <v>100</v>
      </c>
      <c r="BV1020" s="2">
        <v>0.38768115942028986</v>
      </c>
      <c r="BW1020" s="3">
        <v>0.424190800681431</v>
      </c>
      <c r="BY1020" s="2" t="s">
        <v>1307</v>
      </c>
      <c r="BZ1020" s="3" t="s">
        <v>1311</v>
      </c>
      <c r="CA1020">
        <v>25</v>
      </c>
      <c r="CB1020" t="s">
        <v>1159</v>
      </c>
      <c r="CC1020" s="31">
        <v>1449.59</v>
      </c>
    </row>
    <row r="1021" spans="1:81" x14ac:dyDescent="0.25">
      <c r="A1021" s="30" t="s">
        <v>1021</v>
      </c>
      <c r="B1021" s="4">
        <v>10050</v>
      </c>
      <c r="C1021" s="1" t="s">
        <v>936</v>
      </c>
      <c r="D1021" s="21">
        <v>50</v>
      </c>
      <c r="E1021" s="4">
        <v>44</v>
      </c>
      <c r="F1021" s="22">
        <v>33</v>
      </c>
      <c r="G1021" s="4">
        <v>2759</v>
      </c>
      <c r="H1021" s="4">
        <v>2976</v>
      </c>
      <c r="I1021" s="4">
        <v>3009</v>
      </c>
      <c r="J1021" s="4">
        <v>2952</v>
      </c>
      <c r="K1021" s="22">
        <v>651</v>
      </c>
      <c r="L1021" s="21">
        <v>123</v>
      </c>
      <c r="M1021" s="4">
        <v>119</v>
      </c>
      <c r="N1021" s="4">
        <v>113</v>
      </c>
      <c r="O1021" s="4">
        <v>126</v>
      </c>
      <c r="P1021" s="4">
        <v>128</v>
      </c>
      <c r="Q1021" s="4">
        <v>139</v>
      </c>
      <c r="R1021" s="4">
        <v>136</v>
      </c>
      <c r="S1021" s="22">
        <v>136</v>
      </c>
      <c r="T1021" s="23">
        <v>65</v>
      </c>
      <c r="U1021" s="2">
        <v>74</v>
      </c>
      <c r="V1021" s="3">
        <v>66</v>
      </c>
      <c r="W1021" s="23">
        <v>3</v>
      </c>
      <c r="X1021" s="2">
        <v>1</v>
      </c>
      <c r="Y1021" s="3">
        <v>0</v>
      </c>
      <c r="Z1021" s="2">
        <v>10</v>
      </c>
      <c r="AA1021" s="2">
        <v>8</v>
      </c>
      <c r="AB1021" s="2">
        <v>9</v>
      </c>
      <c r="AC1021" s="23">
        <v>43</v>
      </c>
      <c r="AD1021" s="2">
        <v>43</v>
      </c>
      <c r="AE1021" s="4">
        <v>65</v>
      </c>
      <c r="AF1021" s="4">
        <v>52</v>
      </c>
      <c r="AG1021" s="4">
        <v>56</v>
      </c>
      <c r="AH1021" s="22">
        <v>65</v>
      </c>
      <c r="AI1021" s="4">
        <v>61</v>
      </c>
      <c r="AJ1021" s="4">
        <v>51</v>
      </c>
      <c r="AK1021" s="4">
        <v>69</v>
      </c>
      <c r="AL1021" s="4">
        <v>72</v>
      </c>
      <c r="AM1021" s="4">
        <v>66</v>
      </c>
      <c r="AN1021" s="2">
        <v>87</v>
      </c>
      <c r="AO1021" s="21">
        <v>0</v>
      </c>
      <c r="AP1021" s="4">
        <v>0</v>
      </c>
      <c r="AQ1021" s="4">
        <v>1497</v>
      </c>
      <c r="AR1021" s="4">
        <v>1419</v>
      </c>
      <c r="AS1021" s="4">
        <v>1</v>
      </c>
      <c r="AT1021" s="4">
        <v>0</v>
      </c>
      <c r="AU1021" s="4">
        <v>0</v>
      </c>
      <c r="AV1021" s="4">
        <v>0</v>
      </c>
      <c r="AW1021" s="4">
        <v>17</v>
      </c>
      <c r="AX1021" s="22">
        <v>17</v>
      </c>
      <c r="AY1021" s="23">
        <v>1</v>
      </c>
      <c r="AZ1021" s="2">
        <v>1</v>
      </c>
      <c r="BA1021" s="4">
        <v>0</v>
      </c>
      <c r="BB1021" s="3">
        <v>0</v>
      </c>
      <c r="BC1021" s="24">
        <v>123</v>
      </c>
      <c r="BD1021" s="2">
        <v>0</v>
      </c>
      <c r="BE1021" s="2">
        <v>7</v>
      </c>
      <c r="BF1021" s="2">
        <v>35</v>
      </c>
      <c r="BG1021" s="2">
        <v>70</v>
      </c>
      <c r="BH1021" s="2">
        <v>-8888</v>
      </c>
      <c r="BI1021" s="2">
        <v>-8888</v>
      </c>
      <c r="BJ1021" s="2">
        <v>-8888</v>
      </c>
      <c r="BK1021" s="2">
        <v>-8888</v>
      </c>
      <c r="BL1021" s="23">
        <v>0</v>
      </c>
      <c r="BM1021" s="2">
        <v>5</v>
      </c>
      <c r="BN1021" s="2">
        <v>6</v>
      </c>
      <c r="BO1021" s="2">
        <v>16</v>
      </c>
      <c r="BP1021" s="3">
        <f>(SUM(Tabel1[[#This Row],[Tdlr_Vacc '[1867']]:[Tdlr_Vacc '[1870']]])/4)/(SUM(Tabel1[[#This Row],[Births '[1866']]:[Births '[1870']]])/5*2)</f>
        <v>2.7709359605911331E-2</v>
      </c>
      <c r="BQ1021" s="2">
        <v>-8888</v>
      </c>
      <c r="BR1021" s="2">
        <v>-8888</v>
      </c>
      <c r="BS1021" s="2">
        <v>-8888</v>
      </c>
      <c r="BT1021" s="3">
        <v>-8888</v>
      </c>
      <c r="BU1021" s="23">
        <v>189</v>
      </c>
      <c r="BV1021" s="2">
        <v>0.39306736429038586</v>
      </c>
      <c r="BW1021" s="3">
        <v>0.390625</v>
      </c>
      <c r="BX1021" s="2">
        <v>1910.251598173516</v>
      </c>
      <c r="BY1021" s="2" t="s">
        <v>1307</v>
      </c>
      <c r="BZ1021" s="3" t="s">
        <v>1311</v>
      </c>
      <c r="CA1021">
        <v>30</v>
      </c>
      <c r="CB1021" t="s">
        <v>1159</v>
      </c>
      <c r="CC1021" s="31">
        <v>2242.19</v>
      </c>
    </row>
    <row r="1022" spans="1:81" x14ac:dyDescent="0.25">
      <c r="A1022" s="30" t="s">
        <v>1022</v>
      </c>
      <c r="B1022" s="4">
        <v>10547</v>
      </c>
      <c r="C1022" s="1" t="s">
        <v>936</v>
      </c>
      <c r="D1022" s="21">
        <v>31</v>
      </c>
      <c r="E1022" s="4">
        <v>30</v>
      </c>
      <c r="F1022" s="22">
        <v>27</v>
      </c>
      <c r="G1022" s="4">
        <v>2257</v>
      </c>
      <c r="H1022" s="4">
        <v>2403</v>
      </c>
      <c r="I1022" s="4">
        <v>2411</v>
      </c>
      <c r="J1022" s="4">
        <v>2410</v>
      </c>
      <c r="K1022" s="22">
        <v>559</v>
      </c>
      <c r="L1022" s="21">
        <v>87</v>
      </c>
      <c r="M1022" s="4">
        <v>103</v>
      </c>
      <c r="N1022" s="4">
        <v>92</v>
      </c>
      <c r="O1022" s="4">
        <v>77</v>
      </c>
      <c r="P1022" s="4">
        <v>112</v>
      </c>
      <c r="Q1022" s="4">
        <v>102</v>
      </c>
      <c r="R1022" s="4">
        <v>126</v>
      </c>
      <c r="S1022" s="22">
        <v>118</v>
      </c>
      <c r="T1022" s="23">
        <v>53</v>
      </c>
      <c r="U1022" s="2">
        <v>62</v>
      </c>
      <c r="V1022" s="3">
        <v>58</v>
      </c>
      <c r="W1022" s="23">
        <v>2</v>
      </c>
      <c r="X1022" s="2">
        <v>4</v>
      </c>
      <c r="Y1022" s="3">
        <v>0</v>
      </c>
      <c r="Z1022" s="2">
        <v>2</v>
      </c>
      <c r="AA1022" s="2">
        <v>0</v>
      </c>
      <c r="AB1022" s="2">
        <v>4</v>
      </c>
      <c r="AC1022" s="23">
        <v>56</v>
      </c>
      <c r="AD1022" s="2">
        <v>46</v>
      </c>
      <c r="AE1022" s="4">
        <v>53</v>
      </c>
      <c r="AF1022" s="4">
        <v>73</v>
      </c>
      <c r="AG1022" s="4">
        <v>71</v>
      </c>
      <c r="AH1022" s="22">
        <v>65</v>
      </c>
      <c r="AI1022" s="4">
        <v>101</v>
      </c>
      <c r="AJ1022" s="4">
        <v>95</v>
      </c>
      <c r="AK1022" s="4">
        <v>53</v>
      </c>
      <c r="AL1022" s="4">
        <v>109</v>
      </c>
      <c r="AM1022" s="4">
        <v>73</v>
      </c>
      <c r="AN1022" s="2">
        <v>86</v>
      </c>
      <c r="AO1022" s="21">
        <v>11</v>
      </c>
      <c r="AP1022" s="4">
        <v>11</v>
      </c>
      <c r="AQ1022" s="4">
        <v>1152</v>
      </c>
      <c r="AR1022" s="4">
        <v>1182</v>
      </c>
      <c r="AS1022" s="4">
        <v>9</v>
      </c>
      <c r="AT1022" s="4">
        <v>7</v>
      </c>
      <c r="AU1022" s="4">
        <v>0</v>
      </c>
      <c r="AV1022" s="4">
        <v>0</v>
      </c>
      <c r="AW1022" s="4">
        <v>4</v>
      </c>
      <c r="AX1022" s="22">
        <v>6</v>
      </c>
      <c r="AY1022" s="23">
        <v>1</v>
      </c>
      <c r="AZ1022" s="2">
        <v>1</v>
      </c>
      <c r="BA1022" s="4">
        <v>0</v>
      </c>
      <c r="BB1022" s="3">
        <v>1</v>
      </c>
      <c r="BC1022" s="24">
        <v>0</v>
      </c>
      <c r="BD1022" s="2">
        <v>0</v>
      </c>
      <c r="BE1022" s="2">
        <v>32</v>
      </c>
      <c r="BF1022" s="2">
        <v>17</v>
      </c>
      <c r="BG1022" s="2">
        <v>34</v>
      </c>
      <c r="BH1022" s="2">
        <v>-8888</v>
      </c>
      <c r="BI1022" s="2">
        <v>-8888</v>
      </c>
      <c r="BJ1022" s="2">
        <v>-8888</v>
      </c>
      <c r="BK1022" s="2">
        <v>-8888</v>
      </c>
      <c r="BL1022" s="23">
        <v>0</v>
      </c>
      <c r="BM1022" s="2">
        <v>3</v>
      </c>
      <c r="BN1022" s="2">
        <v>1</v>
      </c>
      <c r="BO1022" s="2">
        <v>9</v>
      </c>
      <c r="BP1022" s="3">
        <f>(SUM(Tabel1[[#This Row],[Tdlr_Vacc '[1867']]:[Tdlr_Vacc '[1870']]])/4)/(SUM(Tabel1[[#This Row],[Births '[1866']]:[Births '[1870']]])/5*2)</f>
        <v>1.7250530785562632E-2</v>
      </c>
      <c r="BQ1022" s="2">
        <v>-8888</v>
      </c>
      <c r="BR1022" s="2">
        <v>-8888</v>
      </c>
      <c r="BS1022" s="2">
        <v>-8888</v>
      </c>
      <c r="BT1022" s="3">
        <v>-8888</v>
      </c>
      <c r="BU1022" s="23">
        <v>92</v>
      </c>
      <c r="BV1022" s="2">
        <v>0.16706067769897556</v>
      </c>
      <c r="BW1022" s="3">
        <v>0.42561983471074383</v>
      </c>
      <c r="BX1022" s="2">
        <v>1905.9714611872146</v>
      </c>
      <c r="BY1022" s="2" t="s">
        <v>1307</v>
      </c>
      <c r="BZ1022" s="3" t="s">
        <v>1311</v>
      </c>
      <c r="CA1022">
        <v>30</v>
      </c>
      <c r="CB1022" t="s">
        <v>1159</v>
      </c>
      <c r="CC1022" s="31">
        <v>1124.155</v>
      </c>
    </row>
    <row r="1023" spans="1:81" x14ac:dyDescent="0.25">
      <c r="A1023" s="30" t="s">
        <v>1023</v>
      </c>
      <c r="B1023" s="4">
        <v>10930</v>
      </c>
      <c r="C1023" s="1" t="s">
        <v>936</v>
      </c>
      <c r="D1023" s="21">
        <v>17</v>
      </c>
      <c r="E1023" s="4">
        <v>14</v>
      </c>
      <c r="F1023" s="22">
        <v>18</v>
      </c>
      <c r="G1023" s="4">
        <v>1503</v>
      </c>
      <c r="H1023" s="4">
        <v>1536</v>
      </c>
      <c r="I1023" s="4">
        <v>1569</v>
      </c>
      <c r="J1023" s="4">
        <v>1605</v>
      </c>
      <c r="K1023" s="22">
        <v>346</v>
      </c>
      <c r="L1023" s="21">
        <v>68</v>
      </c>
      <c r="M1023" s="4">
        <v>48</v>
      </c>
      <c r="N1023" s="4">
        <v>70</v>
      </c>
      <c r="O1023" s="4">
        <v>58</v>
      </c>
      <c r="P1023" s="4">
        <v>65</v>
      </c>
      <c r="Q1023" s="4">
        <v>70</v>
      </c>
      <c r="R1023" s="4">
        <v>66</v>
      </c>
      <c r="S1023" s="22">
        <v>76</v>
      </c>
      <c r="T1023" s="23">
        <v>39</v>
      </c>
      <c r="U1023" s="2">
        <v>40</v>
      </c>
      <c r="V1023" s="3">
        <v>41</v>
      </c>
      <c r="W1023" s="23">
        <v>1</v>
      </c>
      <c r="X1023" s="2">
        <v>2</v>
      </c>
      <c r="Y1023" s="3">
        <v>2</v>
      </c>
      <c r="Z1023" s="2">
        <v>2</v>
      </c>
      <c r="AA1023" s="2">
        <v>5</v>
      </c>
      <c r="AB1023" s="2">
        <v>2</v>
      </c>
      <c r="AC1023" s="23">
        <v>27</v>
      </c>
      <c r="AD1023" s="2">
        <v>34</v>
      </c>
      <c r="AE1023" s="4">
        <v>45</v>
      </c>
      <c r="AF1023" s="4">
        <v>17</v>
      </c>
      <c r="AG1023" s="4">
        <v>31</v>
      </c>
      <c r="AH1023" s="22">
        <v>26</v>
      </c>
      <c r="AI1023" s="4">
        <v>22</v>
      </c>
      <c r="AJ1023" s="4">
        <v>23</v>
      </c>
      <c r="AK1023" s="4">
        <v>39</v>
      </c>
      <c r="AL1023" s="4">
        <v>32</v>
      </c>
      <c r="AM1023" s="4">
        <v>32</v>
      </c>
      <c r="AN1023" s="2">
        <v>32</v>
      </c>
      <c r="AO1023" s="21">
        <v>10</v>
      </c>
      <c r="AP1023" s="4">
        <v>10</v>
      </c>
      <c r="AQ1023" s="4">
        <v>814</v>
      </c>
      <c r="AR1023" s="4">
        <v>750</v>
      </c>
      <c r="AS1023" s="4">
        <v>6</v>
      </c>
      <c r="AT1023" s="4">
        <v>6</v>
      </c>
      <c r="AU1023" s="4">
        <v>0</v>
      </c>
      <c r="AV1023" s="4">
        <v>0</v>
      </c>
      <c r="AW1023" s="4">
        <v>4</v>
      </c>
      <c r="AX1023" s="22">
        <v>5</v>
      </c>
      <c r="AY1023" s="21">
        <v>0</v>
      </c>
      <c r="AZ1023" s="2">
        <v>1</v>
      </c>
      <c r="BA1023" s="4">
        <v>0</v>
      </c>
      <c r="BB1023" s="3">
        <v>0</v>
      </c>
      <c r="BC1023" s="24">
        <v>6</v>
      </c>
      <c r="BD1023" s="2">
        <v>3</v>
      </c>
      <c r="BE1023" s="2">
        <v>0</v>
      </c>
      <c r="BF1023" s="2">
        <v>0</v>
      </c>
      <c r="BG1023" s="2">
        <v>0</v>
      </c>
      <c r="BH1023" s="2">
        <v>-8888</v>
      </c>
      <c r="BI1023" s="2">
        <v>-8888</v>
      </c>
      <c r="BJ1023" s="2">
        <v>-8888</v>
      </c>
      <c r="BK1023" s="2">
        <v>-8888</v>
      </c>
      <c r="BL1023" s="23">
        <v>1</v>
      </c>
      <c r="BM1023" s="2">
        <v>0</v>
      </c>
      <c r="BN1023" s="2">
        <v>0</v>
      </c>
      <c r="BO1023" s="2">
        <v>0</v>
      </c>
      <c r="BP1023" s="3">
        <f>(SUM(Tabel1[[#This Row],[Tdlr_Vacc '[1867']]:[Tdlr_Vacc '[1870']]])/4)/(SUM(Tabel1[[#This Row],[Births '[1866']]:[Births '[1870']]])/5*2)</f>
        <v>2.0226537216828482E-3</v>
      </c>
      <c r="BQ1023" s="2">
        <v>-8888</v>
      </c>
      <c r="BR1023" s="2">
        <v>-8888</v>
      </c>
      <c r="BS1023" s="2">
        <v>-8888</v>
      </c>
      <c r="BT1023" s="3">
        <v>-8888</v>
      </c>
      <c r="BU1023" s="23">
        <v>119</v>
      </c>
      <c r="BV1023" s="2">
        <v>0.65061898211829439</v>
      </c>
      <c r="BW1023" s="3">
        <v>0.3612040133779264</v>
      </c>
      <c r="BY1023" s="2" t="s">
        <v>1307</v>
      </c>
      <c r="BZ1023" s="3" t="s">
        <v>1311</v>
      </c>
      <c r="CA1023">
        <v>27</v>
      </c>
      <c r="CB1023" t="s">
        <v>1159</v>
      </c>
      <c r="CC1023" s="31">
        <v>2189.3049999999998</v>
      </c>
    </row>
    <row r="1024" spans="1:81" x14ac:dyDescent="0.25">
      <c r="A1024" s="30" t="s">
        <v>1024</v>
      </c>
      <c r="B1024" s="4">
        <v>10241</v>
      </c>
      <c r="C1024" s="1" t="s">
        <v>936</v>
      </c>
      <c r="D1024" s="21">
        <v>14</v>
      </c>
      <c r="E1024" s="4">
        <v>21</v>
      </c>
      <c r="F1024" s="22">
        <v>15</v>
      </c>
      <c r="G1024" s="4">
        <v>1011</v>
      </c>
      <c r="H1024" s="4">
        <v>1144</v>
      </c>
      <c r="I1024" s="4">
        <v>1169</v>
      </c>
      <c r="J1024" s="4">
        <v>994</v>
      </c>
      <c r="K1024" s="22">
        <v>226</v>
      </c>
      <c r="L1024" s="21">
        <v>34</v>
      </c>
      <c r="M1024" s="4">
        <v>41</v>
      </c>
      <c r="N1024" s="4">
        <v>38</v>
      </c>
      <c r="O1024" s="4">
        <v>37</v>
      </c>
      <c r="P1024" s="4">
        <v>44</v>
      </c>
      <c r="Q1024" s="4">
        <v>63</v>
      </c>
      <c r="R1024" s="4">
        <v>53</v>
      </c>
      <c r="S1024" s="22">
        <v>53</v>
      </c>
      <c r="T1024" s="23">
        <v>28</v>
      </c>
      <c r="U1024" s="2">
        <v>30</v>
      </c>
      <c r="V1024" s="3">
        <v>25</v>
      </c>
      <c r="W1024" s="23">
        <v>0</v>
      </c>
      <c r="X1024" s="2">
        <v>1</v>
      </c>
      <c r="Y1024" s="3">
        <v>1</v>
      </c>
      <c r="Z1024" s="2">
        <v>0</v>
      </c>
      <c r="AA1024" s="2">
        <v>0</v>
      </c>
      <c r="AB1024" s="2">
        <v>3</v>
      </c>
      <c r="AC1024" s="23">
        <v>36</v>
      </c>
      <c r="AD1024" s="2">
        <v>45</v>
      </c>
      <c r="AE1024" s="4">
        <v>50</v>
      </c>
      <c r="AF1024" s="4">
        <v>45</v>
      </c>
      <c r="AG1024" s="4">
        <v>35</v>
      </c>
      <c r="AH1024" s="22">
        <v>33</v>
      </c>
      <c r="AI1024" s="4">
        <v>42</v>
      </c>
      <c r="AJ1024" s="4">
        <v>40</v>
      </c>
      <c r="AK1024" s="4">
        <v>72</v>
      </c>
      <c r="AL1024" s="4">
        <v>36</v>
      </c>
      <c r="AM1024" s="4">
        <v>28</v>
      </c>
      <c r="AN1024" s="2">
        <v>47</v>
      </c>
      <c r="AO1024" s="21">
        <v>145</v>
      </c>
      <c r="AP1024" s="4">
        <v>137</v>
      </c>
      <c r="AQ1024" s="4">
        <v>331</v>
      </c>
      <c r="AR1024" s="4">
        <v>313</v>
      </c>
      <c r="AS1024" s="4">
        <v>32</v>
      </c>
      <c r="AT1024" s="4">
        <v>35</v>
      </c>
      <c r="AU1024" s="4">
        <v>0</v>
      </c>
      <c r="AV1024" s="4">
        <v>0</v>
      </c>
      <c r="AW1024" s="4">
        <v>0</v>
      </c>
      <c r="AX1024" s="22">
        <v>0</v>
      </c>
      <c r="AY1024" s="21">
        <v>0</v>
      </c>
      <c r="AZ1024" s="2">
        <v>2</v>
      </c>
      <c r="BA1024" s="4">
        <v>0</v>
      </c>
      <c r="BB1024" s="3">
        <v>0</v>
      </c>
      <c r="BC1024" s="24">
        <v>10</v>
      </c>
      <c r="BD1024" s="2">
        <v>24</v>
      </c>
      <c r="BE1024" s="2">
        <v>5</v>
      </c>
      <c r="BF1024" s="2">
        <v>21</v>
      </c>
      <c r="BG1024" s="2">
        <v>13</v>
      </c>
      <c r="BH1024" s="2">
        <v>-8888</v>
      </c>
      <c r="BI1024" s="2">
        <v>-8888</v>
      </c>
      <c r="BJ1024" s="2">
        <v>-8888</v>
      </c>
      <c r="BK1024" s="2">
        <v>-8888</v>
      </c>
      <c r="BL1024" s="23">
        <v>1</v>
      </c>
      <c r="BM1024" s="2">
        <v>0</v>
      </c>
      <c r="BN1024" s="2">
        <v>2</v>
      </c>
      <c r="BO1024" s="2">
        <v>1</v>
      </c>
      <c r="BP1024" s="3">
        <f>(SUM(Tabel1[[#This Row],[Tdlr_Vacc '[1867']]:[Tdlr_Vacc '[1870']]])/4)/(SUM(Tabel1[[#This Row],[Births '[1866']]:[Births '[1870']]])/5*2)</f>
        <v>1.2886597938144331E-2</v>
      </c>
      <c r="BQ1024" s="2">
        <v>-8888</v>
      </c>
      <c r="BR1024" s="2">
        <v>-8888</v>
      </c>
      <c r="BS1024" s="2">
        <v>-8888</v>
      </c>
      <c r="BT1024" s="3">
        <v>-8888</v>
      </c>
      <c r="BU1024" s="23">
        <v>59</v>
      </c>
      <c r="BV1024" s="2">
        <v>0.53688524590163933</v>
      </c>
      <c r="BW1024" s="3">
        <v>0.42505592841163309</v>
      </c>
      <c r="BY1024" s="2" t="s">
        <v>1307</v>
      </c>
      <c r="BZ1024" s="3" t="s">
        <v>1311</v>
      </c>
      <c r="CA1024">
        <v>17</v>
      </c>
      <c r="CB1024" t="s">
        <v>1159</v>
      </c>
      <c r="CC1024" s="31">
        <v>716.42499999999995</v>
      </c>
    </row>
    <row r="1025" spans="1:81" x14ac:dyDescent="0.25">
      <c r="A1025" s="30" t="s">
        <v>1025</v>
      </c>
      <c r="B1025" s="4">
        <v>11042</v>
      </c>
      <c r="C1025" s="1" t="s">
        <v>936</v>
      </c>
      <c r="D1025" s="21">
        <v>7</v>
      </c>
      <c r="E1025" s="4">
        <v>12</v>
      </c>
      <c r="F1025" s="22">
        <v>7</v>
      </c>
      <c r="G1025" s="4">
        <v>945</v>
      </c>
      <c r="H1025" s="4">
        <v>990</v>
      </c>
      <c r="I1025" s="4">
        <v>1005</v>
      </c>
      <c r="J1025" s="4">
        <v>981</v>
      </c>
      <c r="K1025" s="22">
        <v>218</v>
      </c>
      <c r="L1025" s="21">
        <v>41</v>
      </c>
      <c r="M1025" s="4">
        <v>37</v>
      </c>
      <c r="N1025" s="4">
        <v>33</v>
      </c>
      <c r="O1025" s="4">
        <v>45</v>
      </c>
      <c r="P1025" s="4">
        <v>42</v>
      </c>
      <c r="Q1025" s="4">
        <v>52</v>
      </c>
      <c r="R1025" s="4">
        <v>47</v>
      </c>
      <c r="S1025" s="22">
        <v>47</v>
      </c>
      <c r="T1025" s="23">
        <v>23</v>
      </c>
      <c r="U1025" s="2">
        <v>26</v>
      </c>
      <c r="V1025" s="3">
        <v>24</v>
      </c>
      <c r="W1025" s="23">
        <v>1</v>
      </c>
      <c r="X1025" s="2">
        <v>1</v>
      </c>
      <c r="Y1025" s="3">
        <v>0</v>
      </c>
      <c r="Z1025" s="2">
        <v>4</v>
      </c>
      <c r="AA1025" s="2">
        <v>1</v>
      </c>
      <c r="AB1025" s="2">
        <v>1</v>
      </c>
      <c r="AC1025" s="23">
        <v>45</v>
      </c>
      <c r="AD1025" s="2">
        <v>34</v>
      </c>
      <c r="AE1025" s="4">
        <v>12</v>
      </c>
      <c r="AF1025" s="4">
        <v>35</v>
      </c>
      <c r="AG1025" s="4">
        <v>36</v>
      </c>
      <c r="AH1025" s="22">
        <v>15</v>
      </c>
      <c r="AI1025" s="4">
        <v>39</v>
      </c>
      <c r="AJ1025" s="4">
        <v>32</v>
      </c>
      <c r="AK1025" s="4">
        <v>42</v>
      </c>
      <c r="AL1025" s="4">
        <v>48</v>
      </c>
      <c r="AM1025" s="4">
        <v>48</v>
      </c>
      <c r="AN1025" s="2">
        <v>31</v>
      </c>
      <c r="AO1025" s="21">
        <v>26</v>
      </c>
      <c r="AP1025" s="4">
        <v>14</v>
      </c>
      <c r="AQ1025" s="4">
        <v>475</v>
      </c>
      <c r="AR1025" s="4">
        <v>464</v>
      </c>
      <c r="AS1025" s="4">
        <v>1</v>
      </c>
      <c r="AT1025" s="4">
        <v>1</v>
      </c>
      <c r="AU1025" s="4">
        <v>0</v>
      </c>
      <c r="AV1025" s="4">
        <v>0</v>
      </c>
      <c r="AW1025" s="4">
        <v>0</v>
      </c>
      <c r="AX1025" s="22">
        <v>0</v>
      </c>
      <c r="AY1025" s="21">
        <v>0</v>
      </c>
      <c r="AZ1025" s="4">
        <v>0</v>
      </c>
      <c r="BA1025" s="4">
        <v>0</v>
      </c>
      <c r="BB1025" s="3">
        <v>0</v>
      </c>
      <c r="BC1025" s="24">
        <v>0</v>
      </c>
      <c r="BD1025" s="2">
        <v>7</v>
      </c>
      <c r="BE1025" s="2">
        <v>1</v>
      </c>
      <c r="BF1025" s="2">
        <v>29</v>
      </c>
      <c r="BG1025" s="2">
        <v>8</v>
      </c>
      <c r="BH1025" s="2">
        <v>-8888</v>
      </c>
      <c r="BI1025" s="2">
        <v>-8888</v>
      </c>
      <c r="BJ1025" s="2">
        <v>-8888</v>
      </c>
      <c r="BK1025" s="2">
        <v>-8888</v>
      </c>
      <c r="BL1025" s="23">
        <v>4</v>
      </c>
      <c r="BM1025" s="2">
        <v>0</v>
      </c>
      <c r="BN1025" s="2">
        <v>3</v>
      </c>
      <c r="BO1025" s="2">
        <v>2</v>
      </c>
      <c r="BP1025" s="3">
        <f>(SUM(Tabel1[[#This Row],[Tdlr_Vacc '[1867']]:[Tdlr_Vacc '[1870']]])/4)/(SUM(Tabel1[[#This Row],[Births '[1866']]:[Births '[1870']]])/5*2)</f>
        <v>2.8409090909090908E-2</v>
      </c>
      <c r="BQ1025" s="2">
        <v>-8888</v>
      </c>
      <c r="BR1025" s="2">
        <v>-8888</v>
      </c>
      <c r="BS1025" s="2">
        <v>-8888</v>
      </c>
      <c r="BT1025" s="3">
        <v>-8888</v>
      </c>
      <c r="BU1025" s="23">
        <v>34</v>
      </c>
      <c r="BV1025" s="2">
        <v>0.27835517397198373</v>
      </c>
      <c r="BW1025" s="3">
        <v>0.45801847187237615</v>
      </c>
      <c r="BX1025" s="2">
        <v>1897.9796803652969</v>
      </c>
      <c r="BY1025" s="2" t="s">
        <v>1307</v>
      </c>
      <c r="BZ1025" s="3" t="s">
        <v>1311</v>
      </c>
      <c r="CA1025">
        <v>30</v>
      </c>
      <c r="CB1025" t="s">
        <v>1159</v>
      </c>
      <c r="CC1025" s="31">
        <v>1076.17</v>
      </c>
    </row>
    <row r="1026" spans="1:81" x14ac:dyDescent="0.25">
      <c r="A1026" s="30" t="s">
        <v>1026</v>
      </c>
      <c r="B1026" s="4">
        <v>10197</v>
      </c>
      <c r="C1026" s="1" t="s">
        <v>936</v>
      </c>
      <c r="D1026" s="21">
        <v>22</v>
      </c>
      <c r="E1026" s="4">
        <v>17</v>
      </c>
      <c r="F1026" s="22">
        <v>19</v>
      </c>
      <c r="G1026" s="4">
        <v>1955</v>
      </c>
      <c r="H1026" s="4">
        <v>2081</v>
      </c>
      <c r="I1026" s="4">
        <v>2108</v>
      </c>
      <c r="J1026" s="4">
        <v>2176</v>
      </c>
      <c r="K1026" s="22">
        <v>516</v>
      </c>
      <c r="L1026" s="21">
        <v>73</v>
      </c>
      <c r="M1026" s="4">
        <v>75</v>
      </c>
      <c r="N1026" s="4">
        <v>86</v>
      </c>
      <c r="O1026" s="4">
        <v>84</v>
      </c>
      <c r="P1026" s="4">
        <v>89</v>
      </c>
      <c r="Q1026" s="4">
        <v>90</v>
      </c>
      <c r="R1026" s="4">
        <v>90</v>
      </c>
      <c r="S1026" s="22">
        <v>97</v>
      </c>
      <c r="T1026" s="23">
        <v>39</v>
      </c>
      <c r="U1026" s="2">
        <v>54</v>
      </c>
      <c r="V1026" s="3">
        <v>52</v>
      </c>
      <c r="W1026" s="23">
        <v>0</v>
      </c>
      <c r="X1026" s="2">
        <v>2</v>
      </c>
      <c r="Y1026" s="3">
        <v>0</v>
      </c>
      <c r="Z1026" s="2">
        <v>3</v>
      </c>
      <c r="AA1026" s="2">
        <v>2</v>
      </c>
      <c r="AB1026" s="2">
        <v>3</v>
      </c>
      <c r="AC1026" s="23">
        <v>55</v>
      </c>
      <c r="AD1026" s="2">
        <v>49</v>
      </c>
      <c r="AE1026" s="4">
        <v>40</v>
      </c>
      <c r="AF1026" s="4">
        <v>64</v>
      </c>
      <c r="AG1026" s="4">
        <v>63</v>
      </c>
      <c r="AH1026" s="22">
        <v>74</v>
      </c>
      <c r="AI1026" s="4">
        <v>81</v>
      </c>
      <c r="AJ1026" s="4">
        <v>60</v>
      </c>
      <c r="AK1026" s="4">
        <v>52</v>
      </c>
      <c r="AL1026" s="4">
        <v>86</v>
      </c>
      <c r="AM1026" s="4">
        <v>76</v>
      </c>
      <c r="AN1026" s="2">
        <v>52</v>
      </c>
      <c r="AO1026" s="21">
        <v>37</v>
      </c>
      <c r="AP1026" s="4">
        <v>34</v>
      </c>
      <c r="AQ1026" s="4">
        <v>307</v>
      </c>
      <c r="AR1026" s="4">
        <v>338</v>
      </c>
      <c r="AS1026" s="4">
        <v>739</v>
      </c>
      <c r="AT1026" s="4">
        <v>711</v>
      </c>
      <c r="AU1026" s="4">
        <v>0</v>
      </c>
      <c r="AV1026" s="4">
        <v>0</v>
      </c>
      <c r="AW1026" s="4">
        <v>1</v>
      </c>
      <c r="AX1026" s="22">
        <v>2</v>
      </c>
      <c r="AY1026" s="23">
        <v>1</v>
      </c>
      <c r="AZ1026" s="4">
        <v>0</v>
      </c>
      <c r="BA1026" s="4">
        <v>0</v>
      </c>
      <c r="BB1026" s="3">
        <v>0</v>
      </c>
      <c r="BC1026" s="24">
        <v>0</v>
      </c>
      <c r="BD1026" s="2">
        <v>0</v>
      </c>
      <c r="BE1026" s="2">
        <v>0</v>
      </c>
      <c r="BF1026" s="2">
        <v>0</v>
      </c>
      <c r="BG1026" s="2">
        <v>31</v>
      </c>
      <c r="BH1026" s="2">
        <v>-8888</v>
      </c>
      <c r="BI1026" s="2">
        <v>-8888</v>
      </c>
      <c r="BJ1026" s="2">
        <v>-8888</v>
      </c>
      <c r="BK1026" s="2">
        <v>-8888</v>
      </c>
      <c r="BL1026" s="23">
        <v>0</v>
      </c>
      <c r="BM1026" s="2">
        <v>0</v>
      </c>
      <c r="BN1026" s="2">
        <v>0</v>
      </c>
      <c r="BO1026" s="2">
        <v>16</v>
      </c>
      <c r="BP1026" s="3">
        <f>(SUM(Tabel1[[#This Row],[Tdlr_Vacc '[1867']]:[Tdlr_Vacc '[1870']]])/4)/(SUM(Tabel1[[#This Row],[Births '[1866']]:[Births '[1870']]])/5*2)</f>
        <v>2.4570024570024569E-2</v>
      </c>
      <c r="BQ1026" s="2">
        <v>-8888</v>
      </c>
      <c r="BR1026" s="2">
        <v>-8888</v>
      </c>
      <c r="BS1026" s="2">
        <v>-8888</v>
      </c>
      <c r="BT1026" s="3">
        <v>-8888</v>
      </c>
      <c r="BU1026" s="23">
        <v>131</v>
      </c>
      <c r="BV1026" s="2">
        <v>4.8474945533769062E-2</v>
      </c>
      <c r="BW1026" s="3">
        <v>0.43090007087172216</v>
      </c>
      <c r="BY1026" s="2" t="s">
        <v>1307</v>
      </c>
      <c r="BZ1026" s="3" t="s">
        <v>1311</v>
      </c>
      <c r="CA1026">
        <v>17</v>
      </c>
      <c r="CB1026" t="s">
        <v>1158</v>
      </c>
      <c r="CC1026" s="31">
        <v>1587.635</v>
      </c>
    </row>
    <row r="1027" spans="1:81" x14ac:dyDescent="0.25">
      <c r="A1027" s="30" t="s">
        <v>1027</v>
      </c>
      <c r="B1027" s="4">
        <v>10997</v>
      </c>
      <c r="C1027" s="1" t="s">
        <v>936</v>
      </c>
      <c r="D1027" s="21">
        <v>20</v>
      </c>
      <c r="E1027" s="4">
        <v>20</v>
      </c>
      <c r="F1027" s="22">
        <v>18</v>
      </c>
      <c r="G1027" s="4">
        <v>2447</v>
      </c>
      <c r="H1027" s="4">
        <v>2570</v>
      </c>
      <c r="I1027" s="4">
        <v>2608</v>
      </c>
      <c r="J1027" s="4">
        <v>2519</v>
      </c>
      <c r="K1027" s="22">
        <v>568</v>
      </c>
      <c r="L1027" s="21">
        <v>92</v>
      </c>
      <c r="M1027" s="4">
        <v>77</v>
      </c>
      <c r="N1027" s="4">
        <v>93</v>
      </c>
      <c r="O1027" s="4">
        <v>81</v>
      </c>
      <c r="P1027" s="4">
        <v>89</v>
      </c>
      <c r="Q1027" s="4">
        <v>93</v>
      </c>
      <c r="R1027" s="4">
        <v>109</v>
      </c>
      <c r="S1027" s="22">
        <v>96</v>
      </c>
      <c r="T1027" s="23">
        <v>53</v>
      </c>
      <c r="U1027" s="2">
        <v>56</v>
      </c>
      <c r="V1027" s="3">
        <v>48</v>
      </c>
      <c r="W1027" s="23">
        <v>3</v>
      </c>
      <c r="X1027" s="2">
        <v>1</v>
      </c>
      <c r="Y1027" s="3">
        <v>2</v>
      </c>
      <c r="Z1027" s="2">
        <v>7</v>
      </c>
      <c r="AA1027" s="2">
        <v>2</v>
      </c>
      <c r="AB1027" s="2">
        <v>1</v>
      </c>
      <c r="AC1027" s="23">
        <v>74</v>
      </c>
      <c r="AD1027" s="2">
        <v>77</v>
      </c>
      <c r="AE1027" s="4">
        <v>68</v>
      </c>
      <c r="AF1027" s="4">
        <v>69</v>
      </c>
      <c r="AG1027" s="4">
        <v>84</v>
      </c>
      <c r="AH1027" s="22">
        <v>82</v>
      </c>
      <c r="AI1027" s="4">
        <v>100</v>
      </c>
      <c r="AJ1027" s="4">
        <v>78</v>
      </c>
      <c r="AK1027" s="4">
        <v>82</v>
      </c>
      <c r="AL1027" s="4">
        <v>98</v>
      </c>
      <c r="AM1027" s="4">
        <v>92</v>
      </c>
      <c r="AN1027" s="2">
        <v>90</v>
      </c>
      <c r="AO1027" s="21">
        <v>4</v>
      </c>
      <c r="AP1027" s="4">
        <v>3</v>
      </c>
      <c r="AQ1027" s="4">
        <v>667</v>
      </c>
      <c r="AR1027" s="4">
        <v>665</v>
      </c>
      <c r="AS1027" s="4">
        <v>585</v>
      </c>
      <c r="AT1027" s="4">
        <v>568</v>
      </c>
      <c r="AU1027" s="4">
        <v>0</v>
      </c>
      <c r="AV1027" s="4">
        <v>0</v>
      </c>
      <c r="AW1027" s="4">
        <v>12</v>
      </c>
      <c r="AX1027" s="22">
        <v>9</v>
      </c>
      <c r="AY1027" s="23">
        <v>1</v>
      </c>
      <c r="AZ1027" s="2">
        <v>1</v>
      </c>
      <c r="BA1027" s="4">
        <v>0</v>
      </c>
      <c r="BB1027" s="3">
        <v>1</v>
      </c>
      <c r="BC1027" s="24">
        <v>46</v>
      </c>
      <c r="BD1027" s="2">
        <v>75</v>
      </c>
      <c r="BE1027" s="2">
        <v>50</v>
      </c>
      <c r="BF1027" s="2">
        <v>51</v>
      </c>
      <c r="BG1027" s="2">
        <v>44</v>
      </c>
      <c r="BH1027" s="2">
        <v>-8888</v>
      </c>
      <c r="BI1027" s="2">
        <v>-8888</v>
      </c>
      <c r="BJ1027" s="2">
        <v>-8888</v>
      </c>
      <c r="BK1027" s="2">
        <v>-8888</v>
      </c>
      <c r="BL1027" s="23">
        <v>9</v>
      </c>
      <c r="BM1027" s="2">
        <v>8</v>
      </c>
      <c r="BN1027" s="2">
        <v>7</v>
      </c>
      <c r="BO1027" s="2">
        <v>10</v>
      </c>
      <c r="BP1027" s="3">
        <f>(SUM(Tabel1[[#This Row],[Tdlr_Vacc '[1867']]:[Tdlr_Vacc '[1870']]])/4)/(SUM(Tabel1[[#This Row],[Births '[1866']]:[Births '[1870']]])/5*2)</f>
        <v>4.9189814814814811E-2</v>
      </c>
      <c r="BQ1027" s="2">
        <v>-8888</v>
      </c>
      <c r="BR1027" s="2">
        <v>-8888</v>
      </c>
      <c r="BS1027" s="2">
        <v>-8888</v>
      </c>
      <c r="BT1027" s="3">
        <v>-8888</v>
      </c>
      <c r="BU1027" s="23">
        <v>119</v>
      </c>
      <c r="BV1027" s="2">
        <v>0.4228855721393035</v>
      </c>
      <c r="BW1027" s="3">
        <v>0.41316508390789647</v>
      </c>
      <c r="BY1027" s="2" t="s">
        <v>1307</v>
      </c>
      <c r="BZ1027" s="3" t="s">
        <v>1311</v>
      </c>
      <c r="CA1027">
        <v>26</v>
      </c>
      <c r="CB1027" t="s">
        <v>1158</v>
      </c>
      <c r="CC1027" s="31">
        <v>3097.38</v>
      </c>
    </row>
    <row r="1028" spans="1:81" x14ac:dyDescent="0.25">
      <c r="A1028" s="30" t="s">
        <v>1028</v>
      </c>
      <c r="B1028" s="4">
        <v>11019</v>
      </c>
      <c r="C1028" s="1" t="s">
        <v>936</v>
      </c>
      <c r="D1028" s="21">
        <v>27</v>
      </c>
      <c r="E1028" s="4">
        <v>27</v>
      </c>
      <c r="F1028" s="22">
        <v>18</v>
      </c>
      <c r="G1028" s="4">
        <v>1616</v>
      </c>
      <c r="H1028" s="4">
        <v>1802</v>
      </c>
      <c r="I1028" s="4">
        <v>1825</v>
      </c>
      <c r="J1028" s="4">
        <v>1806</v>
      </c>
      <c r="K1028" s="22">
        <v>373</v>
      </c>
      <c r="L1028" s="21">
        <v>83</v>
      </c>
      <c r="M1028" s="4">
        <v>86</v>
      </c>
      <c r="N1028" s="4">
        <v>86</v>
      </c>
      <c r="O1028" s="4">
        <v>83</v>
      </c>
      <c r="P1028" s="4">
        <v>89</v>
      </c>
      <c r="Q1028" s="4">
        <v>85</v>
      </c>
      <c r="R1028" s="4">
        <v>86</v>
      </c>
      <c r="S1028" s="22">
        <v>77</v>
      </c>
      <c r="T1028" s="23">
        <v>40</v>
      </c>
      <c r="U1028" s="2">
        <v>39</v>
      </c>
      <c r="V1028" s="3">
        <v>36</v>
      </c>
      <c r="W1028" s="23">
        <v>2</v>
      </c>
      <c r="X1028" s="2">
        <v>0</v>
      </c>
      <c r="Y1028" s="3">
        <v>3</v>
      </c>
      <c r="Z1028" s="2">
        <v>6</v>
      </c>
      <c r="AA1028" s="2">
        <v>8</v>
      </c>
      <c r="AB1028" s="2">
        <v>2</v>
      </c>
      <c r="AC1028" s="23">
        <v>46</v>
      </c>
      <c r="AD1028" s="2">
        <v>39</v>
      </c>
      <c r="AE1028" s="4">
        <v>41</v>
      </c>
      <c r="AF1028" s="4">
        <v>86</v>
      </c>
      <c r="AG1028" s="4">
        <v>58</v>
      </c>
      <c r="AH1028" s="22">
        <v>62</v>
      </c>
      <c r="AI1028" s="4">
        <v>57</v>
      </c>
      <c r="AJ1028" s="4">
        <v>37</v>
      </c>
      <c r="AK1028" s="4">
        <v>45</v>
      </c>
      <c r="AL1028" s="4">
        <v>87</v>
      </c>
      <c r="AM1028" s="4">
        <v>63</v>
      </c>
      <c r="AN1028" s="2">
        <v>73</v>
      </c>
      <c r="AO1028" s="21">
        <v>15</v>
      </c>
      <c r="AP1028" s="4">
        <v>14</v>
      </c>
      <c r="AQ1028" s="4">
        <v>882</v>
      </c>
      <c r="AR1028" s="4">
        <v>893</v>
      </c>
      <c r="AS1028" s="4">
        <v>2</v>
      </c>
      <c r="AT1028" s="4">
        <v>0</v>
      </c>
      <c r="AU1028" s="4">
        <v>0</v>
      </c>
      <c r="AV1028" s="4">
        <v>0</v>
      </c>
      <c r="AW1028" s="4">
        <v>0</v>
      </c>
      <c r="AX1028" s="22">
        <v>0</v>
      </c>
      <c r="AY1028" s="21">
        <v>0</v>
      </c>
      <c r="AZ1028" s="2">
        <v>2</v>
      </c>
      <c r="BA1028" s="4">
        <v>0</v>
      </c>
      <c r="BB1028" s="3">
        <v>0</v>
      </c>
      <c r="BC1028" s="24">
        <v>19</v>
      </c>
      <c r="BD1028" s="2">
        <v>7</v>
      </c>
      <c r="BE1028" s="2">
        <v>19</v>
      </c>
      <c r="BF1028" s="2">
        <v>31</v>
      </c>
      <c r="BG1028" s="2">
        <v>77</v>
      </c>
      <c r="BH1028" s="2">
        <v>-8888</v>
      </c>
      <c r="BI1028" s="2">
        <v>-8888</v>
      </c>
      <c r="BJ1028" s="2">
        <v>-8888</v>
      </c>
      <c r="BK1028" s="2">
        <v>-8888</v>
      </c>
      <c r="BL1028" s="23">
        <v>2</v>
      </c>
      <c r="BM1028" s="2">
        <v>0</v>
      </c>
      <c r="BN1028" s="2">
        <v>6</v>
      </c>
      <c r="BO1028" s="2">
        <v>4</v>
      </c>
      <c r="BP1028" s="3">
        <f>(SUM(Tabel1[[#This Row],[Tdlr_Vacc '[1867']]:[Tdlr_Vacc '[1870']]])/4)/(SUM(Tabel1[[#This Row],[Births '[1866']]:[Births '[1870']]])/5*2)</f>
        <v>1.7564402810304448E-2</v>
      </c>
      <c r="BQ1028" s="2">
        <v>-8888</v>
      </c>
      <c r="BR1028" s="2">
        <v>-8888</v>
      </c>
      <c r="BS1028" s="2">
        <v>-8888</v>
      </c>
      <c r="BT1028" s="3">
        <v>-8888</v>
      </c>
      <c r="BU1028" s="23">
        <v>69</v>
      </c>
      <c r="BV1028" s="2">
        <v>0.66605839416058399</v>
      </c>
      <c r="BW1028" s="3">
        <v>0.44386080105055808</v>
      </c>
      <c r="BY1028" s="2" t="s">
        <v>1307</v>
      </c>
      <c r="BZ1028" s="3" t="s">
        <v>1311</v>
      </c>
      <c r="CA1028">
        <v>33</v>
      </c>
      <c r="CB1028" t="s">
        <v>1159</v>
      </c>
      <c r="CC1028" s="31">
        <v>767.44</v>
      </c>
    </row>
    <row r="1029" spans="1:81" x14ac:dyDescent="0.25">
      <c r="A1029" s="30" t="s">
        <v>1029</v>
      </c>
      <c r="B1029" s="4">
        <v>10393</v>
      </c>
      <c r="C1029" s="1" t="s">
        <v>936</v>
      </c>
      <c r="D1029" s="21">
        <v>24</v>
      </c>
      <c r="E1029" s="4">
        <v>28</v>
      </c>
      <c r="F1029" s="22">
        <v>24</v>
      </c>
      <c r="G1029" s="4">
        <v>2389</v>
      </c>
      <c r="H1029" s="4">
        <v>2533</v>
      </c>
      <c r="I1029" s="4">
        <v>2573</v>
      </c>
      <c r="J1029" s="4">
        <v>2533</v>
      </c>
      <c r="K1029" s="22">
        <v>585</v>
      </c>
      <c r="L1029" s="21">
        <v>88</v>
      </c>
      <c r="M1029" s="4">
        <v>100</v>
      </c>
      <c r="N1029" s="4">
        <v>109</v>
      </c>
      <c r="O1029" s="4">
        <v>83</v>
      </c>
      <c r="P1029" s="4">
        <v>106</v>
      </c>
      <c r="Q1029" s="4">
        <v>111</v>
      </c>
      <c r="R1029" s="4">
        <v>114</v>
      </c>
      <c r="S1029" s="22">
        <v>95</v>
      </c>
      <c r="T1029" s="23">
        <v>52</v>
      </c>
      <c r="U1029" s="2">
        <v>62</v>
      </c>
      <c r="V1029" s="3">
        <v>49</v>
      </c>
      <c r="W1029" s="23">
        <v>0</v>
      </c>
      <c r="X1029" s="2">
        <v>2</v>
      </c>
      <c r="Y1029" s="3">
        <v>2</v>
      </c>
      <c r="Z1029" s="2">
        <v>5</v>
      </c>
      <c r="AA1029" s="2">
        <v>2</v>
      </c>
      <c r="AB1029" s="2">
        <v>3</v>
      </c>
      <c r="AC1029" s="23">
        <v>85</v>
      </c>
      <c r="AD1029" s="2">
        <v>79</v>
      </c>
      <c r="AE1029" s="4">
        <v>113</v>
      </c>
      <c r="AF1029" s="4">
        <v>91</v>
      </c>
      <c r="AG1029" s="4">
        <v>101</v>
      </c>
      <c r="AH1029" s="22">
        <v>98</v>
      </c>
      <c r="AI1029" s="4">
        <v>95</v>
      </c>
      <c r="AJ1029" s="4">
        <v>88</v>
      </c>
      <c r="AK1029" s="4">
        <v>128</v>
      </c>
      <c r="AL1029" s="4">
        <v>74</v>
      </c>
      <c r="AM1029" s="4">
        <v>98</v>
      </c>
      <c r="AN1029" s="2">
        <v>138</v>
      </c>
      <c r="AO1029" s="21">
        <v>144</v>
      </c>
      <c r="AP1029" s="4">
        <v>140</v>
      </c>
      <c r="AQ1029" s="4">
        <v>890</v>
      </c>
      <c r="AR1029" s="4">
        <v>923</v>
      </c>
      <c r="AS1029" s="4">
        <v>201</v>
      </c>
      <c r="AT1029" s="4">
        <v>231</v>
      </c>
      <c r="AU1029" s="4">
        <v>0</v>
      </c>
      <c r="AV1029" s="4">
        <v>0</v>
      </c>
      <c r="AW1029" s="4">
        <v>0</v>
      </c>
      <c r="AX1029" s="22">
        <v>0</v>
      </c>
      <c r="AY1029" s="23">
        <v>1</v>
      </c>
      <c r="AZ1029" s="2">
        <v>1</v>
      </c>
      <c r="BA1029" s="4">
        <v>0</v>
      </c>
      <c r="BB1029" s="3">
        <v>0</v>
      </c>
      <c r="BC1029" s="24">
        <v>16</v>
      </c>
      <c r="BD1029" s="2">
        <v>4</v>
      </c>
      <c r="BE1029" s="2">
        <v>9</v>
      </c>
      <c r="BF1029" s="2">
        <v>15</v>
      </c>
      <c r="BG1029" s="2">
        <v>1</v>
      </c>
      <c r="BH1029" s="2">
        <v>-8888</v>
      </c>
      <c r="BI1029" s="2">
        <v>-8888</v>
      </c>
      <c r="BJ1029" s="2">
        <v>-8888</v>
      </c>
      <c r="BK1029" s="2">
        <v>-8888</v>
      </c>
      <c r="BL1029" s="23">
        <v>0</v>
      </c>
      <c r="BM1029" s="2">
        <v>1</v>
      </c>
      <c r="BN1029" s="2">
        <v>5</v>
      </c>
      <c r="BO1029" s="2">
        <v>1</v>
      </c>
      <c r="BP1029" s="3">
        <f>(SUM(Tabel1[[#This Row],[Tdlr_Vacc '[1867']]:[Tdlr_Vacc '[1870']]])/4)/(SUM(Tabel1[[#This Row],[Births '[1866']]:[Births '[1870']]])/5*2)</f>
        <v>9.0020576131687232E-3</v>
      </c>
      <c r="BQ1029" s="2">
        <v>-8888</v>
      </c>
      <c r="BR1029" s="2">
        <v>-8888</v>
      </c>
      <c r="BS1029" s="2">
        <v>-8888</v>
      </c>
      <c r="BT1029" s="3">
        <v>-8888</v>
      </c>
      <c r="BU1029" s="23">
        <v>193</v>
      </c>
      <c r="BV1029" s="2">
        <v>0.54561717352415029</v>
      </c>
      <c r="BW1029" s="3">
        <v>0.37468354430379747</v>
      </c>
      <c r="BY1029" s="2" t="s">
        <v>1307</v>
      </c>
      <c r="BZ1029" s="3" t="s">
        <v>1311</v>
      </c>
      <c r="CA1029">
        <v>27</v>
      </c>
      <c r="CB1029" t="s">
        <v>1159</v>
      </c>
      <c r="CC1029" s="31">
        <v>3709.65</v>
      </c>
    </row>
    <row r="1030" spans="1:81" x14ac:dyDescent="0.25">
      <c r="A1030" s="30" t="s">
        <v>1030</v>
      </c>
      <c r="B1030" s="4">
        <v>10880</v>
      </c>
      <c r="C1030" s="1" t="s">
        <v>936</v>
      </c>
      <c r="D1030" s="21">
        <v>52</v>
      </c>
      <c r="E1030" s="4">
        <v>61</v>
      </c>
      <c r="F1030" s="22">
        <v>81</v>
      </c>
      <c r="G1030" s="4">
        <v>3842</v>
      </c>
      <c r="H1030" s="4">
        <v>4732</v>
      </c>
      <c r="I1030" s="4">
        <v>4910</v>
      </c>
      <c r="J1030" s="4">
        <v>4827</v>
      </c>
      <c r="K1030" s="22">
        <v>1109</v>
      </c>
      <c r="L1030" s="21">
        <v>160</v>
      </c>
      <c r="M1030" s="4">
        <v>146</v>
      </c>
      <c r="N1030" s="4">
        <v>141</v>
      </c>
      <c r="O1030" s="4">
        <v>162</v>
      </c>
      <c r="P1030" s="4">
        <v>157</v>
      </c>
      <c r="Q1030" s="4">
        <v>226</v>
      </c>
      <c r="R1030" s="4">
        <v>215</v>
      </c>
      <c r="S1030" s="22">
        <v>225</v>
      </c>
      <c r="T1030" s="23">
        <v>110</v>
      </c>
      <c r="U1030" s="2">
        <v>106</v>
      </c>
      <c r="V1030" s="3">
        <v>111</v>
      </c>
      <c r="W1030" s="23">
        <v>6</v>
      </c>
      <c r="X1030" s="2">
        <v>3</v>
      </c>
      <c r="Y1030" s="3">
        <v>5</v>
      </c>
      <c r="Z1030" s="2">
        <v>7</v>
      </c>
      <c r="AA1030" s="2">
        <v>10</v>
      </c>
      <c r="AB1030" s="2">
        <v>7</v>
      </c>
      <c r="AC1030" s="23">
        <v>143</v>
      </c>
      <c r="AD1030" s="2">
        <v>181</v>
      </c>
      <c r="AE1030" s="4">
        <v>142</v>
      </c>
      <c r="AF1030" s="4">
        <v>153</v>
      </c>
      <c r="AG1030" s="4">
        <v>195</v>
      </c>
      <c r="AH1030" s="22">
        <v>117</v>
      </c>
      <c r="AI1030" s="4">
        <v>169</v>
      </c>
      <c r="AJ1030" s="4">
        <v>136</v>
      </c>
      <c r="AK1030" s="4">
        <v>147</v>
      </c>
      <c r="AL1030" s="4">
        <v>182</v>
      </c>
      <c r="AM1030" s="4">
        <v>148</v>
      </c>
      <c r="AN1030" s="2">
        <v>151</v>
      </c>
      <c r="AO1030" s="21">
        <v>97</v>
      </c>
      <c r="AP1030" s="4">
        <v>94</v>
      </c>
      <c r="AQ1030" s="4">
        <v>1979</v>
      </c>
      <c r="AR1030" s="4">
        <v>2142</v>
      </c>
      <c r="AS1030" s="4">
        <v>183</v>
      </c>
      <c r="AT1030" s="4">
        <v>205</v>
      </c>
      <c r="AU1030" s="4">
        <v>0</v>
      </c>
      <c r="AV1030" s="4">
        <v>0</v>
      </c>
      <c r="AW1030" s="4">
        <v>39</v>
      </c>
      <c r="AX1030" s="22">
        <v>44</v>
      </c>
      <c r="AY1030" s="23">
        <v>1</v>
      </c>
      <c r="AZ1030" s="2">
        <v>1</v>
      </c>
      <c r="BA1030" s="4">
        <v>0</v>
      </c>
      <c r="BB1030" s="3">
        <v>0</v>
      </c>
      <c r="BC1030" s="24">
        <v>62</v>
      </c>
      <c r="BD1030" s="2">
        <v>87</v>
      </c>
      <c r="BE1030" s="2">
        <v>118</v>
      </c>
      <c r="BF1030" s="2">
        <v>114</v>
      </c>
      <c r="BG1030" s="2">
        <v>123</v>
      </c>
      <c r="BH1030" s="2">
        <v>-8888</v>
      </c>
      <c r="BI1030" s="2">
        <v>-8888</v>
      </c>
      <c r="BJ1030" s="2">
        <v>-8888</v>
      </c>
      <c r="BK1030" s="2">
        <v>-8888</v>
      </c>
      <c r="BL1030" s="23">
        <v>23</v>
      </c>
      <c r="BM1030" s="2">
        <v>20</v>
      </c>
      <c r="BN1030" s="2">
        <v>26</v>
      </c>
      <c r="BO1030" s="2">
        <v>16</v>
      </c>
      <c r="BP1030" s="3">
        <f>(SUM(Tabel1[[#This Row],[Tdlr_Vacc '[1867']]:[Tdlr_Vacc '[1870']]])/4)/(SUM(Tabel1[[#This Row],[Births '[1866']]:[Births '[1870']]])/5*2)</f>
        <v>6.9353785900783296E-2</v>
      </c>
      <c r="BQ1030" s="2">
        <v>-8888</v>
      </c>
      <c r="BR1030" s="2">
        <v>-8888</v>
      </c>
      <c r="BS1030" s="2">
        <v>-8888</v>
      </c>
      <c r="BT1030" s="3">
        <v>-8888</v>
      </c>
      <c r="BU1030" s="23">
        <v>223</v>
      </c>
      <c r="BV1030" s="2">
        <v>0.18806341311781163</v>
      </c>
      <c r="BW1030" s="3">
        <v>0.40438306814770342</v>
      </c>
      <c r="BX1030" s="2">
        <v>1891.5833333333333</v>
      </c>
      <c r="BY1030" s="2" t="s">
        <v>1307</v>
      </c>
      <c r="BZ1030" s="3" t="s">
        <v>1311</v>
      </c>
      <c r="CA1030">
        <v>29</v>
      </c>
      <c r="CB1030" t="s">
        <v>1159</v>
      </c>
      <c r="CC1030" s="31">
        <v>243.06</v>
      </c>
    </row>
    <row r="1031" spans="1:81" x14ac:dyDescent="0.25">
      <c r="A1031" s="30" t="s">
        <v>1031</v>
      </c>
      <c r="B1031" s="4">
        <v>10618</v>
      </c>
      <c r="C1031" s="1" t="s">
        <v>936</v>
      </c>
      <c r="D1031" s="21">
        <v>11</v>
      </c>
      <c r="E1031" s="4">
        <v>13</v>
      </c>
      <c r="F1031" s="22">
        <v>10</v>
      </c>
      <c r="G1031" s="4">
        <v>1355</v>
      </c>
      <c r="H1031" s="4">
        <v>1366</v>
      </c>
      <c r="I1031" s="4">
        <v>1390</v>
      </c>
      <c r="J1031" s="4">
        <v>1330</v>
      </c>
      <c r="K1031" s="22">
        <v>334</v>
      </c>
      <c r="L1031" s="21">
        <v>37</v>
      </c>
      <c r="M1031" s="4">
        <v>50</v>
      </c>
      <c r="N1031" s="4">
        <v>44</v>
      </c>
      <c r="O1031" s="4">
        <v>45</v>
      </c>
      <c r="P1031" s="4">
        <v>48</v>
      </c>
      <c r="Q1031" s="4">
        <v>52</v>
      </c>
      <c r="R1031" s="4">
        <v>41</v>
      </c>
      <c r="S1031" s="22">
        <v>61</v>
      </c>
      <c r="T1031" s="23">
        <v>18</v>
      </c>
      <c r="U1031" s="2">
        <v>24</v>
      </c>
      <c r="V1031" s="3">
        <v>28</v>
      </c>
      <c r="W1031" s="23">
        <v>2</v>
      </c>
      <c r="X1031" s="2">
        <v>3</v>
      </c>
      <c r="Y1031" s="3">
        <v>2</v>
      </c>
      <c r="Z1031" s="2">
        <v>2</v>
      </c>
      <c r="AA1031" s="2">
        <v>1</v>
      </c>
      <c r="AB1031" s="2">
        <v>1</v>
      </c>
      <c r="AC1031" s="23">
        <v>32</v>
      </c>
      <c r="AD1031" s="2">
        <v>24</v>
      </c>
      <c r="AE1031" s="4">
        <v>28</v>
      </c>
      <c r="AF1031" s="4">
        <v>38</v>
      </c>
      <c r="AG1031" s="4">
        <v>37</v>
      </c>
      <c r="AH1031" s="22">
        <v>54</v>
      </c>
      <c r="AI1031" s="4">
        <v>21</v>
      </c>
      <c r="AJ1031" s="4">
        <v>14</v>
      </c>
      <c r="AK1031" s="4">
        <v>37</v>
      </c>
      <c r="AL1031" s="4">
        <v>29</v>
      </c>
      <c r="AM1031" s="4">
        <v>26</v>
      </c>
      <c r="AN1031" s="2">
        <v>49</v>
      </c>
      <c r="AO1031" s="21">
        <v>22</v>
      </c>
      <c r="AP1031" s="4">
        <v>14</v>
      </c>
      <c r="AQ1031" s="4">
        <v>625</v>
      </c>
      <c r="AR1031" s="4">
        <v>639</v>
      </c>
      <c r="AS1031" s="4">
        <v>4</v>
      </c>
      <c r="AT1031" s="4">
        <v>5</v>
      </c>
      <c r="AU1031" s="4">
        <v>0</v>
      </c>
      <c r="AV1031" s="4">
        <v>0</v>
      </c>
      <c r="AW1031" s="4">
        <v>7</v>
      </c>
      <c r="AX1031" s="22">
        <v>9</v>
      </c>
      <c r="AY1031" s="23">
        <v>1</v>
      </c>
      <c r="AZ1031" s="4">
        <v>0</v>
      </c>
      <c r="BA1031" s="4">
        <v>0</v>
      </c>
      <c r="BB1031" s="3">
        <v>0</v>
      </c>
      <c r="BC1031" s="24">
        <v>140</v>
      </c>
      <c r="BD1031" s="2">
        <v>1</v>
      </c>
      <c r="BE1031" s="2">
        <v>0</v>
      </c>
      <c r="BF1031" s="2">
        <v>0</v>
      </c>
      <c r="BG1031" s="2">
        <v>4</v>
      </c>
      <c r="BH1031" s="2">
        <v>-8888</v>
      </c>
      <c r="BI1031" s="2">
        <v>-8888</v>
      </c>
      <c r="BJ1031" s="2">
        <v>-8888</v>
      </c>
      <c r="BK1031" s="2">
        <v>-8888</v>
      </c>
      <c r="BL1031" s="23">
        <v>1</v>
      </c>
      <c r="BM1031" s="2">
        <v>0</v>
      </c>
      <c r="BN1031" s="2">
        <v>0</v>
      </c>
      <c r="BO1031" s="2">
        <v>2</v>
      </c>
      <c r="BP1031" s="3">
        <f>(SUM(Tabel1[[#This Row],[Tdlr_Vacc '[1867']]:[Tdlr_Vacc '[1870']]])/4)/(SUM(Tabel1[[#This Row],[Births '[1866']]:[Births '[1870']]])/5*2)</f>
        <v>8.370535714285714E-3</v>
      </c>
      <c r="BQ1031" s="2">
        <v>-8888</v>
      </c>
      <c r="BR1031" s="2">
        <v>-8888</v>
      </c>
      <c r="BS1031" s="2">
        <v>-8888</v>
      </c>
      <c r="BT1031" s="3">
        <v>-8888</v>
      </c>
      <c r="BU1031" s="23">
        <v>101</v>
      </c>
      <c r="BV1031" s="2">
        <v>0.52959501557632394</v>
      </c>
      <c r="BW1031" s="3">
        <v>0.35924006908462869</v>
      </c>
      <c r="BY1031" s="2" t="s">
        <v>1307</v>
      </c>
      <c r="BZ1031" s="3" t="s">
        <v>1311</v>
      </c>
      <c r="CA1031">
        <v>27</v>
      </c>
      <c r="CB1031" t="s">
        <v>1159</v>
      </c>
      <c r="CC1031" s="31">
        <v>1606.3050000000001</v>
      </c>
    </row>
    <row r="1032" spans="1:81" x14ac:dyDescent="0.25">
      <c r="A1032" s="30" t="s">
        <v>1032</v>
      </c>
      <c r="B1032" s="4">
        <v>10918</v>
      </c>
      <c r="C1032" s="1" t="s">
        <v>936</v>
      </c>
      <c r="D1032" s="21">
        <v>10</v>
      </c>
      <c r="E1032" s="4">
        <v>7</v>
      </c>
      <c r="F1032" s="22">
        <v>2</v>
      </c>
      <c r="G1032" s="4">
        <v>1172</v>
      </c>
      <c r="H1032" s="4">
        <v>1261</v>
      </c>
      <c r="I1032" s="4">
        <v>1261</v>
      </c>
      <c r="J1032" s="4">
        <v>1257</v>
      </c>
      <c r="K1032" s="22">
        <v>299</v>
      </c>
      <c r="L1032" s="21">
        <v>49</v>
      </c>
      <c r="M1032" s="4">
        <v>49</v>
      </c>
      <c r="N1032" s="4">
        <v>48</v>
      </c>
      <c r="O1032" s="4">
        <v>40</v>
      </c>
      <c r="P1032" s="4">
        <v>44</v>
      </c>
      <c r="Q1032" s="4">
        <v>50</v>
      </c>
      <c r="R1032" s="4">
        <v>57</v>
      </c>
      <c r="S1032" s="22">
        <v>43</v>
      </c>
      <c r="T1032" s="23">
        <v>19</v>
      </c>
      <c r="U1032" s="2">
        <v>23</v>
      </c>
      <c r="V1032" s="3">
        <v>24</v>
      </c>
      <c r="W1032" s="23">
        <v>0</v>
      </c>
      <c r="X1032" s="2">
        <v>2</v>
      </c>
      <c r="Y1032" s="3">
        <v>0</v>
      </c>
      <c r="Z1032" s="2">
        <v>5</v>
      </c>
      <c r="AA1032" s="2">
        <v>2</v>
      </c>
      <c r="AB1032" s="2">
        <v>3</v>
      </c>
      <c r="AC1032" s="23">
        <v>53</v>
      </c>
      <c r="AD1032" s="2">
        <v>49</v>
      </c>
      <c r="AE1032" s="4">
        <v>65</v>
      </c>
      <c r="AF1032" s="4">
        <v>59</v>
      </c>
      <c r="AG1032" s="4">
        <v>68</v>
      </c>
      <c r="AH1032" s="22">
        <v>70</v>
      </c>
      <c r="AI1032" s="4">
        <v>76</v>
      </c>
      <c r="AJ1032" s="4">
        <v>74</v>
      </c>
      <c r="AK1032" s="4">
        <v>70</v>
      </c>
      <c r="AL1032" s="4">
        <v>78</v>
      </c>
      <c r="AM1032" s="4">
        <v>87</v>
      </c>
      <c r="AN1032" s="2">
        <v>96</v>
      </c>
      <c r="AO1032" s="21">
        <v>10</v>
      </c>
      <c r="AP1032" s="4">
        <v>6</v>
      </c>
      <c r="AQ1032" s="4">
        <v>598</v>
      </c>
      <c r="AR1032" s="4">
        <v>610</v>
      </c>
      <c r="AS1032" s="4">
        <v>13</v>
      </c>
      <c r="AT1032" s="4">
        <v>20</v>
      </c>
      <c r="AU1032" s="4">
        <v>0</v>
      </c>
      <c r="AV1032" s="4">
        <v>0</v>
      </c>
      <c r="AW1032" s="4">
        <v>0</v>
      </c>
      <c r="AX1032" s="22">
        <v>0</v>
      </c>
      <c r="AY1032" s="21">
        <v>0</v>
      </c>
      <c r="AZ1032" s="2">
        <v>1</v>
      </c>
      <c r="BA1032" s="4">
        <v>0</v>
      </c>
      <c r="BB1032" s="3">
        <v>0</v>
      </c>
      <c r="BC1032" s="24">
        <v>14</v>
      </c>
      <c r="BD1032" s="2">
        <v>0</v>
      </c>
      <c r="BE1032" s="2">
        <v>70</v>
      </c>
      <c r="BF1032" s="2">
        <v>23</v>
      </c>
      <c r="BG1032" s="2">
        <v>15</v>
      </c>
      <c r="BH1032" s="2">
        <v>-8888</v>
      </c>
      <c r="BI1032" s="2">
        <v>-8888</v>
      </c>
      <c r="BJ1032" s="2">
        <v>-8888</v>
      </c>
      <c r="BK1032" s="2">
        <v>-8888</v>
      </c>
      <c r="BL1032" s="23">
        <v>0</v>
      </c>
      <c r="BM1032" s="2">
        <v>20</v>
      </c>
      <c r="BN1032" s="2">
        <v>8</v>
      </c>
      <c r="BO1032" s="2">
        <v>10</v>
      </c>
      <c r="BP1032" s="3">
        <f>(SUM(Tabel1[[#This Row],[Tdlr_Vacc '[1867']]:[Tdlr_Vacc '[1870']]])/4)/(SUM(Tabel1[[#This Row],[Births '[1866']]:[Births '[1870']]])/5*2)</f>
        <v>0.10326086956521739</v>
      </c>
      <c r="BQ1032" s="2">
        <v>-8888</v>
      </c>
      <c r="BR1032" s="2">
        <v>-8888</v>
      </c>
      <c r="BS1032" s="2">
        <v>-8888</v>
      </c>
      <c r="BT1032" s="3">
        <v>-8888</v>
      </c>
      <c r="BU1032" s="23">
        <v>50</v>
      </c>
      <c r="BV1032" s="2">
        <v>0.78411405295315684</v>
      </c>
      <c r="BW1032" s="3">
        <v>0.46393762183235865</v>
      </c>
      <c r="BY1032" s="2" t="s">
        <v>1307</v>
      </c>
      <c r="BZ1032" s="3" t="s">
        <v>1311</v>
      </c>
      <c r="CA1032">
        <v>33</v>
      </c>
      <c r="CB1032" t="s">
        <v>1159</v>
      </c>
      <c r="CC1032" s="31">
        <v>2983.8150000000001</v>
      </c>
    </row>
    <row r="1033" spans="1:81" x14ac:dyDescent="0.25">
      <c r="A1033" s="30" t="s">
        <v>1033</v>
      </c>
      <c r="B1033" s="4">
        <v>11067</v>
      </c>
      <c r="C1033" s="1" t="s">
        <v>936</v>
      </c>
      <c r="D1033" s="21">
        <v>21</v>
      </c>
      <c r="E1033" s="4">
        <v>19</v>
      </c>
      <c r="F1033" s="22">
        <v>25</v>
      </c>
      <c r="G1033" s="4">
        <v>3183</v>
      </c>
      <c r="H1033" s="4">
        <v>3417</v>
      </c>
      <c r="I1033" s="4">
        <v>3509</v>
      </c>
      <c r="J1033" s="4">
        <v>3727</v>
      </c>
      <c r="K1033" s="22">
        <v>882</v>
      </c>
      <c r="L1033" s="21">
        <v>124</v>
      </c>
      <c r="M1033" s="4">
        <v>140</v>
      </c>
      <c r="N1033" s="4">
        <v>133</v>
      </c>
      <c r="O1033" s="4">
        <v>137</v>
      </c>
      <c r="P1033" s="4">
        <v>121</v>
      </c>
      <c r="Q1033" s="4">
        <v>158</v>
      </c>
      <c r="R1033" s="4">
        <v>135</v>
      </c>
      <c r="S1033" s="22">
        <v>156</v>
      </c>
      <c r="T1033" s="23">
        <v>91</v>
      </c>
      <c r="U1033" s="2">
        <v>79</v>
      </c>
      <c r="V1033" s="3">
        <v>79</v>
      </c>
      <c r="W1033" s="23">
        <v>2</v>
      </c>
      <c r="X1033" s="2">
        <v>3</v>
      </c>
      <c r="Y1033" s="3">
        <v>2</v>
      </c>
      <c r="Z1033" s="2">
        <v>7</v>
      </c>
      <c r="AA1033" s="2">
        <v>9</v>
      </c>
      <c r="AB1033" s="2">
        <v>9</v>
      </c>
      <c r="AC1033" s="23">
        <v>96</v>
      </c>
      <c r="AD1033" s="2">
        <v>123</v>
      </c>
      <c r="AE1033" s="4">
        <v>109</v>
      </c>
      <c r="AF1033" s="4">
        <v>103</v>
      </c>
      <c r="AG1033" s="4">
        <v>134</v>
      </c>
      <c r="AH1033" s="22">
        <v>143</v>
      </c>
      <c r="AI1033" s="4">
        <v>111</v>
      </c>
      <c r="AJ1033" s="4">
        <v>116</v>
      </c>
      <c r="AK1033" s="4">
        <v>125</v>
      </c>
      <c r="AL1033" s="4">
        <v>141</v>
      </c>
      <c r="AM1033" s="4">
        <v>122</v>
      </c>
      <c r="AN1033" s="2">
        <v>150</v>
      </c>
      <c r="AO1033" s="21">
        <v>98</v>
      </c>
      <c r="AP1033" s="4">
        <v>110</v>
      </c>
      <c r="AQ1033" s="4">
        <v>1642</v>
      </c>
      <c r="AR1033" s="4">
        <v>1695</v>
      </c>
      <c r="AS1033" s="4">
        <v>55</v>
      </c>
      <c r="AT1033" s="4">
        <v>54</v>
      </c>
      <c r="AU1033" s="4">
        <v>0</v>
      </c>
      <c r="AV1033" s="4">
        <v>0</v>
      </c>
      <c r="AW1033" s="4">
        <v>39</v>
      </c>
      <c r="AX1033" s="22">
        <v>31</v>
      </c>
      <c r="AY1033" s="21">
        <v>0</v>
      </c>
      <c r="AZ1033" s="2">
        <v>2</v>
      </c>
      <c r="BA1033" s="4">
        <v>0</v>
      </c>
      <c r="BB1033" s="3">
        <v>0</v>
      </c>
      <c r="BC1033" s="24">
        <v>7</v>
      </c>
      <c r="BD1033" s="2">
        <v>5</v>
      </c>
      <c r="BE1033" s="2">
        <v>29</v>
      </c>
      <c r="BF1033" s="2">
        <v>0</v>
      </c>
      <c r="BG1033" s="2">
        <v>43</v>
      </c>
      <c r="BH1033" s="2">
        <v>-8888</v>
      </c>
      <c r="BI1033" s="2">
        <v>-8888</v>
      </c>
      <c r="BJ1033" s="2">
        <v>-8888</v>
      </c>
      <c r="BK1033" s="2">
        <v>-8888</v>
      </c>
      <c r="BL1033" s="23">
        <v>5</v>
      </c>
      <c r="BM1033" s="2">
        <v>22</v>
      </c>
      <c r="BN1033" s="2">
        <v>0</v>
      </c>
      <c r="BO1033" s="2">
        <v>9</v>
      </c>
      <c r="BP1033" s="3">
        <f>(SUM(Tabel1[[#This Row],[Tdlr_Vacc '[1867']]:[Tdlr_Vacc '[1870']]])/4)/(SUM(Tabel1[[#This Row],[Births '[1866']]:[Births '[1870']]])/5*2)</f>
        <v>3.4351145038167941E-2</v>
      </c>
      <c r="BQ1033" s="2">
        <v>-8888</v>
      </c>
      <c r="BR1033" s="2">
        <v>-8888</v>
      </c>
      <c r="BS1033" s="2">
        <v>-8888</v>
      </c>
      <c r="BT1033" s="3">
        <v>-8888</v>
      </c>
      <c r="BU1033" s="23">
        <v>158</v>
      </c>
      <c r="BV1033" s="2">
        <v>0.49860917941585536</v>
      </c>
      <c r="BW1033" s="3">
        <v>0.43551010922612132</v>
      </c>
      <c r="BY1033" s="2" t="s">
        <v>1307</v>
      </c>
      <c r="BZ1033" s="3" t="s">
        <v>1311</v>
      </c>
      <c r="CA1033">
        <v>33</v>
      </c>
      <c r="CB1033" t="s">
        <v>1159</v>
      </c>
      <c r="CC1033" s="31">
        <v>1591.72</v>
      </c>
    </row>
    <row r="1034" spans="1:81" x14ac:dyDescent="0.25">
      <c r="A1034" s="30" t="s">
        <v>1038</v>
      </c>
      <c r="B1034" s="4">
        <v>11112</v>
      </c>
      <c r="C1034" s="1" t="s">
        <v>936</v>
      </c>
      <c r="D1034" s="21">
        <v>16</v>
      </c>
      <c r="E1034" s="4">
        <v>21</v>
      </c>
      <c r="F1034" s="22">
        <v>20</v>
      </c>
      <c r="G1034" s="4">
        <v>1390</v>
      </c>
      <c r="H1034" s="4">
        <v>1536</v>
      </c>
      <c r="I1034" s="4">
        <v>1608</v>
      </c>
      <c r="J1034" s="4">
        <v>1581</v>
      </c>
      <c r="K1034" s="22">
        <v>343</v>
      </c>
      <c r="L1034" s="21">
        <v>64</v>
      </c>
      <c r="M1034" s="4">
        <v>76</v>
      </c>
      <c r="N1034" s="4">
        <v>73</v>
      </c>
      <c r="O1034" s="4">
        <v>56</v>
      </c>
      <c r="P1034" s="4">
        <v>76</v>
      </c>
      <c r="Q1034" s="4">
        <v>74</v>
      </c>
      <c r="R1034" s="4">
        <v>79</v>
      </c>
      <c r="S1034" s="22">
        <v>62</v>
      </c>
      <c r="T1034" s="23">
        <v>44</v>
      </c>
      <c r="U1034" s="2">
        <v>34</v>
      </c>
      <c r="V1034" s="3">
        <v>36</v>
      </c>
      <c r="W1034" s="23">
        <v>2</v>
      </c>
      <c r="X1034" s="2">
        <v>0</v>
      </c>
      <c r="Y1034" s="3">
        <v>0</v>
      </c>
      <c r="Z1034" s="2">
        <v>1</v>
      </c>
      <c r="AA1034" s="2">
        <v>3</v>
      </c>
      <c r="AB1034" s="2">
        <v>2</v>
      </c>
      <c r="AC1034" s="23">
        <v>57</v>
      </c>
      <c r="AD1034" s="2">
        <v>79</v>
      </c>
      <c r="AE1034" s="4">
        <v>56</v>
      </c>
      <c r="AF1034" s="4">
        <v>69</v>
      </c>
      <c r="AG1034" s="4">
        <v>80</v>
      </c>
      <c r="AH1034" s="22">
        <v>80</v>
      </c>
      <c r="AI1034" s="4">
        <v>54</v>
      </c>
      <c r="AJ1034" s="4">
        <v>50</v>
      </c>
      <c r="AK1034" s="4">
        <v>62</v>
      </c>
      <c r="AL1034" s="4">
        <v>68</v>
      </c>
      <c r="AM1034" s="4">
        <v>65</v>
      </c>
      <c r="AN1034" s="2">
        <v>86</v>
      </c>
      <c r="AO1034" s="21">
        <v>70</v>
      </c>
      <c r="AP1034" s="4">
        <v>45</v>
      </c>
      <c r="AQ1034" s="4">
        <v>733</v>
      </c>
      <c r="AR1034" s="4">
        <v>730</v>
      </c>
      <c r="AS1034" s="4">
        <v>0</v>
      </c>
      <c r="AT1034" s="4">
        <v>1</v>
      </c>
      <c r="AU1034" s="4">
        <v>0</v>
      </c>
      <c r="AV1034" s="4">
        <v>0</v>
      </c>
      <c r="AW1034" s="4">
        <v>0</v>
      </c>
      <c r="AX1034" s="22">
        <v>0</v>
      </c>
      <c r="AY1034" s="21">
        <v>0</v>
      </c>
      <c r="AZ1034" s="4">
        <v>0</v>
      </c>
      <c r="BA1034" s="4">
        <v>0</v>
      </c>
      <c r="BB1034" s="3">
        <v>0</v>
      </c>
      <c r="BC1034" s="24">
        <v>0</v>
      </c>
      <c r="BD1034" s="2">
        <v>0</v>
      </c>
      <c r="BE1034" s="2">
        <v>21</v>
      </c>
      <c r="BF1034" s="2">
        <v>17</v>
      </c>
      <c r="BG1034" s="2">
        <v>24</v>
      </c>
      <c r="BH1034" s="2">
        <v>-8888</v>
      </c>
      <c r="BI1034" s="2">
        <v>-8888</v>
      </c>
      <c r="BJ1034" s="2">
        <v>-8888</v>
      </c>
      <c r="BK1034" s="2">
        <v>-8888</v>
      </c>
      <c r="BL1034" s="23">
        <v>0</v>
      </c>
      <c r="BM1034" s="2">
        <v>8</v>
      </c>
      <c r="BN1034" s="2">
        <v>4</v>
      </c>
      <c r="BO1034" s="2">
        <v>6</v>
      </c>
      <c r="BP1034" s="3">
        <f>(SUM(Tabel1[[#This Row],[Tdlr_Vacc '[1867']]:[Tdlr_Vacc '[1870']]])/4)/(SUM(Tabel1[[#This Row],[Births '[1866']]:[Births '[1870']]])/5*2)</f>
        <v>3.2608695652173912E-2</v>
      </c>
      <c r="BQ1034" s="2">
        <v>-8888</v>
      </c>
      <c r="BR1034" s="2">
        <v>-8888</v>
      </c>
      <c r="BS1034" s="2">
        <v>-8888</v>
      </c>
      <c r="BT1034" s="3">
        <v>-8888</v>
      </c>
      <c r="BU1034" s="23">
        <v>56</v>
      </c>
      <c r="BV1034" s="2">
        <v>0.67338709677419351</v>
      </c>
      <c r="BW1034" s="3">
        <v>0.44885177453027142</v>
      </c>
      <c r="BY1034" s="2" t="s">
        <v>1307</v>
      </c>
      <c r="BZ1034" s="3" t="s">
        <v>1311</v>
      </c>
      <c r="CA1034">
        <v>33</v>
      </c>
      <c r="CB1034" t="s">
        <v>1159</v>
      </c>
      <c r="CC1034" s="31">
        <v>1740.75</v>
      </c>
    </row>
    <row r="1035" spans="1:81" x14ac:dyDescent="0.25">
      <c r="A1035" s="30" t="s">
        <v>1034</v>
      </c>
      <c r="B1035" s="4">
        <v>11383</v>
      </c>
      <c r="C1035" s="1" t="s">
        <v>936</v>
      </c>
      <c r="D1035" s="21">
        <v>7</v>
      </c>
      <c r="E1035" s="4">
        <v>8</v>
      </c>
      <c r="F1035" s="22">
        <v>8</v>
      </c>
      <c r="G1035" s="4">
        <v>617</v>
      </c>
      <c r="H1035" s="4">
        <v>609</v>
      </c>
      <c r="I1035" s="4">
        <v>599</v>
      </c>
      <c r="J1035" s="4">
        <v>603</v>
      </c>
      <c r="K1035" s="22">
        <v>129</v>
      </c>
      <c r="L1035" s="21">
        <v>29</v>
      </c>
      <c r="M1035" s="4">
        <v>28</v>
      </c>
      <c r="N1035" s="4">
        <v>32</v>
      </c>
      <c r="O1035" s="4">
        <v>23</v>
      </c>
      <c r="P1035" s="4">
        <v>35</v>
      </c>
      <c r="Q1035" s="4">
        <v>34</v>
      </c>
      <c r="R1035" s="4">
        <v>28</v>
      </c>
      <c r="S1035" s="22">
        <v>34</v>
      </c>
      <c r="T1035" s="23">
        <v>18</v>
      </c>
      <c r="U1035" s="2">
        <v>15</v>
      </c>
      <c r="V1035" s="3">
        <v>19</v>
      </c>
      <c r="W1035" s="23">
        <v>1</v>
      </c>
      <c r="X1035" s="2">
        <v>2</v>
      </c>
      <c r="Y1035" s="3">
        <v>1</v>
      </c>
      <c r="Z1035" s="2">
        <v>1</v>
      </c>
      <c r="AA1035" s="2">
        <v>3</v>
      </c>
      <c r="AB1035" s="2">
        <v>1</v>
      </c>
      <c r="AC1035" s="23">
        <v>21</v>
      </c>
      <c r="AD1035" s="2">
        <v>18</v>
      </c>
      <c r="AE1035" s="4">
        <v>12</v>
      </c>
      <c r="AF1035" s="4">
        <v>21</v>
      </c>
      <c r="AG1035" s="4">
        <v>19</v>
      </c>
      <c r="AH1035" s="22">
        <v>32</v>
      </c>
      <c r="AI1035" s="4">
        <v>21</v>
      </c>
      <c r="AJ1035" s="4">
        <v>29</v>
      </c>
      <c r="AK1035" s="4">
        <v>20</v>
      </c>
      <c r="AL1035" s="4">
        <v>26</v>
      </c>
      <c r="AM1035" s="4">
        <v>28</v>
      </c>
      <c r="AN1035" s="2">
        <v>35</v>
      </c>
      <c r="AO1035" s="21">
        <v>0</v>
      </c>
      <c r="AP1035" s="4">
        <v>1</v>
      </c>
      <c r="AQ1035" s="4">
        <v>287</v>
      </c>
      <c r="AR1035" s="4">
        <v>290</v>
      </c>
      <c r="AS1035" s="4">
        <v>13</v>
      </c>
      <c r="AT1035" s="4">
        <v>11</v>
      </c>
      <c r="AU1035" s="4">
        <v>0</v>
      </c>
      <c r="AV1035" s="4">
        <v>0</v>
      </c>
      <c r="AW1035" s="4">
        <v>0</v>
      </c>
      <c r="AX1035" s="22">
        <v>0</v>
      </c>
      <c r="AY1035" s="21">
        <v>0</v>
      </c>
      <c r="AZ1035" s="2">
        <v>1</v>
      </c>
      <c r="BA1035" s="4">
        <v>0</v>
      </c>
      <c r="BB1035" s="3">
        <v>0</v>
      </c>
      <c r="BC1035" s="24">
        <v>9</v>
      </c>
      <c r="BD1035" s="2">
        <v>0</v>
      </c>
      <c r="BE1035" s="2">
        <v>2</v>
      </c>
      <c r="BF1035" s="2">
        <v>6</v>
      </c>
      <c r="BG1035" s="2">
        <v>12</v>
      </c>
      <c r="BH1035" s="2">
        <v>-8888</v>
      </c>
      <c r="BI1035" s="2">
        <v>-8888</v>
      </c>
      <c r="BJ1035" s="2">
        <v>-8888</v>
      </c>
      <c r="BK1035" s="2">
        <v>-8888</v>
      </c>
      <c r="BL1035" s="23">
        <v>0</v>
      </c>
      <c r="BM1035" s="2">
        <v>2</v>
      </c>
      <c r="BN1035" s="2">
        <v>6</v>
      </c>
      <c r="BO1035" s="2">
        <v>3</v>
      </c>
      <c r="BP1035" s="3">
        <f>(SUM(Tabel1[[#This Row],[Tdlr_Vacc '[1867']]:[Tdlr_Vacc '[1870']]])/4)/(SUM(Tabel1[[#This Row],[Births '[1866']]:[Births '[1870']]])/5*2)</f>
        <v>4.6768707482993201E-2</v>
      </c>
      <c r="BQ1035" s="2">
        <v>-8888</v>
      </c>
      <c r="BR1035" s="2">
        <v>-8888</v>
      </c>
      <c r="BS1035" s="2">
        <v>-8888</v>
      </c>
      <c r="BT1035" s="3">
        <v>-8888</v>
      </c>
      <c r="BU1035" s="23">
        <v>36</v>
      </c>
      <c r="BV1035" s="2">
        <v>0.48372093023255813</v>
      </c>
      <c r="BW1035" s="3">
        <v>0.42737896494156929</v>
      </c>
      <c r="BY1035" s="2" t="s">
        <v>1307</v>
      </c>
      <c r="BZ1035" s="3" t="s">
        <v>1311</v>
      </c>
      <c r="CA1035">
        <v>27</v>
      </c>
      <c r="CB1035" t="s">
        <v>1159</v>
      </c>
      <c r="CC1035" s="31">
        <v>726.46</v>
      </c>
    </row>
    <row r="1036" spans="1:81" x14ac:dyDescent="0.25">
      <c r="A1036" s="30" t="s">
        <v>1035</v>
      </c>
      <c r="B1036" s="4">
        <v>10166</v>
      </c>
      <c r="C1036" s="1" t="s">
        <v>936</v>
      </c>
      <c r="D1036" s="21">
        <v>5</v>
      </c>
      <c r="E1036" s="4">
        <v>9</v>
      </c>
      <c r="F1036" s="22">
        <v>9</v>
      </c>
      <c r="G1036" s="4">
        <v>432</v>
      </c>
      <c r="H1036" s="4">
        <v>561</v>
      </c>
      <c r="I1036" s="4">
        <v>561</v>
      </c>
      <c r="J1036" s="4">
        <v>464</v>
      </c>
      <c r="K1036" s="22">
        <v>122</v>
      </c>
      <c r="L1036" s="21">
        <v>18</v>
      </c>
      <c r="M1036" s="4">
        <v>18</v>
      </c>
      <c r="N1036" s="4">
        <v>19</v>
      </c>
      <c r="O1036" s="4">
        <v>21</v>
      </c>
      <c r="P1036" s="4">
        <v>19</v>
      </c>
      <c r="Q1036" s="4">
        <v>25</v>
      </c>
      <c r="R1036" s="4">
        <v>20</v>
      </c>
      <c r="S1036" s="22">
        <v>22</v>
      </c>
      <c r="T1036" s="23">
        <v>12</v>
      </c>
      <c r="U1036" s="2">
        <v>11</v>
      </c>
      <c r="V1036" s="3">
        <v>10</v>
      </c>
      <c r="W1036" s="23">
        <v>1</v>
      </c>
      <c r="X1036" s="2">
        <v>0</v>
      </c>
      <c r="Y1036" s="3">
        <v>0</v>
      </c>
      <c r="Z1036" s="2">
        <v>0</v>
      </c>
      <c r="AA1036" s="2">
        <v>2</v>
      </c>
      <c r="AB1036" s="2">
        <v>0</v>
      </c>
      <c r="AC1036" s="23">
        <v>18</v>
      </c>
      <c r="AD1036" s="2">
        <v>13</v>
      </c>
      <c r="AE1036" s="4">
        <v>7</v>
      </c>
      <c r="AF1036" s="4">
        <v>12</v>
      </c>
      <c r="AG1036" s="4">
        <v>19</v>
      </c>
      <c r="AH1036" s="22">
        <v>10</v>
      </c>
      <c r="AI1036" s="4">
        <v>7</v>
      </c>
      <c r="AJ1036" s="4">
        <v>11</v>
      </c>
      <c r="AK1036" s="4">
        <v>7</v>
      </c>
      <c r="AL1036" s="4">
        <v>6</v>
      </c>
      <c r="AM1036" s="4">
        <v>14</v>
      </c>
      <c r="AN1036" s="2">
        <v>8</v>
      </c>
      <c r="AO1036" s="21">
        <v>0</v>
      </c>
      <c r="AP1036" s="4">
        <v>0</v>
      </c>
      <c r="AQ1036" s="4">
        <v>227</v>
      </c>
      <c r="AR1036" s="4">
        <v>237</v>
      </c>
      <c r="AS1036" s="4">
        <v>0</v>
      </c>
      <c r="AT1036" s="4">
        <v>0</v>
      </c>
      <c r="AU1036" s="4">
        <v>0</v>
      </c>
      <c r="AV1036" s="4">
        <v>0</v>
      </c>
      <c r="AW1036" s="4">
        <v>0</v>
      </c>
      <c r="AX1036" s="22">
        <v>0</v>
      </c>
      <c r="AY1036" s="21">
        <v>0</v>
      </c>
      <c r="AZ1036" s="4">
        <v>0</v>
      </c>
      <c r="BA1036" s="4">
        <v>0</v>
      </c>
      <c r="BB1036" s="3">
        <v>0</v>
      </c>
      <c r="BC1036" s="24">
        <v>16</v>
      </c>
      <c r="BD1036" s="2">
        <v>0</v>
      </c>
      <c r="BE1036" s="2">
        <v>0</v>
      </c>
      <c r="BF1036" s="2">
        <v>0</v>
      </c>
      <c r="BG1036" s="2">
        <v>0</v>
      </c>
      <c r="BH1036" s="2">
        <v>-8888</v>
      </c>
      <c r="BI1036" s="2">
        <v>-8888</v>
      </c>
      <c r="BJ1036" s="2">
        <v>-8888</v>
      </c>
      <c r="BK1036" s="2">
        <v>-8888</v>
      </c>
      <c r="BL1036" s="23">
        <v>0</v>
      </c>
      <c r="BM1036" s="2">
        <v>0</v>
      </c>
      <c r="BN1036" s="2">
        <v>0</v>
      </c>
      <c r="BO1036" s="2">
        <v>0</v>
      </c>
      <c r="BP1036" s="3">
        <f>(SUM(Tabel1[[#This Row],[Tdlr_Vacc '[1867']]:[Tdlr_Vacc '[1870']]])/4)/(SUM(Tabel1[[#This Row],[Births '[1866']]:[Births '[1870']]])/5*2)</f>
        <v>0</v>
      </c>
      <c r="BQ1036" s="2">
        <v>-8888</v>
      </c>
      <c r="BR1036" s="2">
        <v>-8888</v>
      </c>
      <c r="BS1036" s="2">
        <v>-8888</v>
      </c>
      <c r="BT1036" s="3">
        <v>-8888</v>
      </c>
      <c r="BU1036" s="23">
        <v>41</v>
      </c>
      <c r="BV1036" s="2">
        <v>0.67441860465116277</v>
      </c>
      <c r="BW1036" s="3">
        <v>0.35981308411214952</v>
      </c>
      <c r="BY1036" s="2" t="s">
        <v>1307</v>
      </c>
      <c r="BZ1036" s="3" t="s">
        <v>1311</v>
      </c>
      <c r="CA1036">
        <v>27</v>
      </c>
      <c r="CB1036" t="s">
        <v>1159</v>
      </c>
      <c r="CC1036" s="31">
        <v>732.84500000000003</v>
      </c>
    </row>
    <row r="1037" spans="1:81" x14ac:dyDescent="0.25">
      <c r="A1037" s="30" t="s">
        <v>1036</v>
      </c>
      <c r="B1037" s="4">
        <v>10019</v>
      </c>
      <c r="C1037" s="1" t="s">
        <v>936</v>
      </c>
      <c r="D1037" s="21">
        <v>62</v>
      </c>
      <c r="E1037" s="4">
        <v>47</v>
      </c>
      <c r="F1037" s="22">
        <v>42</v>
      </c>
      <c r="G1037" s="4">
        <v>3687</v>
      </c>
      <c r="H1037" s="4">
        <v>4029</v>
      </c>
      <c r="I1037" s="4">
        <v>4186</v>
      </c>
      <c r="J1037" s="4">
        <v>4193</v>
      </c>
      <c r="K1037" s="22">
        <v>955</v>
      </c>
      <c r="L1037" s="21">
        <v>163</v>
      </c>
      <c r="M1037" s="4">
        <v>161</v>
      </c>
      <c r="N1037" s="4">
        <v>153</v>
      </c>
      <c r="O1037" s="4">
        <v>164</v>
      </c>
      <c r="P1037" s="4">
        <v>163</v>
      </c>
      <c r="Q1037" s="4">
        <v>168</v>
      </c>
      <c r="R1037" s="4">
        <v>190</v>
      </c>
      <c r="S1037" s="22">
        <v>183</v>
      </c>
      <c r="T1037" s="23">
        <v>87</v>
      </c>
      <c r="U1037" s="2">
        <v>111</v>
      </c>
      <c r="V1037" s="3">
        <v>91</v>
      </c>
      <c r="W1037" s="23">
        <v>0</v>
      </c>
      <c r="X1037" s="2">
        <v>3</v>
      </c>
      <c r="Y1037" s="3">
        <v>1</v>
      </c>
      <c r="Z1037" s="2">
        <v>9</v>
      </c>
      <c r="AA1037" s="2">
        <v>6</v>
      </c>
      <c r="AB1037" s="2">
        <v>3</v>
      </c>
      <c r="AC1037" s="23">
        <v>96</v>
      </c>
      <c r="AD1037" s="2">
        <v>83</v>
      </c>
      <c r="AE1037" s="4">
        <v>79</v>
      </c>
      <c r="AF1037" s="4">
        <v>146</v>
      </c>
      <c r="AG1037" s="4">
        <v>109</v>
      </c>
      <c r="AH1037" s="22">
        <v>109</v>
      </c>
      <c r="AI1037" s="4">
        <v>118</v>
      </c>
      <c r="AJ1037" s="4">
        <v>56</v>
      </c>
      <c r="AK1037" s="4">
        <v>108</v>
      </c>
      <c r="AL1037" s="4">
        <v>163</v>
      </c>
      <c r="AM1037" s="4">
        <v>79</v>
      </c>
      <c r="AN1037" s="2">
        <v>130</v>
      </c>
      <c r="AO1037" s="21">
        <v>199</v>
      </c>
      <c r="AP1037" s="4">
        <v>170</v>
      </c>
      <c r="AQ1037" s="4">
        <v>739</v>
      </c>
      <c r="AR1037" s="4">
        <v>759</v>
      </c>
      <c r="AS1037" s="4">
        <v>1087</v>
      </c>
      <c r="AT1037" s="4">
        <v>1212</v>
      </c>
      <c r="AU1037" s="4">
        <v>0</v>
      </c>
      <c r="AV1037" s="4">
        <v>0</v>
      </c>
      <c r="AW1037" s="4">
        <v>7</v>
      </c>
      <c r="AX1037" s="22">
        <v>7</v>
      </c>
      <c r="AY1037" s="21">
        <v>0</v>
      </c>
      <c r="AZ1037" s="2">
        <v>2</v>
      </c>
      <c r="BA1037" s="4">
        <v>0</v>
      </c>
      <c r="BB1037" s="3">
        <v>0</v>
      </c>
      <c r="BC1037" s="24">
        <v>56</v>
      </c>
      <c r="BD1037" s="2">
        <v>101</v>
      </c>
      <c r="BE1037" s="2">
        <v>51</v>
      </c>
      <c r="BF1037" s="2">
        <v>116</v>
      </c>
      <c r="BG1037" s="2">
        <v>120</v>
      </c>
      <c r="BH1037" s="2">
        <v>-8888</v>
      </c>
      <c r="BI1037" s="2">
        <v>-8888</v>
      </c>
      <c r="BJ1037" s="2">
        <v>-8888</v>
      </c>
      <c r="BK1037" s="2">
        <v>-8888</v>
      </c>
      <c r="BL1037" s="23">
        <v>57</v>
      </c>
      <c r="BM1037" s="2">
        <v>33</v>
      </c>
      <c r="BN1037" s="2">
        <v>56</v>
      </c>
      <c r="BO1037" s="2">
        <v>70</v>
      </c>
      <c r="BP1037" s="3">
        <f>(SUM(Tabel1[[#This Row],[Tdlr_Vacc '[1867']]:[Tdlr_Vacc '[1870']]])/4)/(SUM(Tabel1[[#This Row],[Births '[1866']]:[Births '[1870']]])/5*2)</f>
        <v>0.16791044776119401</v>
      </c>
      <c r="BQ1037" s="2">
        <v>-8888</v>
      </c>
      <c r="BR1037" s="2">
        <v>-8888</v>
      </c>
      <c r="BS1037" s="2">
        <v>-8888</v>
      </c>
      <c r="BT1037" s="3">
        <v>-8888</v>
      </c>
      <c r="BU1037" s="23">
        <v>196</v>
      </c>
      <c r="BV1037" s="2">
        <v>0.54223690420009441</v>
      </c>
      <c r="BW1037" s="3">
        <v>0.42563422318023547</v>
      </c>
      <c r="BY1037" s="2" t="s">
        <v>1307</v>
      </c>
      <c r="BZ1037" s="3" t="s">
        <v>1311</v>
      </c>
      <c r="CA1037">
        <v>17</v>
      </c>
      <c r="CB1037" t="s">
        <v>1158</v>
      </c>
      <c r="CC1037" s="31">
        <v>1560.5250000000001</v>
      </c>
    </row>
    <row r="1038" spans="1:81" x14ac:dyDescent="0.25">
      <c r="A1038" s="30" t="s">
        <v>1037</v>
      </c>
      <c r="B1038" s="4">
        <v>10120</v>
      </c>
      <c r="C1038" s="1" t="s">
        <v>936</v>
      </c>
      <c r="D1038" s="21">
        <v>24</v>
      </c>
      <c r="E1038" s="4">
        <v>30</v>
      </c>
      <c r="F1038" s="22">
        <v>27</v>
      </c>
      <c r="G1038" s="4">
        <v>2171</v>
      </c>
      <c r="H1038" s="4">
        <v>2333</v>
      </c>
      <c r="I1038" s="4">
        <v>2285</v>
      </c>
      <c r="J1038" s="4">
        <v>2268</v>
      </c>
      <c r="K1038" s="22">
        <v>534</v>
      </c>
      <c r="L1038" s="21">
        <v>104</v>
      </c>
      <c r="M1038" s="4">
        <v>90</v>
      </c>
      <c r="N1038" s="4">
        <v>94</v>
      </c>
      <c r="O1038" s="4">
        <v>95</v>
      </c>
      <c r="P1038" s="4">
        <v>97</v>
      </c>
      <c r="Q1038" s="4">
        <v>98</v>
      </c>
      <c r="R1038" s="4">
        <v>91</v>
      </c>
      <c r="S1038" s="22">
        <v>90</v>
      </c>
      <c r="T1038" s="23">
        <v>62</v>
      </c>
      <c r="U1038" s="2">
        <v>52</v>
      </c>
      <c r="V1038" s="3">
        <v>43</v>
      </c>
      <c r="W1038" s="23">
        <v>2</v>
      </c>
      <c r="X1038" s="2">
        <v>3</v>
      </c>
      <c r="Y1038" s="3">
        <v>1</v>
      </c>
      <c r="Z1038" s="2">
        <v>7</v>
      </c>
      <c r="AA1038" s="2">
        <v>3</v>
      </c>
      <c r="AB1038" s="2">
        <v>5</v>
      </c>
      <c r="AC1038" s="23">
        <v>102</v>
      </c>
      <c r="AD1038" s="2">
        <v>43</v>
      </c>
      <c r="AE1038" s="4">
        <v>61</v>
      </c>
      <c r="AF1038" s="4">
        <v>91</v>
      </c>
      <c r="AG1038" s="4">
        <v>60</v>
      </c>
      <c r="AH1038" s="22">
        <v>69</v>
      </c>
      <c r="AI1038" s="4">
        <v>71</v>
      </c>
      <c r="AJ1038" s="4">
        <v>90</v>
      </c>
      <c r="AK1038" s="4">
        <v>66</v>
      </c>
      <c r="AL1038" s="4">
        <v>90</v>
      </c>
      <c r="AM1038" s="4">
        <v>93</v>
      </c>
      <c r="AN1038" s="2">
        <v>86</v>
      </c>
      <c r="AO1038" s="21">
        <v>0</v>
      </c>
      <c r="AP1038" s="4">
        <v>1</v>
      </c>
      <c r="AQ1038" s="4">
        <v>975</v>
      </c>
      <c r="AR1038" s="4">
        <v>986</v>
      </c>
      <c r="AS1038" s="4">
        <v>140</v>
      </c>
      <c r="AT1038" s="4">
        <v>136</v>
      </c>
      <c r="AU1038" s="4">
        <v>0</v>
      </c>
      <c r="AV1038" s="4">
        <v>0</v>
      </c>
      <c r="AW1038" s="4">
        <v>0</v>
      </c>
      <c r="AX1038" s="22">
        <v>0</v>
      </c>
      <c r="AY1038" s="21">
        <v>0</v>
      </c>
      <c r="AZ1038" s="2">
        <v>1</v>
      </c>
      <c r="BA1038" s="4">
        <v>0</v>
      </c>
      <c r="BB1038" s="3">
        <v>0</v>
      </c>
      <c r="BC1038" s="24">
        <v>0</v>
      </c>
      <c r="BD1038" s="2">
        <v>0</v>
      </c>
      <c r="BE1038" s="2">
        <v>0</v>
      </c>
      <c r="BF1038" s="2">
        <v>39</v>
      </c>
      <c r="BG1038" s="2">
        <v>4</v>
      </c>
      <c r="BH1038" s="2">
        <v>-8888</v>
      </c>
      <c r="BI1038" s="2">
        <v>-8888</v>
      </c>
      <c r="BJ1038" s="2">
        <v>-8888</v>
      </c>
      <c r="BK1038" s="2">
        <v>-8888</v>
      </c>
      <c r="BL1038" s="23">
        <v>0</v>
      </c>
      <c r="BM1038" s="2">
        <v>0</v>
      </c>
      <c r="BN1038" s="2">
        <v>2</v>
      </c>
      <c r="BO1038" s="2">
        <v>0</v>
      </c>
      <c r="BP1038" s="3">
        <f>(SUM(Tabel1[[#This Row],[Tdlr_Vacc '[1867']]:[Tdlr_Vacc '[1870']]])/4)/(SUM(Tabel1[[#This Row],[Births '[1866']]:[Births '[1870']]])/5*2)</f>
        <v>2.6041666666666665E-3</v>
      </c>
      <c r="BQ1038" s="2">
        <v>-8888</v>
      </c>
      <c r="BR1038" s="2">
        <v>-8888</v>
      </c>
      <c r="BS1038" s="2">
        <v>-8888</v>
      </c>
      <c r="BT1038" s="3">
        <v>-8888</v>
      </c>
      <c r="BU1038" s="23">
        <v>112</v>
      </c>
      <c r="BV1038" s="2">
        <v>0.31203407880724177</v>
      </c>
      <c r="BW1038" s="3">
        <v>0.39722572509457754</v>
      </c>
      <c r="BY1038" s="2" t="s">
        <v>1307</v>
      </c>
      <c r="BZ1038" s="3" t="s">
        <v>1311</v>
      </c>
      <c r="CA1038">
        <v>30</v>
      </c>
      <c r="CB1038" t="s">
        <v>1159</v>
      </c>
      <c r="CC1038" s="31">
        <v>1451.62</v>
      </c>
    </row>
    <row r="1039" spans="1:81" x14ac:dyDescent="0.25">
      <c r="A1039" s="30" t="s">
        <v>1039</v>
      </c>
      <c r="B1039" s="4">
        <v>11418</v>
      </c>
      <c r="C1039" s="1" t="s">
        <v>936</v>
      </c>
      <c r="D1039" s="21">
        <v>44</v>
      </c>
      <c r="E1039" s="4">
        <v>45</v>
      </c>
      <c r="F1039" s="22">
        <v>59</v>
      </c>
      <c r="G1039" s="4">
        <v>4271</v>
      </c>
      <c r="H1039" s="4">
        <v>4745</v>
      </c>
      <c r="I1039" s="4">
        <v>4883</v>
      </c>
      <c r="J1039" s="4">
        <v>4814</v>
      </c>
      <c r="K1039" s="22">
        <v>1111</v>
      </c>
      <c r="L1039" s="21">
        <v>199</v>
      </c>
      <c r="M1039" s="4">
        <v>174</v>
      </c>
      <c r="N1039" s="4">
        <v>197</v>
      </c>
      <c r="O1039" s="4">
        <v>179</v>
      </c>
      <c r="P1039" s="4">
        <v>199</v>
      </c>
      <c r="Q1039" s="4">
        <v>205</v>
      </c>
      <c r="R1039" s="4">
        <v>209</v>
      </c>
      <c r="S1039" s="22">
        <v>209</v>
      </c>
      <c r="T1039" s="23">
        <v>108</v>
      </c>
      <c r="U1039" s="2">
        <v>102</v>
      </c>
      <c r="V1039" s="3">
        <v>100</v>
      </c>
      <c r="W1039" s="23">
        <v>1</v>
      </c>
      <c r="X1039" s="2">
        <v>0</v>
      </c>
      <c r="Y1039" s="3">
        <v>2</v>
      </c>
      <c r="Z1039" s="2">
        <v>11</v>
      </c>
      <c r="AA1039" s="2">
        <v>5</v>
      </c>
      <c r="AB1039" s="2">
        <v>6</v>
      </c>
      <c r="AC1039" s="23">
        <v>107</v>
      </c>
      <c r="AD1039" s="2">
        <v>82</v>
      </c>
      <c r="AE1039" s="4">
        <v>110</v>
      </c>
      <c r="AF1039" s="4">
        <v>97</v>
      </c>
      <c r="AG1039" s="4">
        <v>89</v>
      </c>
      <c r="AH1039" s="22">
        <v>108</v>
      </c>
      <c r="AI1039" s="4">
        <v>104</v>
      </c>
      <c r="AJ1039" s="4">
        <v>73</v>
      </c>
      <c r="AK1039" s="4">
        <v>103</v>
      </c>
      <c r="AL1039" s="4">
        <v>96</v>
      </c>
      <c r="AM1039" s="4">
        <v>67</v>
      </c>
      <c r="AN1039" s="2">
        <v>99</v>
      </c>
      <c r="AO1039" s="21">
        <v>112</v>
      </c>
      <c r="AP1039" s="4">
        <v>125</v>
      </c>
      <c r="AQ1039" s="4">
        <v>1350</v>
      </c>
      <c r="AR1039" s="4">
        <v>1295</v>
      </c>
      <c r="AS1039" s="4">
        <v>937</v>
      </c>
      <c r="AT1039" s="4">
        <v>950</v>
      </c>
      <c r="AU1039" s="4">
        <v>0</v>
      </c>
      <c r="AV1039" s="4">
        <v>0</v>
      </c>
      <c r="AW1039" s="4">
        <v>14</v>
      </c>
      <c r="AX1039" s="22">
        <v>19</v>
      </c>
      <c r="AY1039" s="23">
        <v>2</v>
      </c>
      <c r="AZ1039" s="2">
        <v>3</v>
      </c>
      <c r="BA1039" s="4">
        <v>0</v>
      </c>
      <c r="BB1039" s="3">
        <v>1</v>
      </c>
      <c r="BC1039" s="24">
        <v>60</v>
      </c>
      <c r="BD1039" s="2">
        <v>17</v>
      </c>
      <c r="BE1039" s="2">
        <v>106</v>
      </c>
      <c r="BF1039" s="2">
        <v>79</v>
      </c>
      <c r="BG1039" s="2">
        <v>92</v>
      </c>
      <c r="BH1039" s="2">
        <v>-8888</v>
      </c>
      <c r="BI1039" s="2">
        <v>-8888</v>
      </c>
      <c r="BJ1039" s="2">
        <v>-8888</v>
      </c>
      <c r="BK1039" s="2">
        <v>-8888</v>
      </c>
      <c r="BL1039" s="23">
        <v>2</v>
      </c>
      <c r="BM1039" s="2">
        <v>44</v>
      </c>
      <c r="BN1039" s="2">
        <v>29</v>
      </c>
      <c r="BO1039" s="2">
        <v>30</v>
      </c>
      <c r="BP1039" s="3">
        <f>(SUM(Tabel1[[#This Row],[Tdlr_Vacc '[1867']]:[Tdlr_Vacc '[1870']]])/4)/(SUM(Tabel1[[#This Row],[Births '[1866']]:[Births '[1870']]])/5*2)</f>
        <v>6.9224683544303806E-2</v>
      </c>
      <c r="BQ1039" s="2">
        <v>-8888</v>
      </c>
      <c r="BR1039" s="2">
        <v>-8888</v>
      </c>
      <c r="BS1039" s="2">
        <v>-8888</v>
      </c>
      <c r="BT1039" s="3">
        <v>-8888</v>
      </c>
      <c r="BU1039" s="23">
        <v>254</v>
      </c>
      <c r="BV1039" s="2">
        <v>0.53779697624190059</v>
      </c>
      <c r="BW1039" s="3">
        <v>0.42369838420107719</v>
      </c>
      <c r="BY1039" s="2" t="s">
        <v>1307</v>
      </c>
      <c r="BZ1039" s="3" t="s">
        <v>1311</v>
      </c>
      <c r="CA1039">
        <v>17</v>
      </c>
      <c r="CB1039" t="s">
        <v>1158</v>
      </c>
      <c r="CC1039" s="31">
        <v>2959.2649999999999</v>
      </c>
    </row>
    <row r="1040" spans="1:81" x14ac:dyDescent="0.25">
      <c r="A1040" s="30" t="s">
        <v>1040</v>
      </c>
      <c r="B1040" s="4">
        <v>10338</v>
      </c>
      <c r="C1040" s="1" t="s">
        <v>936</v>
      </c>
      <c r="D1040" s="21">
        <v>19</v>
      </c>
      <c r="E1040" s="4">
        <v>11</v>
      </c>
      <c r="F1040" s="22">
        <v>16</v>
      </c>
      <c r="G1040" s="4">
        <v>1336</v>
      </c>
      <c r="H1040" s="4">
        <v>1534</v>
      </c>
      <c r="I1040" s="4">
        <v>1520</v>
      </c>
      <c r="J1040" s="4">
        <v>1619</v>
      </c>
      <c r="K1040" s="22">
        <v>373</v>
      </c>
      <c r="L1040" s="21">
        <v>63</v>
      </c>
      <c r="M1040" s="4">
        <v>66</v>
      </c>
      <c r="N1040" s="4">
        <v>67</v>
      </c>
      <c r="O1040" s="4">
        <v>58</v>
      </c>
      <c r="P1040" s="4">
        <v>61</v>
      </c>
      <c r="Q1040" s="4">
        <v>86</v>
      </c>
      <c r="R1040" s="4">
        <v>65</v>
      </c>
      <c r="S1040" s="22">
        <v>85</v>
      </c>
      <c r="T1040" s="23">
        <v>43</v>
      </c>
      <c r="U1040" s="2">
        <v>33</v>
      </c>
      <c r="V1040" s="3">
        <v>43</v>
      </c>
      <c r="W1040" s="23">
        <v>1</v>
      </c>
      <c r="X1040" s="2">
        <v>5</v>
      </c>
      <c r="Y1040" s="3">
        <v>2</v>
      </c>
      <c r="Z1040" s="2">
        <v>2</v>
      </c>
      <c r="AA1040" s="2">
        <v>2</v>
      </c>
      <c r="AB1040" s="2">
        <v>1</v>
      </c>
      <c r="AC1040" s="23">
        <v>29</v>
      </c>
      <c r="AD1040" s="2">
        <v>37</v>
      </c>
      <c r="AE1040" s="4">
        <v>70</v>
      </c>
      <c r="AF1040" s="4">
        <v>34</v>
      </c>
      <c r="AG1040" s="4">
        <v>36</v>
      </c>
      <c r="AH1040" s="22">
        <v>56</v>
      </c>
      <c r="AI1040" s="4">
        <v>28</v>
      </c>
      <c r="AJ1040" s="4">
        <v>63</v>
      </c>
      <c r="AK1040" s="4">
        <v>61</v>
      </c>
      <c r="AL1040" s="4">
        <v>39</v>
      </c>
      <c r="AM1040" s="4">
        <v>61</v>
      </c>
      <c r="AN1040" s="2">
        <v>50</v>
      </c>
      <c r="AO1040" s="21">
        <v>3</v>
      </c>
      <c r="AP1040" s="4">
        <v>2</v>
      </c>
      <c r="AQ1040" s="4">
        <v>786</v>
      </c>
      <c r="AR1040" s="4">
        <v>780</v>
      </c>
      <c r="AS1040" s="4">
        <v>24</v>
      </c>
      <c r="AT1040" s="4">
        <v>19</v>
      </c>
      <c r="AU1040" s="4">
        <v>0</v>
      </c>
      <c r="AV1040" s="4">
        <v>0</v>
      </c>
      <c r="AW1040" s="4">
        <v>1</v>
      </c>
      <c r="AX1040" s="22">
        <v>1</v>
      </c>
      <c r="AY1040" s="21">
        <v>0</v>
      </c>
      <c r="AZ1040" s="2">
        <v>2</v>
      </c>
      <c r="BA1040" s="4">
        <v>0</v>
      </c>
      <c r="BB1040" s="3">
        <v>0</v>
      </c>
      <c r="BC1040" s="24">
        <v>0</v>
      </c>
      <c r="BD1040" s="2">
        <v>46</v>
      </c>
      <c r="BE1040" s="2">
        <v>20</v>
      </c>
      <c r="BF1040" s="2">
        <v>60</v>
      </c>
      <c r="BG1040" s="2">
        <v>50</v>
      </c>
      <c r="BH1040" s="2">
        <v>-8888</v>
      </c>
      <c r="BI1040" s="2">
        <v>-8888</v>
      </c>
      <c r="BJ1040" s="2">
        <v>-8888</v>
      </c>
      <c r="BK1040" s="2">
        <v>-8888</v>
      </c>
      <c r="BL1040" s="23">
        <v>19</v>
      </c>
      <c r="BM1040" s="2">
        <v>7</v>
      </c>
      <c r="BN1040" s="2">
        <v>6</v>
      </c>
      <c r="BO1040" s="2">
        <v>12</v>
      </c>
      <c r="BP1040" s="3">
        <f>(SUM(Tabel1[[#This Row],[Tdlr_Vacc '[1867']]:[Tdlr_Vacc '[1870']]])/4)/(SUM(Tabel1[[#This Row],[Births '[1866']]:[Births '[1870']]])/5*2)</f>
        <v>8.7301587301587297E-2</v>
      </c>
      <c r="BQ1040" s="2">
        <v>-8888</v>
      </c>
      <c r="BR1040" s="2">
        <v>-8888</v>
      </c>
      <c r="BS1040" s="2">
        <v>-8888</v>
      </c>
      <c r="BT1040" s="3">
        <v>-8888</v>
      </c>
      <c r="BU1040" s="23">
        <v>87</v>
      </c>
      <c r="BV1040" s="2">
        <v>0.55403348554033482</v>
      </c>
      <c r="BW1040" s="3">
        <v>0.40911528150134047</v>
      </c>
      <c r="BY1040" s="2" t="s">
        <v>1307</v>
      </c>
      <c r="BZ1040" s="3" t="s">
        <v>1311</v>
      </c>
      <c r="CA1040">
        <v>33</v>
      </c>
      <c r="CB1040" t="s">
        <v>1159</v>
      </c>
      <c r="CC1040" s="31">
        <v>1926.5650000000001</v>
      </c>
    </row>
    <row r="1041" spans="1:81" x14ac:dyDescent="0.25">
      <c r="A1041" s="30" t="s">
        <v>1041</v>
      </c>
      <c r="B1041" s="4">
        <v>10855</v>
      </c>
      <c r="C1041" s="1" t="s">
        <v>936</v>
      </c>
      <c r="D1041" s="21">
        <v>23</v>
      </c>
      <c r="E1041" s="4">
        <v>24</v>
      </c>
      <c r="F1041" s="22">
        <v>28</v>
      </c>
      <c r="G1041" s="4">
        <v>2106</v>
      </c>
      <c r="H1041" s="4">
        <v>2377</v>
      </c>
      <c r="I1041" s="4">
        <v>2360</v>
      </c>
      <c r="J1041" s="4">
        <v>2391</v>
      </c>
      <c r="K1041" s="22">
        <v>544</v>
      </c>
      <c r="L1041" s="21">
        <v>101</v>
      </c>
      <c r="M1041" s="4">
        <v>94</v>
      </c>
      <c r="N1041" s="4">
        <v>94</v>
      </c>
      <c r="O1041" s="4">
        <v>85</v>
      </c>
      <c r="P1041" s="4">
        <v>102</v>
      </c>
      <c r="Q1041" s="4">
        <v>115</v>
      </c>
      <c r="R1041" s="4">
        <v>109</v>
      </c>
      <c r="S1041" s="22">
        <v>115</v>
      </c>
      <c r="T1041" s="23">
        <v>52</v>
      </c>
      <c r="U1041" s="2">
        <v>60</v>
      </c>
      <c r="V1041" s="3">
        <v>66</v>
      </c>
      <c r="W1041" s="23">
        <v>3</v>
      </c>
      <c r="X1041" s="2">
        <v>6</v>
      </c>
      <c r="Y1041" s="3">
        <v>2</v>
      </c>
      <c r="Z1041" s="2">
        <v>3</v>
      </c>
      <c r="AA1041" s="2">
        <v>4</v>
      </c>
      <c r="AB1041" s="2">
        <v>3</v>
      </c>
      <c r="AC1041" s="23">
        <v>97</v>
      </c>
      <c r="AD1041" s="2">
        <v>105</v>
      </c>
      <c r="AE1041" s="4">
        <v>89</v>
      </c>
      <c r="AF1041" s="4">
        <v>104</v>
      </c>
      <c r="AG1041" s="4">
        <v>108</v>
      </c>
      <c r="AH1041" s="22">
        <v>105</v>
      </c>
      <c r="AI1041" s="4">
        <v>127</v>
      </c>
      <c r="AJ1041" s="4">
        <v>152</v>
      </c>
      <c r="AK1041" s="4">
        <v>105</v>
      </c>
      <c r="AL1041" s="4">
        <v>114</v>
      </c>
      <c r="AM1041" s="4">
        <v>135</v>
      </c>
      <c r="AN1041" s="2">
        <v>128</v>
      </c>
      <c r="AO1041" s="21">
        <v>16</v>
      </c>
      <c r="AP1041" s="4">
        <v>13</v>
      </c>
      <c r="AQ1041" s="4">
        <v>1109</v>
      </c>
      <c r="AR1041" s="4">
        <v>1066</v>
      </c>
      <c r="AS1041" s="4">
        <v>85</v>
      </c>
      <c r="AT1041" s="4">
        <v>84</v>
      </c>
      <c r="AU1041" s="4">
        <v>0</v>
      </c>
      <c r="AV1041" s="4">
        <v>0</v>
      </c>
      <c r="AW1041" s="4">
        <v>0</v>
      </c>
      <c r="AX1041" s="22">
        <v>0</v>
      </c>
      <c r="AY1041" s="21">
        <v>0</v>
      </c>
      <c r="AZ1041" s="2">
        <v>2</v>
      </c>
      <c r="BA1041" s="4">
        <v>0</v>
      </c>
      <c r="BB1041" s="3">
        <v>1</v>
      </c>
      <c r="BC1041" s="24">
        <v>0</v>
      </c>
      <c r="BD1041" s="2">
        <v>15</v>
      </c>
      <c r="BE1041" s="2">
        <v>3</v>
      </c>
      <c r="BF1041" s="2">
        <v>50</v>
      </c>
      <c r="BG1041" s="2">
        <v>3</v>
      </c>
      <c r="BH1041" s="2">
        <v>-8888</v>
      </c>
      <c r="BI1041" s="2">
        <v>-8888</v>
      </c>
      <c r="BJ1041" s="2">
        <v>-8888</v>
      </c>
      <c r="BK1041" s="2">
        <v>-8888</v>
      </c>
      <c r="BL1041" s="23">
        <v>0</v>
      </c>
      <c r="BM1041" s="2">
        <v>1</v>
      </c>
      <c r="BN1041" s="2">
        <v>0</v>
      </c>
      <c r="BO1041" s="2">
        <v>0</v>
      </c>
      <c r="BP1041" s="3">
        <f>(SUM(Tabel1[[#This Row],[Tdlr_Vacc '[1867']]:[Tdlr_Vacc '[1870']]])/4)/(SUM(Tabel1[[#This Row],[Births '[1866']]:[Births '[1870']]])/5*2)</f>
        <v>1.3130252100840335E-3</v>
      </c>
      <c r="BQ1041" s="2">
        <v>-8888</v>
      </c>
      <c r="BR1041" s="2">
        <v>-8888</v>
      </c>
      <c r="BS1041" s="2">
        <v>-8888</v>
      </c>
      <c r="BT1041" s="3">
        <v>-8888</v>
      </c>
      <c r="BU1041" s="23">
        <v>93</v>
      </c>
      <c r="BV1041" s="2">
        <v>0.40947075208913647</v>
      </c>
      <c r="BW1041" s="3">
        <v>0.38285903375248181</v>
      </c>
      <c r="BY1041" s="2" t="s">
        <v>1307</v>
      </c>
      <c r="BZ1041" s="3" t="s">
        <v>1311</v>
      </c>
      <c r="CA1041">
        <v>30</v>
      </c>
      <c r="CB1041" t="s">
        <v>1159</v>
      </c>
      <c r="CC1041" s="31">
        <v>1929.5550000000001</v>
      </c>
    </row>
    <row r="1042" spans="1:81" x14ac:dyDescent="0.25">
      <c r="A1042" s="30" t="s">
        <v>1042</v>
      </c>
      <c r="B1042" s="4">
        <v>10728</v>
      </c>
      <c r="C1042" s="1" t="s">
        <v>936</v>
      </c>
      <c r="D1042" s="21">
        <v>34</v>
      </c>
      <c r="E1042" s="4">
        <v>21</v>
      </c>
      <c r="F1042" s="22">
        <v>33</v>
      </c>
      <c r="G1042" s="4">
        <v>2467</v>
      </c>
      <c r="H1042" s="4">
        <v>2614</v>
      </c>
      <c r="I1042" s="4">
        <v>2618</v>
      </c>
      <c r="J1042" s="4">
        <v>2704</v>
      </c>
      <c r="K1042" s="22">
        <v>566</v>
      </c>
      <c r="L1042" s="21">
        <v>118</v>
      </c>
      <c r="M1042" s="4">
        <v>110</v>
      </c>
      <c r="N1042" s="4">
        <v>118</v>
      </c>
      <c r="O1042" s="4">
        <v>110</v>
      </c>
      <c r="P1042" s="4">
        <v>111</v>
      </c>
      <c r="Q1042" s="4">
        <v>127</v>
      </c>
      <c r="R1042" s="4">
        <v>82</v>
      </c>
      <c r="S1042" s="22">
        <v>127</v>
      </c>
      <c r="T1042" s="23">
        <v>56</v>
      </c>
      <c r="U1042" s="2">
        <v>39</v>
      </c>
      <c r="V1042" s="3">
        <v>70</v>
      </c>
      <c r="W1042" s="23">
        <v>1</v>
      </c>
      <c r="X1042" s="2">
        <v>2</v>
      </c>
      <c r="Y1042" s="3">
        <v>1</v>
      </c>
      <c r="Z1042" s="2">
        <v>6</v>
      </c>
      <c r="AA1042" s="2">
        <v>6</v>
      </c>
      <c r="AB1042" s="2">
        <v>8</v>
      </c>
      <c r="AC1042" s="23">
        <v>63</v>
      </c>
      <c r="AD1042" s="2">
        <v>55</v>
      </c>
      <c r="AE1042" s="4">
        <v>79</v>
      </c>
      <c r="AF1042" s="4">
        <v>78</v>
      </c>
      <c r="AG1042" s="4">
        <v>62</v>
      </c>
      <c r="AH1042" s="22">
        <v>100</v>
      </c>
      <c r="AI1042" s="4">
        <v>78</v>
      </c>
      <c r="AJ1042" s="4">
        <v>60</v>
      </c>
      <c r="AK1042" s="4">
        <v>64</v>
      </c>
      <c r="AL1042" s="4">
        <v>86</v>
      </c>
      <c r="AM1042" s="4">
        <v>71</v>
      </c>
      <c r="AN1042" s="2">
        <v>97</v>
      </c>
      <c r="AO1042" s="21">
        <v>28</v>
      </c>
      <c r="AP1042" s="4">
        <v>39</v>
      </c>
      <c r="AQ1042" s="4">
        <v>535</v>
      </c>
      <c r="AR1042" s="4">
        <v>514</v>
      </c>
      <c r="AS1042" s="4">
        <v>733</v>
      </c>
      <c r="AT1042" s="4">
        <v>724</v>
      </c>
      <c r="AU1042" s="4">
        <v>0</v>
      </c>
      <c r="AV1042" s="4">
        <v>0</v>
      </c>
      <c r="AW1042" s="4">
        <v>0</v>
      </c>
      <c r="AX1042" s="22">
        <v>0</v>
      </c>
      <c r="AY1042" s="21">
        <v>0</v>
      </c>
      <c r="AZ1042" s="2">
        <v>1</v>
      </c>
      <c r="BA1042" s="4">
        <v>0</v>
      </c>
      <c r="BB1042" s="3">
        <v>0</v>
      </c>
      <c r="BC1042" s="24">
        <v>0</v>
      </c>
      <c r="BD1042" s="2">
        <v>0</v>
      </c>
      <c r="BE1042" s="2">
        <v>12</v>
      </c>
      <c r="BF1042" s="2">
        <v>53</v>
      </c>
      <c r="BG1042" s="2">
        <v>6</v>
      </c>
      <c r="BH1042" s="2">
        <v>-8888</v>
      </c>
      <c r="BI1042" s="2">
        <v>-8888</v>
      </c>
      <c r="BJ1042" s="2">
        <v>-8888</v>
      </c>
      <c r="BK1042" s="2">
        <v>-8888</v>
      </c>
      <c r="BL1042" s="23">
        <v>0</v>
      </c>
      <c r="BM1042" s="2">
        <v>5</v>
      </c>
      <c r="BN1042" s="2">
        <v>14</v>
      </c>
      <c r="BO1042" s="2">
        <v>1</v>
      </c>
      <c r="BP1042" s="3">
        <f>(SUM(Tabel1[[#This Row],[Tdlr_Vacc '[1867']]:[Tdlr_Vacc '[1870']]])/4)/(SUM(Tabel1[[#This Row],[Births '[1866']]:[Births '[1870']]])/5*2)</f>
        <v>2.2045855379188711E-2</v>
      </c>
      <c r="BQ1042" s="2">
        <v>-8888</v>
      </c>
      <c r="BR1042" s="2">
        <v>-8888</v>
      </c>
      <c r="BS1042" s="2">
        <v>-8888</v>
      </c>
      <c r="BT1042" s="3">
        <v>-8888</v>
      </c>
      <c r="BU1042" s="23">
        <v>174</v>
      </c>
      <c r="BV1042" s="2">
        <v>0.40198735320686541</v>
      </c>
      <c r="BW1042" s="3">
        <v>0.37588652482269502</v>
      </c>
      <c r="BY1042" s="2" t="s">
        <v>1307</v>
      </c>
      <c r="BZ1042" s="3" t="s">
        <v>1311</v>
      </c>
      <c r="CA1042">
        <v>25</v>
      </c>
      <c r="CB1042" t="s">
        <v>1159</v>
      </c>
      <c r="CC1042" s="31">
        <v>3527.78</v>
      </c>
    </row>
    <row r="1043" spans="1:81" x14ac:dyDescent="0.25">
      <c r="A1043" s="30" t="s">
        <v>1043</v>
      </c>
      <c r="B1043" s="4">
        <v>11213</v>
      </c>
      <c r="C1043" s="1" t="s">
        <v>936</v>
      </c>
      <c r="D1043" s="21">
        <v>5</v>
      </c>
      <c r="E1043" s="4">
        <v>4</v>
      </c>
      <c r="F1043" s="22">
        <v>2</v>
      </c>
      <c r="G1043" s="4">
        <v>520</v>
      </c>
      <c r="H1043" s="4">
        <v>526</v>
      </c>
      <c r="I1043" s="4">
        <v>534</v>
      </c>
      <c r="J1043" s="4">
        <v>693</v>
      </c>
      <c r="K1043" s="22">
        <v>150</v>
      </c>
      <c r="L1043" s="21">
        <v>23</v>
      </c>
      <c r="M1043" s="4">
        <v>15</v>
      </c>
      <c r="N1043" s="4">
        <v>18</v>
      </c>
      <c r="O1043" s="4">
        <v>12</v>
      </c>
      <c r="P1043" s="4">
        <v>17</v>
      </c>
      <c r="Q1043" s="4">
        <v>19</v>
      </c>
      <c r="R1043" s="4">
        <v>15</v>
      </c>
      <c r="S1043" s="22">
        <v>15</v>
      </c>
      <c r="T1043" s="23">
        <v>9</v>
      </c>
      <c r="U1043" s="2">
        <v>7</v>
      </c>
      <c r="V1043" s="3">
        <v>9</v>
      </c>
      <c r="W1043" s="23">
        <v>0</v>
      </c>
      <c r="X1043" s="2">
        <v>2</v>
      </c>
      <c r="Y1043" s="3">
        <v>1</v>
      </c>
      <c r="Z1043" s="2">
        <v>2</v>
      </c>
      <c r="AA1043" s="2">
        <v>1</v>
      </c>
      <c r="AB1043" s="2">
        <v>1</v>
      </c>
      <c r="AC1043" s="23">
        <v>11</v>
      </c>
      <c r="AD1043" s="2">
        <v>16</v>
      </c>
      <c r="AE1043" s="4">
        <v>75</v>
      </c>
      <c r="AF1043" s="4">
        <v>17</v>
      </c>
      <c r="AG1043" s="4">
        <v>27</v>
      </c>
      <c r="AH1043" s="22">
        <v>82</v>
      </c>
      <c r="AI1043" s="4">
        <v>22</v>
      </c>
      <c r="AJ1043" s="4">
        <v>17</v>
      </c>
      <c r="AK1043" s="4">
        <v>20</v>
      </c>
      <c r="AL1043" s="4">
        <v>21</v>
      </c>
      <c r="AM1043" s="4">
        <v>26</v>
      </c>
      <c r="AN1043" s="2">
        <v>14</v>
      </c>
      <c r="AO1043" s="21">
        <v>25</v>
      </c>
      <c r="AP1043" s="4">
        <v>24</v>
      </c>
      <c r="AQ1043" s="4">
        <v>277</v>
      </c>
      <c r="AR1043" s="4">
        <v>265</v>
      </c>
      <c r="AS1043" s="4">
        <v>65</v>
      </c>
      <c r="AT1043" s="4">
        <v>36</v>
      </c>
      <c r="AU1043" s="4">
        <v>0</v>
      </c>
      <c r="AV1043" s="4">
        <v>0</v>
      </c>
      <c r="AW1043" s="4">
        <v>0</v>
      </c>
      <c r="AX1043" s="22">
        <v>0</v>
      </c>
      <c r="AY1043" s="21">
        <v>0</v>
      </c>
      <c r="AZ1043" s="4">
        <v>0</v>
      </c>
      <c r="BA1043" s="4">
        <v>0</v>
      </c>
      <c r="BB1043" s="3">
        <v>0</v>
      </c>
      <c r="BC1043" s="24">
        <v>50</v>
      </c>
      <c r="BD1043" s="2">
        <v>0</v>
      </c>
      <c r="BE1043" s="2">
        <v>0</v>
      </c>
      <c r="BF1043" s="2">
        <v>0</v>
      </c>
      <c r="BG1043" s="2">
        <v>0</v>
      </c>
      <c r="BH1043" s="2">
        <v>-8888</v>
      </c>
      <c r="BI1043" s="2">
        <v>-8888</v>
      </c>
      <c r="BJ1043" s="2">
        <v>-8888</v>
      </c>
      <c r="BK1043" s="2">
        <v>-8888</v>
      </c>
      <c r="BL1043" s="23">
        <v>0</v>
      </c>
      <c r="BM1043" s="2">
        <v>0</v>
      </c>
      <c r="BN1043" s="2">
        <v>0</v>
      </c>
      <c r="BO1043" s="2">
        <v>0</v>
      </c>
      <c r="BP1043" s="3">
        <f>(SUM(Tabel1[[#This Row],[Tdlr_Vacc '[1867']]:[Tdlr_Vacc '[1870']]])/4)/(SUM(Tabel1[[#This Row],[Births '[1866']]:[Births '[1870']]])/5*2)</f>
        <v>0</v>
      </c>
      <c r="BQ1043" s="2">
        <v>-8888</v>
      </c>
      <c r="BR1043" s="2">
        <v>-8888</v>
      </c>
      <c r="BS1043" s="2">
        <v>-8888</v>
      </c>
      <c r="BT1043" s="3">
        <v>-8888</v>
      </c>
      <c r="BU1043" s="23">
        <v>42</v>
      </c>
      <c r="BV1043" s="2">
        <v>0.7414448669201521</v>
      </c>
      <c r="BW1043" s="3">
        <v>0.30132450331125826</v>
      </c>
      <c r="BY1043" s="2" t="s">
        <v>1307</v>
      </c>
      <c r="BZ1043" s="3" t="s">
        <v>1311</v>
      </c>
      <c r="CA1043">
        <v>27</v>
      </c>
      <c r="CB1043" t="s">
        <v>1159</v>
      </c>
      <c r="CC1043" s="31">
        <v>958.10500000000002</v>
      </c>
    </row>
    <row r="1044" spans="1:81" x14ac:dyDescent="0.25">
      <c r="A1044" s="30" t="s">
        <v>1044</v>
      </c>
      <c r="B1044" s="4">
        <v>10748</v>
      </c>
      <c r="C1044" s="1" t="s">
        <v>936</v>
      </c>
      <c r="D1044" s="21">
        <v>7</v>
      </c>
      <c r="E1044" s="4">
        <v>5</v>
      </c>
      <c r="F1044" s="22">
        <v>10</v>
      </c>
      <c r="G1044" s="4">
        <v>586</v>
      </c>
      <c r="H1044" s="4">
        <v>608</v>
      </c>
      <c r="I1044" s="4">
        <v>629</v>
      </c>
      <c r="J1044" s="4">
        <v>611</v>
      </c>
      <c r="K1044" s="22">
        <v>138</v>
      </c>
      <c r="L1044" s="21">
        <v>24</v>
      </c>
      <c r="M1044" s="4">
        <v>29</v>
      </c>
      <c r="N1044" s="4">
        <v>21</v>
      </c>
      <c r="O1044" s="4">
        <v>22</v>
      </c>
      <c r="P1044" s="4">
        <v>25</v>
      </c>
      <c r="Q1044" s="4">
        <v>21</v>
      </c>
      <c r="R1044" s="4">
        <v>31</v>
      </c>
      <c r="S1044" s="22">
        <v>25</v>
      </c>
      <c r="T1044" s="23">
        <v>7</v>
      </c>
      <c r="U1044" s="2">
        <v>14</v>
      </c>
      <c r="V1044" s="3">
        <v>15</v>
      </c>
      <c r="W1044" s="23">
        <v>1</v>
      </c>
      <c r="X1044" s="2">
        <v>1</v>
      </c>
      <c r="Y1044" s="3">
        <v>1</v>
      </c>
      <c r="Z1044" s="2">
        <v>4</v>
      </c>
      <c r="AA1044" s="2">
        <v>1</v>
      </c>
      <c r="AB1044" s="2">
        <v>0</v>
      </c>
      <c r="AC1044" s="23">
        <v>20</v>
      </c>
      <c r="AD1044" s="2">
        <v>15</v>
      </c>
      <c r="AE1044" s="4">
        <v>12</v>
      </c>
      <c r="AF1044" s="4">
        <v>17</v>
      </c>
      <c r="AG1044" s="4">
        <v>15</v>
      </c>
      <c r="AH1044" s="22">
        <v>16</v>
      </c>
      <c r="AI1044" s="4">
        <v>29</v>
      </c>
      <c r="AJ1044" s="4">
        <v>14</v>
      </c>
      <c r="AK1044" s="4">
        <v>19</v>
      </c>
      <c r="AL1044" s="4">
        <v>22</v>
      </c>
      <c r="AM1044" s="4">
        <v>13</v>
      </c>
      <c r="AN1044" s="2">
        <v>20</v>
      </c>
      <c r="AO1044" s="21">
        <v>32</v>
      </c>
      <c r="AP1044" s="4">
        <v>28</v>
      </c>
      <c r="AQ1044" s="4">
        <v>277</v>
      </c>
      <c r="AR1044" s="4">
        <v>270</v>
      </c>
      <c r="AS1044" s="4">
        <v>2</v>
      </c>
      <c r="AT1044" s="4">
        <v>1</v>
      </c>
      <c r="AU1044" s="4">
        <v>0</v>
      </c>
      <c r="AV1044" s="4">
        <v>0</v>
      </c>
      <c r="AW1044" s="4">
        <v>0</v>
      </c>
      <c r="AX1044" s="22">
        <v>0</v>
      </c>
      <c r="AY1044" s="23">
        <v>1</v>
      </c>
      <c r="AZ1044" s="4">
        <v>0</v>
      </c>
      <c r="BA1044" s="4">
        <v>0</v>
      </c>
      <c r="BB1044" s="3">
        <v>0</v>
      </c>
      <c r="BC1044" s="24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-8888</v>
      </c>
      <c r="BI1044" s="2">
        <v>-8888</v>
      </c>
      <c r="BJ1044" s="2">
        <v>-8888</v>
      </c>
      <c r="BK1044" s="2">
        <v>-8888</v>
      </c>
      <c r="BL1044" s="23">
        <v>0</v>
      </c>
      <c r="BM1044" s="2">
        <v>0</v>
      </c>
      <c r="BN1044" s="2">
        <v>0</v>
      </c>
      <c r="BO1044" s="2">
        <v>0</v>
      </c>
      <c r="BP1044" s="3">
        <f>(SUM(Tabel1[[#This Row],[Tdlr_Vacc '[1867']]:[Tdlr_Vacc '[1870']]])/4)/(SUM(Tabel1[[#This Row],[Births '[1866']]:[Births '[1870']]])/5*2)</f>
        <v>0</v>
      </c>
      <c r="BQ1044" s="2">
        <v>-8888</v>
      </c>
      <c r="BR1044" s="2">
        <v>-8888</v>
      </c>
      <c r="BS1044" s="2">
        <v>-8888</v>
      </c>
      <c r="BT1044" s="3">
        <v>-8888</v>
      </c>
      <c r="BU1044" s="23">
        <v>36</v>
      </c>
      <c r="BV1044" s="2">
        <v>0.31578947368421051</v>
      </c>
      <c r="BW1044" s="3">
        <v>0.38082191780821917</v>
      </c>
      <c r="BY1044" s="2" t="s">
        <v>1307</v>
      </c>
      <c r="BZ1044" s="3" t="s">
        <v>1311</v>
      </c>
      <c r="CA1044">
        <v>27</v>
      </c>
      <c r="CB1044" t="s">
        <v>1159</v>
      </c>
      <c r="CC1044" s="31">
        <v>66.015000000000001</v>
      </c>
    </row>
    <row r="1045" spans="1:81" x14ac:dyDescent="0.25">
      <c r="A1045" s="30" t="s">
        <v>1045</v>
      </c>
      <c r="B1045" s="4">
        <v>10487</v>
      </c>
      <c r="C1045" s="1" t="s">
        <v>936</v>
      </c>
      <c r="D1045" s="21">
        <v>20</v>
      </c>
      <c r="E1045" s="4">
        <v>20</v>
      </c>
      <c r="F1045" s="22">
        <v>9</v>
      </c>
      <c r="G1045" s="4">
        <v>1184</v>
      </c>
      <c r="H1045" s="4">
        <v>1207</v>
      </c>
      <c r="I1045" s="4">
        <v>1212</v>
      </c>
      <c r="J1045" s="4">
        <v>1240</v>
      </c>
      <c r="K1045" s="22">
        <v>331</v>
      </c>
      <c r="L1045" s="21">
        <v>48</v>
      </c>
      <c r="M1045" s="4">
        <v>45</v>
      </c>
      <c r="N1045" s="4">
        <v>52</v>
      </c>
      <c r="O1045" s="4">
        <v>40</v>
      </c>
      <c r="P1045" s="4">
        <v>59</v>
      </c>
      <c r="Q1045" s="4">
        <v>50</v>
      </c>
      <c r="R1045" s="4">
        <v>68</v>
      </c>
      <c r="S1045" s="22">
        <v>58</v>
      </c>
      <c r="T1045" s="23">
        <v>24</v>
      </c>
      <c r="U1045" s="2">
        <v>31</v>
      </c>
      <c r="V1045" s="3">
        <v>30</v>
      </c>
      <c r="W1045" s="23">
        <v>0</v>
      </c>
      <c r="X1045" s="2">
        <v>2</v>
      </c>
      <c r="Y1045" s="3">
        <v>0</v>
      </c>
      <c r="Z1045" s="2">
        <v>2</v>
      </c>
      <c r="AA1045" s="2">
        <v>4</v>
      </c>
      <c r="AB1045" s="2">
        <v>2</v>
      </c>
      <c r="AC1045" s="23">
        <v>50</v>
      </c>
      <c r="AD1045" s="2">
        <v>37</v>
      </c>
      <c r="AE1045" s="4">
        <v>46</v>
      </c>
      <c r="AF1045" s="4">
        <v>50</v>
      </c>
      <c r="AG1045" s="4">
        <v>36</v>
      </c>
      <c r="AH1045" s="22">
        <v>42</v>
      </c>
      <c r="AI1045" s="4">
        <v>46</v>
      </c>
      <c r="AJ1045" s="4">
        <v>39</v>
      </c>
      <c r="AK1045" s="4">
        <v>65</v>
      </c>
      <c r="AL1045" s="4">
        <v>61</v>
      </c>
      <c r="AM1045" s="4">
        <v>51</v>
      </c>
      <c r="AN1045" s="2">
        <v>48</v>
      </c>
      <c r="AO1045" s="21">
        <v>0</v>
      </c>
      <c r="AP1045" s="4">
        <v>0</v>
      </c>
      <c r="AQ1045" s="4">
        <v>345</v>
      </c>
      <c r="AR1045" s="4">
        <v>363</v>
      </c>
      <c r="AS1045" s="4">
        <v>262</v>
      </c>
      <c r="AT1045" s="4">
        <v>261</v>
      </c>
      <c r="AU1045" s="4">
        <v>0</v>
      </c>
      <c r="AV1045" s="4">
        <v>0</v>
      </c>
      <c r="AW1045" s="4">
        <v>0</v>
      </c>
      <c r="AX1045" s="22">
        <v>0</v>
      </c>
      <c r="AY1045" s="21">
        <v>0</v>
      </c>
      <c r="AZ1045" s="2">
        <v>2</v>
      </c>
      <c r="BA1045" s="4">
        <v>0</v>
      </c>
      <c r="BB1045" s="3">
        <v>0</v>
      </c>
      <c r="BC1045" s="24">
        <v>0</v>
      </c>
      <c r="BD1045" s="2">
        <v>19</v>
      </c>
      <c r="BE1045" s="2">
        <v>15</v>
      </c>
      <c r="BF1045" s="2">
        <v>15</v>
      </c>
      <c r="BG1045" s="2">
        <v>20</v>
      </c>
      <c r="BH1045" s="2">
        <v>-8888</v>
      </c>
      <c r="BI1045" s="2">
        <v>-8888</v>
      </c>
      <c r="BJ1045" s="2">
        <v>-8888</v>
      </c>
      <c r="BK1045" s="2">
        <v>-8888</v>
      </c>
      <c r="BL1045" s="23">
        <v>8</v>
      </c>
      <c r="BM1045" s="2">
        <v>10</v>
      </c>
      <c r="BN1045" s="2">
        <v>11</v>
      </c>
      <c r="BO1045" s="2">
        <v>12</v>
      </c>
      <c r="BP1045" s="3">
        <f>(SUM(Tabel1[[#This Row],[Tdlr_Vacc '[1867']]:[Tdlr_Vacc '[1870']]])/4)/(SUM(Tabel1[[#This Row],[Births '[1866']]:[Births '[1870']]])/5*2)</f>
        <v>0.1050204918032787</v>
      </c>
      <c r="BQ1045" s="2">
        <v>-8888</v>
      </c>
      <c r="BR1045" s="2">
        <v>-8888</v>
      </c>
      <c r="BS1045" s="2">
        <v>-8888</v>
      </c>
      <c r="BT1045" s="3">
        <v>-8888</v>
      </c>
      <c r="BU1045" s="23">
        <v>73</v>
      </c>
      <c r="BV1045" s="2">
        <v>0.38672768878718533</v>
      </c>
      <c r="BW1045" s="3">
        <v>0.39269406392694062</v>
      </c>
      <c r="BY1045" s="2" t="s">
        <v>1307</v>
      </c>
      <c r="BZ1045" s="3" t="s">
        <v>1311</v>
      </c>
      <c r="CA1045">
        <v>25</v>
      </c>
      <c r="CB1045" t="s">
        <v>1159</v>
      </c>
      <c r="CC1045" s="31">
        <v>852.255</v>
      </c>
    </row>
    <row r="1046" spans="1:81" x14ac:dyDescent="0.25">
      <c r="A1046" s="30" t="s">
        <v>1046</v>
      </c>
      <c r="B1046" s="4">
        <v>10296</v>
      </c>
      <c r="C1046" s="1" t="s">
        <v>936</v>
      </c>
      <c r="D1046" s="21">
        <v>10</v>
      </c>
      <c r="E1046" s="4">
        <v>8</v>
      </c>
      <c r="F1046" s="22">
        <v>13</v>
      </c>
      <c r="G1046" s="4">
        <v>986</v>
      </c>
      <c r="H1046" s="4">
        <v>972</v>
      </c>
      <c r="I1046" s="4">
        <v>975</v>
      </c>
      <c r="J1046" s="4">
        <v>958</v>
      </c>
      <c r="K1046" s="22">
        <v>227</v>
      </c>
      <c r="L1046" s="21">
        <v>33</v>
      </c>
      <c r="M1046" s="4">
        <v>44</v>
      </c>
      <c r="N1046" s="4">
        <v>37</v>
      </c>
      <c r="O1046" s="4">
        <v>34</v>
      </c>
      <c r="P1046" s="4">
        <v>40</v>
      </c>
      <c r="Q1046" s="4">
        <v>29</v>
      </c>
      <c r="R1046" s="4">
        <v>35</v>
      </c>
      <c r="S1046" s="22">
        <v>42</v>
      </c>
      <c r="T1046" s="23">
        <v>11</v>
      </c>
      <c r="U1046" s="2">
        <v>17</v>
      </c>
      <c r="V1046" s="3">
        <v>16</v>
      </c>
      <c r="W1046" s="23">
        <v>2</v>
      </c>
      <c r="X1046" s="2">
        <v>1</v>
      </c>
      <c r="Y1046" s="3">
        <v>0</v>
      </c>
      <c r="Z1046" s="2">
        <v>1</v>
      </c>
      <c r="AA1046" s="2">
        <v>1</v>
      </c>
      <c r="AB1046" s="2">
        <v>0</v>
      </c>
      <c r="AC1046" s="23">
        <v>16</v>
      </c>
      <c r="AD1046" s="2">
        <v>9</v>
      </c>
      <c r="AE1046" s="4">
        <v>24</v>
      </c>
      <c r="AF1046" s="4">
        <v>21</v>
      </c>
      <c r="AG1046" s="4">
        <v>12</v>
      </c>
      <c r="AH1046" s="22">
        <v>33</v>
      </c>
      <c r="AI1046" s="4">
        <v>19</v>
      </c>
      <c r="AJ1046" s="4">
        <v>16</v>
      </c>
      <c r="AK1046" s="4">
        <v>31</v>
      </c>
      <c r="AL1046" s="4">
        <v>26</v>
      </c>
      <c r="AM1046" s="4">
        <v>16</v>
      </c>
      <c r="AN1046" s="2">
        <v>31</v>
      </c>
      <c r="AO1046" s="21">
        <v>22</v>
      </c>
      <c r="AP1046" s="4">
        <v>14</v>
      </c>
      <c r="AQ1046" s="4">
        <v>450</v>
      </c>
      <c r="AR1046" s="4">
        <v>472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22">
        <v>0</v>
      </c>
      <c r="AY1046" s="21">
        <v>0</v>
      </c>
      <c r="AZ1046" s="2">
        <v>1</v>
      </c>
      <c r="BA1046" s="4">
        <v>0</v>
      </c>
      <c r="BB1046" s="3">
        <v>0</v>
      </c>
      <c r="BC1046" s="24">
        <v>146</v>
      </c>
      <c r="BD1046" s="2">
        <v>0</v>
      </c>
      <c r="BE1046" s="2">
        <v>0</v>
      </c>
      <c r="BF1046" s="2">
        <v>0</v>
      </c>
      <c r="BG1046" s="2">
        <v>0</v>
      </c>
      <c r="BH1046" s="2">
        <v>-8888</v>
      </c>
      <c r="BI1046" s="2">
        <v>-8888</v>
      </c>
      <c r="BJ1046" s="2">
        <v>-8888</v>
      </c>
      <c r="BK1046" s="2">
        <v>-8888</v>
      </c>
      <c r="BL1046" s="23">
        <v>0</v>
      </c>
      <c r="BM1046" s="2">
        <v>0</v>
      </c>
      <c r="BN1046" s="2">
        <v>0</v>
      </c>
      <c r="BO1046" s="2">
        <v>0</v>
      </c>
      <c r="BP1046" s="3">
        <f>(SUM(Tabel1[[#This Row],[Tdlr_Vacc '[1867']]:[Tdlr_Vacc '[1870']]])/4)/(SUM(Tabel1[[#This Row],[Births '[1866']]:[Births '[1870']]])/5*2)</f>
        <v>0</v>
      </c>
      <c r="BQ1046" s="2">
        <v>-8888</v>
      </c>
      <c r="BR1046" s="2">
        <v>-8888</v>
      </c>
      <c r="BS1046" s="2">
        <v>-8888</v>
      </c>
      <c r="BT1046" s="3">
        <v>-8888</v>
      </c>
      <c r="BU1046" s="23">
        <v>83</v>
      </c>
      <c r="BV1046" s="2">
        <v>0.70258620689655171</v>
      </c>
      <c r="BW1046" s="3">
        <v>0.32233502538071068</v>
      </c>
      <c r="BY1046" s="2" t="s">
        <v>1307</v>
      </c>
      <c r="BZ1046" s="3" t="s">
        <v>1311</v>
      </c>
      <c r="CA1046">
        <v>27</v>
      </c>
      <c r="CB1046" t="s">
        <v>1159</v>
      </c>
      <c r="CC1046" s="31">
        <v>1536.4349999999999</v>
      </c>
    </row>
    <row r="1047" spans="1:81" x14ac:dyDescent="0.25">
      <c r="A1047" s="30" t="s">
        <v>1047</v>
      </c>
      <c r="B1047" s="4">
        <v>10769</v>
      </c>
      <c r="C1047" s="1" t="s">
        <v>936</v>
      </c>
      <c r="D1047" s="21">
        <v>22</v>
      </c>
      <c r="E1047" s="4">
        <v>37</v>
      </c>
      <c r="F1047" s="22">
        <v>29</v>
      </c>
      <c r="G1047" s="4">
        <v>3393</v>
      </c>
      <c r="H1047" s="4">
        <v>3582</v>
      </c>
      <c r="I1047" s="4">
        <v>3630</v>
      </c>
      <c r="J1047" s="4">
        <v>3697</v>
      </c>
      <c r="K1047" s="22">
        <v>817</v>
      </c>
      <c r="L1047" s="21">
        <v>141</v>
      </c>
      <c r="M1047" s="4">
        <v>125</v>
      </c>
      <c r="N1047" s="4">
        <v>125</v>
      </c>
      <c r="O1047" s="4">
        <v>143</v>
      </c>
      <c r="P1047" s="4">
        <v>129</v>
      </c>
      <c r="Q1047" s="4">
        <v>123</v>
      </c>
      <c r="R1047" s="4">
        <v>141</v>
      </c>
      <c r="S1047" s="22">
        <v>146</v>
      </c>
      <c r="T1047" s="23">
        <v>64</v>
      </c>
      <c r="U1047" s="2">
        <v>72</v>
      </c>
      <c r="V1047" s="3">
        <v>87</v>
      </c>
      <c r="W1047" s="23">
        <v>3</v>
      </c>
      <c r="X1047" s="2">
        <v>1</v>
      </c>
      <c r="Y1047" s="3">
        <v>1</v>
      </c>
      <c r="Z1047" s="2">
        <v>6</v>
      </c>
      <c r="AA1047" s="2">
        <v>5</v>
      </c>
      <c r="AB1047" s="2">
        <v>5</v>
      </c>
      <c r="AC1047" s="23">
        <v>66</v>
      </c>
      <c r="AD1047" s="2">
        <v>51</v>
      </c>
      <c r="AE1047" s="4">
        <v>68</v>
      </c>
      <c r="AF1047" s="4">
        <v>68</v>
      </c>
      <c r="AG1047" s="4">
        <v>52</v>
      </c>
      <c r="AH1047" s="22">
        <v>72</v>
      </c>
      <c r="AI1047" s="4">
        <v>83</v>
      </c>
      <c r="AJ1047" s="4">
        <v>56</v>
      </c>
      <c r="AK1047" s="4">
        <v>78</v>
      </c>
      <c r="AL1047" s="4">
        <v>88</v>
      </c>
      <c r="AM1047" s="4">
        <v>59</v>
      </c>
      <c r="AN1047" s="2">
        <v>53</v>
      </c>
      <c r="AO1047" s="21">
        <v>191</v>
      </c>
      <c r="AP1047" s="4">
        <v>205</v>
      </c>
      <c r="AQ1047" s="4">
        <v>684</v>
      </c>
      <c r="AR1047" s="4">
        <v>676</v>
      </c>
      <c r="AS1047" s="4">
        <v>970</v>
      </c>
      <c r="AT1047" s="4">
        <v>913</v>
      </c>
      <c r="AU1047" s="4">
        <v>0</v>
      </c>
      <c r="AV1047" s="4">
        <v>0</v>
      </c>
      <c r="AW1047" s="4">
        <v>14</v>
      </c>
      <c r="AX1047" s="22">
        <v>8</v>
      </c>
      <c r="AY1047" s="23">
        <v>1</v>
      </c>
      <c r="AZ1047" s="4">
        <v>0</v>
      </c>
      <c r="BA1047" s="4">
        <v>0</v>
      </c>
      <c r="BB1047" s="3">
        <v>1</v>
      </c>
      <c r="BC1047" s="24">
        <v>0</v>
      </c>
      <c r="BD1047" s="2">
        <v>9</v>
      </c>
      <c r="BE1047" s="2">
        <v>10</v>
      </c>
      <c r="BF1047" s="2">
        <v>8</v>
      </c>
      <c r="BG1047" s="2">
        <v>9</v>
      </c>
      <c r="BH1047" s="2">
        <v>-8888</v>
      </c>
      <c r="BI1047" s="2">
        <v>-8888</v>
      </c>
      <c r="BJ1047" s="2">
        <v>-8888</v>
      </c>
      <c r="BK1047" s="2">
        <v>-8888</v>
      </c>
      <c r="BL1047" s="23">
        <v>8</v>
      </c>
      <c r="BM1047" s="2">
        <v>5</v>
      </c>
      <c r="BN1047" s="2">
        <v>6</v>
      </c>
      <c r="BO1047" s="2">
        <v>4</v>
      </c>
      <c r="BP1047" s="3">
        <f>(SUM(Tabel1[[#This Row],[Tdlr_Vacc '[1867']]:[Tdlr_Vacc '[1870']]])/4)/(SUM(Tabel1[[#This Row],[Births '[1866']]:[Births '[1870']]])/5*2)</f>
        <v>2.1681749622926093E-2</v>
      </c>
      <c r="BQ1047" s="2">
        <v>-8888</v>
      </c>
      <c r="BR1047" s="2">
        <v>-8888</v>
      </c>
      <c r="BS1047" s="2">
        <v>-8888</v>
      </c>
      <c r="BT1047" s="3">
        <v>-8888</v>
      </c>
      <c r="BU1047" s="23">
        <v>203</v>
      </c>
      <c r="BV1047" s="2">
        <v>0.30477031802120141</v>
      </c>
      <c r="BW1047" s="3">
        <v>0.42554151624548736</v>
      </c>
      <c r="BY1047" s="2" t="s">
        <v>1307</v>
      </c>
      <c r="BZ1047" s="3" t="s">
        <v>1311</v>
      </c>
      <c r="CA1047">
        <v>17</v>
      </c>
      <c r="CB1047" t="s">
        <v>1158</v>
      </c>
      <c r="CC1047" s="31">
        <v>3842.3249999999998</v>
      </c>
    </row>
    <row r="1048" spans="1:81" x14ac:dyDescent="0.25">
      <c r="A1048" s="30" t="s">
        <v>1048</v>
      </c>
      <c r="B1048" s="4">
        <v>11134</v>
      </c>
      <c r="C1048" s="1" t="s">
        <v>936</v>
      </c>
      <c r="D1048" s="21">
        <v>13</v>
      </c>
      <c r="E1048" s="4">
        <v>10</v>
      </c>
      <c r="F1048" s="22">
        <v>14</v>
      </c>
      <c r="G1048" s="4">
        <v>1469</v>
      </c>
      <c r="H1048" s="4">
        <v>1524</v>
      </c>
      <c r="I1048" s="4">
        <v>1516</v>
      </c>
      <c r="J1048" s="4">
        <v>1513</v>
      </c>
      <c r="K1048" s="22">
        <v>343</v>
      </c>
      <c r="L1048" s="21">
        <v>62</v>
      </c>
      <c r="M1048" s="4">
        <v>45</v>
      </c>
      <c r="N1048" s="4">
        <v>47</v>
      </c>
      <c r="O1048" s="4">
        <v>51</v>
      </c>
      <c r="P1048" s="4">
        <v>56</v>
      </c>
      <c r="Q1048" s="4">
        <v>52</v>
      </c>
      <c r="R1048" s="4">
        <v>52</v>
      </c>
      <c r="S1048" s="22">
        <v>57</v>
      </c>
      <c r="T1048" s="23">
        <v>31</v>
      </c>
      <c r="U1048" s="2">
        <v>22</v>
      </c>
      <c r="V1048" s="3">
        <v>32</v>
      </c>
      <c r="W1048" s="23">
        <v>2</v>
      </c>
      <c r="X1048" s="2">
        <v>0</v>
      </c>
      <c r="Y1048" s="3">
        <v>0</v>
      </c>
      <c r="Z1048" s="2">
        <v>6</v>
      </c>
      <c r="AA1048" s="2">
        <v>4</v>
      </c>
      <c r="AB1048" s="2">
        <v>2</v>
      </c>
      <c r="AC1048" s="23">
        <v>30</v>
      </c>
      <c r="AD1048" s="2">
        <v>23</v>
      </c>
      <c r="AE1048" s="4">
        <v>33</v>
      </c>
      <c r="AF1048" s="4">
        <v>70</v>
      </c>
      <c r="AG1048" s="4">
        <v>31</v>
      </c>
      <c r="AH1048" s="22">
        <v>36</v>
      </c>
      <c r="AI1048" s="4">
        <v>49</v>
      </c>
      <c r="AJ1048" s="4">
        <v>36</v>
      </c>
      <c r="AK1048" s="4">
        <v>47</v>
      </c>
      <c r="AL1048" s="4">
        <v>55</v>
      </c>
      <c r="AM1048" s="4">
        <v>56</v>
      </c>
      <c r="AN1048" s="2">
        <v>48</v>
      </c>
      <c r="AO1048" s="21">
        <v>1</v>
      </c>
      <c r="AP1048" s="4">
        <v>1</v>
      </c>
      <c r="AQ1048" s="4">
        <v>96</v>
      </c>
      <c r="AR1048" s="4">
        <v>81</v>
      </c>
      <c r="AS1048" s="4">
        <v>675</v>
      </c>
      <c r="AT1048" s="4">
        <v>657</v>
      </c>
      <c r="AU1048" s="4">
        <v>0</v>
      </c>
      <c r="AV1048" s="4">
        <v>0</v>
      </c>
      <c r="AW1048" s="4">
        <v>0</v>
      </c>
      <c r="AX1048" s="22">
        <v>0</v>
      </c>
      <c r="AY1048" s="21">
        <v>0</v>
      </c>
      <c r="AZ1048" s="4">
        <v>0</v>
      </c>
      <c r="BA1048" s="4">
        <v>0</v>
      </c>
      <c r="BB1048" s="3">
        <v>0</v>
      </c>
      <c r="BC1048" s="24">
        <v>0</v>
      </c>
      <c r="BD1048" s="2">
        <v>40</v>
      </c>
      <c r="BE1048" s="2">
        <v>0</v>
      </c>
      <c r="BF1048" s="2">
        <v>0</v>
      </c>
      <c r="BG1048" s="2">
        <v>2</v>
      </c>
      <c r="BH1048" s="2">
        <v>-8888</v>
      </c>
      <c r="BI1048" s="2">
        <v>-8888</v>
      </c>
      <c r="BJ1048" s="2">
        <v>-8888</v>
      </c>
      <c r="BK1048" s="2">
        <v>-8888</v>
      </c>
      <c r="BL1048" s="23">
        <v>12</v>
      </c>
      <c r="BM1048" s="2">
        <v>0</v>
      </c>
      <c r="BN1048" s="2">
        <v>0</v>
      </c>
      <c r="BO1048" s="2">
        <v>2</v>
      </c>
      <c r="BP1048" s="3">
        <f>(SUM(Tabel1[[#This Row],[Tdlr_Vacc '[1867']]:[Tdlr_Vacc '[1870']]])/4)/(SUM(Tabel1[[#This Row],[Births '[1866']]:[Births '[1870']]])/5*2)</f>
        <v>3.3524904214559385E-2</v>
      </c>
      <c r="BQ1048" s="2">
        <v>-8888</v>
      </c>
      <c r="BR1048" s="2">
        <v>-8888</v>
      </c>
      <c r="BS1048" s="2">
        <v>-8888</v>
      </c>
      <c r="BT1048" s="3">
        <v>-8888</v>
      </c>
      <c r="BU1048" s="23">
        <v>87</v>
      </c>
      <c r="BV1048" s="2">
        <v>0.3961937716262976</v>
      </c>
      <c r="BW1048" s="3">
        <v>0.376036866359447</v>
      </c>
      <c r="BY1048" s="2" t="s">
        <v>1307</v>
      </c>
      <c r="BZ1048" s="3" t="s">
        <v>1311</v>
      </c>
      <c r="CA1048">
        <v>17</v>
      </c>
      <c r="CB1048" t="s">
        <v>1158</v>
      </c>
      <c r="CC1048" s="31">
        <v>2481.5700000000002</v>
      </c>
    </row>
    <row r="1049" spans="1:81" x14ac:dyDescent="0.25">
      <c r="A1049" s="30" t="s">
        <v>1049</v>
      </c>
      <c r="B1049" s="4">
        <v>10601</v>
      </c>
      <c r="C1049" s="1" t="s">
        <v>936</v>
      </c>
      <c r="D1049" s="21">
        <v>10</v>
      </c>
      <c r="E1049" s="4">
        <v>7</v>
      </c>
      <c r="F1049" s="22">
        <v>8</v>
      </c>
      <c r="G1049" s="4">
        <v>717</v>
      </c>
      <c r="H1049" s="4">
        <v>787</v>
      </c>
      <c r="I1049" s="4">
        <v>781</v>
      </c>
      <c r="J1049" s="4">
        <v>787</v>
      </c>
      <c r="K1049" s="22">
        <v>153</v>
      </c>
      <c r="L1049" s="21">
        <v>32</v>
      </c>
      <c r="M1049" s="4">
        <v>29</v>
      </c>
      <c r="N1049" s="4">
        <v>28</v>
      </c>
      <c r="O1049" s="4">
        <v>38</v>
      </c>
      <c r="P1049" s="4">
        <v>40</v>
      </c>
      <c r="Q1049" s="4">
        <v>37</v>
      </c>
      <c r="R1049" s="4">
        <v>22</v>
      </c>
      <c r="S1049" s="22">
        <v>37</v>
      </c>
      <c r="T1049" s="23">
        <v>23</v>
      </c>
      <c r="U1049" s="2">
        <v>10</v>
      </c>
      <c r="V1049" s="3">
        <v>22</v>
      </c>
      <c r="W1049" s="23">
        <v>0</v>
      </c>
      <c r="X1049" s="2">
        <v>1</v>
      </c>
      <c r="Y1049" s="3">
        <v>1</v>
      </c>
      <c r="Z1049" s="2">
        <v>2</v>
      </c>
      <c r="AA1049" s="2">
        <v>2</v>
      </c>
      <c r="AB1049" s="2">
        <v>1</v>
      </c>
      <c r="AC1049" s="23">
        <v>26</v>
      </c>
      <c r="AD1049" s="2">
        <v>13</v>
      </c>
      <c r="AE1049" s="4">
        <v>29</v>
      </c>
      <c r="AF1049" s="4">
        <v>27</v>
      </c>
      <c r="AG1049" s="4">
        <v>18</v>
      </c>
      <c r="AH1049" s="22">
        <v>29</v>
      </c>
      <c r="AI1049" s="4">
        <v>25</v>
      </c>
      <c r="AJ1049" s="4">
        <v>23</v>
      </c>
      <c r="AK1049" s="4">
        <v>29</v>
      </c>
      <c r="AL1049" s="4">
        <v>24</v>
      </c>
      <c r="AM1049" s="4">
        <v>21</v>
      </c>
      <c r="AN1049" s="2">
        <v>42</v>
      </c>
      <c r="AO1049" s="21">
        <v>0</v>
      </c>
      <c r="AP1049" s="4">
        <v>0</v>
      </c>
      <c r="AQ1049" s="4">
        <v>159</v>
      </c>
      <c r="AR1049" s="4">
        <v>160</v>
      </c>
      <c r="AS1049" s="4">
        <v>230</v>
      </c>
      <c r="AT1049" s="4">
        <v>235</v>
      </c>
      <c r="AU1049" s="4">
        <v>0</v>
      </c>
      <c r="AV1049" s="4">
        <v>0</v>
      </c>
      <c r="AW1049" s="4">
        <v>0</v>
      </c>
      <c r="AX1049" s="22">
        <v>0</v>
      </c>
      <c r="AY1049" s="21">
        <v>0</v>
      </c>
      <c r="AZ1049" s="2">
        <v>1</v>
      </c>
      <c r="BA1049" s="4">
        <v>0</v>
      </c>
      <c r="BB1049" s="3">
        <v>0</v>
      </c>
      <c r="BC1049" s="24">
        <v>19</v>
      </c>
      <c r="BD1049" s="2">
        <v>0</v>
      </c>
      <c r="BE1049" s="2">
        <v>12</v>
      </c>
      <c r="BF1049" s="2">
        <v>22</v>
      </c>
      <c r="BG1049" s="2">
        <v>7</v>
      </c>
      <c r="BH1049" s="2">
        <v>-8888</v>
      </c>
      <c r="BI1049" s="2">
        <v>-8888</v>
      </c>
      <c r="BJ1049" s="2">
        <v>-8888</v>
      </c>
      <c r="BK1049" s="2">
        <v>-8888</v>
      </c>
      <c r="BL1049" s="23">
        <v>0</v>
      </c>
      <c r="BM1049" s="2">
        <v>7</v>
      </c>
      <c r="BN1049" s="2">
        <v>11</v>
      </c>
      <c r="BO1049" s="2">
        <v>3</v>
      </c>
      <c r="BP1049" s="3">
        <f>(SUM(Tabel1[[#This Row],[Tdlr_Vacc '[1867']]:[Tdlr_Vacc '[1870']]])/4)/(SUM(Tabel1[[#This Row],[Births '[1866']]:[Births '[1870']]])/5*2)</f>
        <v>7.8592814371257494E-2</v>
      </c>
      <c r="BQ1049" s="2">
        <v>-8888</v>
      </c>
      <c r="BR1049" s="2">
        <v>-8888</v>
      </c>
      <c r="BS1049" s="2">
        <v>-8888</v>
      </c>
      <c r="BT1049" s="3">
        <v>-8888</v>
      </c>
      <c r="BU1049" s="23">
        <v>48</v>
      </c>
      <c r="BV1049" s="2">
        <v>0.51916376306620204</v>
      </c>
      <c r="BW1049" s="3">
        <v>0.43015521064301554</v>
      </c>
      <c r="BY1049" s="2" t="s">
        <v>1307</v>
      </c>
      <c r="BZ1049" s="3" t="s">
        <v>1311</v>
      </c>
      <c r="CA1049">
        <v>27</v>
      </c>
      <c r="CB1049" t="s">
        <v>1159</v>
      </c>
      <c r="CC1049" s="31">
        <v>773.995</v>
      </c>
    </row>
    <row r="1050" spans="1:81" x14ac:dyDescent="0.25">
      <c r="A1050" s="30" t="s">
        <v>1050</v>
      </c>
      <c r="B1050" s="4">
        <v>11346</v>
      </c>
      <c r="C1050" s="1" t="s">
        <v>936</v>
      </c>
      <c r="D1050" s="21">
        <v>38</v>
      </c>
      <c r="E1050" s="4">
        <v>31</v>
      </c>
      <c r="F1050" s="22">
        <v>35</v>
      </c>
      <c r="G1050" s="4">
        <v>2659</v>
      </c>
      <c r="H1050" s="4">
        <v>2994</v>
      </c>
      <c r="I1050" s="4">
        <v>3025</v>
      </c>
      <c r="J1050" s="4">
        <v>3048</v>
      </c>
      <c r="K1050" s="22">
        <v>678</v>
      </c>
      <c r="L1050" s="21">
        <v>139</v>
      </c>
      <c r="M1050" s="4">
        <v>133</v>
      </c>
      <c r="N1050" s="4">
        <v>141</v>
      </c>
      <c r="O1050" s="4">
        <v>136</v>
      </c>
      <c r="P1050" s="4">
        <v>139</v>
      </c>
      <c r="Q1050" s="4">
        <v>135</v>
      </c>
      <c r="R1050" s="4">
        <v>138</v>
      </c>
      <c r="S1050" s="22">
        <v>146</v>
      </c>
      <c r="T1050" s="23">
        <v>81</v>
      </c>
      <c r="U1050" s="2">
        <v>67</v>
      </c>
      <c r="V1050" s="3">
        <v>82</v>
      </c>
      <c r="W1050" s="23">
        <v>5</v>
      </c>
      <c r="X1050" s="2">
        <v>2</v>
      </c>
      <c r="Y1050" s="3">
        <v>2</v>
      </c>
      <c r="Z1050" s="2">
        <v>9</v>
      </c>
      <c r="AA1050" s="2">
        <v>4</v>
      </c>
      <c r="AB1050" s="2">
        <v>5</v>
      </c>
      <c r="AC1050" s="23">
        <v>63</v>
      </c>
      <c r="AD1050" s="2">
        <v>77</v>
      </c>
      <c r="AE1050" s="4">
        <v>69</v>
      </c>
      <c r="AF1050" s="4">
        <v>61</v>
      </c>
      <c r="AG1050" s="4">
        <v>78</v>
      </c>
      <c r="AH1050" s="22">
        <v>105</v>
      </c>
      <c r="AI1050" s="4">
        <v>73</v>
      </c>
      <c r="AJ1050" s="4">
        <v>99</v>
      </c>
      <c r="AK1050" s="4">
        <v>104</v>
      </c>
      <c r="AL1050" s="4">
        <v>84</v>
      </c>
      <c r="AM1050" s="4">
        <v>105</v>
      </c>
      <c r="AN1050" s="2">
        <v>118</v>
      </c>
      <c r="AO1050" s="21">
        <v>43</v>
      </c>
      <c r="AP1050" s="4">
        <v>42</v>
      </c>
      <c r="AQ1050" s="4">
        <v>1408</v>
      </c>
      <c r="AR1050" s="4">
        <v>1464</v>
      </c>
      <c r="AS1050" s="4">
        <v>9</v>
      </c>
      <c r="AT1050" s="4">
        <v>8</v>
      </c>
      <c r="AU1050" s="4">
        <v>0</v>
      </c>
      <c r="AV1050" s="4">
        <v>0</v>
      </c>
      <c r="AW1050" s="4">
        <v>14</v>
      </c>
      <c r="AX1050" s="22">
        <v>12</v>
      </c>
      <c r="AY1050" s="23">
        <v>1</v>
      </c>
      <c r="AZ1050" s="2">
        <v>1</v>
      </c>
      <c r="BA1050" s="4">
        <v>0</v>
      </c>
      <c r="BB1050" s="3">
        <v>1</v>
      </c>
      <c r="BC1050" s="24">
        <v>0</v>
      </c>
      <c r="BD1050" s="2">
        <v>0</v>
      </c>
      <c r="BE1050" s="2">
        <v>104</v>
      </c>
      <c r="BF1050" s="2">
        <v>0</v>
      </c>
      <c r="BG1050" s="2">
        <v>63</v>
      </c>
      <c r="BH1050" s="2">
        <v>-8888</v>
      </c>
      <c r="BI1050" s="2">
        <v>-8888</v>
      </c>
      <c r="BJ1050" s="2">
        <v>-8888</v>
      </c>
      <c r="BK1050" s="2">
        <v>-8888</v>
      </c>
      <c r="BL1050" s="23">
        <v>0</v>
      </c>
      <c r="BM1050" s="2">
        <v>16</v>
      </c>
      <c r="BN1050" s="2">
        <v>0</v>
      </c>
      <c r="BO1050" s="2">
        <v>3</v>
      </c>
      <c r="BP1050" s="3">
        <f>(SUM(Tabel1[[#This Row],[Tdlr_Vacc '[1867']]:[Tdlr_Vacc '[1870']]])/4)/(SUM(Tabel1[[#This Row],[Births '[1866']]:[Births '[1870']]])/5*2)</f>
        <v>1.7260174418604651E-2</v>
      </c>
      <c r="BQ1050" s="2">
        <v>-8888</v>
      </c>
      <c r="BR1050" s="2">
        <v>-8888</v>
      </c>
      <c r="BS1050" s="2">
        <v>-8888</v>
      </c>
      <c r="BT1050" s="3">
        <v>-8888</v>
      </c>
      <c r="BU1050" s="23">
        <v>127</v>
      </c>
      <c r="BV1050" s="2">
        <v>0.56339144215530901</v>
      </c>
      <c r="BW1050" s="3">
        <v>0.45090614011360564</v>
      </c>
      <c r="BY1050" s="2" t="s">
        <v>1307</v>
      </c>
      <c r="BZ1050" s="3" t="s">
        <v>1311</v>
      </c>
      <c r="CA1050">
        <v>33</v>
      </c>
      <c r="CB1050" t="s">
        <v>1159</v>
      </c>
      <c r="CC1050" s="31">
        <v>4090.2</v>
      </c>
    </row>
    <row r="1051" spans="1:81" x14ac:dyDescent="0.25">
      <c r="A1051" s="30" t="s">
        <v>1051</v>
      </c>
      <c r="B1051" s="4">
        <v>10287</v>
      </c>
      <c r="C1051" s="1" t="s">
        <v>936</v>
      </c>
      <c r="D1051" s="21">
        <v>20</v>
      </c>
      <c r="E1051" s="4">
        <v>16</v>
      </c>
      <c r="F1051" s="22">
        <v>36</v>
      </c>
      <c r="G1051" s="4">
        <v>2341</v>
      </c>
      <c r="H1051" s="4">
        <v>2533</v>
      </c>
      <c r="I1051" s="4">
        <v>2611</v>
      </c>
      <c r="J1051" s="4">
        <v>2703</v>
      </c>
      <c r="K1051" s="22">
        <v>537</v>
      </c>
      <c r="L1051" s="21">
        <v>84</v>
      </c>
      <c r="M1051" s="4">
        <v>59</v>
      </c>
      <c r="N1051" s="4">
        <v>67</v>
      </c>
      <c r="O1051" s="4">
        <v>65</v>
      </c>
      <c r="P1051" s="4">
        <v>64</v>
      </c>
      <c r="Q1051" s="4">
        <v>86</v>
      </c>
      <c r="R1051" s="4">
        <v>85</v>
      </c>
      <c r="S1051" s="22">
        <v>97</v>
      </c>
      <c r="T1051" s="23">
        <v>44</v>
      </c>
      <c r="U1051" s="2">
        <v>43</v>
      </c>
      <c r="V1051" s="3">
        <v>49</v>
      </c>
      <c r="W1051" s="23">
        <v>1</v>
      </c>
      <c r="X1051" s="2">
        <v>2</v>
      </c>
      <c r="Y1051" s="3">
        <v>0</v>
      </c>
      <c r="Z1051" s="2">
        <v>3</v>
      </c>
      <c r="AA1051" s="2">
        <v>6</v>
      </c>
      <c r="AB1051" s="2">
        <v>4</v>
      </c>
      <c r="AC1051" s="23">
        <v>294</v>
      </c>
      <c r="AD1051" s="2">
        <v>333</v>
      </c>
      <c r="AE1051" s="4">
        <v>434</v>
      </c>
      <c r="AF1051" s="4">
        <v>144</v>
      </c>
      <c r="AG1051" s="4">
        <v>128</v>
      </c>
      <c r="AH1051" s="22">
        <v>218</v>
      </c>
      <c r="AI1051" s="4">
        <v>269</v>
      </c>
      <c r="AJ1051" s="4">
        <v>287</v>
      </c>
      <c r="AK1051" s="4">
        <v>425</v>
      </c>
      <c r="AL1051" s="4">
        <v>129</v>
      </c>
      <c r="AM1051" s="4">
        <v>123</v>
      </c>
      <c r="AN1051" s="2">
        <v>207</v>
      </c>
      <c r="AO1051" s="21">
        <v>64</v>
      </c>
      <c r="AP1051" s="4">
        <v>74</v>
      </c>
      <c r="AQ1051" s="4">
        <v>649</v>
      </c>
      <c r="AR1051" s="4">
        <v>564</v>
      </c>
      <c r="AS1051" s="4">
        <v>693</v>
      </c>
      <c r="AT1051" s="4">
        <v>532</v>
      </c>
      <c r="AU1051" s="4">
        <v>0</v>
      </c>
      <c r="AV1051" s="4">
        <v>0</v>
      </c>
      <c r="AW1051" s="4">
        <v>8</v>
      </c>
      <c r="AX1051" s="22">
        <v>1</v>
      </c>
      <c r="AY1051" s="21">
        <v>0</v>
      </c>
      <c r="AZ1051" s="2">
        <v>1</v>
      </c>
      <c r="BA1051" s="4">
        <v>0</v>
      </c>
      <c r="BB1051" s="3">
        <v>0</v>
      </c>
      <c r="BC1051" s="24">
        <v>31</v>
      </c>
      <c r="BD1051" s="2">
        <v>8</v>
      </c>
      <c r="BE1051" s="2">
        <v>8</v>
      </c>
      <c r="BF1051" s="2">
        <v>16</v>
      </c>
      <c r="BG1051" s="2">
        <v>3</v>
      </c>
      <c r="BH1051" s="2">
        <v>-8888</v>
      </c>
      <c r="BI1051" s="2">
        <v>-8888</v>
      </c>
      <c r="BJ1051" s="2">
        <v>-8888</v>
      </c>
      <c r="BK1051" s="2">
        <v>-8888</v>
      </c>
      <c r="BL1051" s="23">
        <v>3</v>
      </c>
      <c r="BM1051" s="2">
        <v>1</v>
      </c>
      <c r="BN1051" s="2">
        <v>6</v>
      </c>
      <c r="BO1051" s="2">
        <v>1</v>
      </c>
      <c r="BP1051" s="3">
        <f>(SUM(Tabel1[[#This Row],[Tdlr_Vacc '[1867']]:[Tdlr_Vacc '[1870']]])/4)/(SUM(Tabel1[[#This Row],[Births '[1866']]:[Births '[1870']]])/5*2)</f>
        <v>2.0280235988200591E-2</v>
      </c>
      <c r="BQ1051" s="2">
        <v>-8888</v>
      </c>
      <c r="BR1051" s="2">
        <v>-8888</v>
      </c>
      <c r="BS1051" s="2">
        <v>-8888</v>
      </c>
      <c r="BT1051" s="3">
        <v>-8888</v>
      </c>
      <c r="BU1051" s="23">
        <v>114</v>
      </c>
      <c r="BV1051" s="2">
        <v>0.18346073662265461</v>
      </c>
      <c r="BW1051" s="3">
        <v>0.39369181075432264</v>
      </c>
      <c r="BX1051" s="2">
        <v>1878.3744292237443</v>
      </c>
      <c r="BY1051" s="2" t="s">
        <v>1307</v>
      </c>
      <c r="BZ1051" s="3" t="s">
        <v>1312</v>
      </c>
      <c r="CA1051">
        <v>17</v>
      </c>
      <c r="CB1051" t="s">
        <v>1159</v>
      </c>
      <c r="CC1051" s="31">
        <v>1923.135</v>
      </c>
    </row>
    <row r="1052" spans="1:81" x14ac:dyDescent="0.25">
      <c r="A1052" s="30" t="s">
        <v>1052</v>
      </c>
      <c r="B1052" s="4">
        <v>11163</v>
      </c>
      <c r="C1052" s="1" t="s">
        <v>936</v>
      </c>
      <c r="D1052" s="21">
        <v>21</v>
      </c>
      <c r="E1052" s="4">
        <v>27</v>
      </c>
      <c r="F1052" s="22">
        <v>26</v>
      </c>
      <c r="G1052" s="4">
        <v>2300</v>
      </c>
      <c r="H1052" s="4">
        <v>2325</v>
      </c>
      <c r="I1052" s="4">
        <v>2343</v>
      </c>
      <c r="J1052" s="4">
        <v>2362</v>
      </c>
      <c r="K1052" s="22">
        <v>551</v>
      </c>
      <c r="L1052" s="21">
        <v>119</v>
      </c>
      <c r="M1052" s="4">
        <v>124</v>
      </c>
      <c r="N1052" s="4">
        <v>114</v>
      </c>
      <c r="O1052" s="4">
        <v>98</v>
      </c>
      <c r="P1052" s="4">
        <v>111</v>
      </c>
      <c r="Q1052" s="4">
        <v>107</v>
      </c>
      <c r="R1052" s="4">
        <v>99</v>
      </c>
      <c r="S1052" s="22">
        <v>107</v>
      </c>
      <c r="T1052" s="23">
        <v>57</v>
      </c>
      <c r="U1052" s="2">
        <v>55</v>
      </c>
      <c r="V1052" s="3">
        <v>60</v>
      </c>
      <c r="W1052" s="23">
        <v>3</v>
      </c>
      <c r="X1052" s="2">
        <v>5</v>
      </c>
      <c r="Y1052" s="3">
        <v>5</v>
      </c>
      <c r="Z1052" s="2">
        <v>5</v>
      </c>
      <c r="AA1052" s="2">
        <v>7</v>
      </c>
      <c r="AB1052" s="2">
        <v>1</v>
      </c>
      <c r="AC1052" s="23">
        <v>41</v>
      </c>
      <c r="AD1052" s="2">
        <v>60</v>
      </c>
      <c r="AE1052" s="4">
        <v>76</v>
      </c>
      <c r="AF1052" s="4">
        <v>40</v>
      </c>
      <c r="AG1052" s="4">
        <v>60</v>
      </c>
      <c r="AH1052" s="22">
        <v>62</v>
      </c>
      <c r="AI1052" s="4">
        <v>76</v>
      </c>
      <c r="AJ1052" s="4">
        <v>85</v>
      </c>
      <c r="AK1052" s="4">
        <v>90</v>
      </c>
      <c r="AL1052" s="4">
        <v>78</v>
      </c>
      <c r="AM1052" s="4">
        <v>67</v>
      </c>
      <c r="AN1052" s="2">
        <v>73</v>
      </c>
      <c r="AO1052" s="21">
        <v>22</v>
      </c>
      <c r="AP1052" s="4">
        <v>21</v>
      </c>
      <c r="AQ1052" s="4">
        <v>964</v>
      </c>
      <c r="AR1052" s="4">
        <v>953</v>
      </c>
      <c r="AS1052" s="4">
        <v>184</v>
      </c>
      <c r="AT1052" s="4">
        <v>217</v>
      </c>
      <c r="AU1052" s="4">
        <v>0</v>
      </c>
      <c r="AV1052" s="4">
        <v>0</v>
      </c>
      <c r="AW1052" s="4">
        <v>0</v>
      </c>
      <c r="AX1052" s="22">
        <v>0</v>
      </c>
      <c r="AY1052" s="21">
        <v>0</v>
      </c>
      <c r="AZ1052" s="2">
        <v>1</v>
      </c>
      <c r="BA1052" s="4">
        <v>0</v>
      </c>
      <c r="BB1052" s="3">
        <v>0</v>
      </c>
      <c r="BC1052" s="24">
        <v>3</v>
      </c>
      <c r="BD1052" s="2">
        <v>6</v>
      </c>
      <c r="BE1052" s="2">
        <v>18</v>
      </c>
      <c r="BF1052" s="2">
        <v>6</v>
      </c>
      <c r="BG1052" s="2">
        <v>25</v>
      </c>
      <c r="BH1052" s="2">
        <v>-8888</v>
      </c>
      <c r="BI1052" s="2">
        <v>-8888</v>
      </c>
      <c r="BJ1052" s="2">
        <v>-8888</v>
      </c>
      <c r="BK1052" s="2">
        <v>-8888</v>
      </c>
      <c r="BL1052" s="23">
        <v>1</v>
      </c>
      <c r="BM1052" s="2">
        <v>4</v>
      </c>
      <c r="BN1052" s="2">
        <v>1</v>
      </c>
      <c r="BO1052" s="2">
        <v>24</v>
      </c>
      <c r="BP1052" s="3">
        <f>(SUM(Tabel1[[#This Row],[Tdlr_Vacc '[1867']]:[Tdlr_Vacc '[1870']]])/4)/(SUM(Tabel1[[#This Row],[Births '[1866']]:[Births '[1870']]])/5*2)</f>
        <v>3.312720848056537E-2</v>
      </c>
      <c r="BQ1052" s="2">
        <v>-8888</v>
      </c>
      <c r="BR1052" s="2">
        <v>-8888</v>
      </c>
      <c r="BS1052" s="2">
        <v>-8888</v>
      </c>
      <c r="BT1052" s="3">
        <v>-8888</v>
      </c>
      <c r="BU1052" s="23">
        <v>100</v>
      </c>
      <c r="BV1052" s="2">
        <v>0.6430155210643016</v>
      </c>
      <c r="BW1052" s="3">
        <v>0.45019224047535827</v>
      </c>
      <c r="BY1052" s="2" t="s">
        <v>1307</v>
      </c>
      <c r="BZ1052" s="3" t="s">
        <v>1311</v>
      </c>
      <c r="CA1052">
        <v>33</v>
      </c>
      <c r="CB1052" t="s">
        <v>1159</v>
      </c>
      <c r="CC1052" s="31">
        <v>2581.0050000000001</v>
      </c>
    </row>
    <row r="1053" spans="1:81" x14ac:dyDescent="0.25">
      <c r="A1053" s="30" t="s">
        <v>947</v>
      </c>
      <c r="B1053" s="4">
        <v>10943</v>
      </c>
      <c r="C1053" s="1" t="s">
        <v>936</v>
      </c>
      <c r="D1053" s="21">
        <v>37</v>
      </c>
      <c r="E1053" s="4">
        <v>37</v>
      </c>
      <c r="F1053" s="22">
        <v>42</v>
      </c>
      <c r="G1053" s="4">
        <v>2802</v>
      </c>
      <c r="H1053" s="4">
        <v>3056</v>
      </c>
      <c r="I1053" s="4">
        <v>3155</v>
      </c>
      <c r="J1053" s="4">
        <v>3201</v>
      </c>
      <c r="K1053" s="22">
        <v>713</v>
      </c>
      <c r="L1053" s="21">
        <v>134</v>
      </c>
      <c r="M1053" s="4">
        <v>135</v>
      </c>
      <c r="N1053" s="4">
        <v>131</v>
      </c>
      <c r="O1053" s="4">
        <v>127</v>
      </c>
      <c r="P1053" s="4">
        <v>143</v>
      </c>
      <c r="Q1053" s="4">
        <v>128</v>
      </c>
      <c r="R1053" s="4">
        <v>149</v>
      </c>
      <c r="S1053" s="22">
        <v>144</v>
      </c>
      <c r="T1053" s="23">
        <v>55</v>
      </c>
      <c r="U1053" s="2">
        <v>67</v>
      </c>
      <c r="V1053" s="3">
        <v>75</v>
      </c>
      <c r="W1053" s="23">
        <v>6</v>
      </c>
      <c r="X1053" s="2">
        <v>4</v>
      </c>
      <c r="Y1053" s="3">
        <v>4</v>
      </c>
      <c r="Z1053" s="2">
        <v>6</v>
      </c>
      <c r="AA1053" s="2">
        <v>3</v>
      </c>
      <c r="AB1053" s="2">
        <v>6</v>
      </c>
      <c r="AC1053" s="23">
        <v>99</v>
      </c>
      <c r="AD1053" s="2">
        <v>123</v>
      </c>
      <c r="AE1053" s="4">
        <v>108</v>
      </c>
      <c r="AF1053" s="4">
        <v>108</v>
      </c>
      <c r="AG1053" s="4">
        <v>125</v>
      </c>
      <c r="AH1053" s="22">
        <v>112</v>
      </c>
      <c r="AI1053" s="4">
        <v>118</v>
      </c>
      <c r="AJ1053" s="4">
        <v>118</v>
      </c>
      <c r="AK1053" s="4">
        <v>112</v>
      </c>
      <c r="AL1053" s="4">
        <v>109</v>
      </c>
      <c r="AM1053" s="4">
        <v>101</v>
      </c>
      <c r="AN1053" s="2">
        <v>138</v>
      </c>
      <c r="AO1053" s="21">
        <v>242</v>
      </c>
      <c r="AP1053" s="4">
        <v>237</v>
      </c>
      <c r="AQ1053" s="4">
        <v>1329</v>
      </c>
      <c r="AR1053" s="4">
        <v>1353</v>
      </c>
      <c r="AS1053" s="4">
        <v>14</v>
      </c>
      <c r="AT1053" s="4">
        <v>11</v>
      </c>
      <c r="AU1053" s="4">
        <v>0</v>
      </c>
      <c r="AV1053" s="4">
        <v>0</v>
      </c>
      <c r="AW1053" s="4">
        <v>4</v>
      </c>
      <c r="AX1053" s="22">
        <v>8</v>
      </c>
      <c r="AY1053" s="21">
        <v>0</v>
      </c>
      <c r="AZ1053" s="2">
        <v>2</v>
      </c>
      <c r="BA1053" s="4">
        <v>0</v>
      </c>
      <c r="BB1053" s="3">
        <v>0</v>
      </c>
      <c r="BC1053" s="24">
        <v>27</v>
      </c>
      <c r="BD1053" s="2">
        <v>72</v>
      </c>
      <c r="BE1053" s="2">
        <v>28</v>
      </c>
      <c r="BF1053" s="2">
        <v>130</v>
      </c>
      <c r="BG1053" s="2">
        <v>7</v>
      </c>
      <c r="BH1053" s="2">
        <v>-8888</v>
      </c>
      <c r="BI1053" s="2">
        <v>-8888</v>
      </c>
      <c r="BJ1053" s="2">
        <v>-8888</v>
      </c>
      <c r="BK1053" s="2">
        <v>-8888</v>
      </c>
      <c r="BL1053" s="23">
        <v>8</v>
      </c>
      <c r="BM1053" s="2">
        <v>10</v>
      </c>
      <c r="BN1053" s="2">
        <v>28</v>
      </c>
      <c r="BO1053" s="2">
        <v>5</v>
      </c>
      <c r="BP1053" s="3">
        <f>(SUM(Tabel1[[#This Row],[Tdlr_Vacc '[1867']]:[Tdlr_Vacc '[1870']]])/4)/(SUM(Tabel1[[#This Row],[Births '[1866']]:[Births '[1870']]])/5*2)</f>
        <v>4.757462686567164E-2</v>
      </c>
      <c r="BQ1053" s="2">
        <v>-8888</v>
      </c>
      <c r="BR1053" s="2">
        <v>-8888</v>
      </c>
      <c r="BS1053" s="2">
        <v>-8888</v>
      </c>
      <c r="BT1053" s="3">
        <v>-8888</v>
      </c>
      <c r="BU1053" s="23">
        <v>112</v>
      </c>
      <c r="BV1053" s="2">
        <v>0.38509874326750448</v>
      </c>
      <c r="BW1053" s="3">
        <v>0.44106681961571553</v>
      </c>
      <c r="BY1053" s="2" t="s">
        <v>1307</v>
      </c>
      <c r="BZ1053" s="3" t="s">
        <v>1311</v>
      </c>
      <c r="CA1053">
        <v>33</v>
      </c>
      <c r="CB1053" t="s">
        <v>1159</v>
      </c>
      <c r="CC1053" s="31">
        <v>1911.375</v>
      </c>
    </row>
    <row r="1054" spans="1:81" x14ac:dyDescent="0.25">
      <c r="A1054" s="30" t="s">
        <v>1053</v>
      </c>
      <c r="B1054" s="4">
        <v>10009</v>
      </c>
      <c r="C1054" s="1" t="s">
        <v>936</v>
      </c>
      <c r="D1054" s="21">
        <v>7</v>
      </c>
      <c r="E1054" s="4">
        <v>10</v>
      </c>
      <c r="F1054" s="22">
        <v>8</v>
      </c>
      <c r="G1054" s="4">
        <v>1414</v>
      </c>
      <c r="H1054" s="4">
        <v>1552</v>
      </c>
      <c r="I1054" s="4">
        <v>1586</v>
      </c>
      <c r="J1054" s="4">
        <v>1632</v>
      </c>
      <c r="K1054" s="22">
        <v>317</v>
      </c>
      <c r="L1054" s="21">
        <v>52</v>
      </c>
      <c r="M1054" s="4">
        <v>70</v>
      </c>
      <c r="N1054" s="4">
        <v>68</v>
      </c>
      <c r="O1054" s="4">
        <v>58</v>
      </c>
      <c r="P1054" s="4">
        <v>65</v>
      </c>
      <c r="Q1054" s="4">
        <v>68</v>
      </c>
      <c r="R1054" s="4">
        <v>71</v>
      </c>
      <c r="S1054" s="22">
        <v>83</v>
      </c>
      <c r="T1054" s="23">
        <v>37</v>
      </c>
      <c r="U1054" s="2">
        <v>45</v>
      </c>
      <c r="V1054" s="3">
        <v>39</v>
      </c>
      <c r="W1054" s="23">
        <v>0</v>
      </c>
      <c r="X1054" s="2">
        <v>5</v>
      </c>
      <c r="Y1054" s="3">
        <v>1</v>
      </c>
      <c r="Z1054" s="2">
        <v>5</v>
      </c>
      <c r="AA1054" s="2">
        <v>2</v>
      </c>
      <c r="AB1054" s="2">
        <v>3</v>
      </c>
      <c r="AC1054" s="23">
        <v>25</v>
      </c>
      <c r="AD1054" s="2">
        <v>30</v>
      </c>
      <c r="AE1054" s="4">
        <v>39</v>
      </c>
      <c r="AF1054" s="4">
        <v>14</v>
      </c>
      <c r="AG1054" s="4">
        <v>24</v>
      </c>
      <c r="AH1054" s="22">
        <v>40</v>
      </c>
      <c r="AI1054" s="4">
        <v>38</v>
      </c>
      <c r="AJ1054" s="4">
        <v>33</v>
      </c>
      <c r="AK1054" s="4">
        <v>42</v>
      </c>
      <c r="AL1054" s="4">
        <v>33</v>
      </c>
      <c r="AM1054" s="4">
        <v>27</v>
      </c>
      <c r="AN1054" s="2">
        <v>30</v>
      </c>
      <c r="AO1054" s="21">
        <v>1</v>
      </c>
      <c r="AP1054" s="4">
        <v>0</v>
      </c>
      <c r="AQ1054" s="4">
        <v>850</v>
      </c>
      <c r="AR1054" s="4">
        <v>764</v>
      </c>
      <c r="AS1054" s="4">
        <v>12</v>
      </c>
      <c r="AT1054" s="4">
        <v>5</v>
      </c>
      <c r="AU1054" s="4">
        <v>0</v>
      </c>
      <c r="AV1054" s="4">
        <v>0</v>
      </c>
      <c r="AW1054" s="4">
        <v>0</v>
      </c>
      <c r="AX1054" s="22">
        <v>0</v>
      </c>
      <c r="AY1054" s="21">
        <v>0</v>
      </c>
      <c r="AZ1054" s="4">
        <v>0</v>
      </c>
      <c r="BA1054" s="4">
        <v>0</v>
      </c>
      <c r="BB1054" s="3">
        <v>0</v>
      </c>
      <c r="BC1054" s="24">
        <v>0</v>
      </c>
      <c r="BD1054" s="2">
        <v>6</v>
      </c>
      <c r="BE1054" s="2">
        <v>0</v>
      </c>
      <c r="BF1054" s="2">
        <v>2</v>
      </c>
      <c r="BG1054" s="2">
        <v>72</v>
      </c>
      <c r="BH1054" s="2">
        <v>-8888</v>
      </c>
      <c r="BI1054" s="2">
        <v>-8888</v>
      </c>
      <c r="BJ1054" s="2">
        <v>-8888</v>
      </c>
      <c r="BK1054" s="2">
        <v>-8888</v>
      </c>
      <c r="BL1054" s="23">
        <v>2</v>
      </c>
      <c r="BM1054" s="2">
        <v>0</v>
      </c>
      <c r="BN1054" s="2">
        <v>0</v>
      </c>
      <c r="BO1054" s="2">
        <v>2</v>
      </c>
      <c r="BP1054" s="3">
        <f>(SUM(Tabel1[[#This Row],[Tdlr_Vacc '[1867']]:[Tdlr_Vacc '[1870']]])/4)/(SUM(Tabel1[[#This Row],[Births '[1866']]:[Births '[1870']]])/5*2)</f>
        <v>7.9872204472843447E-3</v>
      </c>
      <c r="BQ1054" s="2">
        <v>-8888</v>
      </c>
      <c r="BR1054" s="2">
        <v>-8888</v>
      </c>
      <c r="BS1054" s="2">
        <v>-8888</v>
      </c>
      <c r="BT1054" s="3">
        <v>-8888</v>
      </c>
      <c r="BU1054" s="23">
        <v>84</v>
      </c>
      <c r="BV1054" s="2">
        <v>0.71276595744680848</v>
      </c>
      <c r="BW1054" s="3">
        <v>0.44464692482915719</v>
      </c>
      <c r="BY1054" s="2" t="s">
        <v>1307</v>
      </c>
      <c r="BZ1054" s="3" t="s">
        <v>1311</v>
      </c>
      <c r="CA1054">
        <v>33</v>
      </c>
      <c r="CB1054" t="s">
        <v>1159</v>
      </c>
      <c r="CC1054" s="31">
        <v>2210.71</v>
      </c>
    </row>
    <row r="1055" spans="1:81" x14ac:dyDescent="0.25">
      <c r="A1055" s="30" t="s">
        <v>1054</v>
      </c>
      <c r="B1055" s="4">
        <v>10097</v>
      </c>
      <c r="C1055" s="1" t="s">
        <v>936</v>
      </c>
      <c r="D1055" s="21">
        <v>5</v>
      </c>
      <c r="E1055" s="4">
        <v>7</v>
      </c>
      <c r="F1055" s="22">
        <v>5</v>
      </c>
      <c r="G1055" s="4">
        <v>509</v>
      </c>
      <c r="H1055" s="4">
        <v>622</v>
      </c>
      <c r="I1055" s="4">
        <v>644</v>
      </c>
      <c r="J1055" s="4">
        <v>581</v>
      </c>
      <c r="K1055" s="22">
        <v>147</v>
      </c>
      <c r="L1055" s="21">
        <v>24</v>
      </c>
      <c r="M1055" s="4">
        <v>33</v>
      </c>
      <c r="N1055" s="4">
        <v>22</v>
      </c>
      <c r="O1055" s="4">
        <v>19</v>
      </c>
      <c r="P1055" s="4">
        <v>30</v>
      </c>
      <c r="Q1055" s="4">
        <v>25</v>
      </c>
      <c r="R1055" s="4">
        <v>26</v>
      </c>
      <c r="S1055" s="22">
        <v>29</v>
      </c>
      <c r="T1055" s="23">
        <v>13</v>
      </c>
      <c r="U1055" s="2">
        <v>12</v>
      </c>
      <c r="V1055" s="3">
        <v>16</v>
      </c>
      <c r="W1055" s="23">
        <v>0</v>
      </c>
      <c r="X1055" s="2">
        <v>0</v>
      </c>
      <c r="Y1055" s="3">
        <v>0</v>
      </c>
      <c r="Z1055" s="2">
        <v>2</v>
      </c>
      <c r="AA1055" s="2">
        <v>2</v>
      </c>
      <c r="AB1055" s="2">
        <v>2</v>
      </c>
      <c r="AC1055" s="23">
        <v>19</v>
      </c>
      <c r="AD1055" s="2">
        <v>9</v>
      </c>
      <c r="AE1055" s="4">
        <v>11</v>
      </c>
      <c r="AF1055" s="4">
        <v>10</v>
      </c>
      <c r="AG1055" s="4">
        <v>12</v>
      </c>
      <c r="AH1055" s="22">
        <v>13</v>
      </c>
      <c r="AI1055" s="4">
        <v>13</v>
      </c>
      <c r="AJ1055" s="4">
        <v>7</v>
      </c>
      <c r="AK1055" s="4">
        <v>9</v>
      </c>
      <c r="AL1055" s="4">
        <v>21</v>
      </c>
      <c r="AM1055" s="4">
        <v>4</v>
      </c>
      <c r="AN1055" s="2">
        <v>12</v>
      </c>
      <c r="AO1055" s="21">
        <v>0</v>
      </c>
      <c r="AP1055" s="4">
        <v>0</v>
      </c>
      <c r="AQ1055" s="4">
        <v>284</v>
      </c>
      <c r="AR1055" s="4">
        <v>297</v>
      </c>
      <c r="AS1055" s="4">
        <v>0</v>
      </c>
      <c r="AT1055" s="4">
        <v>0</v>
      </c>
      <c r="AU1055" s="4">
        <v>0</v>
      </c>
      <c r="AV1055" s="4">
        <v>0</v>
      </c>
      <c r="AW1055" s="4">
        <v>0</v>
      </c>
      <c r="AX1055" s="22">
        <v>0</v>
      </c>
      <c r="AY1055" s="21">
        <v>0</v>
      </c>
      <c r="AZ1055" s="4">
        <v>0</v>
      </c>
      <c r="BA1055" s="4">
        <v>0</v>
      </c>
      <c r="BB1055" s="3">
        <v>0</v>
      </c>
      <c r="BC1055" s="24">
        <v>26</v>
      </c>
      <c r="BD1055" s="2">
        <v>0</v>
      </c>
      <c r="BE1055" s="2">
        <v>0</v>
      </c>
      <c r="BF1055" s="2">
        <v>0</v>
      </c>
      <c r="BG1055" s="2">
        <v>0</v>
      </c>
      <c r="BH1055" s="2">
        <v>-8888</v>
      </c>
      <c r="BI1055" s="2">
        <v>-8888</v>
      </c>
      <c r="BJ1055" s="2">
        <v>-8888</v>
      </c>
      <c r="BK1055" s="2">
        <v>-8888</v>
      </c>
      <c r="BL1055" s="23">
        <v>0</v>
      </c>
      <c r="BM1055" s="2">
        <v>0</v>
      </c>
      <c r="BN1055" s="2">
        <v>0</v>
      </c>
      <c r="BO1055" s="2">
        <v>0</v>
      </c>
      <c r="BP1055" s="3">
        <f>(SUM(Tabel1[[#This Row],[Tdlr_Vacc '[1867']]:[Tdlr_Vacc '[1870']]])/4)/(SUM(Tabel1[[#This Row],[Births '[1866']]:[Births '[1870']]])/5*2)</f>
        <v>0</v>
      </c>
      <c r="BQ1055" s="2">
        <v>-8888</v>
      </c>
      <c r="BR1055" s="2">
        <v>-8888</v>
      </c>
      <c r="BS1055" s="2">
        <v>-8888</v>
      </c>
      <c r="BT1055" s="3">
        <v>-8888</v>
      </c>
      <c r="BU1055" s="23">
        <v>52</v>
      </c>
      <c r="BV1055" s="2">
        <v>0.81016949152542372</v>
      </c>
      <c r="BW1055" s="3">
        <v>0.25321888412017168</v>
      </c>
      <c r="BY1055" s="2" t="s">
        <v>1307</v>
      </c>
      <c r="BZ1055" s="3" t="s">
        <v>1311</v>
      </c>
      <c r="CA1055">
        <v>27</v>
      </c>
      <c r="CB1055" t="s">
        <v>1159</v>
      </c>
      <c r="CC1055" s="31">
        <v>866.67499999999995</v>
      </c>
    </row>
    <row r="1056" spans="1:81" x14ac:dyDescent="0.25">
      <c r="A1056" s="30" t="s">
        <v>705</v>
      </c>
      <c r="B1056" s="4">
        <v>11126</v>
      </c>
      <c r="C1056" s="1" t="s">
        <v>936</v>
      </c>
      <c r="D1056" s="21">
        <v>8</v>
      </c>
      <c r="E1056" s="4">
        <v>6</v>
      </c>
      <c r="F1056" s="22">
        <v>7</v>
      </c>
      <c r="G1056" s="4">
        <v>2211</v>
      </c>
      <c r="H1056" s="4">
        <v>2416</v>
      </c>
      <c r="I1056" s="4">
        <v>2448</v>
      </c>
      <c r="J1056" s="4">
        <v>2484</v>
      </c>
      <c r="K1056" s="22">
        <v>545</v>
      </c>
      <c r="L1056" s="21">
        <v>84</v>
      </c>
      <c r="M1056" s="4">
        <v>69</v>
      </c>
      <c r="N1056" s="4">
        <v>65</v>
      </c>
      <c r="O1056" s="4">
        <v>73</v>
      </c>
      <c r="P1056" s="4">
        <v>76</v>
      </c>
      <c r="Q1056" s="4">
        <v>76</v>
      </c>
      <c r="R1056" s="4">
        <v>88</v>
      </c>
      <c r="S1056" s="22">
        <v>102</v>
      </c>
      <c r="T1056" s="23">
        <v>47</v>
      </c>
      <c r="U1056" s="2">
        <v>44</v>
      </c>
      <c r="V1056" s="3">
        <v>58</v>
      </c>
      <c r="W1056" s="23">
        <v>1</v>
      </c>
      <c r="X1056" s="2">
        <v>0</v>
      </c>
      <c r="Y1056" s="3">
        <v>0</v>
      </c>
      <c r="Z1056" s="2">
        <v>4</v>
      </c>
      <c r="AA1056" s="2">
        <v>2</v>
      </c>
      <c r="AB1056" s="2">
        <v>0</v>
      </c>
      <c r="AC1056" s="23">
        <v>4</v>
      </c>
      <c r="AD1056" s="2">
        <v>18</v>
      </c>
      <c r="AE1056" s="4">
        <v>23</v>
      </c>
      <c r="AF1056" s="4">
        <v>4</v>
      </c>
      <c r="AG1056" s="4">
        <v>14</v>
      </c>
      <c r="AH1056" s="22">
        <v>32</v>
      </c>
      <c r="AI1056" s="4">
        <v>20</v>
      </c>
      <c r="AJ1056" s="4">
        <v>31</v>
      </c>
      <c r="AK1056" s="4">
        <v>52</v>
      </c>
      <c r="AL1056" s="4">
        <v>21</v>
      </c>
      <c r="AM1056" s="4">
        <v>34</v>
      </c>
      <c r="AN1056" s="2">
        <v>56</v>
      </c>
      <c r="AO1056" s="21">
        <v>5</v>
      </c>
      <c r="AP1056" s="4">
        <v>4</v>
      </c>
      <c r="AQ1056" s="4">
        <v>1237</v>
      </c>
      <c r="AR1056" s="4">
        <v>1193</v>
      </c>
      <c r="AS1056" s="4">
        <v>2</v>
      </c>
      <c r="AT1056" s="4">
        <v>1</v>
      </c>
      <c r="AU1056" s="4">
        <v>0</v>
      </c>
      <c r="AV1056" s="4">
        <v>0</v>
      </c>
      <c r="AW1056" s="4">
        <v>0</v>
      </c>
      <c r="AX1056" s="22">
        <v>0</v>
      </c>
      <c r="AY1056" s="21">
        <v>0</v>
      </c>
      <c r="AZ1056" s="2">
        <v>1</v>
      </c>
      <c r="BA1056" s="4">
        <v>0</v>
      </c>
      <c r="BB1056" s="3">
        <v>0</v>
      </c>
      <c r="BC1056" s="24">
        <v>0</v>
      </c>
      <c r="BD1056" s="2">
        <v>52</v>
      </c>
      <c r="BE1056" s="2">
        <v>0</v>
      </c>
      <c r="BF1056" s="2">
        <v>44</v>
      </c>
      <c r="BG1056" s="2">
        <v>47</v>
      </c>
      <c r="BH1056" s="2">
        <v>-8888</v>
      </c>
      <c r="BI1056" s="2">
        <v>-8888</v>
      </c>
      <c r="BJ1056" s="2">
        <v>-8888</v>
      </c>
      <c r="BK1056" s="2">
        <v>-8888</v>
      </c>
      <c r="BL1056" s="23">
        <v>36</v>
      </c>
      <c r="BM1056" s="2">
        <v>0</v>
      </c>
      <c r="BN1056" s="2">
        <v>27</v>
      </c>
      <c r="BO1056" s="2">
        <v>30</v>
      </c>
      <c r="BP1056" s="3">
        <f>(SUM(Tabel1[[#This Row],[Tdlr_Vacc '[1867']]:[Tdlr_Vacc '[1870']]])/4)/(SUM(Tabel1[[#This Row],[Births '[1866']]:[Births '[1870']]])/5*2)</f>
        <v>0.15837874659400544</v>
      </c>
      <c r="BQ1056" s="2">
        <v>-8888</v>
      </c>
      <c r="BR1056" s="2">
        <v>-8888</v>
      </c>
      <c r="BS1056" s="2">
        <v>-8888</v>
      </c>
      <c r="BT1056" s="3">
        <v>-8888</v>
      </c>
      <c r="BU1056" s="23">
        <v>104</v>
      </c>
      <c r="BV1056" s="2">
        <v>0.75125376128385157</v>
      </c>
      <c r="BW1056" s="3">
        <v>0.46448467966573814</v>
      </c>
      <c r="BY1056" s="2" t="s">
        <v>1307</v>
      </c>
      <c r="BZ1056" s="3" t="s">
        <v>1311</v>
      </c>
      <c r="CA1056">
        <v>33</v>
      </c>
      <c r="CB1056" t="s">
        <v>1158</v>
      </c>
      <c r="CC1056" s="31">
        <v>3057.28</v>
      </c>
    </row>
    <row r="1057" spans="1:81" x14ac:dyDescent="0.25">
      <c r="A1057" s="30" t="s">
        <v>1055</v>
      </c>
      <c r="B1057" s="4">
        <v>10380</v>
      </c>
      <c r="C1057" s="1" t="s">
        <v>936</v>
      </c>
      <c r="D1057" s="21">
        <v>10</v>
      </c>
      <c r="E1057" s="4">
        <v>14</v>
      </c>
      <c r="F1057" s="22">
        <v>8</v>
      </c>
      <c r="G1057" s="4">
        <v>792</v>
      </c>
      <c r="H1057" s="4">
        <v>817</v>
      </c>
      <c r="I1057" s="4">
        <v>857</v>
      </c>
      <c r="J1057" s="4">
        <v>864</v>
      </c>
      <c r="K1057" s="22">
        <v>173</v>
      </c>
      <c r="L1057" s="21">
        <v>41</v>
      </c>
      <c r="M1057" s="4">
        <v>34</v>
      </c>
      <c r="N1057" s="4">
        <v>55</v>
      </c>
      <c r="O1057" s="4">
        <v>40</v>
      </c>
      <c r="P1057" s="4">
        <v>48</v>
      </c>
      <c r="Q1057" s="4">
        <v>40</v>
      </c>
      <c r="R1057" s="4">
        <v>46</v>
      </c>
      <c r="S1057" s="22">
        <v>50</v>
      </c>
      <c r="T1057" s="23">
        <v>19</v>
      </c>
      <c r="U1057" s="2">
        <v>28</v>
      </c>
      <c r="V1057" s="3">
        <v>22</v>
      </c>
      <c r="W1057" s="23">
        <v>4</v>
      </c>
      <c r="X1057" s="2">
        <v>1</v>
      </c>
      <c r="Y1057" s="3">
        <v>3</v>
      </c>
      <c r="Z1057" s="2">
        <v>2</v>
      </c>
      <c r="AA1057" s="2">
        <v>2</v>
      </c>
      <c r="AB1057" s="2">
        <v>2</v>
      </c>
      <c r="AC1057" s="23">
        <v>13</v>
      </c>
      <c r="AD1057" s="2">
        <v>29</v>
      </c>
      <c r="AE1057" s="4">
        <v>34</v>
      </c>
      <c r="AF1057" s="4">
        <v>21</v>
      </c>
      <c r="AG1057" s="4">
        <v>28</v>
      </c>
      <c r="AH1057" s="22">
        <v>21</v>
      </c>
      <c r="AI1057" s="4">
        <v>29</v>
      </c>
      <c r="AJ1057" s="4">
        <v>19</v>
      </c>
      <c r="AK1057" s="4">
        <v>31</v>
      </c>
      <c r="AL1057" s="4">
        <v>23</v>
      </c>
      <c r="AM1057" s="4">
        <v>18</v>
      </c>
      <c r="AN1057" s="2">
        <v>39</v>
      </c>
      <c r="AO1057" s="21">
        <v>0</v>
      </c>
      <c r="AP1057" s="4">
        <v>0</v>
      </c>
      <c r="AQ1057" s="4">
        <v>462</v>
      </c>
      <c r="AR1057" s="4">
        <v>401</v>
      </c>
      <c r="AS1057" s="4">
        <v>0</v>
      </c>
      <c r="AT1057" s="4">
        <v>0</v>
      </c>
      <c r="AU1057" s="4">
        <v>0</v>
      </c>
      <c r="AV1057" s="4">
        <v>0</v>
      </c>
      <c r="AW1057" s="4">
        <v>0</v>
      </c>
      <c r="AX1057" s="22">
        <v>0</v>
      </c>
      <c r="AY1057" s="21">
        <v>0</v>
      </c>
      <c r="AZ1057" s="4">
        <v>0</v>
      </c>
      <c r="BA1057" s="4">
        <v>0</v>
      </c>
      <c r="BB1057" s="3">
        <v>0</v>
      </c>
      <c r="BC1057" s="24">
        <v>0</v>
      </c>
      <c r="BD1057" s="2">
        <v>0</v>
      </c>
      <c r="BE1057" s="2">
        <v>16</v>
      </c>
      <c r="BF1057" s="2">
        <v>0</v>
      </c>
      <c r="BG1057" s="2">
        <v>0</v>
      </c>
      <c r="BH1057" s="2">
        <v>-8888</v>
      </c>
      <c r="BI1057" s="2">
        <v>-8888</v>
      </c>
      <c r="BJ1057" s="2">
        <v>-8888</v>
      </c>
      <c r="BK1057" s="2">
        <v>-8888</v>
      </c>
      <c r="BL1057" s="23">
        <v>0</v>
      </c>
      <c r="BM1057" s="2">
        <v>1</v>
      </c>
      <c r="BN1057" s="2">
        <v>0</v>
      </c>
      <c r="BO1057" s="2">
        <v>0</v>
      </c>
      <c r="BP1057" s="3">
        <f>(SUM(Tabel1[[#This Row],[Tdlr_Vacc '[1867']]:[Tdlr_Vacc '[1870']]])/4)/(SUM(Tabel1[[#This Row],[Births '[1866']]:[Births '[1870']]])/5*2)</f>
        <v>2.8669724770642199E-3</v>
      </c>
      <c r="BQ1057" s="2">
        <v>-8888</v>
      </c>
      <c r="BR1057" s="2">
        <v>-8888</v>
      </c>
      <c r="BS1057" s="2">
        <v>-8888</v>
      </c>
      <c r="BT1057" s="3">
        <v>-8888</v>
      </c>
      <c r="BU1057" s="23">
        <v>49</v>
      </c>
      <c r="BV1057" s="2">
        <v>0.71875</v>
      </c>
      <c r="BW1057" s="3">
        <v>0.46200607902735563</v>
      </c>
      <c r="BY1057" s="2" t="s">
        <v>1307</v>
      </c>
      <c r="BZ1057" s="3" t="s">
        <v>1311</v>
      </c>
      <c r="CA1057">
        <v>33</v>
      </c>
      <c r="CB1057" t="s">
        <v>1159</v>
      </c>
      <c r="CC1057" s="31">
        <v>890.35</v>
      </c>
    </row>
    <row r="1058" spans="1:81" x14ac:dyDescent="0.25">
      <c r="A1058" s="30" t="s">
        <v>1056</v>
      </c>
      <c r="B1058" s="4">
        <v>10095</v>
      </c>
      <c r="C1058" s="1" t="s">
        <v>936</v>
      </c>
      <c r="D1058" s="21">
        <v>16</v>
      </c>
      <c r="E1058" s="4">
        <v>18</v>
      </c>
      <c r="F1058" s="22">
        <v>29</v>
      </c>
      <c r="G1058" s="4">
        <v>2312</v>
      </c>
      <c r="H1058" s="4">
        <v>2438</v>
      </c>
      <c r="I1058" s="4">
        <v>2464</v>
      </c>
      <c r="J1058" s="4">
        <v>2519</v>
      </c>
      <c r="K1058" s="22">
        <v>590</v>
      </c>
      <c r="L1058" s="21">
        <v>97</v>
      </c>
      <c r="M1058" s="4">
        <v>105</v>
      </c>
      <c r="N1058" s="4">
        <v>88</v>
      </c>
      <c r="O1058" s="4">
        <v>99</v>
      </c>
      <c r="P1058" s="4">
        <v>89</v>
      </c>
      <c r="Q1058" s="4">
        <v>97</v>
      </c>
      <c r="R1058" s="4">
        <v>107</v>
      </c>
      <c r="S1058" s="22">
        <v>124</v>
      </c>
      <c r="T1058" s="23">
        <v>59</v>
      </c>
      <c r="U1058" s="2">
        <v>63</v>
      </c>
      <c r="V1058" s="3">
        <v>68</v>
      </c>
      <c r="W1058" s="23">
        <v>2</v>
      </c>
      <c r="X1058" s="2">
        <v>1</v>
      </c>
      <c r="Y1058" s="3">
        <v>2</v>
      </c>
      <c r="Z1058" s="2">
        <v>4</v>
      </c>
      <c r="AA1058" s="2">
        <v>2</v>
      </c>
      <c r="AB1058" s="2">
        <v>8</v>
      </c>
      <c r="AC1058" s="23">
        <v>85</v>
      </c>
      <c r="AD1058" s="2">
        <v>81</v>
      </c>
      <c r="AE1058" s="4">
        <v>94</v>
      </c>
      <c r="AF1058" s="4">
        <v>83</v>
      </c>
      <c r="AG1058" s="4">
        <v>72</v>
      </c>
      <c r="AH1058" s="22">
        <v>108</v>
      </c>
      <c r="AI1058" s="4">
        <v>90</v>
      </c>
      <c r="AJ1058" s="4">
        <v>87</v>
      </c>
      <c r="AK1058" s="4">
        <v>94</v>
      </c>
      <c r="AL1058" s="4">
        <v>96</v>
      </c>
      <c r="AM1058" s="4">
        <v>87</v>
      </c>
      <c r="AN1058" s="2">
        <v>98</v>
      </c>
      <c r="AO1058" s="21">
        <v>2</v>
      </c>
      <c r="AP1058" s="4">
        <v>1</v>
      </c>
      <c r="AQ1058" s="4">
        <v>1265</v>
      </c>
      <c r="AR1058" s="4">
        <v>1226</v>
      </c>
      <c r="AS1058" s="4">
        <v>7</v>
      </c>
      <c r="AT1058" s="4">
        <v>3</v>
      </c>
      <c r="AU1058" s="4">
        <v>0</v>
      </c>
      <c r="AV1058" s="4">
        <v>0</v>
      </c>
      <c r="AW1058" s="4">
        <v>5</v>
      </c>
      <c r="AX1058" s="22">
        <v>8</v>
      </c>
      <c r="AY1058" s="23">
        <v>1</v>
      </c>
      <c r="AZ1058" s="2">
        <v>1</v>
      </c>
      <c r="BA1058" s="4">
        <v>0</v>
      </c>
      <c r="BB1058" s="3">
        <v>0</v>
      </c>
      <c r="BC1058" s="24">
        <v>0</v>
      </c>
      <c r="BD1058" s="2">
        <v>0</v>
      </c>
      <c r="BE1058" s="2">
        <v>13</v>
      </c>
      <c r="BF1058" s="2">
        <v>0</v>
      </c>
      <c r="BG1058" s="2">
        <v>29</v>
      </c>
      <c r="BH1058" s="2">
        <v>-8888</v>
      </c>
      <c r="BI1058" s="2">
        <v>-8888</v>
      </c>
      <c r="BJ1058" s="2">
        <v>-8888</v>
      </c>
      <c r="BK1058" s="2">
        <v>-8888</v>
      </c>
      <c r="BL1058" s="23">
        <v>0</v>
      </c>
      <c r="BM1058" s="2">
        <v>7</v>
      </c>
      <c r="BN1058" s="2">
        <v>0</v>
      </c>
      <c r="BO1058" s="2">
        <v>7</v>
      </c>
      <c r="BP1058" s="3">
        <f>(SUM(Tabel1[[#This Row],[Tdlr_Vacc '[1867']]:[Tdlr_Vacc '[1870']]])/4)/(SUM(Tabel1[[#This Row],[Births '[1866']]:[Births '[1870']]])/5*2)</f>
        <v>1.8305439330543936E-2</v>
      </c>
      <c r="BQ1058" s="2">
        <v>-8888</v>
      </c>
      <c r="BR1058" s="2">
        <v>-8888</v>
      </c>
      <c r="BS1058" s="2">
        <v>-8888</v>
      </c>
      <c r="BT1058" s="3">
        <v>-8888</v>
      </c>
      <c r="BU1058" s="23">
        <v>118</v>
      </c>
      <c r="BV1058" s="2">
        <v>0.28448275862068967</v>
      </c>
      <c r="BW1058" s="3">
        <v>0.39328400682982356</v>
      </c>
      <c r="BY1058" s="2" t="s">
        <v>1307</v>
      </c>
      <c r="BZ1058" s="3" t="s">
        <v>1311</v>
      </c>
      <c r="CA1058">
        <v>30</v>
      </c>
      <c r="CB1058" t="s">
        <v>1159</v>
      </c>
      <c r="CC1058" s="31">
        <v>1836.595</v>
      </c>
    </row>
    <row r="1059" spans="1:81" x14ac:dyDescent="0.25">
      <c r="A1059" s="30" t="s">
        <v>1057</v>
      </c>
      <c r="B1059" s="4">
        <v>10188</v>
      </c>
      <c r="C1059" s="1" t="s">
        <v>936</v>
      </c>
      <c r="D1059" s="21">
        <v>47</v>
      </c>
      <c r="E1059" s="4">
        <v>59</v>
      </c>
      <c r="F1059" s="22">
        <v>46</v>
      </c>
      <c r="G1059" s="4">
        <v>2304</v>
      </c>
      <c r="H1059" s="4">
        <v>2300</v>
      </c>
      <c r="I1059" s="4">
        <v>2346</v>
      </c>
      <c r="J1059" s="4">
        <v>2396</v>
      </c>
      <c r="K1059" s="22">
        <v>615</v>
      </c>
      <c r="L1059" s="21">
        <v>102</v>
      </c>
      <c r="M1059" s="4">
        <v>114</v>
      </c>
      <c r="N1059" s="4">
        <v>102</v>
      </c>
      <c r="O1059" s="4">
        <v>94</v>
      </c>
      <c r="P1059" s="4">
        <v>106</v>
      </c>
      <c r="Q1059" s="4">
        <v>111</v>
      </c>
      <c r="R1059" s="4">
        <v>119</v>
      </c>
      <c r="S1059" s="22">
        <v>97</v>
      </c>
      <c r="T1059" s="23">
        <v>61</v>
      </c>
      <c r="U1059" s="2">
        <v>68</v>
      </c>
      <c r="V1059" s="3">
        <v>55</v>
      </c>
      <c r="W1059" s="23">
        <v>4</v>
      </c>
      <c r="X1059" s="2">
        <v>0</v>
      </c>
      <c r="Y1059" s="3">
        <v>1</v>
      </c>
      <c r="Z1059" s="2">
        <v>9</v>
      </c>
      <c r="AA1059" s="2">
        <v>4</v>
      </c>
      <c r="AB1059" s="2">
        <v>9</v>
      </c>
      <c r="AC1059" s="23">
        <v>71</v>
      </c>
      <c r="AD1059" s="2">
        <v>106</v>
      </c>
      <c r="AE1059" s="4">
        <v>91</v>
      </c>
      <c r="AF1059" s="4">
        <v>86</v>
      </c>
      <c r="AG1059" s="4">
        <v>114</v>
      </c>
      <c r="AH1059" s="22">
        <v>107</v>
      </c>
      <c r="AI1059" s="4">
        <v>75</v>
      </c>
      <c r="AJ1059" s="4">
        <v>79</v>
      </c>
      <c r="AK1059" s="4">
        <v>98</v>
      </c>
      <c r="AL1059" s="4">
        <v>101</v>
      </c>
      <c r="AM1059" s="4">
        <v>102</v>
      </c>
      <c r="AN1059" s="2">
        <v>91</v>
      </c>
      <c r="AO1059" s="21">
        <v>1</v>
      </c>
      <c r="AP1059" s="4">
        <v>0</v>
      </c>
      <c r="AQ1059" s="4">
        <v>582</v>
      </c>
      <c r="AR1059" s="4">
        <v>605</v>
      </c>
      <c r="AS1059" s="4">
        <v>531</v>
      </c>
      <c r="AT1059" s="4">
        <v>601</v>
      </c>
      <c r="AU1059" s="4">
        <v>0</v>
      </c>
      <c r="AV1059" s="4">
        <v>0</v>
      </c>
      <c r="AW1059" s="4">
        <v>13</v>
      </c>
      <c r="AX1059" s="22">
        <v>9</v>
      </c>
      <c r="AY1059" s="23">
        <v>1</v>
      </c>
      <c r="AZ1059" s="2">
        <v>1</v>
      </c>
      <c r="BA1059" s="4">
        <v>0</v>
      </c>
      <c r="BB1059" s="3">
        <v>1</v>
      </c>
      <c r="BC1059" s="24">
        <v>11</v>
      </c>
      <c r="BD1059" s="2">
        <v>11</v>
      </c>
      <c r="BE1059" s="2">
        <v>38</v>
      </c>
      <c r="BF1059" s="2">
        <v>36</v>
      </c>
      <c r="BG1059" s="2">
        <v>68</v>
      </c>
      <c r="BH1059" s="2">
        <v>-8888</v>
      </c>
      <c r="BI1059" s="2">
        <v>-8888</v>
      </c>
      <c r="BJ1059" s="2">
        <v>-8888</v>
      </c>
      <c r="BK1059" s="2">
        <v>-8888</v>
      </c>
      <c r="BL1059" s="23">
        <v>10</v>
      </c>
      <c r="BM1059" s="2">
        <v>10</v>
      </c>
      <c r="BN1059" s="2">
        <v>10</v>
      </c>
      <c r="BO1059" s="2">
        <v>11</v>
      </c>
      <c r="BP1059" s="3">
        <f>(SUM(Tabel1[[#This Row],[Tdlr_Vacc '[1867']]:[Tdlr_Vacc '[1870']]])/4)/(SUM(Tabel1[[#This Row],[Births '[1866']]:[Births '[1870']]])/5*2)</f>
        <v>4.9469111969111974E-2</v>
      </c>
      <c r="BQ1059" s="2">
        <v>-8888</v>
      </c>
      <c r="BR1059" s="2">
        <v>-8888</v>
      </c>
      <c r="BS1059" s="2">
        <v>-8888</v>
      </c>
      <c r="BT1059" s="3">
        <v>-8888</v>
      </c>
      <c r="BU1059" s="23">
        <v>151</v>
      </c>
      <c r="BV1059" s="2">
        <v>7.8295341922695744E-2</v>
      </c>
      <c r="BW1059" s="3">
        <v>0.40111940298507465</v>
      </c>
      <c r="BY1059" s="2" t="s">
        <v>1307</v>
      </c>
      <c r="BZ1059" s="3" t="s">
        <v>1311</v>
      </c>
      <c r="CA1059">
        <v>27</v>
      </c>
      <c r="CB1059" t="s">
        <v>1159</v>
      </c>
      <c r="CC1059" s="31">
        <v>129.44499999999999</v>
      </c>
    </row>
    <row r="1060" spans="1:81" x14ac:dyDescent="0.25">
      <c r="A1060" s="30" t="s">
        <v>1058</v>
      </c>
      <c r="B1060" s="4">
        <v>11011</v>
      </c>
      <c r="C1060" s="1" t="s">
        <v>936</v>
      </c>
      <c r="D1060" s="21">
        <v>25</v>
      </c>
      <c r="E1060" s="4">
        <v>23</v>
      </c>
      <c r="F1060" s="22">
        <v>28</v>
      </c>
      <c r="G1060" s="4">
        <v>2263</v>
      </c>
      <c r="H1060" s="4">
        <v>2364</v>
      </c>
      <c r="I1060" s="4">
        <v>2407</v>
      </c>
      <c r="J1060" s="4">
        <v>2239</v>
      </c>
      <c r="K1060" s="22">
        <v>546</v>
      </c>
      <c r="L1060" s="21">
        <v>95</v>
      </c>
      <c r="M1060" s="4">
        <v>101</v>
      </c>
      <c r="N1060" s="4">
        <v>88</v>
      </c>
      <c r="O1060" s="4">
        <v>102</v>
      </c>
      <c r="P1060" s="4">
        <v>85</v>
      </c>
      <c r="Q1060" s="4">
        <v>88</v>
      </c>
      <c r="R1060" s="4">
        <v>84</v>
      </c>
      <c r="S1060" s="22">
        <v>96</v>
      </c>
      <c r="T1060" s="23">
        <v>42</v>
      </c>
      <c r="U1060" s="2">
        <v>43</v>
      </c>
      <c r="V1060" s="3">
        <v>58</v>
      </c>
      <c r="W1060" s="23">
        <v>1</v>
      </c>
      <c r="X1060" s="2">
        <v>0</v>
      </c>
      <c r="Y1060" s="3">
        <v>2</v>
      </c>
      <c r="Z1060" s="2">
        <v>8</v>
      </c>
      <c r="AA1060" s="2">
        <v>4</v>
      </c>
      <c r="AB1060" s="2">
        <v>3</v>
      </c>
      <c r="AC1060" s="23">
        <v>107</v>
      </c>
      <c r="AD1060" s="2">
        <v>141</v>
      </c>
      <c r="AE1060" s="4">
        <v>101</v>
      </c>
      <c r="AF1060" s="4">
        <v>122</v>
      </c>
      <c r="AG1060" s="4">
        <v>161</v>
      </c>
      <c r="AH1060" s="22">
        <v>137</v>
      </c>
      <c r="AI1060" s="4">
        <v>118</v>
      </c>
      <c r="AJ1060" s="4">
        <v>122</v>
      </c>
      <c r="AK1060" s="4">
        <v>95</v>
      </c>
      <c r="AL1060" s="4">
        <v>118</v>
      </c>
      <c r="AM1060" s="4">
        <v>156</v>
      </c>
      <c r="AN1060" s="2">
        <v>123</v>
      </c>
      <c r="AO1060" s="21">
        <v>61</v>
      </c>
      <c r="AP1060" s="4">
        <v>61</v>
      </c>
      <c r="AQ1060" s="4">
        <v>864</v>
      </c>
      <c r="AR1060" s="4">
        <v>970</v>
      </c>
      <c r="AS1060" s="4">
        <v>100</v>
      </c>
      <c r="AT1060" s="4">
        <v>94</v>
      </c>
      <c r="AU1060" s="4">
        <v>0</v>
      </c>
      <c r="AV1060" s="4">
        <v>0</v>
      </c>
      <c r="AW1060" s="4">
        <v>21</v>
      </c>
      <c r="AX1060" s="22">
        <v>24</v>
      </c>
      <c r="AY1060" s="21">
        <v>0</v>
      </c>
      <c r="AZ1060" s="2">
        <v>1</v>
      </c>
      <c r="BA1060" s="4">
        <v>0</v>
      </c>
      <c r="BB1060" s="3">
        <v>0</v>
      </c>
      <c r="BC1060" s="24">
        <v>9</v>
      </c>
      <c r="BD1060" s="2">
        <v>26</v>
      </c>
      <c r="BE1060" s="2">
        <v>33</v>
      </c>
      <c r="BF1060" s="2">
        <v>45</v>
      </c>
      <c r="BG1060" s="2">
        <v>43</v>
      </c>
      <c r="BH1060" s="2">
        <v>-8888</v>
      </c>
      <c r="BI1060" s="2">
        <v>-8888</v>
      </c>
      <c r="BJ1060" s="2">
        <v>-8888</v>
      </c>
      <c r="BK1060" s="2">
        <v>-8888</v>
      </c>
      <c r="BL1060" s="23">
        <v>7</v>
      </c>
      <c r="BM1060" s="2">
        <v>9</v>
      </c>
      <c r="BN1060" s="2">
        <v>3</v>
      </c>
      <c r="BO1060" s="2">
        <v>5</v>
      </c>
      <c r="BP1060" s="3">
        <f>(SUM(Tabel1[[#This Row],[Tdlr_Vacc '[1867']]:[Tdlr_Vacc '[1870']]])/4)/(SUM(Tabel1[[#This Row],[Births '[1866']]:[Births '[1870']]])/5*2)</f>
        <v>3.1847133757961783E-2</v>
      </c>
      <c r="BQ1060" s="2">
        <v>-8888</v>
      </c>
      <c r="BR1060" s="2">
        <v>-8888</v>
      </c>
      <c r="BS1060" s="2">
        <v>-8888</v>
      </c>
      <c r="BT1060" s="3">
        <v>-8888</v>
      </c>
      <c r="BU1060" s="23">
        <v>151</v>
      </c>
      <c r="BV1060" s="2">
        <v>0.21231617647058823</v>
      </c>
      <c r="BW1060" s="3">
        <v>0.42490247074122239</v>
      </c>
      <c r="BY1060" s="2" t="s">
        <v>1307</v>
      </c>
      <c r="BZ1060" s="3" t="s">
        <v>1311</v>
      </c>
      <c r="CA1060">
        <v>25</v>
      </c>
      <c r="CB1060" t="s">
        <v>1159</v>
      </c>
      <c r="CC1060" s="31">
        <v>1537.13</v>
      </c>
    </row>
    <row r="1061" spans="1:81" x14ac:dyDescent="0.25">
      <c r="A1061" s="30" t="s">
        <v>1059</v>
      </c>
      <c r="B1061" s="4">
        <v>10683</v>
      </c>
      <c r="C1061" s="1" t="s">
        <v>936</v>
      </c>
      <c r="D1061" s="21">
        <v>53</v>
      </c>
      <c r="E1061" s="4">
        <v>42</v>
      </c>
      <c r="F1061" s="22">
        <v>42</v>
      </c>
      <c r="G1061" s="4">
        <v>3096</v>
      </c>
      <c r="H1061" s="4">
        <v>3556</v>
      </c>
      <c r="I1061" s="4">
        <v>3687</v>
      </c>
      <c r="J1061" s="4">
        <v>3797</v>
      </c>
      <c r="K1061" s="22">
        <v>889</v>
      </c>
      <c r="L1061" s="21">
        <v>130</v>
      </c>
      <c r="M1061" s="4">
        <v>123</v>
      </c>
      <c r="N1061" s="4">
        <v>127</v>
      </c>
      <c r="O1061" s="4">
        <v>134</v>
      </c>
      <c r="P1061" s="4">
        <v>124</v>
      </c>
      <c r="Q1061" s="4">
        <v>150</v>
      </c>
      <c r="R1061" s="4">
        <v>157</v>
      </c>
      <c r="S1061" s="22">
        <v>174</v>
      </c>
      <c r="T1061" s="23">
        <v>67</v>
      </c>
      <c r="U1061" s="2">
        <v>81</v>
      </c>
      <c r="V1061" s="3">
        <v>91</v>
      </c>
      <c r="W1061" s="23">
        <v>3</v>
      </c>
      <c r="X1061" s="2">
        <v>2</v>
      </c>
      <c r="Y1061" s="3">
        <v>4</v>
      </c>
      <c r="Z1061" s="2">
        <v>11</v>
      </c>
      <c r="AA1061" s="2">
        <v>11</v>
      </c>
      <c r="AB1061" s="2">
        <v>11</v>
      </c>
      <c r="AC1061" s="23">
        <v>142</v>
      </c>
      <c r="AD1061" s="2">
        <v>163</v>
      </c>
      <c r="AE1061" s="4">
        <v>168</v>
      </c>
      <c r="AF1061" s="4">
        <v>145</v>
      </c>
      <c r="AG1061" s="4">
        <v>183</v>
      </c>
      <c r="AH1061" s="22">
        <v>157</v>
      </c>
      <c r="AI1061" s="4">
        <v>151</v>
      </c>
      <c r="AJ1061" s="4">
        <v>128</v>
      </c>
      <c r="AK1061" s="4">
        <v>142</v>
      </c>
      <c r="AL1061" s="4">
        <v>182</v>
      </c>
      <c r="AM1061" s="4">
        <v>142</v>
      </c>
      <c r="AN1061" s="2">
        <v>157</v>
      </c>
      <c r="AO1061" s="21">
        <v>19</v>
      </c>
      <c r="AP1061" s="4">
        <v>25</v>
      </c>
      <c r="AQ1061" s="4">
        <v>1355</v>
      </c>
      <c r="AR1061" s="4">
        <v>1492</v>
      </c>
      <c r="AS1061" s="4">
        <v>392</v>
      </c>
      <c r="AT1061" s="4">
        <v>404</v>
      </c>
      <c r="AU1061" s="4">
        <v>0</v>
      </c>
      <c r="AV1061" s="4">
        <v>0</v>
      </c>
      <c r="AW1061" s="4">
        <v>1</v>
      </c>
      <c r="AX1061" s="22">
        <v>2</v>
      </c>
      <c r="AY1061" s="21">
        <v>0</v>
      </c>
      <c r="AZ1061" s="2">
        <v>2</v>
      </c>
      <c r="BA1061" s="4">
        <v>0</v>
      </c>
      <c r="BB1061" s="3">
        <v>0</v>
      </c>
      <c r="BC1061" s="24">
        <v>10</v>
      </c>
      <c r="BD1061" s="2">
        <v>37</v>
      </c>
      <c r="BE1061" s="2">
        <v>45</v>
      </c>
      <c r="BF1061" s="2">
        <v>37</v>
      </c>
      <c r="BG1061" s="2">
        <v>32</v>
      </c>
      <c r="BH1061" s="2">
        <v>-8888</v>
      </c>
      <c r="BI1061" s="2">
        <v>-8888</v>
      </c>
      <c r="BJ1061" s="2">
        <v>-8888</v>
      </c>
      <c r="BK1061" s="2">
        <v>-8888</v>
      </c>
      <c r="BL1061" s="23">
        <v>11</v>
      </c>
      <c r="BM1061" s="2">
        <v>18</v>
      </c>
      <c r="BN1061" s="2">
        <v>15</v>
      </c>
      <c r="BO1061" s="2">
        <v>11</v>
      </c>
      <c r="BP1061" s="3">
        <f>(SUM(Tabel1[[#This Row],[Tdlr_Vacc '[1867']]:[Tdlr_Vacc '[1870']]])/4)/(SUM(Tabel1[[#This Row],[Births '[1866']]:[Births '[1870']]])/5*2)</f>
        <v>5.387931034482759E-2</v>
      </c>
      <c r="BQ1061" s="2">
        <v>-8888</v>
      </c>
      <c r="BR1061" s="2">
        <v>-8888</v>
      </c>
      <c r="BS1061" s="2">
        <v>-8888</v>
      </c>
      <c r="BT1061" s="3">
        <v>-8888</v>
      </c>
      <c r="BU1061" s="23">
        <v>218</v>
      </c>
      <c r="BV1061" s="2">
        <v>0.27245145631067963</v>
      </c>
      <c r="BW1061" s="3">
        <v>0.36868798235942668</v>
      </c>
      <c r="BX1061" s="2">
        <v>1874.7527397260274</v>
      </c>
      <c r="BY1061" s="2" t="s">
        <v>1308</v>
      </c>
      <c r="BZ1061" s="3" t="s">
        <v>1310</v>
      </c>
      <c r="CA1061">
        <v>27</v>
      </c>
      <c r="CB1061" t="s">
        <v>1159</v>
      </c>
      <c r="CC1061" s="31">
        <v>2141.2399999999998</v>
      </c>
    </row>
    <row r="1062" spans="1:81" x14ac:dyDescent="0.25">
      <c r="A1062" s="30" t="s">
        <v>1060</v>
      </c>
      <c r="B1062" s="4">
        <v>11244</v>
      </c>
      <c r="C1062" s="1" t="s">
        <v>936</v>
      </c>
      <c r="D1062" s="21">
        <v>2</v>
      </c>
      <c r="E1062" s="4">
        <v>1</v>
      </c>
      <c r="F1062" s="22">
        <v>4</v>
      </c>
      <c r="G1062" s="4">
        <v>298</v>
      </c>
      <c r="H1062" s="4">
        <v>352</v>
      </c>
      <c r="I1062" s="4">
        <v>346</v>
      </c>
      <c r="J1062" s="4">
        <v>358</v>
      </c>
      <c r="K1062" s="22">
        <v>93</v>
      </c>
      <c r="L1062" s="21">
        <v>12</v>
      </c>
      <c r="M1062" s="4">
        <v>12</v>
      </c>
      <c r="N1062" s="4">
        <v>15</v>
      </c>
      <c r="O1062" s="4">
        <v>10</v>
      </c>
      <c r="P1062" s="4">
        <v>12</v>
      </c>
      <c r="Q1062" s="4">
        <v>12</v>
      </c>
      <c r="R1062" s="4">
        <v>15</v>
      </c>
      <c r="S1062" s="22">
        <v>12</v>
      </c>
      <c r="T1062" s="23">
        <v>8</v>
      </c>
      <c r="U1062" s="2">
        <v>4</v>
      </c>
      <c r="V1062" s="3">
        <v>9</v>
      </c>
      <c r="W1062" s="23">
        <v>0</v>
      </c>
      <c r="X1062" s="2">
        <v>0</v>
      </c>
      <c r="Y1062" s="3">
        <v>0</v>
      </c>
      <c r="Z1062" s="2">
        <v>2</v>
      </c>
      <c r="AA1062" s="2">
        <v>1</v>
      </c>
      <c r="AB1062" s="2">
        <v>0</v>
      </c>
      <c r="AC1062" s="23">
        <v>22</v>
      </c>
      <c r="AD1062" s="2">
        <v>11</v>
      </c>
      <c r="AE1062" s="4">
        <v>24</v>
      </c>
      <c r="AF1062" s="4">
        <v>23</v>
      </c>
      <c r="AG1062" s="4">
        <v>23</v>
      </c>
      <c r="AH1062" s="22">
        <v>33</v>
      </c>
      <c r="AI1062" s="4">
        <v>16</v>
      </c>
      <c r="AJ1062" s="4">
        <v>25</v>
      </c>
      <c r="AK1062" s="4">
        <v>25</v>
      </c>
      <c r="AL1062" s="4">
        <v>18</v>
      </c>
      <c r="AM1062" s="4">
        <v>25</v>
      </c>
      <c r="AN1062" s="2">
        <v>31</v>
      </c>
      <c r="AO1062" s="21">
        <v>0</v>
      </c>
      <c r="AP1062" s="4">
        <v>0</v>
      </c>
      <c r="AQ1062" s="4">
        <v>110</v>
      </c>
      <c r="AR1062" s="4">
        <v>141</v>
      </c>
      <c r="AS1062" s="4">
        <v>0</v>
      </c>
      <c r="AT1062" s="4">
        <v>0</v>
      </c>
      <c r="AU1062" s="4">
        <v>0</v>
      </c>
      <c r="AV1062" s="4">
        <v>0</v>
      </c>
      <c r="AW1062" s="4">
        <v>0</v>
      </c>
      <c r="AX1062" s="22">
        <v>0</v>
      </c>
      <c r="AY1062" s="21">
        <v>0</v>
      </c>
      <c r="AZ1062" s="4">
        <v>0</v>
      </c>
      <c r="BA1062" s="4">
        <v>0</v>
      </c>
      <c r="BB1062" s="3">
        <v>0</v>
      </c>
      <c r="BC1062" s="24">
        <v>0</v>
      </c>
      <c r="BD1062" s="2">
        <v>0</v>
      </c>
      <c r="BE1062" s="2">
        <v>0</v>
      </c>
      <c r="BF1062" s="2">
        <v>0</v>
      </c>
      <c r="BG1062" s="2">
        <v>3</v>
      </c>
      <c r="BH1062" s="2">
        <v>-8888</v>
      </c>
      <c r="BI1062" s="2">
        <v>-8888</v>
      </c>
      <c r="BJ1062" s="2">
        <v>-8888</v>
      </c>
      <c r="BK1062" s="2">
        <v>-8888</v>
      </c>
      <c r="BL1062" s="23">
        <v>0</v>
      </c>
      <c r="BM1062" s="2">
        <v>0</v>
      </c>
      <c r="BN1062" s="2">
        <v>0</v>
      </c>
      <c r="BO1062" s="2">
        <v>1</v>
      </c>
      <c r="BP1062" s="3">
        <f>(SUM(Tabel1[[#This Row],[Tdlr_Vacc '[1867']]:[Tdlr_Vacc '[1870']]])/4)/(SUM(Tabel1[[#This Row],[Births '[1866']]:[Births '[1870']]])/5*2)</f>
        <v>1.0245901639344263E-2</v>
      </c>
      <c r="BQ1062" s="2">
        <v>-8888</v>
      </c>
      <c r="BR1062" s="2">
        <v>-8888</v>
      </c>
      <c r="BS1062" s="2">
        <v>-8888</v>
      </c>
      <c r="BT1062" s="3">
        <v>-8888</v>
      </c>
      <c r="BU1062" s="23">
        <v>33</v>
      </c>
      <c r="BV1062" s="2">
        <v>0.72093023255813948</v>
      </c>
      <c r="BW1062" s="3">
        <v>0.3380281690140845</v>
      </c>
      <c r="BY1062" s="2" t="s">
        <v>1307</v>
      </c>
      <c r="BZ1062" s="3" t="s">
        <v>1311</v>
      </c>
      <c r="CA1062">
        <v>27</v>
      </c>
      <c r="CB1062" t="s">
        <v>1159</v>
      </c>
      <c r="CC1062" s="31">
        <v>810.82500000000005</v>
      </c>
    </row>
    <row r="1063" spans="1:81" x14ac:dyDescent="0.25">
      <c r="A1063" s="30" t="s">
        <v>1061</v>
      </c>
      <c r="B1063" s="4">
        <v>10427</v>
      </c>
      <c r="C1063" s="1" t="s">
        <v>936</v>
      </c>
      <c r="D1063" s="21">
        <v>49</v>
      </c>
      <c r="E1063" s="4">
        <v>36</v>
      </c>
      <c r="F1063" s="22">
        <v>37</v>
      </c>
      <c r="G1063" s="4">
        <v>2230</v>
      </c>
      <c r="H1063" s="4">
        <v>2504</v>
      </c>
      <c r="I1063" s="4">
        <v>2518</v>
      </c>
      <c r="J1063" s="4">
        <v>2627</v>
      </c>
      <c r="K1063" s="22">
        <v>594</v>
      </c>
      <c r="L1063" s="21">
        <v>107</v>
      </c>
      <c r="M1063" s="4">
        <v>94</v>
      </c>
      <c r="N1063" s="4">
        <v>107</v>
      </c>
      <c r="O1063" s="4">
        <v>105</v>
      </c>
      <c r="P1063" s="4">
        <v>129</v>
      </c>
      <c r="Q1063" s="4">
        <v>113</v>
      </c>
      <c r="R1063" s="4">
        <v>127</v>
      </c>
      <c r="S1063" s="22">
        <v>122</v>
      </c>
      <c r="T1063" s="23">
        <v>60</v>
      </c>
      <c r="U1063" s="2">
        <v>74</v>
      </c>
      <c r="V1063" s="3">
        <v>59</v>
      </c>
      <c r="W1063" s="23">
        <v>2</v>
      </c>
      <c r="X1063" s="2">
        <v>2</v>
      </c>
      <c r="Y1063" s="3">
        <v>4</v>
      </c>
      <c r="Z1063" s="2">
        <v>9</v>
      </c>
      <c r="AA1063" s="2">
        <v>1</v>
      </c>
      <c r="AB1063" s="2">
        <v>12</v>
      </c>
      <c r="AC1063" s="23">
        <v>46</v>
      </c>
      <c r="AD1063" s="2">
        <v>37</v>
      </c>
      <c r="AE1063" s="4">
        <v>38</v>
      </c>
      <c r="AF1063" s="4">
        <v>43</v>
      </c>
      <c r="AG1063" s="4">
        <v>33</v>
      </c>
      <c r="AH1063" s="22">
        <v>32</v>
      </c>
      <c r="AI1063" s="4">
        <v>45</v>
      </c>
      <c r="AJ1063" s="4">
        <v>40</v>
      </c>
      <c r="AK1063" s="4">
        <v>25</v>
      </c>
      <c r="AL1063" s="4">
        <v>60</v>
      </c>
      <c r="AM1063" s="4">
        <v>51</v>
      </c>
      <c r="AN1063" s="2">
        <v>40</v>
      </c>
      <c r="AO1063" s="21">
        <v>4</v>
      </c>
      <c r="AP1063" s="4">
        <v>2</v>
      </c>
      <c r="AQ1063" s="4">
        <v>1332</v>
      </c>
      <c r="AR1063" s="4">
        <v>1255</v>
      </c>
      <c r="AS1063" s="4">
        <v>0</v>
      </c>
      <c r="AT1063" s="4">
        <v>8</v>
      </c>
      <c r="AU1063" s="4">
        <v>0</v>
      </c>
      <c r="AV1063" s="4">
        <v>0</v>
      </c>
      <c r="AW1063" s="4">
        <v>11</v>
      </c>
      <c r="AX1063" s="22">
        <v>9</v>
      </c>
      <c r="AY1063" s="21">
        <v>0</v>
      </c>
      <c r="AZ1063" s="2">
        <v>2</v>
      </c>
      <c r="BA1063" s="4">
        <v>0</v>
      </c>
      <c r="BB1063" s="3">
        <v>0</v>
      </c>
      <c r="BC1063" s="24">
        <v>15</v>
      </c>
      <c r="BD1063" s="2">
        <v>14</v>
      </c>
      <c r="BE1063" s="2">
        <v>3</v>
      </c>
      <c r="BF1063" s="2">
        <v>19</v>
      </c>
      <c r="BG1063" s="2">
        <v>21</v>
      </c>
      <c r="BH1063" s="2">
        <v>-8888</v>
      </c>
      <c r="BI1063" s="2">
        <v>-8888</v>
      </c>
      <c r="BJ1063" s="2">
        <v>-8888</v>
      </c>
      <c r="BK1063" s="2">
        <v>-8888</v>
      </c>
      <c r="BL1063" s="23">
        <v>5</v>
      </c>
      <c r="BM1063" s="2">
        <v>1</v>
      </c>
      <c r="BN1063" s="2">
        <v>9</v>
      </c>
      <c r="BO1063" s="2">
        <v>8</v>
      </c>
      <c r="BP1063" s="3">
        <f>(SUM(Tabel1[[#This Row],[Tdlr_Vacc '[1867']]:[Tdlr_Vacc '[1870']]])/4)/(SUM(Tabel1[[#This Row],[Births '[1866']]:[Births '[1870']]])/5*2)</f>
        <v>2.6522140221402212E-2</v>
      </c>
      <c r="BQ1063" s="2">
        <v>-8888</v>
      </c>
      <c r="BR1063" s="2">
        <v>-8888</v>
      </c>
      <c r="BS1063" s="2">
        <v>-8888</v>
      </c>
      <c r="BT1063" s="3">
        <v>-8888</v>
      </c>
      <c r="BU1063" s="23">
        <v>139</v>
      </c>
      <c r="BV1063" s="2">
        <v>0.16654330125832717</v>
      </c>
      <c r="BW1063" s="3">
        <v>0.44791666666666669</v>
      </c>
      <c r="BX1063" s="2">
        <v>1908.5</v>
      </c>
      <c r="BY1063" s="2" t="s">
        <v>1307</v>
      </c>
      <c r="BZ1063" s="3" t="s">
        <v>1311</v>
      </c>
      <c r="CA1063">
        <v>30</v>
      </c>
      <c r="CB1063" t="s">
        <v>1159</v>
      </c>
      <c r="CC1063" s="31">
        <v>957.93</v>
      </c>
    </row>
    <row r="1064" spans="1:81" x14ac:dyDescent="0.25">
      <c r="A1064" s="30" t="s">
        <v>1062</v>
      </c>
      <c r="B1064" s="4">
        <v>11245</v>
      </c>
      <c r="C1064" s="1" t="s">
        <v>936</v>
      </c>
      <c r="D1064" s="21">
        <v>23</v>
      </c>
      <c r="E1064" s="4">
        <v>33</v>
      </c>
      <c r="F1064" s="22">
        <v>37</v>
      </c>
      <c r="G1064" s="4">
        <v>1969</v>
      </c>
      <c r="H1064" s="4">
        <v>2045</v>
      </c>
      <c r="I1064" s="4">
        <v>2079</v>
      </c>
      <c r="J1064" s="4">
        <v>2107</v>
      </c>
      <c r="K1064" s="22">
        <v>486</v>
      </c>
      <c r="L1064" s="21">
        <v>88</v>
      </c>
      <c r="M1064" s="4">
        <v>93</v>
      </c>
      <c r="N1064" s="4">
        <v>106</v>
      </c>
      <c r="O1064" s="4">
        <v>104</v>
      </c>
      <c r="P1064" s="4">
        <v>100</v>
      </c>
      <c r="Q1064" s="4">
        <v>94</v>
      </c>
      <c r="R1064" s="4">
        <v>105</v>
      </c>
      <c r="S1064" s="22">
        <v>100</v>
      </c>
      <c r="T1064" s="23">
        <v>49</v>
      </c>
      <c r="U1064" s="2">
        <v>53</v>
      </c>
      <c r="V1064" s="3">
        <v>58</v>
      </c>
      <c r="W1064" s="23">
        <v>1</v>
      </c>
      <c r="X1064" s="2">
        <v>3</v>
      </c>
      <c r="Y1064" s="3">
        <v>2</v>
      </c>
      <c r="Z1064" s="2">
        <v>12</v>
      </c>
      <c r="AA1064" s="2">
        <v>5</v>
      </c>
      <c r="AB1064" s="2">
        <v>6</v>
      </c>
      <c r="AC1064" s="23">
        <v>41</v>
      </c>
      <c r="AD1064" s="2">
        <v>54</v>
      </c>
      <c r="AE1064" s="4">
        <v>66</v>
      </c>
      <c r="AF1064" s="4">
        <v>44</v>
      </c>
      <c r="AG1064" s="4">
        <v>64</v>
      </c>
      <c r="AH1064" s="22">
        <v>62</v>
      </c>
      <c r="AI1064" s="4">
        <v>54</v>
      </c>
      <c r="AJ1064" s="4">
        <v>54</v>
      </c>
      <c r="AK1064" s="4">
        <v>59</v>
      </c>
      <c r="AL1064" s="4">
        <v>73</v>
      </c>
      <c r="AM1064" s="4">
        <v>64</v>
      </c>
      <c r="AN1064" s="2">
        <v>56</v>
      </c>
      <c r="AO1064" s="21">
        <v>240</v>
      </c>
      <c r="AP1064" s="4">
        <v>295</v>
      </c>
      <c r="AQ1064" s="4">
        <v>786</v>
      </c>
      <c r="AR1064" s="4">
        <v>781</v>
      </c>
      <c r="AS1064" s="4">
        <v>0</v>
      </c>
      <c r="AT1064" s="4">
        <v>0</v>
      </c>
      <c r="AU1064" s="4">
        <v>0</v>
      </c>
      <c r="AV1064" s="4">
        <v>0</v>
      </c>
      <c r="AW1064" s="4">
        <v>2</v>
      </c>
      <c r="AX1064" s="22">
        <v>3</v>
      </c>
      <c r="AY1064" s="21">
        <v>0</v>
      </c>
      <c r="AZ1064" s="2">
        <v>1</v>
      </c>
      <c r="BA1064" s="4">
        <v>0</v>
      </c>
      <c r="BB1064" s="3">
        <v>0</v>
      </c>
      <c r="BC1064" s="24">
        <v>27</v>
      </c>
      <c r="BD1064" s="2">
        <v>12</v>
      </c>
      <c r="BE1064" s="2">
        <v>48</v>
      </c>
      <c r="BF1064" s="2">
        <v>69</v>
      </c>
      <c r="BG1064" s="2">
        <v>75</v>
      </c>
      <c r="BH1064" s="2">
        <v>-8888</v>
      </c>
      <c r="BI1064" s="2">
        <v>-8888</v>
      </c>
      <c r="BJ1064" s="2">
        <v>-8888</v>
      </c>
      <c r="BK1064" s="2">
        <v>-8888</v>
      </c>
      <c r="BL1064" s="23">
        <v>1</v>
      </c>
      <c r="BM1064" s="2">
        <v>6</v>
      </c>
      <c r="BN1064" s="2">
        <v>1</v>
      </c>
      <c r="BO1064" s="2">
        <v>3</v>
      </c>
      <c r="BP1064" s="3">
        <f>(SUM(Tabel1[[#This Row],[Tdlr_Vacc '[1867']]:[Tdlr_Vacc '[1870']]])/4)/(SUM(Tabel1[[#This Row],[Births '[1866']]:[Births '[1870']]])/5*2)</f>
        <v>1.4002036659877801E-2</v>
      </c>
      <c r="BQ1064" s="2">
        <v>-8888</v>
      </c>
      <c r="BR1064" s="2">
        <v>-8888</v>
      </c>
      <c r="BS1064" s="2">
        <v>-8888</v>
      </c>
      <c r="BT1064" s="3">
        <v>-8888</v>
      </c>
      <c r="BU1064" s="23">
        <v>79</v>
      </c>
      <c r="BV1064" s="2">
        <v>0.56493506493506496</v>
      </c>
      <c r="BW1064" s="3">
        <v>0.47434331093463655</v>
      </c>
      <c r="BY1064" s="2" t="s">
        <v>1307</v>
      </c>
      <c r="BZ1064" s="3" t="s">
        <v>1311</v>
      </c>
      <c r="CA1064">
        <v>29</v>
      </c>
      <c r="CB1064" t="s">
        <v>1159</v>
      </c>
      <c r="CC1064" s="31">
        <v>1071.585</v>
      </c>
    </row>
    <row r="1065" spans="1:81" x14ac:dyDescent="0.25">
      <c r="A1065" s="30" t="s">
        <v>1063</v>
      </c>
      <c r="B1065" s="4">
        <v>10391</v>
      </c>
      <c r="C1065" s="1" t="s">
        <v>936</v>
      </c>
      <c r="D1065" s="21">
        <v>4</v>
      </c>
      <c r="E1065" s="4">
        <v>6</v>
      </c>
      <c r="F1065" s="22">
        <v>7</v>
      </c>
      <c r="G1065" s="4">
        <v>374</v>
      </c>
      <c r="H1065" s="4">
        <v>408</v>
      </c>
      <c r="I1065" s="4">
        <v>415</v>
      </c>
      <c r="J1065" s="4">
        <v>359</v>
      </c>
      <c r="K1065" s="22">
        <v>95</v>
      </c>
      <c r="L1065" s="21">
        <v>14</v>
      </c>
      <c r="M1065" s="4">
        <v>14</v>
      </c>
      <c r="N1065" s="4">
        <v>23</v>
      </c>
      <c r="O1065" s="4">
        <v>10</v>
      </c>
      <c r="P1065" s="4">
        <v>15</v>
      </c>
      <c r="Q1065" s="4">
        <v>14</v>
      </c>
      <c r="R1065" s="4">
        <v>12</v>
      </c>
      <c r="S1065" s="22">
        <v>15</v>
      </c>
      <c r="T1065" s="23">
        <v>8</v>
      </c>
      <c r="U1065" s="2">
        <v>5</v>
      </c>
      <c r="V1065" s="3">
        <v>8</v>
      </c>
      <c r="W1065" s="23">
        <v>1</v>
      </c>
      <c r="X1065" s="2">
        <v>1</v>
      </c>
      <c r="Y1065" s="3">
        <v>1</v>
      </c>
      <c r="Z1065" s="2">
        <v>0</v>
      </c>
      <c r="AA1065" s="2">
        <v>0</v>
      </c>
      <c r="AB1065" s="2">
        <v>1</v>
      </c>
      <c r="AC1065" s="23">
        <v>8</v>
      </c>
      <c r="AD1065" s="2">
        <v>7</v>
      </c>
      <c r="AE1065" s="4">
        <v>5</v>
      </c>
      <c r="AF1065" s="4">
        <v>10</v>
      </c>
      <c r="AG1065" s="4">
        <v>13</v>
      </c>
      <c r="AH1065" s="22">
        <v>13</v>
      </c>
      <c r="AI1065" s="4">
        <v>9</v>
      </c>
      <c r="AJ1065" s="4">
        <v>5</v>
      </c>
      <c r="AK1065" s="4">
        <v>8</v>
      </c>
      <c r="AL1065" s="4">
        <v>8</v>
      </c>
      <c r="AM1065" s="4">
        <v>11</v>
      </c>
      <c r="AN1065" s="2">
        <v>13</v>
      </c>
      <c r="AO1065" s="21">
        <v>0</v>
      </c>
      <c r="AP1065" s="4">
        <v>0</v>
      </c>
      <c r="AQ1065" s="4">
        <v>185</v>
      </c>
      <c r="AR1065" s="4">
        <v>174</v>
      </c>
      <c r="AS1065" s="4">
        <v>0</v>
      </c>
      <c r="AT1065" s="4">
        <v>0</v>
      </c>
      <c r="AU1065" s="4">
        <v>0</v>
      </c>
      <c r="AV1065" s="4">
        <v>0</v>
      </c>
      <c r="AW1065" s="4">
        <v>0</v>
      </c>
      <c r="AX1065" s="22">
        <v>0</v>
      </c>
      <c r="AY1065" s="21">
        <v>0</v>
      </c>
      <c r="AZ1065" s="4">
        <v>0</v>
      </c>
      <c r="BA1065" s="4">
        <v>0</v>
      </c>
      <c r="BB1065" s="3">
        <v>0</v>
      </c>
      <c r="BC1065" s="24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-8888</v>
      </c>
      <c r="BI1065" s="2">
        <v>-8888</v>
      </c>
      <c r="BJ1065" s="2">
        <v>-8888</v>
      </c>
      <c r="BK1065" s="2">
        <v>-8888</v>
      </c>
      <c r="BL1065" s="23">
        <v>0</v>
      </c>
      <c r="BM1065" s="2">
        <v>0</v>
      </c>
      <c r="BN1065" s="2">
        <v>0</v>
      </c>
      <c r="BO1065" s="2">
        <v>0</v>
      </c>
      <c r="BP1065" s="3">
        <f>(SUM(Tabel1[[#This Row],[Tdlr_Vacc '[1867']]:[Tdlr_Vacc '[1870']]])/4)/(SUM(Tabel1[[#This Row],[Births '[1866']]:[Births '[1870']]])/5*2)</f>
        <v>0</v>
      </c>
      <c r="BQ1065" s="2">
        <v>-8888</v>
      </c>
      <c r="BR1065" s="2">
        <v>-8888</v>
      </c>
      <c r="BS1065" s="2">
        <v>-8888</v>
      </c>
      <c r="BT1065" s="3">
        <v>-8888</v>
      </c>
      <c r="BU1065" s="23">
        <v>38</v>
      </c>
      <c r="BV1065" s="2">
        <v>0.77948717948717949</v>
      </c>
      <c r="BW1065" s="3">
        <v>0.29321663019693656</v>
      </c>
      <c r="BY1065" s="2" t="s">
        <v>1307</v>
      </c>
      <c r="BZ1065" s="3" t="s">
        <v>1311</v>
      </c>
      <c r="CA1065">
        <v>27</v>
      </c>
      <c r="CB1065" t="s">
        <v>1159</v>
      </c>
      <c r="CC1065" s="31">
        <v>601.745</v>
      </c>
    </row>
    <row r="1066" spans="1:81" x14ac:dyDescent="0.25">
      <c r="A1066" s="30" t="s">
        <v>1064</v>
      </c>
      <c r="B1066" s="4">
        <v>10179</v>
      </c>
      <c r="C1066" s="1" t="s">
        <v>936</v>
      </c>
      <c r="D1066" s="21">
        <v>14</v>
      </c>
      <c r="E1066" s="4">
        <v>13</v>
      </c>
      <c r="F1066" s="22">
        <v>8</v>
      </c>
      <c r="G1066" s="4">
        <v>773</v>
      </c>
      <c r="H1066" s="4">
        <v>769</v>
      </c>
      <c r="I1066" s="4">
        <v>761</v>
      </c>
      <c r="J1066" s="4">
        <v>782</v>
      </c>
      <c r="K1066" s="22">
        <v>178</v>
      </c>
      <c r="L1066" s="21">
        <v>31</v>
      </c>
      <c r="M1066" s="4">
        <v>37</v>
      </c>
      <c r="N1066" s="4">
        <v>32</v>
      </c>
      <c r="O1066" s="4">
        <v>29</v>
      </c>
      <c r="P1066" s="4">
        <v>40</v>
      </c>
      <c r="Q1066" s="4">
        <v>38</v>
      </c>
      <c r="R1066" s="4">
        <v>36</v>
      </c>
      <c r="S1066" s="22">
        <v>29</v>
      </c>
      <c r="T1066" s="23">
        <v>19</v>
      </c>
      <c r="U1066" s="2">
        <v>19</v>
      </c>
      <c r="V1066" s="3">
        <v>15</v>
      </c>
      <c r="W1066" s="23">
        <v>3</v>
      </c>
      <c r="X1066" s="2">
        <v>0</v>
      </c>
      <c r="Y1066" s="3">
        <v>1</v>
      </c>
      <c r="Z1066" s="2">
        <v>3</v>
      </c>
      <c r="AA1066" s="2">
        <v>4</v>
      </c>
      <c r="AB1066" s="2">
        <v>3</v>
      </c>
      <c r="AC1066" s="23">
        <v>36</v>
      </c>
      <c r="AD1066" s="2">
        <v>26</v>
      </c>
      <c r="AE1066" s="4">
        <v>26</v>
      </c>
      <c r="AF1066" s="4">
        <v>31</v>
      </c>
      <c r="AG1066" s="4">
        <v>25</v>
      </c>
      <c r="AH1066" s="22">
        <v>37</v>
      </c>
      <c r="AI1066" s="4">
        <v>26</v>
      </c>
      <c r="AJ1066" s="4">
        <v>35</v>
      </c>
      <c r="AK1066" s="4">
        <v>35</v>
      </c>
      <c r="AL1066" s="4">
        <v>27</v>
      </c>
      <c r="AM1066" s="4">
        <v>39</v>
      </c>
      <c r="AN1066" s="2">
        <v>32</v>
      </c>
      <c r="AO1066" s="21">
        <v>40</v>
      </c>
      <c r="AP1066" s="4">
        <v>34</v>
      </c>
      <c r="AQ1066" s="4">
        <v>351</v>
      </c>
      <c r="AR1066" s="4">
        <v>348</v>
      </c>
      <c r="AS1066" s="4">
        <v>5</v>
      </c>
      <c r="AT1066" s="4">
        <v>3</v>
      </c>
      <c r="AU1066" s="4">
        <v>0</v>
      </c>
      <c r="AV1066" s="4">
        <v>0</v>
      </c>
      <c r="AW1066" s="4">
        <v>0</v>
      </c>
      <c r="AX1066" s="22">
        <v>0</v>
      </c>
      <c r="AY1066" s="21">
        <v>0</v>
      </c>
      <c r="AZ1066" s="4">
        <v>0</v>
      </c>
      <c r="BA1066" s="4">
        <v>0</v>
      </c>
      <c r="BB1066" s="3">
        <v>0</v>
      </c>
      <c r="BC1066" s="24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-8888</v>
      </c>
      <c r="BI1066" s="2">
        <v>-8888</v>
      </c>
      <c r="BJ1066" s="2">
        <v>-8888</v>
      </c>
      <c r="BK1066" s="2">
        <v>-8888</v>
      </c>
      <c r="BL1066" s="23">
        <v>0</v>
      </c>
      <c r="BM1066" s="2">
        <v>0</v>
      </c>
      <c r="BN1066" s="2">
        <v>0</v>
      </c>
      <c r="BO1066" s="2">
        <v>0</v>
      </c>
      <c r="BP1066" s="3">
        <f>(SUM(Tabel1[[#This Row],[Tdlr_Vacc '[1867']]:[Tdlr_Vacc '[1870']]])/4)/(SUM(Tabel1[[#This Row],[Births '[1866']]:[Births '[1870']]])/5*2)</f>
        <v>0</v>
      </c>
      <c r="BQ1066" s="2">
        <v>-8888</v>
      </c>
      <c r="BR1066" s="2">
        <v>-8888</v>
      </c>
      <c r="BS1066" s="2">
        <v>-8888</v>
      </c>
      <c r="BT1066" s="3">
        <v>-8888</v>
      </c>
      <c r="BU1066" s="23">
        <v>28</v>
      </c>
      <c r="BV1066" s="2">
        <v>0.72039473684210531</v>
      </c>
      <c r="BW1066" s="3">
        <v>0.43944636678200694</v>
      </c>
      <c r="BY1066" s="2" t="s">
        <v>1307</v>
      </c>
      <c r="BZ1066" s="3" t="s">
        <v>1311</v>
      </c>
      <c r="CA1066">
        <v>33</v>
      </c>
      <c r="CB1066" t="s">
        <v>1159</v>
      </c>
      <c r="CC1066" s="31">
        <v>1152.4000000000001</v>
      </c>
    </row>
    <row r="1067" spans="1:81" x14ac:dyDescent="0.25">
      <c r="A1067" s="30" t="s">
        <v>1067</v>
      </c>
      <c r="B1067" s="4">
        <v>10031</v>
      </c>
      <c r="C1067" s="1" t="s">
        <v>936</v>
      </c>
      <c r="D1067" s="21">
        <v>9</v>
      </c>
      <c r="E1067" s="4">
        <v>8</v>
      </c>
      <c r="F1067" s="22">
        <v>14</v>
      </c>
      <c r="G1067" s="4">
        <v>1812</v>
      </c>
      <c r="H1067" s="4">
        <v>1685</v>
      </c>
      <c r="I1067" s="4">
        <v>1726</v>
      </c>
      <c r="J1067" s="4">
        <v>1698</v>
      </c>
      <c r="K1067" s="22">
        <v>385</v>
      </c>
      <c r="L1067" s="21">
        <v>74</v>
      </c>
      <c r="M1067" s="4">
        <v>82</v>
      </c>
      <c r="N1067" s="4">
        <v>55</v>
      </c>
      <c r="O1067" s="4">
        <v>77</v>
      </c>
      <c r="P1067" s="4">
        <v>69</v>
      </c>
      <c r="Q1067" s="4">
        <v>61</v>
      </c>
      <c r="R1067" s="4">
        <v>62</v>
      </c>
      <c r="S1067" s="22">
        <v>68</v>
      </c>
      <c r="T1067" s="23">
        <v>31</v>
      </c>
      <c r="U1067" s="2">
        <v>36</v>
      </c>
      <c r="V1067" s="3">
        <v>47</v>
      </c>
      <c r="W1067" s="23">
        <v>0</v>
      </c>
      <c r="X1067" s="2">
        <v>0</v>
      </c>
      <c r="Y1067" s="3">
        <v>0</v>
      </c>
      <c r="Z1067" s="2">
        <v>4</v>
      </c>
      <c r="AA1067" s="2">
        <v>4</v>
      </c>
      <c r="AB1067" s="2">
        <v>4</v>
      </c>
      <c r="AC1067" s="23">
        <v>24</v>
      </c>
      <c r="AD1067" s="2">
        <v>49</v>
      </c>
      <c r="AE1067" s="4">
        <v>42</v>
      </c>
      <c r="AF1067" s="4">
        <v>31</v>
      </c>
      <c r="AG1067" s="4">
        <v>47</v>
      </c>
      <c r="AH1067" s="22">
        <v>49</v>
      </c>
      <c r="AI1067" s="4">
        <v>52</v>
      </c>
      <c r="AJ1067" s="4">
        <v>35</v>
      </c>
      <c r="AK1067" s="4">
        <v>53</v>
      </c>
      <c r="AL1067" s="4">
        <v>49</v>
      </c>
      <c r="AM1067" s="4">
        <v>48</v>
      </c>
      <c r="AN1067" s="2">
        <v>66</v>
      </c>
      <c r="AO1067" s="21">
        <v>9</v>
      </c>
      <c r="AP1067" s="4">
        <v>6</v>
      </c>
      <c r="AQ1067" s="4">
        <v>507</v>
      </c>
      <c r="AR1067" s="4">
        <v>491</v>
      </c>
      <c r="AS1067" s="4">
        <v>348</v>
      </c>
      <c r="AT1067" s="4">
        <v>310</v>
      </c>
      <c r="AU1067" s="4">
        <v>0</v>
      </c>
      <c r="AV1067" s="4">
        <v>0</v>
      </c>
      <c r="AW1067" s="4">
        <v>0</v>
      </c>
      <c r="AX1067" s="22">
        <v>0</v>
      </c>
      <c r="AY1067" s="23">
        <v>1</v>
      </c>
      <c r="AZ1067" s="2">
        <v>1</v>
      </c>
      <c r="BA1067" s="4">
        <v>0</v>
      </c>
      <c r="BB1067" s="3">
        <v>0</v>
      </c>
      <c r="BC1067" s="24">
        <v>60</v>
      </c>
      <c r="BD1067" s="2">
        <v>12</v>
      </c>
      <c r="BE1067" s="2">
        <v>18</v>
      </c>
      <c r="BF1067" s="2">
        <v>73</v>
      </c>
      <c r="BG1067" s="2">
        <v>49</v>
      </c>
      <c r="BH1067" s="2">
        <v>-8888</v>
      </c>
      <c r="BI1067" s="2">
        <v>-8888</v>
      </c>
      <c r="BJ1067" s="2">
        <v>-8888</v>
      </c>
      <c r="BK1067" s="2">
        <v>-8888</v>
      </c>
      <c r="BL1067" s="23">
        <v>7</v>
      </c>
      <c r="BM1067" s="2">
        <v>7</v>
      </c>
      <c r="BN1067" s="2">
        <v>28</v>
      </c>
      <c r="BO1067" s="2">
        <v>28</v>
      </c>
      <c r="BP1067" s="3">
        <f>(SUM(Tabel1[[#This Row],[Tdlr_Vacc '[1867']]:[Tdlr_Vacc '[1870']]])/4)/(SUM(Tabel1[[#This Row],[Births '[1866']]:[Births '[1870']]])/5*2)</f>
        <v>0.12254901960784313</v>
      </c>
      <c r="BQ1067" s="2">
        <v>-8888</v>
      </c>
      <c r="BR1067" s="2">
        <v>-8888</v>
      </c>
      <c r="BS1067" s="2">
        <v>-8888</v>
      </c>
      <c r="BT1067" s="3">
        <v>-8888</v>
      </c>
      <c r="BU1067" s="23">
        <v>123</v>
      </c>
      <c r="BV1067" s="2">
        <v>0.55062413314840497</v>
      </c>
      <c r="BW1067" s="3">
        <v>0.41509433962264153</v>
      </c>
      <c r="BY1067" s="2" t="s">
        <v>1307</v>
      </c>
      <c r="BZ1067" s="3" t="s">
        <v>1311</v>
      </c>
      <c r="CA1067">
        <v>27</v>
      </c>
      <c r="CB1067" t="s">
        <v>1159</v>
      </c>
      <c r="CC1067" s="31">
        <v>2167.3850000000002</v>
      </c>
    </row>
    <row r="1068" spans="1:81" x14ac:dyDescent="0.25">
      <c r="A1068" s="30" t="s">
        <v>1065</v>
      </c>
      <c r="B1068" s="4">
        <v>11395</v>
      </c>
      <c r="C1068" s="1" t="s">
        <v>936</v>
      </c>
      <c r="D1068" s="21">
        <v>9</v>
      </c>
      <c r="E1068" s="4">
        <v>10</v>
      </c>
      <c r="F1068" s="22">
        <v>9</v>
      </c>
      <c r="G1068" s="4">
        <v>1052</v>
      </c>
      <c r="H1068" s="4">
        <v>1148</v>
      </c>
      <c r="I1068" s="4">
        <v>1135</v>
      </c>
      <c r="J1068" s="4">
        <v>1117</v>
      </c>
      <c r="K1068" s="22">
        <v>244</v>
      </c>
      <c r="L1068" s="21">
        <v>43</v>
      </c>
      <c r="M1068" s="4">
        <v>44</v>
      </c>
      <c r="N1068" s="4">
        <v>40</v>
      </c>
      <c r="O1068" s="4">
        <v>50</v>
      </c>
      <c r="P1068" s="4">
        <v>54</v>
      </c>
      <c r="Q1068" s="4">
        <v>56</v>
      </c>
      <c r="R1068" s="4">
        <v>54</v>
      </c>
      <c r="S1068" s="22">
        <v>50</v>
      </c>
      <c r="T1068" s="23">
        <v>24</v>
      </c>
      <c r="U1068" s="2">
        <v>27</v>
      </c>
      <c r="V1068" s="3">
        <v>23</v>
      </c>
      <c r="W1068" s="23">
        <v>4</v>
      </c>
      <c r="X1068" s="2">
        <v>4</v>
      </c>
      <c r="Y1068" s="3">
        <v>2</v>
      </c>
      <c r="Z1068" s="2">
        <v>1</v>
      </c>
      <c r="AA1068" s="2">
        <v>2</v>
      </c>
      <c r="AB1068" s="2">
        <v>2</v>
      </c>
      <c r="AC1068" s="23">
        <v>23</v>
      </c>
      <c r="AD1068" s="2">
        <v>27</v>
      </c>
      <c r="AE1068" s="4">
        <v>23</v>
      </c>
      <c r="AF1068" s="4">
        <v>33</v>
      </c>
      <c r="AG1068" s="4">
        <v>29</v>
      </c>
      <c r="AH1068" s="22">
        <v>31</v>
      </c>
      <c r="AI1068" s="4">
        <v>28</v>
      </c>
      <c r="AJ1068" s="4">
        <v>42</v>
      </c>
      <c r="AK1068" s="4">
        <v>43</v>
      </c>
      <c r="AL1068" s="4">
        <v>44</v>
      </c>
      <c r="AM1068" s="4">
        <v>45</v>
      </c>
      <c r="AN1068" s="2">
        <v>42</v>
      </c>
      <c r="AO1068" s="21">
        <v>12</v>
      </c>
      <c r="AP1068" s="4">
        <v>13</v>
      </c>
      <c r="AQ1068" s="4">
        <v>487</v>
      </c>
      <c r="AR1068" s="4">
        <v>514</v>
      </c>
      <c r="AS1068" s="4">
        <v>44</v>
      </c>
      <c r="AT1068" s="4">
        <v>45</v>
      </c>
      <c r="AU1068" s="4">
        <v>0</v>
      </c>
      <c r="AV1068" s="4">
        <v>0</v>
      </c>
      <c r="AW1068" s="4">
        <v>0</v>
      </c>
      <c r="AX1068" s="22">
        <v>1</v>
      </c>
      <c r="AY1068" s="21">
        <v>0</v>
      </c>
      <c r="AZ1068" s="4">
        <v>0</v>
      </c>
      <c r="BA1068" s="4">
        <v>0</v>
      </c>
      <c r="BB1068" s="3">
        <v>0</v>
      </c>
      <c r="BC1068" s="24">
        <v>0</v>
      </c>
      <c r="BD1068" s="2">
        <v>16</v>
      </c>
      <c r="BE1068" s="2">
        <v>30</v>
      </c>
      <c r="BF1068" s="2">
        <v>14</v>
      </c>
      <c r="BG1068" s="2">
        <v>25</v>
      </c>
      <c r="BH1068" s="2">
        <v>-8888</v>
      </c>
      <c r="BI1068" s="2">
        <v>-8888</v>
      </c>
      <c r="BJ1068" s="2">
        <v>-8888</v>
      </c>
      <c r="BK1068" s="2">
        <v>-8888</v>
      </c>
      <c r="BL1068" s="23">
        <v>1</v>
      </c>
      <c r="BM1068" s="2">
        <v>4</v>
      </c>
      <c r="BN1068" s="2">
        <v>4</v>
      </c>
      <c r="BO1068" s="2">
        <v>7</v>
      </c>
      <c r="BP1068" s="3">
        <f>(SUM(Tabel1[[#This Row],[Tdlr_Vacc '[1867']]:[Tdlr_Vacc '[1870']]])/4)/(SUM(Tabel1[[#This Row],[Births '[1866']]:[Births '[1870']]])/5*2)</f>
        <v>4.3290043290043288E-2</v>
      </c>
      <c r="BQ1068" s="2">
        <v>-8888</v>
      </c>
      <c r="BR1068" s="2">
        <v>-8888</v>
      </c>
      <c r="BS1068" s="2">
        <v>-8888</v>
      </c>
      <c r="BT1068" s="3">
        <v>-8888</v>
      </c>
      <c r="BU1068" s="23">
        <v>43</v>
      </c>
      <c r="BV1068" s="2">
        <v>0.39956803455723544</v>
      </c>
      <c r="BW1068" s="3">
        <v>0.4215219976218787</v>
      </c>
      <c r="BY1068" s="2" t="s">
        <v>1307</v>
      </c>
      <c r="BZ1068" s="3" t="s">
        <v>1311</v>
      </c>
      <c r="CA1068">
        <v>33</v>
      </c>
      <c r="CB1068" t="s">
        <v>1159</v>
      </c>
      <c r="CC1068" s="31">
        <v>1239.44</v>
      </c>
    </row>
    <row r="1069" spans="1:81" x14ac:dyDescent="0.25">
      <c r="A1069" s="30" t="s">
        <v>1066</v>
      </c>
      <c r="B1069" s="4">
        <v>10222</v>
      </c>
      <c r="C1069" s="1" t="s">
        <v>936</v>
      </c>
      <c r="D1069" s="21">
        <v>42</v>
      </c>
      <c r="E1069" s="4">
        <v>45</v>
      </c>
      <c r="F1069" s="22">
        <v>31</v>
      </c>
      <c r="G1069" s="4">
        <v>1825</v>
      </c>
      <c r="H1069" s="4">
        <v>2030</v>
      </c>
      <c r="I1069" s="4">
        <v>2043</v>
      </c>
      <c r="J1069" s="4">
        <v>2035</v>
      </c>
      <c r="K1069" s="22">
        <v>472</v>
      </c>
      <c r="L1069" s="21">
        <v>85</v>
      </c>
      <c r="M1069" s="4">
        <v>94</v>
      </c>
      <c r="N1069" s="4">
        <v>92</v>
      </c>
      <c r="O1069" s="4">
        <v>101</v>
      </c>
      <c r="P1069" s="4">
        <v>76</v>
      </c>
      <c r="Q1069" s="4">
        <v>99</v>
      </c>
      <c r="R1069" s="4">
        <v>105</v>
      </c>
      <c r="S1069" s="22">
        <v>90</v>
      </c>
      <c r="T1069" s="23">
        <v>49</v>
      </c>
      <c r="U1069" s="2">
        <v>51</v>
      </c>
      <c r="V1069" s="3">
        <v>39</v>
      </c>
      <c r="W1069" s="23">
        <v>0</v>
      </c>
      <c r="X1069" s="2">
        <v>3</v>
      </c>
      <c r="Y1069" s="3">
        <v>2</v>
      </c>
      <c r="Z1069" s="2">
        <v>12</v>
      </c>
      <c r="AA1069" s="2">
        <v>4</v>
      </c>
      <c r="AB1069" s="2">
        <v>2</v>
      </c>
      <c r="AC1069" s="23">
        <v>35</v>
      </c>
      <c r="AD1069" s="2">
        <v>27</v>
      </c>
      <c r="AE1069" s="4">
        <v>7</v>
      </c>
      <c r="AF1069" s="4">
        <v>51</v>
      </c>
      <c r="AG1069" s="4">
        <v>38</v>
      </c>
      <c r="AH1069" s="22">
        <v>46</v>
      </c>
      <c r="AI1069" s="4">
        <v>36</v>
      </c>
      <c r="AJ1069" s="4">
        <v>27</v>
      </c>
      <c r="AK1069" s="4">
        <v>50</v>
      </c>
      <c r="AL1069" s="4">
        <v>51</v>
      </c>
      <c r="AM1069" s="4">
        <v>49</v>
      </c>
      <c r="AN1069" s="2">
        <v>34</v>
      </c>
      <c r="AO1069" s="21">
        <v>57</v>
      </c>
      <c r="AP1069" s="4">
        <v>64</v>
      </c>
      <c r="AQ1069" s="4">
        <v>928</v>
      </c>
      <c r="AR1069" s="4">
        <v>962</v>
      </c>
      <c r="AS1069" s="4">
        <v>1</v>
      </c>
      <c r="AT1069" s="4">
        <v>0</v>
      </c>
      <c r="AU1069" s="4">
        <v>0</v>
      </c>
      <c r="AV1069" s="4">
        <v>0</v>
      </c>
      <c r="AW1069" s="4">
        <v>9</v>
      </c>
      <c r="AX1069" s="22">
        <v>14</v>
      </c>
      <c r="AY1069" s="21">
        <v>0</v>
      </c>
      <c r="AZ1069" s="2">
        <v>2</v>
      </c>
      <c r="BA1069" s="4">
        <v>0</v>
      </c>
      <c r="BB1069" s="3">
        <v>0</v>
      </c>
      <c r="BC1069" s="24">
        <v>0</v>
      </c>
      <c r="BD1069" s="2">
        <v>69</v>
      </c>
      <c r="BE1069" s="2">
        <v>51</v>
      </c>
      <c r="BF1069" s="2">
        <v>87</v>
      </c>
      <c r="BG1069" s="2">
        <v>99</v>
      </c>
      <c r="BH1069" s="2">
        <v>-8888</v>
      </c>
      <c r="BI1069" s="2">
        <v>-8888</v>
      </c>
      <c r="BJ1069" s="2">
        <v>-8888</v>
      </c>
      <c r="BK1069" s="2">
        <v>-8888</v>
      </c>
      <c r="BL1069" s="23">
        <v>57</v>
      </c>
      <c r="BM1069" s="2">
        <v>39</v>
      </c>
      <c r="BN1069" s="2">
        <v>48</v>
      </c>
      <c r="BO1069" s="2">
        <v>48</v>
      </c>
      <c r="BP1069" s="3">
        <f>(SUM(Tabel1[[#This Row],[Tdlr_Vacc '[1867']]:[Tdlr_Vacc '[1870']]])/4)/(SUM(Tabel1[[#This Row],[Births '[1866']]:[Births '[1870']]])/5*2)</f>
        <v>0.26785714285714285</v>
      </c>
      <c r="BQ1069" s="2">
        <v>-8888</v>
      </c>
      <c r="BR1069" s="2">
        <v>-8888</v>
      </c>
      <c r="BS1069" s="2">
        <v>-8888</v>
      </c>
      <c r="BT1069" s="3">
        <v>-8888</v>
      </c>
      <c r="BU1069" s="23">
        <v>87</v>
      </c>
      <c r="BV1069" s="2">
        <v>0.32125984251968503</v>
      </c>
      <c r="BW1069" s="3">
        <v>0.43962362780972297</v>
      </c>
      <c r="BY1069" s="2" t="s">
        <v>1307</v>
      </c>
      <c r="BZ1069" s="3" t="s">
        <v>1311</v>
      </c>
      <c r="CA1069">
        <v>33</v>
      </c>
      <c r="CB1069" t="s">
        <v>1159</v>
      </c>
      <c r="CC1069" s="31">
        <v>490.4</v>
      </c>
    </row>
    <row r="1070" spans="1:81" x14ac:dyDescent="0.25">
      <c r="A1070" s="30" t="s">
        <v>1068</v>
      </c>
      <c r="B1070" s="4">
        <v>10485</v>
      </c>
      <c r="C1070" s="1" t="s">
        <v>936</v>
      </c>
      <c r="D1070" s="21">
        <v>32</v>
      </c>
      <c r="E1070" s="4">
        <v>28</v>
      </c>
      <c r="F1070" s="22">
        <v>28</v>
      </c>
      <c r="G1070" s="4">
        <v>2602</v>
      </c>
      <c r="H1070" s="4">
        <v>2584</v>
      </c>
      <c r="I1070" s="4">
        <v>2625</v>
      </c>
      <c r="J1070" s="4">
        <v>2733</v>
      </c>
      <c r="K1070" s="22">
        <v>605</v>
      </c>
      <c r="L1070" s="21">
        <v>123</v>
      </c>
      <c r="M1070" s="4">
        <v>111</v>
      </c>
      <c r="N1070" s="4">
        <v>117</v>
      </c>
      <c r="O1070" s="4">
        <v>119</v>
      </c>
      <c r="P1070" s="4">
        <v>100</v>
      </c>
      <c r="Q1070" s="4">
        <v>128</v>
      </c>
      <c r="R1070" s="4">
        <v>131</v>
      </c>
      <c r="S1070" s="22">
        <v>127</v>
      </c>
      <c r="T1070" s="23">
        <v>66</v>
      </c>
      <c r="U1070" s="2">
        <v>64</v>
      </c>
      <c r="V1070" s="3">
        <v>71</v>
      </c>
      <c r="W1070" s="23">
        <v>2</v>
      </c>
      <c r="X1070" s="2">
        <v>3</v>
      </c>
      <c r="Y1070" s="3">
        <v>1</v>
      </c>
      <c r="Z1070" s="2">
        <v>6</v>
      </c>
      <c r="AA1070" s="2">
        <v>7</v>
      </c>
      <c r="AB1070" s="2">
        <v>10</v>
      </c>
      <c r="AC1070" s="23">
        <v>40</v>
      </c>
      <c r="AD1070" s="2">
        <v>74</v>
      </c>
      <c r="AE1070" s="4">
        <v>73</v>
      </c>
      <c r="AF1070" s="4">
        <v>54</v>
      </c>
      <c r="AG1070" s="4">
        <v>68</v>
      </c>
      <c r="AH1070" s="22">
        <v>110</v>
      </c>
      <c r="AI1070" s="4">
        <v>72</v>
      </c>
      <c r="AJ1070" s="4">
        <v>68</v>
      </c>
      <c r="AK1070" s="4">
        <v>80</v>
      </c>
      <c r="AL1070" s="4">
        <v>94</v>
      </c>
      <c r="AM1070" s="4">
        <v>94</v>
      </c>
      <c r="AN1070" s="2">
        <v>88</v>
      </c>
      <c r="AO1070" s="21">
        <v>7</v>
      </c>
      <c r="AP1070" s="4">
        <v>9</v>
      </c>
      <c r="AQ1070" s="4">
        <v>978</v>
      </c>
      <c r="AR1070" s="4">
        <v>954</v>
      </c>
      <c r="AS1070" s="4">
        <v>384</v>
      </c>
      <c r="AT1070" s="4">
        <v>400</v>
      </c>
      <c r="AU1070" s="4">
        <v>0</v>
      </c>
      <c r="AV1070" s="4">
        <v>0</v>
      </c>
      <c r="AW1070" s="4">
        <v>0</v>
      </c>
      <c r="AX1070" s="22">
        <v>0</v>
      </c>
      <c r="AY1070" s="21">
        <v>0</v>
      </c>
      <c r="AZ1070" s="2">
        <v>1</v>
      </c>
      <c r="BA1070" s="4">
        <v>0</v>
      </c>
      <c r="BB1070" s="3">
        <v>1</v>
      </c>
      <c r="BC1070" s="24">
        <v>0</v>
      </c>
      <c r="BD1070" s="2">
        <v>1</v>
      </c>
      <c r="BE1070" s="2">
        <v>5</v>
      </c>
      <c r="BF1070" s="2">
        <v>37</v>
      </c>
      <c r="BG1070" s="2">
        <v>0</v>
      </c>
      <c r="BH1070" s="2">
        <v>-8888</v>
      </c>
      <c r="BI1070" s="2">
        <v>-8888</v>
      </c>
      <c r="BJ1070" s="2">
        <v>-8888</v>
      </c>
      <c r="BK1070" s="2">
        <v>-8888</v>
      </c>
      <c r="BL1070" s="23">
        <v>1</v>
      </c>
      <c r="BM1070" s="2">
        <v>2</v>
      </c>
      <c r="BN1070" s="2">
        <v>8</v>
      </c>
      <c r="BO1070" s="2">
        <v>0</v>
      </c>
      <c r="BP1070" s="3">
        <f>(SUM(Tabel1[[#This Row],[Tdlr_Vacc '[1867']]:[Tdlr_Vacc '[1870']]])/4)/(SUM(Tabel1[[#This Row],[Births '[1866']]:[Births '[1870']]])/5*2)</f>
        <v>1.2061403508771929E-2</v>
      </c>
      <c r="BQ1070" s="2">
        <v>-8888</v>
      </c>
      <c r="BR1070" s="2">
        <v>-8888</v>
      </c>
      <c r="BS1070" s="2">
        <v>-8888</v>
      </c>
      <c r="BT1070" s="3">
        <v>-8888</v>
      </c>
      <c r="BU1070" s="23">
        <v>172</v>
      </c>
      <c r="BV1070" s="2">
        <v>0.5705378020265004</v>
      </c>
      <c r="BW1070" s="3">
        <v>0.35831809872029252</v>
      </c>
      <c r="BY1070" s="2" t="s">
        <v>1307</v>
      </c>
      <c r="BZ1070" s="3" t="s">
        <v>1311</v>
      </c>
      <c r="CA1070">
        <v>27</v>
      </c>
      <c r="CB1070" t="s">
        <v>1159</v>
      </c>
      <c r="CC1070" s="31">
        <v>3275.69</v>
      </c>
    </row>
    <row r="1071" spans="1:81" x14ac:dyDescent="0.25">
      <c r="A1071" s="30" t="s">
        <v>1069</v>
      </c>
      <c r="B1071" s="4">
        <v>10903</v>
      </c>
      <c r="C1071" s="1" t="s">
        <v>936</v>
      </c>
      <c r="D1071" s="21">
        <v>16</v>
      </c>
      <c r="E1071" s="4">
        <v>12</v>
      </c>
      <c r="F1071" s="22">
        <v>20</v>
      </c>
      <c r="G1071" s="4">
        <v>1370</v>
      </c>
      <c r="H1071" s="4">
        <v>1491</v>
      </c>
      <c r="I1071" s="4">
        <v>1557</v>
      </c>
      <c r="J1071" s="4">
        <v>1567</v>
      </c>
      <c r="K1071" s="22">
        <v>367</v>
      </c>
      <c r="L1071" s="21">
        <v>62</v>
      </c>
      <c r="M1071" s="4">
        <v>61</v>
      </c>
      <c r="N1071" s="4">
        <v>61</v>
      </c>
      <c r="O1071" s="4">
        <v>57</v>
      </c>
      <c r="P1071" s="4">
        <v>75</v>
      </c>
      <c r="Q1071" s="4">
        <v>67</v>
      </c>
      <c r="R1071" s="4">
        <v>68</v>
      </c>
      <c r="S1071" s="22">
        <v>62</v>
      </c>
      <c r="T1071" s="23">
        <v>39</v>
      </c>
      <c r="U1071" s="2">
        <v>45</v>
      </c>
      <c r="V1071" s="3">
        <v>37</v>
      </c>
      <c r="W1071" s="23">
        <v>2</v>
      </c>
      <c r="X1071" s="2">
        <v>1</v>
      </c>
      <c r="Y1071" s="3">
        <v>0</v>
      </c>
      <c r="Z1071" s="2">
        <v>2</v>
      </c>
      <c r="AA1071" s="2">
        <v>10</v>
      </c>
      <c r="AB1071" s="2">
        <v>4</v>
      </c>
      <c r="AC1071" s="23">
        <v>51</v>
      </c>
      <c r="AD1071" s="2">
        <v>56</v>
      </c>
      <c r="AE1071" s="4">
        <v>50</v>
      </c>
      <c r="AF1071" s="4">
        <v>55</v>
      </c>
      <c r="AG1071" s="4">
        <v>68</v>
      </c>
      <c r="AH1071" s="22">
        <v>72</v>
      </c>
      <c r="AI1071" s="4">
        <v>63</v>
      </c>
      <c r="AJ1071" s="4">
        <v>36</v>
      </c>
      <c r="AK1071" s="4">
        <v>42</v>
      </c>
      <c r="AL1071" s="4">
        <v>63</v>
      </c>
      <c r="AM1071" s="4">
        <v>58</v>
      </c>
      <c r="AN1071" s="2">
        <v>67</v>
      </c>
      <c r="AO1071" s="21">
        <v>114</v>
      </c>
      <c r="AP1071" s="4">
        <v>126</v>
      </c>
      <c r="AQ1071" s="4">
        <v>534</v>
      </c>
      <c r="AR1071" s="4">
        <v>496</v>
      </c>
      <c r="AS1071" s="4">
        <v>158</v>
      </c>
      <c r="AT1071" s="4">
        <v>138</v>
      </c>
      <c r="AU1071" s="4">
        <v>0</v>
      </c>
      <c r="AV1071" s="4">
        <v>0</v>
      </c>
      <c r="AW1071" s="4">
        <v>0</v>
      </c>
      <c r="AX1071" s="22">
        <v>0</v>
      </c>
      <c r="AY1071" s="21">
        <v>0</v>
      </c>
      <c r="AZ1071" s="2">
        <v>1</v>
      </c>
      <c r="BA1071" s="4">
        <v>0</v>
      </c>
      <c r="BB1071" s="3">
        <v>0</v>
      </c>
      <c r="BC1071" s="24">
        <v>7</v>
      </c>
      <c r="BD1071" s="2">
        <v>39</v>
      </c>
      <c r="BE1071" s="2">
        <v>33</v>
      </c>
      <c r="BF1071" s="2">
        <v>22</v>
      </c>
      <c r="BG1071" s="2">
        <v>47</v>
      </c>
      <c r="BH1071" s="2">
        <v>-8888</v>
      </c>
      <c r="BI1071" s="2">
        <v>-8888</v>
      </c>
      <c r="BJ1071" s="2">
        <v>-8888</v>
      </c>
      <c r="BK1071" s="2">
        <v>-8888</v>
      </c>
      <c r="BL1071" s="23">
        <v>5</v>
      </c>
      <c r="BM1071" s="2">
        <v>0</v>
      </c>
      <c r="BN1071" s="2">
        <v>2</v>
      </c>
      <c r="BO1071" s="2">
        <v>0</v>
      </c>
      <c r="BP1071" s="3">
        <f>(SUM(Tabel1[[#This Row],[Tdlr_Vacc '[1867']]:[Tdlr_Vacc '[1870']]])/4)/(SUM(Tabel1[[#This Row],[Births '[1866']]:[Births '[1870']]])/5*2)</f>
        <v>1.3844936708860759E-2</v>
      </c>
      <c r="BQ1071" s="2">
        <v>-8888</v>
      </c>
      <c r="BR1071" s="2">
        <v>-8888</v>
      </c>
      <c r="BS1071" s="2">
        <v>-8888</v>
      </c>
      <c r="BT1071" s="3">
        <v>-8888</v>
      </c>
      <c r="BU1071" s="23">
        <v>68</v>
      </c>
      <c r="BV1071" s="2">
        <v>0.6098003629764065</v>
      </c>
      <c r="BW1071" s="3">
        <v>0.45013623978201633</v>
      </c>
      <c r="BY1071" s="2" t="s">
        <v>1307</v>
      </c>
      <c r="BZ1071" s="3" t="s">
        <v>1311</v>
      </c>
      <c r="CA1071">
        <v>33</v>
      </c>
      <c r="CB1071" t="s">
        <v>1159</v>
      </c>
      <c r="CC1071" s="31">
        <v>1629.33</v>
      </c>
    </row>
    <row r="1072" spans="1:81" x14ac:dyDescent="0.25">
      <c r="A1072" s="30" t="s">
        <v>1071</v>
      </c>
      <c r="B1072" s="4">
        <v>10646</v>
      </c>
      <c r="C1072" s="1" t="s">
        <v>936</v>
      </c>
      <c r="D1072" s="21">
        <v>94</v>
      </c>
      <c r="E1072" s="4">
        <v>80</v>
      </c>
      <c r="F1072" s="22">
        <v>71</v>
      </c>
      <c r="G1072" s="4">
        <v>6004</v>
      </c>
      <c r="H1072" s="4">
        <v>6743</v>
      </c>
      <c r="I1072" s="4">
        <v>6763</v>
      </c>
      <c r="J1072" s="4">
        <v>6809</v>
      </c>
      <c r="K1072" s="22">
        <v>1484</v>
      </c>
      <c r="L1072" s="21">
        <v>281</v>
      </c>
      <c r="M1072" s="4">
        <v>304</v>
      </c>
      <c r="N1072" s="4">
        <v>282</v>
      </c>
      <c r="O1072" s="4">
        <v>274</v>
      </c>
      <c r="P1072" s="4">
        <v>289</v>
      </c>
      <c r="Q1072" s="4">
        <v>320</v>
      </c>
      <c r="R1072" s="4">
        <v>324</v>
      </c>
      <c r="S1072" s="22">
        <v>331</v>
      </c>
      <c r="T1072" s="23">
        <v>157</v>
      </c>
      <c r="U1072" s="2">
        <v>157</v>
      </c>
      <c r="V1072" s="3">
        <v>159</v>
      </c>
      <c r="W1072" s="23">
        <v>9</v>
      </c>
      <c r="X1072" s="2">
        <v>6</v>
      </c>
      <c r="Y1072" s="3">
        <v>3</v>
      </c>
      <c r="Z1072" s="2">
        <v>6</v>
      </c>
      <c r="AA1072" s="2">
        <v>14</v>
      </c>
      <c r="AB1072" s="2">
        <v>7</v>
      </c>
      <c r="AC1072" s="23">
        <v>163</v>
      </c>
      <c r="AD1072" s="2">
        <v>162</v>
      </c>
      <c r="AE1072" s="4">
        <v>150</v>
      </c>
      <c r="AF1072" s="4">
        <v>166</v>
      </c>
      <c r="AG1072" s="4">
        <v>174</v>
      </c>
      <c r="AH1072" s="22">
        <v>181</v>
      </c>
      <c r="AI1072" s="4">
        <v>193</v>
      </c>
      <c r="AJ1072" s="4">
        <v>222</v>
      </c>
      <c r="AK1072" s="4">
        <v>143</v>
      </c>
      <c r="AL1072" s="4">
        <v>202</v>
      </c>
      <c r="AM1072" s="4">
        <v>212</v>
      </c>
      <c r="AN1072" s="2">
        <v>181</v>
      </c>
      <c r="AO1072" s="21">
        <v>27</v>
      </c>
      <c r="AP1072" s="4">
        <v>30</v>
      </c>
      <c r="AQ1072" s="4">
        <v>3345</v>
      </c>
      <c r="AR1072" s="4">
        <v>3360</v>
      </c>
      <c r="AS1072" s="4">
        <v>11</v>
      </c>
      <c r="AT1072" s="4">
        <v>9</v>
      </c>
      <c r="AU1072" s="4">
        <v>0</v>
      </c>
      <c r="AV1072" s="4">
        <v>0</v>
      </c>
      <c r="AW1072" s="4">
        <v>9</v>
      </c>
      <c r="AX1072" s="22">
        <v>9</v>
      </c>
      <c r="AY1072" s="23">
        <v>2</v>
      </c>
      <c r="AZ1072" s="2">
        <v>1</v>
      </c>
      <c r="BA1072" s="4">
        <v>0</v>
      </c>
      <c r="BB1072" s="3">
        <v>1</v>
      </c>
      <c r="BC1072" s="24">
        <v>93</v>
      </c>
      <c r="BD1072" s="2">
        <v>153</v>
      </c>
      <c r="BE1072" s="2">
        <v>113</v>
      </c>
      <c r="BF1072" s="2">
        <v>59</v>
      </c>
      <c r="BG1072" s="2">
        <v>54</v>
      </c>
      <c r="BH1072" s="2">
        <v>-8888</v>
      </c>
      <c r="BI1072" s="2">
        <v>-8888</v>
      </c>
      <c r="BJ1072" s="2">
        <v>-8888</v>
      </c>
      <c r="BK1072" s="2">
        <v>-8888</v>
      </c>
      <c r="BL1072" s="23">
        <v>62</v>
      </c>
      <c r="BM1072" s="2">
        <v>36</v>
      </c>
      <c r="BN1072" s="2">
        <v>12</v>
      </c>
      <c r="BO1072" s="2">
        <v>8</v>
      </c>
      <c r="BP1072" s="3">
        <f>(SUM(Tabel1[[#This Row],[Tdlr_Vacc '[1867']]:[Tdlr_Vacc '[1870']]])/4)/(SUM(Tabel1[[#This Row],[Births '[1866']]:[Births '[1870']]])/5*2)</f>
        <v>5.1573426573426576E-2</v>
      </c>
      <c r="BQ1072" s="2">
        <v>-8888</v>
      </c>
      <c r="BR1072" s="2">
        <v>-8888</v>
      </c>
      <c r="BS1072" s="2">
        <v>-8888</v>
      </c>
      <c r="BT1072" s="3">
        <v>-8888</v>
      </c>
      <c r="BU1072" s="23">
        <v>212</v>
      </c>
      <c r="BV1072" s="2">
        <v>0.10113046135044301</v>
      </c>
      <c r="BW1072" s="3">
        <v>0.43385802147399144</v>
      </c>
      <c r="BX1072" s="2">
        <v>1906.25</v>
      </c>
      <c r="BY1072" s="2" t="s">
        <v>1307</v>
      </c>
      <c r="BZ1072" s="3" t="s">
        <v>1311</v>
      </c>
      <c r="CA1072">
        <v>30</v>
      </c>
      <c r="CB1072" t="s">
        <v>1159</v>
      </c>
      <c r="CC1072" s="31">
        <v>2416.0050000000001</v>
      </c>
    </row>
    <row r="1073" spans="1:81" x14ac:dyDescent="0.25">
      <c r="A1073" s="30" t="s">
        <v>1072</v>
      </c>
      <c r="B1073" s="4">
        <v>10828</v>
      </c>
      <c r="C1073" s="1" t="s">
        <v>936</v>
      </c>
      <c r="D1073" s="21">
        <v>9</v>
      </c>
      <c r="E1073" s="4">
        <v>8</v>
      </c>
      <c r="F1073" s="22">
        <v>13</v>
      </c>
      <c r="G1073" s="4">
        <v>475</v>
      </c>
      <c r="H1073" s="4">
        <v>550</v>
      </c>
      <c r="I1073" s="4">
        <v>556</v>
      </c>
      <c r="J1073" s="4">
        <v>581</v>
      </c>
      <c r="K1073" s="22">
        <v>148</v>
      </c>
      <c r="L1073" s="21">
        <v>23</v>
      </c>
      <c r="M1073" s="4">
        <v>12</v>
      </c>
      <c r="N1073" s="4">
        <v>28</v>
      </c>
      <c r="O1073" s="4">
        <v>20</v>
      </c>
      <c r="P1073" s="4">
        <v>22</v>
      </c>
      <c r="Q1073" s="4">
        <v>25</v>
      </c>
      <c r="R1073" s="4">
        <v>27</v>
      </c>
      <c r="S1073" s="22">
        <v>31</v>
      </c>
      <c r="T1073" s="23">
        <v>13</v>
      </c>
      <c r="U1073" s="2">
        <v>15</v>
      </c>
      <c r="V1073" s="3">
        <v>18</v>
      </c>
      <c r="W1073" s="23">
        <v>0</v>
      </c>
      <c r="X1073" s="2">
        <v>2</v>
      </c>
      <c r="Y1073" s="3">
        <v>0</v>
      </c>
      <c r="Z1073" s="2">
        <v>1</v>
      </c>
      <c r="AA1073" s="2">
        <v>0</v>
      </c>
      <c r="AB1073" s="2">
        <v>1</v>
      </c>
      <c r="AC1073" s="23">
        <v>43</v>
      </c>
      <c r="AD1073" s="2">
        <v>39</v>
      </c>
      <c r="AE1073" s="4">
        <v>60</v>
      </c>
      <c r="AF1073" s="4">
        <v>39</v>
      </c>
      <c r="AG1073" s="4">
        <v>35</v>
      </c>
      <c r="AH1073" s="22">
        <v>67</v>
      </c>
      <c r="AI1073" s="4">
        <v>34</v>
      </c>
      <c r="AJ1073" s="4">
        <v>41</v>
      </c>
      <c r="AK1073" s="4">
        <v>52</v>
      </c>
      <c r="AL1073" s="4">
        <v>38</v>
      </c>
      <c r="AM1073" s="4">
        <v>40</v>
      </c>
      <c r="AN1073" s="2">
        <v>56</v>
      </c>
      <c r="AO1073" s="21">
        <v>0</v>
      </c>
      <c r="AP1073" s="4">
        <v>0</v>
      </c>
      <c r="AQ1073" s="4">
        <v>234</v>
      </c>
      <c r="AR1073" s="4">
        <v>232</v>
      </c>
      <c r="AS1073" s="4">
        <v>60</v>
      </c>
      <c r="AT1073" s="4">
        <v>54</v>
      </c>
      <c r="AU1073" s="4">
        <v>0</v>
      </c>
      <c r="AV1073" s="4">
        <v>0</v>
      </c>
      <c r="AW1073" s="4">
        <v>0</v>
      </c>
      <c r="AX1073" s="22">
        <v>0</v>
      </c>
      <c r="AY1073" s="21">
        <v>0</v>
      </c>
      <c r="AZ1073" s="4">
        <v>0</v>
      </c>
      <c r="BA1073" s="4">
        <v>0</v>
      </c>
      <c r="BB1073" s="3">
        <v>0</v>
      </c>
      <c r="BC1073" s="24">
        <v>0</v>
      </c>
      <c r="BD1073" s="2">
        <v>0</v>
      </c>
      <c r="BE1073" s="2">
        <v>0</v>
      </c>
      <c r="BF1073" s="2">
        <v>0</v>
      </c>
      <c r="BG1073" s="2">
        <v>6</v>
      </c>
      <c r="BH1073" s="2">
        <v>-8888</v>
      </c>
      <c r="BI1073" s="2">
        <v>-8888</v>
      </c>
      <c r="BJ1073" s="2">
        <v>-8888</v>
      </c>
      <c r="BK1073" s="2">
        <v>-8888</v>
      </c>
      <c r="BL1073" s="23">
        <v>0</v>
      </c>
      <c r="BM1073" s="2">
        <v>0</v>
      </c>
      <c r="BN1073" s="2">
        <v>0</v>
      </c>
      <c r="BO1073" s="2">
        <v>1</v>
      </c>
      <c r="BP1073" s="3">
        <f>(SUM(Tabel1[[#This Row],[Tdlr_Vacc '[1867']]:[Tdlr_Vacc '[1870']]])/4)/(SUM(Tabel1[[#This Row],[Births '[1866']]:[Births '[1870']]])/5*2)</f>
        <v>5.9523809523809521E-3</v>
      </c>
      <c r="BQ1073" s="2">
        <v>-8888</v>
      </c>
      <c r="BR1073" s="2">
        <v>-8888</v>
      </c>
      <c r="BS1073" s="2">
        <v>-8888</v>
      </c>
      <c r="BT1073" s="3">
        <v>-8888</v>
      </c>
      <c r="BU1073" s="23">
        <v>42</v>
      </c>
      <c r="BV1073" s="2">
        <v>0.4351145038167939</v>
      </c>
      <c r="BW1073" s="3">
        <v>0.41318977119784656</v>
      </c>
      <c r="BY1073" s="2" t="s">
        <v>1307</v>
      </c>
      <c r="BZ1073" s="3" t="s">
        <v>1311</v>
      </c>
      <c r="CA1073">
        <v>25</v>
      </c>
      <c r="CB1073" t="s">
        <v>1159</v>
      </c>
      <c r="CC1073" s="31">
        <v>691.36500000000001</v>
      </c>
    </row>
    <row r="1074" spans="1:81" x14ac:dyDescent="0.25">
      <c r="A1074" s="30" t="s">
        <v>1076</v>
      </c>
      <c r="B1074" s="4">
        <v>11129</v>
      </c>
      <c r="C1074" s="1" t="s">
        <v>936</v>
      </c>
      <c r="D1074" s="21">
        <v>3</v>
      </c>
      <c r="E1074" s="4">
        <v>5</v>
      </c>
      <c r="F1074" s="22">
        <v>0</v>
      </c>
      <c r="G1074" s="4">
        <v>582</v>
      </c>
      <c r="H1074" s="4">
        <v>591</v>
      </c>
      <c r="I1074" s="4">
        <v>597</v>
      </c>
      <c r="J1074" s="4">
        <v>587</v>
      </c>
      <c r="K1074" s="22">
        <v>146</v>
      </c>
      <c r="L1074" s="21">
        <v>14</v>
      </c>
      <c r="M1074" s="4">
        <v>31</v>
      </c>
      <c r="N1074" s="4">
        <v>15</v>
      </c>
      <c r="O1074" s="4">
        <v>22</v>
      </c>
      <c r="P1074" s="4">
        <v>33</v>
      </c>
      <c r="Q1074" s="4">
        <v>25</v>
      </c>
      <c r="R1074" s="4">
        <v>16</v>
      </c>
      <c r="S1074" s="22">
        <v>21</v>
      </c>
      <c r="T1074" s="23">
        <v>13</v>
      </c>
      <c r="U1074" s="2">
        <v>4</v>
      </c>
      <c r="V1074" s="3">
        <v>14</v>
      </c>
      <c r="W1074" s="23">
        <v>0</v>
      </c>
      <c r="X1074" s="2">
        <v>0</v>
      </c>
      <c r="Y1074" s="3">
        <v>0</v>
      </c>
      <c r="Z1074" s="2">
        <v>0</v>
      </c>
      <c r="AA1074" s="2">
        <v>0</v>
      </c>
      <c r="AB1074" s="2">
        <v>1</v>
      </c>
      <c r="AC1074" s="23">
        <v>29</v>
      </c>
      <c r="AD1074" s="2">
        <v>22</v>
      </c>
      <c r="AE1074" s="4">
        <v>22</v>
      </c>
      <c r="AF1074" s="4">
        <v>24</v>
      </c>
      <c r="AG1074" s="4">
        <v>31</v>
      </c>
      <c r="AH1074" s="22">
        <v>32</v>
      </c>
      <c r="AI1074" s="4">
        <v>34</v>
      </c>
      <c r="AJ1074" s="4">
        <v>21</v>
      </c>
      <c r="AK1074" s="4">
        <v>30</v>
      </c>
      <c r="AL1074" s="4">
        <v>26</v>
      </c>
      <c r="AM1074" s="4">
        <v>30</v>
      </c>
      <c r="AN1074" s="2">
        <v>37</v>
      </c>
      <c r="AO1074" s="21">
        <v>0</v>
      </c>
      <c r="AP1074" s="4">
        <v>0</v>
      </c>
      <c r="AQ1074" s="4">
        <v>135</v>
      </c>
      <c r="AR1074" s="4">
        <v>139</v>
      </c>
      <c r="AS1074" s="4">
        <v>140</v>
      </c>
      <c r="AT1074" s="4">
        <v>150</v>
      </c>
      <c r="AU1074" s="4">
        <v>0</v>
      </c>
      <c r="AV1074" s="4">
        <v>0</v>
      </c>
      <c r="AW1074" s="4">
        <v>0</v>
      </c>
      <c r="AX1074" s="22">
        <v>0</v>
      </c>
      <c r="AY1074" s="21">
        <v>0</v>
      </c>
      <c r="AZ1074" s="4">
        <v>0</v>
      </c>
      <c r="BA1074" s="4">
        <v>0</v>
      </c>
      <c r="BB1074" s="3">
        <v>0</v>
      </c>
      <c r="BC1074" s="24">
        <v>6</v>
      </c>
      <c r="BD1074" s="2">
        <v>7</v>
      </c>
      <c r="BE1074" s="2">
        <v>6</v>
      </c>
      <c r="BF1074" s="2">
        <v>6</v>
      </c>
      <c r="BG1074" s="2">
        <v>8</v>
      </c>
      <c r="BH1074" s="2">
        <v>-8888</v>
      </c>
      <c r="BI1074" s="2">
        <v>-8888</v>
      </c>
      <c r="BJ1074" s="2">
        <v>-8888</v>
      </c>
      <c r="BK1074" s="2">
        <v>-8888</v>
      </c>
      <c r="BL1074" s="23">
        <v>2</v>
      </c>
      <c r="BM1074" s="2">
        <v>2</v>
      </c>
      <c r="BN1074" s="2">
        <v>2</v>
      </c>
      <c r="BO1074" s="2">
        <v>2</v>
      </c>
      <c r="BP1074" s="3">
        <f>(SUM(Tabel1[[#This Row],[Tdlr_Vacc '[1867']]:[Tdlr_Vacc '[1870']]])/4)/(SUM(Tabel1[[#This Row],[Births '[1866']]:[Births '[1870']]])/5*2)</f>
        <v>4.3478260869565216E-2</v>
      </c>
      <c r="BQ1074" s="2">
        <v>-8888</v>
      </c>
      <c r="BR1074" s="2">
        <v>-8888</v>
      </c>
      <c r="BS1074" s="2">
        <v>-8888</v>
      </c>
      <c r="BT1074" s="3">
        <v>-8888</v>
      </c>
      <c r="BU1074" s="23">
        <v>34</v>
      </c>
      <c r="BV1074" s="2">
        <v>0.42152466367713004</v>
      </c>
      <c r="BW1074" s="3">
        <v>0.38639876352395675</v>
      </c>
      <c r="BY1074" s="2" t="s">
        <v>1307</v>
      </c>
      <c r="BZ1074" s="3" t="s">
        <v>1311</v>
      </c>
      <c r="CA1074">
        <v>25</v>
      </c>
      <c r="CB1074" t="s">
        <v>1159</v>
      </c>
      <c r="CC1074" s="31">
        <v>959.2</v>
      </c>
    </row>
    <row r="1075" spans="1:81" x14ac:dyDescent="0.25">
      <c r="A1075" s="30" t="s">
        <v>1070</v>
      </c>
      <c r="B1075" s="4">
        <v>11118</v>
      </c>
      <c r="C1075" s="1" t="s">
        <v>936</v>
      </c>
      <c r="D1075" s="21">
        <v>17</v>
      </c>
      <c r="E1075" s="4">
        <v>25</v>
      </c>
      <c r="F1075" s="22">
        <v>19</v>
      </c>
      <c r="G1075" s="4">
        <v>1931</v>
      </c>
      <c r="H1075" s="4">
        <v>2107</v>
      </c>
      <c r="I1075" s="4">
        <v>2092</v>
      </c>
      <c r="J1075" s="4">
        <v>2050</v>
      </c>
      <c r="K1075" s="22">
        <v>435</v>
      </c>
      <c r="L1075" s="21">
        <v>91</v>
      </c>
      <c r="M1075" s="4">
        <v>97</v>
      </c>
      <c r="N1075" s="4">
        <v>77</v>
      </c>
      <c r="O1075" s="4">
        <v>87</v>
      </c>
      <c r="P1075" s="4">
        <v>117</v>
      </c>
      <c r="Q1075" s="4">
        <v>108</v>
      </c>
      <c r="R1075" s="4">
        <v>100</v>
      </c>
      <c r="S1075" s="22">
        <v>90</v>
      </c>
      <c r="T1075" s="23">
        <v>67</v>
      </c>
      <c r="U1075" s="2">
        <v>48</v>
      </c>
      <c r="V1075" s="3">
        <v>49</v>
      </c>
      <c r="W1075" s="23">
        <v>3</v>
      </c>
      <c r="X1075" s="2">
        <v>5</v>
      </c>
      <c r="Y1075" s="3">
        <v>4</v>
      </c>
      <c r="Z1075" s="2">
        <v>3</v>
      </c>
      <c r="AA1075" s="2">
        <v>2</v>
      </c>
      <c r="AB1075" s="2">
        <v>2</v>
      </c>
      <c r="AC1075" s="23">
        <v>28</v>
      </c>
      <c r="AD1075" s="2">
        <v>18</v>
      </c>
      <c r="AE1075" s="4">
        <v>43</v>
      </c>
      <c r="AF1075" s="4">
        <v>31</v>
      </c>
      <c r="AG1075" s="4">
        <v>21</v>
      </c>
      <c r="AH1075" s="22">
        <v>53</v>
      </c>
      <c r="AI1075" s="4">
        <v>29</v>
      </c>
      <c r="AJ1075" s="4">
        <v>40</v>
      </c>
      <c r="AK1075" s="4">
        <v>90</v>
      </c>
      <c r="AL1075" s="4">
        <v>36</v>
      </c>
      <c r="AM1075" s="4">
        <v>44</v>
      </c>
      <c r="AN1075" s="2">
        <v>88</v>
      </c>
      <c r="AO1075" s="21">
        <v>346</v>
      </c>
      <c r="AP1075" s="4">
        <v>334</v>
      </c>
      <c r="AQ1075" s="4">
        <v>597</v>
      </c>
      <c r="AR1075" s="4">
        <v>591</v>
      </c>
      <c r="AS1075" s="4">
        <v>90</v>
      </c>
      <c r="AT1075" s="4">
        <v>91</v>
      </c>
      <c r="AU1075" s="4">
        <v>0</v>
      </c>
      <c r="AV1075" s="4">
        <v>0</v>
      </c>
      <c r="AW1075" s="4">
        <v>0</v>
      </c>
      <c r="AX1075" s="22">
        <v>0</v>
      </c>
      <c r="AY1075" s="21">
        <v>0</v>
      </c>
      <c r="AZ1075" s="2">
        <v>1</v>
      </c>
      <c r="BA1075" s="4">
        <v>0</v>
      </c>
      <c r="BB1075" s="3">
        <v>1</v>
      </c>
      <c r="BC1075" s="24">
        <v>0</v>
      </c>
      <c r="BD1075" s="2">
        <v>41</v>
      </c>
      <c r="BE1075" s="2">
        <v>20</v>
      </c>
      <c r="BF1075" s="2">
        <v>36</v>
      </c>
      <c r="BG1075" s="2">
        <v>19</v>
      </c>
      <c r="BH1075" s="2">
        <v>-8888</v>
      </c>
      <c r="BI1075" s="2">
        <v>-8888</v>
      </c>
      <c r="BJ1075" s="2">
        <v>-8888</v>
      </c>
      <c r="BK1075" s="2">
        <v>-8888</v>
      </c>
      <c r="BL1075" s="23">
        <v>9</v>
      </c>
      <c r="BM1075" s="2">
        <v>6</v>
      </c>
      <c r="BN1075" s="2">
        <v>18</v>
      </c>
      <c r="BO1075" s="2">
        <v>14</v>
      </c>
      <c r="BP1075" s="3">
        <f>(SUM(Tabel1[[#This Row],[Tdlr_Vacc '[1867']]:[Tdlr_Vacc '[1870']]])/4)/(SUM(Tabel1[[#This Row],[Births '[1866']]:[Births '[1870']]])/5*2)</f>
        <v>6.2633262260127928E-2</v>
      </c>
      <c r="BQ1075" s="2">
        <v>-8888</v>
      </c>
      <c r="BR1075" s="2">
        <v>-8888</v>
      </c>
      <c r="BS1075" s="2">
        <v>-8888</v>
      </c>
      <c r="BT1075" s="3">
        <v>-8888</v>
      </c>
      <c r="BU1075" s="23">
        <v>93</v>
      </c>
      <c r="BV1075" s="2">
        <v>0.67731958762886602</v>
      </c>
      <c r="BW1075" s="3">
        <v>0.47808358817533131</v>
      </c>
      <c r="BX1075" s="2">
        <v>1878.3744292237443</v>
      </c>
      <c r="BY1075" s="2" t="s">
        <v>1307</v>
      </c>
      <c r="BZ1075" s="3" t="s">
        <v>1312</v>
      </c>
      <c r="CA1075">
        <v>17</v>
      </c>
      <c r="CB1075" t="s">
        <v>1159</v>
      </c>
      <c r="CC1075" s="31">
        <v>430.435</v>
      </c>
    </row>
    <row r="1076" spans="1:81" x14ac:dyDescent="0.25">
      <c r="A1076" s="30" t="s">
        <v>887</v>
      </c>
      <c r="B1076" s="4">
        <v>11133</v>
      </c>
      <c r="C1076" s="1" t="s">
        <v>936</v>
      </c>
      <c r="D1076" s="21">
        <v>33</v>
      </c>
      <c r="E1076" s="4">
        <v>23</v>
      </c>
      <c r="F1076" s="22">
        <v>26</v>
      </c>
      <c r="G1076" s="4">
        <v>2794</v>
      </c>
      <c r="H1076" s="4">
        <v>2809</v>
      </c>
      <c r="I1076" s="4">
        <v>2797</v>
      </c>
      <c r="J1076" s="4">
        <v>2761</v>
      </c>
      <c r="K1076" s="22">
        <v>736</v>
      </c>
      <c r="L1076" s="21">
        <v>109</v>
      </c>
      <c r="M1076" s="4">
        <v>91</v>
      </c>
      <c r="N1076" s="4">
        <v>100</v>
      </c>
      <c r="O1076" s="4">
        <v>88</v>
      </c>
      <c r="P1076" s="4">
        <v>115</v>
      </c>
      <c r="Q1076" s="4">
        <v>93</v>
      </c>
      <c r="R1076" s="4">
        <v>116</v>
      </c>
      <c r="S1076" s="22">
        <v>109</v>
      </c>
      <c r="T1076" s="23">
        <v>44</v>
      </c>
      <c r="U1076" s="2">
        <v>64</v>
      </c>
      <c r="V1076" s="3">
        <v>50</v>
      </c>
      <c r="W1076" s="23">
        <v>2</v>
      </c>
      <c r="X1076" s="2">
        <v>3</v>
      </c>
      <c r="Y1076" s="3">
        <v>4</v>
      </c>
      <c r="Z1076" s="2">
        <v>8</v>
      </c>
      <c r="AA1076" s="2">
        <v>5</v>
      </c>
      <c r="AB1076" s="2">
        <v>8</v>
      </c>
      <c r="AC1076" s="23">
        <v>110</v>
      </c>
      <c r="AD1076" s="2">
        <v>122</v>
      </c>
      <c r="AE1076" s="4">
        <v>117</v>
      </c>
      <c r="AF1076" s="4">
        <v>158</v>
      </c>
      <c r="AG1076" s="4">
        <v>158</v>
      </c>
      <c r="AH1076" s="22">
        <v>150</v>
      </c>
      <c r="AI1076" s="4">
        <v>140</v>
      </c>
      <c r="AJ1076" s="4">
        <v>156</v>
      </c>
      <c r="AK1076" s="4">
        <v>141</v>
      </c>
      <c r="AL1076" s="4">
        <v>174</v>
      </c>
      <c r="AM1076" s="4">
        <v>176</v>
      </c>
      <c r="AN1076" s="2">
        <v>169</v>
      </c>
      <c r="AO1076" s="21">
        <v>19</v>
      </c>
      <c r="AP1076" s="4">
        <v>19</v>
      </c>
      <c r="AQ1076" s="4">
        <v>537</v>
      </c>
      <c r="AR1076" s="4">
        <v>638</v>
      </c>
      <c r="AS1076" s="4">
        <v>686</v>
      </c>
      <c r="AT1076" s="4">
        <v>804</v>
      </c>
      <c r="AU1076" s="4">
        <v>0</v>
      </c>
      <c r="AV1076" s="4">
        <v>0</v>
      </c>
      <c r="AW1076" s="4">
        <v>0</v>
      </c>
      <c r="AX1076" s="22">
        <v>1</v>
      </c>
      <c r="AY1076" s="21">
        <v>0</v>
      </c>
      <c r="AZ1076" s="2">
        <v>2</v>
      </c>
      <c r="BA1076" s="4">
        <v>0</v>
      </c>
      <c r="BB1076" s="3">
        <v>0</v>
      </c>
      <c r="BC1076" s="24">
        <v>0</v>
      </c>
      <c r="BD1076" s="2">
        <v>58</v>
      </c>
      <c r="BE1076" s="2">
        <v>40</v>
      </c>
      <c r="BF1076" s="2">
        <v>40</v>
      </c>
      <c r="BG1076" s="2">
        <v>61</v>
      </c>
      <c r="BH1076" s="2">
        <v>-8888</v>
      </c>
      <c r="BI1076" s="2">
        <v>-8888</v>
      </c>
      <c r="BJ1076" s="2">
        <v>-8888</v>
      </c>
      <c r="BK1076" s="2">
        <v>-8888</v>
      </c>
      <c r="BL1076" s="23">
        <v>33</v>
      </c>
      <c r="BM1076" s="2">
        <v>24</v>
      </c>
      <c r="BN1076" s="2">
        <v>21</v>
      </c>
      <c r="BO1076" s="2">
        <v>36</v>
      </c>
      <c r="BP1076" s="3">
        <f>(SUM(Tabel1[[#This Row],[Tdlr_Vacc '[1867']]:[Tdlr_Vacc '[1870']]])/4)/(SUM(Tabel1[[#This Row],[Births '[1866']]:[Births '[1870']]])/5*2)</f>
        <v>0.14165009940357853</v>
      </c>
      <c r="BQ1076" s="2">
        <v>-8888</v>
      </c>
      <c r="BR1076" s="2">
        <v>-8888</v>
      </c>
      <c r="BS1076" s="2">
        <v>-8888</v>
      </c>
      <c r="BT1076" s="3">
        <v>-8888</v>
      </c>
      <c r="BU1076" s="23">
        <v>178</v>
      </c>
      <c r="BV1076" s="2">
        <v>0.177191328934967</v>
      </c>
      <c r="BW1076" s="3">
        <v>0.35538922155688624</v>
      </c>
      <c r="BX1076" s="2">
        <v>1898.866210045662</v>
      </c>
      <c r="BY1076" s="2" t="s">
        <v>1307</v>
      </c>
      <c r="BZ1076" s="3" t="s">
        <v>1311</v>
      </c>
      <c r="CA1076">
        <v>26</v>
      </c>
      <c r="CB1076" t="s">
        <v>1159</v>
      </c>
      <c r="CC1076" s="31">
        <v>1819.095</v>
      </c>
    </row>
    <row r="1077" spans="1:81" x14ac:dyDescent="0.25">
      <c r="A1077" s="30" t="s">
        <v>1073</v>
      </c>
      <c r="B1077" s="4">
        <v>10464</v>
      </c>
      <c r="C1077" s="1" t="s">
        <v>936</v>
      </c>
      <c r="D1077" s="21">
        <v>8</v>
      </c>
      <c r="E1077" s="4">
        <v>12</v>
      </c>
      <c r="F1077" s="22">
        <v>8</v>
      </c>
      <c r="G1077" s="4">
        <v>1547</v>
      </c>
      <c r="H1077" s="4">
        <v>1612</v>
      </c>
      <c r="I1077" s="4">
        <v>1620</v>
      </c>
      <c r="J1077" s="4">
        <v>1679</v>
      </c>
      <c r="K1077" s="22">
        <v>328</v>
      </c>
      <c r="L1077" s="21">
        <v>66</v>
      </c>
      <c r="M1077" s="4">
        <v>68</v>
      </c>
      <c r="N1077" s="4">
        <v>76</v>
      </c>
      <c r="O1077" s="4">
        <v>68</v>
      </c>
      <c r="P1077" s="4">
        <v>73</v>
      </c>
      <c r="Q1077" s="4">
        <v>61</v>
      </c>
      <c r="R1077" s="4">
        <v>61</v>
      </c>
      <c r="S1077" s="22">
        <v>76</v>
      </c>
      <c r="T1077" s="23">
        <v>35</v>
      </c>
      <c r="U1077" s="2">
        <v>34</v>
      </c>
      <c r="V1077" s="3">
        <v>36</v>
      </c>
      <c r="W1077" s="23">
        <v>1</v>
      </c>
      <c r="X1077" s="2">
        <v>2</v>
      </c>
      <c r="Y1077" s="3">
        <v>5</v>
      </c>
      <c r="Z1077" s="2">
        <v>8</v>
      </c>
      <c r="AA1077" s="2">
        <v>4</v>
      </c>
      <c r="AB1077" s="2">
        <v>4</v>
      </c>
      <c r="AC1077" s="23">
        <v>24</v>
      </c>
      <c r="AD1077" s="2">
        <v>27</v>
      </c>
      <c r="AE1077" s="4">
        <v>38</v>
      </c>
      <c r="AF1077" s="4">
        <v>21</v>
      </c>
      <c r="AG1077" s="4">
        <v>26</v>
      </c>
      <c r="AH1077" s="22">
        <v>30</v>
      </c>
      <c r="AI1077" s="4">
        <v>44</v>
      </c>
      <c r="AJ1077" s="4">
        <v>35</v>
      </c>
      <c r="AK1077" s="4">
        <v>50</v>
      </c>
      <c r="AL1077" s="4">
        <v>38</v>
      </c>
      <c r="AM1077" s="4">
        <v>39</v>
      </c>
      <c r="AN1077" s="2">
        <v>47</v>
      </c>
      <c r="AO1077" s="21">
        <v>0</v>
      </c>
      <c r="AP1077" s="4">
        <v>0</v>
      </c>
      <c r="AQ1077" s="4">
        <v>895</v>
      </c>
      <c r="AR1077" s="4">
        <v>778</v>
      </c>
      <c r="AS1077" s="4">
        <v>1</v>
      </c>
      <c r="AT1077" s="4">
        <v>3</v>
      </c>
      <c r="AU1077" s="4">
        <v>0</v>
      </c>
      <c r="AV1077" s="4">
        <v>0</v>
      </c>
      <c r="AW1077" s="4">
        <v>0</v>
      </c>
      <c r="AX1077" s="22">
        <v>0</v>
      </c>
      <c r="AY1077" s="21">
        <v>0</v>
      </c>
      <c r="AZ1077" s="2">
        <v>1</v>
      </c>
      <c r="BA1077" s="4">
        <v>0</v>
      </c>
      <c r="BB1077" s="3">
        <v>0</v>
      </c>
      <c r="BC1077" s="24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-8888</v>
      </c>
      <c r="BI1077" s="2">
        <v>-8888</v>
      </c>
      <c r="BJ1077" s="2">
        <v>-8888</v>
      </c>
      <c r="BK1077" s="2">
        <v>-8888</v>
      </c>
      <c r="BL1077" s="23">
        <v>0</v>
      </c>
      <c r="BM1077" s="2">
        <v>0</v>
      </c>
      <c r="BN1077" s="2">
        <v>0</v>
      </c>
      <c r="BO1077" s="2">
        <v>0</v>
      </c>
      <c r="BP1077" s="3">
        <f>(SUM(Tabel1[[#This Row],[Tdlr_Vacc '[1867']]:[Tdlr_Vacc '[1870']]])/4)/(SUM(Tabel1[[#This Row],[Births '[1866']]:[Births '[1870']]])/5*2)</f>
        <v>0</v>
      </c>
      <c r="BQ1077" s="2">
        <v>-8888</v>
      </c>
      <c r="BR1077" s="2">
        <v>-8888</v>
      </c>
      <c r="BS1077" s="2">
        <v>-8888</v>
      </c>
      <c r="BT1077" s="3">
        <v>-8888</v>
      </c>
      <c r="BU1077" s="23">
        <v>82</v>
      </c>
      <c r="BV1077" s="2">
        <v>0.80858895705521472</v>
      </c>
      <c r="BW1077" s="3">
        <v>0.43788546255506605</v>
      </c>
      <c r="BY1077" s="2" t="s">
        <v>1307</v>
      </c>
      <c r="BZ1077" s="3" t="s">
        <v>1311</v>
      </c>
      <c r="CA1077">
        <v>33</v>
      </c>
      <c r="CB1077" t="s">
        <v>1158</v>
      </c>
      <c r="CC1077" s="31">
        <v>3025.5050000000001</v>
      </c>
    </row>
    <row r="1078" spans="1:81" x14ac:dyDescent="0.25">
      <c r="A1078" s="30" t="s">
        <v>1074</v>
      </c>
      <c r="B1078" s="4">
        <v>10345</v>
      </c>
      <c r="C1078" s="1" t="s">
        <v>936</v>
      </c>
      <c r="D1078" s="21">
        <v>1240</v>
      </c>
      <c r="E1078" s="4">
        <v>1222</v>
      </c>
      <c r="F1078" s="22">
        <v>1275</v>
      </c>
      <c r="G1078" s="4">
        <v>118868</v>
      </c>
      <c r="H1078" s="4">
        <v>142585</v>
      </c>
      <c r="I1078" s="4">
        <v>147082</v>
      </c>
      <c r="J1078" s="4">
        <v>148102</v>
      </c>
      <c r="K1078" s="22">
        <v>39405</v>
      </c>
      <c r="L1078" s="21">
        <v>4226</v>
      </c>
      <c r="M1078" s="4">
        <v>4351</v>
      </c>
      <c r="N1078" s="4">
        <v>4320</v>
      </c>
      <c r="O1078" s="4">
        <v>4464</v>
      </c>
      <c r="P1078" s="4">
        <v>4673</v>
      </c>
      <c r="Q1078" s="4">
        <v>5609</v>
      </c>
      <c r="R1078" s="4">
        <v>5652</v>
      </c>
      <c r="S1078" s="22">
        <v>5831</v>
      </c>
      <c r="T1078" s="23">
        <v>2885</v>
      </c>
      <c r="U1078" s="2">
        <v>2901</v>
      </c>
      <c r="V1078" s="3">
        <v>2992</v>
      </c>
      <c r="W1078" s="23">
        <v>354</v>
      </c>
      <c r="X1078" s="2">
        <v>375</v>
      </c>
      <c r="Y1078" s="3">
        <v>332</v>
      </c>
      <c r="Z1078" s="2">
        <v>341</v>
      </c>
      <c r="AA1078" s="2">
        <v>341</v>
      </c>
      <c r="AB1078" s="2">
        <v>336</v>
      </c>
      <c r="AC1078" s="23">
        <v>5538</v>
      </c>
      <c r="AD1078" s="2">
        <v>5854</v>
      </c>
      <c r="AE1078" s="4">
        <v>5477</v>
      </c>
      <c r="AF1078" s="4">
        <v>6062</v>
      </c>
      <c r="AG1078" s="4">
        <v>5854</v>
      </c>
      <c r="AH1078" s="22">
        <v>5436</v>
      </c>
      <c r="AI1078" s="4">
        <v>3591</v>
      </c>
      <c r="AJ1078" s="4">
        <v>4684</v>
      </c>
      <c r="AK1078" s="4">
        <v>5028</v>
      </c>
      <c r="AL1078" s="4">
        <v>3734</v>
      </c>
      <c r="AM1078" s="4">
        <v>4271</v>
      </c>
      <c r="AN1078" s="2">
        <v>4565</v>
      </c>
      <c r="AO1078" s="21">
        <v>843</v>
      </c>
      <c r="AP1078" s="4">
        <v>931</v>
      </c>
      <c r="AQ1078" s="4">
        <v>39059</v>
      </c>
      <c r="AR1078" s="4">
        <v>45949</v>
      </c>
      <c r="AS1078" s="4">
        <v>20622</v>
      </c>
      <c r="AT1078" s="4">
        <v>24058</v>
      </c>
      <c r="AU1078" s="4">
        <v>22</v>
      </c>
      <c r="AV1078" s="4">
        <v>16</v>
      </c>
      <c r="AW1078" s="4">
        <v>3183</v>
      </c>
      <c r="AX1078" s="22">
        <v>3362</v>
      </c>
      <c r="AY1078" s="23">
        <v>57</v>
      </c>
      <c r="AZ1078" s="2">
        <v>16</v>
      </c>
      <c r="BA1078" s="2">
        <v>14</v>
      </c>
      <c r="BB1078" s="3">
        <v>32</v>
      </c>
      <c r="BC1078" s="24">
        <v>292</v>
      </c>
      <c r="BD1078" s="2">
        <v>1120</v>
      </c>
      <c r="BE1078" s="2">
        <v>1336</v>
      </c>
      <c r="BF1078" s="2">
        <v>2315</v>
      </c>
      <c r="BG1078" s="2">
        <v>4533</v>
      </c>
      <c r="BH1078" s="2">
        <v>-8888</v>
      </c>
      <c r="BI1078" s="2">
        <v>-8888</v>
      </c>
      <c r="BJ1078" s="2">
        <v>-8888</v>
      </c>
      <c r="BK1078" s="2">
        <v>-8888</v>
      </c>
      <c r="BL1078" s="23">
        <v>151</v>
      </c>
      <c r="BM1078" s="2">
        <v>444</v>
      </c>
      <c r="BN1078" s="2">
        <v>865</v>
      </c>
      <c r="BO1078" s="2">
        <v>1250</v>
      </c>
      <c r="BP1078" s="3">
        <f>(SUM(Tabel1[[#This Row],[Tdlr_Vacc '[1867']]:[Tdlr_Vacc '[1870']]])/4)/(SUM(Tabel1[[#This Row],[Births '[1866']]:[Births '[1870']]])/5*2)</f>
        <v>7.6869837523826812E-2</v>
      </c>
      <c r="BQ1078" s="2">
        <v>-8888</v>
      </c>
      <c r="BR1078" s="2">
        <v>-8888</v>
      </c>
      <c r="BS1078" s="2">
        <v>-8888</v>
      </c>
      <c r="BT1078" s="3">
        <v>-8888</v>
      </c>
      <c r="BU1078" s="23">
        <v>4104</v>
      </c>
      <c r="BV1078" s="2">
        <v>1.0091366915693799E-2</v>
      </c>
      <c r="BW1078" s="3">
        <v>0.38034226438832758</v>
      </c>
      <c r="BX1078" s="2">
        <v>1874.7527397260274</v>
      </c>
      <c r="BY1078" s="2" t="s">
        <v>1308</v>
      </c>
      <c r="BZ1078" s="3" t="s">
        <v>1310</v>
      </c>
      <c r="CA1078">
        <v>28</v>
      </c>
      <c r="CB1078" t="s">
        <v>1159</v>
      </c>
      <c r="CC1078" s="31">
        <v>1032.8</v>
      </c>
    </row>
    <row r="1079" spans="1:81" x14ac:dyDescent="0.25">
      <c r="A1079" s="30" t="s">
        <v>1075</v>
      </c>
      <c r="B1079" s="4">
        <v>11314</v>
      </c>
      <c r="C1079" s="1" t="s">
        <v>936</v>
      </c>
      <c r="D1079" s="21">
        <v>10</v>
      </c>
      <c r="E1079" s="4">
        <v>16</v>
      </c>
      <c r="F1079" s="22">
        <v>14</v>
      </c>
      <c r="G1079" s="4">
        <v>1385</v>
      </c>
      <c r="H1079" s="4">
        <v>1654</v>
      </c>
      <c r="I1079" s="4">
        <v>1665</v>
      </c>
      <c r="J1079" s="4">
        <v>1761</v>
      </c>
      <c r="K1079" s="22">
        <v>385</v>
      </c>
      <c r="L1079" s="21">
        <v>67</v>
      </c>
      <c r="M1079" s="4">
        <v>62</v>
      </c>
      <c r="N1079" s="4">
        <v>73</v>
      </c>
      <c r="O1079" s="4">
        <v>71</v>
      </c>
      <c r="P1079" s="4">
        <v>64</v>
      </c>
      <c r="Q1079" s="4">
        <v>69</v>
      </c>
      <c r="R1079" s="4">
        <v>72</v>
      </c>
      <c r="S1079" s="22">
        <v>85</v>
      </c>
      <c r="T1079" s="23">
        <v>29</v>
      </c>
      <c r="U1079" s="2">
        <v>35</v>
      </c>
      <c r="V1079" s="3">
        <v>47</v>
      </c>
      <c r="W1079" s="23">
        <v>2</v>
      </c>
      <c r="X1079" s="2">
        <v>1</v>
      </c>
      <c r="Y1079" s="3">
        <v>1</v>
      </c>
      <c r="Z1079" s="2">
        <v>2</v>
      </c>
      <c r="AA1079" s="2">
        <v>4</v>
      </c>
      <c r="AB1079" s="2">
        <v>1</v>
      </c>
      <c r="AC1079" s="23">
        <v>39</v>
      </c>
      <c r="AD1079" s="2">
        <v>34</v>
      </c>
      <c r="AE1079" s="4">
        <v>58</v>
      </c>
      <c r="AF1079" s="4">
        <v>25</v>
      </c>
      <c r="AG1079" s="4">
        <v>37</v>
      </c>
      <c r="AH1079" s="22">
        <v>52</v>
      </c>
      <c r="AI1079" s="4">
        <v>39</v>
      </c>
      <c r="AJ1079" s="4">
        <v>49</v>
      </c>
      <c r="AK1079" s="4">
        <v>35</v>
      </c>
      <c r="AL1079" s="4">
        <v>33</v>
      </c>
      <c r="AM1079" s="4">
        <v>52</v>
      </c>
      <c r="AN1079" s="2">
        <v>38</v>
      </c>
      <c r="AO1079" s="21">
        <v>76</v>
      </c>
      <c r="AP1079" s="4">
        <v>67</v>
      </c>
      <c r="AQ1079" s="4">
        <v>810</v>
      </c>
      <c r="AR1079" s="4">
        <v>808</v>
      </c>
      <c r="AS1079" s="4">
        <v>0</v>
      </c>
      <c r="AT1079" s="4">
        <v>0</v>
      </c>
      <c r="AU1079" s="4">
        <v>0</v>
      </c>
      <c r="AV1079" s="4">
        <v>0</v>
      </c>
      <c r="AW1079" s="4">
        <v>0</v>
      </c>
      <c r="AX1079" s="22">
        <v>0</v>
      </c>
      <c r="AY1079" s="21">
        <v>0</v>
      </c>
      <c r="AZ1079" s="2">
        <v>1</v>
      </c>
      <c r="BA1079" s="4">
        <v>0</v>
      </c>
      <c r="BB1079" s="3">
        <v>0</v>
      </c>
      <c r="BC1079" s="24">
        <v>0</v>
      </c>
      <c r="BD1079" s="2">
        <v>41</v>
      </c>
      <c r="BE1079" s="2">
        <v>0</v>
      </c>
      <c r="BF1079" s="2">
        <v>46</v>
      </c>
      <c r="BG1079" s="2">
        <v>38</v>
      </c>
      <c r="BH1079" s="2">
        <v>-8888</v>
      </c>
      <c r="BI1079" s="2">
        <v>-8888</v>
      </c>
      <c r="BJ1079" s="2">
        <v>-8888</v>
      </c>
      <c r="BK1079" s="2">
        <v>-8888</v>
      </c>
      <c r="BL1079" s="23">
        <v>11</v>
      </c>
      <c r="BM1079" s="2">
        <v>0</v>
      </c>
      <c r="BN1079" s="2">
        <v>10</v>
      </c>
      <c r="BO1079" s="2">
        <v>17</v>
      </c>
      <c r="BP1079" s="3">
        <f>(SUM(Tabel1[[#This Row],[Tdlr_Vacc '[1867']]:[Tdlr_Vacc '[1870']]])/4)/(SUM(Tabel1[[#This Row],[Births '[1866']]:[Births '[1870']]])/5*2)</f>
        <v>7.0474777448071207E-2</v>
      </c>
      <c r="BQ1079" s="2">
        <v>-8888</v>
      </c>
      <c r="BR1079" s="2">
        <v>-8888</v>
      </c>
      <c r="BS1079" s="2">
        <v>-8888</v>
      </c>
      <c r="BT1079" s="3">
        <v>-8888</v>
      </c>
      <c r="BU1079" s="23">
        <v>65</v>
      </c>
      <c r="BV1079" s="2">
        <v>0.60709914320685432</v>
      </c>
      <c r="BW1079" s="3">
        <v>0.44494789306751248</v>
      </c>
      <c r="BY1079" s="2" t="s">
        <v>1307</v>
      </c>
      <c r="BZ1079" s="3" t="s">
        <v>1311</v>
      </c>
      <c r="CA1079">
        <v>33</v>
      </c>
      <c r="CB1079" t="s">
        <v>1159</v>
      </c>
      <c r="CC1079" s="31">
        <v>3793.1350000000002</v>
      </c>
    </row>
    <row r="1080" spans="1:81" x14ac:dyDescent="0.25">
      <c r="A1080" s="30" t="s">
        <v>1077</v>
      </c>
      <c r="B1080" s="4">
        <v>10612</v>
      </c>
      <c r="C1080" s="1" t="s">
        <v>936</v>
      </c>
      <c r="D1080" s="21">
        <v>9</v>
      </c>
      <c r="E1080" s="4">
        <v>10</v>
      </c>
      <c r="F1080" s="22">
        <v>10</v>
      </c>
      <c r="G1080" s="4">
        <v>1174</v>
      </c>
      <c r="H1080" s="4">
        <v>1220</v>
      </c>
      <c r="I1080" s="4">
        <v>1214</v>
      </c>
      <c r="J1080" s="4">
        <v>1177</v>
      </c>
      <c r="K1080" s="22">
        <v>286</v>
      </c>
      <c r="L1080" s="21">
        <v>37</v>
      </c>
      <c r="M1080" s="4">
        <v>46</v>
      </c>
      <c r="N1080" s="4">
        <v>38</v>
      </c>
      <c r="O1080" s="4">
        <v>49</v>
      </c>
      <c r="P1080" s="4">
        <v>41</v>
      </c>
      <c r="Q1080" s="4">
        <v>49</v>
      </c>
      <c r="R1080" s="4">
        <v>38</v>
      </c>
      <c r="S1080" s="22">
        <v>48</v>
      </c>
      <c r="T1080" s="23">
        <v>29</v>
      </c>
      <c r="U1080" s="2">
        <v>19</v>
      </c>
      <c r="V1080" s="3">
        <v>30</v>
      </c>
      <c r="W1080" s="23">
        <v>0</v>
      </c>
      <c r="X1080" s="2">
        <v>0</v>
      </c>
      <c r="Y1080" s="3">
        <v>1</v>
      </c>
      <c r="Z1080" s="2">
        <v>2</v>
      </c>
      <c r="AA1080" s="2">
        <v>2</v>
      </c>
      <c r="AB1080" s="2">
        <v>2</v>
      </c>
      <c r="AC1080" s="23">
        <v>41</v>
      </c>
      <c r="AD1080" s="2">
        <v>30</v>
      </c>
      <c r="AE1080" s="4">
        <v>30</v>
      </c>
      <c r="AF1080" s="4">
        <v>46</v>
      </c>
      <c r="AG1080" s="4">
        <v>40</v>
      </c>
      <c r="AH1080" s="22">
        <v>42</v>
      </c>
      <c r="AI1080" s="4">
        <v>45</v>
      </c>
      <c r="AJ1080" s="4">
        <v>40</v>
      </c>
      <c r="AK1080" s="4">
        <v>46</v>
      </c>
      <c r="AL1080" s="4">
        <v>52</v>
      </c>
      <c r="AM1080" s="4">
        <v>51</v>
      </c>
      <c r="AN1080" s="2">
        <v>67</v>
      </c>
      <c r="AO1080" s="21">
        <v>29</v>
      </c>
      <c r="AP1080" s="4">
        <v>42</v>
      </c>
      <c r="AQ1080" s="4">
        <v>226</v>
      </c>
      <c r="AR1080" s="4">
        <v>248</v>
      </c>
      <c r="AS1080" s="4">
        <v>322</v>
      </c>
      <c r="AT1080" s="4">
        <v>308</v>
      </c>
      <c r="AU1080" s="4">
        <v>0</v>
      </c>
      <c r="AV1080" s="4">
        <v>0</v>
      </c>
      <c r="AW1080" s="4">
        <v>0</v>
      </c>
      <c r="AX1080" s="22">
        <v>0</v>
      </c>
      <c r="AY1080" s="21">
        <v>0</v>
      </c>
      <c r="AZ1080" s="2">
        <v>1</v>
      </c>
      <c r="BA1080" s="4">
        <v>0</v>
      </c>
      <c r="BB1080" s="3">
        <v>0</v>
      </c>
      <c r="BC1080" s="24">
        <v>0</v>
      </c>
      <c r="BD1080" s="2">
        <v>0</v>
      </c>
      <c r="BE1080" s="2">
        <v>29</v>
      </c>
      <c r="BF1080" s="2">
        <v>44</v>
      </c>
      <c r="BG1080" s="2">
        <v>14</v>
      </c>
      <c r="BH1080" s="2">
        <v>-8888</v>
      </c>
      <c r="BI1080" s="2">
        <v>-8888</v>
      </c>
      <c r="BJ1080" s="2">
        <v>-8888</v>
      </c>
      <c r="BK1080" s="2">
        <v>-8888</v>
      </c>
      <c r="BL1080" s="23">
        <v>0</v>
      </c>
      <c r="BM1080" s="2">
        <v>29</v>
      </c>
      <c r="BN1080" s="2">
        <v>14</v>
      </c>
      <c r="BO1080" s="2">
        <v>1</v>
      </c>
      <c r="BP1080" s="3">
        <f>(SUM(Tabel1[[#This Row],[Tdlr_Vacc '[1867']]:[Tdlr_Vacc '[1870']]])/4)/(SUM(Tabel1[[#This Row],[Births '[1866']]:[Births '[1870']]])/5*2)</f>
        <v>0.13033175355450236</v>
      </c>
      <c r="BQ1080" s="2">
        <v>-8888</v>
      </c>
      <c r="BR1080" s="2">
        <v>-8888</v>
      </c>
      <c r="BS1080" s="2">
        <v>-8888</v>
      </c>
      <c r="BT1080" s="3">
        <v>-8888</v>
      </c>
      <c r="BU1080" s="23">
        <v>69</v>
      </c>
      <c r="BV1080" s="2">
        <v>5.2783109404990404E-2</v>
      </c>
      <c r="BW1080" s="3">
        <v>0.42265013054830286</v>
      </c>
      <c r="BY1080" s="2" t="s">
        <v>1307</v>
      </c>
      <c r="BZ1080" s="3" t="s">
        <v>1311</v>
      </c>
      <c r="CA1080">
        <v>17</v>
      </c>
      <c r="CB1080" t="s">
        <v>1158</v>
      </c>
      <c r="CC1080" s="31">
        <v>641.245</v>
      </c>
    </row>
    <row r="1081" spans="1:81" x14ac:dyDescent="0.25">
      <c r="A1081" s="30" t="s">
        <v>1078</v>
      </c>
      <c r="B1081" s="4">
        <v>11399</v>
      </c>
      <c r="C1081" s="1" t="s">
        <v>936</v>
      </c>
      <c r="D1081" s="21">
        <v>2</v>
      </c>
      <c r="E1081" s="4">
        <v>5</v>
      </c>
      <c r="F1081" s="22">
        <v>6</v>
      </c>
      <c r="G1081" s="4">
        <v>345</v>
      </c>
      <c r="H1081" s="4">
        <v>354</v>
      </c>
      <c r="I1081" s="4">
        <v>353</v>
      </c>
      <c r="J1081" s="4">
        <v>334</v>
      </c>
      <c r="K1081" s="22">
        <v>77</v>
      </c>
      <c r="L1081" s="21">
        <v>13</v>
      </c>
      <c r="M1081" s="4">
        <v>20</v>
      </c>
      <c r="N1081" s="4">
        <v>13</v>
      </c>
      <c r="O1081" s="4">
        <v>15</v>
      </c>
      <c r="P1081" s="4">
        <v>12</v>
      </c>
      <c r="Q1081" s="4">
        <v>9</v>
      </c>
      <c r="R1081" s="4">
        <v>11</v>
      </c>
      <c r="S1081" s="22">
        <v>18</v>
      </c>
      <c r="T1081" s="23">
        <v>4</v>
      </c>
      <c r="U1081" s="2">
        <v>5</v>
      </c>
      <c r="V1081" s="3">
        <v>7</v>
      </c>
      <c r="W1081" s="23">
        <v>0</v>
      </c>
      <c r="X1081" s="2">
        <v>0</v>
      </c>
      <c r="Y1081" s="3">
        <v>0</v>
      </c>
      <c r="Z1081" s="2">
        <v>0</v>
      </c>
      <c r="AA1081" s="2">
        <v>0</v>
      </c>
      <c r="AB1081" s="2">
        <v>0</v>
      </c>
      <c r="AC1081" s="23">
        <v>10</v>
      </c>
      <c r="AD1081" s="2">
        <v>3</v>
      </c>
      <c r="AE1081" s="4">
        <v>6</v>
      </c>
      <c r="AF1081" s="4">
        <v>14</v>
      </c>
      <c r="AG1081" s="4">
        <v>3</v>
      </c>
      <c r="AH1081" s="22">
        <v>5</v>
      </c>
      <c r="AI1081" s="4">
        <v>9</v>
      </c>
      <c r="AJ1081" s="4">
        <v>1</v>
      </c>
      <c r="AK1081" s="4">
        <v>3</v>
      </c>
      <c r="AL1081" s="4">
        <v>10</v>
      </c>
      <c r="AM1081" s="4">
        <v>7</v>
      </c>
      <c r="AN1081" s="2">
        <v>8</v>
      </c>
      <c r="AO1081" s="21">
        <v>0</v>
      </c>
      <c r="AP1081" s="4">
        <v>0</v>
      </c>
      <c r="AQ1081" s="4">
        <v>162</v>
      </c>
      <c r="AR1081" s="4">
        <v>170</v>
      </c>
      <c r="AS1081" s="4">
        <v>0</v>
      </c>
      <c r="AT1081" s="4">
        <v>0</v>
      </c>
      <c r="AU1081" s="4">
        <v>0</v>
      </c>
      <c r="AV1081" s="4">
        <v>0</v>
      </c>
      <c r="AW1081" s="4">
        <v>1</v>
      </c>
      <c r="AX1081" s="22">
        <v>1</v>
      </c>
      <c r="AY1081" s="21">
        <v>0</v>
      </c>
      <c r="AZ1081" s="4">
        <v>0</v>
      </c>
      <c r="BA1081" s="4">
        <v>0</v>
      </c>
      <c r="BB1081" s="3">
        <v>0</v>
      </c>
      <c r="BC1081" s="24">
        <v>10</v>
      </c>
      <c r="BD1081" s="2">
        <v>0</v>
      </c>
      <c r="BE1081" s="2">
        <v>0</v>
      </c>
      <c r="BF1081" s="2">
        <v>0</v>
      </c>
      <c r="BG1081" s="2">
        <v>0</v>
      </c>
      <c r="BH1081" s="2">
        <v>-8888</v>
      </c>
      <c r="BI1081" s="2">
        <v>-8888</v>
      </c>
      <c r="BJ1081" s="2">
        <v>-8888</v>
      </c>
      <c r="BK1081" s="2">
        <v>-8888</v>
      </c>
      <c r="BL1081" s="23">
        <v>0</v>
      </c>
      <c r="BM1081" s="2">
        <v>0</v>
      </c>
      <c r="BN1081" s="2">
        <v>0</v>
      </c>
      <c r="BO1081" s="2">
        <v>0</v>
      </c>
      <c r="BP1081" s="3">
        <f>(SUM(Tabel1[[#This Row],[Tdlr_Vacc '[1867']]:[Tdlr_Vacc '[1870']]])/4)/(SUM(Tabel1[[#This Row],[Births '[1866']]:[Births '[1870']]])/5*2)</f>
        <v>0</v>
      </c>
      <c r="BQ1081" s="2">
        <v>-8888</v>
      </c>
      <c r="BR1081" s="2">
        <v>-8888</v>
      </c>
      <c r="BS1081" s="2">
        <v>-8888</v>
      </c>
      <c r="BT1081" s="3">
        <v>-8888</v>
      </c>
      <c r="BU1081" s="23">
        <v>26</v>
      </c>
      <c r="BV1081" s="2">
        <v>0.75757575757575757</v>
      </c>
      <c r="BW1081" s="3">
        <v>0.4719626168224299</v>
      </c>
      <c r="BY1081" s="2" t="s">
        <v>1307</v>
      </c>
      <c r="BZ1081" s="3" t="s">
        <v>1311</v>
      </c>
      <c r="CA1081">
        <v>30</v>
      </c>
      <c r="CB1081" t="s">
        <v>1159</v>
      </c>
      <c r="CC1081" s="31">
        <v>280.05</v>
      </c>
    </row>
    <row r="1082" spans="1:81" x14ac:dyDescent="0.25">
      <c r="A1082" s="30" t="s">
        <v>1079</v>
      </c>
      <c r="B1082" s="4">
        <v>11306</v>
      </c>
      <c r="C1082" s="1" t="s">
        <v>936</v>
      </c>
      <c r="D1082" s="21">
        <v>2</v>
      </c>
      <c r="E1082" s="4">
        <v>2</v>
      </c>
      <c r="F1082" s="22">
        <v>3</v>
      </c>
      <c r="G1082" s="4">
        <v>383</v>
      </c>
      <c r="H1082" s="4">
        <v>382</v>
      </c>
      <c r="I1082" s="4">
        <v>388</v>
      </c>
      <c r="J1082" s="4">
        <v>428</v>
      </c>
      <c r="K1082" s="22">
        <v>92</v>
      </c>
      <c r="L1082" s="21">
        <v>14</v>
      </c>
      <c r="M1082" s="4">
        <v>9</v>
      </c>
      <c r="N1082" s="4">
        <v>11</v>
      </c>
      <c r="O1082" s="4">
        <v>7</v>
      </c>
      <c r="P1082" s="4">
        <v>9</v>
      </c>
      <c r="Q1082" s="4">
        <v>15</v>
      </c>
      <c r="R1082" s="4">
        <v>9</v>
      </c>
      <c r="S1082" s="22">
        <v>15</v>
      </c>
      <c r="T1082" s="23">
        <v>8</v>
      </c>
      <c r="U1082" s="2">
        <v>6</v>
      </c>
      <c r="V1082" s="3">
        <v>6</v>
      </c>
      <c r="W1082" s="23">
        <v>0</v>
      </c>
      <c r="X1082" s="2">
        <v>0</v>
      </c>
      <c r="Y1082" s="3">
        <v>0</v>
      </c>
      <c r="Z1082" s="2">
        <v>0</v>
      </c>
      <c r="AA1082" s="2">
        <v>0</v>
      </c>
      <c r="AB1082" s="2">
        <v>1</v>
      </c>
      <c r="AC1082" s="23">
        <v>15</v>
      </c>
      <c r="AD1082" s="2">
        <v>10</v>
      </c>
      <c r="AE1082" s="4">
        <v>29</v>
      </c>
      <c r="AF1082" s="4">
        <v>20</v>
      </c>
      <c r="AG1082" s="4">
        <v>13</v>
      </c>
      <c r="AH1082" s="22">
        <v>20</v>
      </c>
      <c r="AI1082" s="4">
        <v>10</v>
      </c>
      <c r="AJ1082" s="4">
        <v>5</v>
      </c>
      <c r="AK1082" s="4">
        <v>10</v>
      </c>
      <c r="AL1082" s="4">
        <v>18</v>
      </c>
      <c r="AM1082" s="4">
        <v>11</v>
      </c>
      <c r="AN1082" s="2">
        <v>19</v>
      </c>
      <c r="AO1082" s="21">
        <v>0</v>
      </c>
      <c r="AP1082" s="4">
        <v>0</v>
      </c>
      <c r="AQ1082" s="4">
        <v>183</v>
      </c>
      <c r="AR1082" s="4">
        <v>180</v>
      </c>
      <c r="AS1082" s="4">
        <v>29</v>
      </c>
      <c r="AT1082" s="4">
        <v>33</v>
      </c>
      <c r="AU1082" s="4">
        <v>0</v>
      </c>
      <c r="AV1082" s="4">
        <v>0</v>
      </c>
      <c r="AW1082" s="4">
        <v>0</v>
      </c>
      <c r="AX1082" s="22">
        <v>0</v>
      </c>
      <c r="AY1082" s="21">
        <v>0</v>
      </c>
      <c r="AZ1082" s="4">
        <v>0</v>
      </c>
      <c r="BA1082" s="4">
        <v>0</v>
      </c>
      <c r="BB1082" s="3">
        <v>0</v>
      </c>
      <c r="BC1082" s="24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-8888</v>
      </c>
      <c r="BI1082" s="2">
        <v>-8888</v>
      </c>
      <c r="BJ1082" s="2">
        <v>-8888</v>
      </c>
      <c r="BK1082" s="2">
        <v>-8888</v>
      </c>
      <c r="BL1082" s="23">
        <v>0</v>
      </c>
      <c r="BM1082" s="2">
        <v>0</v>
      </c>
      <c r="BN1082" s="2">
        <v>0</v>
      </c>
      <c r="BO1082" s="2">
        <v>0</v>
      </c>
      <c r="BP1082" s="3">
        <f>(SUM(Tabel1[[#This Row],[Tdlr_Vacc '[1867']]:[Tdlr_Vacc '[1870']]])/4)/(SUM(Tabel1[[#This Row],[Births '[1866']]:[Births '[1870']]])/5*2)</f>
        <v>0</v>
      </c>
      <c r="BQ1082" s="2">
        <v>-8888</v>
      </c>
      <c r="BR1082" s="2">
        <v>-8888</v>
      </c>
      <c r="BS1082" s="2">
        <v>-8888</v>
      </c>
      <c r="BT1082" s="3">
        <v>-8888</v>
      </c>
      <c r="BU1082" s="23">
        <v>29</v>
      </c>
      <c r="BV1082" s="2">
        <v>0.55844155844155841</v>
      </c>
      <c r="BW1082" s="3">
        <v>0.42768273716951788</v>
      </c>
      <c r="BY1082" s="2" t="s">
        <v>1307</v>
      </c>
      <c r="BZ1082" s="3" t="s">
        <v>1311</v>
      </c>
      <c r="CA1082">
        <v>27</v>
      </c>
      <c r="CB1082" t="s">
        <v>1159</v>
      </c>
      <c r="CC1082" s="31">
        <v>726.02</v>
      </c>
    </row>
    <row r="1083" spans="1:81" x14ac:dyDescent="0.25">
      <c r="A1083" s="30" t="s">
        <v>1080</v>
      </c>
      <c r="B1083" s="4">
        <v>11260</v>
      </c>
      <c r="C1083" s="1" t="s">
        <v>936</v>
      </c>
      <c r="D1083" s="21">
        <v>244</v>
      </c>
      <c r="E1083" s="4">
        <v>246</v>
      </c>
      <c r="F1083" s="22">
        <v>280</v>
      </c>
      <c r="G1083" s="4">
        <v>19331</v>
      </c>
      <c r="H1083" s="4">
        <v>22333</v>
      </c>
      <c r="I1083" s="4">
        <v>22612</v>
      </c>
      <c r="J1083" s="4">
        <v>23035</v>
      </c>
      <c r="K1083" s="22">
        <v>5621</v>
      </c>
      <c r="L1083" s="21">
        <v>848</v>
      </c>
      <c r="M1083" s="4">
        <v>773</v>
      </c>
      <c r="N1083" s="4">
        <v>821</v>
      </c>
      <c r="O1083" s="4">
        <v>821</v>
      </c>
      <c r="P1083" s="4">
        <v>813</v>
      </c>
      <c r="Q1083" s="4">
        <v>899</v>
      </c>
      <c r="R1083" s="4">
        <v>926</v>
      </c>
      <c r="S1083" s="22">
        <v>945</v>
      </c>
      <c r="T1083" s="23">
        <v>430</v>
      </c>
      <c r="U1083" s="2">
        <v>492</v>
      </c>
      <c r="V1083" s="3">
        <v>510</v>
      </c>
      <c r="W1083" s="23">
        <v>30</v>
      </c>
      <c r="X1083" s="2">
        <v>34</v>
      </c>
      <c r="Y1083" s="3">
        <v>23</v>
      </c>
      <c r="Z1083" s="2">
        <v>30</v>
      </c>
      <c r="AA1083" s="2">
        <v>28</v>
      </c>
      <c r="AB1083" s="2">
        <v>39</v>
      </c>
      <c r="AC1083" s="23">
        <v>578</v>
      </c>
      <c r="AD1083" s="2">
        <v>550</v>
      </c>
      <c r="AE1083" s="4">
        <v>564</v>
      </c>
      <c r="AF1083" s="4">
        <v>582</v>
      </c>
      <c r="AG1083" s="4">
        <v>536</v>
      </c>
      <c r="AH1083" s="22">
        <v>529</v>
      </c>
      <c r="AI1083" s="4">
        <v>514</v>
      </c>
      <c r="AJ1083" s="4">
        <v>560</v>
      </c>
      <c r="AK1083" s="4">
        <v>527</v>
      </c>
      <c r="AL1083" s="4">
        <v>539</v>
      </c>
      <c r="AM1083" s="4">
        <v>538</v>
      </c>
      <c r="AN1083" s="2">
        <v>507</v>
      </c>
      <c r="AO1083" s="21">
        <v>300</v>
      </c>
      <c r="AP1083" s="4">
        <v>344</v>
      </c>
      <c r="AQ1083" s="4">
        <v>5770</v>
      </c>
      <c r="AR1083" s="4">
        <v>6194</v>
      </c>
      <c r="AS1083" s="4">
        <v>4543</v>
      </c>
      <c r="AT1083" s="4">
        <v>5049</v>
      </c>
      <c r="AU1083" s="4">
        <v>0</v>
      </c>
      <c r="AV1083" s="4">
        <v>0</v>
      </c>
      <c r="AW1083" s="4">
        <v>32</v>
      </c>
      <c r="AX1083" s="22">
        <v>40</v>
      </c>
      <c r="AY1083" s="23">
        <v>5</v>
      </c>
      <c r="AZ1083" s="2">
        <v>3</v>
      </c>
      <c r="BA1083" s="2">
        <v>2</v>
      </c>
      <c r="BB1083" s="3">
        <v>2</v>
      </c>
      <c r="BC1083" s="24">
        <v>468</v>
      </c>
      <c r="BD1083" s="2">
        <v>303</v>
      </c>
      <c r="BE1083" s="2">
        <v>532</v>
      </c>
      <c r="BF1083" s="2">
        <v>469</v>
      </c>
      <c r="BG1083" s="2">
        <v>497</v>
      </c>
      <c r="BH1083" s="2">
        <v>-8888</v>
      </c>
      <c r="BI1083" s="2">
        <v>-8888</v>
      </c>
      <c r="BJ1083" s="2">
        <v>-8888</v>
      </c>
      <c r="BK1083" s="2">
        <v>-8888</v>
      </c>
      <c r="BL1083" s="23">
        <v>123</v>
      </c>
      <c r="BM1083" s="2">
        <v>223</v>
      </c>
      <c r="BN1083" s="2">
        <v>203</v>
      </c>
      <c r="BO1083" s="2">
        <v>191</v>
      </c>
      <c r="BP1083" s="3">
        <f>(SUM(Tabel1[[#This Row],[Tdlr_Vacc '[1867']]:[Tdlr_Vacc '[1870']]])/4)/(SUM(Tabel1[[#This Row],[Births '[1866']]:[Births '[1870']]])/5*2)</f>
        <v>0.11346908734052992</v>
      </c>
      <c r="BQ1083" s="2">
        <v>-8888</v>
      </c>
      <c r="BR1083" s="2">
        <v>-8888</v>
      </c>
      <c r="BS1083" s="2">
        <v>-8888</v>
      </c>
      <c r="BT1083" s="3">
        <v>-8888</v>
      </c>
      <c r="BU1083" s="23">
        <v>716</v>
      </c>
      <c r="BV1083" s="2">
        <v>1.4184397163120567E-2</v>
      </c>
      <c r="BW1083" s="3">
        <v>0.40415717539863327</v>
      </c>
      <c r="BX1083" s="2">
        <v>1886.7527397260274</v>
      </c>
      <c r="BY1083" s="2" t="s">
        <v>1307</v>
      </c>
      <c r="BZ1083" s="3" t="s">
        <v>1311</v>
      </c>
      <c r="CA1083">
        <v>29</v>
      </c>
      <c r="CB1083" t="s">
        <v>1159</v>
      </c>
      <c r="CC1083" s="31">
        <v>1352.2950000000001</v>
      </c>
    </row>
    <row r="1084" spans="1:81" x14ac:dyDescent="0.25">
      <c r="A1084" s="30" t="s">
        <v>1081</v>
      </c>
      <c r="B1084" s="4">
        <v>10130</v>
      </c>
      <c r="C1084" s="1" t="s">
        <v>936</v>
      </c>
      <c r="D1084" s="21">
        <v>6</v>
      </c>
      <c r="E1084" s="4">
        <v>13</v>
      </c>
      <c r="F1084" s="22">
        <v>9</v>
      </c>
      <c r="G1084" s="4">
        <v>1015</v>
      </c>
      <c r="H1084" s="4">
        <v>1032</v>
      </c>
      <c r="I1084" s="4">
        <v>1039</v>
      </c>
      <c r="J1084" s="4">
        <v>975</v>
      </c>
      <c r="K1084" s="22">
        <v>241</v>
      </c>
      <c r="L1084" s="21">
        <v>43</v>
      </c>
      <c r="M1084" s="4">
        <v>36</v>
      </c>
      <c r="N1084" s="4">
        <v>42</v>
      </c>
      <c r="O1084" s="4">
        <v>49</v>
      </c>
      <c r="P1084" s="4">
        <v>43</v>
      </c>
      <c r="Q1084" s="4">
        <v>33</v>
      </c>
      <c r="R1084" s="4">
        <v>31</v>
      </c>
      <c r="S1084" s="22">
        <v>38</v>
      </c>
      <c r="T1084" s="23">
        <v>10</v>
      </c>
      <c r="U1084" s="2">
        <v>15</v>
      </c>
      <c r="V1084" s="3">
        <v>20</v>
      </c>
      <c r="W1084" s="23">
        <v>0</v>
      </c>
      <c r="X1084" s="2">
        <v>0</v>
      </c>
      <c r="Y1084" s="3">
        <v>0</v>
      </c>
      <c r="Z1084" s="2">
        <v>4</v>
      </c>
      <c r="AA1084" s="2">
        <v>1</v>
      </c>
      <c r="AB1084" s="2">
        <v>1</v>
      </c>
      <c r="AC1084" s="23">
        <v>48</v>
      </c>
      <c r="AD1084" s="2">
        <v>49</v>
      </c>
      <c r="AE1084" s="4">
        <v>48</v>
      </c>
      <c r="AF1084" s="4">
        <v>36</v>
      </c>
      <c r="AG1084" s="4">
        <v>35</v>
      </c>
      <c r="AH1084" s="22">
        <v>53</v>
      </c>
      <c r="AI1084" s="4">
        <v>48</v>
      </c>
      <c r="AJ1084" s="4">
        <v>48</v>
      </c>
      <c r="AK1084" s="4">
        <v>112</v>
      </c>
      <c r="AL1084" s="4">
        <v>44</v>
      </c>
      <c r="AM1084" s="4">
        <v>31</v>
      </c>
      <c r="AN1084" s="2">
        <v>68</v>
      </c>
      <c r="AO1084" s="21">
        <v>16</v>
      </c>
      <c r="AP1084" s="4">
        <v>13</v>
      </c>
      <c r="AQ1084" s="4">
        <v>160</v>
      </c>
      <c r="AR1084" s="4">
        <v>168</v>
      </c>
      <c r="AS1084" s="4">
        <v>305</v>
      </c>
      <c r="AT1084" s="4">
        <v>312</v>
      </c>
      <c r="AU1084" s="4">
        <v>0</v>
      </c>
      <c r="AV1084" s="4">
        <v>0</v>
      </c>
      <c r="AW1084" s="4">
        <v>0</v>
      </c>
      <c r="AX1084" s="22">
        <v>0</v>
      </c>
      <c r="AY1084" s="21">
        <v>0</v>
      </c>
      <c r="AZ1084" s="2">
        <v>2</v>
      </c>
      <c r="BA1084" s="4">
        <v>0</v>
      </c>
      <c r="BB1084" s="3">
        <v>0</v>
      </c>
      <c r="BC1084" s="24">
        <v>17</v>
      </c>
      <c r="BD1084" s="2">
        <v>38</v>
      </c>
      <c r="BE1084" s="2">
        <v>37</v>
      </c>
      <c r="BF1084" s="2">
        <v>29</v>
      </c>
      <c r="BG1084" s="2">
        <v>27</v>
      </c>
      <c r="BH1084" s="2">
        <v>-8888</v>
      </c>
      <c r="BI1084" s="2">
        <v>-8888</v>
      </c>
      <c r="BJ1084" s="2">
        <v>-8888</v>
      </c>
      <c r="BK1084" s="2">
        <v>-8888</v>
      </c>
      <c r="BL1084" s="23">
        <v>19</v>
      </c>
      <c r="BM1084" s="2">
        <v>16</v>
      </c>
      <c r="BN1084" s="2">
        <v>15</v>
      </c>
      <c r="BO1084" s="2">
        <v>12</v>
      </c>
      <c r="BP1084" s="3">
        <f>(SUM(Tabel1[[#This Row],[Tdlr_Vacc '[1867']]:[Tdlr_Vacc '[1870']]])/4)/(SUM(Tabel1[[#This Row],[Births '[1866']]:[Births '[1870']]])/5*2)</f>
        <v>0.18192488262910797</v>
      </c>
      <c r="BQ1084" s="2">
        <v>-8888</v>
      </c>
      <c r="BR1084" s="2">
        <v>-8888</v>
      </c>
      <c r="BS1084" s="2">
        <v>-8888</v>
      </c>
      <c r="BT1084" s="3">
        <v>-8888</v>
      </c>
      <c r="BU1084" s="23">
        <v>78</v>
      </c>
      <c r="BV1084" s="2">
        <v>0.54091816367265466</v>
      </c>
      <c r="BW1084" s="3">
        <v>0.34565217391304348</v>
      </c>
      <c r="BY1084" s="2" t="s">
        <v>1307</v>
      </c>
      <c r="BZ1084" s="3" t="s">
        <v>1311</v>
      </c>
      <c r="CA1084">
        <v>27</v>
      </c>
      <c r="CB1084" t="s">
        <v>1159</v>
      </c>
      <c r="CC1084" s="31">
        <v>1448.38</v>
      </c>
    </row>
    <row r="1085" spans="1:81" x14ac:dyDescent="0.25">
      <c r="A1085" s="30" t="s">
        <v>1082</v>
      </c>
      <c r="B1085" s="4">
        <v>10980</v>
      </c>
      <c r="C1085" s="1" t="s">
        <v>936</v>
      </c>
      <c r="D1085" s="21">
        <v>48</v>
      </c>
      <c r="E1085" s="4">
        <v>45</v>
      </c>
      <c r="F1085" s="22">
        <v>62</v>
      </c>
      <c r="G1085" s="4">
        <v>3636</v>
      </c>
      <c r="H1085" s="4">
        <v>3814</v>
      </c>
      <c r="I1085" s="4">
        <v>3880</v>
      </c>
      <c r="J1085" s="4">
        <v>3890</v>
      </c>
      <c r="K1085" s="22">
        <v>899</v>
      </c>
      <c r="L1085" s="21">
        <v>132</v>
      </c>
      <c r="M1085" s="4">
        <v>129</v>
      </c>
      <c r="N1085" s="4">
        <v>147</v>
      </c>
      <c r="O1085" s="4">
        <v>130</v>
      </c>
      <c r="P1085" s="4">
        <v>150</v>
      </c>
      <c r="Q1085" s="4">
        <v>149</v>
      </c>
      <c r="R1085" s="4">
        <v>154</v>
      </c>
      <c r="S1085" s="22">
        <v>152</v>
      </c>
      <c r="T1085" s="23">
        <v>69</v>
      </c>
      <c r="U1085" s="2">
        <v>75</v>
      </c>
      <c r="V1085" s="3">
        <v>75</v>
      </c>
      <c r="W1085" s="23">
        <v>5</v>
      </c>
      <c r="X1085" s="2">
        <v>9</v>
      </c>
      <c r="Y1085" s="3">
        <v>3</v>
      </c>
      <c r="Z1085" s="2">
        <v>7</v>
      </c>
      <c r="AA1085" s="2">
        <v>6</v>
      </c>
      <c r="AB1085" s="2">
        <v>8</v>
      </c>
      <c r="AC1085" s="23">
        <v>100</v>
      </c>
      <c r="AD1085" s="2">
        <v>93</v>
      </c>
      <c r="AE1085" s="4">
        <v>120</v>
      </c>
      <c r="AF1085" s="4">
        <v>93</v>
      </c>
      <c r="AG1085" s="4">
        <v>94</v>
      </c>
      <c r="AH1085" s="22">
        <v>111</v>
      </c>
      <c r="AI1085" s="4">
        <v>116</v>
      </c>
      <c r="AJ1085" s="4">
        <v>94</v>
      </c>
      <c r="AK1085" s="4">
        <v>128</v>
      </c>
      <c r="AL1085" s="4">
        <v>108</v>
      </c>
      <c r="AM1085" s="4">
        <v>79</v>
      </c>
      <c r="AN1085" s="2">
        <v>134</v>
      </c>
      <c r="AO1085" s="21">
        <v>47</v>
      </c>
      <c r="AP1085" s="4">
        <v>57</v>
      </c>
      <c r="AQ1085" s="4">
        <v>1357</v>
      </c>
      <c r="AR1085" s="4">
        <v>1328</v>
      </c>
      <c r="AS1085" s="4">
        <v>446</v>
      </c>
      <c r="AT1085" s="4">
        <v>406</v>
      </c>
      <c r="AU1085" s="4">
        <v>0</v>
      </c>
      <c r="AV1085" s="4">
        <v>0</v>
      </c>
      <c r="AW1085" s="4">
        <v>62</v>
      </c>
      <c r="AX1085" s="22">
        <v>70</v>
      </c>
      <c r="AY1085" s="23">
        <v>2</v>
      </c>
      <c r="AZ1085" s="4">
        <v>0</v>
      </c>
      <c r="BA1085" s="4">
        <v>0</v>
      </c>
      <c r="BB1085" s="3">
        <v>2</v>
      </c>
      <c r="BC1085" s="24">
        <v>8</v>
      </c>
      <c r="BD1085" s="2">
        <v>0</v>
      </c>
      <c r="BE1085" s="2">
        <v>0</v>
      </c>
      <c r="BF1085" s="2">
        <v>130</v>
      </c>
      <c r="BG1085" s="2">
        <v>132</v>
      </c>
      <c r="BH1085" s="2">
        <v>-8888</v>
      </c>
      <c r="BI1085" s="2">
        <v>-8888</v>
      </c>
      <c r="BJ1085" s="2">
        <v>-8888</v>
      </c>
      <c r="BK1085" s="2">
        <v>-8888</v>
      </c>
      <c r="BL1085" s="23">
        <v>0</v>
      </c>
      <c r="BM1085" s="2">
        <v>0</v>
      </c>
      <c r="BN1085" s="2">
        <v>-9999</v>
      </c>
      <c r="BO1085" s="2">
        <v>26</v>
      </c>
      <c r="BP1085" s="3">
        <f>(Tabel1[[#This Row],[Tdlr_Vacc '[1870']]]+SUM(Tabel1[[#This Row],[Tdlr_Vacc '[1867']]:[Tdlr_Vacc '[1868']]])/3)/(SUM(Tabel1[[#This Row],[Births '[1866']]:[Births '[1870']]])/5*2)</f>
        <v>9.4476744186046513E-2</v>
      </c>
      <c r="BQ1085" s="2">
        <v>-8888</v>
      </c>
      <c r="BR1085" s="2">
        <v>-8888</v>
      </c>
      <c r="BS1085" s="2">
        <v>-8888</v>
      </c>
      <c r="BT1085" s="3">
        <v>-8888</v>
      </c>
      <c r="BU1085" s="23">
        <v>255</v>
      </c>
      <c r="BV1085" s="2">
        <v>1.4948453608247423E-2</v>
      </c>
      <c r="BW1085" s="3">
        <v>0.41083609432859092</v>
      </c>
      <c r="BX1085" s="2">
        <v>1901.5027397260274</v>
      </c>
      <c r="BY1085" s="2" t="s">
        <v>1307</v>
      </c>
      <c r="BZ1085" s="3" t="s">
        <v>1311</v>
      </c>
      <c r="CA1085">
        <v>27</v>
      </c>
      <c r="CB1085" t="s">
        <v>1159</v>
      </c>
      <c r="CC1085" s="31">
        <v>50.255000000000003</v>
      </c>
    </row>
    <row r="1086" spans="1:81" x14ac:dyDescent="0.25">
      <c r="A1086" s="30" t="s">
        <v>1083</v>
      </c>
      <c r="B1086" s="4">
        <v>10214</v>
      </c>
      <c r="C1086" s="1" t="s">
        <v>936</v>
      </c>
      <c r="D1086" s="21">
        <v>10</v>
      </c>
      <c r="E1086" s="4">
        <v>15</v>
      </c>
      <c r="F1086" s="22">
        <v>8</v>
      </c>
      <c r="G1086" s="4">
        <v>884</v>
      </c>
      <c r="H1086" s="4">
        <v>855</v>
      </c>
      <c r="I1086" s="4">
        <v>842</v>
      </c>
      <c r="J1086" s="4">
        <v>842</v>
      </c>
      <c r="K1086" s="22">
        <v>210</v>
      </c>
      <c r="L1086" s="21">
        <v>29</v>
      </c>
      <c r="M1086" s="4">
        <v>45</v>
      </c>
      <c r="N1086" s="4">
        <v>30</v>
      </c>
      <c r="O1086" s="4">
        <v>24</v>
      </c>
      <c r="P1086" s="4">
        <v>30</v>
      </c>
      <c r="Q1086" s="4">
        <v>43</v>
      </c>
      <c r="R1086" s="4">
        <v>35</v>
      </c>
      <c r="S1086" s="22">
        <v>34</v>
      </c>
      <c r="T1086" s="23">
        <v>22</v>
      </c>
      <c r="U1086" s="2">
        <v>16</v>
      </c>
      <c r="V1086" s="3">
        <v>21</v>
      </c>
      <c r="W1086" s="23">
        <v>1</v>
      </c>
      <c r="X1086" s="2">
        <v>3</v>
      </c>
      <c r="Y1086" s="3">
        <v>3</v>
      </c>
      <c r="Z1086" s="2">
        <v>1</v>
      </c>
      <c r="AA1086" s="2">
        <v>0</v>
      </c>
      <c r="AB1086" s="2">
        <v>1</v>
      </c>
      <c r="AC1086" s="23">
        <v>18</v>
      </c>
      <c r="AD1086" s="2">
        <v>19</v>
      </c>
      <c r="AE1086" s="4">
        <v>23</v>
      </c>
      <c r="AF1086" s="4">
        <v>19</v>
      </c>
      <c r="AG1086" s="4">
        <v>18</v>
      </c>
      <c r="AH1086" s="22">
        <v>32</v>
      </c>
      <c r="AI1086" s="4">
        <v>13</v>
      </c>
      <c r="AJ1086" s="4">
        <v>23</v>
      </c>
      <c r="AK1086" s="4">
        <v>27</v>
      </c>
      <c r="AL1086" s="4">
        <v>23</v>
      </c>
      <c r="AM1086" s="4">
        <v>30</v>
      </c>
      <c r="AN1086" s="2">
        <v>46</v>
      </c>
      <c r="AO1086" s="21">
        <v>3</v>
      </c>
      <c r="AP1086" s="4">
        <v>5</v>
      </c>
      <c r="AQ1086" s="4">
        <v>426</v>
      </c>
      <c r="AR1086" s="4">
        <v>407</v>
      </c>
      <c r="AS1086" s="4">
        <v>1</v>
      </c>
      <c r="AT1086" s="4">
        <v>0</v>
      </c>
      <c r="AU1086" s="4">
        <v>0</v>
      </c>
      <c r="AV1086" s="4">
        <v>0</v>
      </c>
      <c r="AW1086" s="4">
        <v>0</v>
      </c>
      <c r="AX1086" s="22">
        <v>0</v>
      </c>
      <c r="AY1086" s="21">
        <v>0</v>
      </c>
      <c r="AZ1086" s="2">
        <v>1</v>
      </c>
      <c r="BA1086" s="4">
        <v>0</v>
      </c>
      <c r="BB1086" s="3">
        <v>0</v>
      </c>
      <c r="BC1086" s="24">
        <v>0</v>
      </c>
      <c r="BD1086" s="2">
        <v>0</v>
      </c>
      <c r="BE1086" s="2">
        <v>64</v>
      </c>
      <c r="BF1086" s="2">
        <v>0</v>
      </c>
      <c r="BG1086" s="2">
        <v>40</v>
      </c>
      <c r="BH1086" s="2">
        <v>-8888</v>
      </c>
      <c r="BI1086" s="2">
        <v>-8888</v>
      </c>
      <c r="BJ1086" s="2">
        <v>-8888</v>
      </c>
      <c r="BK1086" s="2">
        <v>-8888</v>
      </c>
      <c r="BL1086" s="23">
        <v>0</v>
      </c>
      <c r="BM1086" s="2">
        <v>17</v>
      </c>
      <c r="BN1086" s="2">
        <v>0</v>
      </c>
      <c r="BO1086" s="2">
        <v>12</v>
      </c>
      <c r="BP1086" s="3">
        <f>(SUM(Tabel1[[#This Row],[Tdlr_Vacc '[1867']]:[Tdlr_Vacc '[1870']]])/4)/(SUM(Tabel1[[#This Row],[Births '[1866']]:[Births '[1870']]])/5*2)</f>
        <v>0.11471518987341772</v>
      </c>
      <c r="BQ1086" s="2">
        <v>-8888</v>
      </c>
      <c r="BR1086" s="2">
        <v>-8888</v>
      </c>
      <c r="BS1086" s="2">
        <v>-8888</v>
      </c>
      <c r="BT1086" s="3">
        <v>-8888</v>
      </c>
      <c r="BU1086" s="23">
        <v>57</v>
      </c>
      <c r="BV1086" s="2">
        <v>0.69315673289183222</v>
      </c>
      <c r="BW1086" s="3">
        <v>0.29411764705882354</v>
      </c>
      <c r="BY1086" s="2" t="s">
        <v>1307</v>
      </c>
      <c r="BZ1086" s="3" t="s">
        <v>1311</v>
      </c>
      <c r="CA1086">
        <v>27</v>
      </c>
      <c r="CB1086" t="s">
        <v>1159</v>
      </c>
      <c r="CC1086" s="31">
        <v>958.42499999999995</v>
      </c>
    </row>
    <row r="1087" spans="1:81" x14ac:dyDescent="0.25">
      <c r="A1087" s="33" t="s">
        <v>981</v>
      </c>
      <c r="B1087" s="4">
        <v>10052</v>
      </c>
      <c r="C1087" s="1" t="s">
        <v>936</v>
      </c>
      <c r="D1087" s="21">
        <v>64</v>
      </c>
      <c r="E1087" s="4">
        <v>61</v>
      </c>
      <c r="F1087" s="22">
        <v>58</v>
      </c>
      <c r="G1087" s="4">
        <v>3367</v>
      </c>
      <c r="H1087" s="4">
        <v>3619</v>
      </c>
      <c r="I1087" s="4">
        <v>3639</v>
      </c>
      <c r="J1087" s="4">
        <v>3681</v>
      </c>
      <c r="K1087" s="22">
        <v>820</v>
      </c>
      <c r="L1087" s="21">
        <v>191</v>
      </c>
      <c r="M1087" s="4">
        <v>173</v>
      </c>
      <c r="N1087" s="4">
        <v>186</v>
      </c>
      <c r="O1087" s="4">
        <v>170</v>
      </c>
      <c r="P1087" s="4">
        <v>186</v>
      </c>
      <c r="Q1087" s="4">
        <v>181</v>
      </c>
      <c r="R1087" s="4">
        <v>172</v>
      </c>
      <c r="S1087" s="22">
        <v>186</v>
      </c>
      <c r="T1087" s="23">
        <v>98</v>
      </c>
      <c r="U1087" s="2">
        <v>97</v>
      </c>
      <c r="V1087" s="3">
        <v>90</v>
      </c>
      <c r="W1087" s="23">
        <v>6</v>
      </c>
      <c r="X1087" s="2">
        <v>2</v>
      </c>
      <c r="Y1087" s="3">
        <v>5</v>
      </c>
      <c r="Z1087" s="2">
        <v>10</v>
      </c>
      <c r="AA1087" s="2">
        <v>14</v>
      </c>
      <c r="AB1087" s="2">
        <v>6</v>
      </c>
      <c r="AC1087" s="23">
        <v>66</v>
      </c>
      <c r="AD1087" s="2">
        <v>77</v>
      </c>
      <c r="AE1087" s="4">
        <v>55</v>
      </c>
      <c r="AF1087" s="4">
        <v>73</v>
      </c>
      <c r="AG1087" s="4">
        <v>83</v>
      </c>
      <c r="AH1087" s="22">
        <v>82</v>
      </c>
      <c r="AI1087" s="4">
        <v>90</v>
      </c>
      <c r="AJ1087" s="4">
        <v>99</v>
      </c>
      <c r="AK1087" s="4">
        <v>89</v>
      </c>
      <c r="AL1087" s="4">
        <v>118</v>
      </c>
      <c r="AM1087" s="4">
        <v>104</v>
      </c>
      <c r="AN1087" s="2">
        <v>65</v>
      </c>
      <c r="AO1087" s="21">
        <v>173</v>
      </c>
      <c r="AP1087" s="4">
        <v>183</v>
      </c>
      <c r="AQ1087" s="4">
        <v>1670</v>
      </c>
      <c r="AR1087" s="4">
        <v>1624</v>
      </c>
      <c r="AS1087" s="4">
        <v>4</v>
      </c>
      <c r="AT1087" s="4">
        <v>2</v>
      </c>
      <c r="AU1087" s="4">
        <v>0</v>
      </c>
      <c r="AV1087" s="4">
        <v>0</v>
      </c>
      <c r="AW1087" s="4">
        <v>12</v>
      </c>
      <c r="AX1087" s="22">
        <v>10</v>
      </c>
      <c r="AY1087" s="21">
        <v>0</v>
      </c>
      <c r="AZ1087" s="2">
        <v>2</v>
      </c>
      <c r="BA1087" s="4">
        <v>0</v>
      </c>
      <c r="BB1087" s="3">
        <v>1</v>
      </c>
      <c r="BC1087" s="24">
        <v>0</v>
      </c>
      <c r="BD1087" s="2">
        <v>23</v>
      </c>
      <c r="BE1087" s="2">
        <v>59</v>
      </c>
      <c r="BF1087" s="2">
        <v>52</v>
      </c>
      <c r="BG1087" s="2">
        <v>48</v>
      </c>
      <c r="BH1087" s="2">
        <v>-8888</v>
      </c>
      <c r="BI1087" s="2">
        <v>-8888</v>
      </c>
      <c r="BJ1087" s="2">
        <v>-8888</v>
      </c>
      <c r="BK1087" s="2">
        <v>-8888</v>
      </c>
      <c r="BL1087" s="23">
        <v>9</v>
      </c>
      <c r="BM1087" s="2">
        <v>25</v>
      </c>
      <c r="BN1087" s="2">
        <v>8</v>
      </c>
      <c r="BO1087" s="2">
        <v>5</v>
      </c>
      <c r="BP1087" s="3">
        <f>(SUM(Tabel1[[#This Row],[Tdlr_Vacc '[1867']]:[Tdlr_Vacc '[1870']]])/4)/(SUM(Tabel1[[#This Row],[Births '[1866']]:[Births '[1870']]])/5*2)</f>
        <v>3.2422737306843266E-2</v>
      </c>
      <c r="BQ1087" s="2">
        <v>-8888</v>
      </c>
      <c r="BR1087" s="2">
        <v>-8888</v>
      </c>
      <c r="BS1087" s="2">
        <v>-8888</v>
      </c>
      <c r="BT1087" s="3">
        <v>-8888</v>
      </c>
      <c r="BU1087" s="23">
        <v>143</v>
      </c>
      <c r="BV1087" s="2">
        <v>0.25336164189667376</v>
      </c>
      <c r="BW1087" s="3">
        <v>0.4703970280938008</v>
      </c>
      <c r="BY1087" s="2" t="s">
        <v>1307</v>
      </c>
      <c r="BZ1087" s="3" t="s">
        <v>1311</v>
      </c>
      <c r="CA1087">
        <v>33</v>
      </c>
      <c r="CB1087" t="s">
        <v>1159</v>
      </c>
      <c r="CC1087" s="31">
        <v>1972.385</v>
      </c>
    </row>
    <row r="1088" spans="1:81" x14ac:dyDescent="0.25">
      <c r="A1088" s="33" t="s">
        <v>982</v>
      </c>
      <c r="B1088" s="4">
        <v>11434</v>
      </c>
      <c r="C1088" s="1" t="s">
        <v>936</v>
      </c>
      <c r="D1088" s="21">
        <v>872</v>
      </c>
      <c r="E1088" s="4">
        <v>1065</v>
      </c>
      <c r="F1088" s="22">
        <v>920</v>
      </c>
      <c r="G1088" s="4">
        <v>90058</v>
      </c>
      <c r="H1088" s="4">
        <v>107897</v>
      </c>
      <c r="I1088" s="4">
        <v>111016</v>
      </c>
      <c r="J1088" s="4">
        <v>113460</v>
      </c>
      <c r="K1088" s="22">
        <v>31010</v>
      </c>
      <c r="L1088" s="21">
        <v>3053</v>
      </c>
      <c r="M1088" s="4">
        <v>3135</v>
      </c>
      <c r="N1088" s="4">
        <v>3211</v>
      </c>
      <c r="O1088" s="4">
        <v>3168</v>
      </c>
      <c r="P1088" s="4">
        <v>3258</v>
      </c>
      <c r="Q1088" s="4">
        <v>4175</v>
      </c>
      <c r="R1088" s="4">
        <v>4215</v>
      </c>
      <c r="S1088" s="22">
        <v>4441</v>
      </c>
      <c r="T1088" s="23">
        <v>2087</v>
      </c>
      <c r="U1088" s="2">
        <v>2157</v>
      </c>
      <c r="V1088" s="3">
        <v>2334</v>
      </c>
      <c r="W1088" s="23">
        <v>267</v>
      </c>
      <c r="X1088" s="2">
        <v>272</v>
      </c>
      <c r="Y1088" s="3">
        <v>276</v>
      </c>
      <c r="Z1088" s="2">
        <v>156</v>
      </c>
      <c r="AA1088" s="2">
        <v>185</v>
      </c>
      <c r="AB1088" s="2">
        <v>219</v>
      </c>
      <c r="AC1088" s="23">
        <v>3243</v>
      </c>
      <c r="AD1088" s="2">
        <v>3385</v>
      </c>
      <c r="AE1088" s="4">
        <v>3608</v>
      </c>
      <c r="AF1088" s="4">
        <v>3613</v>
      </c>
      <c r="AG1088" s="4">
        <v>3549</v>
      </c>
      <c r="AH1088" s="22">
        <v>3773</v>
      </c>
      <c r="AI1088" s="4">
        <v>2396</v>
      </c>
      <c r="AJ1088" s="4">
        <v>2547</v>
      </c>
      <c r="AK1088" s="4">
        <v>2677</v>
      </c>
      <c r="AL1088" s="4">
        <v>2537</v>
      </c>
      <c r="AM1088" s="4">
        <v>2596</v>
      </c>
      <c r="AN1088" s="2">
        <v>2494</v>
      </c>
      <c r="AO1088" s="21">
        <v>451</v>
      </c>
      <c r="AP1088" s="4">
        <v>560</v>
      </c>
      <c r="AQ1088" s="4">
        <v>30090</v>
      </c>
      <c r="AR1088" s="4">
        <v>36467</v>
      </c>
      <c r="AS1088" s="4">
        <v>16124</v>
      </c>
      <c r="AT1088" s="4">
        <v>18664</v>
      </c>
      <c r="AU1088" s="4">
        <v>66</v>
      </c>
      <c r="AV1088" s="4">
        <v>75</v>
      </c>
      <c r="AW1088" s="4">
        <v>1876</v>
      </c>
      <c r="AX1088" s="22">
        <v>2079</v>
      </c>
      <c r="AY1088" s="23">
        <v>59</v>
      </c>
      <c r="AZ1088" s="2">
        <v>7</v>
      </c>
      <c r="BA1088" s="2">
        <v>11</v>
      </c>
      <c r="BB1088" s="3">
        <v>16</v>
      </c>
      <c r="BC1088" s="24">
        <v>0</v>
      </c>
      <c r="BD1088" s="2">
        <v>1030</v>
      </c>
      <c r="BE1088" s="2">
        <v>679</v>
      </c>
      <c r="BF1088" s="2">
        <v>880</v>
      </c>
      <c r="BG1088" s="2">
        <v>2252</v>
      </c>
      <c r="BH1088" s="2">
        <v>-8888</v>
      </c>
      <c r="BI1088" s="2">
        <v>-8888</v>
      </c>
      <c r="BJ1088" s="2">
        <v>-8888</v>
      </c>
      <c r="BK1088" s="2">
        <v>-8888</v>
      </c>
      <c r="BL1088" s="23">
        <v>362</v>
      </c>
      <c r="BM1088" s="2">
        <v>265</v>
      </c>
      <c r="BN1088" s="2">
        <v>263</v>
      </c>
      <c r="BO1088" s="2">
        <v>792</v>
      </c>
      <c r="BP1088" s="3">
        <f>(SUM(Tabel1[[#This Row],[Tdlr_Vacc '[1867']]:[Tdlr_Vacc '[1870']]])/4)/(SUM(Tabel1[[#This Row],[Births '[1866']]:[Births '[1870']]])/5*2)</f>
        <v>6.6429699842022114E-2</v>
      </c>
      <c r="BQ1088" s="2">
        <v>-8888</v>
      </c>
      <c r="BR1088" s="2">
        <v>-8888</v>
      </c>
      <c r="BS1088" s="2">
        <v>-8888</v>
      </c>
      <c r="BT1088" s="3">
        <v>-8888</v>
      </c>
      <c r="BU1088" s="23">
        <v>3721</v>
      </c>
      <c r="BV1088" s="2">
        <v>3.939042696714614E-2</v>
      </c>
      <c r="BW1088" s="3">
        <v>0.34690089412449804</v>
      </c>
      <c r="BX1088" s="2">
        <v>1874.8157534246575</v>
      </c>
      <c r="BY1088" s="2" t="s">
        <v>1308</v>
      </c>
      <c r="BZ1088" s="3" t="s">
        <v>1310</v>
      </c>
      <c r="CA1088">
        <v>26</v>
      </c>
      <c r="CB1088" t="s">
        <v>1158</v>
      </c>
      <c r="CC1088" s="31">
        <v>2438.665</v>
      </c>
    </row>
    <row r="1089" spans="1:81" x14ac:dyDescent="0.25">
      <c r="A1089" s="33" t="s">
        <v>983</v>
      </c>
      <c r="B1089" s="4">
        <v>10640</v>
      </c>
      <c r="C1089" s="1" t="s">
        <v>936</v>
      </c>
      <c r="D1089" s="21">
        <v>52</v>
      </c>
      <c r="E1089" s="4">
        <v>51</v>
      </c>
      <c r="F1089" s="22">
        <v>48</v>
      </c>
      <c r="G1089" s="4">
        <v>3512</v>
      </c>
      <c r="H1089" s="4">
        <v>4375</v>
      </c>
      <c r="I1089" s="4">
        <v>4624</v>
      </c>
      <c r="J1089" s="4">
        <v>4680</v>
      </c>
      <c r="K1089" s="22">
        <v>1016</v>
      </c>
      <c r="L1089" s="21">
        <v>162</v>
      </c>
      <c r="M1089" s="4">
        <v>180</v>
      </c>
      <c r="N1089" s="4">
        <v>176</v>
      </c>
      <c r="O1089" s="4">
        <v>187</v>
      </c>
      <c r="P1089" s="4">
        <v>190</v>
      </c>
      <c r="Q1089" s="4">
        <v>190</v>
      </c>
      <c r="R1089" s="4">
        <v>226</v>
      </c>
      <c r="S1089" s="22">
        <v>252</v>
      </c>
      <c r="T1089" s="23">
        <v>88</v>
      </c>
      <c r="U1089" s="2">
        <v>121</v>
      </c>
      <c r="V1089" s="3">
        <v>113</v>
      </c>
      <c r="W1089" s="23">
        <v>5</v>
      </c>
      <c r="X1089" s="2">
        <v>6</v>
      </c>
      <c r="Y1089" s="3">
        <v>3</v>
      </c>
      <c r="Z1089" s="2">
        <v>6</v>
      </c>
      <c r="AA1089" s="2">
        <v>8</v>
      </c>
      <c r="AB1089" s="2">
        <v>7</v>
      </c>
      <c r="AC1089" s="23">
        <v>218</v>
      </c>
      <c r="AD1089" s="2">
        <v>224</v>
      </c>
      <c r="AE1089" s="4">
        <v>209</v>
      </c>
      <c r="AF1089" s="4">
        <v>218</v>
      </c>
      <c r="AG1089" s="4">
        <v>187</v>
      </c>
      <c r="AH1089" s="22">
        <v>214</v>
      </c>
      <c r="AI1089" s="4">
        <v>115</v>
      </c>
      <c r="AJ1089" s="4">
        <v>152</v>
      </c>
      <c r="AK1089" s="4">
        <v>286</v>
      </c>
      <c r="AL1089" s="4">
        <v>119</v>
      </c>
      <c r="AM1089" s="4">
        <v>136</v>
      </c>
      <c r="AN1089" s="2">
        <v>224</v>
      </c>
      <c r="AO1089" s="21">
        <v>177</v>
      </c>
      <c r="AP1089" s="4">
        <v>153</v>
      </c>
      <c r="AQ1089" s="4">
        <v>2052</v>
      </c>
      <c r="AR1089" s="4">
        <v>1996</v>
      </c>
      <c r="AS1089" s="4">
        <v>144</v>
      </c>
      <c r="AT1089" s="4">
        <v>133</v>
      </c>
      <c r="AU1089" s="4">
        <v>0</v>
      </c>
      <c r="AV1089" s="4">
        <v>0</v>
      </c>
      <c r="AW1089" s="4">
        <v>6</v>
      </c>
      <c r="AX1089" s="22">
        <v>5</v>
      </c>
      <c r="AY1089" s="23">
        <v>2</v>
      </c>
      <c r="AZ1089" s="4">
        <v>0</v>
      </c>
      <c r="BA1089" s="4">
        <v>0</v>
      </c>
      <c r="BB1089" s="3">
        <v>1</v>
      </c>
      <c r="BC1089" s="24">
        <v>33</v>
      </c>
      <c r="BD1089" s="2">
        <v>0</v>
      </c>
      <c r="BE1089" s="2">
        <v>15</v>
      </c>
      <c r="BF1089" s="2">
        <v>158</v>
      </c>
      <c r="BG1089" s="2">
        <v>91</v>
      </c>
      <c r="BH1089" s="2">
        <v>-8888</v>
      </c>
      <c r="BI1089" s="2">
        <v>-8888</v>
      </c>
      <c r="BJ1089" s="2">
        <v>-8888</v>
      </c>
      <c r="BK1089" s="2">
        <v>-8888</v>
      </c>
      <c r="BL1089" s="23">
        <v>0</v>
      </c>
      <c r="BM1089" s="2">
        <v>3</v>
      </c>
      <c r="BN1089" s="2">
        <v>22</v>
      </c>
      <c r="BO1089" s="2">
        <v>40</v>
      </c>
      <c r="BP1089" s="3">
        <f>(SUM(Tabel1[[#This Row],[Tdlr_Vacc '[1867']]:[Tdlr_Vacc '[1870']]])/4)/(SUM(Tabel1[[#This Row],[Births '[1866']]:[Births '[1870']]])/5*2)</f>
        <v>4.5391061452513967E-2</v>
      </c>
      <c r="BQ1089" s="2">
        <v>-8888</v>
      </c>
      <c r="BR1089" s="2">
        <v>-8888</v>
      </c>
      <c r="BS1089" s="2">
        <v>-8888</v>
      </c>
      <c r="BT1089" s="3">
        <v>-8888</v>
      </c>
      <c r="BU1089" s="23">
        <v>172</v>
      </c>
      <c r="BV1089" s="2">
        <v>0.39853395061728397</v>
      </c>
      <c r="BW1089" s="3">
        <v>0.44436004557538927</v>
      </c>
      <c r="BY1089" s="2" t="s">
        <v>1307</v>
      </c>
      <c r="BZ1089" s="3" t="s">
        <v>1311</v>
      </c>
      <c r="CA1089">
        <v>17</v>
      </c>
      <c r="CB1089" t="s">
        <v>1158</v>
      </c>
      <c r="CC1089" s="31">
        <v>3730.72</v>
      </c>
    </row>
    <row r="1090" spans="1:81" x14ac:dyDescent="0.25">
      <c r="A1090" s="30" t="s">
        <v>1084</v>
      </c>
      <c r="B1090" s="4">
        <v>11331</v>
      </c>
      <c r="C1090" s="1" t="s">
        <v>936</v>
      </c>
      <c r="D1090" s="21">
        <v>83</v>
      </c>
      <c r="E1090" s="4">
        <v>103</v>
      </c>
      <c r="F1090" s="22">
        <v>88</v>
      </c>
      <c r="G1090" s="4">
        <v>7342</v>
      </c>
      <c r="H1090" s="4">
        <v>8231</v>
      </c>
      <c r="I1090" s="4">
        <v>8361</v>
      </c>
      <c r="J1090" s="4">
        <v>8656</v>
      </c>
      <c r="K1090" s="22">
        <v>2039</v>
      </c>
      <c r="L1090" s="21">
        <v>325</v>
      </c>
      <c r="M1090" s="4">
        <v>313</v>
      </c>
      <c r="N1090" s="4">
        <v>349</v>
      </c>
      <c r="O1090" s="4">
        <v>339</v>
      </c>
      <c r="P1090" s="4">
        <v>365</v>
      </c>
      <c r="Q1090" s="4">
        <v>399</v>
      </c>
      <c r="R1090" s="4">
        <v>412</v>
      </c>
      <c r="S1090" s="22">
        <v>379</v>
      </c>
      <c r="T1090" s="23">
        <v>214</v>
      </c>
      <c r="U1090" s="2">
        <v>226</v>
      </c>
      <c r="V1090" s="3">
        <v>186</v>
      </c>
      <c r="W1090" s="23">
        <v>4</v>
      </c>
      <c r="X1090" s="2">
        <v>9</v>
      </c>
      <c r="Y1090" s="3">
        <v>2</v>
      </c>
      <c r="Z1090" s="2">
        <v>17</v>
      </c>
      <c r="AA1090" s="2">
        <v>8</v>
      </c>
      <c r="AB1090" s="2">
        <v>10</v>
      </c>
      <c r="AC1090" s="23">
        <v>175</v>
      </c>
      <c r="AD1090" s="2">
        <v>175</v>
      </c>
      <c r="AE1090" s="4">
        <v>171</v>
      </c>
      <c r="AF1090" s="4">
        <v>172</v>
      </c>
      <c r="AG1090" s="4">
        <v>145</v>
      </c>
      <c r="AH1090" s="22">
        <v>168</v>
      </c>
      <c r="AI1090" s="4">
        <v>222</v>
      </c>
      <c r="AJ1090" s="4">
        <v>206</v>
      </c>
      <c r="AK1090" s="4">
        <v>194</v>
      </c>
      <c r="AL1090" s="4">
        <v>187</v>
      </c>
      <c r="AM1090" s="4">
        <v>191</v>
      </c>
      <c r="AN1090" s="2">
        <v>175</v>
      </c>
      <c r="AO1090" s="21">
        <v>277</v>
      </c>
      <c r="AP1090" s="4">
        <v>270</v>
      </c>
      <c r="AQ1090" s="4">
        <v>3972</v>
      </c>
      <c r="AR1090" s="4">
        <v>4036</v>
      </c>
      <c r="AS1090" s="4">
        <v>20</v>
      </c>
      <c r="AT1090" s="4">
        <v>16</v>
      </c>
      <c r="AU1090" s="4">
        <v>0</v>
      </c>
      <c r="AV1090" s="4">
        <v>0</v>
      </c>
      <c r="AW1090" s="4">
        <v>20</v>
      </c>
      <c r="AX1090" s="22">
        <v>21</v>
      </c>
      <c r="AY1090" s="23">
        <v>2</v>
      </c>
      <c r="AZ1090" s="2">
        <v>1</v>
      </c>
      <c r="BA1090" s="4">
        <v>0</v>
      </c>
      <c r="BB1090" s="3">
        <v>1</v>
      </c>
      <c r="BC1090" s="24">
        <v>0</v>
      </c>
      <c r="BD1090" s="2">
        <v>7</v>
      </c>
      <c r="BE1090" s="2">
        <v>17</v>
      </c>
      <c r="BF1090" s="2">
        <v>53</v>
      </c>
      <c r="BG1090" s="2">
        <v>57</v>
      </c>
      <c r="BH1090" s="2">
        <v>-8888</v>
      </c>
      <c r="BI1090" s="2">
        <v>-8888</v>
      </c>
      <c r="BJ1090" s="2">
        <v>-8888</v>
      </c>
      <c r="BK1090" s="2">
        <v>-8888</v>
      </c>
      <c r="BL1090" s="23">
        <v>1</v>
      </c>
      <c r="BM1090" s="2">
        <v>8</v>
      </c>
      <c r="BN1090" s="2">
        <v>14</v>
      </c>
      <c r="BO1090" s="2">
        <v>23</v>
      </c>
      <c r="BP1090" s="3">
        <f>(SUM(Tabel1[[#This Row],[Tdlr_Vacc '[1867']]:[Tdlr_Vacc '[1870']]])/4)/(SUM(Tabel1[[#This Row],[Births '[1866']]:[Births '[1870']]])/5*2)</f>
        <v>1.7001774098166767E-2</v>
      </c>
      <c r="BQ1090" s="2">
        <v>-8888</v>
      </c>
      <c r="BR1090" s="2">
        <v>-8888</v>
      </c>
      <c r="BS1090" s="2">
        <v>-8888</v>
      </c>
      <c r="BT1090" s="3">
        <v>-8888</v>
      </c>
      <c r="BU1090" s="23">
        <v>305</v>
      </c>
      <c r="BV1090" s="2">
        <v>5.08843537414966E-2</v>
      </c>
      <c r="BW1090" s="3">
        <v>0.44560266292922213</v>
      </c>
      <c r="BX1090" s="2">
        <v>1887.0027397260274</v>
      </c>
      <c r="BY1090" s="2" t="s">
        <v>1307</v>
      </c>
      <c r="BZ1090" s="3" t="s">
        <v>1311</v>
      </c>
      <c r="CA1090">
        <v>30</v>
      </c>
      <c r="CB1090" t="s">
        <v>1159</v>
      </c>
      <c r="CC1090" s="31">
        <v>2821.39</v>
      </c>
    </row>
    <row r="1091" spans="1:81" x14ac:dyDescent="0.25">
      <c r="A1091" s="30" t="s">
        <v>1085</v>
      </c>
      <c r="B1091" s="4">
        <v>11097</v>
      </c>
      <c r="C1091" s="1" t="s">
        <v>936</v>
      </c>
      <c r="D1091" s="21">
        <v>25</v>
      </c>
      <c r="E1091" s="4">
        <v>24</v>
      </c>
      <c r="F1091" s="22">
        <v>23</v>
      </c>
      <c r="G1091" s="4">
        <v>2442</v>
      </c>
      <c r="H1091" s="4">
        <v>2597</v>
      </c>
      <c r="I1091" s="4">
        <v>2613</v>
      </c>
      <c r="J1091" s="4">
        <v>2600</v>
      </c>
      <c r="K1091" s="22">
        <v>611</v>
      </c>
      <c r="L1091" s="21">
        <v>100</v>
      </c>
      <c r="M1091" s="4">
        <v>110</v>
      </c>
      <c r="N1091" s="4">
        <v>105</v>
      </c>
      <c r="O1091" s="4">
        <v>112</v>
      </c>
      <c r="P1091" s="4">
        <v>101</v>
      </c>
      <c r="Q1091" s="4">
        <v>106</v>
      </c>
      <c r="R1091" s="4">
        <v>105</v>
      </c>
      <c r="S1091" s="22">
        <v>109</v>
      </c>
      <c r="T1091" s="23">
        <v>59</v>
      </c>
      <c r="U1091" s="2">
        <v>53</v>
      </c>
      <c r="V1091" s="3">
        <v>45</v>
      </c>
      <c r="W1091" s="23">
        <v>3</v>
      </c>
      <c r="X1091" s="2">
        <v>0</v>
      </c>
      <c r="Y1091" s="3">
        <v>2</v>
      </c>
      <c r="Z1091" s="2">
        <v>5</v>
      </c>
      <c r="AA1091" s="2">
        <v>5</v>
      </c>
      <c r="AB1091" s="2">
        <v>8</v>
      </c>
      <c r="AC1091" s="23">
        <v>45</v>
      </c>
      <c r="AD1091" s="2">
        <v>49</v>
      </c>
      <c r="AE1091" s="4">
        <v>71</v>
      </c>
      <c r="AF1091" s="4">
        <v>58</v>
      </c>
      <c r="AG1091" s="4">
        <v>67</v>
      </c>
      <c r="AH1091" s="22">
        <v>114</v>
      </c>
      <c r="AI1091" s="4">
        <v>97</v>
      </c>
      <c r="AJ1091" s="4">
        <v>67</v>
      </c>
      <c r="AK1091" s="4">
        <v>71</v>
      </c>
      <c r="AL1091" s="4">
        <v>95</v>
      </c>
      <c r="AM1091" s="4">
        <v>88</v>
      </c>
      <c r="AN1091" s="2">
        <v>124</v>
      </c>
      <c r="AO1091" s="21">
        <v>56</v>
      </c>
      <c r="AP1091" s="4">
        <v>47</v>
      </c>
      <c r="AQ1091" s="4">
        <v>1188</v>
      </c>
      <c r="AR1091" s="4">
        <v>1213</v>
      </c>
      <c r="AS1091" s="4">
        <v>32</v>
      </c>
      <c r="AT1091" s="4">
        <v>28</v>
      </c>
      <c r="AU1091" s="4">
        <v>0</v>
      </c>
      <c r="AV1091" s="4">
        <v>0</v>
      </c>
      <c r="AW1091" s="4">
        <v>15</v>
      </c>
      <c r="AX1091" s="22">
        <v>13</v>
      </c>
      <c r="AY1091" s="23">
        <v>1</v>
      </c>
      <c r="AZ1091" s="2">
        <v>1</v>
      </c>
      <c r="BA1091" s="4">
        <v>0</v>
      </c>
      <c r="BB1091" s="3">
        <v>0</v>
      </c>
      <c r="BC1091" s="24">
        <v>32</v>
      </c>
      <c r="BD1091" s="2">
        <v>0</v>
      </c>
      <c r="BE1091" s="2">
        <v>0</v>
      </c>
      <c r="BF1091" s="2">
        <v>0</v>
      </c>
      <c r="BG1091" s="2">
        <v>0</v>
      </c>
      <c r="BH1091" s="2">
        <v>-8888</v>
      </c>
      <c r="BI1091" s="2">
        <v>-8888</v>
      </c>
      <c r="BJ1091" s="2">
        <v>-8888</v>
      </c>
      <c r="BK1091" s="2">
        <v>-8888</v>
      </c>
      <c r="BL1091" s="23">
        <v>0</v>
      </c>
      <c r="BM1091" s="2">
        <v>0</v>
      </c>
      <c r="BN1091" s="2">
        <v>0</v>
      </c>
      <c r="BO1091" s="2">
        <v>0</v>
      </c>
      <c r="BP1091" s="3">
        <f>(SUM(Tabel1[[#This Row],[Tdlr_Vacc '[1867']]:[Tdlr_Vacc '[1870']]])/4)/(SUM(Tabel1[[#This Row],[Births '[1866']]:[Births '[1870']]])/5*2)</f>
        <v>0</v>
      </c>
      <c r="BQ1091" s="2">
        <v>-8888</v>
      </c>
      <c r="BR1091" s="2">
        <v>-8888</v>
      </c>
      <c r="BS1091" s="2">
        <v>-8888</v>
      </c>
      <c r="BT1091" s="3">
        <v>-8888</v>
      </c>
      <c r="BU1091" s="23">
        <v>141</v>
      </c>
      <c r="BV1091" s="2">
        <v>0.14248582230623819</v>
      </c>
      <c r="BW1091" s="3">
        <v>0.43</v>
      </c>
      <c r="BY1091" s="2" t="s">
        <v>1307</v>
      </c>
      <c r="BZ1091" s="3" t="s">
        <v>1311</v>
      </c>
      <c r="CA1091">
        <v>33</v>
      </c>
      <c r="CB1091" t="s">
        <v>1159</v>
      </c>
      <c r="CC1091" s="31">
        <v>2344.0650000000001</v>
      </c>
    </row>
    <row r="1092" spans="1:81" x14ac:dyDescent="0.25">
      <c r="A1092" s="30" t="s">
        <v>1086</v>
      </c>
      <c r="B1092" s="4">
        <v>10735</v>
      </c>
      <c r="C1092" s="1" t="s">
        <v>936</v>
      </c>
      <c r="D1092" s="21">
        <v>21</v>
      </c>
      <c r="E1092" s="4">
        <v>25</v>
      </c>
      <c r="F1092" s="22">
        <v>17</v>
      </c>
      <c r="G1092" s="4">
        <v>1681</v>
      </c>
      <c r="H1092" s="4">
        <v>1729</v>
      </c>
      <c r="I1092" s="4">
        <v>1732</v>
      </c>
      <c r="J1092" s="4">
        <v>1755</v>
      </c>
      <c r="K1092" s="22">
        <v>376</v>
      </c>
      <c r="L1092" s="21">
        <v>77</v>
      </c>
      <c r="M1092" s="4">
        <v>79</v>
      </c>
      <c r="N1092" s="4">
        <v>83</v>
      </c>
      <c r="O1092" s="4">
        <v>80</v>
      </c>
      <c r="P1092" s="4">
        <v>73</v>
      </c>
      <c r="Q1092" s="4">
        <v>88</v>
      </c>
      <c r="R1092" s="4">
        <v>77</v>
      </c>
      <c r="S1092" s="22">
        <v>71</v>
      </c>
      <c r="T1092" s="23">
        <v>45</v>
      </c>
      <c r="U1092" s="2">
        <v>42</v>
      </c>
      <c r="V1092" s="3">
        <v>32</v>
      </c>
      <c r="W1092" s="23">
        <v>0</v>
      </c>
      <c r="X1092" s="2">
        <v>4</v>
      </c>
      <c r="Y1092" s="3">
        <v>2</v>
      </c>
      <c r="Z1092" s="2">
        <v>2</v>
      </c>
      <c r="AA1092" s="2">
        <v>4</v>
      </c>
      <c r="AB1092" s="2">
        <v>2</v>
      </c>
      <c r="AC1092" s="23">
        <v>36</v>
      </c>
      <c r="AD1092" s="2">
        <v>22</v>
      </c>
      <c r="AE1092" s="4">
        <v>33</v>
      </c>
      <c r="AF1092" s="4">
        <v>60</v>
      </c>
      <c r="AG1092" s="4">
        <v>16</v>
      </c>
      <c r="AH1092" s="22">
        <v>40</v>
      </c>
      <c r="AI1092" s="4">
        <v>33</v>
      </c>
      <c r="AJ1092" s="4">
        <v>31</v>
      </c>
      <c r="AK1092" s="4">
        <v>41</v>
      </c>
      <c r="AL1092" s="4">
        <v>40</v>
      </c>
      <c r="AM1092" s="4">
        <v>38</v>
      </c>
      <c r="AN1092" s="2">
        <v>56</v>
      </c>
      <c r="AO1092" s="21">
        <v>105</v>
      </c>
      <c r="AP1092" s="4">
        <v>102</v>
      </c>
      <c r="AQ1092" s="4">
        <v>788</v>
      </c>
      <c r="AR1092" s="4">
        <v>750</v>
      </c>
      <c r="AS1092" s="4">
        <v>0</v>
      </c>
      <c r="AT1092" s="4">
        <v>0</v>
      </c>
      <c r="AU1092" s="4">
        <v>0</v>
      </c>
      <c r="AV1092" s="4">
        <v>0</v>
      </c>
      <c r="AW1092" s="4">
        <v>5</v>
      </c>
      <c r="AX1092" s="22">
        <v>5</v>
      </c>
      <c r="AY1092" s="21">
        <v>0</v>
      </c>
      <c r="AZ1092" s="2">
        <v>2</v>
      </c>
      <c r="BA1092" s="4">
        <v>0</v>
      </c>
      <c r="BB1092" s="3">
        <v>0</v>
      </c>
      <c r="BC1092" s="24">
        <v>4</v>
      </c>
      <c r="BD1092" s="2">
        <v>16</v>
      </c>
      <c r="BE1092" s="2">
        <v>18</v>
      </c>
      <c r="BF1092" s="2">
        <v>34</v>
      </c>
      <c r="BG1092" s="2">
        <v>32</v>
      </c>
      <c r="BH1092" s="2">
        <v>-8888</v>
      </c>
      <c r="BI1092" s="2">
        <v>-8888</v>
      </c>
      <c r="BJ1092" s="2">
        <v>-8888</v>
      </c>
      <c r="BK1092" s="2">
        <v>-8888</v>
      </c>
      <c r="BL1092" s="23">
        <v>0</v>
      </c>
      <c r="BM1092" s="2">
        <v>0</v>
      </c>
      <c r="BN1092" s="2">
        <v>0</v>
      </c>
      <c r="BO1092" s="2">
        <v>3</v>
      </c>
      <c r="BP1092" s="3">
        <f>(SUM(Tabel1[[#This Row],[Tdlr_Vacc '[1867']]:[Tdlr_Vacc '[1870']]])/4)/(SUM(Tabel1[[#This Row],[Births '[1866']]:[Births '[1870']]])/5*2)</f>
        <v>4.7831632653061217E-3</v>
      </c>
      <c r="BQ1092" s="2">
        <v>-8888</v>
      </c>
      <c r="BR1092" s="2">
        <v>-8888</v>
      </c>
      <c r="BS1092" s="2">
        <v>-8888</v>
      </c>
      <c r="BT1092" s="3">
        <v>-8888</v>
      </c>
      <c r="BU1092" s="23">
        <v>68</v>
      </c>
      <c r="BV1092" s="2">
        <v>0.43908969210174031</v>
      </c>
      <c r="BW1092" s="3">
        <v>0.44808743169398907</v>
      </c>
      <c r="BY1092" s="2" t="s">
        <v>1307</v>
      </c>
      <c r="BZ1092" s="3" t="s">
        <v>1311</v>
      </c>
      <c r="CA1092">
        <v>33</v>
      </c>
      <c r="CB1092" t="s">
        <v>1159</v>
      </c>
      <c r="CC1092" s="31">
        <v>1616.635</v>
      </c>
    </row>
    <row r="1093" spans="1:81" x14ac:dyDescent="0.25">
      <c r="A1093" s="30" t="s">
        <v>1087</v>
      </c>
      <c r="B1093" s="4">
        <v>11239</v>
      </c>
      <c r="C1093" s="1" t="s">
        <v>936</v>
      </c>
      <c r="D1093" s="21">
        <v>11</v>
      </c>
      <c r="E1093" s="4">
        <v>10</v>
      </c>
      <c r="F1093" s="22">
        <v>11</v>
      </c>
      <c r="G1093" s="4">
        <v>1103</v>
      </c>
      <c r="H1093" s="4">
        <v>1137</v>
      </c>
      <c r="I1093" s="4">
        <v>1174</v>
      </c>
      <c r="J1093" s="4">
        <v>1199</v>
      </c>
      <c r="K1093" s="22">
        <v>274</v>
      </c>
      <c r="L1093" s="21">
        <v>53</v>
      </c>
      <c r="M1093" s="4">
        <v>50</v>
      </c>
      <c r="N1093" s="4">
        <v>60</v>
      </c>
      <c r="O1093" s="4">
        <v>50</v>
      </c>
      <c r="P1093" s="4">
        <v>61</v>
      </c>
      <c r="Q1093" s="4">
        <v>44</v>
      </c>
      <c r="R1093" s="4">
        <v>67</v>
      </c>
      <c r="S1093" s="22">
        <v>52</v>
      </c>
      <c r="T1093" s="23">
        <v>16</v>
      </c>
      <c r="U1093" s="2">
        <v>32</v>
      </c>
      <c r="V1093" s="3">
        <v>31</v>
      </c>
      <c r="W1093" s="23">
        <v>1</v>
      </c>
      <c r="X1093" s="2">
        <v>2</v>
      </c>
      <c r="Y1093" s="3">
        <v>1</v>
      </c>
      <c r="Z1093" s="2">
        <v>2</v>
      </c>
      <c r="AA1093" s="2">
        <v>2</v>
      </c>
      <c r="AB1093" s="2">
        <v>2</v>
      </c>
      <c r="AC1093" s="23">
        <v>15</v>
      </c>
      <c r="AD1093" s="2">
        <v>33</v>
      </c>
      <c r="AE1093" s="4">
        <v>31</v>
      </c>
      <c r="AF1093" s="4">
        <v>27</v>
      </c>
      <c r="AG1093" s="4">
        <v>42</v>
      </c>
      <c r="AH1093" s="22">
        <v>34</v>
      </c>
      <c r="AI1093" s="4">
        <v>33</v>
      </c>
      <c r="AJ1093" s="4">
        <v>35</v>
      </c>
      <c r="AK1093" s="4">
        <v>21</v>
      </c>
      <c r="AL1093" s="4">
        <v>42</v>
      </c>
      <c r="AM1093" s="4">
        <v>52</v>
      </c>
      <c r="AN1093" s="2">
        <v>30</v>
      </c>
      <c r="AO1093" s="21">
        <v>22</v>
      </c>
      <c r="AP1093" s="4">
        <v>26</v>
      </c>
      <c r="AQ1093" s="4">
        <v>553</v>
      </c>
      <c r="AR1093" s="4">
        <v>579</v>
      </c>
      <c r="AS1093" s="4">
        <v>7</v>
      </c>
      <c r="AT1093" s="4">
        <v>7</v>
      </c>
      <c r="AU1093" s="4">
        <v>0</v>
      </c>
      <c r="AV1093" s="4">
        <v>0</v>
      </c>
      <c r="AW1093" s="4">
        <v>0</v>
      </c>
      <c r="AX1093" s="22">
        <v>0</v>
      </c>
      <c r="AY1093" s="21">
        <v>0</v>
      </c>
      <c r="AZ1093" s="2">
        <v>1</v>
      </c>
      <c r="BA1093" s="4">
        <v>0</v>
      </c>
      <c r="BB1093" s="3">
        <v>0</v>
      </c>
      <c r="BC1093" s="24">
        <v>0</v>
      </c>
      <c r="BD1093" s="2">
        <v>7</v>
      </c>
      <c r="BE1093" s="2">
        <v>7</v>
      </c>
      <c r="BF1093" s="2">
        <v>2</v>
      </c>
      <c r="BG1093" s="2">
        <v>4</v>
      </c>
      <c r="BH1093" s="2">
        <v>-8888</v>
      </c>
      <c r="BI1093" s="2">
        <v>-8888</v>
      </c>
      <c r="BJ1093" s="2">
        <v>-8888</v>
      </c>
      <c r="BK1093" s="2">
        <v>-8888</v>
      </c>
      <c r="BL1093" s="23">
        <v>-9999</v>
      </c>
      <c r="BM1093" s="2">
        <v>0</v>
      </c>
      <c r="BN1093" s="2">
        <v>-9999</v>
      </c>
      <c r="BO1093" s="2">
        <v>0</v>
      </c>
      <c r="BP1093" s="3">
        <v>0</v>
      </c>
      <c r="BQ1093" s="2">
        <v>-8888</v>
      </c>
      <c r="BR1093" s="2">
        <v>-8888</v>
      </c>
      <c r="BS1093" s="2">
        <v>-8888</v>
      </c>
      <c r="BT1093" s="3">
        <v>-8888</v>
      </c>
      <c r="BU1093" s="23">
        <v>50</v>
      </c>
      <c r="BV1093" s="2">
        <v>0.60250000000000004</v>
      </c>
      <c r="BW1093" s="3">
        <v>0.41734417344173441</v>
      </c>
      <c r="BY1093" s="2" t="s">
        <v>1307</v>
      </c>
      <c r="BZ1093" s="3" t="s">
        <v>1311</v>
      </c>
      <c r="CA1093">
        <v>33</v>
      </c>
      <c r="CB1093" t="s">
        <v>1159</v>
      </c>
      <c r="CC1093" s="31">
        <v>791.57500000000005</v>
      </c>
    </row>
    <row r="1094" spans="1:81" x14ac:dyDescent="0.25">
      <c r="A1094" s="30" t="s">
        <v>1088</v>
      </c>
      <c r="B1094" s="4">
        <v>10087</v>
      </c>
      <c r="C1094" s="1" t="s">
        <v>936</v>
      </c>
      <c r="D1094" s="21">
        <v>5</v>
      </c>
      <c r="E1094" s="4">
        <v>6</v>
      </c>
      <c r="F1094" s="22">
        <v>6</v>
      </c>
      <c r="G1094" s="4">
        <v>872</v>
      </c>
      <c r="H1094" s="4">
        <v>1029</v>
      </c>
      <c r="I1094" s="4">
        <v>1053</v>
      </c>
      <c r="J1094" s="4">
        <v>1062</v>
      </c>
      <c r="K1094" s="22">
        <v>234</v>
      </c>
      <c r="L1094" s="21">
        <v>33</v>
      </c>
      <c r="M1094" s="4">
        <v>29</v>
      </c>
      <c r="N1094" s="4">
        <v>32</v>
      </c>
      <c r="O1094" s="4">
        <v>27</v>
      </c>
      <c r="P1094" s="4">
        <v>32</v>
      </c>
      <c r="Q1094" s="4">
        <v>44</v>
      </c>
      <c r="R1094" s="4">
        <v>40</v>
      </c>
      <c r="S1094" s="22">
        <v>58</v>
      </c>
      <c r="T1094" s="23">
        <v>25</v>
      </c>
      <c r="U1094" s="2">
        <v>17</v>
      </c>
      <c r="V1094" s="3">
        <v>26</v>
      </c>
      <c r="W1094" s="23">
        <v>1</v>
      </c>
      <c r="X1094" s="2">
        <v>1</v>
      </c>
      <c r="Y1094" s="3">
        <v>1</v>
      </c>
      <c r="Z1094" s="2">
        <v>2</v>
      </c>
      <c r="AA1094" s="2">
        <v>1</v>
      </c>
      <c r="AB1094" s="2">
        <v>6</v>
      </c>
      <c r="AC1094" s="23">
        <v>11</v>
      </c>
      <c r="AD1094" s="2">
        <v>25</v>
      </c>
      <c r="AE1094" s="4">
        <v>31</v>
      </c>
      <c r="AF1094" s="4">
        <v>12</v>
      </c>
      <c r="AG1094" s="4">
        <v>33</v>
      </c>
      <c r="AH1094" s="22">
        <v>25</v>
      </c>
      <c r="AI1094" s="4">
        <v>10</v>
      </c>
      <c r="AJ1094" s="4">
        <v>32</v>
      </c>
      <c r="AK1094" s="4">
        <v>29</v>
      </c>
      <c r="AL1094" s="4">
        <v>23</v>
      </c>
      <c r="AM1094" s="4">
        <v>28</v>
      </c>
      <c r="AN1094" s="2">
        <v>36</v>
      </c>
      <c r="AO1094" s="21">
        <v>30</v>
      </c>
      <c r="AP1094" s="4">
        <v>24</v>
      </c>
      <c r="AQ1094" s="4">
        <v>503</v>
      </c>
      <c r="AR1094" s="4">
        <v>496</v>
      </c>
      <c r="AS1094" s="4">
        <v>1</v>
      </c>
      <c r="AT1094" s="4">
        <v>8</v>
      </c>
      <c r="AU1094" s="4">
        <v>0</v>
      </c>
      <c r="AV1094" s="4">
        <v>0</v>
      </c>
      <c r="AW1094" s="4">
        <v>0</v>
      </c>
      <c r="AX1094" s="22">
        <v>0</v>
      </c>
      <c r="AY1094" s="21">
        <v>0</v>
      </c>
      <c r="AZ1094" s="4">
        <v>0</v>
      </c>
      <c r="BA1094" s="4">
        <v>0</v>
      </c>
      <c r="BB1094" s="3">
        <v>0</v>
      </c>
      <c r="BC1094" s="24">
        <v>4</v>
      </c>
      <c r="BD1094" s="2">
        <v>11</v>
      </c>
      <c r="BE1094" s="2">
        <v>0</v>
      </c>
      <c r="BF1094" s="2">
        <v>1</v>
      </c>
      <c r="BG1094" s="2">
        <v>0</v>
      </c>
      <c r="BH1094" s="2">
        <v>-8888</v>
      </c>
      <c r="BI1094" s="2">
        <v>-8888</v>
      </c>
      <c r="BJ1094" s="2">
        <v>-8888</v>
      </c>
      <c r="BK1094" s="2">
        <v>-8888</v>
      </c>
      <c r="BL1094" s="23">
        <v>4</v>
      </c>
      <c r="BM1094" s="2">
        <v>0</v>
      </c>
      <c r="BN1094" s="2">
        <v>0</v>
      </c>
      <c r="BO1094" s="2">
        <v>0</v>
      </c>
      <c r="BP1094" s="3">
        <f>(SUM(Tabel1[[#This Row],[Tdlr_Vacc '[1867']]:[Tdlr_Vacc '[1870']]])/4)/(SUM(Tabel1[[#This Row],[Births '[1866']]:[Births '[1870']]])/5*2)</f>
        <v>1.6339869281045753E-2</v>
      </c>
      <c r="BQ1094" s="2">
        <v>-8888</v>
      </c>
      <c r="BR1094" s="2">
        <v>-8888</v>
      </c>
      <c r="BS1094" s="2">
        <v>-8888</v>
      </c>
      <c r="BT1094" s="3">
        <v>-8888</v>
      </c>
      <c r="BU1094" s="23">
        <v>37</v>
      </c>
      <c r="BV1094" s="2">
        <v>0.61428571428571432</v>
      </c>
      <c r="BW1094" s="3">
        <v>0.38461538461538464</v>
      </c>
      <c r="BY1094" s="2" t="s">
        <v>1307</v>
      </c>
      <c r="BZ1094" s="3" t="s">
        <v>1311</v>
      </c>
      <c r="CA1094">
        <v>33</v>
      </c>
      <c r="CB1094" t="s">
        <v>1159</v>
      </c>
      <c r="CC1094" s="31">
        <v>2645.1149999999998</v>
      </c>
    </row>
    <row r="1095" spans="1:81" x14ac:dyDescent="0.25">
      <c r="A1095" s="30" t="s">
        <v>1089</v>
      </c>
      <c r="B1095" s="4">
        <v>11250</v>
      </c>
      <c r="C1095" s="1" t="s">
        <v>936</v>
      </c>
      <c r="D1095" s="21">
        <v>25</v>
      </c>
      <c r="E1095" s="4">
        <v>18</v>
      </c>
      <c r="F1095" s="22">
        <v>30</v>
      </c>
      <c r="G1095" s="4">
        <v>1893</v>
      </c>
      <c r="H1095" s="4">
        <v>2061</v>
      </c>
      <c r="I1095" s="4">
        <v>2103</v>
      </c>
      <c r="J1095" s="4">
        <v>2115</v>
      </c>
      <c r="K1095" s="22">
        <v>455</v>
      </c>
      <c r="L1095" s="21">
        <v>78</v>
      </c>
      <c r="M1095" s="4">
        <v>81</v>
      </c>
      <c r="N1095" s="4">
        <v>90</v>
      </c>
      <c r="O1095" s="4">
        <v>82</v>
      </c>
      <c r="P1095" s="4">
        <v>86</v>
      </c>
      <c r="Q1095" s="4">
        <v>85</v>
      </c>
      <c r="R1095" s="4">
        <v>85</v>
      </c>
      <c r="S1095" s="22">
        <v>98</v>
      </c>
      <c r="T1095" s="23">
        <v>44</v>
      </c>
      <c r="U1095" s="2">
        <v>47</v>
      </c>
      <c r="V1095" s="3">
        <v>60</v>
      </c>
      <c r="W1095" s="23">
        <v>2</v>
      </c>
      <c r="X1095" s="2">
        <v>1</v>
      </c>
      <c r="Y1095" s="3">
        <v>3</v>
      </c>
      <c r="Z1095" s="2">
        <v>9</v>
      </c>
      <c r="AA1095" s="2">
        <v>8</v>
      </c>
      <c r="AB1095" s="2">
        <v>4</v>
      </c>
      <c r="AC1095" s="23">
        <v>45</v>
      </c>
      <c r="AD1095" s="2">
        <v>56</v>
      </c>
      <c r="AE1095" s="4">
        <v>52</v>
      </c>
      <c r="AF1095" s="4">
        <v>53</v>
      </c>
      <c r="AG1095" s="4">
        <v>49</v>
      </c>
      <c r="AH1095" s="22">
        <v>67</v>
      </c>
      <c r="AI1095" s="4">
        <v>59</v>
      </c>
      <c r="AJ1095" s="4">
        <v>49</v>
      </c>
      <c r="AK1095" s="4">
        <v>63</v>
      </c>
      <c r="AL1095" s="4">
        <v>56</v>
      </c>
      <c r="AM1095" s="4">
        <v>56</v>
      </c>
      <c r="AN1095" s="2">
        <v>63</v>
      </c>
      <c r="AO1095" s="21">
        <v>9</v>
      </c>
      <c r="AP1095" s="4">
        <v>11</v>
      </c>
      <c r="AQ1095" s="4">
        <v>1088</v>
      </c>
      <c r="AR1095" s="4">
        <v>995</v>
      </c>
      <c r="AS1095" s="4">
        <v>6</v>
      </c>
      <c r="AT1095" s="4">
        <v>6</v>
      </c>
      <c r="AU1095" s="4">
        <v>0</v>
      </c>
      <c r="AV1095" s="4">
        <v>0</v>
      </c>
      <c r="AW1095" s="4">
        <v>0</v>
      </c>
      <c r="AX1095" s="22">
        <v>0</v>
      </c>
      <c r="AY1095" s="21">
        <v>0</v>
      </c>
      <c r="AZ1095" s="2">
        <v>1</v>
      </c>
      <c r="BA1095" s="4">
        <v>0</v>
      </c>
      <c r="BB1095" s="3">
        <v>0</v>
      </c>
      <c r="BC1095" s="24">
        <v>74</v>
      </c>
      <c r="BD1095" s="2">
        <v>0</v>
      </c>
      <c r="BE1095" s="2">
        <v>0</v>
      </c>
      <c r="BF1095" s="2">
        <v>0</v>
      </c>
      <c r="BG1095" s="2">
        <v>23</v>
      </c>
      <c r="BH1095" s="2">
        <v>-8888</v>
      </c>
      <c r="BI1095" s="2">
        <v>-8888</v>
      </c>
      <c r="BJ1095" s="2">
        <v>-8888</v>
      </c>
      <c r="BK1095" s="2">
        <v>-8888</v>
      </c>
      <c r="BL1095" s="23">
        <v>0</v>
      </c>
      <c r="BM1095" s="2">
        <v>0</v>
      </c>
      <c r="BN1095" s="2">
        <v>0</v>
      </c>
      <c r="BO1095" s="2">
        <v>10</v>
      </c>
      <c r="BP1095" s="3">
        <f>(SUM(Tabel1[[#This Row],[Tdlr_Vacc '[1867']]:[Tdlr_Vacc '[1870']]])/4)/(SUM(Tabel1[[#This Row],[Births '[1866']]:[Births '[1870']]])/5*2)</f>
        <v>1.4988009592326138E-2</v>
      </c>
      <c r="BQ1095" s="2">
        <v>-8888</v>
      </c>
      <c r="BR1095" s="2">
        <v>-8888</v>
      </c>
      <c r="BS1095" s="2">
        <v>-8888</v>
      </c>
      <c r="BT1095" s="3">
        <v>-8888</v>
      </c>
      <c r="BU1095" s="23">
        <v>162</v>
      </c>
      <c r="BV1095" s="2">
        <v>0.61353711790393017</v>
      </c>
      <c r="BW1095" s="3">
        <v>0.38508309687880016</v>
      </c>
      <c r="BY1095" s="2" t="s">
        <v>1307</v>
      </c>
      <c r="BZ1095" s="3" t="s">
        <v>1311</v>
      </c>
      <c r="CA1095">
        <v>27</v>
      </c>
      <c r="CB1095" t="s">
        <v>1159</v>
      </c>
      <c r="CC1095" s="31">
        <v>2528.38</v>
      </c>
    </row>
    <row r="1096" spans="1:81" x14ac:dyDescent="0.25">
      <c r="A1096" s="30" t="s">
        <v>1090</v>
      </c>
      <c r="B1096" s="4">
        <v>10742</v>
      </c>
      <c r="C1096" s="1" t="s">
        <v>936</v>
      </c>
      <c r="D1096" s="21">
        <v>41</v>
      </c>
      <c r="E1096" s="4">
        <v>21</v>
      </c>
      <c r="F1096" s="22">
        <v>30</v>
      </c>
      <c r="G1096" s="4">
        <v>2661</v>
      </c>
      <c r="H1096" s="4">
        <v>2871</v>
      </c>
      <c r="I1096" s="4">
        <v>2902</v>
      </c>
      <c r="J1096" s="4">
        <v>2737</v>
      </c>
      <c r="K1096" s="22">
        <v>611</v>
      </c>
      <c r="L1096" s="21">
        <v>117</v>
      </c>
      <c r="M1096" s="4">
        <v>112</v>
      </c>
      <c r="N1096" s="4">
        <v>126</v>
      </c>
      <c r="O1096" s="4">
        <v>115</v>
      </c>
      <c r="P1096" s="4">
        <v>109</v>
      </c>
      <c r="Q1096" s="4">
        <v>111</v>
      </c>
      <c r="R1096" s="4">
        <v>114</v>
      </c>
      <c r="S1096" s="22">
        <v>125</v>
      </c>
      <c r="T1096" s="23">
        <v>52</v>
      </c>
      <c r="U1096" s="2">
        <v>59</v>
      </c>
      <c r="V1096" s="3">
        <v>71</v>
      </c>
      <c r="W1096" s="23">
        <v>1</v>
      </c>
      <c r="X1096" s="2">
        <v>1</v>
      </c>
      <c r="Y1096" s="3">
        <v>0</v>
      </c>
      <c r="Z1096" s="2">
        <v>1</v>
      </c>
      <c r="AA1096" s="2">
        <v>1</v>
      </c>
      <c r="AB1096" s="2">
        <v>3</v>
      </c>
      <c r="AC1096" s="23">
        <v>54</v>
      </c>
      <c r="AD1096" s="2">
        <v>73</v>
      </c>
      <c r="AE1096" s="4">
        <v>73</v>
      </c>
      <c r="AF1096" s="4">
        <v>65</v>
      </c>
      <c r="AG1096" s="4">
        <v>69</v>
      </c>
      <c r="AH1096" s="22">
        <v>90</v>
      </c>
      <c r="AI1096" s="4">
        <v>97</v>
      </c>
      <c r="AJ1096" s="4">
        <v>81</v>
      </c>
      <c r="AK1096" s="4">
        <v>100</v>
      </c>
      <c r="AL1096" s="4">
        <v>95</v>
      </c>
      <c r="AM1096" s="4">
        <v>86</v>
      </c>
      <c r="AN1096" s="2">
        <v>92</v>
      </c>
      <c r="AO1096" s="21">
        <v>2</v>
      </c>
      <c r="AP1096" s="4">
        <v>1</v>
      </c>
      <c r="AQ1096" s="4">
        <v>271</v>
      </c>
      <c r="AR1096" s="4">
        <v>298</v>
      </c>
      <c r="AS1096" s="4">
        <v>1084</v>
      </c>
      <c r="AT1096" s="4">
        <v>1033</v>
      </c>
      <c r="AU1096" s="4">
        <v>0</v>
      </c>
      <c r="AV1096" s="4">
        <v>0</v>
      </c>
      <c r="AW1096" s="4">
        <v>6</v>
      </c>
      <c r="AX1096" s="22">
        <v>7</v>
      </c>
      <c r="AY1096" s="21">
        <v>0</v>
      </c>
      <c r="AZ1096" s="2">
        <v>2</v>
      </c>
      <c r="BA1096" s="4">
        <v>0</v>
      </c>
      <c r="BB1096" s="3">
        <v>0</v>
      </c>
      <c r="BC1096" s="24">
        <v>0</v>
      </c>
      <c r="BD1096" s="2">
        <v>50</v>
      </c>
      <c r="BE1096" s="2">
        <v>78</v>
      </c>
      <c r="BF1096" s="2">
        <v>68</v>
      </c>
      <c r="BG1096" s="2">
        <v>127</v>
      </c>
      <c r="BH1096" s="2">
        <v>-8888</v>
      </c>
      <c r="BI1096" s="2">
        <v>-8888</v>
      </c>
      <c r="BJ1096" s="2">
        <v>-8888</v>
      </c>
      <c r="BK1096" s="2">
        <v>-8888</v>
      </c>
      <c r="BL1096" s="23">
        <v>18</v>
      </c>
      <c r="BM1096" s="2">
        <v>26</v>
      </c>
      <c r="BN1096" s="2">
        <v>26</v>
      </c>
      <c r="BO1096" s="2">
        <v>76</v>
      </c>
      <c r="BP1096" s="3">
        <f>(SUM(Tabel1[[#This Row],[Tdlr_Vacc '[1867']]:[Tdlr_Vacc '[1870']]])/4)/(SUM(Tabel1[[#This Row],[Births '[1866']]:[Births '[1870']]])/5*2)</f>
        <v>0.15759930915371331</v>
      </c>
      <c r="BQ1096" s="2">
        <v>-8888</v>
      </c>
      <c r="BR1096" s="2">
        <v>-8888</v>
      </c>
      <c r="BS1096" s="2">
        <v>-8888</v>
      </c>
      <c r="BT1096" s="3">
        <v>-8888</v>
      </c>
      <c r="BU1096" s="23">
        <v>182</v>
      </c>
      <c r="BV1096" s="2">
        <v>0.40074074074074073</v>
      </c>
      <c r="BW1096" s="3">
        <v>0.40632538193513801</v>
      </c>
      <c r="BX1096" s="2">
        <v>1898.866210045662</v>
      </c>
      <c r="BY1096" s="2" t="s">
        <v>1307</v>
      </c>
      <c r="BZ1096" s="3" t="s">
        <v>1311</v>
      </c>
      <c r="CA1096">
        <v>27</v>
      </c>
      <c r="CB1096" t="s">
        <v>1159</v>
      </c>
      <c r="CC1096" s="31">
        <v>3182.085</v>
      </c>
    </row>
    <row r="1097" spans="1:81" x14ac:dyDescent="0.25">
      <c r="A1097" s="30" t="s">
        <v>1091</v>
      </c>
      <c r="B1097" s="4">
        <v>11105</v>
      </c>
      <c r="C1097" s="1" t="s">
        <v>936</v>
      </c>
      <c r="D1097" s="21">
        <v>21</v>
      </c>
      <c r="E1097" s="4">
        <v>20</v>
      </c>
      <c r="F1097" s="22">
        <v>15</v>
      </c>
      <c r="G1097" s="4">
        <v>1727</v>
      </c>
      <c r="H1097" s="4">
        <v>1829</v>
      </c>
      <c r="I1097" s="4">
        <v>1856</v>
      </c>
      <c r="J1097" s="4">
        <v>1749</v>
      </c>
      <c r="K1097" s="22">
        <v>464</v>
      </c>
      <c r="L1097" s="21">
        <v>66</v>
      </c>
      <c r="M1097" s="4">
        <v>77</v>
      </c>
      <c r="N1097" s="4">
        <v>73</v>
      </c>
      <c r="O1097" s="4">
        <v>83</v>
      </c>
      <c r="P1097" s="4">
        <v>78</v>
      </c>
      <c r="Q1097" s="4">
        <v>77</v>
      </c>
      <c r="R1097" s="4">
        <v>66</v>
      </c>
      <c r="S1097" s="22">
        <v>72</v>
      </c>
      <c r="T1097" s="23">
        <v>42</v>
      </c>
      <c r="U1097" s="2">
        <v>36</v>
      </c>
      <c r="V1097" s="3">
        <v>44</v>
      </c>
      <c r="W1097" s="23">
        <v>2</v>
      </c>
      <c r="X1097" s="2">
        <v>1</v>
      </c>
      <c r="Y1097" s="3">
        <v>2</v>
      </c>
      <c r="Z1097" s="2">
        <v>3</v>
      </c>
      <c r="AA1097" s="2">
        <v>7</v>
      </c>
      <c r="AB1097" s="2">
        <v>5</v>
      </c>
      <c r="AC1097" s="23">
        <v>26</v>
      </c>
      <c r="AD1097" s="2">
        <v>31</v>
      </c>
      <c r="AE1097" s="4">
        <v>41</v>
      </c>
      <c r="AF1097" s="4">
        <v>30</v>
      </c>
      <c r="AG1097" s="4">
        <v>32</v>
      </c>
      <c r="AH1097" s="22">
        <v>32</v>
      </c>
      <c r="AI1097" s="4">
        <v>23</v>
      </c>
      <c r="AJ1097" s="4">
        <v>24</v>
      </c>
      <c r="AK1097" s="4">
        <v>37</v>
      </c>
      <c r="AL1097" s="4">
        <v>25</v>
      </c>
      <c r="AM1097" s="4">
        <v>32</v>
      </c>
      <c r="AN1097" s="2">
        <v>28</v>
      </c>
      <c r="AO1097" s="21">
        <v>0</v>
      </c>
      <c r="AP1097" s="4">
        <v>0</v>
      </c>
      <c r="AQ1097" s="4">
        <v>878</v>
      </c>
      <c r="AR1097" s="4">
        <v>871</v>
      </c>
      <c r="AS1097" s="4">
        <v>0</v>
      </c>
      <c r="AT1097" s="4">
        <v>0</v>
      </c>
      <c r="AU1097" s="4">
        <v>0</v>
      </c>
      <c r="AV1097" s="4">
        <v>0</v>
      </c>
      <c r="AW1097" s="4">
        <v>0</v>
      </c>
      <c r="AX1097" s="22">
        <v>0</v>
      </c>
      <c r="AY1097" s="21">
        <v>0</v>
      </c>
      <c r="AZ1097" s="2">
        <v>1</v>
      </c>
      <c r="BA1097" s="4">
        <v>0</v>
      </c>
      <c r="BB1097" s="3">
        <v>0</v>
      </c>
      <c r="BC1097" s="24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-8888</v>
      </c>
      <c r="BI1097" s="2">
        <v>-8888</v>
      </c>
      <c r="BJ1097" s="2">
        <v>-8888</v>
      </c>
      <c r="BK1097" s="2">
        <v>-8888</v>
      </c>
      <c r="BL1097" s="23">
        <v>0</v>
      </c>
      <c r="BM1097" s="2">
        <v>0</v>
      </c>
      <c r="BN1097" s="2">
        <v>0</v>
      </c>
      <c r="BO1097" s="2">
        <v>0</v>
      </c>
      <c r="BP1097" s="3">
        <f>(SUM(Tabel1[[#This Row],[Tdlr_Vacc '[1867']]:[Tdlr_Vacc '[1870']]])/4)/(SUM(Tabel1[[#This Row],[Births '[1866']]:[Births '[1870']]])/5*2)</f>
        <v>0</v>
      </c>
      <c r="BQ1097" s="2">
        <v>-8888</v>
      </c>
      <c r="BR1097" s="2">
        <v>-8888</v>
      </c>
      <c r="BS1097" s="2">
        <v>-8888</v>
      </c>
      <c r="BT1097" s="3">
        <v>-8888</v>
      </c>
      <c r="BU1097" s="23">
        <v>101</v>
      </c>
      <c r="BV1097" s="2">
        <v>0.44374999999999998</v>
      </c>
      <c r="BW1097" s="3">
        <v>0.42250639386189259</v>
      </c>
      <c r="BY1097" s="2" t="s">
        <v>1307</v>
      </c>
      <c r="BZ1097" s="3" t="s">
        <v>1311</v>
      </c>
      <c r="CA1097">
        <v>27</v>
      </c>
      <c r="CB1097" t="s">
        <v>1159</v>
      </c>
      <c r="CC1097" s="31">
        <v>1679.64</v>
      </c>
    </row>
    <row r="1098" spans="1:81" x14ac:dyDescent="0.25">
      <c r="A1098" s="30" t="s">
        <v>1092</v>
      </c>
      <c r="B1098" s="4">
        <v>10558</v>
      </c>
      <c r="C1098" s="1" t="s">
        <v>936</v>
      </c>
      <c r="D1098" s="21">
        <v>51</v>
      </c>
      <c r="E1098" s="4">
        <v>53</v>
      </c>
      <c r="F1098" s="22">
        <v>49</v>
      </c>
      <c r="G1098" s="4">
        <v>3847</v>
      </c>
      <c r="H1098" s="4">
        <v>4139</v>
      </c>
      <c r="I1098" s="4">
        <v>4173</v>
      </c>
      <c r="J1098" s="4">
        <v>4213</v>
      </c>
      <c r="K1098" s="22">
        <v>913</v>
      </c>
      <c r="L1098" s="21">
        <v>207</v>
      </c>
      <c r="M1098" s="4">
        <v>174</v>
      </c>
      <c r="N1098" s="4">
        <v>180</v>
      </c>
      <c r="O1098" s="4">
        <v>197</v>
      </c>
      <c r="P1098" s="4">
        <v>196</v>
      </c>
      <c r="Q1098" s="4">
        <v>193</v>
      </c>
      <c r="R1098" s="4">
        <v>173</v>
      </c>
      <c r="S1098" s="22">
        <v>186</v>
      </c>
      <c r="T1098" s="23">
        <v>99</v>
      </c>
      <c r="U1098" s="2">
        <v>85</v>
      </c>
      <c r="V1098" s="3">
        <v>91</v>
      </c>
      <c r="W1098" s="23">
        <v>10</v>
      </c>
      <c r="X1098" s="2">
        <v>6</v>
      </c>
      <c r="Y1098" s="3">
        <v>4</v>
      </c>
      <c r="Z1098" s="2">
        <v>10</v>
      </c>
      <c r="AA1098" s="2">
        <v>11</v>
      </c>
      <c r="AB1098" s="2">
        <v>9</v>
      </c>
      <c r="AC1098" s="23">
        <v>76</v>
      </c>
      <c r="AD1098" s="2">
        <v>89</v>
      </c>
      <c r="AE1098" s="4">
        <v>120</v>
      </c>
      <c r="AF1098" s="4">
        <v>113</v>
      </c>
      <c r="AG1098" s="4">
        <v>143</v>
      </c>
      <c r="AH1098" s="22">
        <v>109</v>
      </c>
      <c r="AI1098" s="4">
        <v>89</v>
      </c>
      <c r="AJ1098" s="4">
        <v>109</v>
      </c>
      <c r="AK1098" s="4">
        <v>117</v>
      </c>
      <c r="AL1098" s="4">
        <v>113</v>
      </c>
      <c r="AM1098" s="4">
        <v>148</v>
      </c>
      <c r="AN1098" s="2">
        <v>149</v>
      </c>
      <c r="AO1098" s="21">
        <v>8</v>
      </c>
      <c r="AP1098" s="4">
        <v>5</v>
      </c>
      <c r="AQ1098" s="4">
        <v>2030</v>
      </c>
      <c r="AR1098" s="4">
        <v>2057</v>
      </c>
      <c r="AS1098" s="4">
        <v>15</v>
      </c>
      <c r="AT1098" s="4">
        <v>10</v>
      </c>
      <c r="AU1098" s="4">
        <v>0</v>
      </c>
      <c r="AV1098" s="4">
        <v>0</v>
      </c>
      <c r="AW1098" s="4">
        <v>21</v>
      </c>
      <c r="AX1098" s="22">
        <v>31</v>
      </c>
      <c r="AY1098" s="21">
        <v>0</v>
      </c>
      <c r="AZ1098" s="2">
        <v>2</v>
      </c>
      <c r="BA1098" s="4">
        <v>0</v>
      </c>
      <c r="BB1098" s="3">
        <v>0</v>
      </c>
      <c r="BC1098" s="24">
        <v>7</v>
      </c>
      <c r="BD1098" s="2">
        <v>38</v>
      </c>
      <c r="BE1098" s="2">
        <v>17</v>
      </c>
      <c r="BF1098" s="2">
        <v>8</v>
      </c>
      <c r="BG1098" s="2">
        <v>72</v>
      </c>
      <c r="BH1098" s="2">
        <v>-8888</v>
      </c>
      <c r="BI1098" s="2">
        <v>-8888</v>
      </c>
      <c r="BJ1098" s="2">
        <v>-8888</v>
      </c>
      <c r="BK1098" s="2">
        <v>-8888</v>
      </c>
      <c r="BL1098" s="23">
        <v>13</v>
      </c>
      <c r="BM1098" s="2">
        <v>6</v>
      </c>
      <c r="BN1098" s="2">
        <v>6</v>
      </c>
      <c r="BO1098" s="2">
        <v>12</v>
      </c>
      <c r="BP1098" s="3">
        <f>(SUM(Tabel1[[#This Row],[Tdlr_Vacc '[1867']]:[Tdlr_Vacc '[1870']]])/4)/(SUM(Tabel1[[#This Row],[Births '[1866']]:[Births '[1870']]])/5*2)</f>
        <v>2.4240041928721173E-2</v>
      </c>
      <c r="BQ1098" s="2">
        <v>-8888</v>
      </c>
      <c r="BR1098" s="2">
        <v>-8888</v>
      </c>
      <c r="BS1098" s="2">
        <v>-8888</v>
      </c>
      <c r="BT1098" s="3">
        <v>-8888</v>
      </c>
      <c r="BU1098" s="23">
        <v>188</v>
      </c>
      <c r="BV1098" s="2">
        <v>0.53927680798004984</v>
      </c>
      <c r="BW1098" s="3">
        <v>0.40077290293248463</v>
      </c>
      <c r="BY1098" s="2" t="s">
        <v>1307</v>
      </c>
      <c r="BZ1098" s="3" t="s">
        <v>1311</v>
      </c>
      <c r="CA1098">
        <v>33</v>
      </c>
      <c r="CB1098" t="s">
        <v>1159</v>
      </c>
      <c r="CC1098" s="31">
        <v>5147.7749999999996</v>
      </c>
    </row>
    <row r="1099" spans="1:81" x14ac:dyDescent="0.25">
      <c r="A1099" s="30" t="s">
        <v>252</v>
      </c>
      <c r="B1099" s="4">
        <v>10706</v>
      </c>
      <c r="C1099" s="1" t="s">
        <v>936</v>
      </c>
      <c r="D1099" s="21">
        <v>0</v>
      </c>
      <c r="E1099" s="4">
        <v>1</v>
      </c>
      <c r="F1099" s="22">
        <v>2</v>
      </c>
      <c r="G1099" s="4">
        <v>275</v>
      </c>
      <c r="H1099" s="4">
        <v>327</v>
      </c>
      <c r="I1099" s="4">
        <v>328</v>
      </c>
      <c r="J1099" s="4">
        <v>348</v>
      </c>
      <c r="K1099" s="22">
        <v>77</v>
      </c>
      <c r="L1099" s="21">
        <v>19</v>
      </c>
      <c r="M1099" s="4">
        <v>10</v>
      </c>
      <c r="N1099" s="4">
        <v>13</v>
      </c>
      <c r="O1099" s="4">
        <v>10</v>
      </c>
      <c r="P1099" s="4">
        <v>10</v>
      </c>
      <c r="Q1099" s="4">
        <v>11</v>
      </c>
      <c r="R1099" s="4">
        <v>12</v>
      </c>
      <c r="S1099" s="22">
        <v>14</v>
      </c>
      <c r="T1099" s="23">
        <v>6</v>
      </c>
      <c r="U1099" s="2">
        <v>4</v>
      </c>
      <c r="V1099" s="3">
        <v>12</v>
      </c>
      <c r="W1099" s="23">
        <v>0</v>
      </c>
      <c r="X1099" s="2">
        <v>0</v>
      </c>
      <c r="Y1099" s="3">
        <v>0</v>
      </c>
      <c r="Z1099" s="2">
        <v>0</v>
      </c>
      <c r="AA1099" s="2">
        <v>0</v>
      </c>
      <c r="AB1099" s="2">
        <v>0</v>
      </c>
      <c r="AC1099" s="23">
        <v>6</v>
      </c>
      <c r="AD1099" s="2">
        <v>10</v>
      </c>
      <c r="AE1099" s="4">
        <v>16</v>
      </c>
      <c r="AF1099" s="4">
        <v>10</v>
      </c>
      <c r="AG1099" s="4">
        <v>16</v>
      </c>
      <c r="AH1099" s="22">
        <v>15</v>
      </c>
      <c r="AI1099" s="4">
        <v>10</v>
      </c>
      <c r="AJ1099" s="4">
        <v>12</v>
      </c>
      <c r="AK1099" s="4">
        <v>8</v>
      </c>
      <c r="AL1099" s="4">
        <v>12</v>
      </c>
      <c r="AM1099" s="4">
        <v>20</v>
      </c>
      <c r="AN1099" s="2">
        <v>14</v>
      </c>
      <c r="AO1099" s="21">
        <v>13</v>
      </c>
      <c r="AP1099" s="4">
        <v>18</v>
      </c>
      <c r="AQ1099" s="4">
        <v>152</v>
      </c>
      <c r="AR1099" s="4">
        <v>163</v>
      </c>
      <c r="AS1099" s="4">
        <v>0</v>
      </c>
      <c r="AT1099" s="4">
        <v>0</v>
      </c>
      <c r="AU1099" s="4">
        <v>0</v>
      </c>
      <c r="AV1099" s="4">
        <v>0</v>
      </c>
      <c r="AW1099" s="4">
        <v>1</v>
      </c>
      <c r="AX1099" s="22">
        <v>0</v>
      </c>
      <c r="AY1099" s="21">
        <v>0</v>
      </c>
      <c r="AZ1099" s="4">
        <v>0</v>
      </c>
      <c r="BA1099" s="4">
        <v>0</v>
      </c>
      <c r="BB1099" s="3">
        <v>0</v>
      </c>
      <c r="BC1099" s="24">
        <v>2</v>
      </c>
      <c r="BD1099" s="2">
        <v>2</v>
      </c>
      <c r="BE1099" s="2">
        <v>10</v>
      </c>
      <c r="BF1099" s="2">
        <v>8</v>
      </c>
      <c r="BG1099" s="2">
        <v>0</v>
      </c>
      <c r="BH1099" s="2">
        <v>-8888</v>
      </c>
      <c r="BI1099" s="2">
        <v>-8888</v>
      </c>
      <c r="BJ1099" s="2">
        <v>-8888</v>
      </c>
      <c r="BK1099" s="2">
        <v>-8888</v>
      </c>
      <c r="BL1099" s="23">
        <v>0</v>
      </c>
      <c r="BM1099" s="2">
        <v>1</v>
      </c>
      <c r="BN1099" s="2">
        <v>0</v>
      </c>
      <c r="BO1099" s="2">
        <v>0</v>
      </c>
      <c r="BP1099" s="3">
        <f>(SUM(Tabel1[[#This Row],[Tdlr_Vacc '[1867']]:[Tdlr_Vacc '[1870']]])/4)/(SUM(Tabel1[[#This Row],[Births '[1866']]:[Births '[1870']]])/5*2)</f>
        <v>1.0080645161290322E-2</v>
      </c>
      <c r="BQ1099" s="2">
        <v>-8888</v>
      </c>
      <c r="BR1099" s="2">
        <v>-8888</v>
      </c>
      <c r="BS1099" s="2">
        <v>-8888</v>
      </c>
      <c r="BT1099" s="3">
        <v>-8888</v>
      </c>
      <c r="BU1099" s="23">
        <v>26</v>
      </c>
      <c r="BV1099" s="2">
        <v>0.61417322834645671</v>
      </c>
      <c r="BW1099" s="3">
        <v>0.42819148936170215</v>
      </c>
      <c r="BY1099" s="2" t="s">
        <v>1307</v>
      </c>
      <c r="BZ1099" s="3" t="s">
        <v>1311</v>
      </c>
      <c r="CA1099">
        <v>27</v>
      </c>
      <c r="CB1099" t="s">
        <v>1159</v>
      </c>
      <c r="CC1099" s="31">
        <v>429.46499999999997</v>
      </c>
    </row>
    <row r="1100" spans="1:81" x14ac:dyDescent="0.25">
      <c r="A1100" s="30" t="s">
        <v>1093</v>
      </c>
      <c r="B1100" s="4">
        <v>10502</v>
      </c>
      <c r="C1100" s="1" t="s">
        <v>936</v>
      </c>
      <c r="D1100" s="21">
        <v>12</v>
      </c>
      <c r="E1100" s="4">
        <v>12</v>
      </c>
      <c r="F1100" s="22">
        <v>7</v>
      </c>
      <c r="G1100" s="4">
        <v>1373</v>
      </c>
      <c r="H1100" s="4">
        <v>1495</v>
      </c>
      <c r="I1100" s="4">
        <v>1485</v>
      </c>
      <c r="J1100" s="4">
        <v>1516</v>
      </c>
      <c r="K1100" s="22">
        <v>347</v>
      </c>
      <c r="L1100" s="21">
        <v>47</v>
      </c>
      <c r="M1100" s="4">
        <v>60</v>
      </c>
      <c r="N1100" s="4">
        <v>62</v>
      </c>
      <c r="O1100" s="4">
        <v>53</v>
      </c>
      <c r="P1100" s="4">
        <v>75</v>
      </c>
      <c r="Q1100" s="4">
        <v>70</v>
      </c>
      <c r="R1100" s="4">
        <v>55</v>
      </c>
      <c r="S1100" s="22">
        <v>58</v>
      </c>
      <c r="T1100" s="23">
        <v>35</v>
      </c>
      <c r="U1100" s="2">
        <v>33</v>
      </c>
      <c r="V1100" s="3">
        <v>37</v>
      </c>
      <c r="W1100" s="23">
        <v>0</v>
      </c>
      <c r="X1100" s="2">
        <v>1</v>
      </c>
      <c r="Y1100" s="3">
        <v>0</v>
      </c>
      <c r="Z1100" s="2">
        <v>1</v>
      </c>
      <c r="AA1100" s="2">
        <v>5</v>
      </c>
      <c r="AB1100" s="2">
        <v>3</v>
      </c>
      <c r="AC1100" s="23">
        <v>45</v>
      </c>
      <c r="AD1100" s="2">
        <v>34</v>
      </c>
      <c r="AE1100" s="4">
        <v>53</v>
      </c>
      <c r="AF1100" s="4">
        <v>44</v>
      </c>
      <c r="AG1100" s="4">
        <v>50</v>
      </c>
      <c r="AH1100" s="22">
        <v>59</v>
      </c>
      <c r="AI1100" s="4">
        <v>55</v>
      </c>
      <c r="AJ1100" s="4">
        <v>61</v>
      </c>
      <c r="AK1100" s="4">
        <v>54</v>
      </c>
      <c r="AL1100" s="4">
        <v>62</v>
      </c>
      <c r="AM1100" s="4">
        <v>60</v>
      </c>
      <c r="AN1100" s="2">
        <v>64</v>
      </c>
      <c r="AO1100" s="21">
        <v>3</v>
      </c>
      <c r="AP1100" s="4">
        <v>0</v>
      </c>
      <c r="AQ1100" s="4">
        <v>752</v>
      </c>
      <c r="AR1100" s="4">
        <v>711</v>
      </c>
      <c r="AS1100" s="4">
        <v>22</v>
      </c>
      <c r="AT1100" s="4">
        <v>21</v>
      </c>
      <c r="AU1100" s="4">
        <v>0</v>
      </c>
      <c r="AV1100" s="4">
        <v>0</v>
      </c>
      <c r="AW1100" s="4">
        <v>0</v>
      </c>
      <c r="AX1100" s="22">
        <v>0</v>
      </c>
      <c r="AY1100" s="21">
        <v>0</v>
      </c>
      <c r="AZ1100" s="2">
        <v>1</v>
      </c>
      <c r="BA1100" s="4">
        <v>0</v>
      </c>
      <c r="BB1100" s="3">
        <v>0</v>
      </c>
      <c r="BC1100" s="24">
        <v>7</v>
      </c>
      <c r="BD1100" s="2">
        <v>0</v>
      </c>
      <c r="BE1100" s="2">
        <v>0</v>
      </c>
      <c r="BF1100" s="2">
        <v>14</v>
      </c>
      <c r="BG1100" s="2">
        <v>0</v>
      </c>
      <c r="BH1100" s="2">
        <v>-8888</v>
      </c>
      <c r="BI1100" s="2">
        <v>-8888</v>
      </c>
      <c r="BJ1100" s="2">
        <v>-8888</v>
      </c>
      <c r="BK1100" s="2">
        <v>-8888</v>
      </c>
      <c r="BL1100" s="23">
        <v>0</v>
      </c>
      <c r="BM1100" s="2">
        <v>0</v>
      </c>
      <c r="BN1100" s="2">
        <v>0</v>
      </c>
      <c r="BO1100" s="2">
        <v>0</v>
      </c>
      <c r="BP1100" s="3">
        <f>(SUM(Tabel1[[#This Row],[Tdlr_Vacc '[1867']]:[Tdlr_Vacc '[1870']]])/4)/(SUM(Tabel1[[#This Row],[Births '[1866']]:[Births '[1870']]])/5*2)</f>
        <v>0</v>
      </c>
      <c r="BQ1100" s="2">
        <v>-8888</v>
      </c>
      <c r="BR1100" s="2">
        <v>-8888</v>
      </c>
      <c r="BS1100" s="2">
        <v>-8888</v>
      </c>
      <c r="BT1100" s="3">
        <v>-8888</v>
      </c>
      <c r="BU1100" s="23">
        <v>70</v>
      </c>
      <c r="BV1100" s="2">
        <v>0.74573643410852708</v>
      </c>
      <c r="BW1100" s="3">
        <v>0.39823008849557523</v>
      </c>
      <c r="BY1100" s="2" t="s">
        <v>1307</v>
      </c>
      <c r="BZ1100" s="3" t="s">
        <v>1311</v>
      </c>
      <c r="CA1100">
        <v>33</v>
      </c>
      <c r="CB1100" t="s">
        <v>1159</v>
      </c>
      <c r="CC1100" s="31">
        <v>1368.92</v>
      </c>
    </row>
    <row r="1101" spans="1:81" x14ac:dyDescent="0.25">
      <c r="A1101" s="30" t="s">
        <v>1094</v>
      </c>
      <c r="B1101" s="4">
        <v>10714</v>
      </c>
      <c r="C1101" s="1" t="s">
        <v>936</v>
      </c>
      <c r="D1101" s="21">
        <v>34</v>
      </c>
      <c r="E1101" s="4">
        <v>20</v>
      </c>
      <c r="F1101" s="22">
        <v>33</v>
      </c>
      <c r="G1101" s="4">
        <v>2483</v>
      </c>
      <c r="H1101" s="4">
        <v>2784</v>
      </c>
      <c r="I1101" s="4">
        <v>2787</v>
      </c>
      <c r="J1101" s="4">
        <v>2711</v>
      </c>
      <c r="K1101" s="22">
        <v>657</v>
      </c>
      <c r="L1101" s="21">
        <v>98</v>
      </c>
      <c r="M1101" s="4">
        <v>104</v>
      </c>
      <c r="N1101" s="4">
        <v>113</v>
      </c>
      <c r="O1101" s="4">
        <v>109</v>
      </c>
      <c r="P1101" s="4">
        <v>116</v>
      </c>
      <c r="Q1101" s="4">
        <v>121</v>
      </c>
      <c r="R1101" s="4">
        <v>118</v>
      </c>
      <c r="S1101" s="22">
        <v>111</v>
      </c>
      <c r="T1101" s="23">
        <v>56</v>
      </c>
      <c r="U1101" s="2">
        <v>63</v>
      </c>
      <c r="V1101" s="3">
        <v>59</v>
      </c>
      <c r="W1101" s="23">
        <v>1</v>
      </c>
      <c r="X1101" s="2">
        <v>2</v>
      </c>
      <c r="Y1101" s="3">
        <v>4</v>
      </c>
      <c r="Z1101" s="2">
        <v>6</v>
      </c>
      <c r="AA1101" s="2">
        <v>3</v>
      </c>
      <c r="AB1101" s="2">
        <v>3</v>
      </c>
      <c r="AC1101" s="23">
        <v>60</v>
      </c>
      <c r="AD1101" s="2">
        <v>43</v>
      </c>
      <c r="AE1101" s="4">
        <v>51</v>
      </c>
      <c r="AF1101" s="4">
        <v>76</v>
      </c>
      <c r="AG1101" s="4">
        <v>43</v>
      </c>
      <c r="AH1101" s="22">
        <v>61</v>
      </c>
      <c r="AI1101" s="4">
        <v>81</v>
      </c>
      <c r="AJ1101" s="4">
        <v>66</v>
      </c>
      <c r="AK1101" s="4">
        <v>97</v>
      </c>
      <c r="AL1101" s="4">
        <v>95</v>
      </c>
      <c r="AM1101" s="4">
        <v>79</v>
      </c>
      <c r="AN1101" s="2">
        <v>92</v>
      </c>
      <c r="AO1101" s="21">
        <v>0</v>
      </c>
      <c r="AP1101" s="4">
        <v>2</v>
      </c>
      <c r="AQ1101" s="4">
        <v>898</v>
      </c>
      <c r="AR1101" s="4">
        <v>939</v>
      </c>
      <c r="AS1101" s="4">
        <v>423</v>
      </c>
      <c r="AT1101" s="4">
        <v>418</v>
      </c>
      <c r="AU1101" s="4">
        <v>0</v>
      </c>
      <c r="AV1101" s="4">
        <v>0</v>
      </c>
      <c r="AW1101" s="4">
        <v>10</v>
      </c>
      <c r="AX1101" s="22">
        <v>17</v>
      </c>
      <c r="AY1101" s="23">
        <v>1</v>
      </c>
      <c r="AZ1101" s="2">
        <v>1</v>
      </c>
      <c r="BA1101" s="4">
        <v>0</v>
      </c>
      <c r="BB1101" s="3">
        <v>1</v>
      </c>
      <c r="BC1101" s="24">
        <v>0</v>
      </c>
      <c r="BD1101" s="2">
        <v>0</v>
      </c>
      <c r="BE1101" s="2">
        <v>0</v>
      </c>
      <c r="BF1101" s="2">
        <v>0</v>
      </c>
      <c r="BG1101" s="2">
        <v>6</v>
      </c>
      <c r="BH1101" s="2">
        <v>-8888</v>
      </c>
      <c r="BI1101" s="2">
        <v>-8888</v>
      </c>
      <c r="BJ1101" s="2">
        <v>-8888</v>
      </c>
      <c r="BK1101" s="2">
        <v>-8888</v>
      </c>
      <c r="BL1101" s="23">
        <v>0</v>
      </c>
      <c r="BM1101" s="2">
        <v>0</v>
      </c>
      <c r="BN1101" s="2">
        <v>0</v>
      </c>
      <c r="BO1101" s="2">
        <v>1</v>
      </c>
      <c r="BP1101" s="3">
        <f>(SUM(Tabel1[[#This Row],[Tdlr_Vacc '[1867']]:[Tdlr_Vacc '[1870']]])/4)/(SUM(Tabel1[[#This Row],[Births '[1866']]:[Births '[1870']]])/5*2)</f>
        <v>1.1574074074074073E-3</v>
      </c>
      <c r="BQ1101" s="2">
        <v>-8888</v>
      </c>
      <c r="BR1101" s="2">
        <v>-8888</v>
      </c>
      <c r="BS1101" s="2">
        <v>-8888</v>
      </c>
      <c r="BT1101" s="3">
        <v>-8888</v>
      </c>
      <c r="BU1101" s="23">
        <v>138</v>
      </c>
      <c r="BV1101" s="2">
        <v>0.62982456140350873</v>
      </c>
      <c r="BW1101" s="3">
        <v>0.35942124301216705</v>
      </c>
      <c r="BY1101" s="2" t="s">
        <v>1307</v>
      </c>
      <c r="BZ1101" s="3" t="s">
        <v>1311</v>
      </c>
      <c r="CA1101">
        <v>33</v>
      </c>
      <c r="CB1101" t="s">
        <v>1159</v>
      </c>
      <c r="CC1101" s="31">
        <v>2544.5519559999998</v>
      </c>
    </row>
    <row r="1102" spans="1:81" x14ac:dyDescent="0.25">
      <c r="A1102" s="30" t="s">
        <v>610</v>
      </c>
      <c r="B1102" s="4">
        <v>10028</v>
      </c>
      <c r="C1102" s="1" t="s">
        <v>936</v>
      </c>
      <c r="D1102" s="21">
        <v>1</v>
      </c>
      <c r="E1102" s="4">
        <v>2</v>
      </c>
      <c r="F1102" s="22">
        <v>3</v>
      </c>
      <c r="G1102" s="4">
        <v>459</v>
      </c>
      <c r="H1102" s="4">
        <v>441</v>
      </c>
      <c r="I1102" s="4">
        <v>430</v>
      </c>
      <c r="J1102" s="4">
        <v>469</v>
      </c>
      <c r="K1102" s="22">
        <v>103</v>
      </c>
      <c r="L1102" s="21">
        <v>18</v>
      </c>
      <c r="M1102" s="4">
        <v>16</v>
      </c>
      <c r="N1102" s="4">
        <v>25</v>
      </c>
      <c r="O1102" s="4">
        <v>15</v>
      </c>
      <c r="P1102" s="4">
        <v>23</v>
      </c>
      <c r="Q1102" s="4">
        <v>20</v>
      </c>
      <c r="R1102" s="4">
        <v>20</v>
      </c>
      <c r="S1102" s="22">
        <v>24</v>
      </c>
      <c r="T1102" s="23">
        <v>10</v>
      </c>
      <c r="U1102" s="2">
        <v>12</v>
      </c>
      <c r="V1102" s="3">
        <v>15</v>
      </c>
      <c r="W1102" s="23">
        <v>0</v>
      </c>
      <c r="X1102" s="2">
        <v>1</v>
      </c>
      <c r="Y1102" s="3">
        <v>2</v>
      </c>
      <c r="Z1102" s="2">
        <v>1</v>
      </c>
      <c r="AA1102" s="2">
        <v>1</v>
      </c>
      <c r="AB1102" s="2">
        <v>1</v>
      </c>
      <c r="AC1102" s="23">
        <v>15</v>
      </c>
      <c r="AD1102" s="2">
        <v>19</v>
      </c>
      <c r="AE1102" s="4">
        <v>32</v>
      </c>
      <c r="AF1102" s="4">
        <v>10</v>
      </c>
      <c r="AG1102" s="4">
        <v>29</v>
      </c>
      <c r="AH1102" s="22">
        <v>38</v>
      </c>
      <c r="AI1102" s="4">
        <v>20</v>
      </c>
      <c r="AJ1102" s="4">
        <v>34</v>
      </c>
      <c r="AK1102" s="4">
        <v>45</v>
      </c>
      <c r="AL1102" s="4">
        <v>19</v>
      </c>
      <c r="AM1102" s="4">
        <v>34</v>
      </c>
      <c r="AN1102" s="2">
        <v>30</v>
      </c>
      <c r="AO1102" s="21">
        <v>15</v>
      </c>
      <c r="AP1102" s="4">
        <v>18</v>
      </c>
      <c r="AQ1102" s="4">
        <v>215</v>
      </c>
      <c r="AR1102" s="4">
        <v>196</v>
      </c>
      <c r="AS1102" s="4">
        <v>8</v>
      </c>
      <c r="AT1102" s="4">
        <v>11</v>
      </c>
      <c r="AU1102" s="4">
        <v>0</v>
      </c>
      <c r="AV1102" s="4">
        <v>0</v>
      </c>
      <c r="AW1102" s="4">
        <v>0</v>
      </c>
      <c r="AX1102" s="22">
        <v>0</v>
      </c>
      <c r="AY1102" s="21">
        <v>0</v>
      </c>
      <c r="AZ1102" s="4">
        <v>0</v>
      </c>
      <c r="BA1102" s="4">
        <v>0</v>
      </c>
      <c r="BB1102" s="3">
        <v>0</v>
      </c>
      <c r="BC1102" s="24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-8888</v>
      </c>
      <c r="BI1102" s="2">
        <v>-8888</v>
      </c>
      <c r="BJ1102" s="2">
        <v>-8888</v>
      </c>
      <c r="BK1102" s="2">
        <v>-8888</v>
      </c>
      <c r="BL1102" s="23">
        <v>0</v>
      </c>
      <c r="BM1102" s="2">
        <v>0</v>
      </c>
      <c r="BN1102" s="2">
        <v>0</v>
      </c>
      <c r="BO1102" s="2">
        <v>0</v>
      </c>
      <c r="BP1102" s="3">
        <f>(SUM(Tabel1[[#This Row],[Tdlr_Vacc '[1867']]:[Tdlr_Vacc '[1870']]])/4)/(SUM(Tabel1[[#This Row],[Births '[1866']]:[Births '[1870']]])/5*2)</f>
        <v>0</v>
      </c>
      <c r="BQ1102" s="2">
        <v>-8888</v>
      </c>
      <c r="BR1102" s="2">
        <v>-8888</v>
      </c>
      <c r="BS1102" s="2">
        <v>-8888</v>
      </c>
      <c r="BT1102" s="3">
        <v>-8888</v>
      </c>
      <c r="BU1102" s="23">
        <v>32</v>
      </c>
      <c r="BV1102" s="2">
        <v>0.43776824034334766</v>
      </c>
      <c r="BW1102" s="3">
        <v>0.4752623688155922</v>
      </c>
      <c r="BX1102" s="2">
        <v>1878.3744292237443</v>
      </c>
      <c r="BY1102" s="2" t="s">
        <v>1307</v>
      </c>
      <c r="BZ1102" s="3" t="s">
        <v>1312</v>
      </c>
      <c r="CA1102">
        <v>17</v>
      </c>
      <c r="CB1102" t="s">
        <v>1159</v>
      </c>
      <c r="CC1102" s="31">
        <v>528.45000000000005</v>
      </c>
    </row>
    <row r="1103" spans="1:81" x14ac:dyDescent="0.25">
      <c r="A1103" s="30" t="s">
        <v>1095</v>
      </c>
      <c r="B1103" s="4">
        <v>10366</v>
      </c>
      <c r="C1103" s="1" t="s">
        <v>936</v>
      </c>
      <c r="D1103" s="21">
        <v>13</v>
      </c>
      <c r="E1103" s="4">
        <v>8</v>
      </c>
      <c r="F1103" s="22">
        <v>17</v>
      </c>
      <c r="G1103" s="4">
        <v>1036</v>
      </c>
      <c r="H1103" s="4">
        <v>1042</v>
      </c>
      <c r="I1103" s="4">
        <v>1051</v>
      </c>
      <c r="J1103" s="4">
        <v>1064</v>
      </c>
      <c r="K1103" s="22">
        <v>251</v>
      </c>
      <c r="L1103" s="21">
        <v>39</v>
      </c>
      <c r="M1103" s="4">
        <v>38</v>
      </c>
      <c r="N1103" s="4">
        <v>36</v>
      </c>
      <c r="O1103" s="4">
        <v>46</v>
      </c>
      <c r="P1103" s="4">
        <v>26</v>
      </c>
      <c r="Q1103" s="4">
        <v>51</v>
      </c>
      <c r="R1103" s="4">
        <v>46</v>
      </c>
      <c r="S1103" s="22">
        <v>49</v>
      </c>
      <c r="T1103" s="23">
        <v>27</v>
      </c>
      <c r="U1103" s="2">
        <v>26</v>
      </c>
      <c r="V1103" s="3">
        <v>27</v>
      </c>
      <c r="W1103" s="23">
        <v>0</v>
      </c>
      <c r="X1103" s="2">
        <v>0</v>
      </c>
      <c r="Y1103" s="3">
        <v>0</v>
      </c>
      <c r="Z1103" s="2">
        <v>2</v>
      </c>
      <c r="AA1103" s="2">
        <v>1</v>
      </c>
      <c r="AB1103" s="2">
        <v>4</v>
      </c>
      <c r="AC1103" s="23">
        <v>27</v>
      </c>
      <c r="AD1103" s="2">
        <v>44</v>
      </c>
      <c r="AE1103" s="4">
        <v>80</v>
      </c>
      <c r="AF1103" s="4">
        <v>33</v>
      </c>
      <c r="AG1103" s="4">
        <v>29</v>
      </c>
      <c r="AH1103" s="22">
        <v>51</v>
      </c>
      <c r="AI1103" s="4">
        <v>37</v>
      </c>
      <c r="AJ1103" s="4">
        <v>40</v>
      </c>
      <c r="AK1103" s="4">
        <v>38</v>
      </c>
      <c r="AL1103" s="4">
        <v>40</v>
      </c>
      <c r="AM1103" s="4">
        <v>48</v>
      </c>
      <c r="AN1103" s="2">
        <v>43</v>
      </c>
      <c r="AO1103" s="21">
        <v>3</v>
      </c>
      <c r="AP1103" s="4">
        <v>9</v>
      </c>
      <c r="AQ1103" s="4">
        <v>131</v>
      </c>
      <c r="AR1103" s="4">
        <v>104</v>
      </c>
      <c r="AS1103" s="4">
        <v>399</v>
      </c>
      <c r="AT1103" s="4">
        <v>403</v>
      </c>
      <c r="AU1103" s="4">
        <v>0</v>
      </c>
      <c r="AV1103" s="4">
        <v>0</v>
      </c>
      <c r="AW1103" s="4">
        <v>0</v>
      </c>
      <c r="AX1103" s="22">
        <v>0</v>
      </c>
      <c r="AY1103" s="21">
        <v>0</v>
      </c>
      <c r="AZ1103" s="4">
        <v>0</v>
      </c>
      <c r="BA1103" s="4">
        <v>0</v>
      </c>
      <c r="BB1103" s="3">
        <v>1</v>
      </c>
      <c r="BC1103" s="24">
        <v>0</v>
      </c>
      <c r="BD1103" s="2">
        <v>24</v>
      </c>
      <c r="BE1103" s="2">
        <v>16</v>
      </c>
      <c r="BF1103" s="2">
        <v>38</v>
      </c>
      <c r="BG1103" s="2">
        <v>12</v>
      </c>
      <c r="BH1103" s="2">
        <v>-8888</v>
      </c>
      <c r="BI1103" s="2">
        <v>-8888</v>
      </c>
      <c r="BJ1103" s="2">
        <v>-8888</v>
      </c>
      <c r="BK1103" s="2">
        <v>-8888</v>
      </c>
      <c r="BL1103" s="23">
        <v>7</v>
      </c>
      <c r="BM1103" s="2">
        <v>16</v>
      </c>
      <c r="BN1103" s="2">
        <v>5</v>
      </c>
      <c r="BO1103" s="2">
        <v>4</v>
      </c>
      <c r="BP1103" s="3">
        <f>(SUM(Tabel1[[#This Row],[Tdlr_Vacc '[1867']]:[Tdlr_Vacc '[1870']]])/4)/(SUM(Tabel1[[#This Row],[Births '[1866']]:[Births '[1870']]])/5*2)</f>
        <v>0.10810810810810811</v>
      </c>
      <c r="BQ1103" s="2">
        <v>-8888</v>
      </c>
      <c r="BR1103" s="2">
        <v>-8888</v>
      </c>
      <c r="BS1103" s="2">
        <v>-8888</v>
      </c>
      <c r="BT1103" s="3">
        <v>-8888</v>
      </c>
      <c r="BU1103" s="23">
        <v>72</v>
      </c>
      <c r="BV1103" s="2">
        <v>0.46309963099630996</v>
      </c>
      <c r="BW1103" s="3">
        <v>0.40540540540540543</v>
      </c>
      <c r="BX1103" s="2">
        <v>1898.866210045662</v>
      </c>
      <c r="BY1103" s="2" t="s">
        <v>1307</v>
      </c>
      <c r="BZ1103" s="3" t="s">
        <v>1311</v>
      </c>
      <c r="CA1103">
        <v>27</v>
      </c>
      <c r="CB1103" t="s">
        <v>1158</v>
      </c>
      <c r="CC1103" s="31">
        <v>730.57500000000005</v>
      </c>
    </row>
    <row r="1104" spans="1:81" x14ac:dyDescent="0.25">
      <c r="A1104" s="30" t="s">
        <v>1096</v>
      </c>
      <c r="B1104" s="4">
        <v>10887</v>
      </c>
      <c r="C1104" s="1" t="s">
        <v>936</v>
      </c>
      <c r="D1104" s="21">
        <v>36</v>
      </c>
      <c r="E1104" s="4">
        <v>36</v>
      </c>
      <c r="F1104" s="22">
        <v>26</v>
      </c>
      <c r="G1104" s="4">
        <v>3187</v>
      </c>
      <c r="H1104" s="4">
        <v>3414</v>
      </c>
      <c r="I1104" s="4">
        <v>3491</v>
      </c>
      <c r="J1104" s="4">
        <v>3512</v>
      </c>
      <c r="K1104" s="22">
        <v>775</v>
      </c>
      <c r="L1104" s="21">
        <v>139</v>
      </c>
      <c r="M1104" s="4">
        <v>106</v>
      </c>
      <c r="N1104" s="4">
        <v>112</v>
      </c>
      <c r="O1104" s="4">
        <v>115</v>
      </c>
      <c r="P1104" s="4">
        <v>118</v>
      </c>
      <c r="Q1104" s="4">
        <v>151</v>
      </c>
      <c r="R1104" s="4">
        <v>140</v>
      </c>
      <c r="S1104" s="22">
        <v>142</v>
      </c>
      <c r="T1104" s="23">
        <v>74</v>
      </c>
      <c r="U1104" s="2">
        <v>75</v>
      </c>
      <c r="V1104" s="3">
        <v>82</v>
      </c>
      <c r="W1104" s="23">
        <v>4</v>
      </c>
      <c r="X1104" s="2">
        <v>2</v>
      </c>
      <c r="Y1104" s="3">
        <v>2</v>
      </c>
      <c r="Z1104" s="2">
        <v>3</v>
      </c>
      <c r="AA1104" s="2">
        <v>6</v>
      </c>
      <c r="AB1104" s="2">
        <v>11</v>
      </c>
      <c r="AC1104" s="23">
        <v>125</v>
      </c>
      <c r="AD1104" s="2">
        <v>121</v>
      </c>
      <c r="AE1104" s="4">
        <v>108</v>
      </c>
      <c r="AF1104" s="4">
        <v>148</v>
      </c>
      <c r="AG1104" s="4">
        <v>90</v>
      </c>
      <c r="AH1104" s="22">
        <v>105</v>
      </c>
      <c r="AI1104" s="4">
        <v>112</v>
      </c>
      <c r="AJ1104" s="4">
        <v>92</v>
      </c>
      <c r="AK1104" s="4">
        <v>144</v>
      </c>
      <c r="AL1104" s="4">
        <v>110</v>
      </c>
      <c r="AM1104" s="4">
        <v>101</v>
      </c>
      <c r="AN1104" s="2">
        <v>139</v>
      </c>
      <c r="AO1104" s="21">
        <v>10</v>
      </c>
      <c r="AP1104" s="4">
        <v>6</v>
      </c>
      <c r="AQ1104" s="4">
        <v>1144</v>
      </c>
      <c r="AR1104" s="4">
        <v>1168</v>
      </c>
      <c r="AS1104" s="4">
        <v>553</v>
      </c>
      <c r="AT1104" s="4">
        <v>552</v>
      </c>
      <c r="AU1104" s="4">
        <v>0</v>
      </c>
      <c r="AV1104" s="4">
        <v>0</v>
      </c>
      <c r="AW1104" s="4">
        <v>37</v>
      </c>
      <c r="AX1104" s="22">
        <v>24</v>
      </c>
      <c r="AY1104" s="23">
        <v>1</v>
      </c>
      <c r="AZ1104" s="4">
        <v>0</v>
      </c>
      <c r="BA1104" s="4">
        <v>0</v>
      </c>
      <c r="BB1104" s="3">
        <v>1</v>
      </c>
      <c r="BC1104" s="24">
        <v>0</v>
      </c>
      <c r="BD1104" s="2">
        <v>10</v>
      </c>
      <c r="BE1104" s="2">
        <v>83</v>
      </c>
      <c r="BF1104" s="2">
        <v>37</v>
      </c>
      <c r="BG1104" s="2">
        <v>0</v>
      </c>
      <c r="BH1104" s="2">
        <v>-8888</v>
      </c>
      <c r="BI1104" s="2">
        <v>-8888</v>
      </c>
      <c r="BJ1104" s="2">
        <v>-8888</v>
      </c>
      <c r="BK1104" s="2">
        <v>-8888</v>
      </c>
      <c r="BL1104" s="23">
        <v>7</v>
      </c>
      <c r="BM1104" s="2">
        <v>17</v>
      </c>
      <c r="BN1104" s="2">
        <v>25</v>
      </c>
      <c r="BO1104" s="2">
        <v>0</v>
      </c>
      <c r="BP1104" s="3">
        <f>(SUM(Tabel1[[#This Row],[Tdlr_Vacc '[1867']]:[Tdlr_Vacc '[1870']]])/4)/(SUM(Tabel1[[#This Row],[Births '[1866']]:[Births '[1870']]])/5*2)</f>
        <v>5.190677966101695E-2</v>
      </c>
      <c r="BQ1104" s="2">
        <v>-8888</v>
      </c>
      <c r="BR1104" s="2">
        <v>-8888</v>
      </c>
      <c r="BS1104" s="2">
        <v>-8888</v>
      </c>
      <c r="BT1104" s="3">
        <v>-8888</v>
      </c>
      <c r="BU1104" s="23">
        <v>172</v>
      </c>
      <c r="BV1104" s="2">
        <v>0.27184466019417475</v>
      </c>
      <c r="BW1104" s="3">
        <v>0.42137992300858751</v>
      </c>
      <c r="BX1104" s="2">
        <v>1910</v>
      </c>
      <c r="BY1104" s="2" t="s">
        <v>1307</v>
      </c>
      <c r="BZ1104" s="3" t="s">
        <v>1311</v>
      </c>
      <c r="CA1104">
        <v>27</v>
      </c>
      <c r="CB1104" t="s">
        <v>1159</v>
      </c>
      <c r="CC1104" s="31">
        <v>1568.595</v>
      </c>
    </row>
    <row r="1105" spans="1:81" x14ac:dyDescent="0.25">
      <c r="A1105" s="30" t="s">
        <v>1097</v>
      </c>
      <c r="B1105" s="4">
        <v>11056</v>
      </c>
      <c r="C1105" s="1" t="s">
        <v>936</v>
      </c>
      <c r="D1105" s="21">
        <v>6</v>
      </c>
      <c r="E1105" s="4">
        <v>10</v>
      </c>
      <c r="F1105" s="22">
        <v>3</v>
      </c>
      <c r="G1105" s="4">
        <v>592</v>
      </c>
      <c r="H1105" s="4">
        <v>677</v>
      </c>
      <c r="I1105" s="4">
        <v>697</v>
      </c>
      <c r="J1105" s="4">
        <v>731</v>
      </c>
      <c r="K1105" s="22">
        <v>158</v>
      </c>
      <c r="L1105" s="21">
        <v>24</v>
      </c>
      <c r="M1105" s="4">
        <v>23</v>
      </c>
      <c r="N1105" s="4">
        <v>40</v>
      </c>
      <c r="O1105" s="4">
        <v>16</v>
      </c>
      <c r="P1105" s="4">
        <v>31</v>
      </c>
      <c r="Q1105" s="4">
        <v>35</v>
      </c>
      <c r="R1105" s="4">
        <v>33</v>
      </c>
      <c r="S1105" s="22">
        <v>32</v>
      </c>
      <c r="T1105" s="23">
        <v>17</v>
      </c>
      <c r="U1105" s="2">
        <v>21</v>
      </c>
      <c r="V1105" s="3">
        <v>17</v>
      </c>
      <c r="W1105" s="23">
        <v>1</v>
      </c>
      <c r="X1105" s="2">
        <v>0</v>
      </c>
      <c r="Y1105" s="3">
        <v>1</v>
      </c>
      <c r="Z1105" s="2">
        <v>2</v>
      </c>
      <c r="AA1105" s="2">
        <v>3</v>
      </c>
      <c r="AB1105" s="2">
        <v>0</v>
      </c>
      <c r="AC1105" s="23">
        <v>10</v>
      </c>
      <c r="AD1105" s="2">
        <v>13</v>
      </c>
      <c r="AE1105" s="4">
        <v>20</v>
      </c>
      <c r="AF1105" s="4">
        <v>15</v>
      </c>
      <c r="AG1105" s="4">
        <v>16</v>
      </c>
      <c r="AH1105" s="22">
        <v>26</v>
      </c>
      <c r="AI1105" s="4">
        <v>14</v>
      </c>
      <c r="AJ1105" s="4">
        <v>15</v>
      </c>
      <c r="AK1105" s="4">
        <v>23</v>
      </c>
      <c r="AL1105" s="4">
        <v>16</v>
      </c>
      <c r="AM1105" s="4">
        <v>15</v>
      </c>
      <c r="AN1105" s="2">
        <v>21</v>
      </c>
      <c r="AO1105" s="21">
        <v>1</v>
      </c>
      <c r="AP1105" s="4">
        <v>1</v>
      </c>
      <c r="AQ1105" s="4">
        <v>382</v>
      </c>
      <c r="AR1105" s="4">
        <v>347</v>
      </c>
      <c r="AS1105" s="4">
        <v>0</v>
      </c>
      <c r="AT1105" s="4">
        <v>0</v>
      </c>
      <c r="AU1105" s="4">
        <v>0</v>
      </c>
      <c r="AV1105" s="4">
        <v>0</v>
      </c>
      <c r="AW1105" s="4">
        <v>0</v>
      </c>
      <c r="AX1105" s="22">
        <v>0</v>
      </c>
      <c r="AY1105" s="21">
        <v>0</v>
      </c>
      <c r="AZ1105" s="4">
        <v>0</v>
      </c>
      <c r="BA1105" s="4">
        <v>0</v>
      </c>
      <c r="BB1105" s="3">
        <v>0</v>
      </c>
      <c r="BC1105" s="24">
        <v>0</v>
      </c>
      <c r="BD1105" s="2">
        <v>0</v>
      </c>
      <c r="BE1105" s="2">
        <v>13</v>
      </c>
      <c r="BF1105" s="2">
        <v>11</v>
      </c>
      <c r="BG1105" s="2">
        <v>0</v>
      </c>
      <c r="BH1105" s="2">
        <v>-8888</v>
      </c>
      <c r="BI1105" s="2">
        <v>-8888</v>
      </c>
      <c r="BJ1105" s="2">
        <v>-8888</v>
      </c>
      <c r="BK1105" s="2">
        <v>-8888</v>
      </c>
      <c r="BL1105" s="23">
        <v>0</v>
      </c>
      <c r="BM1105" s="2">
        <v>0</v>
      </c>
      <c r="BN1105" s="2">
        <v>0</v>
      </c>
      <c r="BO1105" s="2">
        <v>0</v>
      </c>
      <c r="BP1105" s="3">
        <f>(SUM(Tabel1[[#This Row],[Tdlr_Vacc '[1867']]:[Tdlr_Vacc '[1870']]])/4)/(SUM(Tabel1[[#This Row],[Births '[1866']]:[Births '[1870']]])/5*2)</f>
        <v>0</v>
      </c>
      <c r="BQ1105" s="2">
        <v>-8888</v>
      </c>
      <c r="BR1105" s="2">
        <v>-8888</v>
      </c>
      <c r="BS1105" s="2">
        <v>-8888</v>
      </c>
      <c r="BT1105" s="3">
        <v>-8888</v>
      </c>
      <c r="BU1105" s="23">
        <v>35</v>
      </c>
      <c r="BV1105" s="2">
        <v>0.75357142857142856</v>
      </c>
      <c r="BW1105" s="3">
        <v>0.45225464190981435</v>
      </c>
      <c r="BY1105" s="2" t="s">
        <v>1307</v>
      </c>
      <c r="BZ1105" s="3" t="s">
        <v>1311</v>
      </c>
      <c r="CA1105">
        <v>33</v>
      </c>
      <c r="CB1105" t="s">
        <v>1159</v>
      </c>
      <c r="CC1105" s="31">
        <v>1012.295</v>
      </c>
    </row>
    <row r="1106" spans="1:81" x14ac:dyDescent="0.25">
      <c r="A1106" s="30" t="s">
        <v>1098</v>
      </c>
      <c r="B1106" s="4">
        <v>10811</v>
      </c>
      <c r="C1106" s="1" t="s">
        <v>936</v>
      </c>
      <c r="D1106" s="21">
        <v>126</v>
      </c>
      <c r="E1106" s="4">
        <v>126</v>
      </c>
      <c r="F1106" s="22">
        <v>134</v>
      </c>
      <c r="G1106" s="4">
        <v>8283</v>
      </c>
      <c r="H1106" s="4">
        <v>9237</v>
      </c>
      <c r="I1106" s="4">
        <v>9372</v>
      </c>
      <c r="J1106" s="4">
        <v>9519</v>
      </c>
      <c r="K1106" s="22">
        <v>2395</v>
      </c>
      <c r="L1106" s="21">
        <v>337</v>
      </c>
      <c r="M1106" s="4">
        <v>349</v>
      </c>
      <c r="N1106" s="4">
        <v>336</v>
      </c>
      <c r="O1106" s="4">
        <v>364</v>
      </c>
      <c r="P1106" s="4">
        <v>370</v>
      </c>
      <c r="Q1106" s="4">
        <v>423</v>
      </c>
      <c r="R1106" s="4">
        <v>421</v>
      </c>
      <c r="S1106" s="22">
        <v>413</v>
      </c>
      <c r="T1106" s="23">
        <v>224</v>
      </c>
      <c r="U1106" s="2">
        <v>214</v>
      </c>
      <c r="V1106" s="3">
        <v>214</v>
      </c>
      <c r="W1106" s="23">
        <v>7</v>
      </c>
      <c r="X1106" s="2">
        <v>5</v>
      </c>
      <c r="Y1106" s="3">
        <v>7</v>
      </c>
      <c r="Z1106" s="2">
        <v>7</v>
      </c>
      <c r="AA1106" s="2">
        <v>9</v>
      </c>
      <c r="AB1106" s="2">
        <v>13</v>
      </c>
      <c r="AC1106" s="23">
        <v>172</v>
      </c>
      <c r="AD1106" s="2">
        <v>175</v>
      </c>
      <c r="AE1106" s="4">
        <v>188</v>
      </c>
      <c r="AF1106" s="4">
        <v>184</v>
      </c>
      <c r="AG1106" s="4">
        <v>188</v>
      </c>
      <c r="AH1106" s="22">
        <v>202</v>
      </c>
      <c r="AI1106" s="4">
        <v>200</v>
      </c>
      <c r="AJ1106" s="4">
        <v>185</v>
      </c>
      <c r="AK1106" s="4">
        <v>211</v>
      </c>
      <c r="AL1106" s="4">
        <v>207</v>
      </c>
      <c r="AM1106" s="4">
        <v>181</v>
      </c>
      <c r="AN1106" s="2">
        <v>194</v>
      </c>
      <c r="AO1106" s="21">
        <v>160</v>
      </c>
      <c r="AP1106" s="4">
        <v>208</v>
      </c>
      <c r="AQ1106" s="4">
        <v>3721</v>
      </c>
      <c r="AR1106" s="4">
        <v>4146</v>
      </c>
      <c r="AS1106" s="4">
        <v>555</v>
      </c>
      <c r="AT1106" s="4">
        <v>652</v>
      </c>
      <c r="AU1106" s="4">
        <v>5</v>
      </c>
      <c r="AV1106" s="4">
        <v>2</v>
      </c>
      <c r="AW1106" s="4">
        <v>16</v>
      </c>
      <c r="AX1106" s="22">
        <v>19</v>
      </c>
      <c r="AY1106" s="23">
        <v>2</v>
      </c>
      <c r="AZ1106" s="2">
        <v>2</v>
      </c>
      <c r="BA1106" s="4">
        <v>0</v>
      </c>
      <c r="BB1106" s="3">
        <v>0</v>
      </c>
      <c r="BC1106" s="24">
        <v>64</v>
      </c>
      <c r="BD1106" s="2">
        <v>76</v>
      </c>
      <c r="BE1106" s="2">
        <v>120</v>
      </c>
      <c r="BF1106" s="2">
        <v>115</v>
      </c>
      <c r="BG1106" s="2">
        <v>88</v>
      </c>
      <c r="BH1106" s="2">
        <v>-8888</v>
      </c>
      <c r="BI1106" s="2">
        <v>-8888</v>
      </c>
      <c r="BJ1106" s="2">
        <v>-8888</v>
      </c>
      <c r="BK1106" s="2">
        <v>-8888</v>
      </c>
      <c r="BL1106" s="23">
        <v>6</v>
      </c>
      <c r="BM1106" s="2">
        <v>8</v>
      </c>
      <c r="BN1106" s="2">
        <v>104</v>
      </c>
      <c r="BO1106" s="2">
        <v>5</v>
      </c>
      <c r="BP1106" s="3">
        <f>(SUM(Tabel1[[#This Row],[Tdlr_Vacc '[1867']]:[Tdlr_Vacc '[1870']]])/4)/(SUM(Tabel1[[#This Row],[Births '[1866']]:[Births '[1870']]])/5*2)</f>
        <v>4.3778473804100229E-2</v>
      </c>
      <c r="BQ1106" s="2">
        <v>-8888</v>
      </c>
      <c r="BR1106" s="2">
        <v>-8888</v>
      </c>
      <c r="BS1106" s="2">
        <v>-8888</v>
      </c>
      <c r="BT1106" s="3">
        <v>-8888</v>
      </c>
      <c r="BU1106" s="23">
        <v>432</v>
      </c>
      <c r="BV1106" s="2">
        <v>0.17203476482617586</v>
      </c>
      <c r="BW1106" s="3">
        <v>0.40853193113391567</v>
      </c>
      <c r="BX1106" s="2">
        <v>1885.9194063926941</v>
      </c>
      <c r="BY1106" s="2" t="s">
        <v>1307</v>
      </c>
      <c r="BZ1106" s="3" t="s">
        <v>1311</v>
      </c>
      <c r="CA1106">
        <v>29</v>
      </c>
      <c r="CB1106" t="s">
        <v>1159</v>
      </c>
      <c r="CC1106" s="31">
        <v>182.89</v>
      </c>
    </row>
    <row r="1107" spans="1:81" x14ac:dyDescent="0.25">
      <c r="A1107" s="30" t="s">
        <v>1099</v>
      </c>
      <c r="B1107" s="4">
        <v>10790</v>
      </c>
      <c r="C1107" s="1" t="s">
        <v>936</v>
      </c>
      <c r="D1107" s="21">
        <v>9</v>
      </c>
      <c r="E1107" s="4">
        <v>11</v>
      </c>
      <c r="F1107" s="22">
        <v>11</v>
      </c>
      <c r="G1107" s="4">
        <v>881</v>
      </c>
      <c r="H1107" s="4">
        <v>997</v>
      </c>
      <c r="I1107" s="4">
        <v>1003</v>
      </c>
      <c r="J1107" s="4">
        <v>1032</v>
      </c>
      <c r="K1107" s="22">
        <v>253</v>
      </c>
      <c r="L1107" s="21">
        <v>27</v>
      </c>
      <c r="M1107" s="4">
        <v>30</v>
      </c>
      <c r="N1107" s="4">
        <v>32</v>
      </c>
      <c r="O1107" s="4">
        <v>32</v>
      </c>
      <c r="P1107" s="4">
        <v>32</v>
      </c>
      <c r="Q1107" s="4">
        <v>37</v>
      </c>
      <c r="R1107" s="4">
        <v>39</v>
      </c>
      <c r="S1107" s="22">
        <v>48</v>
      </c>
      <c r="T1107" s="23">
        <v>20</v>
      </c>
      <c r="U1107" s="2">
        <v>21</v>
      </c>
      <c r="V1107" s="3">
        <v>27</v>
      </c>
      <c r="W1107" s="23">
        <v>0</v>
      </c>
      <c r="X1107" s="2">
        <v>0</v>
      </c>
      <c r="Y1107" s="3">
        <v>0</v>
      </c>
      <c r="Z1107" s="2">
        <v>0</v>
      </c>
      <c r="AA1107" s="2">
        <v>1</v>
      </c>
      <c r="AB1107" s="2">
        <v>6</v>
      </c>
      <c r="AC1107" s="23">
        <v>53</v>
      </c>
      <c r="AD1107" s="2">
        <v>50</v>
      </c>
      <c r="AE1107" s="4">
        <v>54</v>
      </c>
      <c r="AF1107" s="4">
        <v>45</v>
      </c>
      <c r="AG1107" s="4">
        <v>53</v>
      </c>
      <c r="AH1107" s="22">
        <v>54</v>
      </c>
      <c r="AI1107" s="4">
        <v>54</v>
      </c>
      <c r="AJ1107" s="4">
        <v>49</v>
      </c>
      <c r="AK1107" s="4">
        <v>67</v>
      </c>
      <c r="AL1107" s="4">
        <v>56</v>
      </c>
      <c r="AM1107" s="4">
        <v>65</v>
      </c>
      <c r="AN1107" s="2">
        <v>59</v>
      </c>
      <c r="AO1107" s="21">
        <v>12</v>
      </c>
      <c r="AP1107" s="4">
        <v>9</v>
      </c>
      <c r="AQ1107" s="4">
        <v>337</v>
      </c>
      <c r="AR1107" s="4">
        <v>334</v>
      </c>
      <c r="AS1107" s="4">
        <v>187</v>
      </c>
      <c r="AT1107" s="4">
        <v>151</v>
      </c>
      <c r="AU1107" s="4">
        <v>0</v>
      </c>
      <c r="AV1107" s="4">
        <v>0</v>
      </c>
      <c r="AW1107" s="4">
        <v>0</v>
      </c>
      <c r="AX1107" s="22">
        <v>0</v>
      </c>
      <c r="AY1107" s="21">
        <v>0</v>
      </c>
      <c r="AZ1107" s="4">
        <v>0</v>
      </c>
      <c r="BA1107" s="4">
        <v>0</v>
      </c>
      <c r="BB1107" s="3">
        <v>0</v>
      </c>
      <c r="BC1107" s="24">
        <v>0</v>
      </c>
      <c r="BD1107" s="2">
        <v>0</v>
      </c>
      <c r="BE1107" s="2">
        <v>0</v>
      </c>
      <c r="BF1107" s="2">
        <v>1</v>
      </c>
      <c r="BG1107" s="2">
        <v>9</v>
      </c>
      <c r="BH1107" s="2">
        <v>-8888</v>
      </c>
      <c r="BI1107" s="2">
        <v>-8888</v>
      </c>
      <c r="BJ1107" s="2">
        <v>-8888</v>
      </c>
      <c r="BK1107" s="2">
        <v>-8888</v>
      </c>
      <c r="BL1107" s="23">
        <v>0</v>
      </c>
      <c r="BM1107" s="2">
        <v>0</v>
      </c>
      <c r="BN1107" s="2">
        <v>0</v>
      </c>
      <c r="BO1107" s="2">
        <v>7</v>
      </c>
      <c r="BP1107" s="3">
        <f>(SUM(Tabel1[[#This Row],[Tdlr_Vacc '[1867']]:[Tdlr_Vacc '[1870']]])/4)/(SUM(Tabel1[[#This Row],[Births '[1866']]:[Births '[1870']]])/5*2)</f>
        <v>2.8594771241830064E-2</v>
      </c>
      <c r="BQ1107" s="2">
        <v>-8888</v>
      </c>
      <c r="BR1107" s="2">
        <v>-8888</v>
      </c>
      <c r="BS1107" s="2">
        <v>-8888</v>
      </c>
      <c r="BT1107" s="3">
        <v>-8888</v>
      </c>
      <c r="BU1107" s="23">
        <v>74</v>
      </c>
      <c r="BV1107" s="2">
        <v>0.62258953168044073</v>
      </c>
      <c r="BW1107" s="3">
        <v>0.2928082191780822</v>
      </c>
      <c r="BX1107" s="2">
        <v>1908.5</v>
      </c>
      <c r="BY1107" s="2" t="s">
        <v>1307</v>
      </c>
      <c r="BZ1107" s="3" t="s">
        <v>1311</v>
      </c>
      <c r="CA1107">
        <v>27</v>
      </c>
      <c r="CB1107" t="s">
        <v>1159</v>
      </c>
      <c r="CC1107" s="31">
        <v>2336.66</v>
      </c>
    </row>
    <row r="1108" spans="1:81" x14ac:dyDescent="0.25">
      <c r="A1108" s="30" t="s">
        <v>1100</v>
      </c>
      <c r="B1108" s="4">
        <v>11174</v>
      </c>
      <c r="C1108" s="1" t="s">
        <v>936</v>
      </c>
      <c r="D1108" s="21">
        <v>1</v>
      </c>
      <c r="E1108" s="4">
        <v>6</v>
      </c>
      <c r="F1108" s="22">
        <v>4</v>
      </c>
      <c r="G1108" s="4">
        <v>393</v>
      </c>
      <c r="H1108" s="4">
        <v>442</v>
      </c>
      <c r="I1108" s="4">
        <v>438</v>
      </c>
      <c r="J1108" s="4">
        <v>452</v>
      </c>
      <c r="K1108" s="22">
        <v>107</v>
      </c>
      <c r="L1108" s="21">
        <v>14</v>
      </c>
      <c r="M1108" s="4">
        <v>12</v>
      </c>
      <c r="N1108" s="4">
        <v>13</v>
      </c>
      <c r="O1108" s="4">
        <v>16</v>
      </c>
      <c r="P1108" s="4">
        <v>15</v>
      </c>
      <c r="Q1108" s="4">
        <v>12</v>
      </c>
      <c r="R1108" s="4">
        <v>17</v>
      </c>
      <c r="S1108" s="22">
        <v>20</v>
      </c>
      <c r="T1108" s="23">
        <v>7</v>
      </c>
      <c r="U1108" s="2">
        <v>12</v>
      </c>
      <c r="V1108" s="3">
        <v>11</v>
      </c>
      <c r="W1108" s="23">
        <v>0</v>
      </c>
      <c r="X1108" s="2">
        <v>0</v>
      </c>
      <c r="Y1108" s="3">
        <v>0</v>
      </c>
      <c r="Z1108" s="2">
        <v>2</v>
      </c>
      <c r="AA1108" s="2">
        <v>0</v>
      </c>
      <c r="AB1108" s="2">
        <v>0</v>
      </c>
      <c r="AC1108" s="23">
        <v>21</v>
      </c>
      <c r="AD1108" s="2">
        <v>15</v>
      </c>
      <c r="AE1108" s="4">
        <v>17</v>
      </c>
      <c r="AF1108" s="4">
        <v>21</v>
      </c>
      <c r="AG1108" s="4">
        <v>23</v>
      </c>
      <c r="AH1108" s="22">
        <v>28</v>
      </c>
      <c r="AI1108" s="4">
        <v>16</v>
      </c>
      <c r="AJ1108" s="4">
        <v>21</v>
      </c>
      <c r="AK1108" s="4">
        <v>13</v>
      </c>
      <c r="AL1108" s="4">
        <v>18</v>
      </c>
      <c r="AM1108" s="4">
        <v>27</v>
      </c>
      <c r="AN1108" s="2">
        <v>27</v>
      </c>
      <c r="AO1108" s="21">
        <v>6</v>
      </c>
      <c r="AP1108" s="4">
        <v>2</v>
      </c>
      <c r="AQ1108" s="4">
        <v>144</v>
      </c>
      <c r="AR1108" s="4">
        <v>153</v>
      </c>
      <c r="AS1108" s="4">
        <v>77</v>
      </c>
      <c r="AT1108" s="4">
        <v>70</v>
      </c>
      <c r="AU1108" s="4">
        <v>0</v>
      </c>
      <c r="AV1108" s="4">
        <v>0</v>
      </c>
      <c r="AW1108" s="4">
        <v>0</v>
      </c>
      <c r="AX1108" s="22">
        <v>0</v>
      </c>
      <c r="AY1108" s="21">
        <v>0</v>
      </c>
      <c r="AZ1108" s="4">
        <v>0</v>
      </c>
      <c r="BA1108" s="4">
        <v>0</v>
      </c>
      <c r="BB1108" s="3">
        <v>0</v>
      </c>
      <c r="BC1108" s="24">
        <v>0</v>
      </c>
      <c r="BD1108" s="2">
        <v>0</v>
      </c>
      <c r="BE1108" s="2">
        <v>0</v>
      </c>
      <c r="BF1108" s="2">
        <v>1</v>
      </c>
      <c r="BG1108" s="2">
        <v>0</v>
      </c>
      <c r="BH1108" s="2">
        <v>-8888</v>
      </c>
      <c r="BI1108" s="2">
        <v>-8888</v>
      </c>
      <c r="BJ1108" s="2">
        <v>-8888</v>
      </c>
      <c r="BK1108" s="2">
        <v>-8888</v>
      </c>
      <c r="BL1108" s="23">
        <v>0</v>
      </c>
      <c r="BM1108" s="2">
        <v>0</v>
      </c>
      <c r="BN1108" s="2">
        <v>0</v>
      </c>
      <c r="BO1108" s="2">
        <v>0</v>
      </c>
      <c r="BP1108" s="3">
        <f>(SUM(Tabel1[[#This Row],[Tdlr_Vacc '[1867']]:[Tdlr_Vacc '[1870']]])/4)/(SUM(Tabel1[[#This Row],[Births '[1866']]:[Births '[1870']]])/5*2)</f>
        <v>0</v>
      </c>
      <c r="BQ1108" s="2">
        <v>-8888</v>
      </c>
      <c r="BR1108" s="2">
        <v>-8888</v>
      </c>
      <c r="BS1108" s="2">
        <v>-8888</v>
      </c>
      <c r="BT1108" s="3">
        <v>-8888</v>
      </c>
      <c r="BU1108" s="23">
        <v>43</v>
      </c>
      <c r="BV1108" s="2">
        <v>0.73563218390804597</v>
      </c>
      <c r="BW1108" s="3">
        <v>0.4</v>
      </c>
      <c r="BY1108" s="2" t="s">
        <v>1307</v>
      </c>
      <c r="BZ1108" s="3" t="s">
        <v>1311</v>
      </c>
      <c r="CA1108">
        <v>27</v>
      </c>
      <c r="CB1108" t="s">
        <v>1159</v>
      </c>
      <c r="CC1108" s="31">
        <v>1029.9000000000001</v>
      </c>
    </row>
    <row r="1109" spans="1:81" x14ac:dyDescent="0.25">
      <c r="A1109" s="30" t="s">
        <v>1101</v>
      </c>
      <c r="B1109" s="4">
        <v>11103</v>
      </c>
      <c r="C1109" s="1" t="s">
        <v>936</v>
      </c>
      <c r="D1109" s="21">
        <v>18</v>
      </c>
      <c r="E1109" s="4">
        <v>22</v>
      </c>
      <c r="F1109" s="22">
        <v>28</v>
      </c>
      <c r="G1109" s="4">
        <v>2598</v>
      </c>
      <c r="H1109" s="4">
        <v>2841</v>
      </c>
      <c r="I1109" s="4">
        <v>2823</v>
      </c>
      <c r="J1109" s="4">
        <v>2772</v>
      </c>
      <c r="K1109" s="22">
        <v>684</v>
      </c>
      <c r="L1109" s="21">
        <v>84</v>
      </c>
      <c r="M1109" s="4">
        <v>85</v>
      </c>
      <c r="N1109" s="4">
        <v>88</v>
      </c>
      <c r="O1109" s="4">
        <v>89</v>
      </c>
      <c r="P1109" s="4">
        <v>100</v>
      </c>
      <c r="Q1109" s="4">
        <v>101</v>
      </c>
      <c r="R1109" s="4">
        <v>100</v>
      </c>
      <c r="S1109" s="22">
        <v>114</v>
      </c>
      <c r="T1109" s="23">
        <v>57</v>
      </c>
      <c r="U1109" s="2">
        <v>66</v>
      </c>
      <c r="V1109" s="3">
        <v>56</v>
      </c>
      <c r="W1109" s="23">
        <v>0</v>
      </c>
      <c r="X1109" s="2">
        <v>0</v>
      </c>
      <c r="Y1109" s="3">
        <v>3</v>
      </c>
      <c r="Z1109" s="2">
        <v>1</v>
      </c>
      <c r="AA1109" s="2">
        <v>4</v>
      </c>
      <c r="AB1109" s="2">
        <v>2</v>
      </c>
      <c r="AC1109" s="23">
        <v>122</v>
      </c>
      <c r="AD1109" s="2">
        <v>91</v>
      </c>
      <c r="AE1109" s="4">
        <v>120</v>
      </c>
      <c r="AF1109" s="4">
        <v>168</v>
      </c>
      <c r="AG1109" s="4">
        <v>125</v>
      </c>
      <c r="AH1109" s="22">
        <v>165</v>
      </c>
      <c r="AI1109" s="4">
        <v>137</v>
      </c>
      <c r="AJ1109" s="4">
        <v>116</v>
      </c>
      <c r="AK1109" s="4">
        <v>120</v>
      </c>
      <c r="AL1109" s="4">
        <v>167</v>
      </c>
      <c r="AM1109" s="4">
        <v>160</v>
      </c>
      <c r="AN1109" s="2">
        <v>155</v>
      </c>
      <c r="AO1109" s="21">
        <v>11</v>
      </c>
      <c r="AP1109" s="4">
        <v>10</v>
      </c>
      <c r="AQ1109" s="4">
        <v>592</v>
      </c>
      <c r="AR1109" s="4">
        <v>674</v>
      </c>
      <c r="AS1109" s="4">
        <v>692</v>
      </c>
      <c r="AT1109" s="4">
        <v>744</v>
      </c>
      <c r="AU1109" s="4">
        <v>0</v>
      </c>
      <c r="AV1109" s="4">
        <v>0</v>
      </c>
      <c r="AW1109" s="4">
        <v>4</v>
      </c>
      <c r="AX1109" s="22">
        <v>4</v>
      </c>
      <c r="AY1109" s="23">
        <v>2</v>
      </c>
      <c r="AZ1109" s="4">
        <v>0</v>
      </c>
      <c r="BA1109" s="4">
        <v>0</v>
      </c>
      <c r="BB1109" s="3">
        <v>1</v>
      </c>
      <c r="BC1109" s="24">
        <v>48</v>
      </c>
      <c r="BD1109" s="2">
        <v>40</v>
      </c>
      <c r="BE1109" s="2">
        <v>33</v>
      </c>
      <c r="BF1109" s="2">
        <v>62</v>
      </c>
      <c r="BG1109" s="2">
        <v>83</v>
      </c>
      <c r="BH1109" s="2">
        <v>-8888</v>
      </c>
      <c r="BI1109" s="2">
        <v>-8888</v>
      </c>
      <c r="BJ1109" s="2">
        <v>-8888</v>
      </c>
      <c r="BK1109" s="2">
        <v>-8888</v>
      </c>
      <c r="BL1109" s="23">
        <v>27</v>
      </c>
      <c r="BM1109" s="2">
        <v>22</v>
      </c>
      <c r="BN1109" s="2">
        <v>34</v>
      </c>
      <c r="BO1109" s="2">
        <v>36</v>
      </c>
      <c r="BP1109" s="3">
        <f>(SUM(Tabel1[[#This Row],[Tdlr_Vacc '[1867']]:[Tdlr_Vacc '[1870']]])/4)/(SUM(Tabel1[[#This Row],[Births '[1866']]:[Births '[1870']]])/5*2)</f>
        <v>0.16676008968609865</v>
      </c>
      <c r="BQ1109" s="2">
        <v>-8888</v>
      </c>
      <c r="BR1109" s="2">
        <v>-8888</v>
      </c>
      <c r="BS1109" s="2">
        <v>-8888</v>
      </c>
      <c r="BT1109" s="3">
        <v>-8888</v>
      </c>
      <c r="BU1109" s="23">
        <v>187</v>
      </c>
      <c r="BV1109" s="2">
        <v>0.14566719829877725</v>
      </c>
      <c r="BW1109" s="3">
        <v>0.37073084409838969</v>
      </c>
      <c r="BX1109" s="2">
        <v>1898.866210045662</v>
      </c>
      <c r="BY1109" s="2" t="s">
        <v>1307</v>
      </c>
      <c r="BZ1109" s="3" t="s">
        <v>1311</v>
      </c>
      <c r="CA1109">
        <v>26</v>
      </c>
      <c r="CB1109" t="s">
        <v>1158</v>
      </c>
      <c r="CC1109" s="31">
        <v>890.69</v>
      </c>
    </row>
    <row r="1110" spans="1:81" x14ac:dyDescent="0.25">
      <c r="A1110" s="30" t="s">
        <v>1102</v>
      </c>
      <c r="B1110" s="4">
        <v>10017</v>
      </c>
      <c r="C1110" s="1" t="s">
        <v>936</v>
      </c>
      <c r="D1110" s="21">
        <v>4</v>
      </c>
      <c r="E1110" s="4">
        <v>5</v>
      </c>
      <c r="F1110" s="22">
        <v>9</v>
      </c>
      <c r="G1110" s="4">
        <v>1096</v>
      </c>
      <c r="H1110" s="4">
        <v>1139</v>
      </c>
      <c r="I1110" s="4">
        <v>1173</v>
      </c>
      <c r="J1110" s="4">
        <v>1091</v>
      </c>
      <c r="K1110" s="22">
        <v>207</v>
      </c>
      <c r="L1110" s="21">
        <v>36</v>
      </c>
      <c r="M1110" s="4">
        <v>34</v>
      </c>
      <c r="N1110" s="4">
        <v>34</v>
      </c>
      <c r="O1110" s="4">
        <v>31</v>
      </c>
      <c r="P1110" s="4">
        <v>33</v>
      </c>
      <c r="Q1110" s="4">
        <v>36</v>
      </c>
      <c r="R1110" s="4">
        <v>32</v>
      </c>
      <c r="S1110" s="22">
        <v>33</v>
      </c>
      <c r="T1110" s="23">
        <v>18</v>
      </c>
      <c r="U1110" s="2">
        <v>11</v>
      </c>
      <c r="V1110" s="3">
        <v>22</v>
      </c>
      <c r="W1110" s="23">
        <v>0</v>
      </c>
      <c r="X1110" s="2">
        <v>0</v>
      </c>
      <c r="Y1110" s="3">
        <v>0</v>
      </c>
      <c r="Z1110" s="2">
        <v>3</v>
      </c>
      <c r="AA1110" s="2">
        <v>1</v>
      </c>
      <c r="AB1110" s="2">
        <v>4</v>
      </c>
      <c r="AC1110" s="23">
        <v>46</v>
      </c>
      <c r="AD1110" s="2">
        <v>73</v>
      </c>
      <c r="AE1110" s="4">
        <v>63</v>
      </c>
      <c r="AF1110" s="4">
        <v>25</v>
      </c>
      <c r="AG1110" s="4">
        <v>35</v>
      </c>
      <c r="AH1110" s="22">
        <v>28</v>
      </c>
      <c r="AI1110" s="4">
        <v>39</v>
      </c>
      <c r="AJ1110" s="4">
        <v>59</v>
      </c>
      <c r="AK1110" s="4">
        <v>119</v>
      </c>
      <c r="AL1110" s="4">
        <v>31</v>
      </c>
      <c r="AM1110" s="4">
        <v>28</v>
      </c>
      <c r="AN1110" s="2">
        <v>30</v>
      </c>
      <c r="AO1110" s="21">
        <v>34</v>
      </c>
      <c r="AP1110" s="4">
        <v>39</v>
      </c>
      <c r="AQ1110" s="4">
        <v>66</v>
      </c>
      <c r="AR1110" s="4">
        <v>57</v>
      </c>
      <c r="AS1110" s="4">
        <v>535</v>
      </c>
      <c r="AT1110" s="4">
        <v>360</v>
      </c>
      <c r="AU1110" s="4">
        <v>0</v>
      </c>
      <c r="AV1110" s="4">
        <v>0</v>
      </c>
      <c r="AW1110" s="4">
        <v>0</v>
      </c>
      <c r="AX1110" s="22">
        <v>0</v>
      </c>
      <c r="AY1110" s="21">
        <v>0</v>
      </c>
      <c r="AZ1110" s="4">
        <v>0</v>
      </c>
      <c r="BA1110" s="4">
        <v>0</v>
      </c>
      <c r="BB1110" s="3">
        <v>0</v>
      </c>
      <c r="BC1110" s="24">
        <v>1</v>
      </c>
      <c r="BD1110" s="2">
        <v>0</v>
      </c>
      <c r="BE1110" s="2">
        <v>0</v>
      </c>
      <c r="BF1110" s="2">
        <v>0</v>
      </c>
      <c r="BG1110" s="2">
        <v>2</v>
      </c>
      <c r="BH1110" s="2">
        <v>-8888</v>
      </c>
      <c r="BI1110" s="2">
        <v>-8888</v>
      </c>
      <c r="BJ1110" s="2">
        <v>-8888</v>
      </c>
      <c r="BK1110" s="2">
        <v>-8888</v>
      </c>
      <c r="BL1110" s="23">
        <v>0</v>
      </c>
      <c r="BM1110" s="2">
        <v>0</v>
      </c>
      <c r="BN1110" s="2">
        <v>0</v>
      </c>
      <c r="BO1110" s="2">
        <v>0</v>
      </c>
      <c r="BP1110" s="3">
        <f>(SUM(Tabel1[[#This Row],[Tdlr_Vacc '[1867']]:[Tdlr_Vacc '[1870']]])/4)/(SUM(Tabel1[[#This Row],[Births '[1866']]:[Births '[1870']]])/5*2)</f>
        <v>0</v>
      </c>
      <c r="BQ1110" s="2">
        <v>-8888</v>
      </c>
      <c r="BR1110" s="2">
        <v>-8888</v>
      </c>
      <c r="BS1110" s="2">
        <v>-8888</v>
      </c>
      <c r="BT1110" s="3">
        <v>-8888</v>
      </c>
      <c r="BU1110" s="23">
        <v>50</v>
      </c>
      <c r="BV1110" s="2">
        <v>0.22187499999999999</v>
      </c>
      <c r="BW1110" s="3">
        <v>0.43202883625128735</v>
      </c>
      <c r="BY1110" s="2" t="s">
        <v>1307</v>
      </c>
      <c r="BZ1110" s="3" t="s">
        <v>1311</v>
      </c>
      <c r="CA1110">
        <v>17</v>
      </c>
      <c r="CB1110" t="s">
        <v>1158</v>
      </c>
      <c r="CC1110" s="31">
        <v>1230.22</v>
      </c>
    </row>
    <row r="1111" spans="1:81" x14ac:dyDescent="0.25">
      <c r="A1111" s="30" t="s">
        <v>1103</v>
      </c>
      <c r="B1111" s="4">
        <v>10537</v>
      </c>
      <c r="C1111" s="1" t="s">
        <v>936</v>
      </c>
      <c r="D1111" s="21">
        <v>15</v>
      </c>
      <c r="E1111" s="4">
        <v>14</v>
      </c>
      <c r="F1111" s="22">
        <v>10</v>
      </c>
      <c r="G1111" s="4">
        <v>2147</v>
      </c>
      <c r="H1111" s="4">
        <v>2140</v>
      </c>
      <c r="I1111" s="4">
        <v>2182</v>
      </c>
      <c r="J1111" s="4">
        <v>2179</v>
      </c>
      <c r="K1111" s="22">
        <v>544</v>
      </c>
      <c r="L1111" s="21">
        <v>92</v>
      </c>
      <c r="M1111" s="4">
        <v>82</v>
      </c>
      <c r="N1111" s="4">
        <v>81</v>
      </c>
      <c r="O1111" s="4">
        <v>76</v>
      </c>
      <c r="P1111" s="4">
        <v>68</v>
      </c>
      <c r="Q1111" s="4">
        <v>69</v>
      </c>
      <c r="R1111" s="4">
        <v>70</v>
      </c>
      <c r="S1111" s="22">
        <v>87</v>
      </c>
      <c r="T1111" s="23">
        <v>39</v>
      </c>
      <c r="U1111" s="2">
        <v>43</v>
      </c>
      <c r="V1111" s="3">
        <v>45</v>
      </c>
      <c r="W1111" s="23">
        <v>1</v>
      </c>
      <c r="X1111" s="2">
        <v>0</v>
      </c>
      <c r="Y1111" s="3">
        <v>0</v>
      </c>
      <c r="Z1111" s="2">
        <v>4</v>
      </c>
      <c r="AA1111" s="2">
        <v>1</v>
      </c>
      <c r="AB1111" s="2">
        <v>1</v>
      </c>
      <c r="AC1111" s="23">
        <v>82</v>
      </c>
      <c r="AD1111" s="2">
        <v>79</v>
      </c>
      <c r="AE1111" s="4">
        <v>82</v>
      </c>
      <c r="AF1111" s="4">
        <v>150</v>
      </c>
      <c r="AG1111" s="4">
        <v>172</v>
      </c>
      <c r="AH1111" s="22">
        <v>120</v>
      </c>
      <c r="AI1111" s="4">
        <v>77</v>
      </c>
      <c r="AJ1111" s="4">
        <v>98</v>
      </c>
      <c r="AK1111" s="4">
        <v>92</v>
      </c>
      <c r="AL1111" s="4">
        <v>93</v>
      </c>
      <c r="AM1111" s="4">
        <v>135</v>
      </c>
      <c r="AN1111" s="2">
        <v>140</v>
      </c>
      <c r="AO1111" s="21">
        <v>28</v>
      </c>
      <c r="AP1111" s="4">
        <v>27</v>
      </c>
      <c r="AQ1111" s="4">
        <v>559</v>
      </c>
      <c r="AR1111" s="4">
        <v>584</v>
      </c>
      <c r="AS1111" s="4">
        <v>457</v>
      </c>
      <c r="AT1111" s="4">
        <v>482</v>
      </c>
      <c r="AU1111" s="4">
        <v>0</v>
      </c>
      <c r="AV1111" s="4">
        <v>0</v>
      </c>
      <c r="AW1111" s="4">
        <v>0</v>
      </c>
      <c r="AX1111" s="22">
        <v>0</v>
      </c>
      <c r="AY1111" s="23">
        <v>1</v>
      </c>
      <c r="AZ1111" s="4">
        <v>0</v>
      </c>
      <c r="BA1111" s="4">
        <v>0</v>
      </c>
      <c r="BB1111" s="3">
        <v>1</v>
      </c>
      <c r="BC1111" s="24">
        <v>0</v>
      </c>
      <c r="BD1111" s="2">
        <v>35</v>
      </c>
      <c r="BE1111" s="2">
        <v>64</v>
      </c>
      <c r="BF1111" s="2">
        <v>55</v>
      </c>
      <c r="BG1111" s="2">
        <v>72</v>
      </c>
      <c r="BH1111" s="2">
        <v>-8888</v>
      </c>
      <c r="BI1111" s="2">
        <v>-8888</v>
      </c>
      <c r="BJ1111" s="2">
        <v>-8888</v>
      </c>
      <c r="BK1111" s="2">
        <v>-8888</v>
      </c>
      <c r="BL1111" s="23">
        <v>21</v>
      </c>
      <c r="BM1111" s="2">
        <v>25</v>
      </c>
      <c r="BN1111" s="2">
        <v>20</v>
      </c>
      <c r="BO1111" s="2">
        <v>28</v>
      </c>
      <c r="BP1111" s="3">
        <f>(SUM(Tabel1[[#This Row],[Tdlr_Vacc '[1867']]:[Tdlr_Vacc '[1870']]])/4)/(SUM(Tabel1[[#This Row],[Births '[1866']]:[Births '[1870']]])/5*2)</f>
        <v>0.14724310776942356</v>
      </c>
      <c r="BQ1111" s="2">
        <v>-8888</v>
      </c>
      <c r="BR1111" s="2">
        <v>-8888</v>
      </c>
      <c r="BS1111" s="2">
        <v>-8888</v>
      </c>
      <c r="BT1111" s="3">
        <v>-8888</v>
      </c>
      <c r="BU1111" s="23">
        <v>125</v>
      </c>
      <c r="BV1111" s="2">
        <v>0.20334261838440112</v>
      </c>
      <c r="BW1111" s="3">
        <v>0.40400667779632721</v>
      </c>
      <c r="BX1111" s="2">
        <v>1878.3744292237443</v>
      </c>
      <c r="BY1111" s="2" t="s">
        <v>1307</v>
      </c>
      <c r="BZ1111" s="3" t="s">
        <v>1312</v>
      </c>
      <c r="CA1111">
        <v>25</v>
      </c>
      <c r="CB1111" t="s">
        <v>1158</v>
      </c>
      <c r="CC1111" s="31">
        <v>1414.895</v>
      </c>
    </row>
    <row r="1112" spans="1:81" x14ac:dyDescent="0.25">
      <c r="A1112" s="30" t="s">
        <v>1104</v>
      </c>
      <c r="B1112" s="4">
        <v>10853</v>
      </c>
      <c r="C1112" s="1" t="s">
        <v>936</v>
      </c>
      <c r="D1112" s="21">
        <v>15</v>
      </c>
      <c r="E1112" s="4">
        <v>8</v>
      </c>
      <c r="F1112" s="22">
        <v>14</v>
      </c>
      <c r="G1112" s="4">
        <v>1436</v>
      </c>
      <c r="H1112" s="4">
        <v>1575</v>
      </c>
      <c r="I1112" s="4">
        <v>1629</v>
      </c>
      <c r="J1112" s="4">
        <v>1687</v>
      </c>
      <c r="K1112" s="22">
        <v>409</v>
      </c>
      <c r="L1112" s="21">
        <v>44</v>
      </c>
      <c r="M1112" s="4">
        <v>70</v>
      </c>
      <c r="N1112" s="4">
        <v>51</v>
      </c>
      <c r="O1112" s="4">
        <v>48</v>
      </c>
      <c r="P1112" s="4">
        <v>63</v>
      </c>
      <c r="Q1112" s="4">
        <v>59</v>
      </c>
      <c r="R1112" s="4">
        <v>65</v>
      </c>
      <c r="S1112" s="22">
        <v>66</v>
      </c>
      <c r="T1112" s="23">
        <v>33</v>
      </c>
      <c r="U1112" s="2">
        <v>39</v>
      </c>
      <c r="V1112" s="3">
        <v>32</v>
      </c>
      <c r="W1112" s="23">
        <v>0</v>
      </c>
      <c r="X1112" s="2">
        <v>2</v>
      </c>
      <c r="Y1112" s="3">
        <v>1</v>
      </c>
      <c r="Z1112" s="2">
        <v>4</v>
      </c>
      <c r="AA1112" s="2">
        <v>5</v>
      </c>
      <c r="AB1112" s="2">
        <v>5</v>
      </c>
      <c r="AC1112" s="23">
        <v>96</v>
      </c>
      <c r="AD1112" s="2">
        <v>129</v>
      </c>
      <c r="AE1112" s="4">
        <v>112</v>
      </c>
      <c r="AF1112" s="4">
        <v>118</v>
      </c>
      <c r="AG1112" s="4">
        <v>139</v>
      </c>
      <c r="AH1112" s="22">
        <v>132</v>
      </c>
      <c r="AI1112" s="4">
        <v>105</v>
      </c>
      <c r="AJ1112" s="4">
        <v>111</v>
      </c>
      <c r="AK1112" s="4">
        <v>120</v>
      </c>
      <c r="AL1112" s="4">
        <v>95</v>
      </c>
      <c r="AM1112" s="4">
        <v>141</v>
      </c>
      <c r="AN1112" s="2">
        <v>131</v>
      </c>
      <c r="AO1112" s="21">
        <v>24</v>
      </c>
      <c r="AP1112" s="4">
        <v>21</v>
      </c>
      <c r="AQ1112" s="4">
        <v>432</v>
      </c>
      <c r="AR1112" s="4">
        <v>436</v>
      </c>
      <c r="AS1112" s="4">
        <v>336</v>
      </c>
      <c r="AT1112" s="4">
        <v>301</v>
      </c>
      <c r="AU1112" s="4">
        <v>0</v>
      </c>
      <c r="AV1112" s="4">
        <v>0</v>
      </c>
      <c r="AW1112" s="4">
        <v>2</v>
      </c>
      <c r="AX1112" s="22">
        <v>2</v>
      </c>
      <c r="AY1112" s="21">
        <v>0</v>
      </c>
      <c r="AZ1112" s="4">
        <v>0</v>
      </c>
      <c r="BA1112" s="4">
        <v>0</v>
      </c>
      <c r="BB1112" s="3">
        <v>0</v>
      </c>
      <c r="BC1112" s="24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-8888</v>
      </c>
      <c r="BI1112" s="2">
        <v>-8888</v>
      </c>
      <c r="BJ1112" s="2">
        <v>-8888</v>
      </c>
      <c r="BK1112" s="2">
        <v>-8888</v>
      </c>
      <c r="BL1112" s="23">
        <v>0</v>
      </c>
      <c r="BM1112" s="2">
        <v>0</v>
      </c>
      <c r="BN1112" s="2">
        <v>0</v>
      </c>
      <c r="BO1112" s="2">
        <v>0</v>
      </c>
      <c r="BP1112" s="3">
        <f>(SUM(Tabel1[[#This Row],[Tdlr_Vacc '[1867']]:[Tdlr_Vacc '[1870']]])/4)/(SUM(Tabel1[[#This Row],[Births '[1866']]:[Births '[1870']]])/5*2)</f>
        <v>0</v>
      </c>
      <c r="BQ1112" s="2">
        <v>-8888</v>
      </c>
      <c r="BR1112" s="2">
        <v>-8888</v>
      </c>
      <c r="BS1112" s="2">
        <v>-8888</v>
      </c>
      <c r="BT1112" s="3">
        <v>-8888</v>
      </c>
      <c r="BU1112" s="23">
        <v>107</v>
      </c>
      <c r="BV1112" s="2">
        <v>0.42456479690522242</v>
      </c>
      <c r="BW1112" s="3">
        <v>0.38545454545454544</v>
      </c>
      <c r="BX1112" s="2">
        <v>1887.4221461187215</v>
      </c>
      <c r="BY1112" s="2" t="s">
        <v>1307</v>
      </c>
      <c r="BZ1112" s="3" t="s">
        <v>1311</v>
      </c>
      <c r="CA1112">
        <v>27</v>
      </c>
      <c r="CB1112" t="s">
        <v>1159</v>
      </c>
      <c r="CC1112" s="31">
        <v>1921.82</v>
      </c>
    </row>
    <row r="1113" spans="1:81" x14ac:dyDescent="0.25">
      <c r="A1113" s="30" t="s">
        <v>1105</v>
      </c>
      <c r="B1113" s="4">
        <v>10830</v>
      </c>
      <c r="C1113" s="1" t="s">
        <v>936</v>
      </c>
      <c r="D1113" s="21">
        <v>6</v>
      </c>
      <c r="E1113" s="4">
        <v>6</v>
      </c>
      <c r="F1113" s="22">
        <v>5</v>
      </c>
      <c r="G1113" s="4">
        <v>645</v>
      </c>
      <c r="H1113" s="4">
        <v>685</v>
      </c>
      <c r="I1113" s="4">
        <v>705</v>
      </c>
      <c r="J1113" s="4">
        <v>747</v>
      </c>
      <c r="K1113" s="22">
        <v>192</v>
      </c>
      <c r="L1113" s="21">
        <v>23</v>
      </c>
      <c r="M1113" s="4">
        <v>28</v>
      </c>
      <c r="N1113" s="4">
        <v>17</v>
      </c>
      <c r="O1113" s="4">
        <v>29</v>
      </c>
      <c r="P1113" s="4">
        <v>32</v>
      </c>
      <c r="Q1113" s="4">
        <v>31</v>
      </c>
      <c r="R1113" s="4">
        <v>26</v>
      </c>
      <c r="S1113" s="22">
        <v>31</v>
      </c>
      <c r="T1113" s="23">
        <v>20</v>
      </c>
      <c r="U1113" s="2">
        <v>17</v>
      </c>
      <c r="V1113" s="3">
        <v>20</v>
      </c>
      <c r="W1113" s="23">
        <v>0</v>
      </c>
      <c r="X1113" s="2">
        <v>0</v>
      </c>
      <c r="Y1113" s="3">
        <v>0</v>
      </c>
      <c r="Z1113" s="2">
        <v>1</v>
      </c>
      <c r="AA1113" s="2">
        <v>1</v>
      </c>
      <c r="AB1113" s="2">
        <v>0</v>
      </c>
      <c r="AC1113" s="23">
        <v>31</v>
      </c>
      <c r="AD1113" s="2">
        <v>36</v>
      </c>
      <c r="AE1113" s="4">
        <v>44</v>
      </c>
      <c r="AF1113" s="4">
        <v>31</v>
      </c>
      <c r="AG1113" s="4">
        <v>38</v>
      </c>
      <c r="AH1113" s="22">
        <v>60</v>
      </c>
      <c r="AI1113" s="4">
        <v>30</v>
      </c>
      <c r="AJ1113" s="4">
        <v>33</v>
      </c>
      <c r="AK1113" s="4">
        <v>38</v>
      </c>
      <c r="AL1113" s="4">
        <v>42</v>
      </c>
      <c r="AM1113" s="4">
        <v>30</v>
      </c>
      <c r="AN1113" s="2">
        <v>44</v>
      </c>
      <c r="AO1113" s="21">
        <v>1</v>
      </c>
      <c r="AP1113" s="4">
        <v>3</v>
      </c>
      <c r="AQ1113" s="4">
        <v>335</v>
      </c>
      <c r="AR1113" s="4">
        <v>349</v>
      </c>
      <c r="AS1113" s="4">
        <v>31</v>
      </c>
      <c r="AT1113" s="4">
        <v>27</v>
      </c>
      <c r="AU1113" s="4">
        <v>0</v>
      </c>
      <c r="AV1113" s="4">
        <v>0</v>
      </c>
      <c r="AW1113" s="4">
        <v>0</v>
      </c>
      <c r="AX1113" s="22">
        <v>0</v>
      </c>
      <c r="AY1113" s="23">
        <v>1</v>
      </c>
      <c r="AZ1113" s="4">
        <v>0</v>
      </c>
      <c r="BA1113" s="4">
        <v>0</v>
      </c>
      <c r="BB1113" s="3">
        <v>0</v>
      </c>
      <c r="BC1113" s="24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-8888</v>
      </c>
      <c r="BI1113" s="2">
        <v>-8888</v>
      </c>
      <c r="BJ1113" s="2">
        <v>-8888</v>
      </c>
      <c r="BK1113" s="2">
        <v>-8888</v>
      </c>
      <c r="BL1113" s="23">
        <v>0</v>
      </c>
      <c r="BM1113" s="2">
        <v>0</v>
      </c>
      <c r="BN1113" s="2">
        <v>0</v>
      </c>
      <c r="BO1113" s="2">
        <v>0</v>
      </c>
      <c r="BP1113" s="3">
        <f>(SUM(Tabel1[[#This Row],[Tdlr_Vacc '[1867']]:[Tdlr_Vacc '[1870']]])/4)/(SUM(Tabel1[[#This Row],[Births '[1866']]:[Births '[1870']]])/5*2)</f>
        <v>0</v>
      </c>
      <c r="BQ1113" s="2">
        <v>-8888</v>
      </c>
      <c r="BR1113" s="2">
        <v>-8888</v>
      </c>
      <c r="BS1113" s="2">
        <v>-8888</v>
      </c>
      <c r="BT1113" s="3">
        <v>-8888</v>
      </c>
      <c r="BU1113" s="23">
        <v>68</v>
      </c>
      <c r="BV1113" s="2">
        <v>0.53086419753086422</v>
      </c>
      <c r="BW1113" s="3">
        <v>0.38461538461538464</v>
      </c>
      <c r="BY1113" s="2" t="s">
        <v>1307</v>
      </c>
      <c r="BZ1113" s="3" t="s">
        <v>1311</v>
      </c>
      <c r="CA1113">
        <v>25</v>
      </c>
      <c r="CB1113" t="s">
        <v>1159</v>
      </c>
      <c r="CC1113" s="31">
        <v>1351.9649999999999</v>
      </c>
    </row>
    <row r="1114" spans="1:81" x14ac:dyDescent="0.25">
      <c r="A1114" s="30" t="s">
        <v>1106</v>
      </c>
      <c r="B1114" s="4">
        <v>10081</v>
      </c>
      <c r="C1114" s="1" t="s">
        <v>936</v>
      </c>
      <c r="D1114" s="21">
        <v>65</v>
      </c>
      <c r="E1114" s="4">
        <v>74</v>
      </c>
      <c r="F1114" s="22">
        <v>68</v>
      </c>
      <c r="G1114" s="34">
        <v>3986</v>
      </c>
      <c r="H1114" s="4">
        <v>4108</v>
      </c>
      <c r="I1114" s="4">
        <v>4241</v>
      </c>
      <c r="J1114" s="4">
        <v>4228</v>
      </c>
      <c r="K1114" s="22">
        <v>961</v>
      </c>
      <c r="L1114" s="21">
        <v>198</v>
      </c>
      <c r="M1114" s="4">
        <v>187</v>
      </c>
      <c r="N1114" s="4">
        <v>173</v>
      </c>
      <c r="O1114" s="4">
        <v>201</v>
      </c>
      <c r="P1114" s="4">
        <v>92</v>
      </c>
      <c r="Q1114" s="4">
        <v>198</v>
      </c>
      <c r="R1114" s="4">
        <v>194</v>
      </c>
      <c r="S1114" s="22">
        <v>213</v>
      </c>
      <c r="T1114" s="23">
        <v>102</v>
      </c>
      <c r="U1114" s="2">
        <v>84</v>
      </c>
      <c r="V1114" s="3">
        <v>100</v>
      </c>
      <c r="W1114" s="23">
        <v>1</v>
      </c>
      <c r="X1114" s="2">
        <v>2</v>
      </c>
      <c r="Y1114" s="3">
        <v>4</v>
      </c>
      <c r="Z1114" s="2">
        <v>10</v>
      </c>
      <c r="AA1114" s="2">
        <v>14</v>
      </c>
      <c r="AB1114" s="2">
        <v>6</v>
      </c>
      <c r="AC1114" s="23">
        <v>168</v>
      </c>
      <c r="AD1114" s="2">
        <v>171</v>
      </c>
      <c r="AE1114" s="4">
        <v>144</v>
      </c>
      <c r="AF1114" s="4">
        <v>164</v>
      </c>
      <c r="AG1114" s="4">
        <v>176</v>
      </c>
      <c r="AH1114" s="22">
        <v>153</v>
      </c>
      <c r="AI1114" s="4">
        <v>134</v>
      </c>
      <c r="AJ1114" s="4">
        <v>140</v>
      </c>
      <c r="AK1114" s="4">
        <v>145</v>
      </c>
      <c r="AL1114" s="4">
        <v>130</v>
      </c>
      <c r="AM1114" s="4">
        <v>139</v>
      </c>
      <c r="AN1114" s="2">
        <v>192</v>
      </c>
      <c r="AO1114" s="21">
        <v>45</v>
      </c>
      <c r="AP1114" s="4">
        <v>48</v>
      </c>
      <c r="AQ1114" s="4">
        <v>1514</v>
      </c>
      <c r="AR1114" s="4">
        <v>1519</v>
      </c>
      <c r="AS1114" s="4">
        <v>493</v>
      </c>
      <c r="AT1114" s="4">
        <v>467</v>
      </c>
      <c r="AU1114" s="4">
        <v>0</v>
      </c>
      <c r="AV1114" s="4">
        <v>0</v>
      </c>
      <c r="AW1114" s="4">
        <v>6</v>
      </c>
      <c r="AX1114" s="22">
        <v>3</v>
      </c>
      <c r="AY1114" s="21">
        <v>0</v>
      </c>
      <c r="AZ1114" s="2">
        <v>2</v>
      </c>
      <c r="BA1114" s="4">
        <v>0</v>
      </c>
      <c r="BB1114" s="3">
        <v>1</v>
      </c>
      <c r="BC1114" s="24">
        <v>0</v>
      </c>
      <c r="BD1114" s="2">
        <v>0</v>
      </c>
      <c r="BE1114" s="2">
        <v>2</v>
      </c>
      <c r="BF1114" s="2">
        <v>1</v>
      </c>
      <c r="BG1114" s="2">
        <v>3</v>
      </c>
      <c r="BH1114" s="2">
        <v>-8888</v>
      </c>
      <c r="BI1114" s="2">
        <v>-8888</v>
      </c>
      <c r="BJ1114" s="2">
        <v>-8888</v>
      </c>
      <c r="BK1114" s="2">
        <v>-8888</v>
      </c>
      <c r="BL1114" s="23">
        <v>0</v>
      </c>
      <c r="BM1114" s="2">
        <v>2</v>
      </c>
      <c r="BN1114" s="2">
        <v>0</v>
      </c>
      <c r="BO1114" s="2">
        <v>2</v>
      </c>
      <c r="BP1114" s="3">
        <f>(SUM(Tabel1[[#This Row],[Tdlr_Vacc '[1867']]:[Tdlr_Vacc '[1870']]])/4)/(SUM(Tabel1[[#This Row],[Births '[1866']]:[Births '[1870']]])/5*2)</f>
        <v>2.9377203290246769E-3</v>
      </c>
      <c r="BQ1114" s="2">
        <v>-8888</v>
      </c>
      <c r="BR1114" s="2">
        <v>-8888</v>
      </c>
      <c r="BS1114" s="2">
        <v>-8888</v>
      </c>
      <c r="BT1114" s="3">
        <v>-8888</v>
      </c>
      <c r="BU1114" s="23">
        <v>217</v>
      </c>
      <c r="BV1114" s="2">
        <v>0.31587743732590529</v>
      </c>
      <c r="BW1114" s="3">
        <v>0.43364312267657995</v>
      </c>
      <c r="BY1114" s="2" t="s">
        <v>1307</v>
      </c>
      <c r="BZ1114" s="3" t="s">
        <v>1311</v>
      </c>
      <c r="CA1114">
        <v>30</v>
      </c>
      <c r="CB1114" t="s">
        <v>1159</v>
      </c>
      <c r="CC1114" s="31">
        <v>3525.08</v>
      </c>
    </row>
    <row r="1115" spans="1:81" x14ac:dyDescent="0.25">
      <c r="A1115" s="30" t="s">
        <v>1107</v>
      </c>
      <c r="B1115" s="4">
        <v>10204</v>
      </c>
      <c r="C1115" s="1" t="s">
        <v>936</v>
      </c>
      <c r="D1115" s="21">
        <v>13</v>
      </c>
      <c r="E1115" s="4">
        <v>6</v>
      </c>
      <c r="F1115" s="22">
        <v>3</v>
      </c>
      <c r="G1115" s="4">
        <v>1267</v>
      </c>
      <c r="H1115" s="4">
        <v>1428</v>
      </c>
      <c r="I1115" s="4">
        <v>1401</v>
      </c>
      <c r="J1115" s="4">
        <v>1354</v>
      </c>
      <c r="K1115" s="22">
        <v>303</v>
      </c>
      <c r="L1115" s="21">
        <v>42</v>
      </c>
      <c r="M1115" s="4">
        <v>38</v>
      </c>
      <c r="N1115" s="4">
        <v>45</v>
      </c>
      <c r="O1115" s="4">
        <v>37</v>
      </c>
      <c r="P1115" s="4">
        <v>40</v>
      </c>
      <c r="Q1115" s="4">
        <v>46</v>
      </c>
      <c r="R1115" s="4">
        <v>31</v>
      </c>
      <c r="S1115" s="22">
        <v>41</v>
      </c>
      <c r="T1115" s="23">
        <v>22</v>
      </c>
      <c r="U1115" s="2">
        <v>14</v>
      </c>
      <c r="V1115" s="3">
        <v>30</v>
      </c>
      <c r="W1115" s="23">
        <v>0</v>
      </c>
      <c r="X1115" s="2">
        <v>0</v>
      </c>
      <c r="Y1115" s="3">
        <v>0</v>
      </c>
      <c r="Z1115" s="2">
        <v>4</v>
      </c>
      <c r="AA1115" s="2">
        <v>2</v>
      </c>
      <c r="AB1115" s="2">
        <v>0</v>
      </c>
      <c r="AC1115" s="23">
        <v>46</v>
      </c>
      <c r="AD1115" s="2">
        <v>58</v>
      </c>
      <c r="AE1115" s="4">
        <v>72</v>
      </c>
      <c r="AF1115" s="4">
        <v>62</v>
      </c>
      <c r="AG1115" s="4">
        <v>44</v>
      </c>
      <c r="AH1115" s="22">
        <v>59</v>
      </c>
      <c r="AI1115" s="4">
        <v>51</v>
      </c>
      <c r="AJ1115" s="4">
        <v>64</v>
      </c>
      <c r="AK1115" s="4">
        <v>74</v>
      </c>
      <c r="AL1115" s="4">
        <v>47</v>
      </c>
      <c r="AM1115" s="4">
        <v>55</v>
      </c>
      <c r="AN1115" s="2">
        <v>61</v>
      </c>
      <c r="AO1115" s="21">
        <v>1</v>
      </c>
      <c r="AP1115" s="4">
        <v>1</v>
      </c>
      <c r="AQ1115" s="4">
        <v>189</v>
      </c>
      <c r="AR1115" s="4">
        <v>221</v>
      </c>
      <c r="AS1115" s="4">
        <v>513</v>
      </c>
      <c r="AT1115" s="4">
        <v>414</v>
      </c>
      <c r="AU1115" s="4">
        <v>0</v>
      </c>
      <c r="AV1115" s="4">
        <v>0</v>
      </c>
      <c r="AW1115" s="4">
        <v>5</v>
      </c>
      <c r="AX1115" s="22">
        <v>4</v>
      </c>
      <c r="AY1115" s="21">
        <v>0</v>
      </c>
      <c r="AZ1115" s="2">
        <v>1</v>
      </c>
      <c r="BA1115" s="4">
        <v>0</v>
      </c>
      <c r="BB1115" s="3">
        <v>0</v>
      </c>
      <c r="BC1115" s="24">
        <v>0</v>
      </c>
      <c r="BD1115" s="2">
        <v>4</v>
      </c>
      <c r="BE1115" s="2">
        <v>2</v>
      </c>
      <c r="BF1115" s="2">
        <v>14</v>
      </c>
      <c r="BG1115" s="2">
        <v>21</v>
      </c>
      <c r="BH1115" s="2">
        <v>-8888</v>
      </c>
      <c r="BI1115" s="2">
        <v>-8888</v>
      </c>
      <c r="BJ1115" s="2">
        <v>-8888</v>
      </c>
      <c r="BK1115" s="2">
        <v>-8888</v>
      </c>
      <c r="BL1115" s="23">
        <v>4</v>
      </c>
      <c r="BM1115" s="2">
        <v>2</v>
      </c>
      <c r="BN1115" s="2">
        <v>10</v>
      </c>
      <c r="BO1115" s="2">
        <v>4</v>
      </c>
      <c r="BP1115" s="3">
        <f>(SUM(Tabel1[[#This Row],[Tdlr_Vacc '[1867']]:[Tdlr_Vacc '[1870']]])/4)/(SUM(Tabel1[[#This Row],[Births '[1866']]:[Births '[1870']]])/5*2)</f>
        <v>6.1881188118811881E-2</v>
      </c>
      <c r="BQ1115" s="2">
        <v>-8888</v>
      </c>
      <c r="BR1115" s="2">
        <v>-8888</v>
      </c>
      <c r="BS1115" s="2">
        <v>-8888</v>
      </c>
      <c r="BT1115" s="3">
        <v>-8888</v>
      </c>
      <c r="BU1115" s="23">
        <v>81</v>
      </c>
      <c r="BV1115" s="2">
        <v>0.21407624633431085</v>
      </c>
      <c r="BW1115" s="3">
        <v>0.40174002047082907</v>
      </c>
      <c r="BY1115" s="2" t="s">
        <v>1307</v>
      </c>
      <c r="BZ1115" s="3" t="s">
        <v>1311</v>
      </c>
      <c r="CA1115">
        <v>25</v>
      </c>
      <c r="CB1115" t="s">
        <v>1159</v>
      </c>
      <c r="CC1115" s="31">
        <v>1475.61</v>
      </c>
    </row>
    <row r="1116" spans="1:81" x14ac:dyDescent="0.25">
      <c r="A1116" s="30" t="s">
        <v>1108</v>
      </c>
      <c r="B1116" s="4">
        <v>10164</v>
      </c>
      <c r="C1116" s="1" t="s">
        <v>936</v>
      </c>
      <c r="D1116" s="21">
        <v>37</v>
      </c>
      <c r="E1116" s="4">
        <v>50</v>
      </c>
      <c r="F1116" s="22">
        <v>33</v>
      </c>
      <c r="G1116" s="4">
        <v>3306</v>
      </c>
      <c r="H1116" s="4">
        <v>3538</v>
      </c>
      <c r="I1116" s="4">
        <v>3550</v>
      </c>
      <c r="J1116" s="4">
        <v>3542</v>
      </c>
      <c r="K1116" s="22">
        <v>829</v>
      </c>
      <c r="L1116" s="21">
        <v>103</v>
      </c>
      <c r="M1116" s="4">
        <v>92</v>
      </c>
      <c r="N1116" s="4">
        <v>104</v>
      </c>
      <c r="O1116" s="4">
        <v>95</v>
      </c>
      <c r="P1116" s="4">
        <v>122</v>
      </c>
      <c r="Q1116" s="4">
        <v>130</v>
      </c>
      <c r="R1116" s="4">
        <v>144</v>
      </c>
      <c r="S1116" s="22">
        <v>141</v>
      </c>
      <c r="T1116" s="23">
        <v>64</v>
      </c>
      <c r="U1116" s="2">
        <v>81</v>
      </c>
      <c r="V1116" s="3">
        <v>68</v>
      </c>
      <c r="W1116" s="23">
        <v>5</v>
      </c>
      <c r="X1116" s="2">
        <v>1</v>
      </c>
      <c r="Y1116" s="3">
        <v>2</v>
      </c>
      <c r="Z1116" s="2">
        <v>11</v>
      </c>
      <c r="AA1116" s="2">
        <v>8</v>
      </c>
      <c r="AB1116" s="2">
        <v>10</v>
      </c>
      <c r="AC1116" s="23">
        <v>126</v>
      </c>
      <c r="AD1116" s="2">
        <v>85</v>
      </c>
      <c r="AE1116" s="4">
        <v>117</v>
      </c>
      <c r="AF1116" s="4">
        <v>121</v>
      </c>
      <c r="AG1116" s="4">
        <v>99</v>
      </c>
      <c r="AH1116" s="22">
        <v>107</v>
      </c>
      <c r="AI1116" s="4">
        <v>98</v>
      </c>
      <c r="AJ1116" s="4">
        <v>97</v>
      </c>
      <c r="AK1116" s="4">
        <v>133</v>
      </c>
      <c r="AL1116" s="4">
        <v>109</v>
      </c>
      <c r="AM1116" s="4">
        <v>93</v>
      </c>
      <c r="AN1116" s="2">
        <v>139</v>
      </c>
      <c r="AO1116" s="21">
        <v>44</v>
      </c>
      <c r="AP1116" s="4">
        <v>45</v>
      </c>
      <c r="AQ1116" s="4">
        <v>499</v>
      </c>
      <c r="AR1116" s="4">
        <v>533</v>
      </c>
      <c r="AS1116" s="4">
        <v>1205</v>
      </c>
      <c r="AT1116" s="4">
        <v>1185</v>
      </c>
      <c r="AU1116" s="4">
        <v>0</v>
      </c>
      <c r="AV1116" s="4">
        <v>0</v>
      </c>
      <c r="AW1116" s="4">
        <v>0</v>
      </c>
      <c r="AX1116" s="22">
        <v>0</v>
      </c>
      <c r="AY1116" s="23">
        <v>2</v>
      </c>
      <c r="AZ1116" s="4">
        <v>0</v>
      </c>
      <c r="BA1116" s="4">
        <v>0</v>
      </c>
      <c r="BB1116" s="3">
        <v>1</v>
      </c>
      <c r="BC1116" s="24">
        <v>0</v>
      </c>
      <c r="BD1116" s="2">
        <v>48</v>
      </c>
      <c r="BE1116" s="2">
        <v>54</v>
      </c>
      <c r="BF1116" s="2">
        <v>10</v>
      </c>
      <c r="BG1116" s="2">
        <v>77</v>
      </c>
      <c r="BH1116" s="2">
        <v>-8888</v>
      </c>
      <c r="BI1116" s="2">
        <v>-8888</v>
      </c>
      <c r="BJ1116" s="2">
        <v>-8888</v>
      </c>
      <c r="BK1116" s="2">
        <v>-8888</v>
      </c>
      <c r="BL1116" s="23">
        <v>27</v>
      </c>
      <c r="BM1116" s="2">
        <v>0</v>
      </c>
      <c r="BN1116" s="2">
        <v>3</v>
      </c>
      <c r="BO1116" s="2">
        <v>24</v>
      </c>
      <c r="BP1116" s="3">
        <f>(SUM(Tabel1[[#This Row],[Tdlr_Vacc '[1867']]:[Tdlr_Vacc '[1870']]])/4)/(SUM(Tabel1[[#This Row],[Births '[1866']]:[Births '[1870']]])/5*2)</f>
        <v>6.5406976744186038E-2</v>
      </c>
      <c r="BQ1116" s="2">
        <v>-8888</v>
      </c>
      <c r="BR1116" s="2">
        <v>-8888</v>
      </c>
      <c r="BS1116" s="2">
        <v>-8888</v>
      </c>
      <c r="BT1116" s="3">
        <v>-8888</v>
      </c>
      <c r="BU1116" s="23">
        <v>181</v>
      </c>
      <c r="BV1116" s="2">
        <v>0.25970719287078292</v>
      </c>
      <c r="BW1116" s="3">
        <v>0.40472255017709563</v>
      </c>
      <c r="BY1116" s="2" t="s">
        <v>1307</v>
      </c>
      <c r="BZ1116" s="3" t="s">
        <v>1311</v>
      </c>
      <c r="CA1116">
        <v>17</v>
      </c>
      <c r="CB1116" t="s">
        <v>1158</v>
      </c>
      <c r="CC1116" s="31">
        <v>6069.4849999999997</v>
      </c>
    </row>
    <row r="1117" spans="1:81" x14ac:dyDescent="0.25">
      <c r="A1117" s="30" t="s">
        <v>1109</v>
      </c>
      <c r="B1117" s="4">
        <v>11329</v>
      </c>
      <c r="C1117" s="1" t="s">
        <v>936</v>
      </c>
      <c r="D1117" s="21">
        <v>31</v>
      </c>
      <c r="E1117" s="4">
        <v>21</v>
      </c>
      <c r="F1117" s="22">
        <v>29</v>
      </c>
      <c r="G1117" s="4">
        <v>1621</v>
      </c>
      <c r="H1117" s="4">
        <v>1771</v>
      </c>
      <c r="I1117" s="4">
        <v>1787</v>
      </c>
      <c r="J1117" s="4">
        <v>1792</v>
      </c>
      <c r="K1117" s="22">
        <v>420</v>
      </c>
      <c r="L1117" s="21">
        <v>84</v>
      </c>
      <c r="M1117" s="4">
        <v>86</v>
      </c>
      <c r="N1117" s="4">
        <v>73</v>
      </c>
      <c r="O1117" s="4">
        <v>76</v>
      </c>
      <c r="P1117" s="4">
        <v>87</v>
      </c>
      <c r="Q1117" s="4">
        <v>87</v>
      </c>
      <c r="R1117" s="4">
        <v>67</v>
      </c>
      <c r="S1117" s="22">
        <v>71</v>
      </c>
      <c r="T1117" s="23">
        <v>42</v>
      </c>
      <c r="U1117" s="2">
        <v>33</v>
      </c>
      <c r="V1117" s="3">
        <v>34</v>
      </c>
      <c r="W1117" s="23">
        <v>0</v>
      </c>
      <c r="X1117" s="2">
        <v>0</v>
      </c>
      <c r="Y1117" s="3">
        <v>2</v>
      </c>
      <c r="Z1117" s="2">
        <v>6</v>
      </c>
      <c r="AA1117" s="2">
        <v>5</v>
      </c>
      <c r="AB1117" s="2">
        <v>5</v>
      </c>
      <c r="AC1117" s="23">
        <v>23</v>
      </c>
      <c r="AD1117" s="2">
        <v>33</v>
      </c>
      <c r="AE1117" s="4">
        <v>19</v>
      </c>
      <c r="AF1117" s="4">
        <v>30</v>
      </c>
      <c r="AG1117" s="4">
        <v>26</v>
      </c>
      <c r="AH1117" s="22">
        <v>47</v>
      </c>
      <c r="AI1117" s="4">
        <v>27</v>
      </c>
      <c r="AJ1117" s="4">
        <v>27</v>
      </c>
      <c r="AK1117" s="4">
        <v>58</v>
      </c>
      <c r="AL1117" s="4">
        <v>34</v>
      </c>
      <c r="AM1117" s="4">
        <v>35</v>
      </c>
      <c r="AN1117" s="2">
        <v>24</v>
      </c>
      <c r="AO1117" s="21">
        <v>3</v>
      </c>
      <c r="AP1117" s="4">
        <v>1</v>
      </c>
      <c r="AQ1117" s="4">
        <v>126</v>
      </c>
      <c r="AR1117" s="4">
        <v>127</v>
      </c>
      <c r="AS1117" s="4">
        <v>752</v>
      </c>
      <c r="AT1117" s="4">
        <v>775</v>
      </c>
      <c r="AU1117" s="4">
        <v>0</v>
      </c>
      <c r="AV1117" s="4">
        <v>0</v>
      </c>
      <c r="AW1117" s="4">
        <v>5</v>
      </c>
      <c r="AX1117" s="22">
        <v>3</v>
      </c>
      <c r="AY1117" s="23">
        <v>1</v>
      </c>
      <c r="AZ1117" s="2">
        <v>1</v>
      </c>
      <c r="BA1117" s="4">
        <v>0</v>
      </c>
      <c r="BB1117" s="3">
        <v>0</v>
      </c>
      <c r="BC1117" s="24">
        <v>57</v>
      </c>
      <c r="BD1117" s="2">
        <v>64</v>
      </c>
      <c r="BE1117" s="2">
        <v>41</v>
      </c>
      <c r="BF1117" s="2">
        <v>75</v>
      </c>
      <c r="BG1117" s="2">
        <v>54</v>
      </c>
      <c r="BH1117" s="2">
        <v>-8888</v>
      </c>
      <c r="BI1117" s="2">
        <v>-8888</v>
      </c>
      <c r="BJ1117" s="2">
        <v>-8888</v>
      </c>
      <c r="BK1117" s="2">
        <v>-8888</v>
      </c>
      <c r="BL1117" s="23">
        <v>17</v>
      </c>
      <c r="BM1117" s="2">
        <v>4</v>
      </c>
      <c r="BN1117" s="2">
        <v>41</v>
      </c>
      <c r="BO1117" s="2">
        <v>32</v>
      </c>
      <c r="BP1117" s="3">
        <f>(SUM(Tabel1[[#This Row],[Tdlr_Vacc '[1867']]:[Tdlr_Vacc '[1870']]])/4)/(SUM(Tabel1[[#This Row],[Births '[1866']]:[Births '[1870']]])/5*2)</f>
        <v>0.14470443349753695</v>
      </c>
      <c r="BQ1117" s="2">
        <v>-8888</v>
      </c>
      <c r="BR1117" s="2">
        <v>-8888</v>
      </c>
      <c r="BS1117" s="2">
        <v>-8888</v>
      </c>
      <c r="BT1117" s="3">
        <v>-8888</v>
      </c>
      <c r="BU1117" s="23">
        <v>112</v>
      </c>
      <c r="BV1117" s="2">
        <v>0.52056404230317277</v>
      </c>
      <c r="BW1117" s="3">
        <v>0.41809485850936629</v>
      </c>
      <c r="BX1117" s="2">
        <v>1887.4221461187215</v>
      </c>
      <c r="BY1117" s="2" t="s">
        <v>1307</v>
      </c>
      <c r="BZ1117" s="3" t="s">
        <v>1311</v>
      </c>
      <c r="CA1117">
        <v>17</v>
      </c>
      <c r="CB1117" t="s">
        <v>1159</v>
      </c>
      <c r="CC1117" s="31">
        <v>1020.285</v>
      </c>
    </row>
    <row r="1118" spans="1:81" x14ac:dyDescent="0.25">
      <c r="A1118" s="30" t="s">
        <v>1110</v>
      </c>
      <c r="B1118" s="4">
        <v>10695</v>
      </c>
      <c r="C1118" s="1" t="s">
        <v>936</v>
      </c>
      <c r="D1118" s="21">
        <v>16</v>
      </c>
      <c r="E1118" s="4">
        <v>20</v>
      </c>
      <c r="F1118" s="22">
        <v>14</v>
      </c>
      <c r="G1118" s="4">
        <v>901</v>
      </c>
      <c r="H1118" s="4">
        <v>1010</v>
      </c>
      <c r="I1118" s="4">
        <v>1018</v>
      </c>
      <c r="J1118" s="4">
        <v>1043</v>
      </c>
      <c r="K1118" s="22">
        <v>212</v>
      </c>
      <c r="L1118" s="21">
        <v>36</v>
      </c>
      <c r="M1118" s="4">
        <v>44</v>
      </c>
      <c r="N1118" s="4">
        <v>52</v>
      </c>
      <c r="O1118" s="4">
        <v>44</v>
      </c>
      <c r="P1118" s="4">
        <v>43</v>
      </c>
      <c r="Q1118" s="4">
        <v>50</v>
      </c>
      <c r="R1118" s="4">
        <v>53</v>
      </c>
      <c r="S1118" s="22">
        <v>48</v>
      </c>
      <c r="T1118" s="23">
        <v>22</v>
      </c>
      <c r="U1118" s="2">
        <v>35</v>
      </c>
      <c r="V1118" s="3">
        <v>24</v>
      </c>
      <c r="W1118" s="23">
        <v>1</v>
      </c>
      <c r="X1118" s="2">
        <v>1</v>
      </c>
      <c r="Y1118" s="3">
        <v>2</v>
      </c>
      <c r="Z1118" s="2">
        <v>3</v>
      </c>
      <c r="AA1118" s="2">
        <v>1</v>
      </c>
      <c r="AB1118" s="2">
        <v>5</v>
      </c>
      <c r="AC1118" s="23">
        <v>42</v>
      </c>
      <c r="AD1118" s="2">
        <v>39</v>
      </c>
      <c r="AE1118" s="4">
        <v>45</v>
      </c>
      <c r="AF1118" s="4">
        <v>47</v>
      </c>
      <c r="AG1118" s="4">
        <v>38</v>
      </c>
      <c r="AH1118" s="22">
        <v>54</v>
      </c>
      <c r="AI1118" s="4">
        <v>47</v>
      </c>
      <c r="AJ1118" s="4">
        <v>45</v>
      </c>
      <c r="AK1118" s="4">
        <v>46</v>
      </c>
      <c r="AL1118" s="4">
        <v>31</v>
      </c>
      <c r="AM1118" s="4">
        <v>41</v>
      </c>
      <c r="AN1118" s="2">
        <v>61</v>
      </c>
      <c r="AO1118" s="21">
        <v>98</v>
      </c>
      <c r="AP1118" s="4">
        <v>84</v>
      </c>
      <c r="AQ1118" s="4">
        <v>440</v>
      </c>
      <c r="AR1118" s="4">
        <v>421</v>
      </c>
      <c r="AS1118" s="4">
        <v>0</v>
      </c>
      <c r="AT1118" s="4">
        <v>0</v>
      </c>
      <c r="AU1118" s="4">
        <v>0</v>
      </c>
      <c r="AV1118" s="4">
        <v>0</v>
      </c>
      <c r="AW1118" s="4">
        <v>0</v>
      </c>
      <c r="AX1118" s="22">
        <v>0</v>
      </c>
      <c r="AY1118" s="21">
        <v>0</v>
      </c>
      <c r="AZ1118" s="2">
        <v>1</v>
      </c>
      <c r="BA1118" s="4">
        <v>0</v>
      </c>
      <c r="BB1118" s="3">
        <v>0</v>
      </c>
      <c r="BC1118" s="24">
        <v>0</v>
      </c>
      <c r="BD1118" s="2">
        <v>17</v>
      </c>
      <c r="BE1118" s="2">
        <v>24</v>
      </c>
      <c r="BF1118" s="2">
        <v>12</v>
      </c>
      <c r="BG1118" s="2">
        <v>28</v>
      </c>
      <c r="BH1118" s="2">
        <v>-8888</v>
      </c>
      <c r="BI1118" s="2">
        <v>-8888</v>
      </c>
      <c r="BJ1118" s="2">
        <v>-8888</v>
      </c>
      <c r="BK1118" s="2">
        <v>-8888</v>
      </c>
      <c r="BL1118" s="23">
        <v>2</v>
      </c>
      <c r="BM1118" s="2">
        <v>6</v>
      </c>
      <c r="BN1118" s="2">
        <v>0</v>
      </c>
      <c r="BO1118" s="2">
        <v>3</v>
      </c>
      <c r="BP1118" s="3">
        <f>(SUM(Tabel1[[#This Row],[Tdlr_Vacc '[1867']]:[Tdlr_Vacc '[1870']]])/4)/(SUM(Tabel1[[#This Row],[Births '[1866']]:[Births '[1870']]])/5*2)</f>
        <v>3.1392694063926946E-2</v>
      </c>
      <c r="BQ1118" s="2">
        <v>-8888</v>
      </c>
      <c r="BR1118" s="2">
        <v>-8888</v>
      </c>
      <c r="BS1118" s="2">
        <v>-8888</v>
      </c>
      <c r="BT1118" s="3">
        <v>-8888</v>
      </c>
      <c r="BU1118" s="23">
        <v>45</v>
      </c>
      <c r="BV1118" s="2">
        <v>0.60139860139860135</v>
      </c>
      <c r="BW1118" s="3">
        <v>0.4539249146757679</v>
      </c>
      <c r="BY1118" s="2" t="s">
        <v>1307</v>
      </c>
      <c r="BZ1118" s="3" t="s">
        <v>1311</v>
      </c>
      <c r="CA1118">
        <v>33</v>
      </c>
      <c r="CB1118" t="s">
        <v>1159</v>
      </c>
      <c r="CC1118" s="31">
        <v>752.67</v>
      </c>
    </row>
    <row r="1119" spans="1:81" x14ac:dyDescent="0.25">
      <c r="A1119" s="30" t="s">
        <v>1113</v>
      </c>
      <c r="B1119" s="4">
        <v>10263</v>
      </c>
      <c r="C1119" s="1" t="s">
        <v>936</v>
      </c>
      <c r="D1119" s="21">
        <v>5</v>
      </c>
      <c r="E1119" s="4">
        <v>8</v>
      </c>
      <c r="F1119" s="22">
        <v>5</v>
      </c>
      <c r="G1119" s="4">
        <v>360</v>
      </c>
      <c r="H1119" s="4">
        <v>418</v>
      </c>
      <c r="I1119" s="4">
        <v>408</v>
      </c>
      <c r="J1119" s="4">
        <v>391</v>
      </c>
      <c r="K1119" s="22">
        <v>79</v>
      </c>
      <c r="L1119" s="21">
        <v>10</v>
      </c>
      <c r="M1119" s="4">
        <v>20</v>
      </c>
      <c r="N1119" s="4">
        <v>14</v>
      </c>
      <c r="O1119" s="4">
        <v>18</v>
      </c>
      <c r="P1119" s="4">
        <v>16</v>
      </c>
      <c r="Q1119" s="4">
        <v>20</v>
      </c>
      <c r="R1119" s="4">
        <v>14</v>
      </c>
      <c r="S1119" s="22">
        <v>18</v>
      </c>
      <c r="T1119" s="23">
        <v>13</v>
      </c>
      <c r="U1119" s="2">
        <v>8</v>
      </c>
      <c r="V1119" s="3">
        <v>5</v>
      </c>
      <c r="W1119" s="23">
        <v>1</v>
      </c>
      <c r="X1119" s="2">
        <v>0</v>
      </c>
      <c r="Y1119" s="3">
        <v>2</v>
      </c>
      <c r="Z1119" s="2">
        <v>0</v>
      </c>
      <c r="AA1119" s="2">
        <v>0</v>
      </c>
      <c r="AB1119" s="2">
        <v>0</v>
      </c>
      <c r="AC1119" s="23">
        <v>20</v>
      </c>
      <c r="AD1119" s="2">
        <v>3</v>
      </c>
      <c r="AE1119" s="4">
        <v>14</v>
      </c>
      <c r="AF1119" s="4">
        <v>19</v>
      </c>
      <c r="AG1119" s="4">
        <v>6</v>
      </c>
      <c r="AH1119" s="22">
        <v>13</v>
      </c>
      <c r="AI1119" s="4">
        <v>18</v>
      </c>
      <c r="AJ1119" s="4">
        <v>8</v>
      </c>
      <c r="AK1119" s="4">
        <v>7</v>
      </c>
      <c r="AL1119" s="4">
        <v>20</v>
      </c>
      <c r="AM1119" s="4">
        <v>11</v>
      </c>
      <c r="AN1119" s="2">
        <v>16</v>
      </c>
      <c r="AO1119" s="21">
        <v>0</v>
      </c>
      <c r="AP1119" s="4">
        <v>0</v>
      </c>
      <c r="AQ1119" s="4">
        <v>198</v>
      </c>
      <c r="AR1119" s="4">
        <v>193</v>
      </c>
      <c r="AS1119" s="4">
        <v>0</v>
      </c>
      <c r="AT1119" s="4">
        <v>0</v>
      </c>
      <c r="AU1119" s="4">
        <v>0</v>
      </c>
      <c r="AV1119" s="4">
        <v>0</v>
      </c>
      <c r="AW1119" s="4">
        <v>0</v>
      </c>
      <c r="AX1119" s="22">
        <v>0</v>
      </c>
      <c r="AY1119" s="21">
        <v>0</v>
      </c>
      <c r="AZ1119" s="4">
        <v>0</v>
      </c>
      <c r="BA1119" s="4">
        <v>0</v>
      </c>
      <c r="BB1119" s="3">
        <v>0</v>
      </c>
      <c r="BC1119" s="24">
        <v>19</v>
      </c>
      <c r="BD1119" s="2">
        <v>0</v>
      </c>
      <c r="BE1119" s="2">
        <v>0</v>
      </c>
      <c r="BF1119" s="2">
        <v>0</v>
      </c>
      <c r="BG1119" s="2">
        <v>0</v>
      </c>
      <c r="BH1119" s="2">
        <v>-8888</v>
      </c>
      <c r="BI1119" s="2">
        <v>-8888</v>
      </c>
      <c r="BJ1119" s="2">
        <v>-8888</v>
      </c>
      <c r="BK1119" s="2">
        <v>-8888</v>
      </c>
      <c r="BL1119" s="23">
        <v>0</v>
      </c>
      <c r="BM1119" s="2">
        <v>0</v>
      </c>
      <c r="BN1119" s="2">
        <v>0</v>
      </c>
      <c r="BO1119" s="2">
        <v>0</v>
      </c>
      <c r="BP1119" s="3">
        <f>(SUM(Tabel1[[#This Row],[Tdlr_Vacc '[1867']]:[Tdlr_Vacc '[1870']]])/4)/(SUM(Tabel1[[#This Row],[Births '[1866']]:[Births '[1870']]])/5*2)</f>
        <v>0</v>
      </c>
      <c r="BQ1119" s="2">
        <v>-8888</v>
      </c>
      <c r="BR1119" s="2">
        <v>-8888</v>
      </c>
      <c r="BS1119" s="2">
        <v>-8888</v>
      </c>
      <c r="BT1119" s="3">
        <v>-8888</v>
      </c>
      <c r="BU1119" s="23">
        <v>23</v>
      </c>
      <c r="BV1119" s="2">
        <v>0.89473684210526316</v>
      </c>
      <c r="BW1119" s="3">
        <v>0.23417721518987342</v>
      </c>
      <c r="BY1119" s="2" t="s">
        <v>1307</v>
      </c>
      <c r="BZ1119" s="3" t="s">
        <v>1311</v>
      </c>
      <c r="CA1119">
        <v>27</v>
      </c>
      <c r="CB1119" t="s">
        <v>1159</v>
      </c>
      <c r="CC1119" s="31">
        <v>647.41999999999996</v>
      </c>
    </row>
    <row r="1120" spans="1:81" x14ac:dyDescent="0.25">
      <c r="A1120" s="30" t="s">
        <v>1111</v>
      </c>
      <c r="B1120" s="4">
        <v>10974</v>
      </c>
      <c r="C1120" s="1" t="s">
        <v>936</v>
      </c>
      <c r="D1120" s="21">
        <v>56</v>
      </c>
      <c r="E1120" s="4">
        <v>63</v>
      </c>
      <c r="F1120" s="22">
        <v>50</v>
      </c>
      <c r="G1120" s="4">
        <v>4121</v>
      </c>
      <c r="H1120" s="4">
        <v>3956</v>
      </c>
      <c r="I1120" s="4">
        <v>4102</v>
      </c>
      <c r="J1120" s="4">
        <v>4261</v>
      </c>
      <c r="K1120" s="22">
        <v>1062</v>
      </c>
      <c r="L1120" s="21">
        <v>157</v>
      </c>
      <c r="M1120" s="4">
        <v>157</v>
      </c>
      <c r="N1120" s="4">
        <v>152</v>
      </c>
      <c r="O1120" s="4">
        <v>154</v>
      </c>
      <c r="P1120" s="4">
        <v>139</v>
      </c>
      <c r="Q1120" s="4">
        <v>173</v>
      </c>
      <c r="R1120" s="4">
        <v>184</v>
      </c>
      <c r="S1120" s="22">
        <v>166</v>
      </c>
      <c r="T1120" s="23">
        <v>86</v>
      </c>
      <c r="U1120" s="2">
        <v>87</v>
      </c>
      <c r="V1120" s="3">
        <v>83</v>
      </c>
      <c r="W1120" s="23">
        <v>8</v>
      </c>
      <c r="X1120" s="2">
        <v>2</v>
      </c>
      <c r="Y1120" s="3">
        <v>1</v>
      </c>
      <c r="Z1120" s="2">
        <v>5</v>
      </c>
      <c r="AA1120" s="2">
        <v>12</v>
      </c>
      <c r="AB1120" s="2">
        <v>7</v>
      </c>
      <c r="AC1120" s="23">
        <v>155</v>
      </c>
      <c r="AD1120" s="2">
        <v>230</v>
      </c>
      <c r="AE1120" s="4">
        <v>230</v>
      </c>
      <c r="AF1120" s="4">
        <v>164</v>
      </c>
      <c r="AG1120" s="4">
        <v>275</v>
      </c>
      <c r="AH1120" s="22">
        <v>275</v>
      </c>
      <c r="AI1120" s="4">
        <v>193</v>
      </c>
      <c r="AJ1120" s="4">
        <v>195</v>
      </c>
      <c r="AK1120" s="4">
        <v>195</v>
      </c>
      <c r="AL1120" s="4">
        <v>206</v>
      </c>
      <c r="AM1120" s="4">
        <v>216</v>
      </c>
      <c r="AN1120" s="2">
        <v>216</v>
      </c>
      <c r="AO1120" s="21">
        <v>25</v>
      </c>
      <c r="AP1120" s="4">
        <v>33</v>
      </c>
      <c r="AQ1120" s="4">
        <v>1176</v>
      </c>
      <c r="AR1120" s="4">
        <v>1261</v>
      </c>
      <c r="AS1120" s="4">
        <v>611</v>
      </c>
      <c r="AT1120" s="4">
        <v>886</v>
      </c>
      <c r="AU1120" s="4">
        <v>0</v>
      </c>
      <c r="AV1120" s="4">
        <v>0</v>
      </c>
      <c r="AW1120" s="4">
        <v>68</v>
      </c>
      <c r="AX1120" s="22">
        <v>69</v>
      </c>
      <c r="AY1120" s="23">
        <v>2</v>
      </c>
      <c r="AZ1120" s="2">
        <v>1</v>
      </c>
      <c r="BA1120" s="4">
        <v>0</v>
      </c>
      <c r="BB1120" s="3">
        <v>1</v>
      </c>
      <c r="BC1120" s="24">
        <v>14</v>
      </c>
      <c r="BD1120" s="2">
        <v>26</v>
      </c>
      <c r="BE1120" s="2">
        <v>31</v>
      </c>
      <c r="BF1120" s="2">
        <v>61</v>
      </c>
      <c r="BG1120" s="2">
        <v>29</v>
      </c>
      <c r="BH1120" s="2">
        <v>-8888</v>
      </c>
      <c r="BI1120" s="2">
        <v>-8888</v>
      </c>
      <c r="BJ1120" s="2">
        <v>-8888</v>
      </c>
      <c r="BK1120" s="2">
        <v>-8888</v>
      </c>
      <c r="BL1120" s="23">
        <v>0</v>
      </c>
      <c r="BM1120" s="2">
        <v>3</v>
      </c>
      <c r="BN1120" s="2">
        <v>15</v>
      </c>
      <c r="BO1120" s="2">
        <v>5</v>
      </c>
      <c r="BP1120" s="3">
        <f>(SUM(Tabel1[[#This Row],[Tdlr_Vacc '[1867']]:[Tdlr_Vacc '[1870']]])/4)/(SUM(Tabel1[[#This Row],[Births '[1866']]:[Births '[1870']]])/5*2)</f>
        <v>1.8939393939393936E-2</v>
      </c>
      <c r="BQ1120" s="2">
        <v>-8888</v>
      </c>
      <c r="BR1120" s="2">
        <v>-8888</v>
      </c>
      <c r="BS1120" s="2">
        <v>-8888</v>
      </c>
      <c r="BT1120" s="3">
        <v>-8888</v>
      </c>
      <c r="BU1120" s="23">
        <v>275</v>
      </c>
      <c r="BV1120" s="2">
        <v>0.10406582768635043</v>
      </c>
      <c r="BW1120" s="3">
        <v>0.38904987036754612</v>
      </c>
      <c r="BX1120" s="2">
        <v>1906.5</v>
      </c>
      <c r="BY1120" s="2" t="s">
        <v>1307</v>
      </c>
      <c r="BZ1120" s="3" t="s">
        <v>1311</v>
      </c>
      <c r="CA1120">
        <v>25</v>
      </c>
      <c r="CB1120" t="s">
        <v>1159</v>
      </c>
      <c r="CC1120" s="31">
        <v>1230.08</v>
      </c>
    </row>
    <row r="1121" spans="1:81" x14ac:dyDescent="0.25">
      <c r="A1121" s="30" t="s">
        <v>1112</v>
      </c>
      <c r="B1121" s="4">
        <v>10461</v>
      </c>
      <c r="C1121" s="1" t="s">
        <v>936</v>
      </c>
      <c r="D1121" s="21">
        <v>24</v>
      </c>
      <c r="E1121" s="4">
        <v>27</v>
      </c>
      <c r="F1121" s="22">
        <v>23</v>
      </c>
      <c r="G1121" s="4">
        <v>1882</v>
      </c>
      <c r="H1121" s="4">
        <v>2073</v>
      </c>
      <c r="I1121" s="4">
        <v>2111</v>
      </c>
      <c r="J1121" s="4">
        <v>2034</v>
      </c>
      <c r="K1121" s="22">
        <v>498</v>
      </c>
      <c r="L1121" s="21">
        <v>80</v>
      </c>
      <c r="M1121" s="4">
        <v>81</v>
      </c>
      <c r="N1121" s="4">
        <v>59</v>
      </c>
      <c r="O1121" s="4">
        <v>85</v>
      </c>
      <c r="P1121" s="4">
        <v>66</v>
      </c>
      <c r="Q1121" s="4">
        <v>85</v>
      </c>
      <c r="R1121" s="4">
        <v>96</v>
      </c>
      <c r="S1121" s="22">
        <v>82</v>
      </c>
      <c r="T1121" s="23">
        <v>38</v>
      </c>
      <c r="U1121" s="2">
        <v>61</v>
      </c>
      <c r="V1121" s="3">
        <v>43</v>
      </c>
      <c r="W1121" s="23">
        <v>0</v>
      </c>
      <c r="X1121" s="2">
        <v>0</v>
      </c>
      <c r="Y1121" s="3">
        <v>0</v>
      </c>
      <c r="Z1121" s="2">
        <v>2</v>
      </c>
      <c r="AA1121" s="2">
        <v>4</v>
      </c>
      <c r="AB1121" s="2">
        <v>5</v>
      </c>
      <c r="AC1121" s="23">
        <v>61</v>
      </c>
      <c r="AD1121" s="2">
        <v>47</v>
      </c>
      <c r="AE1121" s="4">
        <v>29</v>
      </c>
      <c r="AF1121" s="4">
        <v>67</v>
      </c>
      <c r="AG1121" s="4">
        <v>77</v>
      </c>
      <c r="AH1121" s="22">
        <v>48</v>
      </c>
      <c r="AI1121" s="4">
        <v>57</v>
      </c>
      <c r="AJ1121" s="4">
        <v>54</v>
      </c>
      <c r="AK1121" s="4">
        <v>59</v>
      </c>
      <c r="AL1121" s="4">
        <v>67</v>
      </c>
      <c r="AM1121" s="4">
        <v>72</v>
      </c>
      <c r="AN1121" s="2">
        <v>86</v>
      </c>
      <c r="AO1121" s="21">
        <v>29</v>
      </c>
      <c r="AP1121" s="4">
        <v>43</v>
      </c>
      <c r="AQ1121" s="4">
        <v>547</v>
      </c>
      <c r="AR1121" s="4">
        <v>562</v>
      </c>
      <c r="AS1121" s="4">
        <v>416</v>
      </c>
      <c r="AT1121" s="4">
        <v>422</v>
      </c>
      <c r="AU1121" s="4">
        <v>0</v>
      </c>
      <c r="AV1121" s="4">
        <v>0</v>
      </c>
      <c r="AW1121" s="4">
        <v>4</v>
      </c>
      <c r="AX1121" s="22">
        <v>5</v>
      </c>
      <c r="AY1121" s="23">
        <v>1</v>
      </c>
      <c r="AZ1121" s="4">
        <v>0</v>
      </c>
      <c r="BA1121" s="4">
        <v>0</v>
      </c>
      <c r="BB1121" s="3">
        <v>1</v>
      </c>
      <c r="BC1121" s="24">
        <v>16</v>
      </c>
      <c r="BD1121" s="2">
        <v>31</v>
      </c>
      <c r="BE1121" s="2">
        <v>11</v>
      </c>
      <c r="BF1121" s="2">
        <v>28</v>
      </c>
      <c r="BG1121" s="2">
        <v>19</v>
      </c>
      <c r="BH1121" s="2">
        <v>-8888</v>
      </c>
      <c r="BI1121" s="2">
        <v>-8888</v>
      </c>
      <c r="BJ1121" s="2">
        <v>-8888</v>
      </c>
      <c r="BK1121" s="2">
        <v>-8888</v>
      </c>
      <c r="BL1121" s="23">
        <v>14</v>
      </c>
      <c r="BM1121" s="2">
        <v>8</v>
      </c>
      <c r="BN1121" s="2">
        <v>10</v>
      </c>
      <c r="BO1121" s="2">
        <v>10</v>
      </c>
      <c r="BP1121" s="3">
        <f>(SUM(Tabel1[[#This Row],[Tdlr_Vacc '[1867']]:[Tdlr_Vacc '[1870']]])/4)/(SUM(Tabel1[[#This Row],[Births '[1866']]:[Births '[1870']]])/5*2)</f>
        <v>7.0754716981132074E-2</v>
      </c>
      <c r="BQ1121" s="2">
        <v>-8888</v>
      </c>
      <c r="BR1121" s="2">
        <v>-8888</v>
      </c>
      <c r="BS1121" s="2">
        <v>-8888</v>
      </c>
      <c r="BT1121" s="3">
        <v>-8888</v>
      </c>
      <c r="BU1121" s="23">
        <v>142</v>
      </c>
      <c r="BV1121" s="2">
        <v>0.53879781420765027</v>
      </c>
      <c r="BW1121" s="3">
        <v>0.35521235521235522</v>
      </c>
      <c r="BY1121" s="2" t="s">
        <v>1307</v>
      </c>
      <c r="BZ1121" s="3" t="s">
        <v>1311</v>
      </c>
      <c r="CA1121">
        <v>25</v>
      </c>
      <c r="CB1121" t="s">
        <v>1159</v>
      </c>
      <c r="CC1121" s="31">
        <v>2412.8649999999998</v>
      </c>
    </row>
    <row r="1122" spans="1:81" x14ac:dyDescent="0.25">
      <c r="A1122" s="30" t="s">
        <v>1115</v>
      </c>
      <c r="B1122" s="4">
        <v>10185</v>
      </c>
      <c r="C1122" s="1" t="s">
        <v>936</v>
      </c>
      <c r="D1122" s="21">
        <v>19</v>
      </c>
      <c r="E1122" s="4">
        <v>13</v>
      </c>
      <c r="F1122" s="22">
        <v>19</v>
      </c>
      <c r="G1122" s="4">
        <v>1428</v>
      </c>
      <c r="H1122" s="4">
        <v>1535</v>
      </c>
      <c r="I1122" s="4">
        <v>1550</v>
      </c>
      <c r="J1122" s="4">
        <v>1518</v>
      </c>
      <c r="K1122" s="22">
        <v>326</v>
      </c>
      <c r="L1122" s="21">
        <v>63</v>
      </c>
      <c r="M1122" s="4">
        <v>68</v>
      </c>
      <c r="N1122" s="4">
        <v>65</v>
      </c>
      <c r="O1122" s="4">
        <v>73</v>
      </c>
      <c r="P1122" s="4">
        <v>68</v>
      </c>
      <c r="Q1122" s="4">
        <v>61</v>
      </c>
      <c r="R1122" s="4">
        <v>58</v>
      </c>
      <c r="S1122" s="22">
        <v>62</v>
      </c>
      <c r="T1122" s="23">
        <v>34</v>
      </c>
      <c r="U1122" s="2">
        <v>33</v>
      </c>
      <c r="V1122" s="3">
        <v>40</v>
      </c>
      <c r="W1122" s="23">
        <v>3</v>
      </c>
      <c r="X1122" s="2">
        <v>0</v>
      </c>
      <c r="Y1122" s="3">
        <v>0</v>
      </c>
      <c r="Z1122" s="2">
        <v>6</v>
      </c>
      <c r="AA1122" s="2">
        <v>6</v>
      </c>
      <c r="AB1122" s="2">
        <v>4</v>
      </c>
      <c r="AC1122" s="23">
        <v>83</v>
      </c>
      <c r="AD1122" s="2">
        <v>69</v>
      </c>
      <c r="AE1122" s="4">
        <v>52</v>
      </c>
      <c r="AF1122" s="4">
        <v>83</v>
      </c>
      <c r="AG1122" s="4">
        <v>73</v>
      </c>
      <c r="AH1122" s="22">
        <v>77</v>
      </c>
      <c r="AI1122" s="4">
        <v>88</v>
      </c>
      <c r="AJ1122" s="4">
        <v>67</v>
      </c>
      <c r="AK1122" s="4">
        <v>86</v>
      </c>
      <c r="AL1122" s="4">
        <v>75</v>
      </c>
      <c r="AM1122" s="4">
        <v>80</v>
      </c>
      <c r="AN1122" s="2">
        <v>89</v>
      </c>
      <c r="AO1122" s="21">
        <v>35</v>
      </c>
      <c r="AP1122" s="4">
        <v>40</v>
      </c>
      <c r="AQ1122" s="4">
        <v>436</v>
      </c>
      <c r="AR1122" s="4">
        <v>451</v>
      </c>
      <c r="AS1122" s="4">
        <v>266</v>
      </c>
      <c r="AT1122" s="4">
        <v>271</v>
      </c>
      <c r="AU1122" s="4">
        <v>0</v>
      </c>
      <c r="AV1122" s="4">
        <v>0</v>
      </c>
      <c r="AW1122" s="4">
        <v>2</v>
      </c>
      <c r="AX1122" s="22">
        <v>4</v>
      </c>
      <c r="AY1122" s="21">
        <v>0</v>
      </c>
      <c r="AZ1122" s="2">
        <v>1</v>
      </c>
      <c r="BA1122" s="4">
        <v>0</v>
      </c>
      <c r="BB1122" s="3">
        <v>0</v>
      </c>
      <c r="BC1122" s="24">
        <v>25</v>
      </c>
      <c r="BD1122" s="2">
        <v>0</v>
      </c>
      <c r="BE1122" s="2">
        <v>5</v>
      </c>
      <c r="BF1122" s="2">
        <v>0</v>
      </c>
      <c r="BG1122" s="2">
        <v>3</v>
      </c>
      <c r="BH1122" s="2">
        <v>-8888</v>
      </c>
      <c r="BI1122" s="2">
        <v>-8888</v>
      </c>
      <c r="BJ1122" s="2">
        <v>-8888</v>
      </c>
      <c r="BK1122" s="2">
        <v>-8888</v>
      </c>
      <c r="BL1122" s="23">
        <v>0</v>
      </c>
      <c r="BM1122" s="2">
        <v>2</v>
      </c>
      <c r="BN1122" s="2">
        <v>0</v>
      </c>
      <c r="BO1122" s="2">
        <v>1</v>
      </c>
      <c r="BP1122" s="3">
        <f>(SUM(Tabel1[[#This Row],[Tdlr_Vacc '[1867']]:[Tdlr_Vacc '[1870']]])/4)/(SUM(Tabel1[[#This Row],[Births '[1866']]:[Births '[1870']]])/5*2)</f>
        <v>5.5637982195845693E-3</v>
      </c>
      <c r="BQ1122" s="2">
        <v>-8888</v>
      </c>
      <c r="BR1122" s="2">
        <v>-8888</v>
      </c>
      <c r="BS1122" s="2">
        <v>-8888</v>
      </c>
      <c r="BT1122" s="3">
        <v>-8888</v>
      </c>
      <c r="BU1122" s="23">
        <v>84</v>
      </c>
      <c r="BV1122" s="2">
        <v>0.38176638176638178</v>
      </c>
      <c r="BW1122" s="3">
        <v>0.40373926225366347</v>
      </c>
      <c r="BY1122" s="2" t="s">
        <v>1307</v>
      </c>
      <c r="BZ1122" s="3" t="s">
        <v>1311</v>
      </c>
      <c r="CA1122">
        <v>27</v>
      </c>
      <c r="CB1122" t="s">
        <v>1159</v>
      </c>
      <c r="CC1122" s="31">
        <v>1933.52</v>
      </c>
    </row>
    <row r="1123" spans="1:81" x14ac:dyDescent="0.25">
      <c r="A1123" s="30" t="s">
        <v>1116</v>
      </c>
      <c r="B1123" s="4">
        <v>11317</v>
      </c>
      <c r="C1123" s="1" t="s">
        <v>936</v>
      </c>
      <c r="D1123" s="21">
        <v>13</v>
      </c>
      <c r="E1123" s="4">
        <v>14</v>
      </c>
      <c r="F1123" s="22">
        <v>6</v>
      </c>
      <c r="G1123" s="4">
        <v>983</v>
      </c>
      <c r="H1123" s="4">
        <v>1164</v>
      </c>
      <c r="I1123" s="4">
        <v>1195</v>
      </c>
      <c r="J1123" s="4">
        <v>1197</v>
      </c>
      <c r="K1123" s="22">
        <v>267</v>
      </c>
      <c r="L1123" s="21">
        <v>40</v>
      </c>
      <c r="M1123" s="4">
        <v>48</v>
      </c>
      <c r="N1123" s="4">
        <v>42</v>
      </c>
      <c r="O1123" s="4">
        <v>49</v>
      </c>
      <c r="P1123" s="4">
        <v>45</v>
      </c>
      <c r="Q1123" s="4">
        <v>47</v>
      </c>
      <c r="R1123" s="4">
        <v>47</v>
      </c>
      <c r="S1123" s="22">
        <v>56</v>
      </c>
      <c r="T1123" s="23">
        <v>30</v>
      </c>
      <c r="U1123" s="2">
        <v>17</v>
      </c>
      <c r="V1123" s="3">
        <v>33</v>
      </c>
      <c r="W1123" s="23">
        <v>0</v>
      </c>
      <c r="X1123" s="2">
        <v>0</v>
      </c>
      <c r="Y1123" s="3">
        <v>0</v>
      </c>
      <c r="Z1123" s="2">
        <v>3</v>
      </c>
      <c r="AA1123" s="2">
        <v>6</v>
      </c>
      <c r="AB1123" s="2">
        <v>6</v>
      </c>
      <c r="AC1123" s="23">
        <v>32</v>
      </c>
      <c r="AD1123" s="2">
        <v>44</v>
      </c>
      <c r="AE1123" s="4">
        <v>40</v>
      </c>
      <c r="AF1123" s="4">
        <v>28</v>
      </c>
      <c r="AG1123" s="4">
        <v>53</v>
      </c>
      <c r="AH1123" s="22">
        <v>42</v>
      </c>
      <c r="AI1123" s="4">
        <v>42</v>
      </c>
      <c r="AJ1123" s="4">
        <v>38</v>
      </c>
      <c r="AK1123" s="4">
        <v>44</v>
      </c>
      <c r="AL1123" s="4">
        <v>55</v>
      </c>
      <c r="AM1123" s="4">
        <v>48</v>
      </c>
      <c r="AN1123" s="2">
        <v>44</v>
      </c>
      <c r="AO1123" s="21">
        <v>5</v>
      </c>
      <c r="AP1123" s="4">
        <v>5</v>
      </c>
      <c r="AQ1123" s="4">
        <v>251</v>
      </c>
      <c r="AR1123" s="4">
        <v>245</v>
      </c>
      <c r="AS1123" s="4">
        <v>325</v>
      </c>
      <c r="AT1123" s="4">
        <v>364</v>
      </c>
      <c r="AU1123" s="4">
        <v>0</v>
      </c>
      <c r="AV1123" s="4">
        <v>0</v>
      </c>
      <c r="AW1123" s="4">
        <v>0</v>
      </c>
      <c r="AX1123" s="22">
        <v>0</v>
      </c>
      <c r="AY1123" s="21">
        <v>0</v>
      </c>
      <c r="AZ1123" s="2">
        <v>1</v>
      </c>
      <c r="BA1123" s="4">
        <v>0</v>
      </c>
      <c r="BB1123" s="3">
        <v>0</v>
      </c>
      <c r="BC1123" s="24">
        <v>0</v>
      </c>
      <c r="BD1123" s="2">
        <v>4</v>
      </c>
      <c r="BE1123" s="2">
        <v>0</v>
      </c>
      <c r="BF1123" s="2">
        <v>6</v>
      </c>
      <c r="BG1123" s="2">
        <v>14</v>
      </c>
      <c r="BH1123" s="2">
        <v>-8888</v>
      </c>
      <c r="BI1123" s="2">
        <v>-8888</v>
      </c>
      <c r="BJ1123" s="2">
        <v>-8888</v>
      </c>
      <c r="BK1123" s="2">
        <v>-8888</v>
      </c>
      <c r="BL1123" s="23">
        <v>2</v>
      </c>
      <c r="BM1123" s="2">
        <v>0</v>
      </c>
      <c r="BN1123" s="2">
        <v>5</v>
      </c>
      <c r="BO1123" s="2">
        <v>4</v>
      </c>
      <c r="BP1123" s="3">
        <f>(SUM(Tabel1[[#This Row],[Tdlr_Vacc '[1867']]:[Tdlr_Vacc '[1870']]])/4)/(SUM(Tabel1[[#This Row],[Births '[1866']]:[Births '[1870']]])/5*2)</f>
        <v>3.0691964285714288E-2</v>
      </c>
      <c r="BQ1123" s="2">
        <v>-8888</v>
      </c>
      <c r="BR1123" s="2">
        <v>-8888</v>
      </c>
      <c r="BS1123" s="2">
        <v>-8888</v>
      </c>
      <c r="BT1123" s="3">
        <v>-8888</v>
      </c>
      <c r="BU1123" s="23">
        <v>72</v>
      </c>
      <c r="BV1123" s="2">
        <v>0.66814159292035402</v>
      </c>
      <c r="BW1123" s="3">
        <v>0.37057220708446864</v>
      </c>
      <c r="BY1123" s="2" t="s">
        <v>1307</v>
      </c>
      <c r="BZ1123" s="3" t="s">
        <v>1311</v>
      </c>
      <c r="CA1123">
        <v>25</v>
      </c>
      <c r="CB1123" t="s">
        <v>1159</v>
      </c>
      <c r="CC1123" s="31">
        <v>1674.46</v>
      </c>
    </row>
    <row r="1124" spans="1:81" x14ac:dyDescent="0.25">
      <c r="A1124" s="30" t="s">
        <v>1117</v>
      </c>
      <c r="B1124" s="4">
        <v>11377</v>
      </c>
      <c r="C1124" s="1" t="s">
        <v>936</v>
      </c>
      <c r="D1124" s="21">
        <v>29</v>
      </c>
      <c r="E1124" s="4">
        <v>32</v>
      </c>
      <c r="F1124" s="22">
        <v>22</v>
      </c>
      <c r="G1124" s="4">
        <v>2041</v>
      </c>
      <c r="H1124" s="4">
        <v>2281</v>
      </c>
      <c r="I1124" s="4">
        <v>2274</v>
      </c>
      <c r="J1124" s="4">
        <v>2311</v>
      </c>
      <c r="K1124" s="22">
        <v>498</v>
      </c>
      <c r="L1124" s="21">
        <v>95</v>
      </c>
      <c r="M1124" s="4">
        <v>82</v>
      </c>
      <c r="N1124" s="4">
        <v>99</v>
      </c>
      <c r="O1124" s="4">
        <v>92</v>
      </c>
      <c r="P1124" s="4">
        <v>113</v>
      </c>
      <c r="Q1124" s="4">
        <v>105</v>
      </c>
      <c r="R1124" s="4">
        <v>108</v>
      </c>
      <c r="S1124" s="22">
        <v>105</v>
      </c>
      <c r="T1124" s="23">
        <v>54</v>
      </c>
      <c r="U1124" s="2">
        <v>50</v>
      </c>
      <c r="V1124" s="3">
        <v>48</v>
      </c>
      <c r="W1124" s="23">
        <v>1</v>
      </c>
      <c r="X1124" s="2">
        <v>3</v>
      </c>
      <c r="Y1124" s="3">
        <v>3</v>
      </c>
      <c r="Z1124" s="2">
        <v>4</v>
      </c>
      <c r="AA1124" s="2">
        <v>1</v>
      </c>
      <c r="AB1124" s="2">
        <v>4</v>
      </c>
      <c r="AC1124" s="23">
        <v>77</v>
      </c>
      <c r="AD1124" s="2">
        <v>84</v>
      </c>
      <c r="AE1124" s="4">
        <v>84</v>
      </c>
      <c r="AF1124" s="4">
        <v>79</v>
      </c>
      <c r="AG1124" s="4">
        <v>71</v>
      </c>
      <c r="AH1124" s="22">
        <v>102</v>
      </c>
      <c r="AI1124" s="4">
        <v>74</v>
      </c>
      <c r="AJ1124" s="4">
        <v>103</v>
      </c>
      <c r="AK1124" s="4">
        <v>102</v>
      </c>
      <c r="AL1124" s="4">
        <v>77</v>
      </c>
      <c r="AM1124" s="4">
        <v>99</v>
      </c>
      <c r="AN1124" s="2">
        <v>105</v>
      </c>
      <c r="AO1124" s="21">
        <v>2</v>
      </c>
      <c r="AP1124" s="4">
        <v>3</v>
      </c>
      <c r="AQ1124" s="4">
        <v>1077</v>
      </c>
      <c r="AR1124" s="4">
        <v>1094</v>
      </c>
      <c r="AS1124" s="4">
        <v>51</v>
      </c>
      <c r="AT1124" s="4">
        <v>47</v>
      </c>
      <c r="AU1124" s="4">
        <v>0</v>
      </c>
      <c r="AV1124" s="4">
        <v>0</v>
      </c>
      <c r="AW1124" s="4">
        <v>1</v>
      </c>
      <c r="AX1124" s="22">
        <v>0</v>
      </c>
      <c r="AY1124" s="21">
        <v>0</v>
      </c>
      <c r="AZ1124" s="2">
        <v>2</v>
      </c>
      <c r="BA1124" s="4">
        <v>0</v>
      </c>
      <c r="BB1124" s="3">
        <v>0</v>
      </c>
      <c r="BC1124" s="24">
        <v>0</v>
      </c>
      <c r="BD1124" s="2">
        <v>32</v>
      </c>
      <c r="BE1124" s="2">
        <v>16</v>
      </c>
      <c r="BF1124" s="2">
        <v>86</v>
      </c>
      <c r="BG1124" s="2">
        <v>48</v>
      </c>
      <c r="BH1124" s="2">
        <v>-8888</v>
      </c>
      <c r="BI1124" s="2">
        <v>-8888</v>
      </c>
      <c r="BJ1124" s="2">
        <v>-8888</v>
      </c>
      <c r="BK1124" s="2">
        <v>-8888</v>
      </c>
      <c r="BL1124" s="23">
        <v>12</v>
      </c>
      <c r="BM1124" s="2">
        <v>1</v>
      </c>
      <c r="BN1124" s="2">
        <v>23</v>
      </c>
      <c r="BO1124" s="2">
        <v>7</v>
      </c>
      <c r="BP1124" s="3">
        <f>(SUM(Tabel1[[#This Row],[Tdlr_Vacc '[1867']]:[Tdlr_Vacc '[1870']]])/4)/(SUM(Tabel1[[#This Row],[Births '[1866']]:[Births '[1870']]])/5*2)</f>
        <v>5.5873180873180869E-2</v>
      </c>
      <c r="BQ1124" s="2">
        <v>-8888</v>
      </c>
      <c r="BR1124" s="2">
        <v>-8888</v>
      </c>
      <c r="BS1124" s="2">
        <v>-8888</v>
      </c>
      <c r="BT1124" s="3">
        <v>-8888</v>
      </c>
      <c r="BU1124" s="23">
        <v>141</v>
      </c>
      <c r="BV1124" s="2">
        <v>0.61726954492415398</v>
      </c>
      <c r="BW1124" s="3">
        <v>0.45867768595041325</v>
      </c>
      <c r="BY1124" s="2" t="s">
        <v>1307</v>
      </c>
      <c r="BZ1124" s="3" t="s">
        <v>1311</v>
      </c>
      <c r="CA1124">
        <v>27</v>
      </c>
      <c r="CB1124" t="s">
        <v>1159</v>
      </c>
      <c r="CC1124" s="31">
        <v>2947.5450000000001</v>
      </c>
    </row>
    <row r="1125" spans="1:81" x14ac:dyDescent="0.25">
      <c r="A1125" s="30" t="s">
        <v>1118</v>
      </c>
      <c r="B1125" s="4">
        <v>10766</v>
      </c>
      <c r="C1125" s="1" t="s">
        <v>936</v>
      </c>
      <c r="D1125" s="21">
        <v>13</v>
      </c>
      <c r="E1125" s="4">
        <v>8</v>
      </c>
      <c r="F1125" s="22">
        <v>7</v>
      </c>
      <c r="G1125" s="4">
        <v>1062</v>
      </c>
      <c r="H1125" s="4">
        <v>1028</v>
      </c>
      <c r="I1125" s="4">
        <v>1016</v>
      </c>
      <c r="J1125" s="4">
        <v>1011</v>
      </c>
      <c r="K1125" s="22">
        <v>250</v>
      </c>
      <c r="L1125" s="21">
        <v>38</v>
      </c>
      <c r="M1125" s="4">
        <v>44</v>
      </c>
      <c r="N1125" s="4">
        <v>45</v>
      </c>
      <c r="O1125" s="4">
        <v>37</v>
      </c>
      <c r="P1125" s="4">
        <v>49</v>
      </c>
      <c r="Q1125" s="4">
        <v>39</v>
      </c>
      <c r="R1125" s="4">
        <v>37</v>
      </c>
      <c r="S1125" s="22">
        <v>40</v>
      </c>
      <c r="T1125" s="23">
        <v>20</v>
      </c>
      <c r="U1125" s="2">
        <v>26</v>
      </c>
      <c r="V1125" s="3">
        <v>20</v>
      </c>
      <c r="W1125" s="23">
        <v>0</v>
      </c>
      <c r="X1125" s="2">
        <v>0</v>
      </c>
      <c r="Y1125" s="3">
        <v>1</v>
      </c>
      <c r="Z1125" s="2">
        <v>2</v>
      </c>
      <c r="AA1125" s="2">
        <v>1</v>
      </c>
      <c r="AB1125" s="2">
        <v>2</v>
      </c>
      <c r="AC1125" s="23">
        <v>45</v>
      </c>
      <c r="AD1125" s="2">
        <v>49</v>
      </c>
      <c r="AE1125" s="4">
        <v>59</v>
      </c>
      <c r="AF1125" s="4">
        <v>55</v>
      </c>
      <c r="AG1125" s="4">
        <v>58</v>
      </c>
      <c r="AH1125" s="22">
        <v>57</v>
      </c>
      <c r="AI1125" s="4">
        <v>73</v>
      </c>
      <c r="AJ1125" s="4">
        <v>65</v>
      </c>
      <c r="AK1125" s="4">
        <v>59</v>
      </c>
      <c r="AL1125" s="4">
        <v>86</v>
      </c>
      <c r="AM1125" s="4">
        <v>67</v>
      </c>
      <c r="AN1125" s="2">
        <v>62</v>
      </c>
      <c r="AO1125" s="21">
        <v>4</v>
      </c>
      <c r="AP1125" s="4">
        <v>2</v>
      </c>
      <c r="AQ1125" s="4">
        <v>238</v>
      </c>
      <c r="AR1125" s="4">
        <v>250</v>
      </c>
      <c r="AS1125" s="4">
        <v>242</v>
      </c>
      <c r="AT1125" s="4">
        <v>269</v>
      </c>
      <c r="AU1125" s="4">
        <v>0</v>
      </c>
      <c r="AV1125" s="4">
        <v>0</v>
      </c>
      <c r="AW1125" s="4">
        <v>0</v>
      </c>
      <c r="AX1125" s="22">
        <v>0</v>
      </c>
      <c r="AY1125" s="21">
        <v>0</v>
      </c>
      <c r="AZ1125" s="2">
        <v>1</v>
      </c>
      <c r="BA1125" s="4">
        <v>0</v>
      </c>
      <c r="BB1125" s="3">
        <v>0</v>
      </c>
      <c r="BC1125" s="24">
        <v>0</v>
      </c>
      <c r="BD1125" s="2">
        <v>0</v>
      </c>
      <c r="BE1125" s="2">
        <v>2</v>
      </c>
      <c r="BF1125" s="2">
        <v>0</v>
      </c>
      <c r="BG1125" s="2">
        <v>4</v>
      </c>
      <c r="BH1125" s="2">
        <v>-8888</v>
      </c>
      <c r="BI1125" s="2">
        <v>-8888</v>
      </c>
      <c r="BJ1125" s="2">
        <v>-8888</v>
      </c>
      <c r="BK1125" s="2">
        <v>-8888</v>
      </c>
      <c r="BL1125" s="23">
        <v>0</v>
      </c>
      <c r="BM1125" s="2">
        <v>1</v>
      </c>
      <c r="BN1125" s="2">
        <v>0</v>
      </c>
      <c r="BO1125" s="2">
        <v>1</v>
      </c>
      <c r="BP1125" s="3">
        <f>(SUM(Tabel1[[#This Row],[Tdlr_Vacc '[1867']]:[Tdlr_Vacc '[1870']]])/4)/(SUM(Tabel1[[#This Row],[Births '[1866']]:[Births '[1870']]])/5*2)</f>
        <v>5.8685446009389668E-3</v>
      </c>
      <c r="BQ1125" s="2">
        <v>-8888</v>
      </c>
      <c r="BR1125" s="2">
        <v>-8888</v>
      </c>
      <c r="BS1125" s="2">
        <v>-8888</v>
      </c>
      <c r="BT1125" s="3">
        <v>-8888</v>
      </c>
      <c r="BU1125" s="23">
        <v>81</v>
      </c>
      <c r="BV1125" s="2">
        <v>0.53125</v>
      </c>
      <c r="BW1125" s="3">
        <v>0.38083228247162676</v>
      </c>
      <c r="BY1125" s="2" t="s">
        <v>1307</v>
      </c>
      <c r="BZ1125" s="3" t="s">
        <v>1311</v>
      </c>
      <c r="CA1125">
        <v>27</v>
      </c>
      <c r="CB1125" t="s">
        <v>1159</v>
      </c>
      <c r="CC1125" s="31">
        <v>1650.27</v>
      </c>
    </row>
    <row r="1126" spans="1:81" x14ac:dyDescent="0.25">
      <c r="A1126" s="30" t="s">
        <v>1119</v>
      </c>
      <c r="B1126" s="4">
        <v>11074</v>
      </c>
      <c r="C1126" s="1" t="s">
        <v>936</v>
      </c>
      <c r="D1126" s="21">
        <v>23</v>
      </c>
      <c r="E1126" s="4">
        <v>38</v>
      </c>
      <c r="F1126" s="22">
        <v>26</v>
      </c>
      <c r="G1126" s="4">
        <v>2985</v>
      </c>
      <c r="H1126" s="4">
        <v>3706</v>
      </c>
      <c r="I1126" s="4">
        <v>3694</v>
      </c>
      <c r="J1126" s="4">
        <v>3883</v>
      </c>
      <c r="K1126" s="22">
        <v>1038</v>
      </c>
      <c r="L1126" s="21">
        <v>115</v>
      </c>
      <c r="M1126" s="4">
        <v>102</v>
      </c>
      <c r="N1126" s="4">
        <v>117</v>
      </c>
      <c r="O1126" s="4">
        <v>130</v>
      </c>
      <c r="P1126" s="4">
        <v>117</v>
      </c>
      <c r="Q1126" s="4">
        <v>128</v>
      </c>
      <c r="R1126" s="4">
        <v>122</v>
      </c>
      <c r="S1126" s="22">
        <v>159</v>
      </c>
      <c r="T1126" s="23">
        <v>69</v>
      </c>
      <c r="U1126" s="2">
        <v>75</v>
      </c>
      <c r="V1126" s="3">
        <v>74</v>
      </c>
      <c r="W1126" s="23">
        <v>2</v>
      </c>
      <c r="X1126" s="2">
        <v>0</v>
      </c>
      <c r="Y1126" s="3">
        <v>3</v>
      </c>
      <c r="Z1126" s="2">
        <v>7</v>
      </c>
      <c r="AA1126" s="2">
        <v>6</v>
      </c>
      <c r="AB1126" s="2">
        <v>7</v>
      </c>
      <c r="AC1126" s="23">
        <v>203</v>
      </c>
      <c r="AD1126" s="2">
        <v>157</v>
      </c>
      <c r="AE1126" s="4">
        <v>194</v>
      </c>
      <c r="AF1126" s="4">
        <v>275</v>
      </c>
      <c r="AG1126" s="4">
        <v>166</v>
      </c>
      <c r="AH1126" s="22">
        <v>237</v>
      </c>
      <c r="AI1126" s="4">
        <v>199</v>
      </c>
      <c r="AJ1126" s="4">
        <v>158</v>
      </c>
      <c r="AK1126" s="4">
        <v>197</v>
      </c>
      <c r="AL1126" s="4">
        <v>232</v>
      </c>
      <c r="AM1126" s="4">
        <v>201</v>
      </c>
      <c r="AN1126" s="2">
        <v>226</v>
      </c>
      <c r="AO1126" s="21">
        <v>41</v>
      </c>
      <c r="AP1126" s="4">
        <v>47</v>
      </c>
      <c r="AQ1126" s="4">
        <v>655</v>
      </c>
      <c r="AR1126" s="4">
        <v>727</v>
      </c>
      <c r="AS1126" s="4">
        <v>1092</v>
      </c>
      <c r="AT1126" s="4">
        <v>1245</v>
      </c>
      <c r="AU1126" s="4">
        <v>0</v>
      </c>
      <c r="AV1126" s="4">
        <v>0</v>
      </c>
      <c r="AW1126" s="4">
        <v>10</v>
      </c>
      <c r="AX1126" s="22">
        <v>10</v>
      </c>
      <c r="AY1126" s="21">
        <v>0</v>
      </c>
      <c r="AZ1126" s="2">
        <v>2</v>
      </c>
      <c r="BA1126" s="4">
        <v>0</v>
      </c>
      <c r="BB1126" s="3">
        <v>0</v>
      </c>
      <c r="BC1126" s="24">
        <v>15</v>
      </c>
      <c r="BD1126" s="2">
        <v>14</v>
      </c>
      <c r="BE1126" s="2">
        <v>31</v>
      </c>
      <c r="BF1126" s="2">
        <v>3</v>
      </c>
      <c r="BG1126" s="2">
        <v>8</v>
      </c>
      <c r="BH1126" s="2">
        <v>-8888</v>
      </c>
      <c r="BI1126" s="2">
        <v>-8888</v>
      </c>
      <c r="BJ1126" s="2">
        <v>-8888</v>
      </c>
      <c r="BK1126" s="2">
        <v>-8888</v>
      </c>
      <c r="BL1126" s="23">
        <v>7</v>
      </c>
      <c r="BM1126" s="2">
        <v>7</v>
      </c>
      <c r="BN1126" s="2">
        <v>2</v>
      </c>
      <c r="BO1126" s="2">
        <v>5</v>
      </c>
      <c r="BP1126" s="3">
        <f>(SUM(Tabel1[[#This Row],[Tdlr_Vacc '[1867']]:[Tdlr_Vacc '[1870']]])/4)/(SUM(Tabel1[[#This Row],[Births '[1866']]:[Births '[1870']]])/5*2)</f>
        <v>2.2590361445783132E-2</v>
      </c>
      <c r="BQ1126" s="2">
        <v>-8888</v>
      </c>
      <c r="BR1126" s="2">
        <v>-8888</v>
      </c>
      <c r="BS1126" s="2">
        <v>-8888</v>
      </c>
      <c r="BT1126" s="3">
        <v>-8888</v>
      </c>
      <c r="BU1126" s="23">
        <v>241</v>
      </c>
      <c r="BV1126" s="2">
        <v>0.38738738738738737</v>
      </c>
      <c r="BW1126" s="3">
        <v>0.367418753881184</v>
      </c>
      <c r="BX1126" s="2">
        <v>1878.3744292237443</v>
      </c>
      <c r="BY1126" s="2" t="s">
        <v>1307</v>
      </c>
      <c r="BZ1126" s="3" t="s">
        <v>1312</v>
      </c>
      <c r="CA1126">
        <v>25</v>
      </c>
      <c r="CB1126" t="s">
        <v>1159</v>
      </c>
      <c r="CC1126" s="31">
        <v>2962.0949999999998</v>
      </c>
    </row>
    <row r="1127" spans="1:81" x14ac:dyDescent="0.25">
      <c r="A1127" s="30" t="s">
        <v>1120</v>
      </c>
      <c r="B1127" s="4">
        <v>10316</v>
      </c>
      <c r="C1127" s="1" t="s">
        <v>936</v>
      </c>
      <c r="D1127" s="21">
        <v>29</v>
      </c>
      <c r="E1127" s="4">
        <v>24</v>
      </c>
      <c r="F1127" s="22">
        <v>18</v>
      </c>
      <c r="G1127" s="4">
        <v>1618</v>
      </c>
      <c r="H1127" s="4">
        <v>1775</v>
      </c>
      <c r="I1127" s="4">
        <v>1795</v>
      </c>
      <c r="J1127" s="4">
        <v>1808</v>
      </c>
      <c r="K1127" s="22">
        <v>394</v>
      </c>
      <c r="L1127" s="21">
        <v>89</v>
      </c>
      <c r="M1127" s="4">
        <v>68</v>
      </c>
      <c r="N1127" s="4">
        <v>72</v>
      </c>
      <c r="O1127" s="4">
        <v>72</v>
      </c>
      <c r="P1127" s="4">
        <v>74</v>
      </c>
      <c r="Q1127" s="4">
        <v>83</v>
      </c>
      <c r="R1127" s="4">
        <v>87</v>
      </c>
      <c r="S1127" s="22">
        <v>77</v>
      </c>
      <c r="T1127" s="23">
        <v>38</v>
      </c>
      <c r="U1127" s="2">
        <v>53</v>
      </c>
      <c r="V1127" s="3">
        <v>35</v>
      </c>
      <c r="W1127" s="23">
        <v>4</v>
      </c>
      <c r="X1127" s="2">
        <v>6</v>
      </c>
      <c r="Y1127" s="3">
        <v>2</v>
      </c>
      <c r="Z1127" s="2">
        <v>4</v>
      </c>
      <c r="AA1127" s="2">
        <v>4</v>
      </c>
      <c r="AB1127" s="2">
        <v>3</v>
      </c>
      <c r="AC1127" s="23">
        <v>32</v>
      </c>
      <c r="AD1127" s="2">
        <v>31</v>
      </c>
      <c r="AE1127" s="4">
        <v>36</v>
      </c>
      <c r="AF1127" s="4">
        <v>48</v>
      </c>
      <c r="AG1127" s="4">
        <v>46</v>
      </c>
      <c r="AH1127" s="22">
        <v>49</v>
      </c>
      <c r="AI1127" s="4">
        <v>48</v>
      </c>
      <c r="AJ1127" s="4">
        <v>41</v>
      </c>
      <c r="AK1127" s="4">
        <v>37</v>
      </c>
      <c r="AL1127" s="4">
        <v>60</v>
      </c>
      <c r="AM1127" s="4">
        <v>50</v>
      </c>
      <c r="AN1127" s="2">
        <v>46</v>
      </c>
      <c r="AO1127" s="21">
        <v>0</v>
      </c>
      <c r="AP1127" s="4">
        <v>0</v>
      </c>
      <c r="AQ1127" s="4">
        <v>901</v>
      </c>
      <c r="AR1127" s="4">
        <v>878</v>
      </c>
      <c r="AS1127" s="4">
        <v>3</v>
      </c>
      <c r="AT1127" s="4">
        <v>1</v>
      </c>
      <c r="AU1127" s="4">
        <v>0</v>
      </c>
      <c r="AV1127" s="4">
        <v>0</v>
      </c>
      <c r="AW1127" s="4">
        <v>12</v>
      </c>
      <c r="AX1127" s="22">
        <v>12</v>
      </c>
      <c r="AY1127" s="21">
        <v>0</v>
      </c>
      <c r="AZ1127" s="2">
        <v>2</v>
      </c>
      <c r="BA1127" s="4">
        <v>0</v>
      </c>
      <c r="BB1127" s="3">
        <v>0</v>
      </c>
      <c r="BC1127" s="24">
        <v>0</v>
      </c>
      <c r="BD1127" s="2">
        <v>0</v>
      </c>
      <c r="BE1127" s="2">
        <v>0</v>
      </c>
      <c r="BF1127" s="2">
        <v>0</v>
      </c>
      <c r="BG1127" s="2">
        <v>3</v>
      </c>
      <c r="BH1127" s="2">
        <v>-8888</v>
      </c>
      <c r="BI1127" s="2">
        <v>-8888</v>
      </c>
      <c r="BJ1127" s="2">
        <v>-8888</v>
      </c>
      <c r="BK1127" s="2">
        <v>-8888</v>
      </c>
      <c r="BL1127" s="23">
        <v>0</v>
      </c>
      <c r="BM1127" s="2">
        <v>0</v>
      </c>
      <c r="BN1127" s="2">
        <v>0</v>
      </c>
      <c r="BO1127" s="2">
        <v>0</v>
      </c>
      <c r="BP1127" s="3">
        <f>(SUM(Tabel1[[#This Row],[Tdlr_Vacc '[1867']]:[Tdlr_Vacc '[1870']]])/4)/(SUM(Tabel1[[#This Row],[Births '[1866']]:[Births '[1870']]])/5*2)</f>
        <v>0</v>
      </c>
      <c r="BQ1127" s="2">
        <v>-8888</v>
      </c>
      <c r="BR1127" s="2">
        <v>-8888</v>
      </c>
      <c r="BS1127" s="2">
        <v>-8888</v>
      </c>
      <c r="BT1127" s="3">
        <v>-8888</v>
      </c>
      <c r="BU1127" s="23">
        <v>94</v>
      </c>
      <c r="BV1127" s="2">
        <v>0.57641196013289031</v>
      </c>
      <c r="BW1127" s="3">
        <v>0.44900161899622232</v>
      </c>
      <c r="BY1127" s="2" t="s">
        <v>1307</v>
      </c>
      <c r="BZ1127" s="3" t="s">
        <v>1311</v>
      </c>
      <c r="CA1127">
        <v>33</v>
      </c>
      <c r="CB1127" t="s">
        <v>1159</v>
      </c>
      <c r="CC1127" s="31">
        <v>1986.37</v>
      </c>
    </row>
    <row r="1128" spans="1:81" x14ac:dyDescent="0.25">
      <c r="A1128" s="30" t="s">
        <v>1121</v>
      </c>
      <c r="B1128" s="4">
        <v>10675</v>
      </c>
      <c r="C1128" s="1" t="s">
        <v>936</v>
      </c>
      <c r="D1128" s="21">
        <v>32</v>
      </c>
      <c r="E1128" s="4">
        <v>20</v>
      </c>
      <c r="F1128" s="22">
        <v>21</v>
      </c>
      <c r="G1128" s="4">
        <v>1349</v>
      </c>
      <c r="H1128" s="4">
        <v>1505</v>
      </c>
      <c r="I1128" s="4">
        <v>1555</v>
      </c>
      <c r="J1128" s="4">
        <v>1564</v>
      </c>
      <c r="K1128" s="22">
        <v>369</v>
      </c>
      <c r="L1128" s="21">
        <v>61</v>
      </c>
      <c r="M1128" s="4">
        <v>54</v>
      </c>
      <c r="N1128" s="4">
        <v>53</v>
      </c>
      <c r="O1128" s="4">
        <v>56</v>
      </c>
      <c r="P1128" s="4">
        <v>51</v>
      </c>
      <c r="Q1128" s="4">
        <v>74</v>
      </c>
      <c r="R1128" s="4">
        <v>75</v>
      </c>
      <c r="S1128" s="22">
        <v>57</v>
      </c>
      <c r="T1128" s="23">
        <v>41</v>
      </c>
      <c r="U1128" s="2">
        <v>35</v>
      </c>
      <c r="V1128" s="3">
        <v>28</v>
      </c>
      <c r="W1128" s="23">
        <v>2</v>
      </c>
      <c r="X1128" s="2">
        <v>2</v>
      </c>
      <c r="Y1128" s="3">
        <v>1</v>
      </c>
      <c r="Z1128" s="2">
        <v>1</v>
      </c>
      <c r="AA1128" s="2">
        <v>4</v>
      </c>
      <c r="AB1128" s="2">
        <v>7</v>
      </c>
      <c r="AC1128" s="23">
        <v>100</v>
      </c>
      <c r="AD1128" s="2">
        <v>97</v>
      </c>
      <c r="AE1128" s="4">
        <v>98</v>
      </c>
      <c r="AF1128" s="4">
        <v>120</v>
      </c>
      <c r="AG1128" s="4">
        <v>111</v>
      </c>
      <c r="AH1128" s="22">
        <v>130</v>
      </c>
      <c r="AI1128" s="4">
        <v>94</v>
      </c>
      <c r="AJ1128" s="4">
        <v>90</v>
      </c>
      <c r="AK1128" s="4">
        <v>88</v>
      </c>
      <c r="AL1128" s="4">
        <v>107</v>
      </c>
      <c r="AM1128" s="4">
        <v>95</v>
      </c>
      <c r="AN1128" s="2">
        <v>132</v>
      </c>
      <c r="AO1128" s="21">
        <v>21</v>
      </c>
      <c r="AP1128" s="4">
        <v>22</v>
      </c>
      <c r="AQ1128" s="4">
        <v>481</v>
      </c>
      <c r="AR1128" s="4">
        <v>505</v>
      </c>
      <c r="AS1128" s="4">
        <v>222</v>
      </c>
      <c r="AT1128" s="4">
        <v>244</v>
      </c>
      <c r="AU1128" s="4">
        <v>0</v>
      </c>
      <c r="AV1128" s="4">
        <v>0</v>
      </c>
      <c r="AW1128" s="4">
        <v>1</v>
      </c>
      <c r="AX1128" s="22">
        <v>3</v>
      </c>
      <c r="AY1128" s="23">
        <v>2</v>
      </c>
      <c r="AZ1128" s="2">
        <v>1</v>
      </c>
      <c r="BA1128" s="4">
        <v>0</v>
      </c>
      <c r="BB1128" s="3">
        <v>0</v>
      </c>
      <c r="BC1128" s="24">
        <v>25</v>
      </c>
      <c r="BD1128" s="2">
        <v>2</v>
      </c>
      <c r="BE1128" s="2">
        <v>40</v>
      </c>
      <c r="BF1128" s="2">
        <v>12</v>
      </c>
      <c r="BG1128" s="2">
        <v>29</v>
      </c>
      <c r="BH1128" s="2">
        <v>-8888</v>
      </c>
      <c r="BI1128" s="2">
        <v>-8888</v>
      </c>
      <c r="BJ1128" s="2">
        <v>-8888</v>
      </c>
      <c r="BK1128" s="2">
        <v>-8888</v>
      </c>
      <c r="BL1128" s="23">
        <v>0</v>
      </c>
      <c r="BM1128" s="2">
        <v>20</v>
      </c>
      <c r="BN1128" s="2">
        <v>3</v>
      </c>
      <c r="BO1128" s="2">
        <v>16</v>
      </c>
      <c r="BP1128" s="3">
        <f>(SUM(Tabel1[[#This Row],[Tdlr_Vacc '[1867']]:[Tdlr_Vacc '[1870']]])/4)/(SUM(Tabel1[[#This Row],[Births '[1866']]:[Births '[1870']]])/5*2)</f>
        <v>8.8636363636363638E-2</v>
      </c>
      <c r="BQ1128" s="2">
        <v>-8888</v>
      </c>
      <c r="BR1128" s="2">
        <v>-8888</v>
      </c>
      <c r="BS1128" s="2">
        <v>-8888</v>
      </c>
      <c r="BT1128" s="3">
        <v>-8888</v>
      </c>
      <c r="BU1128" s="23">
        <v>109</v>
      </c>
      <c r="BV1128" s="2">
        <v>0.31818181818181818</v>
      </c>
      <c r="BW1128" s="3">
        <v>0.41918528252299608</v>
      </c>
      <c r="BX1128" s="2">
        <v>1907.9440639269405</v>
      </c>
      <c r="BY1128" s="2" t="s">
        <v>1307</v>
      </c>
      <c r="BZ1128" s="3" t="s">
        <v>1311</v>
      </c>
      <c r="CA1128">
        <v>25</v>
      </c>
      <c r="CB1128" t="s">
        <v>1159</v>
      </c>
      <c r="CC1128" s="31">
        <v>1394.95</v>
      </c>
    </row>
    <row r="1129" spans="1:81" x14ac:dyDescent="0.25">
      <c r="A1129" s="30" t="s">
        <v>1122</v>
      </c>
      <c r="B1129" s="4">
        <v>10703</v>
      </c>
      <c r="C1129" s="1" t="s">
        <v>936</v>
      </c>
      <c r="D1129" s="21">
        <v>9</v>
      </c>
      <c r="E1129" s="4">
        <v>15</v>
      </c>
      <c r="F1129" s="22">
        <v>7</v>
      </c>
      <c r="G1129" s="21">
        <v>980</v>
      </c>
      <c r="H1129" s="4">
        <v>942</v>
      </c>
      <c r="I1129" s="4">
        <v>940</v>
      </c>
      <c r="J1129" s="4">
        <v>904</v>
      </c>
      <c r="K1129" s="22">
        <v>191</v>
      </c>
      <c r="L1129" s="21">
        <v>42</v>
      </c>
      <c r="M1129" s="4">
        <v>33</v>
      </c>
      <c r="N1129" s="4">
        <v>36</v>
      </c>
      <c r="O1129" s="4">
        <v>38</v>
      </c>
      <c r="P1129" s="4">
        <v>39</v>
      </c>
      <c r="Q1129" s="4">
        <v>44</v>
      </c>
      <c r="R1129" s="4">
        <v>47</v>
      </c>
      <c r="S1129" s="22">
        <v>46</v>
      </c>
      <c r="T1129" s="23">
        <v>20</v>
      </c>
      <c r="U1129" s="2">
        <v>26</v>
      </c>
      <c r="V1129" s="3">
        <v>19</v>
      </c>
      <c r="W1129" s="23">
        <v>1</v>
      </c>
      <c r="X1129" s="2">
        <v>3</v>
      </c>
      <c r="Y1129" s="3">
        <v>1</v>
      </c>
      <c r="Z1129" s="23">
        <v>3</v>
      </c>
      <c r="AA1129" s="2">
        <v>4</v>
      </c>
      <c r="AB1129" s="3">
        <v>2</v>
      </c>
      <c r="AC1129" s="23">
        <v>32</v>
      </c>
      <c r="AD1129" s="2">
        <v>24</v>
      </c>
      <c r="AE1129" s="4">
        <v>18</v>
      </c>
      <c r="AF1129" s="4">
        <v>27</v>
      </c>
      <c r="AG1129" s="4">
        <v>22</v>
      </c>
      <c r="AH1129" s="22">
        <v>26</v>
      </c>
      <c r="AI1129" s="21">
        <v>37</v>
      </c>
      <c r="AJ1129" s="4">
        <v>36</v>
      </c>
      <c r="AK1129" s="4">
        <v>25</v>
      </c>
      <c r="AL1129" s="4">
        <v>46</v>
      </c>
      <c r="AM1129" s="4">
        <v>32</v>
      </c>
      <c r="AN1129" s="3">
        <v>24</v>
      </c>
      <c r="AO1129" s="21">
        <v>20</v>
      </c>
      <c r="AP1129" s="4">
        <v>20</v>
      </c>
      <c r="AQ1129" s="4">
        <v>411</v>
      </c>
      <c r="AR1129" s="4">
        <v>422</v>
      </c>
      <c r="AS1129" s="4">
        <v>1</v>
      </c>
      <c r="AT1129" s="4">
        <v>5</v>
      </c>
      <c r="AU1129" s="4">
        <v>0</v>
      </c>
      <c r="AV1129" s="4">
        <v>0</v>
      </c>
      <c r="AW1129" s="4">
        <v>11</v>
      </c>
      <c r="AX1129" s="22">
        <v>13</v>
      </c>
      <c r="AY1129" s="21">
        <v>0</v>
      </c>
      <c r="AZ1129" s="2">
        <v>1</v>
      </c>
      <c r="BA1129" s="4">
        <v>0</v>
      </c>
      <c r="BB1129" s="3">
        <v>0</v>
      </c>
      <c r="BC1129" s="24">
        <v>0</v>
      </c>
      <c r="BD1129" s="2">
        <v>0</v>
      </c>
      <c r="BE1129" s="2">
        <v>0</v>
      </c>
      <c r="BF1129" s="2">
        <v>19</v>
      </c>
      <c r="BG1129" s="2">
        <v>0</v>
      </c>
      <c r="BH1129" s="2">
        <v>-8888</v>
      </c>
      <c r="BI1129" s="2">
        <v>-8888</v>
      </c>
      <c r="BJ1129" s="2">
        <v>-8888</v>
      </c>
      <c r="BK1129" s="2">
        <v>-8888</v>
      </c>
      <c r="BL1129" s="23">
        <v>0</v>
      </c>
      <c r="BM1129" s="2">
        <v>0</v>
      </c>
      <c r="BN1129" s="2">
        <v>2</v>
      </c>
      <c r="BO1129" s="2">
        <v>0</v>
      </c>
      <c r="BP1129" s="3">
        <f>(SUM(Tabel1[[#This Row],[Tdlr_Vacc '[1867']]:[Tdlr_Vacc '[1870']]])/4)/(SUM(Tabel1[[#This Row],[Births '[1866']]:[Births '[1870']]])/5*2)</f>
        <v>6.648936170212766E-3</v>
      </c>
      <c r="BQ1129" s="23">
        <v>-8888</v>
      </c>
      <c r="BR1129" s="2">
        <v>-8888</v>
      </c>
      <c r="BS1129" s="2">
        <v>-8888</v>
      </c>
      <c r="BT1129" s="3">
        <v>-8888</v>
      </c>
      <c r="BU1129" s="23">
        <v>40</v>
      </c>
      <c r="BV1129" s="2">
        <v>0.47926267281105989</v>
      </c>
      <c r="BW1129" s="3">
        <v>0.44367176634214184</v>
      </c>
      <c r="BY1129" s="2" t="s">
        <v>1307</v>
      </c>
      <c r="BZ1129" s="3" t="s">
        <v>1311</v>
      </c>
      <c r="CA1129">
        <v>33</v>
      </c>
      <c r="CB1129" t="s">
        <v>1159</v>
      </c>
      <c r="CC1129" s="31">
        <v>275.63499999999999</v>
      </c>
    </row>
    <row r="1130" spans="1:81" x14ac:dyDescent="0.25">
      <c r="A1130" s="32" t="s">
        <v>1123</v>
      </c>
      <c r="B1130" s="4">
        <v>10468</v>
      </c>
      <c r="C1130" s="1" t="s">
        <v>936</v>
      </c>
      <c r="D1130" s="21">
        <v>53</v>
      </c>
      <c r="E1130" s="4">
        <v>53</v>
      </c>
      <c r="F1130" s="22">
        <v>47</v>
      </c>
      <c r="G1130" s="4">
        <v>2875</v>
      </c>
      <c r="H1130" s="4">
        <v>3302</v>
      </c>
      <c r="I1130" s="4">
        <v>3312</v>
      </c>
      <c r="J1130" s="4">
        <v>3313</v>
      </c>
      <c r="K1130" s="22">
        <v>799</v>
      </c>
      <c r="L1130" s="21">
        <v>141</v>
      </c>
      <c r="M1130" s="4">
        <v>134</v>
      </c>
      <c r="N1130" s="4">
        <v>130</v>
      </c>
      <c r="O1130" s="4">
        <v>139</v>
      </c>
      <c r="P1130" s="4">
        <v>138</v>
      </c>
      <c r="Q1130" s="4">
        <v>155</v>
      </c>
      <c r="R1130" s="4">
        <v>165</v>
      </c>
      <c r="S1130" s="22">
        <v>165</v>
      </c>
      <c r="T1130" s="23">
        <v>84</v>
      </c>
      <c r="U1130" s="2">
        <v>82</v>
      </c>
      <c r="V1130" s="3">
        <v>84</v>
      </c>
      <c r="W1130" s="23">
        <v>2</v>
      </c>
      <c r="X1130" s="2">
        <v>5</v>
      </c>
      <c r="Y1130" s="3">
        <v>1</v>
      </c>
      <c r="Z1130" s="2">
        <v>6</v>
      </c>
      <c r="AA1130" s="2">
        <v>6</v>
      </c>
      <c r="AB1130" s="2">
        <v>7</v>
      </c>
      <c r="AC1130" s="23">
        <v>105</v>
      </c>
      <c r="AD1130" s="2">
        <v>65</v>
      </c>
      <c r="AE1130" s="4">
        <v>74</v>
      </c>
      <c r="AF1130" s="4">
        <v>123</v>
      </c>
      <c r="AG1130" s="4">
        <v>86</v>
      </c>
      <c r="AH1130" s="22">
        <v>91</v>
      </c>
      <c r="AI1130" s="4">
        <v>86</v>
      </c>
      <c r="AJ1130" s="4">
        <v>91</v>
      </c>
      <c r="AK1130" s="4">
        <v>69</v>
      </c>
      <c r="AL1130" s="4">
        <v>92</v>
      </c>
      <c r="AM1130" s="4">
        <v>96</v>
      </c>
      <c r="AN1130" s="2">
        <v>92</v>
      </c>
      <c r="AO1130" s="21">
        <v>35</v>
      </c>
      <c r="AP1130" s="4">
        <v>49</v>
      </c>
      <c r="AQ1130" s="4">
        <v>1490</v>
      </c>
      <c r="AR1130" s="4">
        <v>1552</v>
      </c>
      <c r="AS1130" s="4">
        <v>61</v>
      </c>
      <c r="AT1130" s="4">
        <v>55</v>
      </c>
      <c r="AU1130" s="4">
        <v>0</v>
      </c>
      <c r="AV1130" s="4">
        <v>0</v>
      </c>
      <c r="AW1130" s="4">
        <v>14</v>
      </c>
      <c r="AX1130" s="22">
        <v>7</v>
      </c>
      <c r="AY1130" s="21">
        <v>0</v>
      </c>
      <c r="AZ1130" s="2">
        <v>2</v>
      </c>
      <c r="BA1130" s="4">
        <v>0</v>
      </c>
      <c r="BB1130" s="3">
        <v>0</v>
      </c>
      <c r="BC1130" s="24">
        <v>0</v>
      </c>
      <c r="BD1130" s="2">
        <v>18</v>
      </c>
      <c r="BE1130" s="2">
        <v>16</v>
      </c>
      <c r="BF1130" s="2">
        <v>20</v>
      </c>
      <c r="BG1130" s="2">
        <v>20</v>
      </c>
      <c r="BH1130" s="2">
        <v>-8888</v>
      </c>
      <c r="BI1130" s="2">
        <v>-8888</v>
      </c>
      <c r="BJ1130" s="2">
        <v>-8888</v>
      </c>
      <c r="BK1130" s="2">
        <v>-8888</v>
      </c>
      <c r="BL1130" s="23">
        <v>6</v>
      </c>
      <c r="BM1130" s="2">
        <v>5</v>
      </c>
      <c r="BN1130" s="2">
        <v>18</v>
      </c>
      <c r="BO1130" s="2">
        <v>9</v>
      </c>
      <c r="BP1130" s="3">
        <f>(SUM(Tabel1[[#This Row],[Tdlr_Vacc '[1867']]:[Tdlr_Vacc '[1870']]])/4)/(SUM(Tabel1[[#This Row],[Births '[1866']]:[Births '[1870']]])/5*2)</f>
        <v>3.4824046920821111E-2</v>
      </c>
      <c r="BQ1130" s="2">
        <v>-8888</v>
      </c>
      <c r="BR1130" s="2">
        <v>-8888</v>
      </c>
      <c r="BS1130" s="2">
        <v>-8888</v>
      </c>
      <c r="BT1130" s="3">
        <v>-8888</v>
      </c>
      <c r="BU1130" s="53">
        <v>130</v>
      </c>
      <c r="BV1130" s="54">
        <v>0.27835517397198373</v>
      </c>
      <c r="BW1130" s="55">
        <v>0.45801847187237615</v>
      </c>
      <c r="BX1130" s="2">
        <v>1897.9796803652969</v>
      </c>
      <c r="BY1130" s="2" t="s">
        <v>1307</v>
      </c>
      <c r="BZ1130" s="3" t="s">
        <v>1311</v>
      </c>
      <c r="CA1130">
        <v>30</v>
      </c>
      <c r="CB1130" t="s">
        <v>1159</v>
      </c>
      <c r="CC1130" s="31">
        <v>290.32499999999999</v>
      </c>
    </row>
  </sheetData>
  <mergeCells count="17">
    <mergeCell ref="CA1:CC1"/>
    <mergeCell ref="AC1:AH1"/>
    <mergeCell ref="AY1:BB1"/>
    <mergeCell ref="AI1:AN1"/>
    <mergeCell ref="BU1:BW1"/>
    <mergeCell ref="BQ1:BT1"/>
    <mergeCell ref="BL1:BP1"/>
    <mergeCell ref="BC1:BK1"/>
    <mergeCell ref="AO1:AX1"/>
    <mergeCell ref="BX1:BZ1"/>
    <mergeCell ref="Z1:AB1"/>
    <mergeCell ref="W1:Y1"/>
    <mergeCell ref="A1:C1"/>
    <mergeCell ref="D1:F1"/>
    <mergeCell ref="L1:S1"/>
    <mergeCell ref="T1:V1"/>
    <mergeCell ref="G1:K1"/>
  </mergeCells>
  <phoneticPr fontId="4" type="noConversion"/>
  <pageMargins left="0.7" right="0.7" top="0.75" bottom="0.75" header="0.3" footer="0.3"/>
  <pageSetup paperSize="9" orientation="portrait" horizontalDpi="4294967293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5912C-7FD5-4468-BE64-856259169EDB}">
  <dimension ref="A1:BP1123"/>
  <sheetViews>
    <sheetView topLeftCell="BB1" zoomScaleNormal="100" workbookViewId="0">
      <selection activeCell="BF1" sqref="BF1:BI1"/>
    </sheetView>
  </sheetViews>
  <sheetFormatPr defaultRowHeight="15" x14ac:dyDescent="0.25"/>
  <cols>
    <col min="1" max="1" width="30.7109375" style="13" customWidth="1"/>
    <col min="2" max="2" width="10.140625" bestFit="1" customWidth="1"/>
    <col min="3" max="3" width="14.28515625" bestFit="1" customWidth="1"/>
    <col min="4" max="6" width="18.85546875" bestFit="1" customWidth="1"/>
    <col min="7" max="7" width="24.7109375" customWidth="1"/>
    <col min="8" max="8" width="20.28515625" bestFit="1" customWidth="1"/>
    <col min="9" max="9" width="19.28515625" bestFit="1" customWidth="1"/>
    <col min="10" max="10" width="20.28515625" bestFit="1" customWidth="1"/>
    <col min="11" max="11" width="19.28515625" bestFit="1" customWidth="1"/>
    <col min="12" max="12" width="20.28515625" bestFit="1" customWidth="1"/>
    <col min="13" max="13" width="19.28515625" bestFit="1" customWidth="1"/>
    <col min="14" max="14" width="22.85546875" bestFit="1" customWidth="1"/>
    <col min="15" max="20" width="14.28515625" bestFit="1" customWidth="1"/>
    <col min="21" max="23" width="17.28515625" bestFit="1" customWidth="1"/>
    <col min="24" max="25" width="17.5703125" bestFit="1" customWidth="1"/>
    <col min="26" max="26" width="17.140625" bestFit="1" customWidth="1"/>
    <col min="27" max="29" width="17.7109375" bestFit="1" customWidth="1"/>
    <col min="30" max="32" width="19" bestFit="1" customWidth="1"/>
    <col min="33" max="35" width="18.140625" bestFit="1" customWidth="1"/>
    <col min="36" max="36" width="20.7109375" bestFit="1" customWidth="1"/>
    <col min="37" max="37" width="21.7109375" bestFit="1" customWidth="1"/>
    <col min="38" max="38" width="20.7109375" bestFit="1" customWidth="1"/>
    <col min="39" max="41" width="19.85546875" bestFit="1" customWidth="1"/>
    <col min="42" max="42" width="18.7109375" bestFit="1" customWidth="1"/>
    <col min="43" max="43" width="28.28515625" bestFit="1" customWidth="1"/>
    <col min="44" max="44" width="21" bestFit="1" customWidth="1"/>
    <col min="45" max="45" width="18.28515625" bestFit="1" customWidth="1"/>
    <col min="46" max="46" width="17.140625" bestFit="1" customWidth="1"/>
    <col min="47" max="47" width="16.85546875" bestFit="1" customWidth="1"/>
    <col min="48" max="48" width="16.42578125" bestFit="1" customWidth="1"/>
    <col min="49" max="49" width="15.42578125" bestFit="1" customWidth="1"/>
    <col min="50" max="52" width="15.7109375" customWidth="1"/>
    <col min="53" max="53" width="22.42578125" bestFit="1" customWidth="1"/>
    <col min="54" max="56" width="16.7109375" customWidth="1"/>
    <col min="57" max="57" width="26" bestFit="1" customWidth="1"/>
    <col min="58" max="58" width="21.28515625" bestFit="1" customWidth="1"/>
    <col min="59" max="59" width="24" bestFit="1" customWidth="1"/>
    <col min="60" max="60" width="21.28515625" customWidth="1"/>
    <col min="61" max="61" width="19.7109375" customWidth="1"/>
    <col min="62" max="62" width="14.7109375" customWidth="1"/>
    <col min="63" max="63" width="16.7109375" bestFit="1" customWidth="1"/>
    <col min="64" max="64" width="22" bestFit="1" customWidth="1"/>
    <col min="65" max="65" width="25.140625" bestFit="1" customWidth="1"/>
    <col min="66" max="66" width="18.85546875" bestFit="1" customWidth="1"/>
    <col min="67" max="67" width="11.85546875" bestFit="1" customWidth="1"/>
    <col min="68" max="68" width="18" bestFit="1" customWidth="1"/>
  </cols>
  <sheetData>
    <row r="1" spans="1:68" s="20" customFormat="1" ht="20.100000000000001" customHeight="1" x14ac:dyDescent="0.25">
      <c r="A1" s="68" t="s">
        <v>1126</v>
      </c>
      <c r="B1" s="66"/>
      <c r="C1" s="67"/>
      <c r="D1" s="65" t="s">
        <v>1125</v>
      </c>
      <c r="E1" s="66"/>
      <c r="F1" s="67"/>
      <c r="G1" s="27" t="s">
        <v>1135</v>
      </c>
      <c r="H1" s="65" t="s">
        <v>1127</v>
      </c>
      <c r="I1" s="66"/>
      <c r="J1" s="66"/>
      <c r="K1" s="66"/>
      <c r="L1" s="66"/>
      <c r="M1" s="66"/>
      <c r="N1" s="67"/>
      <c r="O1" s="66" t="s">
        <v>0</v>
      </c>
      <c r="P1" s="66"/>
      <c r="Q1" s="66"/>
      <c r="R1" s="66"/>
      <c r="S1" s="66"/>
      <c r="T1" s="67"/>
      <c r="U1" s="65" t="s">
        <v>1128</v>
      </c>
      <c r="V1" s="66"/>
      <c r="W1" s="67"/>
      <c r="X1" s="65" t="s">
        <v>1129</v>
      </c>
      <c r="Y1" s="66"/>
      <c r="Z1" s="66"/>
      <c r="AA1" s="65" t="s">
        <v>1335</v>
      </c>
      <c r="AB1" s="66"/>
      <c r="AC1" s="67"/>
      <c r="AD1" s="65" t="s">
        <v>1131</v>
      </c>
      <c r="AE1" s="66"/>
      <c r="AF1" s="66"/>
      <c r="AG1" s="66"/>
      <c r="AH1" s="66"/>
      <c r="AI1" s="67"/>
      <c r="AJ1" s="66" t="s">
        <v>1130</v>
      </c>
      <c r="AK1" s="66"/>
      <c r="AL1" s="66"/>
      <c r="AM1" s="66"/>
      <c r="AN1" s="66"/>
      <c r="AO1" s="66"/>
      <c r="AP1" s="65" t="s">
        <v>1204</v>
      </c>
      <c r="AQ1" s="66"/>
      <c r="AR1" s="66"/>
      <c r="AS1" s="66"/>
      <c r="AT1" s="66"/>
      <c r="AU1" s="67"/>
      <c r="AV1" s="65" t="s">
        <v>1296</v>
      </c>
      <c r="AW1" s="67"/>
      <c r="AX1" s="65" t="s">
        <v>1297</v>
      </c>
      <c r="AY1" s="66"/>
      <c r="AZ1" s="66"/>
      <c r="BA1" s="67"/>
      <c r="BB1" s="66" t="s">
        <v>1298</v>
      </c>
      <c r="BC1" s="66"/>
      <c r="BD1" s="66"/>
      <c r="BE1" s="67"/>
      <c r="BF1" s="65" t="s">
        <v>1343</v>
      </c>
      <c r="BG1" s="66"/>
      <c r="BH1" s="66"/>
      <c r="BI1" s="67"/>
      <c r="BJ1" s="66" t="s">
        <v>1302</v>
      </c>
      <c r="BK1" s="66"/>
      <c r="BL1" s="67"/>
      <c r="BM1" s="65" t="s">
        <v>1132</v>
      </c>
      <c r="BN1" s="66"/>
      <c r="BO1" s="66"/>
      <c r="BP1" s="69"/>
    </row>
    <row r="2" spans="1:68" s="18" customFormat="1" ht="20.100000000000001" customHeight="1" thickBot="1" x14ac:dyDescent="0.3">
      <c r="A2" s="56" t="s">
        <v>1</v>
      </c>
      <c r="B2" s="15" t="s">
        <v>1124</v>
      </c>
      <c r="C2" s="16" t="s">
        <v>2</v>
      </c>
      <c r="D2" s="17" t="s">
        <v>1235</v>
      </c>
      <c r="E2" s="15" t="s">
        <v>1236</v>
      </c>
      <c r="F2" s="16" t="s">
        <v>1237</v>
      </c>
      <c r="G2" s="17" t="s">
        <v>1282</v>
      </c>
      <c r="H2" s="17" t="s">
        <v>1238</v>
      </c>
      <c r="I2" s="15" t="s">
        <v>1241</v>
      </c>
      <c r="J2" s="15" t="s">
        <v>1239</v>
      </c>
      <c r="K2" s="15" t="s">
        <v>1242</v>
      </c>
      <c r="L2" s="15" t="s">
        <v>1240</v>
      </c>
      <c r="M2" s="15" t="s">
        <v>1243</v>
      </c>
      <c r="N2" s="16" t="s">
        <v>1333</v>
      </c>
      <c r="O2" s="15" t="s">
        <v>1244</v>
      </c>
      <c r="P2" s="15" t="s">
        <v>1245</v>
      </c>
      <c r="Q2" s="15" t="s">
        <v>1246</v>
      </c>
      <c r="R2" s="15" t="s">
        <v>1247</v>
      </c>
      <c r="S2" s="15" t="s">
        <v>1248</v>
      </c>
      <c r="T2" s="16" t="s">
        <v>1249</v>
      </c>
      <c r="U2" s="17" t="s">
        <v>1250</v>
      </c>
      <c r="V2" s="15" t="s">
        <v>1251</v>
      </c>
      <c r="W2" s="16" t="s">
        <v>1252</v>
      </c>
      <c r="X2" s="17" t="s">
        <v>1253</v>
      </c>
      <c r="Y2" s="15" t="s">
        <v>1254</v>
      </c>
      <c r="Z2" s="15" t="s">
        <v>1255</v>
      </c>
      <c r="AA2" s="17" t="s">
        <v>1256</v>
      </c>
      <c r="AB2" s="15" t="s">
        <v>1257</v>
      </c>
      <c r="AC2" s="16" t="s">
        <v>1258</v>
      </c>
      <c r="AD2" s="17" t="s">
        <v>1259</v>
      </c>
      <c r="AE2" s="15" t="s">
        <v>1260</v>
      </c>
      <c r="AF2" s="15" t="s">
        <v>1261</v>
      </c>
      <c r="AG2" s="15" t="s">
        <v>1262</v>
      </c>
      <c r="AH2" s="15" t="s">
        <v>1263</v>
      </c>
      <c r="AI2" s="16" t="s">
        <v>1264</v>
      </c>
      <c r="AJ2" s="17" t="s">
        <v>1265</v>
      </c>
      <c r="AK2" s="15" t="s">
        <v>1266</v>
      </c>
      <c r="AL2" s="15" t="s">
        <v>1267</v>
      </c>
      <c r="AM2" s="15" t="s">
        <v>1268</v>
      </c>
      <c r="AN2" s="15" t="s">
        <v>1269</v>
      </c>
      <c r="AO2" s="16" t="s">
        <v>1270</v>
      </c>
      <c r="AP2" s="17" t="s">
        <v>1271</v>
      </c>
      <c r="AQ2" s="15" t="s">
        <v>1272</v>
      </c>
      <c r="AR2" s="15" t="s">
        <v>1288</v>
      </c>
      <c r="AS2" s="15" t="s">
        <v>1273</v>
      </c>
      <c r="AT2" s="15" t="s">
        <v>1274</v>
      </c>
      <c r="AU2" s="16" t="s">
        <v>1275</v>
      </c>
      <c r="AV2" s="17" t="s">
        <v>1292</v>
      </c>
      <c r="AW2" s="16" t="s">
        <v>1276</v>
      </c>
      <c r="AX2" s="17" t="s">
        <v>1224</v>
      </c>
      <c r="AY2" s="15" t="s">
        <v>1225</v>
      </c>
      <c r="AZ2" s="15" t="s">
        <v>1226</v>
      </c>
      <c r="BA2" s="16" t="s">
        <v>1283</v>
      </c>
      <c r="BB2" s="15" t="s">
        <v>1277</v>
      </c>
      <c r="BC2" s="15" t="s">
        <v>1278</v>
      </c>
      <c r="BD2" s="15" t="s">
        <v>1279</v>
      </c>
      <c r="BE2" s="15" t="s">
        <v>1284</v>
      </c>
      <c r="BF2" s="17" t="s">
        <v>1281</v>
      </c>
      <c r="BG2" s="15" t="s">
        <v>1304</v>
      </c>
      <c r="BH2" s="15" t="s">
        <v>1301</v>
      </c>
      <c r="BI2" s="16" t="s">
        <v>1163</v>
      </c>
      <c r="BJ2" s="15" t="s">
        <v>1303</v>
      </c>
      <c r="BK2" s="15" t="s">
        <v>1332</v>
      </c>
      <c r="BL2" s="15" t="s">
        <v>1331</v>
      </c>
      <c r="BM2" s="17" t="s">
        <v>1222</v>
      </c>
      <c r="BN2" s="15" t="s">
        <v>1160</v>
      </c>
      <c r="BO2" s="15" t="s">
        <v>1133</v>
      </c>
      <c r="BP2" s="57" t="s">
        <v>1227</v>
      </c>
    </row>
    <row r="3" spans="1:68" x14ac:dyDescent="0.25">
      <c r="A3" s="13" t="s">
        <v>1137</v>
      </c>
      <c r="B3">
        <v>10787</v>
      </c>
      <c r="C3" t="s">
        <v>3</v>
      </c>
      <c r="D3" s="9">
        <v>17</v>
      </c>
      <c r="E3">
        <v>12</v>
      </c>
      <c r="F3" s="10">
        <v>21</v>
      </c>
      <c r="G3" s="9">
        <v>4428</v>
      </c>
      <c r="H3" s="9">
        <v>1874</v>
      </c>
      <c r="I3">
        <v>1744</v>
      </c>
      <c r="J3">
        <v>1870</v>
      </c>
      <c r="K3">
        <v>1771</v>
      </c>
      <c r="L3">
        <v>2316</v>
      </c>
      <c r="M3">
        <v>2129</v>
      </c>
      <c r="N3" s="10">
        <v>1018</v>
      </c>
      <c r="O3">
        <v>119</v>
      </c>
      <c r="P3">
        <v>97</v>
      </c>
      <c r="Q3">
        <v>130</v>
      </c>
      <c r="R3">
        <v>138</v>
      </c>
      <c r="S3">
        <v>152</v>
      </c>
      <c r="T3">
        <v>147</v>
      </c>
      <c r="U3" s="9">
        <v>76</v>
      </c>
      <c r="V3">
        <v>79</v>
      </c>
      <c r="W3" s="10">
        <v>72</v>
      </c>
      <c r="X3">
        <v>5</v>
      </c>
      <c r="Y3">
        <v>2</v>
      </c>
      <c r="Z3">
        <v>1</v>
      </c>
      <c r="AA3" s="9">
        <v>4</v>
      </c>
      <c r="AB3">
        <v>9</v>
      </c>
      <c r="AC3" s="10">
        <v>11</v>
      </c>
      <c r="AD3" s="9">
        <v>110</v>
      </c>
      <c r="AE3">
        <v>112</v>
      </c>
      <c r="AF3">
        <v>126</v>
      </c>
      <c r="AG3">
        <v>130</v>
      </c>
      <c r="AH3">
        <v>128</v>
      </c>
      <c r="AI3" s="10">
        <v>113</v>
      </c>
      <c r="AJ3">
        <v>103</v>
      </c>
      <c r="AK3">
        <v>128</v>
      </c>
      <c r="AL3">
        <v>135</v>
      </c>
      <c r="AM3">
        <v>92</v>
      </c>
      <c r="AN3">
        <v>116</v>
      </c>
      <c r="AO3">
        <v>126</v>
      </c>
      <c r="AP3" s="9">
        <v>117</v>
      </c>
      <c r="AQ3">
        <v>27</v>
      </c>
      <c r="AR3">
        <v>4113</v>
      </c>
      <c r="AS3">
        <v>15</v>
      </c>
      <c r="AT3">
        <v>0</v>
      </c>
      <c r="AU3" s="10">
        <v>8</v>
      </c>
      <c r="AV3" s="9">
        <v>1</v>
      </c>
      <c r="AW3" s="10">
        <v>1</v>
      </c>
      <c r="AX3" s="9">
        <v>78</v>
      </c>
      <c r="AY3">
        <v>88</v>
      </c>
      <c r="AZ3">
        <v>71</v>
      </c>
      <c r="BA3" s="10">
        <f>SUM(Tabel3[[#This Row],[Vacc '[1899']]:[Vacc '[1901']]])/3/(SUM(Tabel3[[#This Row],[M_Pop_Size '[1899']]:[F_Pop_Size '[1900']]])/2)</f>
        <v>2.1766083482573358E-2</v>
      </c>
      <c r="BB3">
        <v>13</v>
      </c>
      <c r="BC3">
        <v>8</v>
      </c>
      <c r="BD3">
        <v>4</v>
      </c>
      <c r="BE3">
        <f>SUM(Tabel3[[#This Row],[Inf_Vacc '[1899']]:[Inf_Vacc '[1901']]])/3/(SUM(Tabel3[[#This Row],[Births '[1908']]:[Births '[1910']]]))</f>
        <v>1.9069412662090009E-2</v>
      </c>
      <c r="BF3" s="9">
        <v>663</v>
      </c>
      <c r="BG3">
        <v>0.70603504218040236</v>
      </c>
      <c r="BH3">
        <v>0.16773109243697479</v>
      </c>
      <c r="BI3" s="10">
        <v>0.42535148404374024</v>
      </c>
      <c r="BK3" t="s">
        <v>1307</v>
      </c>
      <c r="BL3" s="10" t="s">
        <v>1311</v>
      </c>
      <c r="BM3">
        <v>5</v>
      </c>
      <c r="BN3" t="s">
        <v>1158</v>
      </c>
      <c r="BO3" t="s">
        <v>1158</v>
      </c>
      <c r="BP3" s="12">
        <v>8906.1200000000008</v>
      </c>
    </row>
    <row r="4" spans="1:68" x14ac:dyDescent="0.25">
      <c r="A4" s="13" t="s">
        <v>4</v>
      </c>
      <c r="B4">
        <v>10522</v>
      </c>
      <c r="C4" t="s">
        <v>3</v>
      </c>
      <c r="D4" s="9">
        <v>32</v>
      </c>
      <c r="E4">
        <v>22</v>
      </c>
      <c r="F4" s="10">
        <v>26</v>
      </c>
      <c r="G4" s="9">
        <v>13006</v>
      </c>
      <c r="H4" s="9">
        <v>5572</v>
      </c>
      <c r="I4">
        <v>5619</v>
      </c>
      <c r="J4">
        <v>5648</v>
      </c>
      <c r="K4">
        <v>5679</v>
      </c>
      <c r="L4">
        <v>6451</v>
      </c>
      <c r="M4">
        <v>6475</v>
      </c>
      <c r="N4" s="10">
        <v>3292</v>
      </c>
      <c r="O4">
        <v>307</v>
      </c>
      <c r="P4">
        <v>306</v>
      </c>
      <c r="Q4">
        <v>344</v>
      </c>
      <c r="R4">
        <v>335</v>
      </c>
      <c r="S4">
        <v>330</v>
      </c>
      <c r="T4">
        <v>352</v>
      </c>
      <c r="U4" s="9">
        <v>172</v>
      </c>
      <c r="V4">
        <v>164</v>
      </c>
      <c r="W4" s="10">
        <v>179</v>
      </c>
      <c r="X4">
        <v>17</v>
      </c>
      <c r="Y4">
        <v>18</v>
      </c>
      <c r="Z4">
        <v>4</v>
      </c>
      <c r="AA4" s="9">
        <v>10</v>
      </c>
      <c r="AB4">
        <v>10</v>
      </c>
      <c r="AC4" s="10">
        <v>16</v>
      </c>
      <c r="AD4" s="9">
        <v>560</v>
      </c>
      <c r="AE4">
        <v>537</v>
      </c>
      <c r="AF4">
        <v>642</v>
      </c>
      <c r="AG4">
        <v>529</v>
      </c>
      <c r="AH4">
        <v>503</v>
      </c>
      <c r="AI4" s="10">
        <v>615</v>
      </c>
      <c r="AJ4">
        <v>448</v>
      </c>
      <c r="AK4">
        <v>680</v>
      </c>
      <c r="AL4">
        <v>519</v>
      </c>
      <c r="AM4">
        <v>431</v>
      </c>
      <c r="AN4">
        <v>656</v>
      </c>
      <c r="AO4">
        <v>479</v>
      </c>
      <c r="AP4" s="9">
        <v>95</v>
      </c>
      <c r="AQ4">
        <v>1614</v>
      </c>
      <c r="AR4">
        <v>8007</v>
      </c>
      <c r="AS4">
        <v>661</v>
      </c>
      <c r="AT4">
        <v>5</v>
      </c>
      <c r="AU4" s="10">
        <v>533</v>
      </c>
      <c r="AV4" s="9">
        <v>8</v>
      </c>
      <c r="AW4" s="10">
        <v>39</v>
      </c>
      <c r="AX4" s="9">
        <v>329</v>
      </c>
      <c r="AY4">
        <v>238</v>
      </c>
      <c r="AZ4">
        <v>254</v>
      </c>
      <c r="BA4" s="10">
        <f>SUM(Tabel3[[#This Row],[Vacc '[1899']]:[Vacc '[1901']]])/3/(SUM(Tabel3[[#This Row],[M_Pop_Size '[1899']]:[F_Pop_Size '[1900']]])/2)</f>
        <v>2.4306480741332862E-2</v>
      </c>
      <c r="BB4">
        <v>16</v>
      </c>
      <c r="BC4">
        <v>24</v>
      </c>
      <c r="BD4">
        <v>9</v>
      </c>
      <c r="BE4">
        <f>SUM(Tabel3[[#This Row],[Inf_Vacc '[1899']]:[Inf_Vacc '[1901']]])/3/(SUM(Tabel3[[#This Row],[Births '[1908']]:[Births '[1910']]]))</f>
        <v>1.6060308095706324E-2</v>
      </c>
      <c r="BF4" s="9">
        <v>1651</v>
      </c>
      <c r="BG4">
        <v>0.16156597774244832</v>
      </c>
      <c r="BH4">
        <v>0.14813716184148079</v>
      </c>
      <c r="BI4" s="10">
        <v>0.3847305389221557</v>
      </c>
      <c r="BJ4">
        <v>1897.9194063926941</v>
      </c>
      <c r="BK4" t="s">
        <v>1308</v>
      </c>
      <c r="BL4" s="10" t="s">
        <v>1310</v>
      </c>
      <c r="BM4">
        <v>6</v>
      </c>
      <c r="BN4" t="s">
        <v>1159</v>
      </c>
      <c r="BO4" t="s">
        <v>1158</v>
      </c>
      <c r="BP4" s="12">
        <v>5484.4</v>
      </c>
    </row>
    <row r="5" spans="1:68" x14ac:dyDescent="0.25">
      <c r="A5" s="13" t="s">
        <v>5</v>
      </c>
      <c r="B5">
        <v>10520</v>
      </c>
      <c r="C5" t="s">
        <v>3</v>
      </c>
      <c r="D5" s="9">
        <v>28</v>
      </c>
      <c r="E5">
        <v>16</v>
      </c>
      <c r="F5" s="10">
        <v>9</v>
      </c>
      <c r="G5" s="9">
        <v>5435</v>
      </c>
      <c r="H5" s="9">
        <v>2547</v>
      </c>
      <c r="I5">
        <v>2323</v>
      </c>
      <c r="J5">
        <v>2543</v>
      </c>
      <c r="K5">
        <v>2308</v>
      </c>
      <c r="L5">
        <v>2847</v>
      </c>
      <c r="M5">
        <v>2602</v>
      </c>
      <c r="N5" s="10">
        <v>1183</v>
      </c>
      <c r="O5">
        <v>145</v>
      </c>
      <c r="P5">
        <v>173</v>
      </c>
      <c r="Q5">
        <v>176</v>
      </c>
      <c r="R5">
        <v>179</v>
      </c>
      <c r="S5">
        <v>189</v>
      </c>
      <c r="T5">
        <v>169</v>
      </c>
      <c r="U5" s="9">
        <v>101</v>
      </c>
      <c r="V5">
        <v>97</v>
      </c>
      <c r="W5" s="10">
        <v>83</v>
      </c>
      <c r="X5">
        <v>2</v>
      </c>
      <c r="Y5">
        <v>1</v>
      </c>
      <c r="Z5">
        <v>6</v>
      </c>
      <c r="AA5" s="9">
        <v>11</v>
      </c>
      <c r="AB5">
        <v>5</v>
      </c>
      <c r="AC5" s="10">
        <v>13</v>
      </c>
      <c r="AD5" s="9">
        <v>149</v>
      </c>
      <c r="AE5">
        <v>182</v>
      </c>
      <c r="AF5">
        <v>128</v>
      </c>
      <c r="AG5">
        <v>139</v>
      </c>
      <c r="AH5">
        <v>154</v>
      </c>
      <c r="AI5" s="10">
        <v>134</v>
      </c>
      <c r="AJ5">
        <v>197</v>
      </c>
      <c r="AK5">
        <v>166</v>
      </c>
      <c r="AL5">
        <v>142</v>
      </c>
      <c r="AM5">
        <v>166</v>
      </c>
      <c r="AN5">
        <v>152</v>
      </c>
      <c r="AO5">
        <v>151</v>
      </c>
      <c r="AP5" s="9">
        <v>39</v>
      </c>
      <c r="AQ5">
        <v>1075</v>
      </c>
      <c r="AR5">
        <v>3843</v>
      </c>
      <c r="AS5">
        <v>21</v>
      </c>
      <c r="AT5">
        <v>0</v>
      </c>
      <c r="AU5" s="10">
        <v>76</v>
      </c>
      <c r="AV5" s="9">
        <v>2</v>
      </c>
      <c r="AW5" s="10">
        <v>5</v>
      </c>
      <c r="AX5" s="9">
        <v>91</v>
      </c>
      <c r="AY5">
        <v>91</v>
      </c>
      <c r="AZ5">
        <v>125</v>
      </c>
      <c r="BA5" s="10">
        <f>SUM(Tabel3[[#This Row],[Vacc '[1899']]:[Vacc '[1901']]])/3/(SUM(Tabel3[[#This Row],[M_Pop_Size '[1899']]:[F_Pop_Size '[1900']]])/2)</f>
        <v>2.1054075369475019E-2</v>
      </c>
      <c r="BB5">
        <v>12</v>
      </c>
      <c r="BC5">
        <v>4</v>
      </c>
      <c r="BD5">
        <v>6</v>
      </c>
      <c r="BE5">
        <f>SUM(Tabel3[[#This Row],[Inf_Vacc '[1899']]:[Inf_Vacc '[1901']]])/3/(SUM(Tabel3[[#This Row],[Births '[1908']]:[Births '[1910']]]))</f>
        <v>1.3656114214773432E-2</v>
      </c>
      <c r="BF5" s="9">
        <v>702</v>
      </c>
      <c r="BG5">
        <v>0.66382575757575757</v>
      </c>
      <c r="BH5">
        <v>0.16140875713897199</v>
      </c>
      <c r="BI5" s="10">
        <v>0.38012729844413012</v>
      </c>
      <c r="BK5" t="s">
        <v>1307</v>
      </c>
      <c r="BL5" s="10" t="s">
        <v>1311</v>
      </c>
      <c r="BM5">
        <v>6</v>
      </c>
      <c r="BN5" t="s">
        <v>1158</v>
      </c>
      <c r="BO5" t="s">
        <v>1158</v>
      </c>
      <c r="BP5" s="12">
        <v>16784.994999999999</v>
      </c>
    </row>
    <row r="6" spans="1:68" x14ac:dyDescent="0.25">
      <c r="A6" s="13" t="s">
        <v>6</v>
      </c>
      <c r="B6">
        <v>10448</v>
      </c>
      <c r="C6" t="s">
        <v>3</v>
      </c>
      <c r="D6" s="9">
        <v>38</v>
      </c>
      <c r="E6">
        <v>31</v>
      </c>
      <c r="F6" s="10">
        <v>37</v>
      </c>
      <c r="G6" s="9">
        <v>8899</v>
      </c>
      <c r="H6" s="9">
        <v>3770</v>
      </c>
      <c r="I6">
        <v>3534</v>
      </c>
      <c r="J6">
        <v>3861</v>
      </c>
      <c r="K6">
        <v>3666</v>
      </c>
      <c r="L6">
        <v>4457</v>
      </c>
      <c r="M6">
        <v>4248</v>
      </c>
      <c r="N6" s="10">
        <v>1906</v>
      </c>
      <c r="O6">
        <v>157</v>
      </c>
      <c r="P6">
        <v>316</v>
      </c>
      <c r="Q6">
        <v>283</v>
      </c>
      <c r="R6">
        <v>336</v>
      </c>
      <c r="S6">
        <v>309</v>
      </c>
      <c r="T6">
        <v>317</v>
      </c>
      <c r="U6" s="9">
        <v>171</v>
      </c>
      <c r="V6">
        <v>149</v>
      </c>
      <c r="W6" s="10">
        <v>169</v>
      </c>
      <c r="X6">
        <v>4</v>
      </c>
      <c r="Y6">
        <v>3</v>
      </c>
      <c r="Z6">
        <v>4</v>
      </c>
      <c r="AA6" s="9">
        <v>14</v>
      </c>
      <c r="AB6">
        <v>17</v>
      </c>
      <c r="AC6" s="10">
        <v>15</v>
      </c>
      <c r="AD6" s="9">
        <v>237</v>
      </c>
      <c r="AE6">
        <v>255</v>
      </c>
      <c r="AF6">
        <v>258</v>
      </c>
      <c r="AG6">
        <v>272</v>
      </c>
      <c r="AH6">
        <v>266</v>
      </c>
      <c r="AI6" s="10">
        <v>229</v>
      </c>
      <c r="AJ6">
        <v>269</v>
      </c>
      <c r="AK6">
        <v>312</v>
      </c>
      <c r="AL6">
        <v>225</v>
      </c>
      <c r="AM6">
        <v>279</v>
      </c>
      <c r="AN6">
        <v>324</v>
      </c>
      <c r="AO6">
        <v>215</v>
      </c>
      <c r="AP6" s="9">
        <v>19</v>
      </c>
      <c r="AQ6">
        <v>1193</v>
      </c>
      <c r="AR6">
        <v>6399</v>
      </c>
      <c r="AS6">
        <v>312</v>
      </c>
      <c r="AT6">
        <v>1</v>
      </c>
      <c r="AU6" s="10">
        <v>56</v>
      </c>
      <c r="AV6" s="9">
        <v>2</v>
      </c>
      <c r="AW6" s="10">
        <v>3</v>
      </c>
      <c r="AX6" s="9">
        <v>221</v>
      </c>
      <c r="AY6">
        <v>174</v>
      </c>
      <c r="AZ6">
        <v>190</v>
      </c>
      <c r="BA6" s="10">
        <f>SUM(Tabel3[[#This Row],[Vacc '[1899']]:[Vacc '[1901']]])/3/(SUM(Tabel3[[#This Row],[M_Pop_Size '[1899']]:[F_Pop_Size '[1900']]])/2)</f>
        <v>2.629627132357899E-2</v>
      </c>
      <c r="BB6">
        <v>2</v>
      </c>
      <c r="BC6">
        <v>2</v>
      </c>
      <c r="BD6">
        <v>2</v>
      </c>
      <c r="BE6">
        <f>SUM(Tabel3[[#This Row],[Inf_Vacc '[1899']]:[Inf_Vacc '[1901']]])/3/(SUM(Tabel3[[#This Row],[Births '[1908']]:[Births '[1910']]]))</f>
        <v>2.0790020790020791E-3</v>
      </c>
      <c r="BF6" s="9">
        <v>1160</v>
      </c>
      <c r="BG6">
        <v>0.57189649525057318</v>
      </c>
      <c r="BH6">
        <v>0.16899807658681587</v>
      </c>
      <c r="BI6" s="10">
        <v>0.41207756232686982</v>
      </c>
      <c r="BK6" t="s">
        <v>1307</v>
      </c>
      <c r="BL6" s="10" t="s">
        <v>1311</v>
      </c>
      <c r="BM6">
        <v>5</v>
      </c>
      <c r="BN6" t="s">
        <v>1158</v>
      </c>
      <c r="BO6" t="s">
        <v>1158</v>
      </c>
      <c r="BP6" s="12">
        <v>13073.28</v>
      </c>
    </row>
    <row r="7" spans="1:68" x14ac:dyDescent="0.25">
      <c r="A7" s="13" t="s">
        <v>7</v>
      </c>
      <c r="B7">
        <v>10383</v>
      </c>
      <c r="C7" t="s">
        <v>3</v>
      </c>
      <c r="D7" s="9">
        <v>14</v>
      </c>
      <c r="E7">
        <v>8</v>
      </c>
      <c r="F7" s="10">
        <v>42</v>
      </c>
      <c r="G7" s="9">
        <v>4836</v>
      </c>
      <c r="H7" s="9">
        <v>1774</v>
      </c>
      <c r="I7">
        <v>1771</v>
      </c>
      <c r="J7">
        <v>1814</v>
      </c>
      <c r="K7">
        <v>1811</v>
      </c>
      <c r="L7">
        <v>2578</v>
      </c>
      <c r="M7">
        <v>2489</v>
      </c>
      <c r="N7" s="10">
        <v>1182</v>
      </c>
      <c r="O7">
        <v>116</v>
      </c>
      <c r="P7">
        <v>114</v>
      </c>
      <c r="Q7">
        <v>125</v>
      </c>
      <c r="R7">
        <v>161</v>
      </c>
      <c r="S7">
        <v>154</v>
      </c>
      <c r="T7">
        <v>206</v>
      </c>
      <c r="U7" s="9">
        <v>85</v>
      </c>
      <c r="V7">
        <v>81</v>
      </c>
      <c r="W7" s="10">
        <v>113</v>
      </c>
      <c r="X7">
        <v>1</v>
      </c>
      <c r="Y7">
        <v>2</v>
      </c>
      <c r="Z7">
        <v>4</v>
      </c>
      <c r="AA7" s="9">
        <v>12</v>
      </c>
      <c r="AB7">
        <v>12</v>
      </c>
      <c r="AC7" s="10">
        <v>4</v>
      </c>
      <c r="AD7" s="9">
        <v>196</v>
      </c>
      <c r="AE7">
        <v>357</v>
      </c>
      <c r="AF7">
        <v>258</v>
      </c>
      <c r="AG7">
        <v>173</v>
      </c>
      <c r="AH7">
        <v>316</v>
      </c>
      <c r="AI7" s="10">
        <v>225</v>
      </c>
      <c r="AJ7">
        <v>123</v>
      </c>
      <c r="AK7">
        <v>224</v>
      </c>
      <c r="AL7">
        <v>163</v>
      </c>
      <c r="AM7">
        <v>125</v>
      </c>
      <c r="AN7">
        <v>187</v>
      </c>
      <c r="AO7">
        <v>139</v>
      </c>
      <c r="AP7" s="9">
        <v>29</v>
      </c>
      <c r="AQ7">
        <v>637</v>
      </c>
      <c r="AR7">
        <v>3026</v>
      </c>
      <c r="AS7">
        <v>998</v>
      </c>
      <c r="AT7">
        <v>8</v>
      </c>
      <c r="AU7" s="10">
        <v>237</v>
      </c>
      <c r="AV7" s="9">
        <v>2</v>
      </c>
      <c r="AW7" s="10">
        <v>4</v>
      </c>
      <c r="AX7" s="9">
        <v>111</v>
      </c>
      <c r="AY7">
        <v>80</v>
      </c>
      <c r="AZ7">
        <v>112</v>
      </c>
      <c r="BA7" s="10">
        <f>SUM(Tabel3[[#This Row],[Vacc '[1899']]:[Vacc '[1901']]])/3/(SUM(Tabel3[[#This Row],[M_Pop_Size '[1899']]:[F_Pop_Size '[1900']]])/2)</f>
        <v>2.817294281729428E-2</v>
      </c>
      <c r="BB7">
        <v>3</v>
      </c>
      <c r="BC7">
        <v>3</v>
      </c>
      <c r="BD7">
        <v>3</v>
      </c>
      <c r="BE7">
        <f>SUM(Tabel3[[#This Row],[Inf_Vacc '[1899']]:[Inf_Vacc '[1901']]])/3/(SUM(Tabel3[[#This Row],[Births '[1908']]:[Births '[1910']]]))</f>
        <v>5.7581573896353169E-3</v>
      </c>
      <c r="BF7" s="9">
        <v>600</v>
      </c>
      <c r="BG7">
        <v>0.27463942307692307</v>
      </c>
      <c r="BH7">
        <v>0.17627376425855512</v>
      </c>
      <c r="BI7" s="10">
        <v>0.4296381390005744</v>
      </c>
      <c r="BK7" t="s">
        <v>1307</v>
      </c>
      <c r="BL7" s="10" t="s">
        <v>1311</v>
      </c>
      <c r="BM7">
        <v>12</v>
      </c>
      <c r="BN7" t="s">
        <v>1159</v>
      </c>
      <c r="BO7" t="s">
        <v>1158</v>
      </c>
      <c r="BP7" s="12">
        <v>4074.5549999999998</v>
      </c>
    </row>
    <row r="8" spans="1:68" x14ac:dyDescent="0.25">
      <c r="A8" s="13" t="s">
        <v>8</v>
      </c>
      <c r="B8">
        <v>11004</v>
      </c>
      <c r="C8" t="s">
        <v>3</v>
      </c>
      <c r="D8" s="9">
        <v>9</v>
      </c>
      <c r="E8">
        <v>9</v>
      </c>
      <c r="F8" s="10">
        <v>9</v>
      </c>
      <c r="G8" s="9">
        <v>3166</v>
      </c>
      <c r="H8" s="9">
        <v>1461</v>
      </c>
      <c r="I8">
        <v>1346</v>
      </c>
      <c r="J8">
        <v>1478</v>
      </c>
      <c r="K8">
        <v>1366</v>
      </c>
      <c r="L8">
        <v>1649</v>
      </c>
      <c r="M8">
        <v>1543</v>
      </c>
      <c r="N8" s="10">
        <v>711</v>
      </c>
      <c r="O8">
        <v>81</v>
      </c>
      <c r="P8">
        <v>88</v>
      </c>
      <c r="Q8">
        <v>86</v>
      </c>
      <c r="R8">
        <v>101</v>
      </c>
      <c r="S8">
        <v>110</v>
      </c>
      <c r="T8">
        <v>106</v>
      </c>
      <c r="U8" s="9">
        <v>52</v>
      </c>
      <c r="V8">
        <v>52</v>
      </c>
      <c r="W8" s="10">
        <v>56</v>
      </c>
      <c r="X8">
        <v>2</v>
      </c>
      <c r="Y8">
        <v>2</v>
      </c>
      <c r="Z8">
        <v>0</v>
      </c>
      <c r="AA8" s="9">
        <v>3</v>
      </c>
      <c r="AB8">
        <v>3</v>
      </c>
      <c r="AC8" s="10">
        <v>7</v>
      </c>
      <c r="AD8" s="9">
        <v>83</v>
      </c>
      <c r="AE8">
        <v>96</v>
      </c>
      <c r="AF8">
        <v>80</v>
      </c>
      <c r="AG8">
        <v>59</v>
      </c>
      <c r="AH8">
        <v>77</v>
      </c>
      <c r="AI8" s="10">
        <v>75</v>
      </c>
      <c r="AJ8">
        <v>96</v>
      </c>
      <c r="AK8">
        <v>84</v>
      </c>
      <c r="AL8">
        <v>104</v>
      </c>
      <c r="AM8">
        <v>83</v>
      </c>
      <c r="AN8">
        <v>87</v>
      </c>
      <c r="AO8">
        <v>101</v>
      </c>
      <c r="AP8" s="9">
        <v>0</v>
      </c>
      <c r="AQ8">
        <v>116</v>
      </c>
      <c r="AR8">
        <v>2692</v>
      </c>
      <c r="AS8">
        <v>356</v>
      </c>
      <c r="AT8">
        <v>0</v>
      </c>
      <c r="AU8" s="10">
        <v>28</v>
      </c>
      <c r="AV8" s="9">
        <v>1</v>
      </c>
      <c r="AW8" s="10">
        <v>1</v>
      </c>
      <c r="AX8" s="9">
        <v>83</v>
      </c>
      <c r="AY8">
        <v>84</v>
      </c>
      <c r="AZ8">
        <v>65</v>
      </c>
      <c r="BA8" s="10">
        <f>SUM(Tabel3[[#This Row],[Vacc '[1899']]:[Vacc '[1901']]])/3/(SUM(Tabel3[[#This Row],[M_Pop_Size '[1899']]:[F_Pop_Size '[1900']]])/2)</f>
        <v>2.7369787058337754E-2</v>
      </c>
      <c r="BB8">
        <v>13</v>
      </c>
      <c r="BC8">
        <v>9</v>
      </c>
      <c r="BD8">
        <v>8</v>
      </c>
      <c r="BE8">
        <f>SUM(Tabel3[[#This Row],[Inf_Vacc '[1899']]:[Inf_Vacc '[1901']]])/3/(SUM(Tabel3[[#This Row],[Births '[1908']]:[Births '[1910']]]))</f>
        <v>3.1545741324921134E-2</v>
      </c>
      <c r="BF8" s="9">
        <v>479</v>
      </c>
      <c r="BG8">
        <v>0.73358348968105069</v>
      </c>
      <c r="BH8">
        <v>0.1678470254957507</v>
      </c>
      <c r="BI8" s="10">
        <v>0.44026135656502802</v>
      </c>
      <c r="BK8" t="s">
        <v>1307</v>
      </c>
      <c r="BL8" s="10" t="s">
        <v>1311</v>
      </c>
      <c r="BM8">
        <v>6</v>
      </c>
      <c r="BN8" t="s">
        <v>1159</v>
      </c>
      <c r="BO8" t="s">
        <v>1158</v>
      </c>
      <c r="BP8" s="12">
        <v>6712.1149999999998</v>
      </c>
    </row>
    <row r="9" spans="1:68" x14ac:dyDescent="0.25">
      <c r="A9" s="13" t="s">
        <v>9</v>
      </c>
      <c r="B9">
        <v>10418</v>
      </c>
      <c r="C9" t="s">
        <v>3</v>
      </c>
      <c r="D9" s="9">
        <v>9</v>
      </c>
      <c r="E9">
        <v>7</v>
      </c>
      <c r="F9" s="10">
        <v>3</v>
      </c>
      <c r="G9" s="9">
        <v>2248</v>
      </c>
      <c r="H9" s="9">
        <v>1032</v>
      </c>
      <c r="I9">
        <v>958</v>
      </c>
      <c r="J9">
        <v>1055</v>
      </c>
      <c r="K9">
        <v>957</v>
      </c>
      <c r="L9">
        <v>1167</v>
      </c>
      <c r="M9">
        <v>1087</v>
      </c>
      <c r="N9" s="10">
        <v>498</v>
      </c>
      <c r="O9">
        <v>59</v>
      </c>
      <c r="P9">
        <v>67</v>
      </c>
      <c r="Q9">
        <v>62</v>
      </c>
      <c r="R9">
        <v>77</v>
      </c>
      <c r="S9">
        <v>86</v>
      </c>
      <c r="T9">
        <v>60</v>
      </c>
      <c r="U9" s="9">
        <v>29</v>
      </c>
      <c r="V9">
        <v>42</v>
      </c>
      <c r="W9" s="10">
        <v>24</v>
      </c>
      <c r="X9">
        <v>2</v>
      </c>
      <c r="Y9">
        <v>2</v>
      </c>
      <c r="Z9">
        <v>1</v>
      </c>
      <c r="AA9" s="9">
        <v>4</v>
      </c>
      <c r="AB9">
        <v>3</v>
      </c>
      <c r="AC9" s="10">
        <v>8</v>
      </c>
      <c r="AD9" s="9">
        <v>69</v>
      </c>
      <c r="AE9">
        <v>78</v>
      </c>
      <c r="AF9">
        <v>63</v>
      </c>
      <c r="AG9">
        <v>75</v>
      </c>
      <c r="AH9">
        <v>75</v>
      </c>
      <c r="AI9" s="10">
        <v>61</v>
      </c>
      <c r="AJ9">
        <v>85</v>
      </c>
      <c r="AK9">
        <v>95</v>
      </c>
      <c r="AL9">
        <v>64</v>
      </c>
      <c r="AM9">
        <v>98</v>
      </c>
      <c r="AN9">
        <v>83</v>
      </c>
      <c r="AO9">
        <v>59</v>
      </c>
      <c r="AP9" s="9">
        <v>0</v>
      </c>
      <c r="AQ9">
        <v>436</v>
      </c>
      <c r="AR9">
        <v>1689</v>
      </c>
      <c r="AS9">
        <v>92</v>
      </c>
      <c r="AT9">
        <v>0</v>
      </c>
      <c r="AU9" s="10">
        <v>0</v>
      </c>
      <c r="AV9" s="9">
        <v>1</v>
      </c>
      <c r="AW9" s="10">
        <v>2</v>
      </c>
      <c r="AX9" s="9">
        <v>52</v>
      </c>
      <c r="AY9">
        <v>48</v>
      </c>
      <c r="AZ9">
        <v>37</v>
      </c>
      <c r="BA9" s="10">
        <f>SUM(Tabel3[[#This Row],[Vacc '[1899']]:[Vacc '[1901']]])/3/(SUM(Tabel3[[#This Row],[M_Pop_Size '[1899']]:[F_Pop_Size '[1900']]])/2)</f>
        <v>2.2821922372147259E-2</v>
      </c>
      <c r="BB9">
        <v>1</v>
      </c>
      <c r="BC9">
        <v>0</v>
      </c>
      <c r="BD9">
        <v>0</v>
      </c>
      <c r="BE9">
        <f>SUM(Tabel3[[#This Row],[Inf_Vacc '[1899']]:[Inf_Vacc '[1901']]])/3/(SUM(Tabel3[[#This Row],[Births '[1908']]:[Births '[1910']]]))</f>
        <v>1.4947683109118085E-3</v>
      </c>
      <c r="BF9" s="9">
        <v>324</v>
      </c>
      <c r="BG9">
        <v>0.75931232091690548</v>
      </c>
      <c r="BH9">
        <v>0.38217652099400173</v>
      </c>
      <c r="BI9" s="10">
        <v>0.42838370565045991</v>
      </c>
      <c r="BK9" t="s">
        <v>1307</v>
      </c>
      <c r="BL9" s="10" t="s">
        <v>1311</v>
      </c>
      <c r="BM9">
        <v>6</v>
      </c>
      <c r="BN9" t="s">
        <v>1158</v>
      </c>
      <c r="BO9" t="s">
        <v>1158</v>
      </c>
      <c r="BP9" s="12">
        <v>7538.2</v>
      </c>
    </row>
    <row r="10" spans="1:68" x14ac:dyDescent="0.25">
      <c r="A10" s="13" t="s">
        <v>1138</v>
      </c>
      <c r="B10">
        <v>10331</v>
      </c>
      <c r="C10" t="s">
        <v>3</v>
      </c>
      <c r="D10" s="9">
        <v>16</v>
      </c>
      <c r="E10">
        <v>8</v>
      </c>
      <c r="F10" s="10">
        <v>7</v>
      </c>
      <c r="G10" s="9">
        <v>2461</v>
      </c>
      <c r="H10" s="9">
        <v>1261</v>
      </c>
      <c r="I10">
        <v>1084</v>
      </c>
      <c r="J10">
        <v>1268</v>
      </c>
      <c r="K10">
        <v>1089</v>
      </c>
      <c r="L10">
        <v>1301</v>
      </c>
      <c r="M10">
        <v>1146</v>
      </c>
      <c r="N10" s="10">
        <v>544</v>
      </c>
      <c r="O10">
        <v>67</v>
      </c>
      <c r="P10">
        <v>69</v>
      </c>
      <c r="Q10">
        <v>68</v>
      </c>
      <c r="R10">
        <v>77</v>
      </c>
      <c r="S10">
        <v>75</v>
      </c>
      <c r="T10">
        <v>77</v>
      </c>
      <c r="U10" s="9">
        <v>36</v>
      </c>
      <c r="V10">
        <v>31</v>
      </c>
      <c r="W10" s="10">
        <v>45</v>
      </c>
      <c r="X10">
        <v>1</v>
      </c>
      <c r="Y10">
        <v>1</v>
      </c>
      <c r="Z10">
        <v>1</v>
      </c>
      <c r="AA10" s="9">
        <v>1</v>
      </c>
      <c r="AB10">
        <v>6</v>
      </c>
      <c r="AC10" s="10">
        <v>3</v>
      </c>
      <c r="AD10" s="9">
        <v>51</v>
      </c>
      <c r="AE10">
        <v>55</v>
      </c>
      <c r="AF10">
        <v>44</v>
      </c>
      <c r="AG10">
        <v>60</v>
      </c>
      <c r="AH10">
        <v>47</v>
      </c>
      <c r="AI10" s="10">
        <v>35</v>
      </c>
      <c r="AJ10">
        <v>62</v>
      </c>
      <c r="AK10">
        <v>66</v>
      </c>
      <c r="AL10">
        <v>44</v>
      </c>
      <c r="AM10">
        <v>71</v>
      </c>
      <c r="AN10">
        <v>53</v>
      </c>
      <c r="AO10">
        <v>51</v>
      </c>
      <c r="AP10" s="9">
        <v>19</v>
      </c>
      <c r="AQ10">
        <v>337</v>
      </c>
      <c r="AR10">
        <v>2051</v>
      </c>
      <c r="AS10">
        <v>0</v>
      </c>
      <c r="AT10">
        <v>0</v>
      </c>
      <c r="AU10" s="10">
        <v>19</v>
      </c>
      <c r="AV10" s="9">
        <v>1</v>
      </c>
      <c r="AW10" s="10">
        <v>0</v>
      </c>
      <c r="AX10" s="9">
        <v>80</v>
      </c>
      <c r="AY10">
        <v>47</v>
      </c>
      <c r="AZ10">
        <v>69</v>
      </c>
      <c r="BA10" s="10">
        <f>SUM(Tabel3[[#This Row],[Vacc '[1899']]:[Vacc '[1901']]])/3/(SUM(Tabel3[[#This Row],[M_Pop_Size '[1899']]:[F_Pop_Size '[1900']]])/2)</f>
        <v>2.7789593080958457E-2</v>
      </c>
      <c r="BB10">
        <v>2</v>
      </c>
      <c r="BC10">
        <v>4</v>
      </c>
      <c r="BD10">
        <v>2</v>
      </c>
      <c r="BE10">
        <f>SUM(Tabel3[[#This Row],[Inf_Vacc '[1899']]:[Inf_Vacc '[1901']]])/3/(SUM(Tabel3[[#This Row],[Births '[1908']]:[Births '[1910']]]))</f>
        <v>1.1644832605531294E-2</v>
      </c>
      <c r="BF10" s="9">
        <v>376</v>
      </c>
      <c r="BG10">
        <v>0.74148936170212765</v>
      </c>
      <c r="BH10">
        <v>0.40891621829362029</v>
      </c>
      <c r="BI10" s="10">
        <v>0.17538461538461539</v>
      </c>
      <c r="BK10" t="s">
        <v>1307</v>
      </c>
      <c r="BL10" s="10" t="s">
        <v>1311</v>
      </c>
      <c r="BM10">
        <v>6</v>
      </c>
      <c r="BN10" t="s">
        <v>1158</v>
      </c>
      <c r="BO10" t="s">
        <v>1158</v>
      </c>
      <c r="BP10" s="12">
        <v>6771.4</v>
      </c>
    </row>
    <row r="11" spans="1:68" x14ac:dyDescent="0.25">
      <c r="A11" s="13" t="s">
        <v>11</v>
      </c>
      <c r="B11">
        <v>10622</v>
      </c>
      <c r="C11" t="s">
        <v>3</v>
      </c>
      <c r="D11" s="9">
        <v>5</v>
      </c>
      <c r="E11">
        <v>2</v>
      </c>
      <c r="F11" s="10">
        <v>7</v>
      </c>
      <c r="G11" s="9">
        <v>2570</v>
      </c>
      <c r="H11" s="9">
        <v>1138</v>
      </c>
      <c r="I11">
        <v>1036</v>
      </c>
      <c r="J11">
        <v>1151</v>
      </c>
      <c r="K11">
        <v>1073</v>
      </c>
      <c r="L11">
        <v>1289</v>
      </c>
      <c r="M11">
        <v>1252</v>
      </c>
      <c r="N11" s="10">
        <v>576</v>
      </c>
      <c r="O11">
        <v>74</v>
      </c>
      <c r="P11">
        <v>67</v>
      </c>
      <c r="Q11">
        <v>70</v>
      </c>
      <c r="R11">
        <v>77</v>
      </c>
      <c r="S11">
        <v>61</v>
      </c>
      <c r="T11">
        <v>73</v>
      </c>
      <c r="U11" s="9">
        <v>36</v>
      </c>
      <c r="V11">
        <v>33</v>
      </c>
      <c r="W11" s="10">
        <v>44</v>
      </c>
      <c r="X11">
        <v>3</v>
      </c>
      <c r="Y11">
        <v>0</v>
      </c>
      <c r="Z11">
        <v>3</v>
      </c>
      <c r="AA11" s="9">
        <v>1</v>
      </c>
      <c r="AB11">
        <v>0</v>
      </c>
      <c r="AC11" s="10">
        <v>7</v>
      </c>
      <c r="AD11" s="9">
        <v>96</v>
      </c>
      <c r="AE11">
        <v>68</v>
      </c>
      <c r="AF11">
        <v>62</v>
      </c>
      <c r="AG11">
        <v>84</v>
      </c>
      <c r="AH11">
        <v>72</v>
      </c>
      <c r="AI11" s="10">
        <v>63</v>
      </c>
      <c r="AJ11">
        <v>65</v>
      </c>
      <c r="AK11">
        <v>87</v>
      </c>
      <c r="AL11">
        <v>80</v>
      </c>
      <c r="AM11">
        <v>65</v>
      </c>
      <c r="AN11">
        <v>94</v>
      </c>
      <c r="AO11">
        <v>86</v>
      </c>
      <c r="AP11" s="9">
        <v>20</v>
      </c>
      <c r="AQ11">
        <v>180</v>
      </c>
      <c r="AR11">
        <v>2234</v>
      </c>
      <c r="AS11">
        <v>17</v>
      </c>
      <c r="AT11">
        <v>0</v>
      </c>
      <c r="AU11" s="10">
        <v>7</v>
      </c>
      <c r="AV11" s="9">
        <v>1</v>
      </c>
      <c r="AW11" s="10">
        <v>4</v>
      </c>
      <c r="AX11" s="9">
        <v>64</v>
      </c>
      <c r="AY11">
        <v>53</v>
      </c>
      <c r="AZ11">
        <v>58</v>
      </c>
      <c r="BA11" s="10">
        <f>SUM(Tabel3[[#This Row],[Vacc '[1899']]:[Vacc '[1901']]])/3/(SUM(Tabel3[[#This Row],[M_Pop_Size '[1899']]:[F_Pop_Size '[1900']]])/2)</f>
        <v>2.6527209337577688E-2</v>
      </c>
      <c r="BB11">
        <v>1</v>
      </c>
      <c r="BC11">
        <v>1</v>
      </c>
      <c r="BD11">
        <v>0</v>
      </c>
      <c r="BE11">
        <f>SUM(Tabel3[[#This Row],[Inf_Vacc '[1899']]:[Inf_Vacc '[1901']]])/3/(SUM(Tabel3[[#This Row],[Births '[1908']]:[Births '[1910']]]))</f>
        <v>3.1595576619273301E-3</v>
      </c>
      <c r="BF11" s="9">
        <v>427</v>
      </c>
      <c r="BG11">
        <v>0.30960854092526691</v>
      </c>
      <c r="BH11">
        <v>0.40418929402637704</v>
      </c>
      <c r="BI11" s="10">
        <v>6.9488817891373802E-2</v>
      </c>
      <c r="BK11" t="s">
        <v>1307</v>
      </c>
      <c r="BL11" s="10" t="s">
        <v>1311</v>
      </c>
      <c r="BM11">
        <v>3</v>
      </c>
      <c r="BN11" t="s">
        <v>1158</v>
      </c>
      <c r="BO11" t="s">
        <v>1158</v>
      </c>
      <c r="BP11" s="12">
        <v>2592.355</v>
      </c>
    </row>
    <row r="12" spans="1:68" x14ac:dyDescent="0.25">
      <c r="A12" s="13" t="s">
        <v>12</v>
      </c>
      <c r="B12">
        <v>11180</v>
      </c>
      <c r="C12" t="s">
        <v>3</v>
      </c>
      <c r="D12" s="9">
        <v>102</v>
      </c>
      <c r="E12">
        <v>98</v>
      </c>
      <c r="F12" s="10">
        <v>129</v>
      </c>
      <c r="G12" s="9">
        <v>27440</v>
      </c>
      <c r="H12" s="9">
        <v>9917</v>
      </c>
      <c r="I12">
        <v>9508</v>
      </c>
      <c r="J12">
        <v>10171</v>
      </c>
      <c r="K12">
        <v>9823</v>
      </c>
      <c r="L12">
        <v>14092</v>
      </c>
      <c r="M12">
        <v>13573</v>
      </c>
      <c r="N12" s="10">
        <v>5981</v>
      </c>
      <c r="O12">
        <v>774</v>
      </c>
      <c r="P12">
        <v>813</v>
      </c>
      <c r="Q12">
        <v>890</v>
      </c>
      <c r="R12">
        <v>1108</v>
      </c>
      <c r="S12">
        <v>1154</v>
      </c>
      <c r="T12">
        <v>1143</v>
      </c>
      <c r="U12" s="9">
        <v>531</v>
      </c>
      <c r="V12">
        <v>630</v>
      </c>
      <c r="W12" s="10">
        <v>588</v>
      </c>
      <c r="X12">
        <v>26</v>
      </c>
      <c r="Y12">
        <v>25</v>
      </c>
      <c r="Z12">
        <v>22</v>
      </c>
      <c r="AA12" s="9">
        <v>67</v>
      </c>
      <c r="AB12">
        <v>65</v>
      </c>
      <c r="AC12" s="10">
        <v>65</v>
      </c>
      <c r="AD12" s="9">
        <v>646</v>
      </c>
      <c r="AE12">
        <v>747</v>
      </c>
      <c r="AF12">
        <v>712</v>
      </c>
      <c r="AG12">
        <v>614</v>
      </c>
      <c r="AH12">
        <v>737</v>
      </c>
      <c r="AI12" s="10">
        <v>630</v>
      </c>
      <c r="AJ12">
        <v>473</v>
      </c>
      <c r="AK12">
        <v>712</v>
      </c>
      <c r="AL12">
        <v>503</v>
      </c>
      <c r="AM12">
        <v>478</v>
      </c>
      <c r="AN12">
        <v>710</v>
      </c>
      <c r="AO12">
        <v>449</v>
      </c>
      <c r="AP12" s="9">
        <v>799</v>
      </c>
      <c r="AQ12">
        <v>3516</v>
      </c>
      <c r="AR12">
        <v>17173</v>
      </c>
      <c r="AS12">
        <v>4759</v>
      </c>
      <c r="AT12">
        <v>0</v>
      </c>
      <c r="AU12" s="10">
        <v>157</v>
      </c>
      <c r="AV12" s="9">
        <v>7</v>
      </c>
      <c r="AW12" s="10">
        <v>7</v>
      </c>
      <c r="AX12" s="9">
        <v>629</v>
      </c>
      <c r="AY12">
        <v>509</v>
      </c>
      <c r="AZ12">
        <v>482</v>
      </c>
      <c r="BA12" s="10">
        <f>SUM(Tabel3[[#This Row],[Vacc '[1899']]:[Vacc '[1901']]])/3/(SUM(Tabel3[[#This Row],[M_Pop_Size '[1899']]:[F_Pop_Size '[1900']]])/2)</f>
        <v>2.7397955300743296E-2</v>
      </c>
      <c r="BB12">
        <v>5</v>
      </c>
      <c r="BC12">
        <v>36</v>
      </c>
      <c r="BD12">
        <v>43</v>
      </c>
      <c r="BE12">
        <f>SUM(Tabel3[[#This Row],[Inf_Vacc '[1899']]:[Inf_Vacc '[1901']]])/3/(SUM(Tabel3[[#This Row],[Births '[1908']]:[Births '[1910']]]))</f>
        <v>8.223201174743025E-3</v>
      </c>
      <c r="BF12" s="9">
        <v>2281</v>
      </c>
      <c r="BG12">
        <v>0.21181788827897965</v>
      </c>
      <c r="BH12">
        <v>0.19548680824590675</v>
      </c>
      <c r="BI12" s="10">
        <v>0.39172192220931029</v>
      </c>
      <c r="BK12" t="s">
        <v>1307</v>
      </c>
      <c r="BL12" s="10" t="s">
        <v>1311</v>
      </c>
      <c r="BM12">
        <v>5</v>
      </c>
      <c r="BN12" t="s">
        <v>1158</v>
      </c>
      <c r="BO12" t="s">
        <v>1158</v>
      </c>
      <c r="BP12" s="12">
        <v>29060.415000000001</v>
      </c>
    </row>
    <row r="13" spans="1:68" x14ac:dyDescent="0.25">
      <c r="A13" s="13" t="s">
        <v>13</v>
      </c>
      <c r="B13">
        <v>11099</v>
      </c>
      <c r="C13" t="s">
        <v>3</v>
      </c>
      <c r="D13" s="9">
        <v>4</v>
      </c>
      <c r="E13">
        <v>5</v>
      </c>
      <c r="F13" s="10">
        <v>7</v>
      </c>
      <c r="G13" s="9">
        <v>2606</v>
      </c>
      <c r="H13" s="9">
        <v>1176</v>
      </c>
      <c r="I13">
        <v>1070</v>
      </c>
      <c r="J13">
        <v>1166</v>
      </c>
      <c r="K13">
        <v>1108</v>
      </c>
      <c r="L13">
        <v>1371</v>
      </c>
      <c r="M13">
        <v>1256</v>
      </c>
      <c r="N13" s="10">
        <v>593</v>
      </c>
      <c r="O13">
        <v>58</v>
      </c>
      <c r="P13">
        <v>75</v>
      </c>
      <c r="Q13">
        <v>65</v>
      </c>
      <c r="R13">
        <v>83</v>
      </c>
      <c r="S13">
        <v>83</v>
      </c>
      <c r="T13">
        <v>79</v>
      </c>
      <c r="U13" s="9">
        <v>47</v>
      </c>
      <c r="V13">
        <v>45</v>
      </c>
      <c r="W13" s="10">
        <v>41</v>
      </c>
      <c r="X13">
        <v>1</v>
      </c>
      <c r="Y13">
        <v>3</v>
      </c>
      <c r="Z13">
        <v>0</v>
      </c>
      <c r="AA13" s="9">
        <v>2</v>
      </c>
      <c r="AB13">
        <v>4</v>
      </c>
      <c r="AC13" s="10">
        <v>1</v>
      </c>
      <c r="AD13" s="9">
        <v>68</v>
      </c>
      <c r="AE13">
        <v>126</v>
      </c>
      <c r="AF13">
        <v>128</v>
      </c>
      <c r="AG13">
        <v>91</v>
      </c>
      <c r="AH13">
        <v>130</v>
      </c>
      <c r="AI13" s="10">
        <v>115</v>
      </c>
      <c r="AJ13">
        <v>83</v>
      </c>
      <c r="AK13">
        <v>105</v>
      </c>
      <c r="AL13">
        <v>112</v>
      </c>
      <c r="AM13">
        <v>98</v>
      </c>
      <c r="AN13">
        <v>103</v>
      </c>
      <c r="AO13">
        <v>105</v>
      </c>
      <c r="AP13" s="9">
        <v>4</v>
      </c>
      <c r="AQ13">
        <v>365</v>
      </c>
      <c r="AR13">
        <v>2056</v>
      </c>
      <c r="AS13">
        <v>20</v>
      </c>
      <c r="AT13">
        <v>0</v>
      </c>
      <c r="AU13" s="10">
        <v>0</v>
      </c>
      <c r="AV13" s="9">
        <v>1</v>
      </c>
      <c r="AW13" s="10">
        <v>1</v>
      </c>
      <c r="AX13" s="9">
        <v>58</v>
      </c>
      <c r="AY13">
        <v>47</v>
      </c>
      <c r="AZ13">
        <v>64</v>
      </c>
      <c r="BA13" s="10">
        <f>SUM(Tabel3[[#This Row],[Vacc '[1899']]:[Vacc '[1901']]])/3/(SUM(Tabel3[[#This Row],[M_Pop_Size '[1899']]:[F_Pop_Size '[1900']]])/2)</f>
        <v>2.4926253687315634E-2</v>
      </c>
      <c r="BB13">
        <v>0</v>
      </c>
      <c r="BC13">
        <v>0</v>
      </c>
      <c r="BD13">
        <v>0</v>
      </c>
      <c r="BE13">
        <f>SUM(Tabel3[[#This Row],[Inf_Vacc '[1899']]:[Inf_Vacc '[1901']]])/3/(SUM(Tabel3[[#This Row],[Births '[1908']]:[Births '[1910']]]))</f>
        <v>0</v>
      </c>
      <c r="BF13" s="9">
        <v>378</v>
      </c>
      <c r="BG13">
        <v>0.58315098468271331</v>
      </c>
      <c r="BH13">
        <v>0.15891800507185122</v>
      </c>
      <c r="BI13" s="10">
        <v>0.43871706758304696</v>
      </c>
      <c r="BK13" t="s">
        <v>1307</v>
      </c>
      <c r="BL13" s="10" t="s">
        <v>1311</v>
      </c>
      <c r="BM13">
        <v>5</v>
      </c>
      <c r="BN13" t="s">
        <v>1158</v>
      </c>
      <c r="BO13" t="s">
        <v>1158</v>
      </c>
      <c r="BP13" s="12">
        <v>4062.2350000000001</v>
      </c>
    </row>
    <row r="14" spans="1:68" x14ac:dyDescent="0.25">
      <c r="A14" s="13" t="s">
        <v>14</v>
      </c>
      <c r="B14">
        <v>10506</v>
      </c>
      <c r="C14" t="s">
        <v>3</v>
      </c>
      <c r="D14" s="9">
        <v>11</v>
      </c>
      <c r="E14">
        <v>9</v>
      </c>
      <c r="F14" s="10">
        <v>9</v>
      </c>
      <c r="G14" s="9">
        <v>2716</v>
      </c>
      <c r="H14" s="9">
        <v>1211</v>
      </c>
      <c r="I14">
        <v>1127</v>
      </c>
      <c r="J14">
        <v>1218</v>
      </c>
      <c r="K14">
        <v>1129</v>
      </c>
      <c r="L14">
        <v>1432</v>
      </c>
      <c r="M14">
        <v>1315</v>
      </c>
      <c r="N14" s="10">
        <v>631</v>
      </c>
      <c r="O14">
        <v>77</v>
      </c>
      <c r="P14">
        <v>68</v>
      </c>
      <c r="Q14">
        <v>71</v>
      </c>
      <c r="R14">
        <v>97</v>
      </c>
      <c r="S14">
        <v>81</v>
      </c>
      <c r="T14">
        <v>124</v>
      </c>
      <c r="U14" s="9">
        <v>51</v>
      </c>
      <c r="V14">
        <v>42</v>
      </c>
      <c r="W14" s="10">
        <v>60</v>
      </c>
      <c r="X14">
        <v>2</v>
      </c>
      <c r="Y14">
        <v>0</v>
      </c>
      <c r="Z14">
        <v>1</v>
      </c>
      <c r="AA14" s="9">
        <v>4</v>
      </c>
      <c r="AB14">
        <v>1</v>
      </c>
      <c r="AC14" s="10">
        <v>4</v>
      </c>
      <c r="AD14" s="9">
        <v>67</v>
      </c>
      <c r="AE14">
        <v>99</v>
      </c>
      <c r="AF14">
        <v>75</v>
      </c>
      <c r="AG14">
        <v>65</v>
      </c>
      <c r="AH14">
        <v>98</v>
      </c>
      <c r="AI14" s="10">
        <v>74</v>
      </c>
      <c r="AJ14">
        <v>64</v>
      </c>
      <c r="AK14">
        <v>71</v>
      </c>
      <c r="AL14">
        <v>91</v>
      </c>
      <c r="AM14">
        <v>86</v>
      </c>
      <c r="AN14">
        <v>89</v>
      </c>
      <c r="AO14">
        <v>80</v>
      </c>
      <c r="AP14" s="9">
        <v>107</v>
      </c>
      <c r="AQ14">
        <v>21</v>
      </c>
      <c r="AR14">
        <v>2563</v>
      </c>
      <c r="AS14">
        <v>13</v>
      </c>
      <c r="AT14">
        <v>0</v>
      </c>
      <c r="AU14" s="10">
        <v>6</v>
      </c>
      <c r="AV14" s="9">
        <v>1</v>
      </c>
      <c r="AW14" s="10">
        <v>1</v>
      </c>
      <c r="AX14" s="9">
        <v>60</v>
      </c>
      <c r="AY14">
        <v>50</v>
      </c>
      <c r="AZ14">
        <v>60</v>
      </c>
      <c r="BA14" s="10">
        <f>SUM(Tabel3[[#This Row],[Vacc '[1899']]:[Vacc '[1901']]])/3/(SUM(Tabel3[[#This Row],[M_Pop_Size '[1899']]:[F_Pop_Size '[1900']]])/2)</f>
        <v>2.4190679473496974E-2</v>
      </c>
      <c r="BB14">
        <v>2</v>
      </c>
      <c r="BC14">
        <v>0</v>
      </c>
      <c r="BD14">
        <v>3</v>
      </c>
      <c r="BE14">
        <f>SUM(Tabel3[[#This Row],[Inf_Vacc '[1899']]:[Inf_Vacc '[1901']]])/3/(SUM(Tabel3[[#This Row],[Births '[1908']]:[Births '[1910']]]))</f>
        <v>5.5187637969094927E-3</v>
      </c>
      <c r="BF14" s="9">
        <v>441</v>
      </c>
      <c r="BG14">
        <v>0.67194092827004215</v>
      </c>
      <c r="BH14">
        <v>0.15266970753957607</v>
      </c>
      <c r="BI14" s="10">
        <v>0.45303867403314918</v>
      </c>
      <c r="BK14" t="s">
        <v>1307</v>
      </c>
      <c r="BL14" s="10" t="s">
        <v>1311</v>
      </c>
      <c r="BM14">
        <v>5</v>
      </c>
      <c r="BN14" t="s">
        <v>1158</v>
      </c>
      <c r="BO14" t="s">
        <v>1158</v>
      </c>
      <c r="BP14" s="12">
        <v>3969.34</v>
      </c>
    </row>
    <row r="15" spans="1:68" x14ac:dyDescent="0.25">
      <c r="A15" s="13" t="s">
        <v>15</v>
      </c>
      <c r="B15">
        <v>10186</v>
      </c>
      <c r="C15" t="s">
        <v>3</v>
      </c>
      <c r="D15" s="9">
        <v>10</v>
      </c>
      <c r="E15">
        <v>9</v>
      </c>
      <c r="F15" s="10">
        <v>13</v>
      </c>
      <c r="G15" s="9">
        <v>3507</v>
      </c>
      <c r="H15" s="9">
        <v>1699</v>
      </c>
      <c r="I15">
        <v>1476</v>
      </c>
      <c r="J15">
        <v>1732</v>
      </c>
      <c r="K15">
        <v>1497</v>
      </c>
      <c r="L15">
        <v>1905</v>
      </c>
      <c r="M15">
        <v>1589</v>
      </c>
      <c r="N15" s="10">
        <v>745</v>
      </c>
      <c r="O15">
        <v>106</v>
      </c>
      <c r="P15">
        <v>131</v>
      </c>
      <c r="Q15">
        <v>105</v>
      </c>
      <c r="R15">
        <v>129</v>
      </c>
      <c r="S15">
        <v>102</v>
      </c>
      <c r="T15">
        <v>120</v>
      </c>
      <c r="U15" s="9">
        <v>78</v>
      </c>
      <c r="V15">
        <v>55</v>
      </c>
      <c r="W15" s="10">
        <v>69</v>
      </c>
      <c r="X15">
        <v>1</v>
      </c>
      <c r="Y15">
        <v>1</v>
      </c>
      <c r="Z15">
        <v>4</v>
      </c>
      <c r="AA15" s="9">
        <v>3</v>
      </c>
      <c r="AB15">
        <v>2</v>
      </c>
      <c r="AC15" s="10">
        <v>4</v>
      </c>
      <c r="AD15" s="9">
        <v>100</v>
      </c>
      <c r="AE15">
        <v>95</v>
      </c>
      <c r="AF15">
        <v>99</v>
      </c>
      <c r="AG15">
        <v>75</v>
      </c>
      <c r="AH15">
        <v>90</v>
      </c>
      <c r="AI15" s="10">
        <v>87</v>
      </c>
      <c r="AJ15">
        <v>113</v>
      </c>
      <c r="AK15">
        <v>98</v>
      </c>
      <c r="AL15">
        <v>118</v>
      </c>
      <c r="AM15">
        <v>94</v>
      </c>
      <c r="AN15">
        <v>93</v>
      </c>
      <c r="AO15">
        <v>106</v>
      </c>
      <c r="AP15" s="9">
        <v>38</v>
      </c>
      <c r="AQ15">
        <v>49</v>
      </c>
      <c r="AR15">
        <v>3286</v>
      </c>
      <c r="AS15">
        <v>62</v>
      </c>
      <c r="AT15">
        <v>0</v>
      </c>
      <c r="AU15" s="10">
        <v>0</v>
      </c>
      <c r="AV15" s="9">
        <v>1</v>
      </c>
      <c r="AW15" s="10">
        <v>1</v>
      </c>
      <c r="AX15" s="9">
        <v>102</v>
      </c>
      <c r="AY15">
        <v>74</v>
      </c>
      <c r="AZ15">
        <v>100</v>
      </c>
      <c r="BA15" s="10">
        <f>SUM(Tabel3[[#This Row],[Vacc '[1899']]:[Vacc '[1901']]])/3/(SUM(Tabel3[[#This Row],[M_Pop_Size '[1899']]:[F_Pop_Size '[1900']]])/2)</f>
        <v>2.8732042473454091E-2</v>
      </c>
      <c r="BB15">
        <v>0</v>
      </c>
      <c r="BC15">
        <v>1</v>
      </c>
      <c r="BD15">
        <v>2</v>
      </c>
      <c r="BE15">
        <f>SUM(Tabel3[[#This Row],[Inf_Vacc '[1899']]:[Inf_Vacc '[1901']]])/3/(SUM(Tabel3[[#This Row],[Births '[1908']]:[Births '[1910']]]))</f>
        <v>2.8490028490028491E-3</v>
      </c>
      <c r="BF15" s="9">
        <v>419</v>
      </c>
      <c r="BG15">
        <v>0.75922671353251314</v>
      </c>
      <c r="BH15">
        <v>0.19211514392991239</v>
      </c>
      <c r="BI15" s="10">
        <v>0.43067226890756305</v>
      </c>
      <c r="BJ15">
        <v>1894.251598173516</v>
      </c>
      <c r="BK15" t="s">
        <v>1308</v>
      </c>
      <c r="BL15" s="10" t="s">
        <v>1309</v>
      </c>
      <c r="BM15">
        <v>6</v>
      </c>
      <c r="BN15" t="s">
        <v>1158</v>
      </c>
      <c r="BO15" t="s">
        <v>1158</v>
      </c>
      <c r="BP15" s="12">
        <v>7753.96</v>
      </c>
    </row>
    <row r="16" spans="1:68" x14ac:dyDescent="0.25">
      <c r="A16" s="13" t="s">
        <v>16</v>
      </c>
      <c r="B16">
        <v>10839</v>
      </c>
      <c r="C16" t="s">
        <v>3</v>
      </c>
      <c r="D16" s="9">
        <v>31</v>
      </c>
      <c r="E16">
        <v>40</v>
      </c>
      <c r="F16" s="10">
        <v>27</v>
      </c>
      <c r="G16" s="9">
        <v>12649</v>
      </c>
      <c r="H16" s="9">
        <v>6078</v>
      </c>
      <c r="I16">
        <v>5846</v>
      </c>
      <c r="J16">
        <v>6084</v>
      </c>
      <c r="K16">
        <v>5865</v>
      </c>
      <c r="L16">
        <v>6475</v>
      </c>
      <c r="M16">
        <v>6177</v>
      </c>
      <c r="N16" s="10">
        <v>2824</v>
      </c>
      <c r="O16">
        <v>374</v>
      </c>
      <c r="P16">
        <v>393</v>
      </c>
      <c r="Q16">
        <v>425</v>
      </c>
      <c r="R16">
        <v>430</v>
      </c>
      <c r="S16">
        <v>406</v>
      </c>
      <c r="T16">
        <v>396</v>
      </c>
      <c r="U16" s="9">
        <v>225</v>
      </c>
      <c r="V16">
        <v>194</v>
      </c>
      <c r="W16" s="10">
        <v>206</v>
      </c>
      <c r="X16">
        <v>1</v>
      </c>
      <c r="Y16">
        <v>7</v>
      </c>
      <c r="Z16">
        <v>4</v>
      </c>
      <c r="AA16" s="9">
        <v>31</v>
      </c>
      <c r="AB16">
        <v>28</v>
      </c>
      <c r="AC16" s="10">
        <v>19</v>
      </c>
      <c r="AD16" s="9">
        <v>258</v>
      </c>
      <c r="AE16">
        <v>263</v>
      </c>
      <c r="AF16">
        <v>221</v>
      </c>
      <c r="AG16">
        <v>245</v>
      </c>
      <c r="AH16">
        <v>244</v>
      </c>
      <c r="AI16" s="10">
        <v>198</v>
      </c>
      <c r="AJ16">
        <v>278</v>
      </c>
      <c r="AK16">
        <v>299</v>
      </c>
      <c r="AL16">
        <v>314</v>
      </c>
      <c r="AM16">
        <v>246</v>
      </c>
      <c r="AN16">
        <v>259</v>
      </c>
      <c r="AO16">
        <v>299</v>
      </c>
      <c r="AP16" s="9">
        <v>355</v>
      </c>
      <c r="AQ16">
        <v>4016</v>
      </c>
      <c r="AR16">
        <v>6953</v>
      </c>
      <c r="AS16">
        <v>56</v>
      </c>
      <c r="AT16">
        <v>0</v>
      </c>
      <c r="AU16" s="10">
        <v>338</v>
      </c>
      <c r="AV16" s="9">
        <v>4</v>
      </c>
      <c r="AW16" s="10">
        <v>7</v>
      </c>
      <c r="AX16" s="9">
        <v>286</v>
      </c>
      <c r="AY16">
        <v>264</v>
      </c>
      <c r="AZ16">
        <v>260</v>
      </c>
      <c r="BA16" s="10">
        <f>SUM(Tabel3[[#This Row],[Vacc '[1899']]:[Vacc '[1901']]])/3/(SUM(Tabel3[[#This Row],[M_Pop_Size '[1899']]:[F_Pop_Size '[1900']]])/2)</f>
        <v>2.2619695890755246E-2</v>
      </c>
      <c r="BB16">
        <v>3</v>
      </c>
      <c r="BC16">
        <v>1</v>
      </c>
      <c r="BD16">
        <v>2</v>
      </c>
      <c r="BE16">
        <f>SUM(Tabel3[[#This Row],[Inf_Vacc '[1899']]:[Inf_Vacc '[1901']]])/3/(SUM(Tabel3[[#This Row],[Births '[1908']]:[Births '[1910']]]))</f>
        <v>1.6233766233766235E-3</v>
      </c>
      <c r="BF16" s="9">
        <v>1394</v>
      </c>
      <c r="BG16">
        <v>0.2837167343256653</v>
      </c>
      <c r="BH16">
        <v>0.16157388028463793</v>
      </c>
      <c r="BI16" s="10">
        <v>0.42381867076450247</v>
      </c>
      <c r="BK16" t="s">
        <v>1307</v>
      </c>
      <c r="BL16" s="10" t="s">
        <v>1311</v>
      </c>
      <c r="BM16">
        <v>12</v>
      </c>
      <c r="BN16" t="s">
        <v>1159</v>
      </c>
      <c r="BO16" t="s">
        <v>1159</v>
      </c>
      <c r="BP16" s="12">
        <v>6198.0050000000001</v>
      </c>
    </row>
    <row r="17" spans="1:68" x14ac:dyDescent="0.25">
      <c r="A17" s="13" t="s">
        <v>17</v>
      </c>
      <c r="B17">
        <v>11204</v>
      </c>
      <c r="C17" t="s">
        <v>3</v>
      </c>
      <c r="D17" s="9">
        <v>28</v>
      </c>
      <c r="E17">
        <v>12</v>
      </c>
      <c r="F17" s="10">
        <v>31</v>
      </c>
      <c r="G17" s="9">
        <v>11113</v>
      </c>
      <c r="H17" s="9">
        <v>4893</v>
      </c>
      <c r="I17">
        <v>5261</v>
      </c>
      <c r="J17">
        <v>4899</v>
      </c>
      <c r="K17">
        <v>5260</v>
      </c>
      <c r="L17">
        <v>5360</v>
      </c>
      <c r="M17">
        <v>5640</v>
      </c>
      <c r="N17" s="10">
        <v>2680</v>
      </c>
      <c r="O17">
        <v>344</v>
      </c>
      <c r="P17">
        <v>265</v>
      </c>
      <c r="Q17">
        <v>303</v>
      </c>
      <c r="R17">
        <v>325</v>
      </c>
      <c r="S17">
        <v>304</v>
      </c>
      <c r="T17">
        <v>263</v>
      </c>
      <c r="U17" s="9">
        <v>163</v>
      </c>
      <c r="V17">
        <v>165</v>
      </c>
      <c r="W17" s="10">
        <v>142</v>
      </c>
      <c r="X17">
        <v>3</v>
      </c>
      <c r="Y17">
        <v>1</v>
      </c>
      <c r="Z17">
        <v>7</v>
      </c>
      <c r="AA17" s="9">
        <v>14</v>
      </c>
      <c r="AB17">
        <v>17</v>
      </c>
      <c r="AC17" s="10">
        <v>9</v>
      </c>
      <c r="AD17" s="9">
        <v>346</v>
      </c>
      <c r="AE17">
        <v>368</v>
      </c>
      <c r="AF17">
        <v>371</v>
      </c>
      <c r="AG17">
        <v>337</v>
      </c>
      <c r="AH17">
        <v>370</v>
      </c>
      <c r="AI17" s="10">
        <v>379</v>
      </c>
      <c r="AJ17">
        <v>388</v>
      </c>
      <c r="AK17">
        <v>488</v>
      </c>
      <c r="AL17">
        <v>371</v>
      </c>
      <c r="AM17">
        <v>335</v>
      </c>
      <c r="AN17">
        <v>474</v>
      </c>
      <c r="AO17">
        <v>385</v>
      </c>
      <c r="AP17" s="9">
        <v>133</v>
      </c>
      <c r="AQ17">
        <v>1341</v>
      </c>
      <c r="AR17">
        <v>6958</v>
      </c>
      <c r="AS17">
        <v>246</v>
      </c>
      <c r="AT17">
        <v>1</v>
      </c>
      <c r="AU17" s="10">
        <v>511</v>
      </c>
      <c r="AV17" s="9">
        <v>5</v>
      </c>
      <c r="AW17" s="10">
        <v>16</v>
      </c>
      <c r="AX17" s="9">
        <v>226</v>
      </c>
      <c r="AY17">
        <v>255</v>
      </c>
      <c r="AZ17">
        <v>230</v>
      </c>
      <c r="BA17" s="10">
        <f>SUM(Tabel3[[#This Row],[Vacc '[1899']]:[Vacc '[1901']]])/3/(SUM(Tabel3[[#This Row],[M_Pop_Size '[1899']]:[F_Pop_Size '[1900']]])/2)</f>
        <v>2.333481022005612E-2</v>
      </c>
      <c r="BB17">
        <v>6</v>
      </c>
      <c r="BC17">
        <v>4</v>
      </c>
      <c r="BD17">
        <v>8</v>
      </c>
      <c r="BE17">
        <f>SUM(Tabel3[[#This Row],[Inf_Vacc '[1899']]:[Inf_Vacc '[1901']]])/3/(SUM(Tabel3[[#This Row],[Births '[1908']]:[Births '[1910']]]))</f>
        <v>6.7264573991031393E-3</v>
      </c>
      <c r="BF17" s="9">
        <v>1466</v>
      </c>
      <c r="BG17">
        <v>5.6300910397700049E-2</v>
      </c>
      <c r="BH17">
        <v>0.14375133366526779</v>
      </c>
      <c r="BI17" s="10">
        <v>0.39661576557985967</v>
      </c>
      <c r="BJ17">
        <v>1894.251598173516</v>
      </c>
      <c r="BK17" t="s">
        <v>1308</v>
      </c>
      <c r="BL17" s="10" t="s">
        <v>1309</v>
      </c>
      <c r="BM17">
        <v>11</v>
      </c>
      <c r="BN17" t="s">
        <v>1159</v>
      </c>
      <c r="BO17" t="s">
        <v>1158</v>
      </c>
      <c r="BP17" s="12">
        <v>1110.45</v>
      </c>
    </row>
    <row r="18" spans="1:68" x14ac:dyDescent="0.25">
      <c r="A18" s="13" t="s">
        <v>19</v>
      </c>
      <c r="B18">
        <v>10774</v>
      </c>
      <c r="C18" t="s">
        <v>3</v>
      </c>
      <c r="D18" s="9">
        <v>2</v>
      </c>
      <c r="E18">
        <v>2</v>
      </c>
      <c r="F18" s="10">
        <v>5</v>
      </c>
      <c r="G18" s="9">
        <v>1338</v>
      </c>
      <c r="H18" s="9">
        <v>648</v>
      </c>
      <c r="I18">
        <v>609</v>
      </c>
      <c r="J18">
        <v>645</v>
      </c>
      <c r="K18">
        <v>621</v>
      </c>
      <c r="L18">
        <v>697</v>
      </c>
      <c r="M18">
        <v>631</v>
      </c>
      <c r="N18" s="10">
        <v>308</v>
      </c>
      <c r="O18">
        <v>34</v>
      </c>
      <c r="P18">
        <v>42</v>
      </c>
      <c r="Q18">
        <v>46</v>
      </c>
      <c r="R18">
        <v>24</v>
      </c>
      <c r="S18">
        <v>28</v>
      </c>
      <c r="T18">
        <v>37</v>
      </c>
      <c r="U18" s="9">
        <v>14</v>
      </c>
      <c r="V18">
        <v>12</v>
      </c>
      <c r="W18" s="10">
        <v>26</v>
      </c>
      <c r="X18">
        <v>0</v>
      </c>
      <c r="Y18">
        <v>0</v>
      </c>
      <c r="Z18">
        <v>1</v>
      </c>
      <c r="AA18" s="9">
        <v>1</v>
      </c>
      <c r="AB18">
        <v>3</v>
      </c>
      <c r="AC18" s="10">
        <v>3</v>
      </c>
      <c r="AD18" s="9">
        <v>56</v>
      </c>
      <c r="AE18">
        <v>53</v>
      </c>
      <c r="AF18">
        <v>51</v>
      </c>
      <c r="AG18">
        <v>57</v>
      </c>
      <c r="AH18">
        <v>49</v>
      </c>
      <c r="AI18" s="10">
        <v>77</v>
      </c>
      <c r="AJ18">
        <v>53</v>
      </c>
      <c r="AK18">
        <v>58</v>
      </c>
      <c r="AL18">
        <v>70</v>
      </c>
      <c r="AM18">
        <v>53</v>
      </c>
      <c r="AN18">
        <v>62</v>
      </c>
      <c r="AO18">
        <v>80</v>
      </c>
      <c r="AP18" s="9">
        <v>1</v>
      </c>
      <c r="AQ18">
        <v>307</v>
      </c>
      <c r="AR18">
        <v>985</v>
      </c>
      <c r="AS18">
        <v>4</v>
      </c>
      <c r="AT18">
        <v>0</v>
      </c>
      <c r="AU18" s="10">
        <v>0</v>
      </c>
      <c r="AV18" s="9">
        <v>1</v>
      </c>
      <c r="AW18" s="10">
        <v>1</v>
      </c>
      <c r="AX18" s="9">
        <v>31</v>
      </c>
      <c r="AY18">
        <v>22</v>
      </c>
      <c r="AZ18">
        <v>30</v>
      </c>
      <c r="BA18" s="10">
        <f>SUM(Tabel3[[#This Row],[Vacc '[1899']]:[Vacc '[1901']]])/3/(SUM(Tabel3[[#This Row],[M_Pop_Size '[1899']]:[F_Pop_Size '[1900']]])/2)</f>
        <v>2.1931562954155107E-2</v>
      </c>
      <c r="BB18">
        <v>0</v>
      </c>
      <c r="BC18">
        <v>0</v>
      </c>
      <c r="BD18">
        <v>0</v>
      </c>
      <c r="BE18">
        <f>SUM(Tabel3[[#This Row],[Inf_Vacc '[1899']]:[Inf_Vacc '[1901']]])/3/(SUM(Tabel3[[#This Row],[Births '[1908']]:[Births '[1910']]]))</f>
        <v>0</v>
      </c>
      <c r="BF18" s="9">
        <v>218</v>
      </c>
      <c r="BG18">
        <v>0.88259109311740891</v>
      </c>
      <c r="BH18">
        <v>0.14075286415711949</v>
      </c>
      <c r="BI18" s="10">
        <v>0.21035805626598467</v>
      </c>
      <c r="BK18" t="s">
        <v>1307</v>
      </c>
      <c r="BL18" s="10" t="s">
        <v>1311</v>
      </c>
      <c r="BM18">
        <v>6</v>
      </c>
      <c r="BN18" t="s">
        <v>1159</v>
      </c>
      <c r="BO18" t="s">
        <v>1159</v>
      </c>
      <c r="BP18" s="12">
        <v>2648.4650000000001</v>
      </c>
    </row>
    <row r="19" spans="1:68" x14ac:dyDescent="0.25">
      <c r="A19" s="13" t="s">
        <v>18</v>
      </c>
      <c r="B19">
        <v>10608</v>
      </c>
      <c r="C19" t="s">
        <v>3</v>
      </c>
      <c r="D19" s="9">
        <v>10</v>
      </c>
      <c r="E19">
        <v>6</v>
      </c>
      <c r="F19" s="10">
        <v>3</v>
      </c>
      <c r="G19" s="9">
        <v>5318</v>
      </c>
      <c r="H19" s="9">
        <v>4500</v>
      </c>
      <c r="I19">
        <v>1177</v>
      </c>
      <c r="J19">
        <v>4508</v>
      </c>
      <c r="K19">
        <v>1180</v>
      </c>
      <c r="L19">
        <v>3809</v>
      </c>
      <c r="M19">
        <v>1267</v>
      </c>
      <c r="N19" s="10">
        <v>595</v>
      </c>
      <c r="O19">
        <v>66</v>
      </c>
      <c r="P19">
        <v>61</v>
      </c>
      <c r="Q19">
        <v>70</v>
      </c>
      <c r="R19">
        <v>72</v>
      </c>
      <c r="S19">
        <v>54</v>
      </c>
      <c r="T19">
        <v>57</v>
      </c>
      <c r="U19" s="9">
        <v>41</v>
      </c>
      <c r="V19">
        <v>27</v>
      </c>
      <c r="W19" s="10">
        <v>35</v>
      </c>
      <c r="X19">
        <v>2</v>
      </c>
      <c r="Y19">
        <v>1</v>
      </c>
      <c r="Z19">
        <v>2</v>
      </c>
      <c r="AA19" s="9">
        <v>5</v>
      </c>
      <c r="AB19">
        <v>1</v>
      </c>
      <c r="AC19" s="10">
        <v>3</v>
      </c>
      <c r="AD19" s="9">
        <v>1794</v>
      </c>
      <c r="AE19">
        <v>1249</v>
      </c>
      <c r="AF19">
        <v>801</v>
      </c>
      <c r="AG19">
        <v>100</v>
      </c>
      <c r="AH19">
        <v>100</v>
      </c>
      <c r="AI19" s="10">
        <v>105</v>
      </c>
      <c r="AJ19">
        <v>1649</v>
      </c>
      <c r="AK19">
        <v>1735</v>
      </c>
      <c r="AL19">
        <v>1508</v>
      </c>
      <c r="AM19">
        <v>115</v>
      </c>
      <c r="AN19">
        <v>114</v>
      </c>
      <c r="AO19">
        <v>124</v>
      </c>
      <c r="AP19" s="9">
        <v>64</v>
      </c>
      <c r="AQ19">
        <v>200</v>
      </c>
      <c r="AR19">
        <v>3413</v>
      </c>
      <c r="AS19">
        <v>1207</v>
      </c>
      <c r="AT19">
        <v>0</v>
      </c>
      <c r="AU19" s="10">
        <v>10</v>
      </c>
      <c r="AV19" s="9">
        <v>2</v>
      </c>
      <c r="AW19" s="10">
        <v>4</v>
      </c>
      <c r="AX19" s="9">
        <v>73</v>
      </c>
      <c r="AY19">
        <v>76</v>
      </c>
      <c r="AZ19">
        <v>54</v>
      </c>
      <c r="BA19" s="10">
        <f>SUM(Tabel3[[#This Row],[Vacc '[1899']]:[Vacc '[1901']]])/3/(SUM(Tabel3[[#This Row],[M_Pop_Size '[1899']]:[F_Pop_Size '[1900']]])/2)</f>
        <v>1.1907904384807157E-2</v>
      </c>
      <c r="BB19">
        <v>4</v>
      </c>
      <c r="BC19">
        <v>15</v>
      </c>
      <c r="BD19">
        <v>11</v>
      </c>
      <c r="BE19">
        <f>SUM(Tabel3[[#This Row],[Inf_Vacc '[1899']]:[Inf_Vacc '[1901']]])/3/(SUM(Tabel3[[#This Row],[Births '[1908']]:[Births '[1910']]]))</f>
        <v>5.4644808743169397E-2</v>
      </c>
      <c r="BF19" s="9">
        <v>417</v>
      </c>
      <c r="BG19">
        <v>0.55400696864111498</v>
      </c>
      <c r="BH19">
        <v>0.36686602870813395</v>
      </c>
      <c r="BI19" s="10">
        <v>0.43271767810026385</v>
      </c>
      <c r="BK19" t="s">
        <v>1307</v>
      </c>
      <c r="BL19" s="10" t="s">
        <v>1311</v>
      </c>
      <c r="BM19">
        <v>6</v>
      </c>
      <c r="BN19" t="s">
        <v>1158</v>
      </c>
      <c r="BO19" t="s">
        <v>1158</v>
      </c>
      <c r="BP19" s="12">
        <v>11294.45</v>
      </c>
    </row>
    <row r="20" spans="1:68" x14ac:dyDescent="0.25">
      <c r="A20" s="13" t="s">
        <v>20</v>
      </c>
      <c r="B20">
        <v>11320</v>
      </c>
      <c r="C20" t="s">
        <v>3</v>
      </c>
      <c r="D20" s="9">
        <v>36</v>
      </c>
      <c r="E20">
        <v>26</v>
      </c>
      <c r="F20" s="10">
        <v>36</v>
      </c>
      <c r="G20" s="9">
        <v>10291</v>
      </c>
      <c r="H20" s="9">
        <v>4479</v>
      </c>
      <c r="I20">
        <v>4237</v>
      </c>
      <c r="J20">
        <v>4546</v>
      </c>
      <c r="K20">
        <v>4269</v>
      </c>
      <c r="L20">
        <v>5328</v>
      </c>
      <c r="M20">
        <v>4884</v>
      </c>
      <c r="N20" s="10">
        <v>2200</v>
      </c>
      <c r="O20">
        <v>400</v>
      </c>
      <c r="P20">
        <v>379</v>
      </c>
      <c r="Q20">
        <v>392</v>
      </c>
      <c r="R20">
        <v>416</v>
      </c>
      <c r="S20">
        <v>422</v>
      </c>
      <c r="T20">
        <v>413</v>
      </c>
      <c r="U20" s="9">
        <v>218</v>
      </c>
      <c r="V20">
        <v>235</v>
      </c>
      <c r="W20" s="10">
        <v>215</v>
      </c>
      <c r="X20">
        <v>6</v>
      </c>
      <c r="Y20">
        <v>11</v>
      </c>
      <c r="Z20">
        <v>11</v>
      </c>
      <c r="AA20" s="9">
        <v>17</v>
      </c>
      <c r="AB20">
        <v>18</v>
      </c>
      <c r="AC20" s="10">
        <v>19</v>
      </c>
      <c r="AD20" s="9">
        <v>304</v>
      </c>
      <c r="AE20">
        <v>309</v>
      </c>
      <c r="AF20">
        <v>187</v>
      </c>
      <c r="AG20">
        <v>273</v>
      </c>
      <c r="AH20">
        <v>291</v>
      </c>
      <c r="AI20" s="10">
        <v>173</v>
      </c>
      <c r="AJ20">
        <v>312</v>
      </c>
      <c r="AK20">
        <v>397</v>
      </c>
      <c r="AL20">
        <v>253</v>
      </c>
      <c r="AM20">
        <v>264</v>
      </c>
      <c r="AN20">
        <v>398</v>
      </c>
      <c r="AO20">
        <v>217</v>
      </c>
      <c r="AP20" s="9">
        <v>742</v>
      </c>
      <c r="AQ20">
        <v>590</v>
      </c>
      <c r="AR20">
        <v>7956</v>
      </c>
      <c r="AS20">
        <v>621</v>
      </c>
      <c r="AT20">
        <v>0</v>
      </c>
      <c r="AU20" s="10">
        <v>22</v>
      </c>
      <c r="AV20" s="9">
        <v>1</v>
      </c>
      <c r="AW20" s="10">
        <v>1</v>
      </c>
      <c r="AX20" s="9">
        <v>245</v>
      </c>
      <c r="AY20">
        <v>182</v>
      </c>
      <c r="AZ20">
        <v>217</v>
      </c>
      <c r="BA20" s="10">
        <f>SUM(Tabel3[[#This Row],[Vacc '[1899']]:[Vacc '[1901']]])/3/(SUM(Tabel3[[#This Row],[M_Pop_Size '[1899']]:[F_Pop_Size '[1900']]])/2)</f>
        <v>2.4489951134181353E-2</v>
      </c>
      <c r="BB20">
        <v>4</v>
      </c>
      <c r="BC20">
        <v>3</v>
      </c>
      <c r="BD20">
        <v>0</v>
      </c>
      <c r="BE20">
        <f>SUM(Tabel3[[#This Row],[Inf_Vacc '[1899']]:[Inf_Vacc '[1901']]])/3/(SUM(Tabel3[[#This Row],[Births '[1908']]:[Births '[1910']]]))</f>
        <v>1.8651745270450307E-3</v>
      </c>
      <c r="BF20" s="9">
        <v>1085</v>
      </c>
      <c r="BG20">
        <v>0.33838786911412611</v>
      </c>
      <c r="BH20">
        <v>0.18067661397547644</v>
      </c>
      <c r="BI20" s="10">
        <v>0.37642085486143728</v>
      </c>
      <c r="BK20" t="s">
        <v>1307</v>
      </c>
      <c r="BL20" s="10" t="s">
        <v>1311</v>
      </c>
      <c r="BM20">
        <v>5</v>
      </c>
      <c r="BN20" t="s">
        <v>1158</v>
      </c>
      <c r="BO20" t="s">
        <v>1158</v>
      </c>
      <c r="BP20" s="12">
        <v>14687.26</v>
      </c>
    </row>
    <row r="21" spans="1:68" x14ac:dyDescent="0.25">
      <c r="A21" s="13" t="s">
        <v>21</v>
      </c>
      <c r="B21">
        <v>10490</v>
      </c>
      <c r="C21" t="s">
        <v>3</v>
      </c>
      <c r="D21" s="9">
        <v>8</v>
      </c>
      <c r="E21">
        <v>5</v>
      </c>
      <c r="F21" s="10">
        <v>5</v>
      </c>
      <c r="G21" s="9">
        <v>1902</v>
      </c>
      <c r="H21" s="9">
        <v>802</v>
      </c>
      <c r="I21">
        <v>714</v>
      </c>
      <c r="J21">
        <v>818</v>
      </c>
      <c r="K21">
        <v>741</v>
      </c>
      <c r="L21">
        <v>998</v>
      </c>
      <c r="M21">
        <v>936</v>
      </c>
      <c r="N21" s="10">
        <v>462</v>
      </c>
      <c r="O21">
        <v>53</v>
      </c>
      <c r="P21">
        <v>46</v>
      </c>
      <c r="Q21">
        <v>57</v>
      </c>
      <c r="R21">
        <v>56</v>
      </c>
      <c r="S21">
        <v>72</v>
      </c>
      <c r="T21">
        <v>58</v>
      </c>
      <c r="U21" s="9">
        <v>30</v>
      </c>
      <c r="V21">
        <v>33</v>
      </c>
      <c r="W21" s="10">
        <v>35</v>
      </c>
      <c r="X21">
        <v>2</v>
      </c>
      <c r="Y21">
        <v>0</v>
      </c>
      <c r="Z21">
        <v>0</v>
      </c>
      <c r="AA21" s="9">
        <v>3</v>
      </c>
      <c r="AB21">
        <v>4</v>
      </c>
      <c r="AC21" s="10">
        <v>5</v>
      </c>
      <c r="AD21" s="9">
        <v>55</v>
      </c>
      <c r="AE21">
        <v>79</v>
      </c>
      <c r="AF21">
        <v>70</v>
      </c>
      <c r="AG21">
        <v>59</v>
      </c>
      <c r="AH21">
        <v>95</v>
      </c>
      <c r="AI21" s="10">
        <v>64</v>
      </c>
      <c r="AJ21">
        <v>53</v>
      </c>
      <c r="AK21">
        <v>69</v>
      </c>
      <c r="AL21">
        <v>73</v>
      </c>
      <c r="AM21">
        <v>60</v>
      </c>
      <c r="AN21">
        <v>78</v>
      </c>
      <c r="AO21">
        <v>70</v>
      </c>
      <c r="AP21" s="9">
        <v>14</v>
      </c>
      <c r="AQ21">
        <v>367</v>
      </c>
      <c r="AR21">
        <v>1540</v>
      </c>
      <c r="AS21">
        <v>2</v>
      </c>
      <c r="AT21">
        <v>0</v>
      </c>
      <c r="AU21" s="10">
        <v>5</v>
      </c>
      <c r="AV21" s="9">
        <v>0</v>
      </c>
      <c r="AW21" s="10">
        <v>0</v>
      </c>
      <c r="AX21" s="9">
        <v>43</v>
      </c>
      <c r="AY21">
        <v>36</v>
      </c>
      <c r="AZ21">
        <v>54</v>
      </c>
      <c r="BA21" s="10">
        <f>SUM(Tabel3[[#This Row],[Vacc '[1899']]:[Vacc '[1901']]])/3/(SUM(Tabel3[[#This Row],[M_Pop_Size '[1899']]:[F_Pop_Size '[1900']]])/2)</f>
        <v>2.8834688346883471E-2</v>
      </c>
      <c r="BB21">
        <v>5</v>
      </c>
      <c r="BC21">
        <v>7</v>
      </c>
      <c r="BD21">
        <v>8</v>
      </c>
      <c r="BE21">
        <f>SUM(Tabel3[[#This Row],[Inf_Vacc '[1899']]:[Inf_Vacc '[1901']]])/3/(SUM(Tabel3[[#This Row],[Births '[1908']]:[Births '[1910']]]))</f>
        <v>3.5842293906810034E-2</v>
      </c>
      <c r="BF21" s="9">
        <v>209</v>
      </c>
      <c r="BG21">
        <v>0.64429530201342278</v>
      </c>
      <c r="BH21">
        <v>0.15643105446118191</v>
      </c>
      <c r="BI21" s="10">
        <v>0.38735177865612647</v>
      </c>
      <c r="BK21" t="s">
        <v>1307</v>
      </c>
      <c r="BL21" s="10" t="s">
        <v>1311</v>
      </c>
      <c r="BM21">
        <v>6</v>
      </c>
      <c r="BN21" t="s">
        <v>1158</v>
      </c>
      <c r="BO21" t="s">
        <v>1158</v>
      </c>
      <c r="BP21" s="12">
        <v>6761.27</v>
      </c>
    </row>
    <row r="22" spans="1:68" x14ac:dyDescent="0.25">
      <c r="A22" s="13" t="s">
        <v>22</v>
      </c>
      <c r="B22">
        <v>10501</v>
      </c>
      <c r="C22" t="s">
        <v>3</v>
      </c>
      <c r="D22" s="9">
        <v>6</v>
      </c>
      <c r="E22">
        <v>0</v>
      </c>
      <c r="F22" s="10">
        <v>3</v>
      </c>
      <c r="G22" s="9">
        <v>1907</v>
      </c>
      <c r="H22" s="9">
        <v>901</v>
      </c>
      <c r="I22">
        <v>840</v>
      </c>
      <c r="J22">
        <v>922</v>
      </c>
      <c r="K22">
        <v>844</v>
      </c>
      <c r="L22">
        <v>1003</v>
      </c>
      <c r="M22">
        <v>936</v>
      </c>
      <c r="N22" s="10">
        <v>424</v>
      </c>
      <c r="O22">
        <v>50</v>
      </c>
      <c r="P22">
        <v>56</v>
      </c>
      <c r="Q22">
        <v>47</v>
      </c>
      <c r="R22">
        <v>59</v>
      </c>
      <c r="S22">
        <v>55</v>
      </c>
      <c r="T22">
        <v>61</v>
      </c>
      <c r="U22" s="9">
        <v>27</v>
      </c>
      <c r="V22">
        <v>30</v>
      </c>
      <c r="W22" s="10">
        <v>30</v>
      </c>
      <c r="X22">
        <v>1</v>
      </c>
      <c r="Y22">
        <v>2</v>
      </c>
      <c r="Z22">
        <v>1</v>
      </c>
      <c r="AA22" s="9">
        <v>6</v>
      </c>
      <c r="AB22">
        <v>3</v>
      </c>
      <c r="AC22" s="10">
        <v>5</v>
      </c>
      <c r="AD22" s="9">
        <v>34</v>
      </c>
      <c r="AE22">
        <v>45</v>
      </c>
      <c r="AF22">
        <v>39</v>
      </c>
      <c r="AG22">
        <v>31</v>
      </c>
      <c r="AH22">
        <v>40</v>
      </c>
      <c r="AI22" s="10">
        <v>46</v>
      </c>
      <c r="AJ22">
        <v>56</v>
      </c>
      <c r="AK22">
        <v>49</v>
      </c>
      <c r="AL22">
        <v>39</v>
      </c>
      <c r="AM22">
        <v>41</v>
      </c>
      <c r="AN22">
        <v>44</v>
      </c>
      <c r="AO22">
        <v>47</v>
      </c>
      <c r="AP22" s="9">
        <v>4</v>
      </c>
      <c r="AQ22">
        <v>71</v>
      </c>
      <c r="AR22">
        <v>1846</v>
      </c>
      <c r="AS22">
        <v>2</v>
      </c>
      <c r="AT22">
        <v>0</v>
      </c>
      <c r="AU22" s="10">
        <v>4</v>
      </c>
      <c r="AV22" s="9">
        <v>0</v>
      </c>
      <c r="AW22" s="10">
        <v>0</v>
      </c>
      <c r="AX22" s="9">
        <v>52</v>
      </c>
      <c r="AY22">
        <v>40</v>
      </c>
      <c r="AZ22">
        <v>26</v>
      </c>
      <c r="BA22" s="10">
        <f>SUM(Tabel3[[#This Row],[Vacc '[1899']]:[Vacc '[1901']]])/3/(SUM(Tabel3[[#This Row],[M_Pop_Size '[1899']]:[F_Pop_Size '[1900']]])/2)</f>
        <v>2.2431327820549379E-2</v>
      </c>
      <c r="BB22">
        <v>8</v>
      </c>
      <c r="BC22">
        <v>8</v>
      </c>
      <c r="BD22">
        <v>5</v>
      </c>
      <c r="BE22">
        <f>SUM(Tabel3[[#This Row],[Inf_Vacc '[1899']]:[Inf_Vacc '[1901']]])/3/(SUM(Tabel3[[#This Row],[Births '[1908']]:[Births '[1910']]]))</f>
        <v>0.04</v>
      </c>
      <c r="BF22" s="9">
        <v>292</v>
      </c>
      <c r="BG22">
        <v>0.76168929110105577</v>
      </c>
      <c r="BH22">
        <v>0.1604319321249518</v>
      </c>
      <c r="BI22" s="10">
        <v>0.44147843942505133</v>
      </c>
      <c r="BK22" t="s">
        <v>1307</v>
      </c>
      <c r="BL22" s="10" t="s">
        <v>1311</v>
      </c>
      <c r="BM22">
        <v>3</v>
      </c>
      <c r="BN22" t="s">
        <v>1158</v>
      </c>
      <c r="BO22" t="s">
        <v>1158</v>
      </c>
      <c r="BP22" s="12">
        <v>2821.4949999999999</v>
      </c>
    </row>
    <row r="23" spans="1:68" x14ac:dyDescent="0.25">
      <c r="A23" s="13" t="s">
        <v>23</v>
      </c>
      <c r="B23">
        <v>10699</v>
      </c>
      <c r="C23" t="s">
        <v>3</v>
      </c>
      <c r="D23" s="9">
        <v>16</v>
      </c>
      <c r="E23">
        <v>8</v>
      </c>
      <c r="F23" s="10">
        <v>12</v>
      </c>
      <c r="G23" s="9">
        <v>3680</v>
      </c>
      <c r="H23" s="9">
        <v>1635</v>
      </c>
      <c r="I23">
        <v>1581</v>
      </c>
      <c r="J23">
        <v>1637</v>
      </c>
      <c r="K23">
        <v>1579</v>
      </c>
      <c r="L23">
        <v>1921</v>
      </c>
      <c r="M23">
        <v>1781</v>
      </c>
      <c r="N23" s="10">
        <v>819</v>
      </c>
      <c r="O23">
        <v>107</v>
      </c>
      <c r="P23">
        <v>103</v>
      </c>
      <c r="Q23">
        <v>112</v>
      </c>
      <c r="R23">
        <v>130</v>
      </c>
      <c r="S23">
        <v>137</v>
      </c>
      <c r="T23">
        <v>146</v>
      </c>
      <c r="U23" s="9">
        <v>65</v>
      </c>
      <c r="V23">
        <v>74</v>
      </c>
      <c r="W23" s="10">
        <v>72</v>
      </c>
      <c r="X23">
        <v>2</v>
      </c>
      <c r="Y23">
        <v>3</v>
      </c>
      <c r="Z23">
        <v>6</v>
      </c>
      <c r="AA23" s="9">
        <v>3</v>
      </c>
      <c r="AB23">
        <v>1</v>
      </c>
      <c r="AC23" s="10">
        <v>1</v>
      </c>
      <c r="AD23" s="9">
        <v>96</v>
      </c>
      <c r="AE23">
        <v>124</v>
      </c>
      <c r="AF23">
        <v>80</v>
      </c>
      <c r="AG23">
        <v>97</v>
      </c>
      <c r="AH23">
        <v>106</v>
      </c>
      <c r="AI23" s="10">
        <v>68</v>
      </c>
      <c r="AJ23">
        <v>94</v>
      </c>
      <c r="AK23">
        <v>140</v>
      </c>
      <c r="AL23">
        <v>87</v>
      </c>
      <c r="AM23">
        <v>108</v>
      </c>
      <c r="AN23">
        <v>128</v>
      </c>
      <c r="AO23">
        <v>80</v>
      </c>
      <c r="AP23" s="9">
        <v>11</v>
      </c>
      <c r="AQ23">
        <v>457</v>
      </c>
      <c r="AR23">
        <v>3185</v>
      </c>
      <c r="AS23">
        <v>3</v>
      </c>
      <c r="AT23">
        <v>0</v>
      </c>
      <c r="AU23" s="10">
        <v>5</v>
      </c>
      <c r="AV23" s="9">
        <v>1</v>
      </c>
      <c r="AW23" s="10">
        <v>1</v>
      </c>
      <c r="AX23" s="9">
        <v>108</v>
      </c>
      <c r="AY23">
        <v>72</v>
      </c>
      <c r="AZ23">
        <v>75</v>
      </c>
      <c r="BA23" s="10">
        <f>SUM(Tabel3[[#This Row],[Vacc '[1899']]:[Vacc '[1901']]])/3/(SUM(Tabel3[[#This Row],[M_Pop_Size '[1899']]:[F_Pop_Size '[1900']]])/2)</f>
        <v>2.6430348258706469E-2</v>
      </c>
      <c r="BB23">
        <v>15</v>
      </c>
      <c r="BC23">
        <v>12</v>
      </c>
      <c r="BD23">
        <v>7</v>
      </c>
      <c r="BE23">
        <f>SUM(Tabel3[[#This Row],[Inf_Vacc '[1899']]:[Inf_Vacc '[1901']]])/3/(SUM(Tabel3[[#This Row],[Births '[1908']]:[Births '[1910']]]))</f>
        <v>2.7441485068603715E-2</v>
      </c>
      <c r="BF23" s="9">
        <v>487</v>
      </c>
      <c r="BG23">
        <v>0.64113238967527064</v>
      </c>
      <c r="BH23">
        <v>0.18312461506877437</v>
      </c>
      <c r="BI23" s="10">
        <v>0.43090519550080342</v>
      </c>
      <c r="BK23" t="s">
        <v>1307</v>
      </c>
      <c r="BL23" s="10" t="s">
        <v>1311</v>
      </c>
      <c r="BM23">
        <v>3</v>
      </c>
      <c r="BN23" t="s">
        <v>1158</v>
      </c>
      <c r="BO23" t="s">
        <v>1158</v>
      </c>
      <c r="BP23" s="12">
        <v>6394.81</v>
      </c>
    </row>
    <row r="24" spans="1:68" x14ac:dyDescent="0.25">
      <c r="A24" s="13" t="s">
        <v>24</v>
      </c>
      <c r="B24">
        <v>10470</v>
      </c>
      <c r="C24" t="s">
        <v>3</v>
      </c>
      <c r="D24" s="9">
        <v>10</v>
      </c>
      <c r="E24">
        <v>6</v>
      </c>
      <c r="F24" s="10">
        <v>6</v>
      </c>
      <c r="G24" s="9">
        <v>2076</v>
      </c>
      <c r="H24" s="9">
        <v>979</v>
      </c>
      <c r="I24">
        <v>906</v>
      </c>
      <c r="J24">
        <v>981</v>
      </c>
      <c r="K24">
        <v>900</v>
      </c>
      <c r="L24">
        <v>1033</v>
      </c>
      <c r="M24">
        <v>1037</v>
      </c>
      <c r="N24" s="10">
        <v>490</v>
      </c>
      <c r="O24">
        <v>58</v>
      </c>
      <c r="P24">
        <v>65</v>
      </c>
      <c r="Q24">
        <v>56</v>
      </c>
      <c r="R24">
        <v>62</v>
      </c>
      <c r="S24">
        <v>62</v>
      </c>
      <c r="T24">
        <v>52</v>
      </c>
      <c r="U24" s="9">
        <v>29</v>
      </c>
      <c r="V24">
        <v>27</v>
      </c>
      <c r="W24" s="10">
        <v>29</v>
      </c>
      <c r="X24">
        <v>3</v>
      </c>
      <c r="Y24">
        <v>0</v>
      </c>
      <c r="Z24">
        <v>1</v>
      </c>
      <c r="AA24" s="9">
        <v>4</v>
      </c>
      <c r="AB24">
        <v>6</v>
      </c>
      <c r="AC24" s="10">
        <v>2</v>
      </c>
      <c r="AD24" s="9">
        <v>64</v>
      </c>
      <c r="AE24">
        <v>61</v>
      </c>
      <c r="AF24">
        <v>74</v>
      </c>
      <c r="AG24">
        <v>54</v>
      </c>
      <c r="AH24">
        <v>59</v>
      </c>
      <c r="AI24" s="10">
        <v>62</v>
      </c>
      <c r="AJ24">
        <v>54</v>
      </c>
      <c r="AK24">
        <v>71</v>
      </c>
      <c r="AL24">
        <v>48</v>
      </c>
      <c r="AM24">
        <v>61</v>
      </c>
      <c r="AN24">
        <v>57</v>
      </c>
      <c r="AO24">
        <v>50</v>
      </c>
      <c r="AP24" s="9">
        <v>38</v>
      </c>
      <c r="AQ24">
        <v>3</v>
      </c>
      <c r="AR24">
        <v>1971</v>
      </c>
      <c r="AS24">
        <v>7</v>
      </c>
      <c r="AT24">
        <v>0</v>
      </c>
      <c r="AU24" s="10">
        <v>4</v>
      </c>
      <c r="AV24" s="9">
        <v>1</v>
      </c>
      <c r="AW24" s="10">
        <v>1</v>
      </c>
      <c r="AX24" s="9">
        <v>50</v>
      </c>
      <c r="AY24">
        <v>27</v>
      </c>
      <c r="AZ24">
        <v>66</v>
      </c>
      <c r="BA24" s="10">
        <f>SUM(Tabel3[[#This Row],[Vacc '[1899']]:[Vacc '[1901']]])/3/(SUM(Tabel3[[#This Row],[M_Pop_Size '[1899']]:[F_Pop_Size '[1900']]])/2)</f>
        <v>2.5314214905292971E-2</v>
      </c>
      <c r="BB24">
        <v>20</v>
      </c>
      <c r="BC24">
        <v>5</v>
      </c>
      <c r="BD24">
        <v>15</v>
      </c>
      <c r="BE24">
        <f>SUM(Tabel3[[#This Row],[Inf_Vacc '[1899']]:[Inf_Vacc '[1901']]])/3/(SUM(Tabel3[[#This Row],[Births '[1908']]:[Births '[1910']]]))</f>
        <v>7.575757575757576E-2</v>
      </c>
      <c r="BF24" s="9">
        <v>329</v>
      </c>
      <c r="BG24">
        <v>0.75130890052356025</v>
      </c>
      <c r="BH24">
        <v>0.14607988165680474</v>
      </c>
      <c r="BI24" s="10">
        <v>0.41409090909090907</v>
      </c>
      <c r="BK24" t="s">
        <v>1307</v>
      </c>
      <c r="BL24" s="10" t="s">
        <v>1311</v>
      </c>
      <c r="BM24">
        <v>6</v>
      </c>
      <c r="BN24" t="s">
        <v>1158</v>
      </c>
      <c r="BO24" t="s">
        <v>1158</v>
      </c>
      <c r="BP24" s="12">
        <v>10759.514999999999</v>
      </c>
    </row>
    <row r="25" spans="1:68" x14ac:dyDescent="0.25">
      <c r="A25" s="13" t="s">
        <v>25</v>
      </c>
      <c r="B25">
        <v>10629</v>
      </c>
      <c r="C25" t="s">
        <v>3</v>
      </c>
      <c r="D25" s="9">
        <v>10</v>
      </c>
      <c r="E25">
        <v>13</v>
      </c>
      <c r="F25" s="10">
        <v>9</v>
      </c>
      <c r="G25" s="9">
        <v>3779</v>
      </c>
      <c r="H25" s="9">
        <v>1874</v>
      </c>
      <c r="I25">
        <v>1667</v>
      </c>
      <c r="J25">
        <v>1907</v>
      </c>
      <c r="K25">
        <v>1670</v>
      </c>
      <c r="L25">
        <v>1970</v>
      </c>
      <c r="M25">
        <v>1734</v>
      </c>
      <c r="N25" s="10">
        <v>800</v>
      </c>
      <c r="O25">
        <v>120</v>
      </c>
      <c r="P25">
        <v>113</v>
      </c>
      <c r="Q25">
        <v>142</v>
      </c>
      <c r="R25">
        <v>105</v>
      </c>
      <c r="S25">
        <v>129</v>
      </c>
      <c r="T25">
        <v>106</v>
      </c>
      <c r="U25" s="9">
        <v>56</v>
      </c>
      <c r="V25">
        <v>58</v>
      </c>
      <c r="W25" s="10">
        <v>53</v>
      </c>
      <c r="X25">
        <v>2</v>
      </c>
      <c r="Y25">
        <v>2</v>
      </c>
      <c r="Z25">
        <v>4</v>
      </c>
      <c r="AA25" s="9">
        <v>3</v>
      </c>
      <c r="AB25">
        <v>5</v>
      </c>
      <c r="AC25" s="10">
        <v>8</v>
      </c>
      <c r="AD25" s="9">
        <v>99</v>
      </c>
      <c r="AE25">
        <v>118</v>
      </c>
      <c r="AF25">
        <v>101</v>
      </c>
      <c r="AG25">
        <v>71</v>
      </c>
      <c r="AH25">
        <v>106</v>
      </c>
      <c r="AI25" s="10">
        <v>100</v>
      </c>
      <c r="AJ25">
        <v>124</v>
      </c>
      <c r="AK25">
        <v>125</v>
      </c>
      <c r="AL25">
        <v>99</v>
      </c>
      <c r="AM25">
        <v>110</v>
      </c>
      <c r="AN25">
        <v>111</v>
      </c>
      <c r="AO25">
        <v>101</v>
      </c>
      <c r="AP25" s="9">
        <v>35</v>
      </c>
      <c r="AQ25">
        <v>293</v>
      </c>
      <c r="AR25">
        <v>3288</v>
      </c>
      <c r="AS25">
        <v>8</v>
      </c>
      <c r="AT25">
        <v>0</v>
      </c>
      <c r="AU25" s="10">
        <v>20</v>
      </c>
      <c r="AV25" s="9">
        <v>1</v>
      </c>
      <c r="AW25" s="10">
        <v>1</v>
      </c>
      <c r="AX25" s="9">
        <v>99</v>
      </c>
      <c r="AY25">
        <v>78</v>
      </c>
      <c r="AZ25">
        <v>70</v>
      </c>
      <c r="BA25" s="10">
        <f>SUM(Tabel3[[#This Row],[Vacc '[1899']]:[Vacc '[1901']]])/3/(SUM(Tabel3[[#This Row],[M_Pop_Size '[1899']]:[F_Pop_Size '[1900']]])/2)</f>
        <v>2.3133839093378288E-2</v>
      </c>
      <c r="BB25">
        <v>0</v>
      </c>
      <c r="BC25">
        <v>0</v>
      </c>
      <c r="BD25">
        <v>0</v>
      </c>
      <c r="BE25">
        <f>SUM(Tabel3[[#This Row],[Inf_Vacc '[1899']]:[Inf_Vacc '[1901']]])/3/(SUM(Tabel3[[#This Row],[Births '[1908']]:[Births '[1910']]]))</f>
        <v>0</v>
      </c>
      <c r="BF25" s="9">
        <v>464</v>
      </c>
      <c r="BG25">
        <v>0.90601336302895319</v>
      </c>
      <c r="BH25">
        <v>0.13348676639815879</v>
      </c>
      <c r="BI25" s="10">
        <v>0.1718855598107682</v>
      </c>
      <c r="BK25" t="s">
        <v>1307</v>
      </c>
      <c r="BL25" s="10" t="s">
        <v>1311</v>
      </c>
      <c r="BM25">
        <v>6</v>
      </c>
      <c r="BN25" t="s">
        <v>1158</v>
      </c>
      <c r="BO25" t="s">
        <v>1158</v>
      </c>
      <c r="BP25" s="12">
        <v>11691.125</v>
      </c>
    </row>
    <row r="26" spans="1:68" x14ac:dyDescent="0.25">
      <c r="A26" s="13" t="s">
        <v>26</v>
      </c>
      <c r="B26">
        <v>10944</v>
      </c>
      <c r="C26" t="s">
        <v>3</v>
      </c>
      <c r="D26" s="9">
        <v>5</v>
      </c>
      <c r="E26">
        <v>3</v>
      </c>
      <c r="F26" s="10">
        <v>5</v>
      </c>
      <c r="G26" s="9">
        <v>2624</v>
      </c>
      <c r="H26" s="9">
        <v>1246</v>
      </c>
      <c r="I26">
        <v>1178</v>
      </c>
      <c r="J26">
        <v>1266</v>
      </c>
      <c r="K26">
        <v>1187</v>
      </c>
      <c r="L26">
        <v>1290</v>
      </c>
      <c r="M26">
        <v>1283</v>
      </c>
      <c r="N26" s="10">
        <v>684</v>
      </c>
      <c r="O26">
        <v>65</v>
      </c>
      <c r="P26">
        <v>59</v>
      </c>
      <c r="Q26">
        <v>63</v>
      </c>
      <c r="R26">
        <v>50</v>
      </c>
      <c r="S26">
        <v>63</v>
      </c>
      <c r="T26">
        <v>66</v>
      </c>
      <c r="U26" s="9">
        <v>19</v>
      </c>
      <c r="V26">
        <v>36</v>
      </c>
      <c r="W26" s="10">
        <v>26</v>
      </c>
      <c r="X26">
        <v>0</v>
      </c>
      <c r="Y26">
        <v>1</v>
      </c>
      <c r="Z26">
        <v>0</v>
      </c>
      <c r="AA26" s="9">
        <v>3</v>
      </c>
      <c r="AB26">
        <v>3</v>
      </c>
      <c r="AC26" s="10">
        <v>5</v>
      </c>
      <c r="AD26" s="9">
        <v>113</v>
      </c>
      <c r="AE26">
        <v>128</v>
      </c>
      <c r="AF26">
        <v>98</v>
      </c>
      <c r="AG26">
        <v>102</v>
      </c>
      <c r="AH26">
        <v>107</v>
      </c>
      <c r="AI26" s="10">
        <v>94</v>
      </c>
      <c r="AJ26">
        <v>117</v>
      </c>
      <c r="AK26">
        <v>113</v>
      </c>
      <c r="AL26">
        <v>103</v>
      </c>
      <c r="AM26">
        <v>84</v>
      </c>
      <c r="AN26">
        <v>119</v>
      </c>
      <c r="AO26">
        <v>101</v>
      </c>
      <c r="AP26" s="9">
        <v>5</v>
      </c>
      <c r="AQ26">
        <v>487</v>
      </c>
      <c r="AR26">
        <v>2051</v>
      </c>
      <c r="AS26">
        <v>11</v>
      </c>
      <c r="AT26">
        <v>0</v>
      </c>
      <c r="AU26" s="10">
        <v>0</v>
      </c>
      <c r="AV26" s="9">
        <v>1</v>
      </c>
      <c r="AW26" s="10">
        <v>3</v>
      </c>
      <c r="AX26" s="9">
        <v>60</v>
      </c>
      <c r="AY26">
        <v>38</v>
      </c>
      <c r="AZ26">
        <v>59</v>
      </c>
      <c r="BA26" s="10">
        <f>SUM(Tabel3[[#This Row],[Vacc '[1899']]:[Vacc '[1901']]])/3/(SUM(Tabel3[[#This Row],[M_Pop_Size '[1899']]:[F_Pop_Size '[1900']]])/2)</f>
        <v>2.1461280842047709E-2</v>
      </c>
      <c r="BB26">
        <v>5</v>
      </c>
      <c r="BC26">
        <v>1</v>
      </c>
      <c r="BD26">
        <v>7</v>
      </c>
      <c r="BE26">
        <f>SUM(Tabel3[[#This Row],[Inf_Vacc '[1899']]:[Inf_Vacc '[1901']]])/3/(SUM(Tabel3[[#This Row],[Births '[1908']]:[Births '[1910']]]))</f>
        <v>2.4208566108007448E-2</v>
      </c>
      <c r="BF26" s="9">
        <v>354</v>
      </c>
      <c r="BG26">
        <v>0.87001959503592419</v>
      </c>
      <c r="BH26">
        <v>0.11752815477909327</v>
      </c>
      <c r="BI26" s="10">
        <v>0.19757311761045426</v>
      </c>
      <c r="BK26" t="s">
        <v>1307</v>
      </c>
      <c r="BL26" s="10" t="s">
        <v>1311</v>
      </c>
      <c r="BM26">
        <v>6</v>
      </c>
      <c r="BN26" t="s">
        <v>1158</v>
      </c>
      <c r="BO26" t="s">
        <v>1158</v>
      </c>
      <c r="BP26" s="12">
        <v>3986.7449999999999</v>
      </c>
    </row>
    <row r="27" spans="1:68" x14ac:dyDescent="0.25">
      <c r="A27" s="13" t="s">
        <v>1139</v>
      </c>
      <c r="B27">
        <v>10064</v>
      </c>
      <c r="C27" t="s">
        <v>3</v>
      </c>
      <c r="D27" s="9">
        <v>5</v>
      </c>
      <c r="E27">
        <v>11</v>
      </c>
      <c r="F27" s="10">
        <v>11</v>
      </c>
      <c r="G27" s="9">
        <v>2325</v>
      </c>
      <c r="H27" s="9">
        <v>1067</v>
      </c>
      <c r="I27">
        <v>985</v>
      </c>
      <c r="J27">
        <v>1097</v>
      </c>
      <c r="K27">
        <v>990</v>
      </c>
      <c r="L27">
        <v>1161</v>
      </c>
      <c r="M27">
        <v>1121</v>
      </c>
      <c r="N27" s="10">
        <v>634</v>
      </c>
      <c r="O27">
        <v>60</v>
      </c>
      <c r="P27">
        <v>75</v>
      </c>
      <c r="Q27">
        <v>86</v>
      </c>
      <c r="R27">
        <v>77</v>
      </c>
      <c r="S27">
        <v>70</v>
      </c>
      <c r="T27">
        <v>72</v>
      </c>
      <c r="U27" s="9">
        <v>41</v>
      </c>
      <c r="V27">
        <v>32</v>
      </c>
      <c r="W27" s="10">
        <v>39</v>
      </c>
      <c r="X27">
        <v>3</v>
      </c>
      <c r="Y27">
        <v>1</v>
      </c>
      <c r="Z27">
        <v>2</v>
      </c>
      <c r="AA27" s="9">
        <v>2</v>
      </c>
      <c r="AB27">
        <v>1</v>
      </c>
      <c r="AC27" s="10">
        <v>7</v>
      </c>
      <c r="AD27" s="9">
        <v>38</v>
      </c>
      <c r="AE27">
        <v>50</v>
      </c>
      <c r="AF27">
        <v>43</v>
      </c>
      <c r="AG27">
        <v>29</v>
      </c>
      <c r="AH27">
        <v>52</v>
      </c>
      <c r="AI27" s="10">
        <v>28</v>
      </c>
      <c r="AJ27">
        <v>57</v>
      </c>
      <c r="AK27">
        <v>57</v>
      </c>
      <c r="AL27">
        <v>44</v>
      </c>
      <c r="AM27">
        <v>45</v>
      </c>
      <c r="AN27">
        <v>49</v>
      </c>
      <c r="AO27">
        <v>41</v>
      </c>
      <c r="AP27" s="9">
        <v>4</v>
      </c>
      <c r="AQ27">
        <v>383</v>
      </c>
      <c r="AR27">
        <v>1117</v>
      </c>
      <c r="AS27">
        <v>772</v>
      </c>
      <c r="AT27">
        <v>6</v>
      </c>
      <c r="AU27" s="10">
        <v>0</v>
      </c>
      <c r="AV27" s="9">
        <v>0</v>
      </c>
      <c r="AW27" s="10">
        <v>0</v>
      </c>
      <c r="AX27" s="9">
        <v>40</v>
      </c>
      <c r="AY27">
        <v>69</v>
      </c>
      <c r="AZ27">
        <v>47</v>
      </c>
      <c r="BA27" s="10">
        <f>SUM(Tabel3[[#This Row],[Vacc '[1899']]:[Vacc '[1901']]])/3/(SUM(Tabel3[[#This Row],[M_Pop_Size '[1899']]:[F_Pop_Size '[1900']]])/2)</f>
        <v>2.5126842232423292E-2</v>
      </c>
      <c r="BB27">
        <v>4</v>
      </c>
      <c r="BC27">
        <v>3</v>
      </c>
      <c r="BD27">
        <v>4</v>
      </c>
      <c r="BE27">
        <f>SUM(Tabel3[[#This Row],[Inf_Vacc '[1899']]:[Inf_Vacc '[1901']]])/3/(SUM(Tabel3[[#This Row],[Births '[1908']]:[Births '[1910']]]))</f>
        <v>1.6742770167427701E-2</v>
      </c>
      <c r="BF27" s="9">
        <v>271</v>
      </c>
      <c r="BG27">
        <v>0.25612275007376806</v>
      </c>
      <c r="BH27">
        <v>0.14384236453201971</v>
      </c>
      <c r="BI27" s="10">
        <v>0.28065498857578064</v>
      </c>
      <c r="BK27" t="s">
        <v>1307</v>
      </c>
      <c r="BL27" s="10" t="s">
        <v>1311</v>
      </c>
      <c r="BM27">
        <v>6</v>
      </c>
      <c r="BN27" t="s">
        <v>1159</v>
      </c>
      <c r="BO27" t="s">
        <v>1159</v>
      </c>
      <c r="BP27" s="12">
        <v>5343.81</v>
      </c>
    </row>
    <row r="28" spans="1:68" x14ac:dyDescent="0.25">
      <c r="A28" s="13" t="s">
        <v>27</v>
      </c>
      <c r="B28">
        <v>10489</v>
      </c>
      <c r="C28" t="s">
        <v>3</v>
      </c>
      <c r="D28" s="9">
        <v>22</v>
      </c>
      <c r="E28">
        <v>14</v>
      </c>
      <c r="F28" s="10">
        <v>15</v>
      </c>
      <c r="G28" s="9">
        <v>4213</v>
      </c>
      <c r="H28" s="9">
        <v>1884</v>
      </c>
      <c r="I28">
        <v>1730</v>
      </c>
      <c r="J28">
        <v>1941</v>
      </c>
      <c r="K28">
        <v>1772</v>
      </c>
      <c r="L28">
        <v>2154</v>
      </c>
      <c r="M28">
        <v>1940</v>
      </c>
      <c r="N28" s="10">
        <v>882</v>
      </c>
      <c r="O28">
        <v>144</v>
      </c>
      <c r="P28">
        <v>138</v>
      </c>
      <c r="Q28">
        <v>141</v>
      </c>
      <c r="R28">
        <v>144</v>
      </c>
      <c r="S28">
        <v>155</v>
      </c>
      <c r="T28">
        <v>139</v>
      </c>
      <c r="U28" s="9">
        <v>85</v>
      </c>
      <c r="V28">
        <v>80</v>
      </c>
      <c r="W28" s="10">
        <v>78</v>
      </c>
      <c r="X28">
        <v>6</v>
      </c>
      <c r="Y28">
        <v>1</v>
      </c>
      <c r="Z28">
        <v>2</v>
      </c>
      <c r="AA28" s="9">
        <v>9</v>
      </c>
      <c r="AB28">
        <v>8</v>
      </c>
      <c r="AC28" s="10">
        <v>7</v>
      </c>
      <c r="AD28" s="9">
        <v>124</v>
      </c>
      <c r="AE28">
        <v>173</v>
      </c>
      <c r="AF28">
        <v>127</v>
      </c>
      <c r="AG28">
        <v>140</v>
      </c>
      <c r="AH28">
        <v>173</v>
      </c>
      <c r="AI28" s="10">
        <v>142</v>
      </c>
      <c r="AJ28">
        <v>152</v>
      </c>
      <c r="AK28">
        <v>188</v>
      </c>
      <c r="AL28">
        <v>143</v>
      </c>
      <c r="AM28">
        <v>149</v>
      </c>
      <c r="AN28">
        <v>193</v>
      </c>
      <c r="AO28">
        <v>133</v>
      </c>
      <c r="AP28" s="9">
        <v>33</v>
      </c>
      <c r="AQ28">
        <v>471</v>
      </c>
      <c r="AR28">
        <v>3460</v>
      </c>
      <c r="AS28">
        <v>8</v>
      </c>
      <c r="AT28">
        <v>0</v>
      </c>
      <c r="AU28" s="10">
        <v>36</v>
      </c>
      <c r="AV28" s="9">
        <v>1</v>
      </c>
      <c r="AW28" s="10">
        <v>1</v>
      </c>
      <c r="AX28" s="9">
        <v>161</v>
      </c>
      <c r="AY28">
        <v>54</v>
      </c>
      <c r="AZ28">
        <v>101</v>
      </c>
      <c r="BA28" s="10">
        <f>SUM(Tabel3[[#This Row],[Vacc '[1899']]:[Vacc '[1901']]])/3/(SUM(Tabel3[[#This Row],[M_Pop_Size '[1899']]:[F_Pop_Size '[1900']]])/2)</f>
        <v>2.8752104089895817E-2</v>
      </c>
      <c r="BB28">
        <v>2</v>
      </c>
      <c r="BC28">
        <v>1</v>
      </c>
      <c r="BD28">
        <v>0</v>
      </c>
      <c r="BE28">
        <f>SUM(Tabel3[[#This Row],[Inf_Vacc '[1899']]:[Inf_Vacc '[1901']]])/3/(SUM(Tabel3[[#This Row],[Births '[1908']]:[Births '[1910']]]))</f>
        <v>2.2831050228310501E-3</v>
      </c>
      <c r="BF28" s="9">
        <v>426</v>
      </c>
      <c r="BG28">
        <v>0.50418006430868167</v>
      </c>
      <c r="BH28">
        <v>0.16726878612716764</v>
      </c>
      <c r="BI28" s="10">
        <v>0.38340860470644167</v>
      </c>
      <c r="BK28" t="s">
        <v>1307</v>
      </c>
      <c r="BL28" s="10" t="s">
        <v>1311</v>
      </c>
      <c r="BM28">
        <v>6</v>
      </c>
      <c r="BN28" t="s">
        <v>1158</v>
      </c>
      <c r="BO28" t="s">
        <v>1158</v>
      </c>
      <c r="BP28" s="12">
        <v>7110.6049999999996</v>
      </c>
    </row>
    <row r="29" spans="1:68" x14ac:dyDescent="0.25">
      <c r="A29" s="13" t="s">
        <v>28</v>
      </c>
      <c r="B29">
        <v>11033</v>
      </c>
      <c r="C29" t="s">
        <v>3</v>
      </c>
      <c r="D29" s="9">
        <v>15</v>
      </c>
      <c r="E29">
        <v>17</v>
      </c>
      <c r="F29" s="10">
        <v>18</v>
      </c>
      <c r="G29" s="9">
        <v>5232</v>
      </c>
      <c r="H29" s="9">
        <v>2608</v>
      </c>
      <c r="I29">
        <v>2379</v>
      </c>
      <c r="J29">
        <v>2611</v>
      </c>
      <c r="K29">
        <v>2373</v>
      </c>
      <c r="L29">
        <v>2718</v>
      </c>
      <c r="M29">
        <v>2483</v>
      </c>
      <c r="N29" s="10">
        <v>1112</v>
      </c>
      <c r="O29">
        <v>179</v>
      </c>
      <c r="P29">
        <v>181</v>
      </c>
      <c r="Q29">
        <v>186</v>
      </c>
      <c r="R29">
        <v>187</v>
      </c>
      <c r="S29">
        <v>168</v>
      </c>
      <c r="T29">
        <v>179</v>
      </c>
      <c r="U29" s="9">
        <v>90</v>
      </c>
      <c r="V29">
        <v>89</v>
      </c>
      <c r="W29" s="10">
        <v>96</v>
      </c>
      <c r="X29">
        <v>1</v>
      </c>
      <c r="Y29">
        <v>3</v>
      </c>
      <c r="Z29">
        <v>1</v>
      </c>
      <c r="AA29" s="9">
        <v>8</v>
      </c>
      <c r="AB29">
        <v>11</v>
      </c>
      <c r="AC29" s="10">
        <v>10</v>
      </c>
      <c r="AD29" s="9">
        <v>123</v>
      </c>
      <c r="AE29">
        <v>133</v>
      </c>
      <c r="AF29">
        <v>103</v>
      </c>
      <c r="AG29">
        <v>108</v>
      </c>
      <c r="AH29">
        <v>126</v>
      </c>
      <c r="AI29" s="10">
        <v>104</v>
      </c>
      <c r="AJ29">
        <v>161</v>
      </c>
      <c r="AK29">
        <v>136</v>
      </c>
      <c r="AL29">
        <v>152</v>
      </c>
      <c r="AM29">
        <v>162</v>
      </c>
      <c r="AN29">
        <v>115</v>
      </c>
      <c r="AO29">
        <v>141</v>
      </c>
      <c r="AP29" s="9">
        <v>76</v>
      </c>
      <c r="AQ29">
        <v>1353</v>
      </c>
      <c r="AR29">
        <v>3260</v>
      </c>
      <c r="AS29">
        <v>38</v>
      </c>
      <c r="AT29">
        <v>0</v>
      </c>
      <c r="AU29" s="10">
        <v>40</v>
      </c>
      <c r="AV29" s="9">
        <v>2</v>
      </c>
      <c r="AW29" s="10">
        <v>3</v>
      </c>
      <c r="AX29" s="9">
        <v>129</v>
      </c>
      <c r="AY29">
        <v>138</v>
      </c>
      <c r="AZ29">
        <v>113</v>
      </c>
      <c r="BA29" s="10">
        <f>SUM(Tabel3[[#This Row],[Vacc '[1899']]:[Vacc '[1901']]])/3/(SUM(Tabel3[[#This Row],[M_Pop_Size '[1899']]:[F_Pop_Size '[1900']]])/2)</f>
        <v>2.540701367298499E-2</v>
      </c>
      <c r="BB29">
        <v>2</v>
      </c>
      <c r="BC29">
        <v>1</v>
      </c>
      <c r="BD29">
        <v>1</v>
      </c>
      <c r="BE29">
        <f>SUM(Tabel3[[#This Row],[Inf_Vacc '[1899']]:[Inf_Vacc '[1901']]])/3/(SUM(Tabel3[[#This Row],[Births '[1908']]:[Births '[1910']]]))</f>
        <v>2.4968789013732834E-3</v>
      </c>
      <c r="BF29" s="9">
        <v>655</v>
      </c>
      <c r="BG29">
        <v>0.60986804360298341</v>
      </c>
      <c r="BH29">
        <v>0.17713295799047207</v>
      </c>
      <c r="BI29" s="10">
        <v>0.42755845151399002</v>
      </c>
      <c r="BK29" t="s">
        <v>1307</v>
      </c>
      <c r="BL29" s="10" t="s">
        <v>1311</v>
      </c>
      <c r="BM29">
        <v>6</v>
      </c>
      <c r="BN29" t="s">
        <v>1159</v>
      </c>
      <c r="BO29" t="s">
        <v>1159</v>
      </c>
      <c r="BP29" s="12">
        <v>6429.23</v>
      </c>
    </row>
    <row r="30" spans="1:68" x14ac:dyDescent="0.25">
      <c r="A30" s="13" t="s">
        <v>29</v>
      </c>
      <c r="B30">
        <v>11120</v>
      </c>
      <c r="C30" t="s">
        <v>3</v>
      </c>
      <c r="D30" s="9">
        <v>10</v>
      </c>
      <c r="E30">
        <v>3</v>
      </c>
      <c r="F30" s="10">
        <v>2</v>
      </c>
      <c r="G30" s="9">
        <v>2856</v>
      </c>
      <c r="H30" s="9">
        <v>1475</v>
      </c>
      <c r="I30">
        <v>1234</v>
      </c>
      <c r="J30">
        <v>1451</v>
      </c>
      <c r="K30">
        <v>1210</v>
      </c>
      <c r="L30">
        <v>1505</v>
      </c>
      <c r="M30">
        <v>1283</v>
      </c>
      <c r="N30" s="10">
        <v>572</v>
      </c>
      <c r="O30">
        <v>73</v>
      </c>
      <c r="P30">
        <v>66</v>
      </c>
      <c r="Q30">
        <v>97</v>
      </c>
      <c r="R30">
        <v>83</v>
      </c>
      <c r="S30">
        <v>94</v>
      </c>
      <c r="T30">
        <v>88</v>
      </c>
      <c r="U30" s="9">
        <v>43</v>
      </c>
      <c r="V30">
        <v>55</v>
      </c>
      <c r="W30" s="10">
        <v>43</v>
      </c>
      <c r="X30">
        <v>1</v>
      </c>
      <c r="Y30">
        <v>2</v>
      </c>
      <c r="Z30">
        <v>0</v>
      </c>
      <c r="AA30" s="9">
        <v>1</v>
      </c>
      <c r="AB30">
        <v>2</v>
      </c>
      <c r="AC30" s="10">
        <v>3</v>
      </c>
      <c r="AD30" s="9">
        <v>83</v>
      </c>
      <c r="AE30">
        <v>68</v>
      </c>
      <c r="AF30">
        <v>101</v>
      </c>
      <c r="AG30">
        <v>83</v>
      </c>
      <c r="AH30">
        <v>78</v>
      </c>
      <c r="AI30" s="10">
        <v>72</v>
      </c>
      <c r="AJ30">
        <v>95</v>
      </c>
      <c r="AK30">
        <v>143</v>
      </c>
      <c r="AL30">
        <v>119</v>
      </c>
      <c r="AM30">
        <v>95</v>
      </c>
      <c r="AN30">
        <v>109</v>
      </c>
      <c r="AO30">
        <v>86</v>
      </c>
      <c r="AP30" s="9">
        <v>34</v>
      </c>
      <c r="AQ30">
        <v>149</v>
      </c>
      <c r="AR30">
        <v>2271</v>
      </c>
      <c r="AS30">
        <v>247</v>
      </c>
      <c r="AT30">
        <v>0</v>
      </c>
      <c r="AU30" s="10">
        <v>0</v>
      </c>
      <c r="AV30" s="9">
        <v>1</v>
      </c>
      <c r="AW30" s="10">
        <v>2</v>
      </c>
      <c r="AX30" s="9">
        <v>72</v>
      </c>
      <c r="AY30">
        <v>54</v>
      </c>
      <c r="AZ30">
        <v>61</v>
      </c>
      <c r="BA30" s="10">
        <f>SUM(Tabel3[[#This Row],[Vacc '[1899']]:[Vacc '[1901']]])/3/(SUM(Tabel3[[#This Row],[M_Pop_Size '[1899']]:[F_Pop_Size '[1900']]])/2)</f>
        <v>2.3215394165114835E-2</v>
      </c>
      <c r="BB30">
        <v>1</v>
      </c>
      <c r="BC30">
        <v>6</v>
      </c>
      <c r="BD30">
        <v>2</v>
      </c>
      <c r="BE30">
        <f>SUM(Tabel3[[#This Row],[Inf_Vacc '[1899']]:[Inf_Vacc '[1901']]])/3/(SUM(Tabel3[[#This Row],[Births '[1908']]:[Births '[1910']]]))</f>
        <v>1.1320754716981131E-2</v>
      </c>
      <c r="BF30" s="9">
        <v>294</v>
      </c>
      <c r="BG30">
        <v>0.69314472252448311</v>
      </c>
      <c r="BH30">
        <v>0.17425227568270482</v>
      </c>
      <c r="BI30" s="10">
        <v>0.45245283018867927</v>
      </c>
      <c r="BK30" t="s">
        <v>1307</v>
      </c>
      <c r="BL30" s="10" t="s">
        <v>1311</v>
      </c>
      <c r="BM30">
        <v>6</v>
      </c>
      <c r="BN30" t="s">
        <v>1158</v>
      </c>
      <c r="BO30" t="s">
        <v>1158</v>
      </c>
      <c r="BP30" s="12">
        <v>4774.6049999999996</v>
      </c>
    </row>
    <row r="31" spans="1:68" x14ac:dyDescent="0.25">
      <c r="A31" s="13" t="s">
        <v>30</v>
      </c>
      <c r="B31">
        <v>10630</v>
      </c>
      <c r="C31" t="s">
        <v>3</v>
      </c>
      <c r="D31" s="9">
        <v>14</v>
      </c>
      <c r="E31">
        <v>9</v>
      </c>
      <c r="F31" s="10">
        <v>13</v>
      </c>
      <c r="G31" s="9">
        <v>3989</v>
      </c>
      <c r="H31" s="9">
        <v>1678</v>
      </c>
      <c r="I31">
        <v>1534</v>
      </c>
      <c r="J31">
        <v>1726</v>
      </c>
      <c r="K31">
        <v>1598</v>
      </c>
      <c r="L31">
        <v>2072</v>
      </c>
      <c r="M31">
        <v>1965</v>
      </c>
      <c r="N31" s="10">
        <v>900</v>
      </c>
      <c r="O31">
        <v>103</v>
      </c>
      <c r="P31">
        <v>125</v>
      </c>
      <c r="Q31">
        <v>128</v>
      </c>
      <c r="R31">
        <v>117</v>
      </c>
      <c r="S31">
        <v>135</v>
      </c>
      <c r="T31">
        <v>117</v>
      </c>
      <c r="U31" s="9">
        <v>57</v>
      </c>
      <c r="V31">
        <v>65</v>
      </c>
      <c r="W31" s="10">
        <v>64</v>
      </c>
      <c r="X31">
        <v>2</v>
      </c>
      <c r="Y31">
        <v>4</v>
      </c>
      <c r="Z31">
        <v>0</v>
      </c>
      <c r="AA31" s="9">
        <v>6</v>
      </c>
      <c r="AB31">
        <v>1</v>
      </c>
      <c r="AC31" s="10">
        <v>9</v>
      </c>
      <c r="AD31" s="9">
        <v>119</v>
      </c>
      <c r="AE31">
        <v>114</v>
      </c>
      <c r="AF31">
        <v>114</v>
      </c>
      <c r="AG31">
        <v>107</v>
      </c>
      <c r="AH31">
        <v>117</v>
      </c>
      <c r="AI31" s="10">
        <v>109</v>
      </c>
      <c r="AJ31">
        <v>124</v>
      </c>
      <c r="AK31">
        <v>89</v>
      </c>
      <c r="AL31">
        <v>133</v>
      </c>
      <c r="AM31">
        <v>100</v>
      </c>
      <c r="AN31">
        <v>77</v>
      </c>
      <c r="AO31">
        <v>129</v>
      </c>
      <c r="AP31" s="9">
        <v>1</v>
      </c>
      <c r="AQ31">
        <v>331</v>
      </c>
      <c r="AR31">
        <v>3612</v>
      </c>
      <c r="AS31">
        <v>24</v>
      </c>
      <c r="AT31">
        <v>13</v>
      </c>
      <c r="AU31" s="10">
        <v>0</v>
      </c>
      <c r="AV31" s="9">
        <v>1</v>
      </c>
      <c r="AW31" s="10">
        <v>1</v>
      </c>
      <c r="AX31" s="9">
        <v>73</v>
      </c>
      <c r="AY31">
        <v>73</v>
      </c>
      <c r="AZ31">
        <v>91</v>
      </c>
      <c r="BA31" s="10">
        <f>SUM(Tabel3[[#This Row],[Vacc '[1899']]:[Vacc '[1901']]])/3/(SUM(Tabel3[[#This Row],[M_Pop_Size '[1899']]:[F_Pop_Size '[1900']]])/2)</f>
        <v>2.4173806609547124E-2</v>
      </c>
      <c r="BB31">
        <v>4</v>
      </c>
      <c r="BC31">
        <v>2</v>
      </c>
      <c r="BD31">
        <v>1</v>
      </c>
      <c r="BE31">
        <f>SUM(Tabel3[[#This Row],[Inf_Vacc '[1899']]:[Inf_Vacc '[1901']]])/3/(SUM(Tabel3[[#This Row],[Births '[1908']]:[Births '[1910']]]))</f>
        <v>6.3233965672990066E-3</v>
      </c>
      <c r="BF31" s="9">
        <v>646</v>
      </c>
      <c r="BG31">
        <v>0.71049596309111884</v>
      </c>
      <c r="BH31">
        <v>0.1397139713971397</v>
      </c>
      <c r="BI31" s="10">
        <v>0.35392742305925584</v>
      </c>
      <c r="BK31" t="s">
        <v>1307</v>
      </c>
      <c r="BL31" s="10" t="s">
        <v>1311</v>
      </c>
      <c r="BM31">
        <v>6</v>
      </c>
      <c r="BN31" t="s">
        <v>1158</v>
      </c>
      <c r="BO31" t="s">
        <v>1158</v>
      </c>
      <c r="BP31" s="12">
        <v>10984.2</v>
      </c>
    </row>
    <row r="32" spans="1:68" x14ac:dyDescent="0.25">
      <c r="A32" s="13" t="s">
        <v>31</v>
      </c>
      <c r="B32">
        <v>11095</v>
      </c>
      <c r="C32" t="s">
        <v>3</v>
      </c>
      <c r="D32" s="9">
        <v>13</v>
      </c>
      <c r="E32">
        <v>12</v>
      </c>
      <c r="F32" s="10">
        <v>14</v>
      </c>
      <c r="G32" s="9">
        <v>3111</v>
      </c>
      <c r="H32" s="9">
        <v>1361</v>
      </c>
      <c r="I32">
        <v>1237</v>
      </c>
      <c r="J32">
        <v>1359</v>
      </c>
      <c r="K32">
        <v>1241</v>
      </c>
      <c r="L32">
        <v>1565</v>
      </c>
      <c r="M32">
        <v>1429</v>
      </c>
      <c r="N32" s="10">
        <v>682</v>
      </c>
      <c r="O32">
        <v>89</v>
      </c>
      <c r="P32">
        <v>89</v>
      </c>
      <c r="Q32">
        <v>89</v>
      </c>
      <c r="R32">
        <v>104</v>
      </c>
      <c r="S32">
        <v>91</v>
      </c>
      <c r="T32">
        <v>119</v>
      </c>
      <c r="U32" s="9">
        <v>47</v>
      </c>
      <c r="V32">
        <v>53</v>
      </c>
      <c r="W32" s="10">
        <v>70</v>
      </c>
      <c r="X32">
        <v>0</v>
      </c>
      <c r="Y32">
        <v>2</v>
      </c>
      <c r="Z32">
        <v>0</v>
      </c>
      <c r="AA32" s="9">
        <v>5</v>
      </c>
      <c r="AB32">
        <v>4</v>
      </c>
      <c r="AC32" s="10">
        <v>2</v>
      </c>
      <c r="AD32" s="9">
        <v>90</v>
      </c>
      <c r="AE32">
        <v>98</v>
      </c>
      <c r="AF32">
        <v>69</v>
      </c>
      <c r="AG32">
        <v>73</v>
      </c>
      <c r="AH32">
        <v>83</v>
      </c>
      <c r="AI32" s="10">
        <v>70</v>
      </c>
      <c r="AJ32">
        <v>77</v>
      </c>
      <c r="AK32">
        <v>70</v>
      </c>
      <c r="AL32">
        <v>86</v>
      </c>
      <c r="AM32">
        <v>72</v>
      </c>
      <c r="AN32">
        <v>66</v>
      </c>
      <c r="AO32">
        <v>78</v>
      </c>
      <c r="AP32" s="9">
        <v>76</v>
      </c>
      <c r="AQ32">
        <v>405</v>
      </c>
      <c r="AR32">
        <v>2485</v>
      </c>
      <c r="AS32">
        <v>2</v>
      </c>
      <c r="AT32">
        <v>0</v>
      </c>
      <c r="AU32" s="10">
        <v>0</v>
      </c>
      <c r="AV32" s="9">
        <v>1</v>
      </c>
      <c r="AW32" s="10">
        <v>1</v>
      </c>
      <c r="AX32" s="9">
        <v>55</v>
      </c>
      <c r="AY32">
        <v>60</v>
      </c>
      <c r="AZ32">
        <v>59</v>
      </c>
      <c r="BA32" s="10">
        <f>SUM(Tabel3[[#This Row],[Vacc '[1899']]:[Vacc '[1901']]])/3/(SUM(Tabel3[[#This Row],[M_Pop_Size '[1899']]:[F_Pop_Size '[1900']]])/2)</f>
        <v>2.2316275490573297E-2</v>
      </c>
      <c r="BB32">
        <v>2</v>
      </c>
      <c r="BC32">
        <v>2</v>
      </c>
      <c r="BD32">
        <v>2</v>
      </c>
      <c r="BE32">
        <f>SUM(Tabel3[[#This Row],[Inf_Vacc '[1899']]:[Inf_Vacc '[1901']]])/3/(SUM(Tabel3[[#This Row],[Births '[1908']]:[Births '[1910']]]))</f>
        <v>6.369426751592357E-3</v>
      </c>
      <c r="BF32" s="9">
        <v>363</v>
      </c>
      <c r="BG32">
        <v>0.73086419753086418</v>
      </c>
      <c r="BH32">
        <v>0.15526574803149606</v>
      </c>
      <c r="BI32" s="10">
        <v>0.36572156737814593</v>
      </c>
      <c r="BK32" t="s">
        <v>1307</v>
      </c>
      <c r="BL32" s="10" t="s">
        <v>1311</v>
      </c>
      <c r="BM32">
        <v>6</v>
      </c>
      <c r="BN32" t="s">
        <v>1158</v>
      </c>
      <c r="BO32" t="s">
        <v>1158</v>
      </c>
      <c r="BP32" s="12">
        <v>13723.99</v>
      </c>
    </row>
    <row r="33" spans="1:68" x14ac:dyDescent="0.25">
      <c r="A33" s="13" t="s">
        <v>32</v>
      </c>
      <c r="B33">
        <v>10753</v>
      </c>
      <c r="C33" t="s">
        <v>3</v>
      </c>
      <c r="D33" s="9">
        <v>11</v>
      </c>
      <c r="E33">
        <v>12</v>
      </c>
      <c r="F33" s="10">
        <v>4</v>
      </c>
      <c r="G33" s="9">
        <v>2947</v>
      </c>
      <c r="H33" s="9">
        <v>1375</v>
      </c>
      <c r="I33">
        <v>1278</v>
      </c>
      <c r="J33">
        <v>1393</v>
      </c>
      <c r="K33">
        <v>1276</v>
      </c>
      <c r="L33">
        <v>1470</v>
      </c>
      <c r="M33">
        <v>1431</v>
      </c>
      <c r="N33" s="10">
        <v>725</v>
      </c>
      <c r="O33">
        <v>89</v>
      </c>
      <c r="P33">
        <v>65</v>
      </c>
      <c r="Q33">
        <v>91</v>
      </c>
      <c r="R33">
        <v>89</v>
      </c>
      <c r="S33">
        <v>89</v>
      </c>
      <c r="T33">
        <v>89</v>
      </c>
      <c r="U33" s="9">
        <v>38</v>
      </c>
      <c r="V33">
        <v>39</v>
      </c>
      <c r="W33" s="10">
        <v>52</v>
      </c>
      <c r="X33">
        <v>0</v>
      </c>
      <c r="Y33">
        <v>2</v>
      </c>
      <c r="Z33">
        <v>0</v>
      </c>
      <c r="AA33" s="9">
        <v>2</v>
      </c>
      <c r="AB33">
        <v>1</v>
      </c>
      <c r="AC33" s="10">
        <v>1</v>
      </c>
      <c r="AD33" s="9">
        <v>134</v>
      </c>
      <c r="AE33">
        <v>145</v>
      </c>
      <c r="AF33">
        <v>148</v>
      </c>
      <c r="AG33">
        <v>107</v>
      </c>
      <c r="AH33">
        <v>133</v>
      </c>
      <c r="AI33" s="10">
        <v>149</v>
      </c>
      <c r="AJ33">
        <v>118</v>
      </c>
      <c r="AK33">
        <v>124</v>
      </c>
      <c r="AL33">
        <v>142</v>
      </c>
      <c r="AM33">
        <v>118</v>
      </c>
      <c r="AN33">
        <v>120</v>
      </c>
      <c r="AO33">
        <v>135</v>
      </c>
      <c r="AP33" s="9">
        <v>2</v>
      </c>
      <c r="AQ33">
        <v>443</v>
      </c>
      <c r="AR33">
        <v>2404</v>
      </c>
      <c r="AS33">
        <v>6</v>
      </c>
      <c r="AT33">
        <v>0</v>
      </c>
      <c r="AU33" s="10">
        <v>0</v>
      </c>
      <c r="AV33" s="9">
        <v>1</v>
      </c>
      <c r="AW33" s="10">
        <v>1</v>
      </c>
      <c r="AX33" s="9">
        <v>56</v>
      </c>
      <c r="AY33">
        <v>106</v>
      </c>
      <c r="AZ33">
        <v>48</v>
      </c>
      <c r="BA33" s="10">
        <f>SUM(Tabel3[[#This Row],[Vacc '[1899']]:[Vacc '[1901']]])/3/(SUM(Tabel3[[#This Row],[M_Pop_Size '[1899']]:[F_Pop_Size '[1900']]])/2)</f>
        <v>2.6305900037579856E-2</v>
      </c>
      <c r="BB33">
        <v>13</v>
      </c>
      <c r="BC33">
        <v>32</v>
      </c>
      <c r="BD33">
        <v>9</v>
      </c>
      <c r="BE33">
        <f>SUM(Tabel3[[#This Row],[Inf_Vacc '[1899']]:[Inf_Vacc '[1901']]])/3/(SUM(Tabel3[[#This Row],[Births '[1908']]:[Births '[1910']]]))</f>
        <v>6.741573033707865E-2</v>
      </c>
      <c r="BF33" s="9">
        <v>369</v>
      </c>
      <c r="BG33">
        <v>0.67802108678021089</v>
      </c>
      <c r="BH33">
        <v>0.13280246596455175</v>
      </c>
      <c r="BI33" s="10">
        <v>0.36632718014003818</v>
      </c>
      <c r="BK33" t="s">
        <v>1307</v>
      </c>
      <c r="BL33" s="10" t="s">
        <v>1311</v>
      </c>
      <c r="BM33">
        <v>12</v>
      </c>
      <c r="BN33" t="s">
        <v>1159</v>
      </c>
      <c r="BO33" t="s">
        <v>1158</v>
      </c>
      <c r="BP33" s="12">
        <v>4270.4399999999996</v>
      </c>
    </row>
    <row r="34" spans="1:68" x14ac:dyDescent="0.25">
      <c r="A34" s="13" t="s">
        <v>33</v>
      </c>
      <c r="B34">
        <v>10002</v>
      </c>
      <c r="C34" t="s">
        <v>3</v>
      </c>
      <c r="D34" s="9">
        <v>6</v>
      </c>
      <c r="E34">
        <v>5</v>
      </c>
      <c r="F34" s="10">
        <v>11</v>
      </c>
      <c r="G34" s="9">
        <v>3553</v>
      </c>
      <c r="H34" s="9">
        <v>1398</v>
      </c>
      <c r="I34">
        <v>1373</v>
      </c>
      <c r="J34">
        <v>1412</v>
      </c>
      <c r="K34">
        <v>1420</v>
      </c>
      <c r="L34">
        <v>1697</v>
      </c>
      <c r="M34">
        <v>1849</v>
      </c>
      <c r="N34" s="10">
        <v>981</v>
      </c>
      <c r="O34">
        <v>79</v>
      </c>
      <c r="P34">
        <v>70</v>
      </c>
      <c r="Q34">
        <v>64</v>
      </c>
      <c r="R34">
        <v>80</v>
      </c>
      <c r="S34">
        <v>78</v>
      </c>
      <c r="T34">
        <v>72</v>
      </c>
      <c r="U34" s="9">
        <v>48</v>
      </c>
      <c r="V34">
        <v>44</v>
      </c>
      <c r="W34" s="10">
        <v>40</v>
      </c>
      <c r="X34">
        <v>0</v>
      </c>
      <c r="Y34">
        <v>3</v>
      </c>
      <c r="Z34">
        <v>1</v>
      </c>
      <c r="AA34" s="9">
        <v>4</v>
      </c>
      <c r="AB34">
        <v>5</v>
      </c>
      <c r="AC34" s="10">
        <v>3</v>
      </c>
      <c r="AD34" s="9">
        <v>172</v>
      </c>
      <c r="AE34">
        <v>170</v>
      </c>
      <c r="AF34">
        <v>155</v>
      </c>
      <c r="AG34">
        <v>258</v>
      </c>
      <c r="AH34">
        <v>215</v>
      </c>
      <c r="AI34" s="10">
        <v>166</v>
      </c>
      <c r="AJ34">
        <v>147</v>
      </c>
      <c r="AK34">
        <v>179</v>
      </c>
      <c r="AL34">
        <v>133</v>
      </c>
      <c r="AM34">
        <v>199</v>
      </c>
      <c r="AN34">
        <v>212</v>
      </c>
      <c r="AO34">
        <v>149</v>
      </c>
      <c r="AP34" s="9">
        <v>31</v>
      </c>
      <c r="AQ34">
        <v>420</v>
      </c>
      <c r="AR34">
        <v>2735</v>
      </c>
      <c r="AS34">
        <v>20</v>
      </c>
      <c r="AT34">
        <v>2</v>
      </c>
      <c r="AU34" s="10">
        <v>19</v>
      </c>
      <c r="AV34" s="9">
        <v>6</v>
      </c>
      <c r="AW34" s="10">
        <v>111</v>
      </c>
      <c r="AX34" s="9">
        <v>44</v>
      </c>
      <c r="AY34">
        <v>52</v>
      </c>
      <c r="AZ34">
        <v>54</v>
      </c>
      <c r="BA34" s="10">
        <f>SUM(Tabel3[[#This Row],[Vacc '[1899']]:[Vacc '[1901']]])/3/(SUM(Tabel3[[#This Row],[M_Pop_Size '[1899']]:[F_Pop_Size '[1900']]])/2)</f>
        <v>1.7847581652686063E-2</v>
      </c>
      <c r="BB34">
        <v>1</v>
      </c>
      <c r="BC34">
        <v>3</v>
      </c>
      <c r="BD34">
        <v>1</v>
      </c>
      <c r="BE34">
        <f>SUM(Tabel3[[#This Row],[Inf_Vacc '[1899']]:[Inf_Vacc '[1901']]])/3/(SUM(Tabel3[[#This Row],[Births '[1908']]:[Births '[1910']]]))</f>
        <v>7.246376811594203E-3</v>
      </c>
      <c r="BF34" s="9">
        <v>520</v>
      </c>
      <c r="BG34">
        <v>0.30582524271844658</v>
      </c>
      <c r="BH34">
        <v>0.21070154577883471</v>
      </c>
      <c r="BI34" s="10">
        <v>0.41613479703854989</v>
      </c>
      <c r="BK34" t="s">
        <v>1307</v>
      </c>
      <c r="BL34" s="10" t="s">
        <v>1311</v>
      </c>
      <c r="BM34">
        <v>5</v>
      </c>
      <c r="BN34" t="s">
        <v>1158</v>
      </c>
      <c r="BO34" t="s">
        <v>1158</v>
      </c>
      <c r="BP34" s="12">
        <v>3321.9</v>
      </c>
    </row>
    <row r="35" spans="1:68" x14ac:dyDescent="0.25">
      <c r="A35" s="13" t="s">
        <v>34</v>
      </c>
      <c r="B35">
        <v>10262</v>
      </c>
      <c r="C35" t="s">
        <v>3</v>
      </c>
      <c r="D35" s="9">
        <v>16</v>
      </c>
      <c r="E35">
        <v>15</v>
      </c>
      <c r="F35" s="10">
        <v>17</v>
      </c>
      <c r="G35" s="9">
        <v>4306</v>
      </c>
      <c r="H35" s="9">
        <v>1881</v>
      </c>
      <c r="I35">
        <v>1669</v>
      </c>
      <c r="J35">
        <v>1883</v>
      </c>
      <c r="K35">
        <v>1693</v>
      </c>
      <c r="L35">
        <v>2244</v>
      </c>
      <c r="M35">
        <v>2059</v>
      </c>
      <c r="N35" s="10">
        <v>899</v>
      </c>
      <c r="O35">
        <v>141</v>
      </c>
      <c r="P35">
        <v>124</v>
      </c>
      <c r="Q35">
        <v>120</v>
      </c>
      <c r="R35">
        <v>153</v>
      </c>
      <c r="S35">
        <v>170</v>
      </c>
      <c r="T35">
        <v>147</v>
      </c>
      <c r="U35" s="9">
        <v>82</v>
      </c>
      <c r="V35">
        <v>83</v>
      </c>
      <c r="W35" s="10">
        <v>71</v>
      </c>
      <c r="X35">
        <v>1</v>
      </c>
      <c r="Y35">
        <v>3</v>
      </c>
      <c r="Z35">
        <v>0</v>
      </c>
      <c r="AA35" s="9">
        <v>7</v>
      </c>
      <c r="AB35">
        <v>5</v>
      </c>
      <c r="AC35" s="10">
        <v>6</v>
      </c>
      <c r="AD35" s="9">
        <v>163</v>
      </c>
      <c r="AE35">
        <v>146</v>
      </c>
      <c r="AF35">
        <v>120</v>
      </c>
      <c r="AG35">
        <v>121</v>
      </c>
      <c r="AH35">
        <v>138</v>
      </c>
      <c r="AI35" s="10">
        <v>125</v>
      </c>
      <c r="AJ35">
        <v>146</v>
      </c>
      <c r="AK35">
        <v>163</v>
      </c>
      <c r="AL35">
        <v>113</v>
      </c>
      <c r="AM35">
        <v>105</v>
      </c>
      <c r="AN35">
        <v>148</v>
      </c>
      <c r="AO35">
        <v>114</v>
      </c>
      <c r="AP35" s="9">
        <v>60</v>
      </c>
      <c r="AQ35">
        <v>747</v>
      </c>
      <c r="AR35">
        <v>3406</v>
      </c>
      <c r="AS35">
        <v>44</v>
      </c>
      <c r="AT35">
        <v>0</v>
      </c>
      <c r="AU35" s="10">
        <v>0</v>
      </c>
      <c r="AV35" s="9">
        <v>1</v>
      </c>
      <c r="AW35" s="10">
        <v>3</v>
      </c>
      <c r="AX35" s="9">
        <v>93</v>
      </c>
      <c r="AY35">
        <v>98</v>
      </c>
      <c r="AZ35">
        <v>91</v>
      </c>
      <c r="BA35" s="10">
        <f>SUM(Tabel3[[#This Row],[Vacc '[1899']]:[Vacc '[1901']]])/3/(SUM(Tabel3[[#This Row],[M_Pop_Size '[1899']]:[F_Pop_Size '[1900']]])/2)</f>
        <v>2.6382262138647208E-2</v>
      </c>
      <c r="BB35">
        <v>0</v>
      </c>
      <c r="BC35">
        <v>2</v>
      </c>
      <c r="BD35">
        <v>0</v>
      </c>
      <c r="BE35">
        <f>SUM(Tabel3[[#This Row],[Inf_Vacc '[1899']]:[Inf_Vacc '[1901']]])/3/(SUM(Tabel3[[#This Row],[Births '[1908']]:[Births '[1910']]]))</f>
        <v>1.4184397163120566E-3</v>
      </c>
      <c r="BF35" s="9">
        <v>568</v>
      </c>
      <c r="BG35">
        <v>0.76048284625158835</v>
      </c>
      <c r="BH35">
        <v>0.17486910994764399</v>
      </c>
      <c r="BI35" s="10">
        <v>0.38765432098765434</v>
      </c>
      <c r="BK35" t="s">
        <v>1307</v>
      </c>
      <c r="BL35" s="10" t="s">
        <v>1311</v>
      </c>
      <c r="BM35">
        <v>12</v>
      </c>
      <c r="BN35" t="s">
        <v>1159</v>
      </c>
      <c r="BO35" t="s">
        <v>1158</v>
      </c>
      <c r="BP35" s="12">
        <v>9630.7000000000007</v>
      </c>
    </row>
    <row r="36" spans="1:68" x14ac:dyDescent="0.25">
      <c r="A36" s="13" t="s">
        <v>1140</v>
      </c>
      <c r="B36">
        <v>10872</v>
      </c>
      <c r="C36" t="s">
        <v>3</v>
      </c>
      <c r="D36" s="9">
        <v>8</v>
      </c>
      <c r="E36">
        <v>2</v>
      </c>
      <c r="F36" s="10">
        <v>3</v>
      </c>
      <c r="G36" s="9">
        <v>1478</v>
      </c>
      <c r="H36" s="9">
        <v>707</v>
      </c>
      <c r="I36">
        <v>612</v>
      </c>
      <c r="J36">
        <v>713</v>
      </c>
      <c r="K36">
        <v>624</v>
      </c>
      <c r="L36">
        <v>736</v>
      </c>
      <c r="M36">
        <v>687</v>
      </c>
      <c r="N36" s="10">
        <v>336</v>
      </c>
      <c r="O36">
        <v>45</v>
      </c>
      <c r="P36">
        <v>37</v>
      </c>
      <c r="Q36">
        <v>43</v>
      </c>
      <c r="R36">
        <v>46</v>
      </c>
      <c r="S36">
        <v>43</v>
      </c>
      <c r="T36">
        <v>35</v>
      </c>
      <c r="U36" s="9">
        <v>23</v>
      </c>
      <c r="V36">
        <v>18</v>
      </c>
      <c r="W36" s="10">
        <v>14</v>
      </c>
      <c r="X36">
        <v>0</v>
      </c>
      <c r="Y36">
        <v>1</v>
      </c>
      <c r="Z36">
        <v>0</v>
      </c>
      <c r="AA36" s="9">
        <v>2</v>
      </c>
      <c r="AB36">
        <v>3</v>
      </c>
      <c r="AC36" s="10">
        <v>0</v>
      </c>
      <c r="AD36" s="9">
        <v>43</v>
      </c>
      <c r="AE36">
        <v>57</v>
      </c>
      <c r="AF36">
        <v>61</v>
      </c>
      <c r="AG36">
        <v>41</v>
      </c>
      <c r="AH36">
        <v>56</v>
      </c>
      <c r="AI36" s="10">
        <v>50</v>
      </c>
      <c r="AJ36">
        <v>53</v>
      </c>
      <c r="AK36">
        <v>79</v>
      </c>
      <c r="AL36">
        <v>45</v>
      </c>
      <c r="AM36">
        <v>68</v>
      </c>
      <c r="AN36">
        <v>71</v>
      </c>
      <c r="AO36">
        <v>47</v>
      </c>
      <c r="AP36" s="9">
        <v>0</v>
      </c>
      <c r="AQ36">
        <v>300</v>
      </c>
      <c r="AR36">
        <v>1100</v>
      </c>
      <c r="AS36">
        <v>0</v>
      </c>
      <c r="AT36">
        <v>0</v>
      </c>
      <c r="AU36" s="10">
        <v>9</v>
      </c>
      <c r="AV36" s="9">
        <v>1</v>
      </c>
      <c r="AW36" s="10">
        <v>1</v>
      </c>
      <c r="AX36" s="9">
        <v>32</v>
      </c>
      <c r="AY36">
        <v>17</v>
      </c>
      <c r="AZ36">
        <v>38</v>
      </c>
      <c r="BA36" s="10">
        <f>SUM(Tabel3[[#This Row],[Vacc '[1899']]:[Vacc '[1901']]])/3/(SUM(Tabel3[[#This Row],[M_Pop_Size '[1899']]:[F_Pop_Size '[1900']]])/2)</f>
        <v>2.1837349397590362E-2</v>
      </c>
      <c r="BB36">
        <v>1</v>
      </c>
      <c r="BC36">
        <v>1</v>
      </c>
      <c r="BD36">
        <v>0</v>
      </c>
      <c r="BE36">
        <f>SUM(Tabel3[[#This Row],[Inf_Vacc '[1899']]:[Inf_Vacc '[1901']]])/3/(SUM(Tabel3[[#This Row],[Births '[1908']]:[Births '[1910']]]))</f>
        <v>5.3763440860215049E-3</v>
      </c>
      <c r="BF36" s="9">
        <v>225</v>
      </c>
      <c r="BG36">
        <v>0.73513513513513518</v>
      </c>
      <c r="BH36">
        <v>0.14108527131782947</v>
      </c>
      <c r="BI36" s="10">
        <v>0.40586630286493863</v>
      </c>
      <c r="BK36" t="s">
        <v>1307</v>
      </c>
      <c r="BL36" s="10" t="s">
        <v>1311</v>
      </c>
      <c r="BM36">
        <v>6</v>
      </c>
      <c r="BN36" t="s">
        <v>1158</v>
      </c>
      <c r="BO36" t="s">
        <v>1158</v>
      </c>
      <c r="BP36" s="12">
        <v>6299.47</v>
      </c>
    </row>
    <row r="37" spans="1:68" x14ac:dyDescent="0.25">
      <c r="A37" s="13" t="s">
        <v>36</v>
      </c>
      <c r="B37">
        <v>10199</v>
      </c>
      <c r="C37" t="s">
        <v>37</v>
      </c>
      <c r="D37" s="9">
        <v>43</v>
      </c>
      <c r="E37">
        <v>46</v>
      </c>
      <c r="F37" s="10">
        <v>38</v>
      </c>
      <c r="G37" s="9">
        <v>12782</v>
      </c>
      <c r="H37" s="9">
        <v>5975</v>
      </c>
      <c r="I37">
        <v>5683</v>
      </c>
      <c r="J37">
        <v>6032</v>
      </c>
      <c r="K37">
        <v>5736</v>
      </c>
      <c r="L37">
        <v>6641</v>
      </c>
      <c r="M37">
        <v>6198</v>
      </c>
      <c r="N37" s="10">
        <v>2792</v>
      </c>
      <c r="O37">
        <v>352</v>
      </c>
      <c r="P37">
        <v>389</v>
      </c>
      <c r="Q37">
        <v>376</v>
      </c>
      <c r="R37">
        <v>433</v>
      </c>
      <c r="S37">
        <v>431</v>
      </c>
      <c r="T37">
        <v>404</v>
      </c>
      <c r="U37" s="9">
        <v>222</v>
      </c>
      <c r="V37">
        <v>214</v>
      </c>
      <c r="W37" s="10">
        <v>209</v>
      </c>
      <c r="X37">
        <v>17</v>
      </c>
      <c r="Y37">
        <v>20</v>
      </c>
      <c r="Z37">
        <v>14</v>
      </c>
      <c r="AA37" s="9">
        <v>17</v>
      </c>
      <c r="AB37">
        <v>15</v>
      </c>
      <c r="AC37" s="10">
        <v>23</v>
      </c>
      <c r="AD37" s="9">
        <v>293</v>
      </c>
      <c r="AE37">
        <v>290</v>
      </c>
      <c r="AF37">
        <v>298</v>
      </c>
      <c r="AG37">
        <v>281</v>
      </c>
      <c r="AH37">
        <v>332</v>
      </c>
      <c r="AI37" s="10">
        <v>281</v>
      </c>
      <c r="AJ37">
        <v>320</v>
      </c>
      <c r="AK37">
        <v>339</v>
      </c>
      <c r="AL37">
        <v>289</v>
      </c>
      <c r="AM37">
        <v>343</v>
      </c>
      <c r="AN37">
        <v>354</v>
      </c>
      <c r="AO37">
        <v>297</v>
      </c>
      <c r="AP37" s="9">
        <v>2</v>
      </c>
      <c r="AQ37">
        <v>5813</v>
      </c>
      <c r="AR37">
        <v>6026</v>
      </c>
      <c r="AS37">
        <v>3</v>
      </c>
      <c r="AT37">
        <v>0</v>
      </c>
      <c r="AU37" s="10">
        <v>0</v>
      </c>
      <c r="AV37" s="9">
        <v>3</v>
      </c>
      <c r="AW37" s="10">
        <v>6</v>
      </c>
      <c r="AX37" s="9">
        <v>273</v>
      </c>
      <c r="AY37">
        <v>318</v>
      </c>
      <c r="AZ37">
        <v>189</v>
      </c>
      <c r="BA37" s="10">
        <f>SUM(Tabel3[[#This Row],[Vacc '[1899']]:[Vacc '[1901']]])/3/(SUM(Tabel3[[#This Row],[M_Pop_Size '[1899']]:[F_Pop_Size '[1900']]])/2)</f>
        <v>2.2197558268590455E-2</v>
      </c>
      <c r="BB37">
        <v>0</v>
      </c>
      <c r="BC37">
        <v>0</v>
      </c>
      <c r="BD37">
        <v>0</v>
      </c>
      <c r="BE37">
        <f>SUM(Tabel3[[#This Row],[Inf_Vacc '[1899']]:[Inf_Vacc '[1901']]])/3/(SUM(Tabel3[[#This Row],[Births '[1908']]:[Births '[1910']]]))</f>
        <v>0</v>
      </c>
      <c r="BF37" s="9">
        <v>1702</v>
      </c>
      <c r="BG37">
        <v>0.56161660777385158</v>
      </c>
      <c r="BH37">
        <v>0.15885887637827431</v>
      </c>
      <c r="BI37" s="10">
        <v>0.42958179581795819</v>
      </c>
      <c r="BK37" t="s">
        <v>1307</v>
      </c>
      <c r="BL37" s="10" t="s">
        <v>1311</v>
      </c>
      <c r="BM37">
        <v>7</v>
      </c>
      <c r="BN37" t="s">
        <v>1159</v>
      </c>
      <c r="BO37" t="s">
        <v>1159</v>
      </c>
      <c r="BP37" s="12">
        <v>10376.61</v>
      </c>
    </row>
    <row r="38" spans="1:68" x14ac:dyDescent="0.25">
      <c r="A38" s="13" t="s">
        <v>38</v>
      </c>
      <c r="B38">
        <v>10157</v>
      </c>
      <c r="C38" t="s">
        <v>37</v>
      </c>
      <c r="D38" s="9">
        <v>8</v>
      </c>
      <c r="E38">
        <v>6</v>
      </c>
      <c r="F38" s="10">
        <v>5</v>
      </c>
      <c r="G38" s="9">
        <v>4397</v>
      </c>
      <c r="H38" s="9">
        <v>1987</v>
      </c>
      <c r="I38">
        <v>1937</v>
      </c>
      <c r="J38">
        <v>2008</v>
      </c>
      <c r="K38">
        <v>1924</v>
      </c>
      <c r="L38">
        <v>2179</v>
      </c>
      <c r="M38">
        <v>2038</v>
      </c>
      <c r="N38" s="10">
        <v>937</v>
      </c>
      <c r="O38">
        <v>123</v>
      </c>
      <c r="P38">
        <v>91</v>
      </c>
      <c r="Q38">
        <v>108</v>
      </c>
      <c r="R38">
        <v>125</v>
      </c>
      <c r="S38">
        <v>113</v>
      </c>
      <c r="T38">
        <v>122</v>
      </c>
      <c r="U38" s="9">
        <v>66</v>
      </c>
      <c r="V38">
        <v>59</v>
      </c>
      <c r="W38" s="10">
        <v>62</v>
      </c>
      <c r="X38">
        <v>1</v>
      </c>
      <c r="Y38">
        <v>1</v>
      </c>
      <c r="Z38">
        <v>0</v>
      </c>
      <c r="AA38" s="9">
        <v>6</v>
      </c>
      <c r="AB38">
        <v>5</v>
      </c>
      <c r="AC38" s="10">
        <v>6</v>
      </c>
      <c r="AD38" s="9">
        <v>151</v>
      </c>
      <c r="AE38">
        <v>215</v>
      </c>
      <c r="AF38">
        <v>190</v>
      </c>
      <c r="AG38">
        <v>160</v>
      </c>
      <c r="AH38">
        <v>235</v>
      </c>
      <c r="AI38" s="10">
        <v>231</v>
      </c>
      <c r="AJ38">
        <v>155</v>
      </c>
      <c r="AK38">
        <v>221</v>
      </c>
      <c r="AL38">
        <v>205</v>
      </c>
      <c r="AM38">
        <v>164</v>
      </c>
      <c r="AN38">
        <v>268</v>
      </c>
      <c r="AO38">
        <v>226</v>
      </c>
      <c r="AP38" s="9">
        <v>4</v>
      </c>
      <c r="AQ38">
        <v>391</v>
      </c>
      <c r="AR38">
        <v>2474</v>
      </c>
      <c r="AS38">
        <v>187</v>
      </c>
      <c r="AT38">
        <v>0</v>
      </c>
      <c r="AU38" s="10">
        <v>0</v>
      </c>
      <c r="AV38" s="9">
        <v>0</v>
      </c>
      <c r="AW38" s="10">
        <v>6</v>
      </c>
      <c r="AX38" s="9">
        <v>50</v>
      </c>
      <c r="AY38">
        <v>110</v>
      </c>
      <c r="AZ38">
        <v>67</v>
      </c>
      <c r="BA38" s="10">
        <f>SUM(Tabel3[[#This Row],[Vacc '[1899']]:[Vacc '[1901']]])/3/(SUM(Tabel3[[#This Row],[M_Pop_Size '[1899']]:[F_Pop_Size '[1900']]])/2)</f>
        <v>1.9263408010862189E-2</v>
      </c>
      <c r="BB38">
        <v>0</v>
      </c>
      <c r="BC38">
        <v>0</v>
      </c>
      <c r="BD38">
        <v>0</v>
      </c>
      <c r="BE38">
        <f>SUM(Tabel3[[#This Row],[Inf_Vacc '[1899']]:[Inf_Vacc '[1901']]])/3/(SUM(Tabel3[[#This Row],[Births '[1908']]:[Births '[1910']]]))</f>
        <v>0</v>
      </c>
      <c r="BF38" s="9">
        <v>478</v>
      </c>
      <c r="BG38">
        <v>0.41165294490183663</v>
      </c>
      <c r="BH38">
        <v>0.15088028169014084</v>
      </c>
      <c r="BI38" s="10">
        <v>0.41103161781675512</v>
      </c>
      <c r="BK38" t="s">
        <v>1307</v>
      </c>
      <c r="BL38" s="10" t="s">
        <v>1311</v>
      </c>
      <c r="BM38">
        <v>8</v>
      </c>
      <c r="BO38" t="s">
        <v>1159</v>
      </c>
      <c r="BP38" s="12">
        <v>4308.4049999999997</v>
      </c>
    </row>
    <row r="39" spans="1:68" x14ac:dyDescent="0.25">
      <c r="A39" s="13" t="s">
        <v>39</v>
      </c>
      <c r="B39">
        <v>11153</v>
      </c>
      <c r="C39" t="s">
        <v>37</v>
      </c>
      <c r="D39" s="9">
        <v>3</v>
      </c>
      <c r="E39">
        <v>6</v>
      </c>
      <c r="F39" s="10">
        <v>5</v>
      </c>
      <c r="G39" s="9">
        <v>2091</v>
      </c>
      <c r="H39" s="9">
        <v>1121</v>
      </c>
      <c r="I39">
        <v>1088</v>
      </c>
      <c r="J39">
        <v>1116</v>
      </c>
      <c r="K39">
        <v>1071</v>
      </c>
      <c r="L39">
        <v>1059</v>
      </c>
      <c r="M39">
        <v>1047</v>
      </c>
      <c r="N39" s="10">
        <v>463</v>
      </c>
      <c r="O39">
        <v>61</v>
      </c>
      <c r="P39">
        <v>52</v>
      </c>
      <c r="Q39">
        <v>56</v>
      </c>
      <c r="R39">
        <v>49</v>
      </c>
      <c r="S39">
        <v>54</v>
      </c>
      <c r="T39">
        <v>52</v>
      </c>
      <c r="U39" s="9">
        <v>26</v>
      </c>
      <c r="V39">
        <v>30</v>
      </c>
      <c r="W39" s="10">
        <v>30</v>
      </c>
      <c r="X39">
        <v>0</v>
      </c>
      <c r="Y39">
        <v>0</v>
      </c>
      <c r="Z39">
        <v>0</v>
      </c>
      <c r="AA39" s="9">
        <v>4</v>
      </c>
      <c r="AB39">
        <v>3</v>
      </c>
      <c r="AC39" s="10">
        <v>1</v>
      </c>
      <c r="AD39" s="9">
        <v>24</v>
      </c>
      <c r="AE39">
        <v>35</v>
      </c>
      <c r="AF39">
        <v>22</v>
      </c>
      <c r="AG39">
        <v>48</v>
      </c>
      <c r="AH39">
        <v>46</v>
      </c>
      <c r="AI39" s="10">
        <v>29</v>
      </c>
      <c r="AJ39">
        <v>35</v>
      </c>
      <c r="AK39">
        <v>37</v>
      </c>
      <c r="AL39">
        <v>50</v>
      </c>
      <c r="AM39">
        <v>42</v>
      </c>
      <c r="AN39">
        <v>27</v>
      </c>
      <c r="AO39">
        <v>46</v>
      </c>
      <c r="AP39" s="9">
        <v>2</v>
      </c>
      <c r="AQ39">
        <v>175</v>
      </c>
      <c r="AR39">
        <v>887</v>
      </c>
      <c r="AS39">
        <v>462</v>
      </c>
      <c r="AT39">
        <v>0</v>
      </c>
      <c r="AU39" s="10">
        <v>2</v>
      </c>
      <c r="AV39" s="9">
        <v>1</v>
      </c>
      <c r="AW39" s="10">
        <v>1</v>
      </c>
      <c r="AX39" s="9">
        <v>94</v>
      </c>
      <c r="AY39">
        <v>38</v>
      </c>
      <c r="AZ39">
        <v>51</v>
      </c>
      <c r="BA39" s="10">
        <f>SUM(Tabel3[[#This Row],[Vacc '[1899']]:[Vacc '[1901']]])/3/(SUM(Tabel3[[#This Row],[M_Pop_Size '[1899']]:[F_Pop_Size '[1900']]])/2)</f>
        <v>2.7752502274795268E-2</v>
      </c>
      <c r="BB39">
        <v>0</v>
      </c>
      <c r="BC39">
        <v>0</v>
      </c>
      <c r="BD39">
        <v>2</v>
      </c>
      <c r="BE39">
        <f>SUM(Tabel3[[#This Row],[Inf_Vacc '[1899']]:[Inf_Vacc '[1901']]])/3/(SUM(Tabel3[[#This Row],[Births '[1908']]:[Births '[1910']]]))</f>
        <v>4.3010752688172043E-3</v>
      </c>
      <c r="BF39" s="9">
        <v>351</v>
      </c>
      <c r="BG39">
        <v>0.4380825565912117</v>
      </c>
      <c r="BH39">
        <v>0.15443313953488372</v>
      </c>
      <c r="BI39" s="10">
        <v>0.42062415196743552</v>
      </c>
      <c r="BK39" t="s">
        <v>1307</v>
      </c>
      <c r="BL39" s="10" t="s">
        <v>1311</v>
      </c>
      <c r="BM39">
        <v>10</v>
      </c>
      <c r="BN39" t="s">
        <v>1158</v>
      </c>
      <c r="BO39" t="s">
        <v>1158</v>
      </c>
      <c r="BP39" s="12">
        <v>5940.4549999999999</v>
      </c>
    </row>
    <row r="40" spans="1:68" x14ac:dyDescent="0.25">
      <c r="A40" s="13" t="s">
        <v>40</v>
      </c>
      <c r="B40">
        <v>10422</v>
      </c>
      <c r="C40" t="s">
        <v>37</v>
      </c>
      <c r="D40" s="9">
        <v>7</v>
      </c>
      <c r="E40">
        <v>8</v>
      </c>
      <c r="F40" s="10">
        <v>6</v>
      </c>
      <c r="G40" s="9">
        <v>5785</v>
      </c>
      <c r="H40" s="9">
        <v>2873</v>
      </c>
      <c r="I40">
        <v>2876</v>
      </c>
      <c r="J40">
        <v>2866</v>
      </c>
      <c r="K40">
        <v>2866</v>
      </c>
      <c r="L40">
        <v>2817</v>
      </c>
      <c r="M40">
        <v>2837</v>
      </c>
      <c r="N40" s="10">
        <v>1445</v>
      </c>
      <c r="O40">
        <v>145</v>
      </c>
      <c r="P40">
        <v>133</v>
      </c>
      <c r="Q40">
        <v>135</v>
      </c>
      <c r="R40">
        <v>135</v>
      </c>
      <c r="S40">
        <v>114</v>
      </c>
      <c r="T40">
        <v>134</v>
      </c>
      <c r="U40" s="9">
        <v>67</v>
      </c>
      <c r="V40">
        <v>57</v>
      </c>
      <c r="W40" s="10">
        <v>59</v>
      </c>
      <c r="X40">
        <v>0</v>
      </c>
      <c r="Y40">
        <v>3</v>
      </c>
      <c r="Z40">
        <v>2</v>
      </c>
      <c r="AA40" s="9">
        <v>9</v>
      </c>
      <c r="AB40">
        <v>3</v>
      </c>
      <c r="AC40" s="10">
        <v>2</v>
      </c>
      <c r="AD40" s="9">
        <v>239</v>
      </c>
      <c r="AE40">
        <v>202</v>
      </c>
      <c r="AF40">
        <v>200</v>
      </c>
      <c r="AG40">
        <v>242</v>
      </c>
      <c r="AH40">
        <v>216</v>
      </c>
      <c r="AI40" s="10">
        <v>183</v>
      </c>
      <c r="AJ40">
        <v>223</v>
      </c>
      <c r="AK40">
        <v>314</v>
      </c>
      <c r="AL40">
        <v>243</v>
      </c>
      <c r="AM40">
        <v>222</v>
      </c>
      <c r="AN40">
        <v>278</v>
      </c>
      <c r="AO40">
        <v>259</v>
      </c>
      <c r="AP40" s="9">
        <v>48</v>
      </c>
      <c r="AQ40">
        <v>788</v>
      </c>
      <c r="AR40">
        <v>0</v>
      </c>
      <c r="AS40">
        <v>168</v>
      </c>
      <c r="AT40">
        <v>0</v>
      </c>
      <c r="AU40" s="10">
        <v>0</v>
      </c>
      <c r="AV40" s="9">
        <v>4</v>
      </c>
      <c r="AW40" s="10">
        <v>4</v>
      </c>
      <c r="AX40" s="9">
        <v>140</v>
      </c>
      <c r="AY40">
        <v>113</v>
      </c>
      <c r="AZ40">
        <v>135</v>
      </c>
      <c r="BA40" s="10">
        <f>SUM(Tabel3[[#This Row],[Vacc '[1899']]:[Vacc '[1901']]])/3/(SUM(Tabel3[[#This Row],[M_Pop_Size '[1899']]:[F_Pop_Size '[1900']]])/2)</f>
        <v>2.252997706355428E-2</v>
      </c>
      <c r="BB40">
        <v>2</v>
      </c>
      <c r="BC40">
        <v>0</v>
      </c>
      <c r="BD40">
        <v>1</v>
      </c>
      <c r="BE40">
        <f>SUM(Tabel3[[#This Row],[Inf_Vacc '[1899']]:[Inf_Vacc '[1901']]])/3/(SUM(Tabel3[[#This Row],[Births '[1908']]:[Births '[1910']]]))</f>
        <v>2.6109660574412533E-3</v>
      </c>
      <c r="BF40" s="9">
        <v>918</v>
      </c>
      <c r="BG40">
        <v>0.54083061129258048</v>
      </c>
      <c r="BH40">
        <v>0.14202702702702702</v>
      </c>
      <c r="BI40" s="10">
        <v>0.40654437283093703</v>
      </c>
      <c r="BK40" t="s">
        <v>1307</v>
      </c>
      <c r="BL40" s="10" t="s">
        <v>1311</v>
      </c>
      <c r="BM40">
        <v>8</v>
      </c>
      <c r="BN40" t="s">
        <v>1159</v>
      </c>
      <c r="BO40" t="s">
        <v>1159</v>
      </c>
      <c r="BP40" s="12">
        <v>7315.04</v>
      </c>
    </row>
    <row r="41" spans="1:68" x14ac:dyDescent="0.25">
      <c r="A41" s="13" t="s">
        <v>41</v>
      </c>
      <c r="B41">
        <v>10156</v>
      </c>
      <c r="C41" t="s">
        <v>37</v>
      </c>
      <c r="D41" s="9">
        <v>13</v>
      </c>
      <c r="E41">
        <v>14</v>
      </c>
      <c r="F41" s="10">
        <v>9</v>
      </c>
      <c r="G41" s="9">
        <v>7646</v>
      </c>
      <c r="H41" s="9">
        <v>3821</v>
      </c>
      <c r="I41">
        <v>3778</v>
      </c>
      <c r="J41">
        <v>3820</v>
      </c>
      <c r="K41">
        <v>3714</v>
      </c>
      <c r="L41">
        <v>3785</v>
      </c>
      <c r="M41">
        <v>3706</v>
      </c>
      <c r="N41" s="10">
        <v>1826</v>
      </c>
      <c r="O41">
        <v>176</v>
      </c>
      <c r="P41">
        <v>182</v>
      </c>
      <c r="Q41">
        <v>184</v>
      </c>
      <c r="R41">
        <v>184</v>
      </c>
      <c r="S41">
        <v>171</v>
      </c>
      <c r="T41">
        <v>173</v>
      </c>
      <c r="U41" s="9">
        <v>103</v>
      </c>
      <c r="V41">
        <v>88</v>
      </c>
      <c r="W41" s="10">
        <v>90</v>
      </c>
      <c r="X41">
        <v>3</v>
      </c>
      <c r="Y41">
        <v>2</v>
      </c>
      <c r="Z41">
        <v>1</v>
      </c>
      <c r="AA41" s="9">
        <v>4</v>
      </c>
      <c r="AB41">
        <v>1</v>
      </c>
      <c r="AC41" s="10">
        <v>5</v>
      </c>
      <c r="AD41" s="9">
        <v>204</v>
      </c>
      <c r="AE41">
        <v>202</v>
      </c>
      <c r="AF41">
        <v>206</v>
      </c>
      <c r="AG41">
        <v>195</v>
      </c>
      <c r="AH41">
        <v>190</v>
      </c>
      <c r="AI41" s="10">
        <v>208</v>
      </c>
      <c r="AJ41">
        <v>231</v>
      </c>
      <c r="AK41">
        <v>270</v>
      </c>
      <c r="AL41">
        <v>225</v>
      </c>
      <c r="AM41">
        <v>229</v>
      </c>
      <c r="AN41">
        <v>254</v>
      </c>
      <c r="AO41">
        <v>231</v>
      </c>
      <c r="AP41" s="9">
        <v>195</v>
      </c>
      <c r="AQ41">
        <v>1921</v>
      </c>
      <c r="AR41">
        <v>4065</v>
      </c>
      <c r="AS41">
        <v>169</v>
      </c>
      <c r="AT41">
        <v>0</v>
      </c>
      <c r="AU41" s="10">
        <v>0</v>
      </c>
      <c r="AV41" s="9">
        <v>3</v>
      </c>
      <c r="AW41" s="10">
        <v>3</v>
      </c>
      <c r="AX41" s="9">
        <v>184</v>
      </c>
      <c r="AY41">
        <v>145</v>
      </c>
      <c r="AZ41">
        <v>166</v>
      </c>
      <c r="BA41" s="10">
        <f>SUM(Tabel3[[#This Row],[Vacc '[1899']]:[Vacc '[1901']]])/3/(SUM(Tabel3[[#This Row],[M_Pop_Size '[1899']]:[F_Pop_Size '[1900']]])/2)</f>
        <v>2.180664772351814E-2</v>
      </c>
      <c r="BB41">
        <v>6</v>
      </c>
      <c r="BC41">
        <v>1</v>
      </c>
      <c r="BD41">
        <v>1</v>
      </c>
      <c r="BE41">
        <f>SUM(Tabel3[[#This Row],[Inf_Vacc '[1899']]:[Inf_Vacc '[1901']]])/3/(SUM(Tabel3[[#This Row],[Births '[1908']]:[Births '[1910']]]))</f>
        <v>5.0505050505050501E-3</v>
      </c>
      <c r="BF41" s="9">
        <v>1355</v>
      </c>
      <c r="BG41">
        <v>0.62095175148711168</v>
      </c>
      <c r="BH41">
        <v>0.12270120624876409</v>
      </c>
      <c r="BI41" s="10">
        <v>0.40841145173549531</v>
      </c>
      <c r="BK41" t="s">
        <v>1307</v>
      </c>
      <c r="BL41" s="10" t="s">
        <v>1311</v>
      </c>
      <c r="BM41">
        <v>9</v>
      </c>
      <c r="BN41" t="s">
        <v>1159</v>
      </c>
      <c r="BO41" t="s">
        <v>1159</v>
      </c>
      <c r="BP41" s="12">
        <v>6433.28</v>
      </c>
    </row>
    <row r="42" spans="1:68" x14ac:dyDescent="0.25">
      <c r="A42" s="13" t="s">
        <v>42</v>
      </c>
      <c r="B42">
        <v>10128</v>
      </c>
      <c r="C42" t="s">
        <v>37</v>
      </c>
      <c r="D42" s="9">
        <v>9</v>
      </c>
      <c r="E42">
        <v>17</v>
      </c>
      <c r="F42" s="10">
        <v>7</v>
      </c>
      <c r="G42" s="9">
        <v>8667</v>
      </c>
      <c r="H42" s="9">
        <v>4306</v>
      </c>
      <c r="I42">
        <v>4239</v>
      </c>
      <c r="J42">
        <v>4287</v>
      </c>
      <c r="K42">
        <v>4217</v>
      </c>
      <c r="L42">
        <v>4276</v>
      </c>
      <c r="M42">
        <v>4140</v>
      </c>
      <c r="N42" s="10">
        <v>2091</v>
      </c>
      <c r="O42">
        <v>200</v>
      </c>
      <c r="P42">
        <v>203</v>
      </c>
      <c r="Q42">
        <v>203</v>
      </c>
      <c r="R42">
        <v>174</v>
      </c>
      <c r="S42">
        <v>177</v>
      </c>
      <c r="T42">
        <v>170</v>
      </c>
      <c r="U42" s="9">
        <v>89</v>
      </c>
      <c r="V42">
        <v>73</v>
      </c>
      <c r="W42" s="10">
        <v>89</v>
      </c>
      <c r="X42">
        <v>1</v>
      </c>
      <c r="Y42">
        <v>1</v>
      </c>
      <c r="Z42">
        <v>2</v>
      </c>
      <c r="AA42" s="9">
        <v>3</v>
      </c>
      <c r="AB42">
        <v>4</v>
      </c>
      <c r="AC42" s="10">
        <v>5</v>
      </c>
      <c r="AD42" s="9">
        <v>228</v>
      </c>
      <c r="AE42">
        <v>221</v>
      </c>
      <c r="AF42">
        <v>202</v>
      </c>
      <c r="AG42">
        <v>244</v>
      </c>
      <c r="AH42">
        <v>216</v>
      </c>
      <c r="AI42" s="10">
        <v>232</v>
      </c>
      <c r="AJ42">
        <v>236</v>
      </c>
      <c r="AK42">
        <v>237</v>
      </c>
      <c r="AL42">
        <v>236</v>
      </c>
      <c r="AM42">
        <v>245</v>
      </c>
      <c r="AN42">
        <v>223</v>
      </c>
      <c r="AO42">
        <v>228</v>
      </c>
      <c r="AP42" s="9">
        <v>115</v>
      </c>
      <c r="AQ42">
        <v>2035</v>
      </c>
      <c r="AR42">
        <v>2541</v>
      </c>
      <c r="AS42">
        <v>8</v>
      </c>
      <c r="AT42">
        <v>0</v>
      </c>
      <c r="AU42" s="10">
        <v>2</v>
      </c>
      <c r="AV42" s="9">
        <v>4</v>
      </c>
      <c r="AW42" s="10">
        <v>6</v>
      </c>
      <c r="AX42" s="9">
        <v>207</v>
      </c>
      <c r="AY42">
        <v>149</v>
      </c>
      <c r="AZ42">
        <v>200</v>
      </c>
      <c r="BA42" s="10">
        <f>SUM(Tabel3[[#This Row],[Vacc '[1899']]:[Vacc '[1901']]])/3/(SUM(Tabel3[[#This Row],[M_Pop_Size '[1899']]:[F_Pop_Size '[1900']]])/2)</f>
        <v>2.1741255596613683E-2</v>
      </c>
      <c r="BB42">
        <v>0</v>
      </c>
      <c r="BC42">
        <v>0</v>
      </c>
      <c r="BD42">
        <v>0</v>
      </c>
      <c r="BE42">
        <f>SUM(Tabel3[[#This Row],[Inf_Vacc '[1899']]:[Inf_Vacc '[1901']]])/3/(SUM(Tabel3[[#This Row],[Births '[1908']]:[Births '[1910']]]))</f>
        <v>0</v>
      </c>
      <c r="BF42" s="9">
        <v>1279</v>
      </c>
      <c r="BG42">
        <v>0.65960956832554307</v>
      </c>
      <c r="BH42">
        <v>0.11966483372610631</v>
      </c>
      <c r="BI42" s="10">
        <v>0.37816245006657789</v>
      </c>
      <c r="BK42" t="s">
        <v>1307</v>
      </c>
      <c r="BL42" s="10" t="s">
        <v>1311</v>
      </c>
      <c r="BM42">
        <v>9</v>
      </c>
      <c r="BN42" t="s">
        <v>1159</v>
      </c>
      <c r="BO42" t="s">
        <v>1159</v>
      </c>
      <c r="BP42" s="12">
        <v>8000.5249999999996</v>
      </c>
    </row>
    <row r="43" spans="1:68" x14ac:dyDescent="0.25">
      <c r="A43" s="13" t="s">
        <v>43</v>
      </c>
      <c r="B43">
        <v>10865</v>
      </c>
      <c r="C43" t="s">
        <v>37</v>
      </c>
      <c r="D43" s="9">
        <v>17</v>
      </c>
      <c r="E43">
        <v>9</v>
      </c>
      <c r="F43" s="10">
        <v>15</v>
      </c>
      <c r="G43" s="9">
        <v>7175</v>
      </c>
      <c r="H43" s="9">
        <v>3081</v>
      </c>
      <c r="I43">
        <v>3341</v>
      </c>
      <c r="J43">
        <v>3151</v>
      </c>
      <c r="K43">
        <v>3414</v>
      </c>
      <c r="L43">
        <v>3371</v>
      </c>
      <c r="M43">
        <v>3643</v>
      </c>
      <c r="N43" s="10">
        <v>1731</v>
      </c>
      <c r="O43">
        <v>194</v>
      </c>
      <c r="P43">
        <v>191</v>
      </c>
      <c r="Q43">
        <v>195</v>
      </c>
      <c r="R43">
        <v>169</v>
      </c>
      <c r="S43">
        <v>203</v>
      </c>
      <c r="T43">
        <v>161</v>
      </c>
      <c r="U43" s="9">
        <v>86</v>
      </c>
      <c r="V43">
        <v>99</v>
      </c>
      <c r="W43" s="10">
        <v>88</v>
      </c>
      <c r="X43">
        <v>3</v>
      </c>
      <c r="Y43">
        <v>2</v>
      </c>
      <c r="Z43">
        <v>3</v>
      </c>
      <c r="AA43" s="9">
        <v>7</v>
      </c>
      <c r="AB43">
        <v>7</v>
      </c>
      <c r="AC43" s="10">
        <v>9</v>
      </c>
      <c r="AD43" s="9">
        <v>221</v>
      </c>
      <c r="AE43">
        <v>191</v>
      </c>
      <c r="AF43">
        <v>253</v>
      </c>
      <c r="AG43">
        <v>242</v>
      </c>
      <c r="AH43">
        <v>209</v>
      </c>
      <c r="AI43" s="10">
        <v>240</v>
      </c>
      <c r="AJ43">
        <v>207</v>
      </c>
      <c r="AK43">
        <v>235</v>
      </c>
      <c r="AL43">
        <v>203</v>
      </c>
      <c r="AM43">
        <v>231</v>
      </c>
      <c r="AN43">
        <v>254</v>
      </c>
      <c r="AO43">
        <v>234</v>
      </c>
      <c r="AP43" s="9">
        <v>0</v>
      </c>
      <c r="AQ43">
        <v>886</v>
      </c>
      <c r="AR43">
        <v>2944</v>
      </c>
      <c r="AS43">
        <v>2228</v>
      </c>
      <c r="AT43">
        <v>0</v>
      </c>
      <c r="AU43" s="10">
        <v>18</v>
      </c>
      <c r="AV43" s="9">
        <v>3</v>
      </c>
      <c r="AW43" s="10">
        <v>22</v>
      </c>
      <c r="AX43" s="9">
        <v>172</v>
      </c>
      <c r="AY43">
        <v>136</v>
      </c>
      <c r="AZ43">
        <v>164</v>
      </c>
      <c r="BA43" s="10">
        <f>SUM(Tabel3[[#This Row],[Vacc '[1899']]:[Vacc '[1901']]])/3/(SUM(Tabel3[[#This Row],[M_Pop_Size '[1899']]:[F_Pop_Size '[1900']]])/2)</f>
        <v>2.4229357562690897E-2</v>
      </c>
      <c r="BB43">
        <v>3</v>
      </c>
      <c r="BC43">
        <v>8</v>
      </c>
      <c r="BD43">
        <v>3</v>
      </c>
      <c r="BE43">
        <f>SUM(Tabel3[[#This Row],[Inf_Vacc '[1899']]:[Inf_Vacc '[1901']]])/3/(SUM(Tabel3[[#This Row],[Births '[1908']]:[Births '[1910']]]))</f>
        <v>8.7554721701063164E-3</v>
      </c>
      <c r="BF43" s="9">
        <v>988</v>
      </c>
      <c r="BG43">
        <v>7.4305827141181072E-2</v>
      </c>
      <c r="BH43">
        <v>0.15682910089224433</v>
      </c>
      <c r="BI43" s="10">
        <v>0.39347188575800074</v>
      </c>
      <c r="BK43" t="s">
        <v>1307</v>
      </c>
      <c r="BL43" s="10" t="s">
        <v>1311</v>
      </c>
      <c r="BM43">
        <v>8</v>
      </c>
      <c r="BN43" t="s">
        <v>1159</v>
      </c>
      <c r="BO43" t="s">
        <v>1159</v>
      </c>
      <c r="BP43" s="12">
        <v>965.97</v>
      </c>
    </row>
    <row r="44" spans="1:68" x14ac:dyDescent="0.25">
      <c r="A44" s="13" t="s">
        <v>44</v>
      </c>
      <c r="B44">
        <v>10650</v>
      </c>
      <c r="C44" t="s">
        <v>37</v>
      </c>
      <c r="D44" s="9">
        <v>43</v>
      </c>
      <c r="E44">
        <v>17</v>
      </c>
      <c r="F44" s="10">
        <v>38</v>
      </c>
      <c r="G44" s="9">
        <v>12340</v>
      </c>
      <c r="H44" s="9">
        <v>5703</v>
      </c>
      <c r="I44">
        <v>5453</v>
      </c>
      <c r="J44">
        <v>5724</v>
      </c>
      <c r="K44">
        <v>5481</v>
      </c>
      <c r="L44">
        <v>6297</v>
      </c>
      <c r="M44">
        <v>5937</v>
      </c>
      <c r="N44" s="10">
        <v>2684</v>
      </c>
      <c r="O44">
        <v>364</v>
      </c>
      <c r="P44">
        <v>385</v>
      </c>
      <c r="Q44">
        <v>385</v>
      </c>
      <c r="R44">
        <v>378</v>
      </c>
      <c r="S44">
        <v>383</v>
      </c>
      <c r="T44">
        <v>395</v>
      </c>
      <c r="U44" s="9">
        <v>195</v>
      </c>
      <c r="V44">
        <v>192</v>
      </c>
      <c r="W44" s="10">
        <v>196</v>
      </c>
      <c r="X44">
        <v>6</v>
      </c>
      <c r="Y44">
        <v>12</v>
      </c>
      <c r="Z44">
        <v>6</v>
      </c>
      <c r="AA44" s="9">
        <v>13</v>
      </c>
      <c r="AB44">
        <v>17</v>
      </c>
      <c r="AC44" s="10">
        <v>16</v>
      </c>
      <c r="AD44" s="9">
        <v>234</v>
      </c>
      <c r="AE44">
        <v>241</v>
      </c>
      <c r="AF44">
        <v>266</v>
      </c>
      <c r="AG44">
        <v>217</v>
      </c>
      <c r="AH44">
        <v>294</v>
      </c>
      <c r="AI44" s="10">
        <v>267</v>
      </c>
      <c r="AJ44">
        <v>233</v>
      </c>
      <c r="AK44">
        <v>324</v>
      </c>
      <c r="AL44">
        <v>310</v>
      </c>
      <c r="AM44">
        <v>254</v>
      </c>
      <c r="AN44">
        <v>333</v>
      </c>
      <c r="AO44">
        <v>326</v>
      </c>
      <c r="AP44" s="9">
        <v>781</v>
      </c>
      <c r="AQ44">
        <v>3776</v>
      </c>
      <c r="AR44">
        <v>5950</v>
      </c>
      <c r="AS44">
        <v>116</v>
      </c>
      <c r="AT44">
        <v>0</v>
      </c>
      <c r="AU44" s="10">
        <v>0</v>
      </c>
      <c r="AV44" s="9">
        <v>5</v>
      </c>
      <c r="AW44" s="10">
        <v>8</v>
      </c>
      <c r="AX44" s="9">
        <v>316</v>
      </c>
      <c r="AY44">
        <v>228</v>
      </c>
      <c r="AZ44">
        <v>238</v>
      </c>
      <c r="BA44" s="10">
        <f>SUM(Tabel3[[#This Row],[Vacc '[1899']]:[Vacc '[1901']]])/3/(SUM(Tabel3[[#This Row],[M_Pop_Size '[1899']]:[F_Pop_Size '[1900']]])/2)</f>
        <v>2.3314401562243788E-2</v>
      </c>
      <c r="BB44">
        <v>0</v>
      </c>
      <c r="BC44">
        <v>0</v>
      </c>
      <c r="BD44">
        <v>0</v>
      </c>
      <c r="BE44">
        <f>SUM(Tabel3[[#This Row],[Inf_Vacc '[1899']]:[Inf_Vacc '[1901']]])/3/(SUM(Tabel3[[#This Row],[Births '[1908']]:[Births '[1910']]]))</f>
        <v>0</v>
      </c>
      <c r="BF44" s="9">
        <v>1652</v>
      </c>
      <c r="BG44">
        <v>0.54375896700143467</v>
      </c>
      <c r="BH44">
        <v>0.16697553743513713</v>
      </c>
      <c r="BI44" s="10">
        <v>0.42922484352431389</v>
      </c>
      <c r="BK44" t="s">
        <v>1307</v>
      </c>
      <c r="BL44" s="10" t="s">
        <v>1311</v>
      </c>
      <c r="BM44">
        <v>7</v>
      </c>
      <c r="BN44" t="s">
        <v>1159</v>
      </c>
      <c r="BO44" t="s">
        <v>1159</v>
      </c>
      <c r="BP44" s="12">
        <v>9844.8150000000005</v>
      </c>
    </row>
    <row r="45" spans="1:68" x14ac:dyDescent="0.25">
      <c r="A45" s="13" t="s">
        <v>1141</v>
      </c>
      <c r="B45">
        <v>10198</v>
      </c>
      <c r="C45" t="s">
        <v>37</v>
      </c>
      <c r="D45" s="9">
        <v>9</v>
      </c>
      <c r="E45">
        <v>9</v>
      </c>
      <c r="F45" s="10">
        <v>8</v>
      </c>
      <c r="G45" s="9">
        <v>3990</v>
      </c>
      <c r="H45" s="9">
        <v>1944</v>
      </c>
      <c r="I45">
        <v>2161</v>
      </c>
      <c r="J45">
        <v>1947</v>
      </c>
      <c r="K45">
        <v>2156</v>
      </c>
      <c r="L45">
        <v>1846</v>
      </c>
      <c r="M45">
        <v>2086</v>
      </c>
      <c r="N45" s="10">
        <v>1067</v>
      </c>
      <c r="O45">
        <v>107</v>
      </c>
      <c r="P45">
        <v>102</v>
      </c>
      <c r="Q45">
        <v>99</v>
      </c>
      <c r="R45">
        <v>104</v>
      </c>
      <c r="S45">
        <v>89</v>
      </c>
      <c r="T45">
        <v>82</v>
      </c>
      <c r="U45" s="9">
        <v>53</v>
      </c>
      <c r="V45">
        <v>51</v>
      </c>
      <c r="W45" s="10">
        <v>37</v>
      </c>
      <c r="X45">
        <v>0</v>
      </c>
      <c r="Y45">
        <v>1</v>
      </c>
      <c r="Z45">
        <v>1</v>
      </c>
      <c r="AA45" s="9">
        <v>1</v>
      </c>
      <c r="AB45">
        <v>3</v>
      </c>
      <c r="AC45" s="10">
        <v>1</v>
      </c>
      <c r="AD45" s="9">
        <v>88</v>
      </c>
      <c r="AE45">
        <v>142</v>
      </c>
      <c r="AF45">
        <v>117</v>
      </c>
      <c r="AG45">
        <v>131</v>
      </c>
      <c r="AH45">
        <v>171</v>
      </c>
      <c r="AI45" s="10">
        <v>152</v>
      </c>
      <c r="AJ45">
        <v>107</v>
      </c>
      <c r="AK45">
        <v>178</v>
      </c>
      <c r="AL45">
        <v>151</v>
      </c>
      <c r="AM45">
        <v>165</v>
      </c>
      <c r="AN45">
        <v>195</v>
      </c>
      <c r="AO45">
        <v>189</v>
      </c>
      <c r="AP45" s="9">
        <v>1</v>
      </c>
      <c r="AQ45">
        <v>1219</v>
      </c>
      <c r="AR45">
        <v>0</v>
      </c>
      <c r="AS45">
        <v>280</v>
      </c>
      <c r="AT45">
        <v>0</v>
      </c>
      <c r="AU45" s="10">
        <v>0</v>
      </c>
      <c r="AV45" s="9">
        <v>2</v>
      </c>
      <c r="AW45" s="10">
        <v>1</v>
      </c>
      <c r="AX45" s="9">
        <v>110</v>
      </c>
      <c r="AY45">
        <v>103</v>
      </c>
      <c r="AZ45">
        <v>105</v>
      </c>
      <c r="BA45" s="10">
        <f>SUM(Tabel3[[#This Row],[Vacc '[1899']]:[Vacc '[1901']]])/3/(SUM(Tabel3[[#This Row],[M_Pop_Size '[1899']]:[F_Pop_Size '[1900']]])/2)</f>
        <v>2.5828460038986353E-2</v>
      </c>
      <c r="BB45">
        <v>0</v>
      </c>
      <c r="BC45">
        <v>0</v>
      </c>
      <c r="BD45">
        <v>3</v>
      </c>
      <c r="BE45">
        <f>SUM(Tabel3[[#This Row],[Inf_Vacc '[1899']]:[Inf_Vacc '[1901']]])/3/(SUM(Tabel3[[#This Row],[Births '[1908']]:[Births '[1910']]]))</f>
        <v>3.6363636363636364E-3</v>
      </c>
      <c r="BF45" s="9">
        <v>586</v>
      </c>
      <c r="BG45">
        <v>1.0302197802197802E-2</v>
      </c>
      <c r="BH45">
        <v>0.39761646803900325</v>
      </c>
      <c r="BI45" s="10">
        <v>0.16490891658676893</v>
      </c>
      <c r="BK45" t="s">
        <v>1307</v>
      </c>
      <c r="BL45" s="10" t="s">
        <v>1311</v>
      </c>
      <c r="BM45">
        <v>9</v>
      </c>
      <c r="BN45" t="s">
        <v>1159</v>
      </c>
      <c r="BO45" t="s">
        <v>1159</v>
      </c>
      <c r="BP45" s="12">
        <v>348.15</v>
      </c>
    </row>
    <row r="46" spans="1:68" x14ac:dyDescent="0.25">
      <c r="A46" s="13" t="s">
        <v>46</v>
      </c>
      <c r="B46">
        <v>10086</v>
      </c>
      <c r="C46" t="s">
        <v>37</v>
      </c>
      <c r="D46" s="9">
        <v>12</v>
      </c>
      <c r="E46">
        <v>6</v>
      </c>
      <c r="F46" s="10">
        <v>9</v>
      </c>
      <c r="G46" s="9">
        <v>5063</v>
      </c>
      <c r="H46" s="9">
        <v>2388</v>
      </c>
      <c r="I46">
        <v>2296</v>
      </c>
      <c r="J46">
        <v>2415</v>
      </c>
      <c r="K46">
        <v>2310</v>
      </c>
      <c r="L46">
        <v>2590</v>
      </c>
      <c r="M46">
        <v>2529</v>
      </c>
      <c r="N46" s="10">
        <v>1214</v>
      </c>
      <c r="O46">
        <v>124</v>
      </c>
      <c r="P46">
        <v>156</v>
      </c>
      <c r="Q46">
        <v>122</v>
      </c>
      <c r="R46">
        <v>145</v>
      </c>
      <c r="S46">
        <v>155</v>
      </c>
      <c r="T46">
        <v>155</v>
      </c>
      <c r="U46" s="9">
        <v>65</v>
      </c>
      <c r="V46">
        <v>86</v>
      </c>
      <c r="W46" s="10">
        <v>66</v>
      </c>
      <c r="X46">
        <v>2</v>
      </c>
      <c r="Y46">
        <v>1</v>
      </c>
      <c r="Z46">
        <v>1</v>
      </c>
      <c r="AA46" s="9">
        <v>3</v>
      </c>
      <c r="AB46">
        <v>5</v>
      </c>
      <c r="AC46" s="10">
        <v>5</v>
      </c>
      <c r="AD46" s="9">
        <v>173</v>
      </c>
      <c r="AE46">
        <v>189</v>
      </c>
      <c r="AF46">
        <v>168</v>
      </c>
      <c r="AG46">
        <v>165</v>
      </c>
      <c r="AH46">
        <v>177</v>
      </c>
      <c r="AI46" s="10">
        <v>154</v>
      </c>
      <c r="AJ46">
        <v>162</v>
      </c>
      <c r="AK46">
        <v>174</v>
      </c>
      <c r="AL46">
        <v>209</v>
      </c>
      <c r="AM46">
        <v>159</v>
      </c>
      <c r="AN46">
        <v>166</v>
      </c>
      <c r="AO46">
        <v>181</v>
      </c>
      <c r="AP46" s="9">
        <v>7</v>
      </c>
      <c r="AQ46">
        <v>703</v>
      </c>
      <c r="AR46">
        <v>3040</v>
      </c>
      <c r="AS46">
        <v>1054</v>
      </c>
      <c r="AT46">
        <v>0</v>
      </c>
      <c r="AU46" s="10">
        <v>0</v>
      </c>
      <c r="AV46" s="9">
        <v>2</v>
      </c>
      <c r="AW46" s="10">
        <v>1</v>
      </c>
      <c r="AX46" s="9">
        <v>118</v>
      </c>
      <c r="AY46">
        <v>101</v>
      </c>
      <c r="AZ46">
        <v>92</v>
      </c>
      <c r="BA46" s="10">
        <f>SUM(Tabel3[[#This Row],[Vacc '[1899']]:[Vacc '[1901']]])/3/(SUM(Tabel3[[#This Row],[M_Pop_Size '[1899']]:[F_Pop_Size '[1900']]])/2)</f>
        <v>2.2035639635809685E-2</v>
      </c>
      <c r="BB46">
        <v>0</v>
      </c>
      <c r="BC46">
        <v>0</v>
      </c>
      <c r="BD46">
        <v>0</v>
      </c>
      <c r="BE46">
        <f>SUM(Tabel3[[#This Row],[Inf_Vacc '[1899']]:[Inf_Vacc '[1901']]])/3/(SUM(Tabel3[[#This Row],[Births '[1908']]:[Births '[1910']]]))</f>
        <v>0</v>
      </c>
      <c r="BF46" s="9">
        <v>726</v>
      </c>
      <c r="BG46">
        <v>7.1564885496183204E-3</v>
      </c>
      <c r="BH46">
        <v>0.36177606177606175</v>
      </c>
      <c r="BI46" s="10">
        <v>0.21236816874400766</v>
      </c>
      <c r="BK46" t="s">
        <v>1307</v>
      </c>
      <c r="BL46" s="10" t="s">
        <v>1311</v>
      </c>
      <c r="BM46">
        <v>8</v>
      </c>
      <c r="BN46" t="s">
        <v>1159</v>
      </c>
      <c r="BO46" t="s">
        <v>1159</v>
      </c>
      <c r="BP46" s="12">
        <v>10969.084999999999</v>
      </c>
    </row>
    <row r="47" spans="1:68" x14ac:dyDescent="0.25">
      <c r="A47" s="13" t="s">
        <v>47</v>
      </c>
      <c r="B47">
        <v>11284</v>
      </c>
      <c r="C47" t="s">
        <v>37</v>
      </c>
      <c r="D47" s="9">
        <v>16</v>
      </c>
      <c r="E47">
        <v>11</v>
      </c>
      <c r="F47" s="10">
        <v>10</v>
      </c>
      <c r="G47" s="9">
        <v>8232</v>
      </c>
      <c r="H47" s="9">
        <v>3992</v>
      </c>
      <c r="I47">
        <v>4159</v>
      </c>
      <c r="J47">
        <v>4139</v>
      </c>
      <c r="K47">
        <v>4225</v>
      </c>
      <c r="L47">
        <v>4040</v>
      </c>
      <c r="M47">
        <v>4141</v>
      </c>
      <c r="N47" s="10">
        <v>2044</v>
      </c>
      <c r="O47">
        <v>200</v>
      </c>
      <c r="P47">
        <v>256</v>
      </c>
      <c r="Q47">
        <v>231</v>
      </c>
      <c r="R47">
        <v>194</v>
      </c>
      <c r="S47">
        <v>213</v>
      </c>
      <c r="T47">
        <v>199</v>
      </c>
      <c r="U47" s="9">
        <v>100</v>
      </c>
      <c r="V47">
        <v>106</v>
      </c>
      <c r="W47" s="10">
        <v>100</v>
      </c>
      <c r="X47">
        <v>2</v>
      </c>
      <c r="Y47">
        <v>2</v>
      </c>
      <c r="Z47">
        <v>0</v>
      </c>
      <c r="AA47" s="9">
        <v>6</v>
      </c>
      <c r="AB47">
        <v>9</v>
      </c>
      <c r="AC47" s="10">
        <v>6</v>
      </c>
      <c r="AD47" s="9">
        <v>170</v>
      </c>
      <c r="AE47">
        <v>222</v>
      </c>
      <c r="AF47">
        <v>208</v>
      </c>
      <c r="AG47">
        <v>179</v>
      </c>
      <c r="AH47">
        <v>196</v>
      </c>
      <c r="AI47" s="10">
        <v>196</v>
      </c>
      <c r="AJ47">
        <v>226</v>
      </c>
      <c r="AK47">
        <v>297</v>
      </c>
      <c r="AL47">
        <v>230</v>
      </c>
      <c r="AM47">
        <v>245</v>
      </c>
      <c r="AN47">
        <v>276</v>
      </c>
      <c r="AO47">
        <v>234</v>
      </c>
      <c r="AP47" s="9">
        <v>0</v>
      </c>
      <c r="AQ47">
        <v>3890</v>
      </c>
      <c r="AR47">
        <v>3604</v>
      </c>
      <c r="AS47">
        <v>2</v>
      </c>
      <c r="AT47">
        <v>0</v>
      </c>
      <c r="AU47" s="10">
        <v>0</v>
      </c>
      <c r="AV47" s="9">
        <v>5</v>
      </c>
      <c r="AW47" s="10">
        <v>5</v>
      </c>
      <c r="AX47" s="9">
        <v>161</v>
      </c>
      <c r="AY47">
        <v>164</v>
      </c>
      <c r="AZ47">
        <v>190</v>
      </c>
      <c r="BA47" s="10">
        <f>SUM(Tabel3[[#This Row],[Vacc '[1899']]:[Vacc '[1901']]])/3/(SUM(Tabel3[[#This Row],[M_Pop_Size '[1899']]:[F_Pop_Size '[1900']]])/2)</f>
        <v>2.0789181552124329E-2</v>
      </c>
      <c r="BB47">
        <v>2</v>
      </c>
      <c r="BC47">
        <v>2</v>
      </c>
      <c r="BD47">
        <v>0</v>
      </c>
      <c r="BE47">
        <f>SUM(Tabel3[[#This Row],[Inf_Vacc '[1899']]:[Inf_Vacc '[1901']]])/3/(SUM(Tabel3[[#This Row],[Births '[1908']]:[Births '[1910']]]))</f>
        <v>2.2002200220022001E-3</v>
      </c>
      <c r="BF47" s="9">
        <v>1096</v>
      </c>
      <c r="BG47">
        <v>0.60701168614357259</v>
      </c>
      <c r="BH47">
        <v>0.14382785956964891</v>
      </c>
      <c r="BI47" s="10">
        <v>0.41798881406232163</v>
      </c>
      <c r="BK47" t="s">
        <v>1307</v>
      </c>
      <c r="BL47" s="10" t="s">
        <v>1311</v>
      </c>
      <c r="BM47">
        <v>9</v>
      </c>
      <c r="BN47" t="s">
        <v>1159</v>
      </c>
      <c r="BO47" t="s">
        <v>1159</v>
      </c>
      <c r="BP47" s="12">
        <v>9277.3649999999998</v>
      </c>
    </row>
    <row r="48" spans="1:68" x14ac:dyDescent="0.25">
      <c r="A48" s="13" t="s">
        <v>48</v>
      </c>
      <c r="B48">
        <v>11226</v>
      </c>
      <c r="C48" t="s">
        <v>37</v>
      </c>
      <c r="D48" s="9">
        <v>13</v>
      </c>
      <c r="E48">
        <v>8</v>
      </c>
      <c r="F48" s="10">
        <v>12</v>
      </c>
      <c r="G48" s="9">
        <v>7663</v>
      </c>
      <c r="H48" s="9">
        <v>3459</v>
      </c>
      <c r="I48">
        <v>3655</v>
      </c>
      <c r="J48">
        <v>3457</v>
      </c>
      <c r="K48">
        <v>3675</v>
      </c>
      <c r="L48">
        <v>3798</v>
      </c>
      <c r="M48">
        <v>3844</v>
      </c>
      <c r="N48" s="10">
        <v>1919</v>
      </c>
      <c r="O48">
        <v>200</v>
      </c>
      <c r="P48">
        <v>240</v>
      </c>
      <c r="Q48">
        <v>180</v>
      </c>
      <c r="R48">
        <v>178</v>
      </c>
      <c r="S48">
        <v>171</v>
      </c>
      <c r="T48">
        <v>154</v>
      </c>
      <c r="U48" s="9">
        <v>106</v>
      </c>
      <c r="V48">
        <v>82</v>
      </c>
      <c r="W48" s="10">
        <v>88</v>
      </c>
      <c r="X48">
        <v>3</v>
      </c>
      <c r="Y48">
        <v>2</v>
      </c>
      <c r="Z48">
        <v>1</v>
      </c>
      <c r="AA48" s="9">
        <v>7</v>
      </c>
      <c r="AB48">
        <v>5</v>
      </c>
      <c r="AC48" s="10">
        <v>6</v>
      </c>
      <c r="AD48" s="9">
        <v>276</v>
      </c>
      <c r="AE48">
        <v>254</v>
      </c>
      <c r="AF48">
        <v>239</v>
      </c>
      <c r="AG48">
        <v>299</v>
      </c>
      <c r="AH48">
        <v>272</v>
      </c>
      <c r="AI48" s="10">
        <v>272</v>
      </c>
      <c r="AJ48">
        <v>264</v>
      </c>
      <c r="AK48">
        <v>249</v>
      </c>
      <c r="AL48">
        <v>229</v>
      </c>
      <c r="AM48">
        <v>279</v>
      </c>
      <c r="AN48">
        <v>270</v>
      </c>
      <c r="AO48">
        <v>302</v>
      </c>
      <c r="AP48" s="9">
        <v>56</v>
      </c>
      <c r="AQ48">
        <v>1143</v>
      </c>
      <c r="AR48">
        <v>3354</v>
      </c>
      <c r="AS48">
        <v>1210</v>
      </c>
      <c r="AT48">
        <v>0</v>
      </c>
      <c r="AU48" s="10">
        <v>7</v>
      </c>
      <c r="AV48" s="9">
        <v>5</v>
      </c>
      <c r="AW48" s="10">
        <v>58</v>
      </c>
      <c r="AX48" s="9">
        <v>156</v>
      </c>
      <c r="AY48">
        <v>171</v>
      </c>
      <c r="AZ48">
        <v>154</v>
      </c>
      <c r="BA48" s="10">
        <f>SUM(Tabel3[[#This Row],[Vacc '[1899']]:[Vacc '[1901']]])/3/(SUM(Tabel3[[#This Row],[M_Pop_Size '[1899']]:[F_Pop_Size '[1900']]])/2)</f>
        <v>2.2509242360428661E-2</v>
      </c>
      <c r="BB48">
        <v>1</v>
      </c>
      <c r="BC48">
        <v>0</v>
      </c>
      <c r="BD48">
        <v>2</v>
      </c>
      <c r="BE48">
        <f>SUM(Tabel3[[#This Row],[Inf_Vacc '[1899']]:[Inf_Vacc '[1901']]])/3/(SUM(Tabel3[[#This Row],[Births '[1908']]:[Births '[1910']]]))</f>
        <v>1.9880715705765406E-3</v>
      </c>
      <c r="BF48" s="9">
        <v>924</v>
      </c>
      <c r="BG48">
        <v>0.17909329336830274</v>
      </c>
      <c r="BH48">
        <v>0.16395954642966595</v>
      </c>
      <c r="BI48" s="10">
        <v>0.41254287114159727</v>
      </c>
      <c r="BK48" t="s">
        <v>1307</v>
      </c>
      <c r="BL48" s="10" t="s">
        <v>1311</v>
      </c>
      <c r="BM48">
        <v>9</v>
      </c>
      <c r="BN48" t="s">
        <v>1159</v>
      </c>
      <c r="BO48" t="s">
        <v>1159</v>
      </c>
      <c r="BP48" s="12">
        <v>1725.06</v>
      </c>
    </row>
    <row r="49" spans="1:68" x14ac:dyDescent="0.25">
      <c r="A49" s="13" t="s">
        <v>49</v>
      </c>
      <c r="B49">
        <v>10404</v>
      </c>
      <c r="C49" t="s">
        <v>37</v>
      </c>
      <c r="D49" s="9">
        <v>2</v>
      </c>
      <c r="E49">
        <v>9</v>
      </c>
      <c r="F49" s="10">
        <v>3</v>
      </c>
      <c r="G49" s="9">
        <v>5256</v>
      </c>
      <c r="H49" s="9">
        <v>2652</v>
      </c>
      <c r="I49">
        <v>2533</v>
      </c>
      <c r="J49">
        <v>2636</v>
      </c>
      <c r="K49">
        <v>2515</v>
      </c>
      <c r="L49">
        <v>2670</v>
      </c>
      <c r="M49">
        <v>2587</v>
      </c>
      <c r="N49" s="10">
        <v>1273</v>
      </c>
      <c r="O49">
        <v>126</v>
      </c>
      <c r="P49">
        <v>143</v>
      </c>
      <c r="Q49">
        <v>148</v>
      </c>
      <c r="R49">
        <v>117</v>
      </c>
      <c r="S49">
        <v>118</v>
      </c>
      <c r="T49">
        <v>124</v>
      </c>
      <c r="U49" s="9">
        <v>51</v>
      </c>
      <c r="V49">
        <v>57</v>
      </c>
      <c r="W49" s="10">
        <v>61</v>
      </c>
      <c r="X49">
        <v>2</v>
      </c>
      <c r="Y49">
        <v>0</v>
      </c>
      <c r="Z49">
        <v>0</v>
      </c>
      <c r="AA49" s="9">
        <v>6</v>
      </c>
      <c r="AB49">
        <v>5</v>
      </c>
      <c r="AC49" s="10">
        <v>5</v>
      </c>
      <c r="AD49" s="9">
        <v>212</v>
      </c>
      <c r="AE49">
        <v>229</v>
      </c>
      <c r="AF49">
        <v>226</v>
      </c>
      <c r="AG49">
        <v>222</v>
      </c>
      <c r="AH49">
        <v>247</v>
      </c>
      <c r="AI49" s="10">
        <v>232</v>
      </c>
      <c r="AJ49">
        <v>277</v>
      </c>
      <c r="AK49">
        <v>190</v>
      </c>
      <c r="AL49">
        <v>259</v>
      </c>
      <c r="AM49">
        <v>268</v>
      </c>
      <c r="AN49">
        <v>210</v>
      </c>
      <c r="AO49">
        <v>263</v>
      </c>
      <c r="AP49" s="9">
        <v>72</v>
      </c>
      <c r="AQ49">
        <v>761</v>
      </c>
      <c r="AR49">
        <v>3485</v>
      </c>
      <c r="AS49">
        <v>258</v>
      </c>
      <c r="AT49">
        <v>0</v>
      </c>
      <c r="AU49" s="10">
        <v>0</v>
      </c>
      <c r="AV49" s="9">
        <v>1</v>
      </c>
      <c r="AW49" s="10">
        <v>1</v>
      </c>
      <c r="AX49" s="9">
        <v>64</v>
      </c>
      <c r="AY49">
        <v>68</v>
      </c>
      <c r="AZ49">
        <v>101</v>
      </c>
      <c r="BA49" s="10">
        <f>SUM(Tabel3[[#This Row],[Vacc '[1899']]:[Vacc '[1901']]])/3/(SUM(Tabel3[[#This Row],[M_Pop_Size '[1899']]:[F_Pop_Size '[1900']]])/2)</f>
        <v>1.5028379772961818E-2</v>
      </c>
      <c r="BB49">
        <v>0</v>
      </c>
      <c r="BC49">
        <v>0</v>
      </c>
      <c r="BD49">
        <v>1</v>
      </c>
      <c r="BE49">
        <f>SUM(Tabel3[[#This Row],[Inf_Vacc '[1899']]:[Inf_Vacc '[1901']]])/3/(SUM(Tabel3[[#This Row],[Births '[1908']]:[Births '[1910']]]))</f>
        <v>9.2850510677808717E-4</v>
      </c>
      <c r="BF49" s="9">
        <v>868</v>
      </c>
      <c r="BG49">
        <v>0.57194734453018614</v>
      </c>
      <c r="BH49">
        <v>0.11949685534591195</v>
      </c>
      <c r="BI49" s="10">
        <v>0.39536138079827399</v>
      </c>
      <c r="BK49" t="s">
        <v>1307</v>
      </c>
      <c r="BL49" s="10" t="s">
        <v>1311</v>
      </c>
      <c r="BM49">
        <v>9</v>
      </c>
      <c r="BN49" t="s">
        <v>1159</v>
      </c>
      <c r="BO49" t="s">
        <v>1159</v>
      </c>
      <c r="BP49" s="12">
        <v>5606.7800000000007</v>
      </c>
    </row>
    <row r="50" spans="1:68" x14ac:dyDescent="0.25">
      <c r="A50" s="13" t="s">
        <v>50</v>
      </c>
      <c r="B50">
        <v>10036</v>
      </c>
      <c r="C50" t="s">
        <v>37</v>
      </c>
      <c r="D50" s="9">
        <v>8</v>
      </c>
      <c r="E50">
        <v>16</v>
      </c>
      <c r="F50" s="10">
        <v>5</v>
      </c>
      <c r="G50" s="9">
        <v>5589</v>
      </c>
      <c r="H50" s="9">
        <v>2818</v>
      </c>
      <c r="I50">
        <v>2719</v>
      </c>
      <c r="J50">
        <v>2800</v>
      </c>
      <c r="K50">
        <v>2694</v>
      </c>
      <c r="L50">
        <v>2792</v>
      </c>
      <c r="M50">
        <v>2687</v>
      </c>
      <c r="N50" s="10">
        <v>1269</v>
      </c>
      <c r="O50">
        <v>155</v>
      </c>
      <c r="P50">
        <v>153</v>
      </c>
      <c r="Q50">
        <v>140</v>
      </c>
      <c r="R50">
        <v>152</v>
      </c>
      <c r="S50">
        <v>138</v>
      </c>
      <c r="T50">
        <v>147</v>
      </c>
      <c r="U50" s="9">
        <v>74</v>
      </c>
      <c r="V50">
        <v>78</v>
      </c>
      <c r="W50" s="10">
        <v>73</v>
      </c>
      <c r="X50">
        <v>2</v>
      </c>
      <c r="Y50">
        <v>0</v>
      </c>
      <c r="Z50">
        <v>3</v>
      </c>
      <c r="AA50" s="9">
        <v>3</v>
      </c>
      <c r="AB50">
        <v>4</v>
      </c>
      <c r="AC50" s="10">
        <v>1</v>
      </c>
      <c r="AD50" s="9">
        <v>100</v>
      </c>
      <c r="AE50">
        <v>131</v>
      </c>
      <c r="AF50">
        <v>143</v>
      </c>
      <c r="AG50">
        <v>117</v>
      </c>
      <c r="AH50">
        <v>142</v>
      </c>
      <c r="AI50" s="10">
        <v>152</v>
      </c>
      <c r="AJ50">
        <v>140</v>
      </c>
      <c r="AK50">
        <v>280</v>
      </c>
      <c r="AL50">
        <v>155</v>
      </c>
      <c r="AM50">
        <v>152</v>
      </c>
      <c r="AN50">
        <v>220</v>
      </c>
      <c r="AO50">
        <v>153</v>
      </c>
      <c r="AP50" s="9">
        <v>4</v>
      </c>
      <c r="AQ50">
        <v>1012</v>
      </c>
      <c r="AR50">
        <v>0</v>
      </c>
      <c r="AS50">
        <v>1154</v>
      </c>
      <c r="AT50">
        <v>0</v>
      </c>
      <c r="AU50" s="10">
        <v>0</v>
      </c>
      <c r="AV50" s="9">
        <v>2</v>
      </c>
      <c r="AW50" s="10">
        <v>2</v>
      </c>
      <c r="AX50" s="9">
        <v>146</v>
      </c>
      <c r="AY50">
        <v>121</v>
      </c>
      <c r="AZ50">
        <v>98</v>
      </c>
      <c r="BA50" s="10">
        <f>SUM(Tabel3[[#This Row],[Vacc '[1899']]:[Vacc '[1901']]])/3/(SUM(Tabel3[[#This Row],[M_Pop_Size '[1899']]:[F_Pop_Size '[1900']]])/2)</f>
        <v>2.2059045719638595E-2</v>
      </c>
      <c r="BB50">
        <v>0</v>
      </c>
      <c r="BC50">
        <v>0</v>
      </c>
      <c r="BD50">
        <v>0</v>
      </c>
      <c r="BE50">
        <f>SUM(Tabel3[[#This Row],[Inf_Vacc '[1899']]:[Inf_Vacc '[1901']]])/3/(SUM(Tabel3[[#This Row],[Births '[1908']]:[Births '[1910']]]))</f>
        <v>0</v>
      </c>
      <c r="BF50" s="9">
        <v>832</v>
      </c>
      <c r="BG50">
        <v>0.43705463182897863</v>
      </c>
      <c r="BH50">
        <v>0.14270122783083219</v>
      </c>
      <c r="BI50" s="10">
        <v>0.40607012035583462</v>
      </c>
      <c r="BK50" t="s">
        <v>1307</v>
      </c>
      <c r="BL50" s="10" t="s">
        <v>1311</v>
      </c>
      <c r="BM50">
        <v>8</v>
      </c>
      <c r="BN50" t="s">
        <v>1158</v>
      </c>
      <c r="BO50" t="s">
        <v>1159</v>
      </c>
      <c r="BP50" s="12">
        <v>8062.02</v>
      </c>
    </row>
    <row r="51" spans="1:68" x14ac:dyDescent="0.25">
      <c r="A51" s="13" t="s">
        <v>51</v>
      </c>
      <c r="B51">
        <v>10909</v>
      </c>
      <c r="C51" t="s">
        <v>37</v>
      </c>
      <c r="D51" s="9">
        <v>8</v>
      </c>
      <c r="E51">
        <v>13</v>
      </c>
      <c r="F51" s="10">
        <v>12</v>
      </c>
      <c r="G51" s="9">
        <v>10489</v>
      </c>
      <c r="H51" s="9">
        <v>4892</v>
      </c>
      <c r="I51">
        <v>5375</v>
      </c>
      <c r="J51">
        <v>4946</v>
      </c>
      <c r="K51">
        <v>5426</v>
      </c>
      <c r="L51">
        <v>4897</v>
      </c>
      <c r="M51">
        <v>5312</v>
      </c>
      <c r="N51" s="10">
        <v>2543</v>
      </c>
      <c r="O51">
        <v>274</v>
      </c>
      <c r="P51">
        <v>282</v>
      </c>
      <c r="Q51">
        <v>316</v>
      </c>
      <c r="R51">
        <v>246</v>
      </c>
      <c r="S51">
        <v>255</v>
      </c>
      <c r="T51">
        <v>254</v>
      </c>
      <c r="U51" s="9">
        <v>125</v>
      </c>
      <c r="V51">
        <v>123</v>
      </c>
      <c r="W51" s="10">
        <v>135</v>
      </c>
      <c r="X51">
        <v>3</v>
      </c>
      <c r="Y51">
        <v>1</v>
      </c>
      <c r="Z51">
        <v>2</v>
      </c>
      <c r="AA51" s="9">
        <v>4</v>
      </c>
      <c r="AB51">
        <v>9</v>
      </c>
      <c r="AC51" s="10">
        <v>7</v>
      </c>
      <c r="AD51" s="9">
        <v>268</v>
      </c>
      <c r="AE51">
        <v>272</v>
      </c>
      <c r="AF51">
        <v>258</v>
      </c>
      <c r="AG51">
        <v>351</v>
      </c>
      <c r="AH51">
        <v>355</v>
      </c>
      <c r="AI51" s="10">
        <v>312</v>
      </c>
      <c r="AJ51">
        <v>282</v>
      </c>
      <c r="AK51">
        <v>331</v>
      </c>
      <c r="AL51">
        <v>246</v>
      </c>
      <c r="AM51">
        <v>331</v>
      </c>
      <c r="AN51">
        <v>359</v>
      </c>
      <c r="AO51">
        <v>329</v>
      </c>
      <c r="AP51" s="9">
        <v>207</v>
      </c>
      <c r="AQ51">
        <v>1093</v>
      </c>
      <c r="AR51">
        <v>4460</v>
      </c>
      <c r="AS51">
        <v>1437</v>
      </c>
      <c r="AT51">
        <v>6</v>
      </c>
      <c r="AU51" s="10">
        <v>144</v>
      </c>
      <c r="AV51" s="9">
        <v>3</v>
      </c>
      <c r="AW51" s="10">
        <v>12</v>
      </c>
      <c r="AX51" s="9">
        <v>280</v>
      </c>
      <c r="AY51">
        <v>247</v>
      </c>
      <c r="AZ51">
        <v>285</v>
      </c>
      <c r="BA51" s="10">
        <f>SUM(Tabel3[[#This Row],[Vacc '[1899']]:[Vacc '[1901']]])/3/(SUM(Tabel3[[#This Row],[M_Pop_Size '[1899']]:[F_Pop_Size '[1900']]])/2)</f>
        <v>2.6228660949335403E-2</v>
      </c>
      <c r="BB51">
        <v>18</v>
      </c>
      <c r="BC51">
        <v>8</v>
      </c>
      <c r="BD51">
        <v>7</v>
      </c>
      <c r="BE51">
        <f>SUM(Tabel3[[#This Row],[Inf_Vacc '[1899']]:[Inf_Vacc '[1901']]])/3/(SUM(Tabel3[[#This Row],[Births '[1908']]:[Births '[1910']]]))</f>
        <v>1.456953642384106E-2</v>
      </c>
      <c r="BF51" s="9">
        <v>1338</v>
      </c>
      <c r="BG51">
        <v>4.105409153952843E-2</v>
      </c>
      <c r="BH51">
        <v>0.16438139018784181</v>
      </c>
      <c r="BI51" s="10">
        <v>0.39715938979484483</v>
      </c>
      <c r="BK51" t="s">
        <v>1307</v>
      </c>
      <c r="BL51" s="10" t="s">
        <v>1311</v>
      </c>
      <c r="BM51">
        <v>9</v>
      </c>
      <c r="BN51" t="s">
        <v>1159</v>
      </c>
      <c r="BO51" t="s">
        <v>1159</v>
      </c>
      <c r="BP51" s="12">
        <v>269.685</v>
      </c>
    </row>
    <row r="52" spans="1:68" x14ac:dyDescent="0.25">
      <c r="A52" s="13" t="s">
        <v>52</v>
      </c>
      <c r="B52">
        <v>10022</v>
      </c>
      <c r="C52" t="s">
        <v>37</v>
      </c>
      <c r="D52" s="9">
        <v>11</v>
      </c>
      <c r="E52">
        <v>7</v>
      </c>
      <c r="F52" s="10">
        <v>13</v>
      </c>
      <c r="G52" s="9">
        <v>8275</v>
      </c>
      <c r="H52" s="9">
        <v>3755</v>
      </c>
      <c r="I52">
        <v>3749</v>
      </c>
      <c r="J52">
        <v>3745</v>
      </c>
      <c r="K52">
        <v>3741</v>
      </c>
      <c r="L52">
        <v>4003</v>
      </c>
      <c r="M52">
        <v>3953</v>
      </c>
      <c r="N52" s="10">
        <v>1883</v>
      </c>
      <c r="O52">
        <v>201</v>
      </c>
      <c r="P52">
        <v>197</v>
      </c>
      <c r="Q52">
        <v>219</v>
      </c>
      <c r="R52">
        <v>235</v>
      </c>
      <c r="S52">
        <v>212</v>
      </c>
      <c r="T52">
        <v>209</v>
      </c>
      <c r="U52" s="9">
        <v>118</v>
      </c>
      <c r="V52">
        <v>111</v>
      </c>
      <c r="W52" s="10">
        <v>113</v>
      </c>
      <c r="X52">
        <v>3</v>
      </c>
      <c r="Y52">
        <v>0</v>
      </c>
      <c r="Z52">
        <v>2</v>
      </c>
      <c r="AA52" s="9">
        <v>7</v>
      </c>
      <c r="AB52">
        <v>12</v>
      </c>
      <c r="AC52" s="10">
        <v>8</v>
      </c>
      <c r="AD52" s="9">
        <v>247</v>
      </c>
      <c r="AE52">
        <v>274</v>
      </c>
      <c r="AF52">
        <v>307</v>
      </c>
      <c r="AG52">
        <v>262</v>
      </c>
      <c r="AH52">
        <v>333</v>
      </c>
      <c r="AI52" s="10">
        <v>316</v>
      </c>
      <c r="AJ52">
        <v>282</v>
      </c>
      <c r="AK52">
        <v>294</v>
      </c>
      <c r="AL52">
        <v>323</v>
      </c>
      <c r="AM52">
        <v>310</v>
      </c>
      <c r="AN52">
        <v>356</v>
      </c>
      <c r="AO52">
        <v>373</v>
      </c>
      <c r="AP52" s="9">
        <v>45</v>
      </c>
      <c r="AQ52">
        <v>696</v>
      </c>
      <c r="AR52">
        <v>0</v>
      </c>
      <c r="AS52">
        <v>701</v>
      </c>
      <c r="AT52">
        <v>0</v>
      </c>
      <c r="AU52" s="10">
        <v>21</v>
      </c>
      <c r="AV52" s="9">
        <v>4</v>
      </c>
      <c r="AW52" s="10">
        <v>4</v>
      </c>
      <c r="AX52" s="9">
        <v>199</v>
      </c>
      <c r="AY52">
        <v>190</v>
      </c>
      <c r="AZ52">
        <v>161</v>
      </c>
      <c r="BA52" s="10">
        <f>SUM(Tabel3[[#This Row],[Vacc '[1899']]:[Vacc '[1901']]])/3/(SUM(Tabel3[[#This Row],[M_Pop_Size '[1899']]:[F_Pop_Size '[1900']]])/2)</f>
        <v>2.4460751612185902E-2</v>
      </c>
      <c r="BB52">
        <v>0</v>
      </c>
      <c r="BC52">
        <v>1</v>
      </c>
      <c r="BD52">
        <v>2</v>
      </c>
      <c r="BE52">
        <f>SUM(Tabel3[[#This Row],[Inf_Vacc '[1899']]:[Inf_Vacc '[1901']]])/3/(SUM(Tabel3[[#This Row],[Births '[1908']]:[Births '[1910']]]))</f>
        <v>1.5243902439024391E-3</v>
      </c>
      <c r="BF52" s="9">
        <v>1050</v>
      </c>
      <c r="BG52">
        <v>0.23280778262328078</v>
      </c>
      <c r="BH52">
        <v>0.14567830566685747</v>
      </c>
      <c r="BI52" s="10">
        <v>0.40993936511710855</v>
      </c>
      <c r="BK52" t="s">
        <v>1307</v>
      </c>
      <c r="BL52" s="10" t="s">
        <v>1311</v>
      </c>
      <c r="BM52">
        <v>8</v>
      </c>
      <c r="BN52" t="s">
        <v>1159</v>
      </c>
      <c r="BO52" t="s">
        <v>1159</v>
      </c>
      <c r="BP52" s="12">
        <v>5789.9750000000004</v>
      </c>
    </row>
    <row r="53" spans="1:68" x14ac:dyDescent="0.25">
      <c r="A53" s="13" t="s">
        <v>53</v>
      </c>
      <c r="B53">
        <v>10334</v>
      </c>
      <c r="C53" t="s">
        <v>37</v>
      </c>
      <c r="D53" s="9">
        <v>13</v>
      </c>
      <c r="E53">
        <v>6</v>
      </c>
      <c r="F53" s="10">
        <v>8</v>
      </c>
      <c r="G53" s="9">
        <v>5219</v>
      </c>
      <c r="H53" s="9">
        <v>2582</v>
      </c>
      <c r="I53">
        <v>2545</v>
      </c>
      <c r="J53">
        <v>2593</v>
      </c>
      <c r="K53">
        <v>2577</v>
      </c>
      <c r="L53">
        <v>2539</v>
      </c>
      <c r="M53">
        <v>2546</v>
      </c>
      <c r="N53" s="10">
        <v>1220</v>
      </c>
      <c r="O53">
        <v>166</v>
      </c>
      <c r="P53">
        <v>165</v>
      </c>
      <c r="Q53">
        <v>142</v>
      </c>
      <c r="R53">
        <v>144</v>
      </c>
      <c r="S53">
        <v>113</v>
      </c>
      <c r="T53">
        <v>116</v>
      </c>
      <c r="U53" s="9">
        <v>71</v>
      </c>
      <c r="V53">
        <v>63</v>
      </c>
      <c r="W53" s="10">
        <v>62</v>
      </c>
      <c r="X53">
        <v>1</v>
      </c>
      <c r="Y53">
        <v>0</v>
      </c>
      <c r="Z53">
        <v>0</v>
      </c>
      <c r="AA53" s="9">
        <v>5</v>
      </c>
      <c r="AB53">
        <v>7</v>
      </c>
      <c r="AC53" s="10">
        <v>5</v>
      </c>
      <c r="AD53" s="9">
        <v>137</v>
      </c>
      <c r="AE53">
        <v>139</v>
      </c>
      <c r="AF53">
        <v>135</v>
      </c>
      <c r="AG53">
        <v>123</v>
      </c>
      <c r="AH53">
        <v>136</v>
      </c>
      <c r="AI53" s="10">
        <v>131</v>
      </c>
      <c r="AJ53">
        <v>168</v>
      </c>
      <c r="AK53">
        <v>272</v>
      </c>
      <c r="AL53">
        <v>172</v>
      </c>
      <c r="AM53">
        <v>164</v>
      </c>
      <c r="AN53">
        <v>244</v>
      </c>
      <c r="AO53">
        <v>163</v>
      </c>
      <c r="AP53" s="9">
        <v>0</v>
      </c>
      <c r="AQ53">
        <v>842</v>
      </c>
      <c r="AR53">
        <v>3316</v>
      </c>
      <c r="AS53">
        <v>283</v>
      </c>
      <c r="AT53">
        <v>0</v>
      </c>
      <c r="AU53" s="10">
        <v>0</v>
      </c>
      <c r="AV53" s="9">
        <v>3</v>
      </c>
      <c r="AW53" s="10">
        <v>3</v>
      </c>
      <c r="AX53" s="9">
        <v>127</v>
      </c>
      <c r="AY53">
        <v>153</v>
      </c>
      <c r="AZ53">
        <v>162</v>
      </c>
      <c r="BA53" s="10">
        <f>SUM(Tabel3[[#This Row],[Vacc '[1899']]:[Vacc '[1901']]])/3/(SUM(Tabel3[[#This Row],[M_Pop_Size '[1899']]:[F_Pop_Size '[1900']]])/2)</f>
        <v>2.8616749214981713E-2</v>
      </c>
      <c r="BB53">
        <v>0</v>
      </c>
      <c r="BC53">
        <v>0</v>
      </c>
      <c r="BD53">
        <v>0</v>
      </c>
      <c r="BE53">
        <f>SUM(Tabel3[[#This Row],[Inf_Vacc '[1899']]:[Inf_Vacc '[1901']]])/3/(SUM(Tabel3[[#This Row],[Births '[1908']]:[Births '[1910']]]))</f>
        <v>0</v>
      </c>
      <c r="BF53" s="9">
        <v>750</v>
      </c>
      <c r="BG53">
        <v>0.47962555066079293</v>
      </c>
      <c r="BH53">
        <v>0.15060422960725076</v>
      </c>
      <c r="BI53" s="10">
        <v>0.42340663436451731</v>
      </c>
      <c r="BK53" t="s">
        <v>1307</v>
      </c>
      <c r="BL53" s="10" t="s">
        <v>1311</v>
      </c>
      <c r="BM53">
        <v>8</v>
      </c>
      <c r="BN53" t="s">
        <v>1159</v>
      </c>
      <c r="BO53" t="s">
        <v>1159</v>
      </c>
      <c r="BP53" s="12">
        <v>7087.9750000000004</v>
      </c>
    </row>
    <row r="54" spans="1:68" x14ac:dyDescent="0.25">
      <c r="A54" s="13" t="s">
        <v>54</v>
      </c>
      <c r="B54">
        <v>10877</v>
      </c>
      <c r="C54" t="s">
        <v>37</v>
      </c>
      <c r="D54" s="9">
        <v>4</v>
      </c>
      <c r="E54">
        <v>7</v>
      </c>
      <c r="F54" s="10">
        <v>4</v>
      </c>
      <c r="G54" s="9">
        <v>5190</v>
      </c>
      <c r="H54" s="9">
        <v>2508</v>
      </c>
      <c r="I54">
        <v>2502</v>
      </c>
      <c r="J54">
        <v>2516</v>
      </c>
      <c r="K54">
        <v>2515</v>
      </c>
      <c r="L54">
        <v>2539</v>
      </c>
      <c r="M54">
        <v>2505</v>
      </c>
      <c r="N54" s="10">
        <v>1285</v>
      </c>
      <c r="O54">
        <v>132</v>
      </c>
      <c r="P54">
        <v>113</v>
      </c>
      <c r="Q54">
        <v>140</v>
      </c>
      <c r="R54">
        <v>132</v>
      </c>
      <c r="S54">
        <v>125</v>
      </c>
      <c r="T54">
        <v>136</v>
      </c>
      <c r="U54" s="9">
        <v>67</v>
      </c>
      <c r="V54">
        <v>71</v>
      </c>
      <c r="W54" s="10">
        <v>62</v>
      </c>
      <c r="X54">
        <v>3</v>
      </c>
      <c r="Y54">
        <v>0</v>
      </c>
      <c r="Z54">
        <v>1</v>
      </c>
      <c r="AA54" s="9">
        <v>2</v>
      </c>
      <c r="AB54">
        <v>3</v>
      </c>
      <c r="AC54" s="10">
        <v>6</v>
      </c>
      <c r="AD54" s="9">
        <v>168</v>
      </c>
      <c r="AE54">
        <v>157</v>
      </c>
      <c r="AF54">
        <v>150</v>
      </c>
      <c r="AG54">
        <v>177</v>
      </c>
      <c r="AH54">
        <v>186</v>
      </c>
      <c r="AI54" s="10">
        <v>153</v>
      </c>
      <c r="AJ54">
        <v>195</v>
      </c>
      <c r="AK54">
        <v>242</v>
      </c>
      <c r="AL54">
        <v>160</v>
      </c>
      <c r="AM54">
        <v>188</v>
      </c>
      <c r="AN54">
        <v>220</v>
      </c>
      <c r="AO54">
        <v>170</v>
      </c>
      <c r="AP54" s="9">
        <v>1</v>
      </c>
      <c r="AQ54">
        <v>989</v>
      </c>
      <c r="AR54">
        <v>3417</v>
      </c>
      <c r="AS54">
        <v>253</v>
      </c>
      <c r="AT54">
        <v>0</v>
      </c>
      <c r="AU54" s="10">
        <v>0</v>
      </c>
      <c r="AV54" s="9">
        <v>3</v>
      </c>
      <c r="AW54" s="10">
        <v>3</v>
      </c>
      <c r="AX54" s="9">
        <v>102</v>
      </c>
      <c r="AY54">
        <v>79</v>
      </c>
      <c r="AZ54">
        <v>96</v>
      </c>
      <c r="BA54" s="10">
        <f>SUM(Tabel3[[#This Row],[Vacc '[1899']]:[Vacc '[1901']]])/3/(SUM(Tabel3[[#This Row],[M_Pop_Size '[1899']]:[F_Pop_Size '[1900']]])/2)</f>
        <v>1.8391262490455796E-2</v>
      </c>
      <c r="BB54">
        <v>0</v>
      </c>
      <c r="BC54">
        <v>0</v>
      </c>
      <c r="BD54">
        <v>0</v>
      </c>
      <c r="BE54">
        <f>SUM(Tabel3[[#This Row],[Inf_Vacc '[1899']]:[Inf_Vacc '[1901']]])/3/(SUM(Tabel3[[#This Row],[Births '[1908']]:[Births '[1910']]]))</f>
        <v>0</v>
      </c>
      <c r="BF54" s="9">
        <v>905</v>
      </c>
      <c r="BG54">
        <v>0.519790176442537</v>
      </c>
      <c r="BH54">
        <v>0.13618735083532219</v>
      </c>
      <c r="BI54" s="10">
        <v>0.37110016420361247</v>
      </c>
      <c r="BK54" t="s">
        <v>1307</v>
      </c>
      <c r="BL54" s="10" t="s">
        <v>1311</v>
      </c>
      <c r="BM54">
        <v>8</v>
      </c>
      <c r="BN54" t="s">
        <v>1159</v>
      </c>
      <c r="BO54" t="s">
        <v>1159</v>
      </c>
      <c r="BP54" s="12">
        <v>5953.31</v>
      </c>
    </row>
    <row r="55" spans="1:68" x14ac:dyDescent="0.25">
      <c r="A55" s="13" t="s">
        <v>55</v>
      </c>
      <c r="B55">
        <v>10672</v>
      </c>
      <c r="C55" t="s">
        <v>37</v>
      </c>
      <c r="D55" s="9">
        <v>2</v>
      </c>
      <c r="E55">
        <v>0</v>
      </c>
      <c r="F55" s="10">
        <v>0</v>
      </c>
      <c r="G55" s="9">
        <v>1048</v>
      </c>
      <c r="H55" s="9">
        <v>539</v>
      </c>
      <c r="I55">
        <v>493</v>
      </c>
      <c r="J55">
        <v>540</v>
      </c>
      <c r="K55">
        <v>498</v>
      </c>
      <c r="L55">
        <v>561</v>
      </c>
      <c r="M55">
        <v>482</v>
      </c>
      <c r="N55" s="10">
        <v>238</v>
      </c>
      <c r="O55">
        <v>37</v>
      </c>
      <c r="P55">
        <v>19</v>
      </c>
      <c r="Q55">
        <v>27</v>
      </c>
      <c r="R55">
        <v>25</v>
      </c>
      <c r="S55">
        <v>26</v>
      </c>
      <c r="T55">
        <v>21</v>
      </c>
      <c r="U55" s="9">
        <v>14</v>
      </c>
      <c r="V55">
        <v>17</v>
      </c>
      <c r="W55" s="10">
        <v>13</v>
      </c>
      <c r="X55">
        <v>0</v>
      </c>
      <c r="Y55">
        <v>1</v>
      </c>
      <c r="Z55">
        <v>0</v>
      </c>
      <c r="AA55" s="9">
        <v>0</v>
      </c>
      <c r="AB55">
        <v>3</v>
      </c>
      <c r="AC55" s="10">
        <v>0</v>
      </c>
      <c r="AD55" s="9">
        <v>21</v>
      </c>
      <c r="AE55">
        <v>29</v>
      </c>
      <c r="AF55">
        <v>14</v>
      </c>
      <c r="AG55">
        <v>21</v>
      </c>
      <c r="AH55">
        <v>26</v>
      </c>
      <c r="AI55" s="10">
        <v>15</v>
      </c>
      <c r="AJ55">
        <v>23</v>
      </c>
      <c r="AK55">
        <v>34</v>
      </c>
      <c r="AL55">
        <v>30</v>
      </c>
      <c r="AM55">
        <v>35</v>
      </c>
      <c r="AN55">
        <v>39</v>
      </c>
      <c r="AO55">
        <v>33</v>
      </c>
      <c r="AP55" s="9">
        <v>1</v>
      </c>
      <c r="AQ55">
        <v>133</v>
      </c>
      <c r="AR55">
        <v>666</v>
      </c>
      <c r="AS55">
        <v>33</v>
      </c>
      <c r="AT55">
        <v>0</v>
      </c>
      <c r="AU55" s="10">
        <v>0</v>
      </c>
      <c r="AV55" s="9">
        <v>0</v>
      </c>
      <c r="AW55" s="10">
        <v>0</v>
      </c>
      <c r="AX55" s="9">
        <v>17</v>
      </c>
      <c r="AY55">
        <v>20</v>
      </c>
      <c r="AZ55">
        <v>17</v>
      </c>
      <c r="BA55" s="10">
        <f>SUM(Tabel3[[#This Row],[Vacc '[1899']]:[Vacc '[1901']]])/3/(SUM(Tabel3[[#This Row],[M_Pop_Size '[1899']]:[F_Pop_Size '[1900']]])/2)</f>
        <v>1.7391304347826087E-2</v>
      </c>
      <c r="BB55">
        <v>0</v>
      </c>
      <c r="BC55">
        <v>0</v>
      </c>
      <c r="BD55">
        <v>0</v>
      </c>
      <c r="BE55">
        <f>SUM(Tabel3[[#This Row],[Inf_Vacc '[1899']]:[Inf_Vacc '[1901']]])/3/(SUM(Tabel3[[#This Row],[Births '[1908']]:[Births '[1910']]]))</f>
        <v>0</v>
      </c>
      <c r="BF55" s="9">
        <v>181</v>
      </c>
      <c r="BG55">
        <v>0.35245901639344263</v>
      </c>
      <c r="BH55">
        <v>0.16956219596942321</v>
      </c>
      <c r="BI55" s="10">
        <v>0.42744323790720634</v>
      </c>
      <c r="BK55" t="s">
        <v>1307</v>
      </c>
      <c r="BL55" s="10" t="s">
        <v>1311</v>
      </c>
      <c r="BM55">
        <v>8</v>
      </c>
      <c r="BN55" t="s">
        <v>1159</v>
      </c>
      <c r="BO55" t="s">
        <v>1159</v>
      </c>
      <c r="BP55" s="12">
        <v>721.005</v>
      </c>
    </row>
    <row r="56" spans="1:68" x14ac:dyDescent="0.25">
      <c r="A56" s="13" t="s">
        <v>56</v>
      </c>
      <c r="B56">
        <v>10815</v>
      </c>
      <c r="C56" t="s">
        <v>37</v>
      </c>
      <c r="D56" s="9">
        <v>9</v>
      </c>
      <c r="E56">
        <v>3</v>
      </c>
      <c r="F56" s="10">
        <v>7</v>
      </c>
      <c r="G56" s="9">
        <v>5728</v>
      </c>
      <c r="H56" s="9">
        <v>2708</v>
      </c>
      <c r="I56">
        <v>2778</v>
      </c>
      <c r="J56">
        <v>2752</v>
      </c>
      <c r="K56">
        <v>2780</v>
      </c>
      <c r="L56">
        <v>2786</v>
      </c>
      <c r="M56">
        <v>2842</v>
      </c>
      <c r="N56" s="10">
        <v>1427</v>
      </c>
      <c r="O56">
        <v>125</v>
      </c>
      <c r="P56">
        <v>114</v>
      </c>
      <c r="Q56">
        <v>132</v>
      </c>
      <c r="R56">
        <v>120</v>
      </c>
      <c r="S56">
        <v>109</v>
      </c>
      <c r="T56">
        <v>129</v>
      </c>
      <c r="U56" s="9">
        <v>62</v>
      </c>
      <c r="V56">
        <v>64</v>
      </c>
      <c r="W56" s="10">
        <v>68</v>
      </c>
      <c r="X56">
        <v>1</v>
      </c>
      <c r="Y56">
        <v>1</v>
      </c>
      <c r="Z56">
        <v>1</v>
      </c>
      <c r="AA56" s="9">
        <v>6</v>
      </c>
      <c r="AB56">
        <v>2</v>
      </c>
      <c r="AC56" s="10">
        <v>6</v>
      </c>
      <c r="AD56" s="9">
        <v>170</v>
      </c>
      <c r="AE56">
        <v>166</v>
      </c>
      <c r="AF56">
        <v>188</v>
      </c>
      <c r="AG56">
        <v>165</v>
      </c>
      <c r="AH56">
        <v>164</v>
      </c>
      <c r="AI56" s="10">
        <v>164</v>
      </c>
      <c r="AJ56">
        <v>202</v>
      </c>
      <c r="AK56">
        <v>166</v>
      </c>
      <c r="AL56">
        <v>156</v>
      </c>
      <c r="AM56">
        <v>184</v>
      </c>
      <c r="AN56">
        <v>151</v>
      </c>
      <c r="AO56">
        <v>172</v>
      </c>
      <c r="AP56" s="9">
        <v>28</v>
      </c>
      <c r="AQ56">
        <v>225</v>
      </c>
      <c r="AR56">
        <v>0</v>
      </c>
      <c r="AS56">
        <v>378</v>
      </c>
      <c r="AT56">
        <v>0</v>
      </c>
      <c r="AU56" s="10">
        <v>0</v>
      </c>
      <c r="AV56" s="9">
        <v>5</v>
      </c>
      <c r="AW56" s="10">
        <v>5</v>
      </c>
      <c r="AX56" s="9">
        <v>119</v>
      </c>
      <c r="AY56">
        <v>141</v>
      </c>
      <c r="AZ56">
        <v>135</v>
      </c>
      <c r="BA56" s="10">
        <f>SUM(Tabel3[[#This Row],[Vacc '[1899']]:[Vacc '[1901']]])/3/(SUM(Tabel3[[#This Row],[M_Pop_Size '[1899']]:[F_Pop_Size '[1900']]])/2)</f>
        <v>2.3900284383130632E-2</v>
      </c>
      <c r="BB56">
        <v>4</v>
      </c>
      <c r="BC56">
        <v>10</v>
      </c>
      <c r="BD56">
        <v>4</v>
      </c>
      <c r="BE56">
        <f>SUM(Tabel3[[#This Row],[Inf_Vacc '[1899']]:[Inf_Vacc '[1901']]])/3/(SUM(Tabel3[[#This Row],[Births '[1908']]:[Births '[1910']]]))</f>
        <v>1.6759776536312849E-2</v>
      </c>
      <c r="BF56" s="9">
        <v>983</v>
      </c>
      <c r="BG56">
        <v>0.36969964664310956</v>
      </c>
      <c r="BH56">
        <v>0.13267380403848761</v>
      </c>
      <c r="BI56" s="10">
        <v>0.38837322911577921</v>
      </c>
      <c r="BJ56">
        <v>1888.9769406392695</v>
      </c>
      <c r="BK56" t="s">
        <v>1308</v>
      </c>
      <c r="BL56" s="10" t="s">
        <v>1309</v>
      </c>
      <c r="BM56">
        <v>8</v>
      </c>
      <c r="BN56" t="s">
        <v>1159</v>
      </c>
      <c r="BO56" t="s">
        <v>1159</v>
      </c>
      <c r="BP56" s="12">
        <v>6885.3</v>
      </c>
    </row>
    <row r="57" spans="1:68" x14ac:dyDescent="0.25">
      <c r="A57" s="13" t="s">
        <v>79</v>
      </c>
      <c r="B57">
        <v>11062</v>
      </c>
      <c r="C57" t="s">
        <v>37</v>
      </c>
      <c r="D57" s="9">
        <v>6</v>
      </c>
      <c r="E57">
        <v>5</v>
      </c>
      <c r="F57" s="10">
        <v>0</v>
      </c>
      <c r="G57" s="9">
        <v>1548</v>
      </c>
      <c r="H57" s="9">
        <v>718</v>
      </c>
      <c r="I57">
        <v>724</v>
      </c>
      <c r="J57">
        <v>728</v>
      </c>
      <c r="K57">
        <v>723</v>
      </c>
      <c r="L57">
        <v>736</v>
      </c>
      <c r="M57">
        <v>786</v>
      </c>
      <c r="N57" s="10">
        <v>369</v>
      </c>
      <c r="O57">
        <v>31</v>
      </c>
      <c r="P57">
        <v>40</v>
      </c>
      <c r="Q57">
        <v>46</v>
      </c>
      <c r="R57">
        <v>38</v>
      </c>
      <c r="S57">
        <v>43</v>
      </c>
      <c r="T57">
        <v>37</v>
      </c>
      <c r="U57" s="9">
        <v>27</v>
      </c>
      <c r="V57">
        <v>25</v>
      </c>
      <c r="W57" s="10">
        <v>15</v>
      </c>
      <c r="X57">
        <v>0</v>
      </c>
      <c r="Y57">
        <v>0</v>
      </c>
      <c r="Z57">
        <v>2</v>
      </c>
      <c r="AA57" s="9">
        <v>3</v>
      </c>
      <c r="AB57">
        <v>1</v>
      </c>
      <c r="AC57" s="10">
        <v>0</v>
      </c>
      <c r="AD57" s="9">
        <v>59</v>
      </c>
      <c r="AE57">
        <v>64</v>
      </c>
      <c r="AF57">
        <v>58</v>
      </c>
      <c r="AG57">
        <v>68</v>
      </c>
      <c r="AH57">
        <v>66</v>
      </c>
      <c r="AI57" s="10">
        <v>49</v>
      </c>
      <c r="AJ57">
        <v>67</v>
      </c>
      <c r="AK57">
        <v>112</v>
      </c>
      <c r="AL57">
        <v>57</v>
      </c>
      <c r="AM57">
        <v>80</v>
      </c>
      <c r="AN57">
        <v>86</v>
      </c>
      <c r="AO57">
        <v>51</v>
      </c>
      <c r="AP57" s="9">
        <v>12</v>
      </c>
      <c r="AQ57">
        <v>448</v>
      </c>
      <c r="AR57">
        <v>796</v>
      </c>
      <c r="AS57">
        <v>10</v>
      </c>
      <c r="AT57">
        <v>0</v>
      </c>
      <c r="AU57" s="10">
        <v>0</v>
      </c>
      <c r="AV57" s="9">
        <v>1</v>
      </c>
      <c r="AW57" s="10">
        <v>1</v>
      </c>
      <c r="AX57" s="9">
        <v>23</v>
      </c>
      <c r="AY57">
        <v>38</v>
      </c>
      <c r="AZ57">
        <v>16</v>
      </c>
      <c r="BA57" s="10">
        <f>SUM(Tabel3[[#This Row],[Vacc '[1899']]:[Vacc '[1901']]])/3/(SUM(Tabel3[[#This Row],[M_Pop_Size '[1899']]:[F_Pop_Size '[1900']]])/2)</f>
        <v>1.7743979721166033E-2</v>
      </c>
      <c r="BB57">
        <v>0</v>
      </c>
      <c r="BC57">
        <v>0</v>
      </c>
      <c r="BD57">
        <v>0</v>
      </c>
      <c r="BE57">
        <f>SUM(Tabel3[[#This Row],[Inf_Vacc '[1899']]:[Inf_Vacc '[1901']]])/3/(SUM(Tabel3[[#This Row],[Births '[1908']]:[Births '[1910']]]))</f>
        <v>0</v>
      </c>
      <c r="BF57" s="9">
        <v>264</v>
      </c>
      <c r="BG57">
        <v>0.15947467166979362</v>
      </c>
      <c r="BH57">
        <v>0.16027325275880189</v>
      </c>
      <c r="BI57" s="10">
        <v>0.40860215053763443</v>
      </c>
      <c r="BK57" t="s">
        <v>1307</v>
      </c>
      <c r="BL57" s="10" t="s">
        <v>1311</v>
      </c>
      <c r="BM57">
        <v>8</v>
      </c>
      <c r="BN57" t="s">
        <v>1159</v>
      </c>
      <c r="BO57" t="s">
        <v>1159</v>
      </c>
      <c r="BP57" s="12">
        <v>663.96500000000003</v>
      </c>
    </row>
    <row r="58" spans="1:68" x14ac:dyDescent="0.25">
      <c r="A58" s="13" t="s">
        <v>57</v>
      </c>
      <c r="B58">
        <v>10984</v>
      </c>
      <c r="C58" t="s">
        <v>37</v>
      </c>
      <c r="D58" s="9">
        <v>26</v>
      </c>
      <c r="E58">
        <v>26</v>
      </c>
      <c r="F58" s="10">
        <v>30</v>
      </c>
      <c r="G58" s="9">
        <v>7818</v>
      </c>
      <c r="H58" s="9">
        <v>3764</v>
      </c>
      <c r="I58">
        <v>3703</v>
      </c>
      <c r="J58">
        <v>3763</v>
      </c>
      <c r="K58">
        <v>3670</v>
      </c>
      <c r="L58">
        <v>3983</v>
      </c>
      <c r="M58">
        <v>3825</v>
      </c>
      <c r="N58" s="10">
        <v>1802</v>
      </c>
      <c r="O58">
        <v>203</v>
      </c>
      <c r="P58">
        <v>198</v>
      </c>
      <c r="Q58">
        <v>211</v>
      </c>
      <c r="R58">
        <v>228</v>
      </c>
      <c r="S58">
        <v>233</v>
      </c>
      <c r="T58">
        <v>218</v>
      </c>
      <c r="U58" s="9">
        <v>123</v>
      </c>
      <c r="V58">
        <v>135</v>
      </c>
      <c r="W58" s="10">
        <v>107</v>
      </c>
      <c r="X58">
        <v>6</v>
      </c>
      <c r="Y58">
        <v>4</v>
      </c>
      <c r="Z58">
        <v>8</v>
      </c>
      <c r="AA58" s="9">
        <v>8</v>
      </c>
      <c r="AB58">
        <v>10</v>
      </c>
      <c r="AC58" s="10">
        <v>7</v>
      </c>
      <c r="AD58" s="9">
        <v>173</v>
      </c>
      <c r="AE58">
        <v>183</v>
      </c>
      <c r="AF58">
        <v>179</v>
      </c>
      <c r="AG58">
        <v>211</v>
      </c>
      <c r="AH58">
        <v>191</v>
      </c>
      <c r="AI58" s="10">
        <v>204</v>
      </c>
      <c r="AJ58">
        <v>247</v>
      </c>
      <c r="AK58">
        <v>270</v>
      </c>
      <c r="AL58">
        <v>214</v>
      </c>
      <c r="AM58">
        <v>256</v>
      </c>
      <c r="AN58">
        <v>271</v>
      </c>
      <c r="AO58">
        <v>214</v>
      </c>
      <c r="AP58" s="9">
        <v>10</v>
      </c>
      <c r="AQ58">
        <v>3458</v>
      </c>
      <c r="AR58">
        <v>3998</v>
      </c>
      <c r="AS58">
        <v>10</v>
      </c>
      <c r="AT58">
        <v>0</v>
      </c>
      <c r="AU58" s="10">
        <v>0</v>
      </c>
      <c r="AV58" s="9">
        <v>2</v>
      </c>
      <c r="AW58" s="10">
        <v>2</v>
      </c>
      <c r="AX58" s="9">
        <v>154</v>
      </c>
      <c r="AY58">
        <v>154</v>
      </c>
      <c r="AZ58">
        <v>172</v>
      </c>
      <c r="BA58" s="10">
        <f>SUM(Tabel3[[#This Row],[Vacc '[1899']]:[Vacc '[1901']]])/3/(SUM(Tabel3[[#This Row],[M_Pop_Size '[1899']]:[F_Pop_Size '[1900']]])/2)</f>
        <v>2.1476510067114093E-2</v>
      </c>
      <c r="BB58">
        <v>0</v>
      </c>
      <c r="BC58">
        <v>2</v>
      </c>
      <c r="BD58">
        <v>0</v>
      </c>
      <c r="BE58">
        <f>SUM(Tabel3[[#This Row],[Inf_Vacc '[1899']]:[Inf_Vacc '[1901']]])/3/(SUM(Tabel3[[#This Row],[Births '[1908']]:[Births '[1910']]]))</f>
        <v>9.8183603338242512E-4</v>
      </c>
      <c r="BF58" s="9">
        <v>1184</v>
      </c>
      <c r="BG58">
        <v>0.57083477658468995</v>
      </c>
      <c r="BH58">
        <v>0.14706729384659692</v>
      </c>
      <c r="BI58" s="10">
        <v>0.41911946574325998</v>
      </c>
      <c r="BK58" t="s">
        <v>1307</v>
      </c>
      <c r="BL58" s="10" t="s">
        <v>1311</v>
      </c>
      <c r="BM58">
        <v>9</v>
      </c>
      <c r="BN58" t="s">
        <v>1159</v>
      </c>
      <c r="BO58" t="s">
        <v>1159</v>
      </c>
      <c r="BP58" s="12">
        <v>9931.82</v>
      </c>
    </row>
    <row r="59" spans="1:68" x14ac:dyDescent="0.25">
      <c r="A59" s="13" t="s">
        <v>58</v>
      </c>
      <c r="B59">
        <v>11228</v>
      </c>
      <c r="C59" t="s">
        <v>37</v>
      </c>
      <c r="D59" s="9">
        <v>75</v>
      </c>
      <c r="E59">
        <v>69</v>
      </c>
      <c r="F59" s="10">
        <v>65</v>
      </c>
      <c r="G59" s="9">
        <v>36282</v>
      </c>
      <c r="H59" s="9">
        <v>15063</v>
      </c>
      <c r="I59">
        <v>17099</v>
      </c>
      <c r="J59">
        <v>15576</v>
      </c>
      <c r="K59">
        <v>17433</v>
      </c>
      <c r="L59">
        <v>17411</v>
      </c>
      <c r="M59">
        <v>19111</v>
      </c>
      <c r="N59" s="10">
        <v>9682</v>
      </c>
      <c r="O59">
        <v>797</v>
      </c>
      <c r="P59">
        <v>820</v>
      </c>
      <c r="Q59">
        <v>854</v>
      </c>
      <c r="R59">
        <v>907</v>
      </c>
      <c r="S59">
        <v>857</v>
      </c>
      <c r="T59">
        <v>856</v>
      </c>
      <c r="U59" s="9">
        <v>472</v>
      </c>
      <c r="V59">
        <v>414</v>
      </c>
      <c r="W59" s="10">
        <v>434</v>
      </c>
      <c r="X59">
        <v>19</v>
      </c>
      <c r="Y59">
        <v>26</v>
      </c>
      <c r="Z59">
        <v>19</v>
      </c>
      <c r="AA59" s="9">
        <v>27</v>
      </c>
      <c r="AB59">
        <v>42</v>
      </c>
      <c r="AC59" s="10">
        <v>43</v>
      </c>
      <c r="AD59" s="9">
        <v>1410</v>
      </c>
      <c r="AE59">
        <v>1587</v>
      </c>
      <c r="AF59">
        <v>1394</v>
      </c>
      <c r="AG59">
        <v>1617</v>
      </c>
      <c r="AH59">
        <v>1715</v>
      </c>
      <c r="AI59" s="10">
        <v>1524</v>
      </c>
      <c r="AJ59">
        <v>1230</v>
      </c>
      <c r="AK59">
        <v>1569</v>
      </c>
      <c r="AL59">
        <v>1393</v>
      </c>
      <c r="AM59">
        <v>1353</v>
      </c>
      <c r="AN59">
        <v>1643</v>
      </c>
      <c r="AO59">
        <v>1427</v>
      </c>
      <c r="AP59" s="9">
        <v>703</v>
      </c>
      <c r="AQ59">
        <v>3157</v>
      </c>
      <c r="AR59">
        <v>19106</v>
      </c>
      <c r="AS59">
        <v>5211</v>
      </c>
      <c r="AT59">
        <v>1</v>
      </c>
      <c r="AU59" s="10">
        <v>755</v>
      </c>
      <c r="AV59" s="9">
        <v>29</v>
      </c>
      <c r="AW59" s="10">
        <v>29</v>
      </c>
      <c r="AX59" s="9">
        <v>654</v>
      </c>
      <c r="AY59">
        <v>675</v>
      </c>
      <c r="AZ59">
        <v>765</v>
      </c>
      <c r="BA59" s="10">
        <f>SUM(Tabel3[[#This Row],[Vacc '[1899']]:[Vacc '[1901']]])/3/(SUM(Tabel3[[#This Row],[M_Pop_Size '[1899']]:[F_Pop_Size '[1900']]])/2)</f>
        <v>2.1420570499148393E-2</v>
      </c>
      <c r="BB59">
        <v>22</v>
      </c>
      <c r="BC59">
        <v>12</v>
      </c>
      <c r="BD59">
        <v>1</v>
      </c>
      <c r="BE59">
        <f>SUM(Tabel3[[#This Row],[Inf_Vacc '[1899']]:[Inf_Vacc '[1901']]])/3/(SUM(Tabel3[[#This Row],[Births '[1908']]:[Births '[1910']]]))</f>
        <v>4.4529262086513994E-3</v>
      </c>
      <c r="BF59" s="9">
        <v>4236</v>
      </c>
      <c r="BG59">
        <v>2.8645655295002393E-2</v>
      </c>
      <c r="BH59">
        <v>0.14450144698763484</v>
      </c>
      <c r="BI59" s="10">
        <v>0.36412952961050704</v>
      </c>
      <c r="BJ59">
        <v>1888.9769406392695</v>
      </c>
      <c r="BK59" t="s">
        <v>1308</v>
      </c>
      <c r="BL59" s="10" t="s">
        <v>1309</v>
      </c>
      <c r="BM59">
        <v>8</v>
      </c>
      <c r="BN59" t="s">
        <v>1159</v>
      </c>
      <c r="BO59" t="s">
        <v>1159</v>
      </c>
      <c r="BP59" s="12">
        <v>1934.2750000000001</v>
      </c>
    </row>
    <row r="60" spans="1:68" x14ac:dyDescent="0.25">
      <c r="A60" s="13" t="s">
        <v>59</v>
      </c>
      <c r="B60">
        <v>10851</v>
      </c>
      <c r="C60" t="s">
        <v>37</v>
      </c>
      <c r="D60" s="9">
        <v>16</v>
      </c>
      <c r="E60">
        <v>21</v>
      </c>
      <c r="F60" s="10">
        <v>18</v>
      </c>
      <c r="G60" s="9">
        <v>11860</v>
      </c>
      <c r="H60" s="9">
        <v>5111</v>
      </c>
      <c r="I60">
        <v>5237</v>
      </c>
      <c r="J60">
        <v>5144</v>
      </c>
      <c r="K60">
        <v>5287</v>
      </c>
      <c r="L60">
        <v>5678</v>
      </c>
      <c r="M60">
        <v>5871</v>
      </c>
      <c r="N60" s="10">
        <v>2954</v>
      </c>
      <c r="O60">
        <v>240</v>
      </c>
      <c r="P60">
        <v>253</v>
      </c>
      <c r="Q60">
        <v>267</v>
      </c>
      <c r="R60">
        <v>266</v>
      </c>
      <c r="S60">
        <v>276</v>
      </c>
      <c r="T60">
        <v>250</v>
      </c>
      <c r="U60" s="9">
        <v>131</v>
      </c>
      <c r="V60">
        <v>135</v>
      </c>
      <c r="W60" s="10">
        <v>130</v>
      </c>
      <c r="X60">
        <v>0</v>
      </c>
      <c r="Y60">
        <v>2</v>
      </c>
      <c r="Z60">
        <v>1</v>
      </c>
      <c r="AA60" s="9">
        <v>15</v>
      </c>
      <c r="AB60">
        <v>14</v>
      </c>
      <c r="AC60" s="10">
        <v>9</v>
      </c>
      <c r="AD60" s="9">
        <v>545</v>
      </c>
      <c r="AE60">
        <v>549</v>
      </c>
      <c r="AF60">
        <v>528</v>
      </c>
      <c r="AG60">
        <v>549</v>
      </c>
      <c r="AH60">
        <v>566</v>
      </c>
      <c r="AI60" s="10">
        <v>574</v>
      </c>
      <c r="AJ60">
        <v>567</v>
      </c>
      <c r="AK60">
        <v>582</v>
      </c>
      <c r="AL60">
        <v>579</v>
      </c>
      <c r="AM60">
        <v>628</v>
      </c>
      <c r="AN60">
        <v>611</v>
      </c>
      <c r="AO60">
        <v>604</v>
      </c>
      <c r="AP60" s="9">
        <v>149</v>
      </c>
      <c r="AQ60">
        <v>2198</v>
      </c>
      <c r="AR60">
        <v>6101</v>
      </c>
      <c r="AS60">
        <v>740</v>
      </c>
      <c r="AT60">
        <v>0</v>
      </c>
      <c r="AU60" s="10">
        <v>0</v>
      </c>
      <c r="AV60" s="9">
        <v>6</v>
      </c>
      <c r="AW60" s="10">
        <v>7</v>
      </c>
      <c r="AX60" s="9">
        <v>235</v>
      </c>
      <c r="AY60">
        <v>187</v>
      </c>
      <c r="AZ60">
        <v>148</v>
      </c>
      <c r="BA60" s="10">
        <f>SUM(Tabel3[[#This Row],[Vacc '[1899']]:[Vacc '[1901']]])/3/(SUM(Tabel3[[#This Row],[M_Pop_Size '[1899']]:[F_Pop_Size '[1900']]])/2)</f>
        <v>1.8287694306752009E-2</v>
      </c>
      <c r="BB60">
        <v>6</v>
      </c>
      <c r="BC60">
        <v>6</v>
      </c>
      <c r="BD60">
        <v>0</v>
      </c>
      <c r="BE60">
        <f>SUM(Tabel3[[#This Row],[Inf_Vacc '[1899']]:[Inf_Vacc '[1901']]])/3/(SUM(Tabel3[[#This Row],[Births '[1908']]:[Births '[1910']]]))</f>
        <v>5.0505050505050509E-3</v>
      </c>
      <c r="BF60" s="9">
        <v>1966</v>
      </c>
      <c r="BG60">
        <v>0.41778673835125446</v>
      </c>
      <c r="BH60">
        <v>0.14138300723666578</v>
      </c>
      <c r="BI60" s="10">
        <v>0.39365405918658014</v>
      </c>
      <c r="BJ60">
        <v>1888.9769406392695</v>
      </c>
      <c r="BK60" t="s">
        <v>1308</v>
      </c>
      <c r="BL60" s="10" t="s">
        <v>1309</v>
      </c>
      <c r="BM60">
        <v>8</v>
      </c>
      <c r="BN60" t="s">
        <v>1159</v>
      </c>
      <c r="BO60" t="s">
        <v>1159</v>
      </c>
      <c r="BP60" s="12">
        <v>8865.6450000000004</v>
      </c>
    </row>
    <row r="61" spans="1:68" x14ac:dyDescent="0.25">
      <c r="A61" s="13" t="s">
        <v>60</v>
      </c>
      <c r="B61">
        <v>10142</v>
      </c>
      <c r="C61" t="s">
        <v>37</v>
      </c>
      <c r="D61" s="9">
        <v>16</v>
      </c>
      <c r="E61">
        <v>16</v>
      </c>
      <c r="F61" s="10">
        <v>13</v>
      </c>
      <c r="G61" s="9">
        <v>6703</v>
      </c>
      <c r="H61" s="9">
        <v>3016</v>
      </c>
      <c r="I61">
        <v>3069</v>
      </c>
      <c r="J61">
        <v>3067</v>
      </c>
      <c r="K61">
        <v>3100</v>
      </c>
      <c r="L61">
        <v>3351</v>
      </c>
      <c r="M61">
        <v>3244</v>
      </c>
      <c r="N61" s="10">
        <v>1528</v>
      </c>
      <c r="O61">
        <v>200</v>
      </c>
      <c r="P61">
        <v>175</v>
      </c>
      <c r="Q61">
        <v>193</v>
      </c>
      <c r="R61">
        <v>184</v>
      </c>
      <c r="S61">
        <v>190</v>
      </c>
      <c r="T61">
        <v>158</v>
      </c>
      <c r="U61" s="9">
        <v>93</v>
      </c>
      <c r="V61">
        <v>90</v>
      </c>
      <c r="W61" s="10">
        <v>86</v>
      </c>
      <c r="X61">
        <v>2</v>
      </c>
      <c r="Y61">
        <v>3</v>
      </c>
      <c r="Z61">
        <v>0</v>
      </c>
      <c r="AA61" s="9">
        <v>10</v>
      </c>
      <c r="AB61">
        <v>3</v>
      </c>
      <c r="AC61" s="10">
        <v>5</v>
      </c>
      <c r="AD61" s="9">
        <v>172</v>
      </c>
      <c r="AE61">
        <v>149</v>
      </c>
      <c r="AF61">
        <v>161</v>
      </c>
      <c r="AG61">
        <v>180</v>
      </c>
      <c r="AH61">
        <v>142</v>
      </c>
      <c r="AI61" s="10">
        <v>150</v>
      </c>
      <c r="AJ61">
        <v>181</v>
      </c>
      <c r="AK61">
        <v>126</v>
      </c>
      <c r="AL61">
        <v>202</v>
      </c>
      <c r="AM61">
        <v>164</v>
      </c>
      <c r="AN61">
        <v>169</v>
      </c>
      <c r="AO61">
        <v>199</v>
      </c>
      <c r="AP61" s="9">
        <v>91</v>
      </c>
      <c r="AQ61">
        <v>1332</v>
      </c>
      <c r="AR61">
        <v>3583</v>
      </c>
      <c r="AS61">
        <v>418</v>
      </c>
      <c r="AT61">
        <v>0</v>
      </c>
      <c r="AU61" s="10">
        <v>37</v>
      </c>
      <c r="AV61" s="9">
        <v>3</v>
      </c>
      <c r="AW61" s="10">
        <v>3</v>
      </c>
      <c r="AX61" s="9">
        <v>176</v>
      </c>
      <c r="AY61">
        <v>214</v>
      </c>
      <c r="AZ61">
        <v>174</v>
      </c>
      <c r="BA61" s="10">
        <f>SUM(Tabel3[[#This Row],[Vacc '[1899']]:[Vacc '[1901']]])/3/(SUM(Tabel3[[#This Row],[M_Pop_Size '[1899']]:[F_Pop_Size '[1900']]])/2)</f>
        <v>3.0688867123734899E-2</v>
      </c>
      <c r="BB61">
        <v>1</v>
      </c>
      <c r="BC61">
        <v>0</v>
      </c>
      <c r="BD61">
        <v>1</v>
      </c>
      <c r="BE61">
        <f>SUM(Tabel3[[#This Row],[Inf_Vacc '[1899']]:[Inf_Vacc '[1901']]])/3/(SUM(Tabel3[[#This Row],[Births '[1908']]:[Births '[1910']]]))</f>
        <v>1.2531328320802004E-3</v>
      </c>
      <c r="BF61" s="9">
        <v>818</v>
      </c>
      <c r="BG61">
        <v>0.36181119179837679</v>
      </c>
      <c r="BH61">
        <v>0.15618171362852215</v>
      </c>
      <c r="BI61" s="10">
        <v>0.42363955529549446</v>
      </c>
      <c r="BK61" t="s">
        <v>1307</v>
      </c>
      <c r="BL61" s="10" t="s">
        <v>1311</v>
      </c>
      <c r="BM61">
        <v>8</v>
      </c>
      <c r="BN61" t="s">
        <v>1159</v>
      </c>
      <c r="BO61" t="s">
        <v>1159</v>
      </c>
      <c r="BP61" s="12">
        <v>6737.7250000000004</v>
      </c>
    </row>
    <row r="62" spans="1:68" x14ac:dyDescent="0.25">
      <c r="A62" s="13" t="s">
        <v>61</v>
      </c>
      <c r="B62">
        <v>11144</v>
      </c>
      <c r="C62" t="s">
        <v>37</v>
      </c>
      <c r="D62" s="9">
        <v>13</v>
      </c>
      <c r="E62">
        <v>11</v>
      </c>
      <c r="F62" s="10">
        <v>13</v>
      </c>
      <c r="G62" s="9">
        <v>10245</v>
      </c>
      <c r="H62" s="9">
        <v>4965</v>
      </c>
      <c r="I62">
        <v>4960</v>
      </c>
      <c r="J62">
        <v>5077</v>
      </c>
      <c r="K62">
        <v>4977</v>
      </c>
      <c r="L62">
        <v>5144</v>
      </c>
      <c r="M62">
        <v>5061</v>
      </c>
      <c r="N62" s="10">
        <v>2521</v>
      </c>
      <c r="O62">
        <v>233</v>
      </c>
      <c r="P62">
        <v>258</v>
      </c>
      <c r="Q62">
        <v>251</v>
      </c>
      <c r="R62">
        <v>206</v>
      </c>
      <c r="S62">
        <v>215</v>
      </c>
      <c r="T62">
        <v>215</v>
      </c>
      <c r="U62" s="9">
        <v>113</v>
      </c>
      <c r="V62">
        <v>120</v>
      </c>
      <c r="W62" s="10">
        <v>102</v>
      </c>
      <c r="X62">
        <v>1</v>
      </c>
      <c r="Y62">
        <v>3</v>
      </c>
      <c r="Z62">
        <v>3</v>
      </c>
      <c r="AA62" s="9">
        <v>6</v>
      </c>
      <c r="AB62">
        <v>11</v>
      </c>
      <c r="AC62" s="10">
        <v>9</v>
      </c>
      <c r="AD62" s="9">
        <v>411</v>
      </c>
      <c r="AE62">
        <v>381</v>
      </c>
      <c r="AF62">
        <v>357</v>
      </c>
      <c r="AG62">
        <v>453</v>
      </c>
      <c r="AH62">
        <v>448</v>
      </c>
      <c r="AI62" s="10">
        <v>408</v>
      </c>
      <c r="AJ62">
        <v>431</v>
      </c>
      <c r="AK62">
        <v>457</v>
      </c>
      <c r="AL62">
        <v>368</v>
      </c>
      <c r="AM62">
        <v>462</v>
      </c>
      <c r="AN62">
        <v>466</v>
      </c>
      <c r="AO62">
        <v>420</v>
      </c>
      <c r="AP62" s="9">
        <v>150</v>
      </c>
      <c r="AQ62">
        <v>1799</v>
      </c>
      <c r="AR62">
        <v>5964</v>
      </c>
      <c r="AS62">
        <v>443</v>
      </c>
      <c r="AT62">
        <v>0</v>
      </c>
      <c r="AU62" s="10">
        <v>0</v>
      </c>
      <c r="AV62" s="9">
        <v>6</v>
      </c>
      <c r="AW62" s="10">
        <v>10</v>
      </c>
      <c r="AX62" s="9">
        <v>205</v>
      </c>
      <c r="AY62">
        <v>204</v>
      </c>
      <c r="AZ62">
        <v>182</v>
      </c>
      <c r="BA62" s="10">
        <f>SUM(Tabel3[[#This Row],[Vacc '[1899']]:[Vacc '[1901']]])/3/(SUM(Tabel3[[#This Row],[M_Pop_Size '[1899']]:[F_Pop_Size '[1900']]])/2)</f>
        <v>1.9720706742079184E-2</v>
      </c>
      <c r="BB62">
        <v>0</v>
      </c>
      <c r="BC62">
        <v>0</v>
      </c>
      <c r="BD62">
        <v>0</v>
      </c>
      <c r="BE62">
        <f>SUM(Tabel3[[#This Row],[Inf_Vacc '[1899']]:[Inf_Vacc '[1901']]])/3/(SUM(Tabel3[[#This Row],[Births '[1908']]:[Births '[1910']]]))</f>
        <v>0</v>
      </c>
      <c r="BF62" s="9">
        <v>1885</v>
      </c>
      <c r="BG62">
        <v>0.56197942185203331</v>
      </c>
      <c r="BH62">
        <v>0.12461740271097507</v>
      </c>
      <c r="BI62" s="10">
        <v>0.4097493036211699</v>
      </c>
      <c r="BK62" t="s">
        <v>1307</v>
      </c>
      <c r="BL62" s="10" t="s">
        <v>1311</v>
      </c>
      <c r="BM62">
        <v>9</v>
      </c>
      <c r="BN62" t="s">
        <v>1159</v>
      </c>
      <c r="BO62" t="s">
        <v>1159</v>
      </c>
      <c r="BP62" s="12">
        <v>7794.1450000000004</v>
      </c>
    </row>
    <row r="63" spans="1:68" x14ac:dyDescent="0.25">
      <c r="A63" s="13" t="s">
        <v>62</v>
      </c>
      <c r="B63">
        <v>11102</v>
      </c>
      <c r="C63" t="s">
        <v>37</v>
      </c>
      <c r="D63" s="9">
        <v>22</v>
      </c>
      <c r="E63">
        <v>9</v>
      </c>
      <c r="F63" s="10">
        <v>10</v>
      </c>
      <c r="G63" s="9">
        <v>8332</v>
      </c>
      <c r="H63" s="9">
        <v>3925</v>
      </c>
      <c r="I63">
        <v>4009</v>
      </c>
      <c r="J63">
        <v>3945</v>
      </c>
      <c r="K63">
        <v>4024</v>
      </c>
      <c r="L63">
        <v>4172</v>
      </c>
      <c r="M63">
        <v>4139</v>
      </c>
      <c r="N63" s="10">
        <v>1956</v>
      </c>
      <c r="O63">
        <v>217</v>
      </c>
      <c r="P63">
        <v>246</v>
      </c>
      <c r="Q63">
        <v>206</v>
      </c>
      <c r="R63">
        <v>232</v>
      </c>
      <c r="S63">
        <v>200</v>
      </c>
      <c r="T63">
        <v>208</v>
      </c>
      <c r="U63" s="9">
        <v>111</v>
      </c>
      <c r="V63">
        <v>104</v>
      </c>
      <c r="W63" s="10">
        <v>107</v>
      </c>
      <c r="X63">
        <v>2</v>
      </c>
      <c r="Y63">
        <v>1</v>
      </c>
      <c r="Z63">
        <v>2</v>
      </c>
      <c r="AA63" s="9">
        <v>7</v>
      </c>
      <c r="AB63">
        <v>8</v>
      </c>
      <c r="AC63" s="10">
        <v>12</v>
      </c>
      <c r="AD63" s="9">
        <v>193</v>
      </c>
      <c r="AE63">
        <v>168</v>
      </c>
      <c r="AF63">
        <v>192</v>
      </c>
      <c r="AG63">
        <v>213</v>
      </c>
      <c r="AH63">
        <v>162</v>
      </c>
      <c r="AI63" s="10">
        <v>208</v>
      </c>
      <c r="AJ63">
        <v>215</v>
      </c>
      <c r="AK63">
        <v>226</v>
      </c>
      <c r="AL63">
        <v>188</v>
      </c>
      <c r="AM63">
        <v>233</v>
      </c>
      <c r="AN63">
        <v>224</v>
      </c>
      <c r="AO63">
        <v>199</v>
      </c>
      <c r="AP63" s="9">
        <v>180</v>
      </c>
      <c r="AQ63">
        <v>4144</v>
      </c>
      <c r="AR63">
        <v>3678</v>
      </c>
      <c r="AS63">
        <v>17</v>
      </c>
      <c r="AT63">
        <v>0</v>
      </c>
      <c r="AU63" s="10">
        <v>0</v>
      </c>
      <c r="AV63" s="9">
        <v>3</v>
      </c>
      <c r="AW63" s="10">
        <v>3</v>
      </c>
      <c r="AX63" s="9">
        <v>207</v>
      </c>
      <c r="AY63">
        <v>223</v>
      </c>
      <c r="AZ63">
        <v>197</v>
      </c>
      <c r="BA63" s="10">
        <f>SUM(Tabel3[[#This Row],[Vacc '[1899']]:[Vacc '[1901']]])/3/(SUM(Tabel3[[#This Row],[M_Pop_Size '[1899']]:[F_Pop_Size '[1900']]])/2)</f>
        <v>2.6284348864994027E-2</v>
      </c>
      <c r="BB63">
        <v>0</v>
      </c>
      <c r="BC63">
        <v>0</v>
      </c>
      <c r="BD63">
        <v>0</v>
      </c>
      <c r="BE63">
        <f>SUM(Tabel3[[#This Row],[Inf_Vacc '[1899']]:[Inf_Vacc '[1901']]])/3/(SUM(Tabel3[[#This Row],[Births '[1908']]:[Births '[1910']]]))</f>
        <v>0</v>
      </c>
      <c r="BF63" s="9">
        <v>1290</v>
      </c>
      <c r="BG63">
        <v>0.57635622452179369</v>
      </c>
      <c r="BH63">
        <v>0.1383356070941337</v>
      </c>
      <c r="BI63" s="10">
        <v>0.40846188747731399</v>
      </c>
      <c r="BK63" t="s">
        <v>1307</v>
      </c>
      <c r="BL63" s="10" t="s">
        <v>1311</v>
      </c>
      <c r="BM63">
        <v>9</v>
      </c>
      <c r="BN63" t="s">
        <v>1159</v>
      </c>
      <c r="BO63" t="s">
        <v>1159</v>
      </c>
      <c r="BP63" s="12">
        <v>8144.5950000000003</v>
      </c>
    </row>
    <row r="64" spans="1:68" x14ac:dyDescent="0.25">
      <c r="A64" s="13" t="s">
        <v>63</v>
      </c>
      <c r="B64">
        <v>10836</v>
      </c>
      <c r="C64" t="s">
        <v>37</v>
      </c>
      <c r="D64" s="9">
        <v>19</v>
      </c>
      <c r="E64">
        <v>23</v>
      </c>
      <c r="F64" s="10">
        <v>35</v>
      </c>
      <c r="G64" s="9">
        <v>10461</v>
      </c>
      <c r="H64" s="9">
        <v>5039</v>
      </c>
      <c r="I64">
        <v>4543</v>
      </c>
      <c r="J64">
        <v>5079</v>
      </c>
      <c r="K64">
        <v>4534</v>
      </c>
      <c r="L64">
        <v>5481</v>
      </c>
      <c r="M64">
        <v>4933</v>
      </c>
      <c r="N64" s="10">
        <v>2231</v>
      </c>
      <c r="O64">
        <v>309</v>
      </c>
      <c r="P64">
        <v>322</v>
      </c>
      <c r="Q64">
        <v>300</v>
      </c>
      <c r="R64">
        <v>299</v>
      </c>
      <c r="S64">
        <v>314</v>
      </c>
      <c r="T64">
        <v>300</v>
      </c>
      <c r="U64" s="9">
        <v>160</v>
      </c>
      <c r="V64">
        <v>171</v>
      </c>
      <c r="W64" s="10">
        <v>164</v>
      </c>
      <c r="X64">
        <v>4</v>
      </c>
      <c r="Y64">
        <v>4</v>
      </c>
      <c r="Z64">
        <v>4</v>
      </c>
      <c r="AA64" s="9">
        <v>11</v>
      </c>
      <c r="AB64">
        <v>17</v>
      </c>
      <c r="AC64" s="10">
        <v>14</v>
      </c>
      <c r="AD64" s="9">
        <v>178</v>
      </c>
      <c r="AE64">
        <v>175</v>
      </c>
      <c r="AF64">
        <v>210</v>
      </c>
      <c r="AG64">
        <v>177</v>
      </c>
      <c r="AH64">
        <v>175</v>
      </c>
      <c r="AI64" s="10">
        <v>202</v>
      </c>
      <c r="AJ64">
        <v>177</v>
      </c>
      <c r="AK64">
        <v>350</v>
      </c>
      <c r="AL64">
        <v>174</v>
      </c>
      <c r="AM64">
        <v>169</v>
      </c>
      <c r="AN64">
        <v>300</v>
      </c>
      <c r="AO64">
        <v>176</v>
      </c>
      <c r="AP64" s="9">
        <v>109</v>
      </c>
      <c r="AQ64">
        <v>1329</v>
      </c>
      <c r="AR64">
        <v>7156</v>
      </c>
      <c r="AS64">
        <v>27</v>
      </c>
      <c r="AT64">
        <v>0</v>
      </c>
      <c r="AU64" s="10">
        <v>6</v>
      </c>
      <c r="AV64" s="9">
        <v>6</v>
      </c>
      <c r="AW64" s="10">
        <v>6</v>
      </c>
      <c r="AX64" s="9">
        <v>253</v>
      </c>
      <c r="AY64">
        <v>243</v>
      </c>
      <c r="AZ64">
        <v>252</v>
      </c>
      <c r="BA64" s="10">
        <f>SUM(Tabel3[[#This Row],[Vacc '[1899']]:[Vacc '[1901']]])/3/(SUM(Tabel3[[#This Row],[M_Pop_Size '[1899']]:[F_Pop_Size '[1900']]])/2)</f>
        <v>2.5978987583572113E-2</v>
      </c>
      <c r="BB64">
        <v>1</v>
      </c>
      <c r="BC64">
        <v>0</v>
      </c>
      <c r="BD64">
        <v>0</v>
      </c>
      <c r="BE64">
        <f>SUM(Tabel3[[#This Row],[Inf_Vacc '[1899']]:[Inf_Vacc '[1901']]])/3/(SUM(Tabel3[[#This Row],[Births '[1908']]:[Births '[1910']]]))</f>
        <v>3.6509675063891927E-4</v>
      </c>
      <c r="BF64" s="9">
        <v>1390</v>
      </c>
      <c r="BG64">
        <v>0.60519740129935029</v>
      </c>
      <c r="BH64">
        <v>0.14729277142059727</v>
      </c>
      <c r="BI64" s="10">
        <v>0.40969708515907793</v>
      </c>
      <c r="BK64" t="s">
        <v>1307</v>
      </c>
      <c r="BL64" s="10" t="s">
        <v>1311</v>
      </c>
      <c r="BM64">
        <v>7</v>
      </c>
      <c r="BN64" t="s">
        <v>1158</v>
      </c>
      <c r="BO64" t="s">
        <v>1158</v>
      </c>
      <c r="BP64" s="12">
        <v>22655.59</v>
      </c>
    </row>
    <row r="65" spans="1:68" x14ac:dyDescent="0.25">
      <c r="A65" s="13" t="s">
        <v>64</v>
      </c>
      <c r="B65">
        <v>10005</v>
      </c>
      <c r="C65" t="s">
        <v>37</v>
      </c>
      <c r="D65" s="9">
        <v>29</v>
      </c>
      <c r="E65">
        <v>34</v>
      </c>
      <c r="F65" s="10">
        <v>31</v>
      </c>
      <c r="G65" s="9">
        <v>16518</v>
      </c>
      <c r="H65" s="9">
        <v>7803</v>
      </c>
      <c r="I65">
        <v>7349</v>
      </c>
      <c r="J65">
        <v>7881</v>
      </c>
      <c r="K65">
        <v>7414</v>
      </c>
      <c r="L65">
        <v>8430</v>
      </c>
      <c r="M65">
        <v>7769</v>
      </c>
      <c r="N65" s="10">
        <v>3667</v>
      </c>
      <c r="O65">
        <v>402</v>
      </c>
      <c r="P65">
        <v>434</v>
      </c>
      <c r="Q65">
        <v>444</v>
      </c>
      <c r="R65">
        <v>456</v>
      </c>
      <c r="S65">
        <v>462</v>
      </c>
      <c r="T65">
        <v>440</v>
      </c>
      <c r="U65" s="9">
        <v>242</v>
      </c>
      <c r="V65">
        <v>244</v>
      </c>
      <c r="W65" s="10">
        <v>242</v>
      </c>
      <c r="X65">
        <v>7</v>
      </c>
      <c r="Y65">
        <v>7</v>
      </c>
      <c r="Z65">
        <v>10</v>
      </c>
      <c r="AA65" s="9">
        <v>15</v>
      </c>
      <c r="AB65">
        <v>16</v>
      </c>
      <c r="AC65" s="10">
        <v>15</v>
      </c>
      <c r="AD65" s="9">
        <v>323</v>
      </c>
      <c r="AE65">
        <v>396</v>
      </c>
      <c r="AF65">
        <v>390</v>
      </c>
      <c r="AG65">
        <v>345</v>
      </c>
      <c r="AH65">
        <v>415</v>
      </c>
      <c r="AI65" s="10">
        <v>388</v>
      </c>
      <c r="AJ65">
        <v>311</v>
      </c>
      <c r="AK65">
        <v>409</v>
      </c>
      <c r="AL65">
        <v>419</v>
      </c>
      <c r="AM65">
        <v>334</v>
      </c>
      <c r="AN65">
        <v>447</v>
      </c>
      <c r="AO65">
        <v>405</v>
      </c>
      <c r="AP65" s="9">
        <v>330</v>
      </c>
      <c r="AQ65">
        <v>2462</v>
      </c>
      <c r="AR65">
        <v>9203</v>
      </c>
      <c r="AS65">
        <v>7</v>
      </c>
      <c r="AT65">
        <v>0</v>
      </c>
      <c r="AU65" s="10">
        <v>85</v>
      </c>
      <c r="AV65" s="9">
        <v>5</v>
      </c>
      <c r="AW65" s="10">
        <v>8</v>
      </c>
      <c r="AX65" s="9">
        <v>314</v>
      </c>
      <c r="AY65">
        <v>409</v>
      </c>
      <c r="AZ65">
        <v>299</v>
      </c>
      <c r="BA65" s="10">
        <f>SUM(Tabel3[[#This Row],[Vacc '[1899']]:[Vacc '[1901']]])/3/(SUM(Tabel3[[#This Row],[M_Pop_Size '[1899']]:[F_Pop_Size '[1900']]])/2)</f>
        <v>2.2377683625097164E-2</v>
      </c>
      <c r="BB65">
        <v>1</v>
      </c>
      <c r="BC65">
        <v>0</v>
      </c>
      <c r="BD65">
        <v>0</v>
      </c>
      <c r="BE65">
        <f>SUM(Tabel3[[#This Row],[Inf_Vacc '[1899']]:[Inf_Vacc '[1901']]])/3/(SUM(Tabel3[[#This Row],[Births '[1908']]:[Births '[1910']]]))</f>
        <v>2.4545900834560628E-4</v>
      </c>
      <c r="BF65" s="9">
        <v>2008</v>
      </c>
      <c r="BG65">
        <v>0.45208268086439085</v>
      </c>
      <c r="BH65">
        <v>0.14569176406632237</v>
      </c>
      <c r="BI65" s="10">
        <v>0.39479353680430879</v>
      </c>
      <c r="BK65" t="s">
        <v>1307</v>
      </c>
      <c r="BL65" s="10" t="s">
        <v>1311</v>
      </c>
      <c r="BM65">
        <v>7</v>
      </c>
      <c r="BN65" t="s">
        <v>1158</v>
      </c>
      <c r="BO65" t="s">
        <v>1158</v>
      </c>
      <c r="BP65" s="12">
        <v>22972.27</v>
      </c>
    </row>
    <row r="66" spans="1:68" x14ac:dyDescent="0.25">
      <c r="A66" s="13" t="s">
        <v>65</v>
      </c>
      <c r="B66">
        <v>10330</v>
      </c>
      <c r="C66" t="s">
        <v>37</v>
      </c>
      <c r="D66" s="9">
        <v>4</v>
      </c>
      <c r="E66">
        <v>2</v>
      </c>
      <c r="F66" s="10">
        <v>2</v>
      </c>
      <c r="G66" s="9">
        <v>2782</v>
      </c>
      <c r="H66" s="9">
        <v>1405</v>
      </c>
      <c r="I66">
        <v>1411</v>
      </c>
      <c r="J66">
        <v>1419</v>
      </c>
      <c r="K66">
        <v>1406</v>
      </c>
      <c r="L66">
        <v>1355</v>
      </c>
      <c r="M66">
        <v>1414</v>
      </c>
      <c r="N66" s="10">
        <v>712</v>
      </c>
      <c r="O66">
        <v>61</v>
      </c>
      <c r="P66">
        <v>63</v>
      </c>
      <c r="Q66">
        <v>60</v>
      </c>
      <c r="R66">
        <v>73</v>
      </c>
      <c r="S66">
        <v>69</v>
      </c>
      <c r="T66">
        <v>74</v>
      </c>
      <c r="U66" s="9">
        <v>35</v>
      </c>
      <c r="V66">
        <v>37</v>
      </c>
      <c r="W66" s="10">
        <v>36</v>
      </c>
      <c r="X66">
        <v>0</v>
      </c>
      <c r="Y66">
        <v>0</v>
      </c>
      <c r="Z66">
        <v>0</v>
      </c>
      <c r="AA66" s="9">
        <v>4</v>
      </c>
      <c r="AB66">
        <v>0</v>
      </c>
      <c r="AC66" s="10">
        <v>3</v>
      </c>
      <c r="AD66" s="9">
        <v>112</v>
      </c>
      <c r="AE66">
        <v>130</v>
      </c>
      <c r="AF66">
        <v>128</v>
      </c>
      <c r="AG66">
        <v>124</v>
      </c>
      <c r="AH66">
        <v>133</v>
      </c>
      <c r="AI66" s="10">
        <v>117</v>
      </c>
      <c r="AJ66">
        <v>130</v>
      </c>
      <c r="AK66">
        <v>160</v>
      </c>
      <c r="AL66">
        <v>108</v>
      </c>
      <c r="AM66">
        <v>130</v>
      </c>
      <c r="AN66">
        <v>158</v>
      </c>
      <c r="AO66">
        <v>126</v>
      </c>
      <c r="AP66" s="9">
        <v>23</v>
      </c>
      <c r="AQ66">
        <v>274</v>
      </c>
      <c r="AR66">
        <v>1464</v>
      </c>
      <c r="AS66">
        <v>358</v>
      </c>
      <c r="AT66">
        <v>0</v>
      </c>
      <c r="AU66" s="10">
        <v>0</v>
      </c>
      <c r="AV66" s="9">
        <v>4</v>
      </c>
      <c r="AW66" s="10">
        <v>4</v>
      </c>
      <c r="AX66" s="9">
        <v>61</v>
      </c>
      <c r="AY66">
        <v>71</v>
      </c>
      <c r="AZ66">
        <v>55</v>
      </c>
      <c r="BA66" s="10">
        <f>SUM(Tabel3[[#This Row],[Vacc '[1899']]:[Vacc '[1901']]])/3/(SUM(Tabel3[[#This Row],[M_Pop_Size '[1899']]:[F_Pop_Size '[1900']]])/2)</f>
        <v>2.2100100455002068E-2</v>
      </c>
      <c r="BB66">
        <v>0</v>
      </c>
      <c r="BC66">
        <v>1</v>
      </c>
      <c r="BD66">
        <v>0</v>
      </c>
      <c r="BE66">
        <f>SUM(Tabel3[[#This Row],[Inf_Vacc '[1899']]:[Inf_Vacc '[1901']]])/3/(SUM(Tabel3[[#This Row],[Births '[1908']]:[Births '[1910']]]))</f>
        <v>1.5432098765432098E-3</v>
      </c>
      <c r="BF66" s="9">
        <v>513</v>
      </c>
      <c r="BG66">
        <v>0.41361256544502617</v>
      </c>
      <c r="BH66">
        <v>0.12323846366399557</v>
      </c>
      <c r="BI66" s="10">
        <v>0.38401305057096247</v>
      </c>
      <c r="BK66" t="s">
        <v>1307</v>
      </c>
      <c r="BL66" s="10" t="s">
        <v>1311</v>
      </c>
      <c r="BM66">
        <v>8</v>
      </c>
      <c r="BN66" t="s">
        <v>1159</v>
      </c>
      <c r="BO66" t="s">
        <v>1159</v>
      </c>
      <c r="BP66" s="12">
        <v>3422.9949999999999</v>
      </c>
    </row>
    <row r="67" spans="1:68" x14ac:dyDescent="0.25">
      <c r="A67" s="13" t="s">
        <v>66</v>
      </c>
      <c r="B67">
        <v>10355</v>
      </c>
      <c r="C67" t="s">
        <v>37</v>
      </c>
      <c r="D67" s="9">
        <v>2</v>
      </c>
      <c r="E67">
        <v>0</v>
      </c>
      <c r="F67" s="10">
        <v>0</v>
      </c>
      <c r="G67" s="9">
        <v>659</v>
      </c>
      <c r="H67" s="9">
        <v>332</v>
      </c>
      <c r="I67">
        <v>368</v>
      </c>
      <c r="J67">
        <v>337</v>
      </c>
      <c r="K67">
        <v>369</v>
      </c>
      <c r="L67">
        <v>298</v>
      </c>
      <c r="M67">
        <v>335</v>
      </c>
      <c r="N67" s="10">
        <v>154</v>
      </c>
      <c r="O67">
        <v>11</v>
      </c>
      <c r="P67">
        <v>12</v>
      </c>
      <c r="Q67">
        <v>10</v>
      </c>
      <c r="R67">
        <v>9</v>
      </c>
      <c r="S67">
        <v>13</v>
      </c>
      <c r="T67">
        <v>6</v>
      </c>
      <c r="U67" s="9">
        <v>4</v>
      </c>
      <c r="V67">
        <v>8</v>
      </c>
      <c r="W67" s="10">
        <v>4</v>
      </c>
      <c r="X67">
        <v>0</v>
      </c>
      <c r="Y67">
        <v>0</v>
      </c>
      <c r="Z67">
        <v>0</v>
      </c>
      <c r="AA67" s="9">
        <v>1</v>
      </c>
      <c r="AB67">
        <v>0</v>
      </c>
      <c r="AC67" s="10">
        <v>0</v>
      </c>
      <c r="AD67" s="9">
        <v>11</v>
      </c>
      <c r="AE67">
        <v>14</v>
      </c>
      <c r="AF67">
        <v>12</v>
      </c>
      <c r="AG67">
        <v>7</v>
      </c>
      <c r="AH67">
        <v>10</v>
      </c>
      <c r="AI67" s="10">
        <v>6</v>
      </c>
      <c r="AJ67">
        <v>17</v>
      </c>
      <c r="AK67">
        <v>19</v>
      </c>
      <c r="AL67">
        <v>22</v>
      </c>
      <c r="AM67">
        <v>16</v>
      </c>
      <c r="AN67">
        <v>12</v>
      </c>
      <c r="AO67">
        <v>15</v>
      </c>
      <c r="AP67" s="9">
        <v>17</v>
      </c>
      <c r="AQ67">
        <v>107</v>
      </c>
      <c r="AR67">
        <v>482</v>
      </c>
      <c r="AS67">
        <v>1</v>
      </c>
      <c r="AT67">
        <v>0</v>
      </c>
      <c r="AU67" s="10">
        <v>0</v>
      </c>
      <c r="AV67" s="9">
        <v>1</v>
      </c>
      <c r="AW67" s="10">
        <v>1</v>
      </c>
      <c r="AX67" s="9">
        <v>14</v>
      </c>
      <c r="AY67">
        <v>13</v>
      </c>
      <c r="AZ67">
        <v>13</v>
      </c>
      <c r="BA67" s="10">
        <f>SUM(Tabel3[[#This Row],[Vacc '[1899']]:[Vacc '[1901']]])/3/(SUM(Tabel3[[#This Row],[M_Pop_Size '[1899']]:[F_Pop_Size '[1900']]])/2)</f>
        <v>1.8966334755808441E-2</v>
      </c>
      <c r="BB67">
        <v>0</v>
      </c>
      <c r="BC67">
        <v>0</v>
      </c>
      <c r="BD67">
        <v>0</v>
      </c>
      <c r="BE67">
        <f>SUM(Tabel3[[#This Row],[Inf_Vacc '[1899']]:[Inf_Vacc '[1901']]])/3/(SUM(Tabel3[[#This Row],[Births '[1908']]:[Births '[1910']]]))</f>
        <v>0</v>
      </c>
      <c r="BF67" s="9">
        <v>113</v>
      </c>
      <c r="BG67">
        <v>0.13397129186602871</v>
      </c>
      <c r="BH67">
        <v>0.13885350318471337</v>
      </c>
      <c r="BI67" s="10">
        <v>0.45652173913043476</v>
      </c>
      <c r="BK67" t="s">
        <v>1307</v>
      </c>
      <c r="BL67" s="10" t="s">
        <v>1311</v>
      </c>
      <c r="BM67">
        <v>10</v>
      </c>
      <c r="BN67" t="s">
        <v>1158</v>
      </c>
      <c r="BO67" t="s">
        <v>1158</v>
      </c>
      <c r="BP67" s="12">
        <v>3766.54</v>
      </c>
    </row>
    <row r="68" spans="1:68" x14ac:dyDescent="0.25">
      <c r="A68" s="13" t="s">
        <v>67</v>
      </c>
      <c r="B68">
        <v>10680</v>
      </c>
      <c r="C68" t="s">
        <v>37</v>
      </c>
      <c r="D68" s="9">
        <v>34</v>
      </c>
      <c r="E68">
        <v>30</v>
      </c>
      <c r="F68" s="10">
        <v>21</v>
      </c>
      <c r="G68" s="9">
        <v>15694</v>
      </c>
      <c r="H68" s="9">
        <v>7464</v>
      </c>
      <c r="I68">
        <v>7093</v>
      </c>
      <c r="J68">
        <v>7529</v>
      </c>
      <c r="K68">
        <v>7138</v>
      </c>
      <c r="L68">
        <v>7910</v>
      </c>
      <c r="M68">
        <v>7388</v>
      </c>
      <c r="N68" s="10">
        <v>3472</v>
      </c>
      <c r="O68">
        <v>378</v>
      </c>
      <c r="P68">
        <v>389</v>
      </c>
      <c r="Q68">
        <v>444</v>
      </c>
      <c r="R68">
        <v>419</v>
      </c>
      <c r="S68">
        <v>433</v>
      </c>
      <c r="T68">
        <v>410</v>
      </c>
      <c r="U68" s="9">
        <v>201</v>
      </c>
      <c r="V68">
        <v>233</v>
      </c>
      <c r="W68" s="10">
        <v>212</v>
      </c>
      <c r="X68">
        <v>12</v>
      </c>
      <c r="Y68">
        <v>5</v>
      </c>
      <c r="Z68">
        <v>13</v>
      </c>
      <c r="AA68" s="9">
        <v>18</v>
      </c>
      <c r="AB68">
        <v>13</v>
      </c>
      <c r="AC68" s="10">
        <v>16</v>
      </c>
      <c r="AD68" s="9">
        <v>435</v>
      </c>
      <c r="AE68">
        <v>448</v>
      </c>
      <c r="AF68">
        <v>434</v>
      </c>
      <c r="AG68">
        <v>435</v>
      </c>
      <c r="AH68">
        <v>511</v>
      </c>
      <c r="AI68" s="10">
        <v>512</v>
      </c>
      <c r="AJ68">
        <v>448</v>
      </c>
      <c r="AK68">
        <v>488</v>
      </c>
      <c r="AL68">
        <v>481</v>
      </c>
      <c r="AM68">
        <v>479</v>
      </c>
      <c r="AN68">
        <v>574</v>
      </c>
      <c r="AO68">
        <v>531</v>
      </c>
      <c r="AP68" s="9">
        <v>303</v>
      </c>
      <c r="AQ68">
        <v>1266</v>
      </c>
      <c r="AR68">
        <v>0</v>
      </c>
      <c r="AS68">
        <v>414</v>
      </c>
      <c r="AT68">
        <v>0</v>
      </c>
      <c r="AU68" s="10">
        <v>29</v>
      </c>
      <c r="AV68" s="9">
        <v>6</v>
      </c>
      <c r="AW68" s="10">
        <v>17</v>
      </c>
      <c r="AX68" s="9">
        <v>410</v>
      </c>
      <c r="AY68">
        <v>320</v>
      </c>
      <c r="AZ68">
        <v>292</v>
      </c>
      <c r="BA68" s="10">
        <f>SUM(Tabel3[[#This Row],[Vacc '[1899']]:[Vacc '[1901']]])/3/(SUM(Tabel3[[#This Row],[M_Pop_Size '[1899']]:[F_Pop_Size '[1900']]])/2)</f>
        <v>2.3314171001003744E-2</v>
      </c>
      <c r="BB68">
        <v>6</v>
      </c>
      <c r="BC68">
        <v>2</v>
      </c>
      <c r="BD68">
        <v>2</v>
      </c>
      <c r="BE68">
        <f>SUM(Tabel3[[#This Row],[Inf_Vacc '[1899']]:[Inf_Vacc '[1901']]])/3/(SUM(Tabel3[[#This Row],[Births '[1908']]:[Births '[1910']]]))</f>
        <v>2.6413100898045432E-3</v>
      </c>
      <c r="BF68" s="9">
        <v>1854</v>
      </c>
      <c r="BG68">
        <v>0.47871400812577281</v>
      </c>
      <c r="BH68">
        <v>0.15632004677906636</v>
      </c>
      <c r="BI68" s="10">
        <v>0.40857959961868445</v>
      </c>
      <c r="BK68" t="s">
        <v>1307</v>
      </c>
      <c r="BL68" s="10" t="s">
        <v>1311</v>
      </c>
      <c r="BM68">
        <v>7</v>
      </c>
      <c r="BN68" t="s">
        <v>1159</v>
      </c>
      <c r="BO68" t="s">
        <v>1159</v>
      </c>
      <c r="BP68" s="12">
        <v>14505.445</v>
      </c>
    </row>
    <row r="69" spans="1:68" x14ac:dyDescent="0.25">
      <c r="A69" s="13" t="s">
        <v>68</v>
      </c>
      <c r="B69">
        <v>10867</v>
      </c>
      <c r="C69" t="s">
        <v>37</v>
      </c>
      <c r="D69" s="9">
        <v>1</v>
      </c>
      <c r="E69">
        <v>0</v>
      </c>
      <c r="F69" s="10">
        <v>1</v>
      </c>
      <c r="G69" s="9">
        <v>806</v>
      </c>
      <c r="H69" s="9">
        <v>430</v>
      </c>
      <c r="I69">
        <v>417</v>
      </c>
      <c r="J69">
        <v>444</v>
      </c>
      <c r="K69">
        <v>414</v>
      </c>
      <c r="L69">
        <v>399</v>
      </c>
      <c r="M69">
        <v>402</v>
      </c>
      <c r="N69" s="10">
        <v>196</v>
      </c>
      <c r="O69">
        <v>19</v>
      </c>
      <c r="P69">
        <v>29</v>
      </c>
      <c r="Q69">
        <v>28</v>
      </c>
      <c r="R69">
        <v>13</v>
      </c>
      <c r="S69">
        <v>17</v>
      </c>
      <c r="T69">
        <v>8</v>
      </c>
      <c r="U69" s="9">
        <v>3</v>
      </c>
      <c r="V69">
        <v>8</v>
      </c>
      <c r="W69" s="10">
        <v>3</v>
      </c>
      <c r="X69">
        <v>0</v>
      </c>
      <c r="Y69">
        <v>0</v>
      </c>
      <c r="Z69">
        <v>1</v>
      </c>
      <c r="AA69" s="9">
        <v>0</v>
      </c>
      <c r="AB69">
        <v>0</v>
      </c>
      <c r="AC69" s="10">
        <v>1</v>
      </c>
      <c r="AD69" s="9">
        <v>31</v>
      </c>
      <c r="AE69">
        <v>18</v>
      </c>
      <c r="AF69">
        <v>11</v>
      </c>
      <c r="AG69">
        <v>27</v>
      </c>
      <c r="AH69">
        <v>24</v>
      </c>
      <c r="AI69" s="10">
        <v>17</v>
      </c>
      <c r="AJ69">
        <v>27</v>
      </c>
      <c r="AK69">
        <v>33</v>
      </c>
      <c r="AL69">
        <v>18</v>
      </c>
      <c r="AM69">
        <v>34</v>
      </c>
      <c r="AN69">
        <v>25</v>
      </c>
      <c r="AO69">
        <v>21</v>
      </c>
      <c r="AP69" s="9">
        <v>13</v>
      </c>
      <c r="AQ69">
        <v>67</v>
      </c>
      <c r="AR69">
        <v>566</v>
      </c>
      <c r="AS69">
        <v>132</v>
      </c>
      <c r="AT69">
        <v>0</v>
      </c>
      <c r="AU69" s="10">
        <v>0</v>
      </c>
      <c r="AV69" s="9">
        <v>0</v>
      </c>
      <c r="AW69" s="10">
        <v>0</v>
      </c>
      <c r="AX69" s="9">
        <v>20</v>
      </c>
      <c r="AY69">
        <v>28</v>
      </c>
      <c r="AZ69">
        <v>21</v>
      </c>
      <c r="BA69" s="10">
        <f>SUM(Tabel3[[#This Row],[Vacc '[1899']]:[Vacc '[1901']]])/3/(SUM(Tabel3[[#This Row],[M_Pop_Size '[1899']]:[F_Pop_Size '[1900']]])/2)</f>
        <v>2.6979472140762465E-2</v>
      </c>
      <c r="BB69">
        <v>0</v>
      </c>
      <c r="BC69">
        <v>0</v>
      </c>
      <c r="BD69">
        <v>0</v>
      </c>
      <c r="BE69">
        <f>SUM(Tabel3[[#This Row],[Inf_Vacc '[1899']]:[Inf_Vacc '[1901']]])/3/(SUM(Tabel3[[#This Row],[Births '[1908']]:[Births '[1910']]]))</f>
        <v>0</v>
      </c>
      <c r="BF69" s="9">
        <v>106</v>
      </c>
      <c r="BG69">
        <v>0.20529801324503311</v>
      </c>
      <c r="BH69">
        <v>0.13783269961977188</v>
      </c>
      <c r="BI69" s="10">
        <v>0.41549295774647887</v>
      </c>
      <c r="BK69" t="s">
        <v>1307</v>
      </c>
      <c r="BL69" s="10" t="s">
        <v>1311</v>
      </c>
      <c r="BM69">
        <v>8</v>
      </c>
      <c r="BN69" t="s">
        <v>1159</v>
      </c>
      <c r="BO69" t="s">
        <v>1159</v>
      </c>
      <c r="BP69" s="12">
        <v>253.05500000000001</v>
      </c>
    </row>
    <row r="70" spans="1:68" x14ac:dyDescent="0.25">
      <c r="A70" s="13" t="s">
        <v>69</v>
      </c>
      <c r="B70">
        <v>10405</v>
      </c>
      <c r="C70" t="s">
        <v>37</v>
      </c>
      <c r="D70" s="9">
        <v>25</v>
      </c>
      <c r="E70">
        <v>23</v>
      </c>
      <c r="F70" s="10">
        <v>23</v>
      </c>
      <c r="G70" s="9">
        <v>12601</v>
      </c>
      <c r="H70" s="9">
        <v>5546</v>
      </c>
      <c r="I70">
        <v>5201</v>
      </c>
      <c r="J70">
        <v>5593</v>
      </c>
      <c r="K70">
        <v>5206</v>
      </c>
      <c r="L70">
        <v>6525</v>
      </c>
      <c r="M70">
        <v>5984</v>
      </c>
      <c r="N70" s="10">
        <v>2799</v>
      </c>
      <c r="O70">
        <v>352</v>
      </c>
      <c r="P70">
        <v>345</v>
      </c>
      <c r="Q70">
        <v>363</v>
      </c>
      <c r="R70">
        <v>356</v>
      </c>
      <c r="S70">
        <v>365</v>
      </c>
      <c r="T70">
        <v>334</v>
      </c>
      <c r="U70" s="9">
        <v>186</v>
      </c>
      <c r="V70">
        <v>202</v>
      </c>
      <c r="W70" s="10">
        <v>172</v>
      </c>
      <c r="X70">
        <v>9</v>
      </c>
      <c r="Y70">
        <v>16</v>
      </c>
      <c r="Z70">
        <v>4</v>
      </c>
      <c r="AA70" s="9">
        <v>15</v>
      </c>
      <c r="AB70">
        <v>10</v>
      </c>
      <c r="AC70" s="10">
        <v>16</v>
      </c>
      <c r="AD70" s="9">
        <v>351</v>
      </c>
      <c r="AE70">
        <v>357</v>
      </c>
      <c r="AF70">
        <v>317</v>
      </c>
      <c r="AG70">
        <v>343</v>
      </c>
      <c r="AH70">
        <v>365</v>
      </c>
      <c r="AI70" s="10">
        <v>336</v>
      </c>
      <c r="AJ70">
        <v>306</v>
      </c>
      <c r="AK70">
        <v>330</v>
      </c>
      <c r="AL70">
        <v>371</v>
      </c>
      <c r="AM70">
        <v>285</v>
      </c>
      <c r="AN70">
        <v>330</v>
      </c>
      <c r="AO70">
        <v>397</v>
      </c>
      <c r="AP70" s="9">
        <v>194</v>
      </c>
      <c r="AQ70">
        <v>4570</v>
      </c>
      <c r="AR70">
        <v>5213</v>
      </c>
      <c r="AS70">
        <v>4</v>
      </c>
      <c r="AT70">
        <v>0</v>
      </c>
      <c r="AU70" s="10">
        <v>34</v>
      </c>
      <c r="AV70" s="9">
        <v>4</v>
      </c>
      <c r="AW70" s="10">
        <v>4</v>
      </c>
      <c r="AX70" s="9">
        <v>179</v>
      </c>
      <c r="AY70">
        <v>269</v>
      </c>
      <c r="AZ70">
        <v>239</v>
      </c>
      <c r="BA70" s="10">
        <f>SUM(Tabel3[[#This Row],[Vacc '[1899']]:[Vacc '[1901']]])/3/(SUM(Tabel3[[#This Row],[M_Pop_Size '[1899']]:[F_Pop_Size '[1900']]])/2)</f>
        <v>2.1256845818249326E-2</v>
      </c>
      <c r="BB70">
        <v>5</v>
      </c>
      <c r="BC70">
        <v>3</v>
      </c>
      <c r="BD70">
        <v>0</v>
      </c>
      <c r="BE70">
        <f>SUM(Tabel3[[#This Row],[Inf_Vacc '[1899']]:[Inf_Vacc '[1901']]])/3/(SUM(Tabel3[[#This Row],[Births '[1908']]:[Births '[1910']]]))</f>
        <v>2.5276461295418639E-3</v>
      </c>
      <c r="BF70" s="9">
        <v>1487</v>
      </c>
      <c r="BG70">
        <v>0.46883348174532502</v>
      </c>
      <c r="BH70">
        <v>0.16048138487076122</v>
      </c>
      <c r="BI70" s="10">
        <v>0.4200284765068818</v>
      </c>
      <c r="BK70" t="s">
        <v>1307</v>
      </c>
      <c r="BL70" s="10" t="s">
        <v>1311</v>
      </c>
      <c r="BM70">
        <v>7</v>
      </c>
      <c r="BN70" t="s">
        <v>1159</v>
      </c>
      <c r="BO70" t="s">
        <v>1159</v>
      </c>
      <c r="BP70" s="12">
        <v>12539.33</v>
      </c>
    </row>
    <row r="71" spans="1:68" x14ac:dyDescent="0.25">
      <c r="A71" s="13" t="s">
        <v>70</v>
      </c>
      <c r="B71">
        <v>11421</v>
      </c>
      <c r="C71" t="s">
        <v>37</v>
      </c>
      <c r="D71" s="9">
        <v>28</v>
      </c>
      <c r="E71">
        <v>17</v>
      </c>
      <c r="F71" s="10">
        <v>16</v>
      </c>
      <c r="G71" s="9">
        <v>12985</v>
      </c>
      <c r="H71" s="9">
        <v>5736</v>
      </c>
      <c r="I71">
        <v>6339</v>
      </c>
      <c r="J71">
        <v>5733</v>
      </c>
      <c r="K71">
        <v>6320</v>
      </c>
      <c r="L71">
        <v>6252</v>
      </c>
      <c r="M71">
        <v>6755</v>
      </c>
      <c r="N71" s="10">
        <v>3369</v>
      </c>
      <c r="O71">
        <v>340</v>
      </c>
      <c r="P71">
        <v>319</v>
      </c>
      <c r="Q71">
        <v>327</v>
      </c>
      <c r="R71">
        <v>338</v>
      </c>
      <c r="S71">
        <v>332</v>
      </c>
      <c r="T71">
        <v>323</v>
      </c>
      <c r="U71" s="9">
        <v>164</v>
      </c>
      <c r="V71">
        <v>185</v>
      </c>
      <c r="W71" s="10">
        <v>156</v>
      </c>
      <c r="X71">
        <v>6</v>
      </c>
      <c r="Y71">
        <v>5</v>
      </c>
      <c r="Z71">
        <v>6</v>
      </c>
      <c r="AA71" s="9">
        <v>10</v>
      </c>
      <c r="AB71">
        <v>6</v>
      </c>
      <c r="AC71" s="10">
        <v>8</v>
      </c>
      <c r="AD71" s="9">
        <v>473</v>
      </c>
      <c r="AE71">
        <v>479</v>
      </c>
      <c r="AF71">
        <v>426</v>
      </c>
      <c r="AG71">
        <v>530</v>
      </c>
      <c r="AH71">
        <v>487</v>
      </c>
      <c r="AI71" s="10">
        <v>464</v>
      </c>
      <c r="AJ71">
        <v>430</v>
      </c>
      <c r="AK71">
        <v>530</v>
      </c>
      <c r="AL71">
        <v>485</v>
      </c>
      <c r="AM71">
        <v>479</v>
      </c>
      <c r="AN71">
        <v>557</v>
      </c>
      <c r="AO71">
        <v>486</v>
      </c>
      <c r="AP71" s="9">
        <v>434</v>
      </c>
      <c r="AQ71">
        <v>1932</v>
      </c>
      <c r="AR71">
        <v>6698</v>
      </c>
      <c r="AS71">
        <v>1921</v>
      </c>
      <c r="AT71">
        <v>2</v>
      </c>
      <c r="AU71" s="10">
        <v>112</v>
      </c>
      <c r="AV71" s="9">
        <v>7</v>
      </c>
      <c r="AW71" s="10">
        <v>31</v>
      </c>
      <c r="AX71" s="9">
        <v>312</v>
      </c>
      <c r="AY71">
        <v>326</v>
      </c>
      <c r="AZ71">
        <v>308</v>
      </c>
      <c r="BA71" s="10">
        <f>SUM(Tabel3[[#This Row],[Vacc '[1899']]:[Vacc '[1901']]])/3/(SUM(Tabel3[[#This Row],[M_Pop_Size '[1899']]:[F_Pop_Size '[1900']]])/2)</f>
        <v>2.613837312113174E-2</v>
      </c>
      <c r="BB71">
        <v>18</v>
      </c>
      <c r="BC71">
        <v>6</v>
      </c>
      <c r="BD71">
        <v>8</v>
      </c>
      <c r="BE71">
        <f>SUM(Tabel3[[#This Row],[Inf_Vacc '[1899']]:[Inf_Vacc '[1901']]])/3/(SUM(Tabel3[[#This Row],[Births '[1908']]:[Births '[1910']]]))</f>
        <v>1.0741859684457872E-2</v>
      </c>
      <c r="BF71" s="9">
        <v>1619</v>
      </c>
      <c r="BG71">
        <v>5.4691997697179043E-2</v>
      </c>
      <c r="BH71">
        <v>0.14554449398399805</v>
      </c>
      <c r="BI71" s="10">
        <v>0.36446269862644759</v>
      </c>
      <c r="BJ71">
        <v>1909.5219178082191</v>
      </c>
      <c r="BK71" t="s">
        <v>1307</v>
      </c>
      <c r="BL71" s="10" t="s">
        <v>1312</v>
      </c>
      <c r="BM71">
        <v>8</v>
      </c>
      <c r="BN71" t="s">
        <v>1159</v>
      </c>
      <c r="BO71" t="s">
        <v>1159</v>
      </c>
      <c r="BP71" s="12">
        <v>1179.9849999999999</v>
      </c>
    </row>
    <row r="72" spans="1:68" x14ac:dyDescent="0.25">
      <c r="A72" s="13" t="s">
        <v>71</v>
      </c>
      <c r="B72">
        <v>10240</v>
      </c>
      <c r="C72" t="s">
        <v>37</v>
      </c>
      <c r="D72" s="9">
        <v>2</v>
      </c>
      <c r="E72">
        <v>1</v>
      </c>
      <c r="F72" s="10">
        <v>0</v>
      </c>
      <c r="G72" s="9">
        <v>967</v>
      </c>
      <c r="H72" s="9">
        <v>447</v>
      </c>
      <c r="I72">
        <v>421</v>
      </c>
      <c r="J72">
        <v>454</v>
      </c>
      <c r="K72">
        <v>420</v>
      </c>
      <c r="L72">
        <v>480</v>
      </c>
      <c r="M72">
        <v>477</v>
      </c>
      <c r="N72" s="10">
        <v>226</v>
      </c>
      <c r="O72">
        <v>28</v>
      </c>
      <c r="P72">
        <v>27</v>
      </c>
      <c r="Q72">
        <v>33</v>
      </c>
      <c r="R72">
        <v>31</v>
      </c>
      <c r="S72">
        <v>22</v>
      </c>
      <c r="T72">
        <v>30</v>
      </c>
      <c r="U72" s="9">
        <v>16</v>
      </c>
      <c r="V72">
        <v>9</v>
      </c>
      <c r="W72" s="10">
        <v>11</v>
      </c>
      <c r="X72">
        <v>0</v>
      </c>
      <c r="Y72">
        <v>0</v>
      </c>
      <c r="Z72">
        <v>0</v>
      </c>
      <c r="AA72" s="9">
        <v>1</v>
      </c>
      <c r="AB72">
        <v>2</v>
      </c>
      <c r="AC72" s="10">
        <v>1</v>
      </c>
      <c r="AD72" s="9">
        <v>19</v>
      </c>
      <c r="AE72">
        <v>30</v>
      </c>
      <c r="AF72">
        <v>19</v>
      </c>
      <c r="AG72">
        <v>24</v>
      </c>
      <c r="AH72">
        <v>34</v>
      </c>
      <c r="AI72" s="10">
        <v>24</v>
      </c>
      <c r="AJ72">
        <v>26</v>
      </c>
      <c r="AK72">
        <v>40</v>
      </c>
      <c r="AL72">
        <v>21</v>
      </c>
      <c r="AM72">
        <v>32</v>
      </c>
      <c r="AN72">
        <v>48</v>
      </c>
      <c r="AO72">
        <v>38</v>
      </c>
      <c r="AP72" s="9">
        <v>0</v>
      </c>
      <c r="AQ72">
        <v>143</v>
      </c>
      <c r="AR72">
        <v>472</v>
      </c>
      <c r="AS72">
        <v>10</v>
      </c>
      <c r="AT72">
        <v>0</v>
      </c>
      <c r="AU72" s="10">
        <v>0</v>
      </c>
      <c r="AV72" s="9">
        <v>1</v>
      </c>
      <c r="AW72" s="10">
        <v>1</v>
      </c>
      <c r="AX72" s="9">
        <v>28</v>
      </c>
      <c r="AY72">
        <v>21</v>
      </c>
      <c r="AZ72">
        <v>20</v>
      </c>
      <c r="BA72" s="10">
        <f>SUM(Tabel3[[#This Row],[Vacc '[1899']]:[Vacc '[1901']]])/3/(SUM(Tabel3[[#This Row],[M_Pop_Size '[1899']]:[F_Pop_Size '[1900']]])/2)</f>
        <v>2.6406429391504019E-2</v>
      </c>
      <c r="BB72">
        <v>0</v>
      </c>
      <c r="BC72">
        <v>1</v>
      </c>
      <c r="BD72">
        <v>0</v>
      </c>
      <c r="BE72">
        <f>SUM(Tabel3[[#This Row],[Inf_Vacc '[1899']]:[Inf_Vacc '[1901']]])/3/(SUM(Tabel3[[#This Row],[Births '[1908']]:[Births '[1910']]]))</f>
        <v>4.0160642570281121E-3</v>
      </c>
      <c r="BF72" s="9">
        <v>162</v>
      </c>
      <c r="BG72">
        <v>0.29142857142857143</v>
      </c>
      <c r="BH72">
        <v>0.14467408585055644</v>
      </c>
      <c r="BI72" s="10">
        <v>0.42246520874751492</v>
      </c>
      <c r="BK72" t="s">
        <v>1307</v>
      </c>
      <c r="BL72" s="10" t="s">
        <v>1311</v>
      </c>
      <c r="BM72">
        <v>8</v>
      </c>
      <c r="BN72" t="s">
        <v>1159</v>
      </c>
      <c r="BO72" t="s">
        <v>1159</v>
      </c>
      <c r="BP72" s="12">
        <v>426.77</v>
      </c>
    </row>
    <row r="73" spans="1:68" x14ac:dyDescent="0.25">
      <c r="A73" s="13" t="s">
        <v>72</v>
      </c>
      <c r="B73">
        <v>11241</v>
      </c>
      <c r="C73" t="s">
        <v>37</v>
      </c>
      <c r="D73" s="9">
        <v>26</v>
      </c>
      <c r="E73">
        <v>38</v>
      </c>
      <c r="F73" s="10">
        <v>34</v>
      </c>
      <c r="G73" s="9">
        <v>15202</v>
      </c>
      <c r="H73" s="9">
        <v>7400</v>
      </c>
      <c r="I73">
        <v>7052</v>
      </c>
      <c r="J73">
        <v>7428</v>
      </c>
      <c r="K73">
        <v>7028</v>
      </c>
      <c r="L73">
        <v>7704</v>
      </c>
      <c r="M73">
        <v>7290</v>
      </c>
      <c r="N73" s="10">
        <v>3423</v>
      </c>
      <c r="O73">
        <v>436</v>
      </c>
      <c r="P73">
        <v>423</v>
      </c>
      <c r="Q73">
        <v>441</v>
      </c>
      <c r="R73">
        <v>399</v>
      </c>
      <c r="S73">
        <v>383</v>
      </c>
      <c r="T73">
        <v>396</v>
      </c>
      <c r="U73" s="9">
        <v>196</v>
      </c>
      <c r="V73">
        <v>190</v>
      </c>
      <c r="W73" s="10">
        <v>213</v>
      </c>
      <c r="X73">
        <v>1</v>
      </c>
      <c r="Y73">
        <v>5</v>
      </c>
      <c r="Z73">
        <v>4</v>
      </c>
      <c r="AA73" s="9">
        <v>20</v>
      </c>
      <c r="AB73">
        <v>23</v>
      </c>
      <c r="AC73" s="10">
        <v>18</v>
      </c>
      <c r="AD73" s="9">
        <v>292</v>
      </c>
      <c r="AE73">
        <v>328</v>
      </c>
      <c r="AF73">
        <v>298</v>
      </c>
      <c r="AG73">
        <v>278</v>
      </c>
      <c r="AH73">
        <v>351</v>
      </c>
      <c r="AI73" s="10">
        <v>299</v>
      </c>
      <c r="AJ73">
        <v>362</v>
      </c>
      <c r="AK73">
        <v>421</v>
      </c>
      <c r="AL73">
        <v>397</v>
      </c>
      <c r="AM73">
        <v>389</v>
      </c>
      <c r="AN73">
        <v>405</v>
      </c>
      <c r="AO73">
        <v>395</v>
      </c>
      <c r="AP73" s="9">
        <v>222</v>
      </c>
      <c r="AQ73">
        <v>4406</v>
      </c>
      <c r="AR73">
        <v>8584</v>
      </c>
      <c r="AS73">
        <v>0</v>
      </c>
      <c r="AT73">
        <v>0</v>
      </c>
      <c r="AU73" s="10">
        <v>0</v>
      </c>
      <c r="AV73" s="9">
        <v>7</v>
      </c>
      <c r="AW73" s="10">
        <v>9</v>
      </c>
      <c r="AX73" s="9">
        <v>328</v>
      </c>
      <c r="AY73">
        <v>270</v>
      </c>
      <c r="AZ73">
        <v>269</v>
      </c>
      <c r="BA73" s="10">
        <f>SUM(Tabel3[[#This Row],[Vacc '[1899']]:[Vacc '[1901']]])/3/(SUM(Tabel3[[#This Row],[M_Pop_Size '[1899']]:[F_Pop_Size '[1900']]])/2)</f>
        <v>1.9994465199944651E-2</v>
      </c>
      <c r="BB73">
        <v>0</v>
      </c>
      <c r="BC73">
        <v>0</v>
      </c>
      <c r="BD73">
        <v>3</v>
      </c>
      <c r="BE73">
        <f>SUM(Tabel3[[#This Row],[Inf_Vacc '[1899']]:[Inf_Vacc '[1901']]])/3/(SUM(Tabel3[[#This Row],[Births '[1908']]:[Births '[1910']]]))</f>
        <v>8.4889643463497452E-4</v>
      </c>
      <c r="BF73" s="9">
        <v>2196</v>
      </c>
      <c r="BG73">
        <v>0.5722573839662447</v>
      </c>
      <c r="BH73">
        <v>0.15053763440860216</v>
      </c>
      <c r="BI73" s="10">
        <v>0.40300230946882215</v>
      </c>
      <c r="BK73" t="s">
        <v>1307</v>
      </c>
      <c r="BL73" s="10" t="s">
        <v>1311</v>
      </c>
      <c r="BM73">
        <v>7</v>
      </c>
      <c r="BN73" t="s">
        <v>1159</v>
      </c>
      <c r="BO73" t="s">
        <v>1159</v>
      </c>
      <c r="BP73" s="12">
        <v>16724.169999999998</v>
      </c>
    </row>
    <row r="74" spans="1:68" x14ac:dyDescent="0.25">
      <c r="A74" s="13" t="s">
        <v>73</v>
      </c>
      <c r="B74">
        <v>10140</v>
      </c>
      <c r="C74" t="s">
        <v>37</v>
      </c>
      <c r="D74" s="9">
        <v>7</v>
      </c>
      <c r="E74">
        <v>4</v>
      </c>
      <c r="F74" s="10">
        <v>12</v>
      </c>
      <c r="G74" s="9">
        <v>5385</v>
      </c>
      <c r="H74" s="9">
        <v>2526</v>
      </c>
      <c r="I74">
        <v>2529</v>
      </c>
      <c r="J74">
        <v>2546</v>
      </c>
      <c r="K74">
        <v>2531</v>
      </c>
      <c r="L74">
        <v>2678</v>
      </c>
      <c r="M74">
        <v>2663</v>
      </c>
      <c r="N74" s="10">
        <v>1329</v>
      </c>
      <c r="O74">
        <v>126</v>
      </c>
      <c r="P74">
        <v>127</v>
      </c>
      <c r="Q74">
        <v>140</v>
      </c>
      <c r="R74">
        <v>143</v>
      </c>
      <c r="S74">
        <v>136</v>
      </c>
      <c r="T74">
        <v>151</v>
      </c>
      <c r="U74" s="9">
        <v>77</v>
      </c>
      <c r="V74">
        <v>71</v>
      </c>
      <c r="W74" s="10">
        <v>81</v>
      </c>
      <c r="X74">
        <v>1</v>
      </c>
      <c r="Y74">
        <v>1</v>
      </c>
      <c r="Z74">
        <v>0</v>
      </c>
      <c r="AA74" s="9">
        <v>4</v>
      </c>
      <c r="AB74">
        <v>2</v>
      </c>
      <c r="AC74" s="10">
        <v>3</v>
      </c>
      <c r="AD74" s="9">
        <v>185</v>
      </c>
      <c r="AE74">
        <v>190</v>
      </c>
      <c r="AF74">
        <v>202</v>
      </c>
      <c r="AG74">
        <v>181</v>
      </c>
      <c r="AH74">
        <v>187</v>
      </c>
      <c r="AI74" s="10">
        <v>207</v>
      </c>
      <c r="AJ74">
        <v>189</v>
      </c>
      <c r="AK74">
        <v>207</v>
      </c>
      <c r="AL74">
        <v>216</v>
      </c>
      <c r="AM74">
        <v>182</v>
      </c>
      <c r="AN74">
        <v>216</v>
      </c>
      <c r="AO74">
        <v>196</v>
      </c>
      <c r="AP74" s="9">
        <v>2</v>
      </c>
      <c r="AQ74">
        <v>375</v>
      </c>
      <c r="AR74">
        <v>2353</v>
      </c>
      <c r="AS74">
        <v>46</v>
      </c>
      <c r="AT74">
        <v>0</v>
      </c>
      <c r="AU74" s="10">
        <v>0</v>
      </c>
      <c r="AV74" s="9">
        <v>3</v>
      </c>
      <c r="AW74" s="10">
        <v>4</v>
      </c>
      <c r="AX74" s="9">
        <v>110</v>
      </c>
      <c r="AY74">
        <v>106</v>
      </c>
      <c r="AZ74">
        <v>94</v>
      </c>
      <c r="BA74" s="10">
        <f>SUM(Tabel3[[#This Row],[Vacc '[1899']]:[Vacc '[1901']]])/3/(SUM(Tabel3[[#This Row],[M_Pop_Size '[1899']]:[F_Pop_Size '[1900']]])/2)</f>
        <v>2.0397420713251742E-2</v>
      </c>
      <c r="BB74">
        <v>2</v>
      </c>
      <c r="BC74">
        <v>0</v>
      </c>
      <c r="BD74">
        <v>0</v>
      </c>
      <c r="BE74">
        <f>SUM(Tabel3[[#This Row],[Inf_Vacc '[1899']]:[Inf_Vacc '[1901']]])/3/(SUM(Tabel3[[#This Row],[Births '[1908']]:[Births '[1910']]]))</f>
        <v>1.5503875968992248E-3</v>
      </c>
      <c r="BF74" s="9">
        <v>824</v>
      </c>
      <c r="BG74">
        <v>0.35026868588177823</v>
      </c>
      <c r="BH74">
        <v>0.13925127623369257</v>
      </c>
      <c r="BI74" s="10">
        <v>0.40725735423639248</v>
      </c>
      <c r="BK74" t="s">
        <v>1307</v>
      </c>
      <c r="BL74" s="10" t="s">
        <v>1311</v>
      </c>
      <c r="BM74">
        <v>8</v>
      </c>
      <c r="BN74" t="s">
        <v>1159</v>
      </c>
      <c r="BO74" t="s">
        <v>1159</v>
      </c>
      <c r="BP74" s="12">
        <v>6657.8050000000003</v>
      </c>
    </row>
    <row r="75" spans="1:68" x14ac:dyDescent="0.25">
      <c r="A75" s="13" t="s">
        <v>74</v>
      </c>
      <c r="B75">
        <v>10129</v>
      </c>
      <c r="C75" t="s">
        <v>37</v>
      </c>
      <c r="D75" s="9">
        <v>21</v>
      </c>
      <c r="E75">
        <v>14</v>
      </c>
      <c r="F75" s="10">
        <v>23</v>
      </c>
      <c r="G75" s="9">
        <v>7837</v>
      </c>
      <c r="H75" s="9">
        <v>3695</v>
      </c>
      <c r="I75">
        <v>3893</v>
      </c>
      <c r="J75">
        <v>3697</v>
      </c>
      <c r="K75">
        <v>3814</v>
      </c>
      <c r="L75">
        <v>3904</v>
      </c>
      <c r="M75">
        <v>3942</v>
      </c>
      <c r="N75" s="10">
        <v>1918</v>
      </c>
      <c r="O75">
        <v>166</v>
      </c>
      <c r="P75">
        <v>183</v>
      </c>
      <c r="Q75">
        <v>211</v>
      </c>
      <c r="R75">
        <v>181</v>
      </c>
      <c r="S75">
        <v>207</v>
      </c>
      <c r="T75">
        <v>190</v>
      </c>
      <c r="U75" s="9">
        <v>96</v>
      </c>
      <c r="V75">
        <v>112</v>
      </c>
      <c r="W75" s="10">
        <v>91</v>
      </c>
      <c r="X75">
        <v>1</v>
      </c>
      <c r="Y75">
        <v>4</v>
      </c>
      <c r="Z75">
        <v>3</v>
      </c>
      <c r="AA75" s="9">
        <v>4</v>
      </c>
      <c r="AB75">
        <v>14</v>
      </c>
      <c r="AC75" s="10">
        <v>9</v>
      </c>
      <c r="AD75" s="9">
        <v>137</v>
      </c>
      <c r="AE75">
        <v>160</v>
      </c>
      <c r="AF75">
        <v>140</v>
      </c>
      <c r="AG75">
        <v>151</v>
      </c>
      <c r="AH75">
        <v>163</v>
      </c>
      <c r="AI75" s="10">
        <v>143</v>
      </c>
      <c r="AJ75">
        <v>182</v>
      </c>
      <c r="AK75">
        <v>205</v>
      </c>
      <c r="AL75">
        <v>170</v>
      </c>
      <c r="AM75">
        <v>190</v>
      </c>
      <c r="AN75">
        <v>206</v>
      </c>
      <c r="AO75">
        <v>181</v>
      </c>
      <c r="AP75" s="9">
        <v>89</v>
      </c>
      <c r="AQ75">
        <v>2416</v>
      </c>
      <c r="AR75">
        <v>4333</v>
      </c>
      <c r="AS75">
        <v>35</v>
      </c>
      <c r="AT75">
        <v>0</v>
      </c>
      <c r="AU75" s="10">
        <v>0</v>
      </c>
      <c r="AV75" s="9">
        <v>3</v>
      </c>
      <c r="AW75" s="10">
        <v>3</v>
      </c>
      <c r="AX75" s="9">
        <v>142</v>
      </c>
      <c r="AY75">
        <v>138</v>
      </c>
      <c r="AZ75">
        <v>155</v>
      </c>
      <c r="BA75" s="10">
        <f>SUM(Tabel3[[#This Row],[Vacc '[1899']]:[Vacc '[1901']]])/3/(SUM(Tabel3[[#This Row],[M_Pop_Size '[1899']]:[F_Pop_Size '[1900']]])/2)</f>
        <v>1.9206569971521294E-2</v>
      </c>
      <c r="BB75">
        <v>3</v>
      </c>
      <c r="BC75">
        <v>2</v>
      </c>
      <c r="BD75">
        <v>0</v>
      </c>
      <c r="BE75">
        <f>SUM(Tabel3[[#This Row],[Inf_Vacc '[1899']]:[Inf_Vacc '[1901']]])/3/(SUM(Tabel3[[#This Row],[Births '[1908']]:[Births '[1910']]]))</f>
        <v>2.8835063437139563E-3</v>
      </c>
      <c r="BF75" s="9">
        <v>1291</v>
      </c>
      <c r="BG75">
        <v>0.6447326795317937</v>
      </c>
      <c r="BH75">
        <v>0.1247479112647652</v>
      </c>
      <c r="BI75" s="10">
        <v>0.40118483412322276</v>
      </c>
      <c r="BK75" t="s">
        <v>1307</v>
      </c>
      <c r="BL75" s="10" t="s">
        <v>1311</v>
      </c>
      <c r="BM75">
        <v>9</v>
      </c>
      <c r="BN75" t="s">
        <v>1159</v>
      </c>
      <c r="BO75" t="s">
        <v>1159</v>
      </c>
      <c r="BP75" s="12">
        <v>7224.77</v>
      </c>
    </row>
    <row r="76" spans="1:68" x14ac:dyDescent="0.25">
      <c r="A76" s="13" t="s">
        <v>75</v>
      </c>
      <c r="B76">
        <v>11322</v>
      </c>
      <c r="C76" t="s">
        <v>37</v>
      </c>
      <c r="D76" s="9">
        <v>34</v>
      </c>
      <c r="E76">
        <v>17</v>
      </c>
      <c r="F76" s="10">
        <v>24</v>
      </c>
      <c r="G76" s="9">
        <v>16508</v>
      </c>
      <c r="H76" s="9">
        <v>7799</v>
      </c>
      <c r="I76">
        <v>7252</v>
      </c>
      <c r="J76">
        <v>7810</v>
      </c>
      <c r="K76">
        <v>7243</v>
      </c>
      <c r="L76">
        <v>8549</v>
      </c>
      <c r="M76">
        <v>7970</v>
      </c>
      <c r="N76" s="10">
        <v>3654</v>
      </c>
      <c r="O76">
        <v>418</v>
      </c>
      <c r="P76">
        <v>417</v>
      </c>
      <c r="Q76">
        <v>522</v>
      </c>
      <c r="R76">
        <v>467</v>
      </c>
      <c r="S76">
        <v>459</v>
      </c>
      <c r="T76">
        <v>458</v>
      </c>
      <c r="U76" s="9">
        <v>265</v>
      </c>
      <c r="V76">
        <v>245</v>
      </c>
      <c r="W76" s="10">
        <v>220</v>
      </c>
      <c r="X76">
        <v>6</v>
      </c>
      <c r="Y76">
        <v>6</v>
      </c>
      <c r="Z76">
        <v>6</v>
      </c>
      <c r="AA76" s="9">
        <v>19</v>
      </c>
      <c r="AB76">
        <v>16</v>
      </c>
      <c r="AC76" s="10">
        <v>19</v>
      </c>
      <c r="AD76" s="9">
        <v>331</v>
      </c>
      <c r="AE76">
        <v>303</v>
      </c>
      <c r="AF76">
        <v>353</v>
      </c>
      <c r="AG76">
        <v>341</v>
      </c>
      <c r="AH76">
        <v>315</v>
      </c>
      <c r="AI76" s="10">
        <v>304</v>
      </c>
      <c r="AJ76">
        <v>321</v>
      </c>
      <c r="AK76">
        <v>516</v>
      </c>
      <c r="AL76">
        <v>341</v>
      </c>
      <c r="AM76">
        <v>318</v>
      </c>
      <c r="AN76">
        <v>506</v>
      </c>
      <c r="AO76">
        <v>341</v>
      </c>
      <c r="AP76" s="9">
        <v>161</v>
      </c>
      <c r="AQ76">
        <v>1353</v>
      </c>
      <c r="AR76">
        <v>10625</v>
      </c>
      <c r="AS76">
        <v>1496</v>
      </c>
      <c r="AT76">
        <v>6</v>
      </c>
      <c r="AU76" s="10">
        <v>17</v>
      </c>
      <c r="AV76" s="9">
        <v>6</v>
      </c>
      <c r="AW76" s="10">
        <v>6</v>
      </c>
      <c r="AX76" s="9">
        <v>452</v>
      </c>
      <c r="AY76">
        <v>366</v>
      </c>
      <c r="AZ76">
        <v>355</v>
      </c>
      <c r="BA76" s="10">
        <f>SUM(Tabel3[[#This Row],[Vacc '[1899']]:[Vacc '[1901']]])/3/(SUM(Tabel3[[#This Row],[M_Pop_Size '[1899']]:[F_Pop_Size '[1900']]])/2)</f>
        <v>2.597661440340154E-2</v>
      </c>
      <c r="BB76">
        <v>0</v>
      </c>
      <c r="BC76">
        <v>1</v>
      </c>
      <c r="BD76">
        <v>0</v>
      </c>
      <c r="BE76">
        <f>SUM(Tabel3[[#This Row],[Inf_Vacc '[1899']]:[Inf_Vacc '[1901']]])/3/(SUM(Tabel3[[#This Row],[Births '[1908']]:[Births '[1910']]]))</f>
        <v>2.4084778420038535E-4</v>
      </c>
      <c r="BF76" s="9">
        <v>2132</v>
      </c>
      <c r="BG76">
        <v>0.55647756138865367</v>
      </c>
      <c r="BH76">
        <v>0.15615561465987468</v>
      </c>
      <c r="BI76" s="10">
        <v>0.4266109785202864</v>
      </c>
      <c r="BK76" t="s">
        <v>1307</v>
      </c>
      <c r="BL76" s="10" t="s">
        <v>1311</v>
      </c>
      <c r="BM76">
        <v>7</v>
      </c>
      <c r="BN76" t="s">
        <v>1159</v>
      </c>
      <c r="BO76" t="s">
        <v>1159</v>
      </c>
      <c r="BP76" s="12">
        <v>22682.334999999999</v>
      </c>
    </row>
    <row r="77" spans="1:68" x14ac:dyDescent="0.25">
      <c r="A77" s="13" t="s">
        <v>76</v>
      </c>
      <c r="B77">
        <v>10454</v>
      </c>
      <c r="C77" t="s">
        <v>37</v>
      </c>
      <c r="D77" s="9">
        <v>20</v>
      </c>
      <c r="E77">
        <v>14</v>
      </c>
      <c r="F77" s="10">
        <v>15</v>
      </c>
      <c r="G77" s="9">
        <v>13070</v>
      </c>
      <c r="H77" s="9">
        <v>6460</v>
      </c>
      <c r="I77">
        <v>6399</v>
      </c>
      <c r="J77">
        <v>6445</v>
      </c>
      <c r="K77">
        <v>6397</v>
      </c>
      <c r="L77">
        <v>6474</v>
      </c>
      <c r="M77">
        <v>6373</v>
      </c>
      <c r="N77" s="10">
        <v>3121</v>
      </c>
      <c r="O77">
        <v>331</v>
      </c>
      <c r="P77">
        <v>339</v>
      </c>
      <c r="Q77">
        <v>340</v>
      </c>
      <c r="R77">
        <v>327</v>
      </c>
      <c r="S77">
        <v>288</v>
      </c>
      <c r="T77">
        <v>314</v>
      </c>
      <c r="U77" s="9">
        <v>164</v>
      </c>
      <c r="V77">
        <v>153</v>
      </c>
      <c r="W77" s="10">
        <v>185</v>
      </c>
      <c r="X77">
        <v>1</v>
      </c>
      <c r="Y77">
        <v>2</v>
      </c>
      <c r="Z77">
        <v>1</v>
      </c>
      <c r="AA77" s="9">
        <v>9</v>
      </c>
      <c r="AB77">
        <v>8</v>
      </c>
      <c r="AC77" s="10">
        <v>10</v>
      </c>
      <c r="AD77" s="9">
        <v>339</v>
      </c>
      <c r="AE77">
        <v>295</v>
      </c>
      <c r="AF77">
        <v>313</v>
      </c>
      <c r="AG77">
        <v>320</v>
      </c>
      <c r="AH77">
        <v>302</v>
      </c>
      <c r="AI77" s="10">
        <v>333</v>
      </c>
      <c r="AJ77">
        <v>363</v>
      </c>
      <c r="AK77">
        <v>563</v>
      </c>
      <c r="AL77">
        <v>362</v>
      </c>
      <c r="AM77">
        <v>326</v>
      </c>
      <c r="AN77">
        <v>525</v>
      </c>
      <c r="AO77">
        <v>381</v>
      </c>
      <c r="AP77" s="9">
        <v>61</v>
      </c>
      <c r="AQ77">
        <v>3027</v>
      </c>
      <c r="AR77">
        <v>6956</v>
      </c>
      <c r="AS77">
        <v>1124</v>
      </c>
      <c r="AT77">
        <v>0</v>
      </c>
      <c r="AU77" s="10">
        <v>0</v>
      </c>
      <c r="AV77" s="9">
        <v>4</v>
      </c>
      <c r="AW77" s="10">
        <v>5</v>
      </c>
      <c r="AX77" s="9">
        <v>290</v>
      </c>
      <c r="AY77">
        <v>252</v>
      </c>
      <c r="AZ77">
        <v>250</v>
      </c>
      <c r="BA77" s="10">
        <f>SUM(Tabel3[[#This Row],[Vacc '[1899']]:[Vacc '[1901']]])/3/(SUM(Tabel3[[#This Row],[M_Pop_Size '[1899']]:[F_Pop_Size '[1900']]])/2)</f>
        <v>2.054394770631493E-2</v>
      </c>
      <c r="BB77">
        <v>0</v>
      </c>
      <c r="BC77">
        <v>0</v>
      </c>
      <c r="BD77">
        <v>0</v>
      </c>
      <c r="BE77">
        <f>SUM(Tabel3[[#This Row],[Inf_Vacc '[1899']]:[Inf_Vacc '[1901']]])/3/(SUM(Tabel3[[#This Row],[Births '[1908']]:[Births '[1910']]]))</f>
        <v>0</v>
      </c>
      <c r="BF77" s="9">
        <v>2249</v>
      </c>
      <c r="BG77">
        <v>0.55277044854881263</v>
      </c>
      <c r="BH77">
        <v>0.13036899080433012</v>
      </c>
      <c r="BI77" s="10">
        <v>0.38363004776378634</v>
      </c>
      <c r="BK77" t="s">
        <v>1307</v>
      </c>
      <c r="BL77" s="10" t="s">
        <v>1311</v>
      </c>
      <c r="BM77">
        <v>8</v>
      </c>
      <c r="BN77" t="s">
        <v>1159</v>
      </c>
      <c r="BO77" t="s">
        <v>1159</v>
      </c>
      <c r="BP77" s="12">
        <v>16428.13</v>
      </c>
    </row>
    <row r="78" spans="1:68" x14ac:dyDescent="0.25">
      <c r="A78" s="13" t="s">
        <v>77</v>
      </c>
      <c r="B78">
        <v>10768</v>
      </c>
      <c r="C78" t="s">
        <v>37</v>
      </c>
      <c r="D78" s="9">
        <v>11</v>
      </c>
      <c r="E78">
        <v>3</v>
      </c>
      <c r="F78" s="10">
        <v>8</v>
      </c>
      <c r="G78" s="9">
        <v>4133</v>
      </c>
      <c r="H78" s="9">
        <v>1968</v>
      </c>
      <c r="I78">
        <v>2091</v>
      </c>
      <c r="J78">
        <v>2011</v>
      </c>
      <c r="K78">
        <v>2089</v>
      </c>
      <c r="L78">
        <v>2038</v>
      </c>
      <c r="M78">
        <v>2090</v>
      </c>
      <c r="N78" s="10">
        <v>1019</v>
      </c>
      <c r="O78">
        <v>110</v>
      </c>
      <c r="P78">
        <v>118</v>
      </c>
      <c r="Q78">
        <v>123</v>
      </c>
      <c r="R78">
        <v>113</v>
      </c>
      <c r="S78">
        <v>88</v>
      </c>
      <c r="T78">
        <v>103</v>
      </c>
      <c r="U78" s="9">
        <v>61</v>
      </c>
      <c r="V78">
        <v>45</v>
      </c>
      <c r="W78" s="10">
        <v>55</v>
      </c>
      <c r="X78">
        <v>2</v>
      </c>
      <c r="Y78">
        <v>0</v>
      </c>
      <c r="Z78">
        <v>0</v>
      </c>
      <c r="AA78" s="9">
        <v>6</v>
      </c>
      <c r="AB78">
        <v>6</v>
      </c>
      <c r="AC78" s="10">
        <v>1</v>
      </c>
      <c r="AD78" s="9">
        <v>135</v>
      </c>
      <c r="AE78">
        <v>169</v>
      </c>
      <c r="AF78">
        <v>124</v>
      </c>
      <c r="AG78">
        <v>109</v>
      </c>
      <c r="AH78">
        <v>179</v>
      </c>
      <c r="AI78" s="10">
        <v>140</v>
      </c>
      <c r="AJ78">
        <v>150</v>
      </c>
      <c r="AK78">
        <v>167</v>
      </c>
      <c r="AL78">
        <v>164</v>
      </c>
      <c r="AM78">
        <v>131</v>
      </c>
      <c r="AN78">
        <v>189</v>
      </c>
      <c r="AO78">
        <v>173</v>
      </c>
      <c r="AP78" s="9">
        <v>36</v>
      </c>
      <c r="AQ78">
        <v>690</v>
      </c>
      <c r="AR78">
        <v>0</v>
      </c>
      <c r="AS78">
        <v>1021</v>
      </c>
      <c r="AT78">
        <v>0</v>
      </c>
      <c r="AU78" s="10">
        <v>0</v>
      </c>
      <c r="AV78" s="9">
        <v>2</v>
      </c>
      <c r="AW78" s="10">
        <v>4</v>
      </c>
      <c r="AX78" s="9">
        <v>61</v>
      </c>
      <c r="AY78">
        <v>77</v>
      </c>
      <c r="AZ78">
        <v>94</v>
      </c>
      <c r="BA78" s="10">
        <f>SUM(Tabel3[[#This Row],[Vacc '[1899']]:[Vacc '[1901']]])/3/(SUM(Tabel3[[#This Row],[M_Pop_Size '[1899']]:[F_Pop_Size '[1900']]])/2)</f>
        <v>1.8956571475262491E-2</v>
      </c>
      <c r="BB78">
        <v>0</v>
      </c>
      <c r="BC78">
        <v>0</v>
      </c>
      <c r="BD78">
        <v>0</v>
      </c>
      <c r="BE78">
        <f>SUM(Tabel3[[#This Row],[Inf_Vacc '[1899']]:[Inf_Vacc '[1901']]])/3/(SUM(Tabel3[[#This Row],[Births '[1908']]:[Births '[1910']]]))</f>
        <v>0</v>
      </c>
      <c r="BF78" s="9">
        <v>657</v>
      </c>
      <c r="BG78">
        <v>0.28125</v>
      </c>
      <c r="BH78">
        <v>0.14860041330077023</v>
      </c>
      <c r="BI78" s="10">
        <v>0.40299843365406129</v>
      </c>
      <c r="BK78" t="s">
        <v>1307</v>
      </c>
      <c r="BL78" s="10" t="s">
        <v>1311</v>
      </c>
      <c r="BM78">
        <v>8</v>
      </c>
      <c r="BN78" t="s">
        <v>1159</v>
      </c>
      <c r="BO78" t="s">
        <v>1159</v>
      </c>
      <c r="BP78" s="12">
        <v>3282.375</v>
      </c>
    </row>
    <row r="79" spans="1:68" x14ac:dyDescent="0.25">
      <c r="A79" s="13" t="s">
        <v>78</v>
      </c>
      <c r="B79">
        <v>11427</v>
      </c>
      <c r="C79" t="s">
        <v>37</v>
      </c>
      <c r="D79" s="9">
        <v>20</v>
      </c>
      <c r="E79">
        <v>18</v>
      </c>
      <c r="F79" s="10">
        <v>22</v>
      </c>
      <c r="G79" s="9">
        <v>12248</v>
      </c>
      <c r="H79" s="9">
        <v>6016</v>
      </c>
      <c r="I79">
        <v>6011</v>
      </c>
      <c r="J79">
        <v>5964</v>
      </c>
      <c r="K79">
        <v>6042</v>
      </c>
      <c r="L79">
        <v>6150</v>
      </c>
      <c r="M79">
        <v>6082</v>
      </c>
      <c r="N79" s="10">
        <v>2896</v>
      </c>
      <c r="O79">
        <v>381</v>
      </c>
      <c r="P79">
        <v>328</v>
      </c>
      <c r="Q79">
        <v>368</v>
      </c>
      <c r="R79">
        <v>340</v>
      </c>
      <c r="S79">
        <v>320</v>
      </c>
      <c r="T79">
        <v>307</v>
      </c>
      <c r="U79" s="9">
        <v>173</v>
      </c>
      <c r="V79">
        <v>162</v>
      </c>
      <c r="W79" s="10">
        <v>174</v>
      </c>
      <c r="X79">
        <v>0</v>
      </c>
      <c r="Y79">
        <v>3</v>
      </c>
      <c r="Z79">
        <v>3</v>
      </c>
      <c r="AA79" s="9">
        <v>9</v>
      </c>
      <c r="AB79">
        <v>8</v>
      </c>
      <c r="AC79" s="10">
        <v>10</v>
      </c>
      <c r="AD79" s="9">
        <v>283</v>
      </c>
      <c r="AE79">
        <v>334</v>
      </c>
      <c r="AF79">
        <v>317</v>
      </c>
      <c r="AG79">
        <v>309</v>
      </c>
      <c r="AH79">
        <v>313</v>
      </c>
      <c r="AI79" s="10">
        <v>300</v>
      </c>
      <c r="AJ79">
        <v>358</v>
      </c>
      <c r="AK79">
        <v>414</v>
      </c>
      <c r="AL79">
        <v>390</v>
      </c>
      <c r="AM79">
        <v>403</v>
      </c>
      <c r="AN79">
        <v>425</v>
      </c>
      <c r="AO79">
        <v>389</v>
      </c>
      <c r="AP79" s="9">
        <v>36</v>
      </c>
      <c r="AQ79">
        <v>3245</v>
      </c>
      <c r="AR79">
        <v>0</v>
      </c>
      <c r="AS79">
        <v>1444</v>
      </c>
      <c r="AT79">
        <v>0</v>
      </c>
      <c r="AU79" s="10">
        <v>0</v>
      </c>
      <c r="AV79" s="9">
        <v>0</v>
      </c>
      <c r="AW79" s="10">
        <v>18</v>
      </c>
      <c r="AX79" s="9">
        <v>290</v>
      </c>
      <c r="AY79">
        <v>252</v>
      </c>
      <c r="AZ79">
        <v>250</v>
      </c>
      <c r="BA79" s="10">
        <f>SUM(Tabel3[[#This Row],[Vacc '[1899']]:[Vacc '[1901']]])/3/(SUM(Tabel3[[#This Row],[M_Pop_Size '[1899']]:[F_Pop_Size '[1900']]])/2)</f>
        <v>2.1969791536637123E-2</v>
      </c>
      <c r="BB79">
        <v>0</v>
      </c>
      <c r="BC79">
        <v>0</v>
      </c>
      <c r="BD79">
        <v>0</v>
      </c>
      <c r="BE79">
        <f>SUM(Tabel3[[#This Row],[Inf_Vacc '[1899']]:[Inf_Vacc '[1901']]])/3/(SUM(Tabel3[[#This Row],[Births '[1908']]:[Births '[1910']]]))</f>
        <v>0</v>
      </c>
      <c r="BF79" s="9">
        <v>1934</v>
      </c>
      <c r="BG79">
        <v>0.49400882909396676</v>
      </c>
      <c r="BH79">
        <v>0.14867388868135972</v>
      </c>
      <c r="BI79" s="10">
        <v>0.38657952731970513</v>
      </c>
      <c r="BK79" t="s">
        <v>1307</v>
      </c>
      <c r="BL79" s="10" t="s">
        <v>1311</v>
      </c>
      <c r="BM79">
        <v>8</v>
      </c>
      <c r="BN79" t="s">
        <v>1159</v>
      </c>
      <c r="BO79" t="s">
        <v>1159</v>
      </c>
      <c r="BP79" s="12">
        <v>15251.815000000001</v>
      </c>
    </row>
    <row r="80" spans="1:68" x14ac:dyDescent="0.25">
      <c r="A80" s="13" t="s">
        <v>380</v>
      </c>
      <c r="B80">
        <v>11046</v>
      </c>
      <c r="C80" t="s">
        <v>381</v>
      </c>
      <c r="D80" s="9">
        <v>24</v>
      </c>
      <c r="E80">
        <v>26</v>
      </c>
      <c r="F80" s="10">
        <v>41</v>
      </c>
      <c r="G80" s="9">
        <v>8782</v>
      </c>
      <c r="H80" s="9">
        <v>3798</v>
      </c>
      <c r="I80">
        <v>3628</v>
      </c>
      <c r="J80">
        <v>3901</v>
      </c>
      <c r="K80">
        <v>3736</v>
      </c>
      <c r="L80">
        <v>4567</v>
      </c>
      <c r="M80">
        <v>4309</v>
      </c>
      <c r="N80" s="10">
        <v>2028</v>
      </c>
      <c r="O80">
        <v>248</v>
      </c>
      <c r="P80">
        <v>227</v>
      </c>
      <c r="Q80">
        <v>222</v>
      </c>
      <c r="R80">
        <v>283</v>
      </c>
      <c r="S80">
        <v>297</v>
      </c>
      <c r="T80">
        <v>310</v>
      </c>
      <c r="U80" s="9">
        <v>133</v>
      </c>
      <c r="V80">
        <v>147</v>
      </c>
      <c r="W80" s="10">
        <v>164</v>
      </c>
      <c r="X80">
        <v>5</v>
      </c>
      <c r="Y80">
        <v>7</v>
      </c>
      <c r="Z80">
        <v>2</v>
      </c>
      <c r="AA80" s="9">
        <v>14</v>
      </c>
      <c r="AB80">
        <v>22</v>
      </c>
      <c r="AC80" s="10">
        <v>26</v>
      </c>
      <c r="AD80" s="9">
        <v>166</v>
      </c>
      <c r="AE80">
        <v>208</v>
      </c>
      <c r="AF80">
        <v>209</v>
      </c>
      <c r="AG80">
        <v>137</v>
      </c>
      <c r="AH80">
        <v>189</v>
      </c>
      <c r="AI80" s="10">
        <v>158</v>
      </c>
      <c r="AJ80">
        <v>170</v>
      </c>
      <c r="AK80">
        <v>204</v>
      </c>
      <c r="AL80">
        <v>192</v>
      </c>
      <c r="AM80">
        <v>162</v>
      </c>
      <c r="AN80">
        <v>182</v>
      </c>
      <c r="AO80">
        <v>184</v>
      </c>
      <c r="AP80" s="9">
        <v>164</v>
      </c>
      <c r="AQ80">
        <v>2883</v>
      </c>
      <c r="AR80">
        <v>4002</v>
      </c>
      <c r="AS80">
        <v>1474</v>
      </c>
      <c r="AT80">
        <v>0</v>
      </c>
      <c r="AU80" s="10">
        <v>73</v>
      </c>
      <c r="AV80" s="9">
        <v>2</v>
      </c>
      <c r="AW80" s="10">
        <v>11</v>
      </c>
      <c r="AX80" s="9">
        <v>156</v>
      </c>
      <c r="AY80">
        <v>185</v>
      </c>
      <c r="AZ80">
        <v>160</v>
      </c>
      <c r="BA80" s="10">
        <f>SUM(Tabel3[[#This Row],[Vacc '[1899']]:[Vacc '[1901']]])/3/(SUM(Tabel3[[#This Row],[M_Pop_Size '[1899']]:[F_Pop_Size '[1900']]])/2)</f>
        <v>2.2173537807873598E-2</v>
      </c>
      <c r="BB80">
        <v>3</v>
      </c>
      <c r="BC80">
        <v>0</v>
      </c>
      <c r="BD80">
        <v>3</v>
      </c>
      <c r="BE80">
        <f>SUM(Tabel3[[#This Row],[Inf_Vacc '[1899']]:[Inf_Vacc '[1901']]])/3/(SUM(Tabel3[[#This Row],[Births '[1908']]:[Births '[1910']]]))</f>
        <v>2.2471910112359553E-3</v>
      </c>
      <c r="BF80" s="9">
        <v>1392</v>
      </c>
      <c r="BG80">
        <v>0.48639085465432769</v>
      </c>
      <c r="BH80">
        <v>0.14317897371714644</v>
      </c>
      <c r="BI80" s="10">
        <v>0.36924054655227201</v>
      </c>
      <c r="BK80" t="s">
        <v>1307</v>
      </c>
      <c r="BL80" s="10" t="s">
        <v>1311</v>
      </c>
      <c r="BM80">
        <v>13</v>
      </c>
      <c r="BN80" t="s">
        <v>1158</v>
      </c>
      <c r="BO80" t="s">
        <v>1158</v>
      </c>
      <c r="BP80" s="12">
        <v>8268.16</v>
      </c>
    </row>
    <row r="81" spans="1:68" x14ac:dyDescent="0.25">
      <c r="A81" s="13" t="s">
        <v>382</v>
      </c>
      <c r="B81">
        <v>10151</v>
      </c>
      <c r="C81" t="s">
        <v>381</v>
      </c>
      <c r="D81" s="9">
        <v>12</v>
      </c>
      <c r="E81">
        <v>10</v>
      </c>
      <c r="F81" s="10">
        <v>8</v>
      </c>
      <c r="G81" s="9">
        <v>2376</v>
      </c>
      <c r="H81" s="9">
        <v>1190</v>
      </c>
      <c r="I81">
        <v>1144</v>
      </c>
      <c r="J81">
        <v>1185</v>
      </c>
      <c r="K81">
        <v>1119</v>
      </c>
      <c r="L81">
        <v>1236</v>
      </c>
      <c r="M81">
        <v>1141</v>
      </c>
      <c r="N81" s="10">
        <v>513</v>
      </c>
      <c r="O81">
        <v>93</v>
      </c>
      <c r="P81">
        <v>63</v>
      </c>
      <c r="Q81">
        <v>75</v>
      </c>
      <c r="R81">
        <v>66</v>
      </c>
      <c r="S81">
        <v>69</v>
      </c>
      <c r="T81">
        <v>67</v>
      </c>
      <c r="U81" s="9">
        <v>36</v>
      </c>
      <c r="V81">
        <v>35</v>
      </c>
      <c r="W81" s="10">
        <v>39</v>
      </c>
      <c r="X81">
        <v>1</v>
      </c>
      <c r="Y81">
        <v>0</v>
      </c>
      <c r="Z81">
        <v>0</v>
      </c>
      <c r="AA81" s="9">
        <v>6</v>
      </c>
      <c r="AB81">
        <v>1</v>
      </c>
      <c r="AC81" s="10">
        <v>2</v>
      </c>
      <c r="AD81" s="9">
        <v>21</v>
      </c>
      <c r="AE81">
        <v>34</v>
      </c>
      <c r="AF81">
        <v>15</v>
      </c>
      <c r="AG81">
        <v>36</v>
      </c>
      <c r="AH81">
        <v>44</v>
      </c>
      <c r="AI81" s="10">
        <v>29</v>
      </c>
      <c r="AJ81">
        <v>21</v>
      </c>
      <c r="AK81">
        <v>42</v>
      </c>
      <c r="AL81">
        <v>39</v>
      </c>
      <c r="AM81">
        <v>33</v>
      </c>
      <c r="AN81">
        <v>67</v>
      </c>
      <c r="AO81">
        <v>54</v>
      </c>
      <c r="AP81" s="9">
        <v>2</v>
      </c>
      <c r="AQ81">
        <v>55</v>
      </c>
      <c r="AR81">
        <v>710</v>
      </c>
      <c r="AS81">
        <v>1604</v>
      </c>
      <c r="AT81">
        <v>0</v>
      </c>
      <c r="AU81" s="10">
        <v>0</v>
      </c>
      <c r="AV81" s="9">
        <v>1</v>
      </c>
      <c r="AW81" s="10">
        <v>1</v>
      </c>
      <c r="AX81" s="9">
        <v>70</v>
      </c>
      <c r="AY81">
        <v>49</v>
      </c>
      <c r="AZ81">
        <v>57</v>
      </c>
      <c r="BA81" s="10">
        <f>SUM(Tabel3[[#This Row],[Vacc '[1899']]:[Vacc '[1901']]])/3/(SUM(Tabel3[[#This Row],[M_Pop_Size '[1899']]:[F_Pop_Size '[1900']]])/2)</f>
        <v>2.5298260744573808E-2</v>
      </c>
      <c r="BB81">
        <v>0</v>
      </c>
      <c r="BC81">
        <v>0</v>
      </c>
      <c r="BD81">
        <v>2</v>
      </c>
      <c r="BE81">
        <f>SUM(Tabel3[[#This Row],[Inf_Vacc '[1899']]:[Inf_Vacc '[1901']]])/3/(SUM(Tabel3[[#This Row],[Births '[1908']]:[Births '[1910']]]))</f>
        <v>3.3003300330032999E-3</v>
      </c>
      <c r="BF81" s="9">
        <v>309</v>
      </c>
      <c r="BG81">
        <v>0.43095768374164811</v>
      </c>
      <c r="BH81">
        <v>0.13602941176470587</v>
      </c>
      <c r="BI81" s="10">
        <v>0.4334170854271357</v>
      </c>
      <c r="BK81" t="s">
        <v>1307</v>
      </c>
      <c r="BL81" s="10" t="s">
        <v>1311</v>
      </c>
      <c r="BM81">
        <v>31</v>
      </c>
      <c r="BN81" t="s">
        <v>1159</v>
      </c>
      <c r="BO81" t="s">
        <v>1159</v>
      </c>
      <c r="BP81" s="12">
        <v>1275.47</v>
      </c>
    </row>
    <row r="82" spans="1:68" x14ac:dyDescent="0.25">
      <c r="A82" s="13" t="s">
        <v>383</v>
      </c>
      <c r="B82">
        <v>11131</v>
      </c>
      <c r="C82" t="s">
        <v>381</v>
      </c>
      <c r="D82" s="9">
        <v>11</v>
      </c>
      <c r="E82">
        <v>2</v>
      </c>
      <c r="F82" s="10">
        <v>4</v>
      </c>
      <c r="G82" s="9">
        <v>2176</v>
      </c>
      <c r="H82" s="9">
        <v>1129</v>
      </c>
      <c r="I82">
        <v>1027</v>
      </c>
      <c r="J82">
        <v>1144</v>
      </c>
      <c r="K82">
        <v>1017</v>
      </c>
      <c r="L82">
        <v>1184</v>
      </c>
      <c r="M82">
        <v>1012</v>
      </c>
      <c r="N82" s="10">
        <v>455</v>
      </c>
      <c r="O82">
        <v>62</v>
      </c>
      <c r="P82">
        <v>74</v>
      </c>
      <c r="Q82">
        <v>75</v>
      </c>
      <c r="R82">
        <v>51</v>
      </c>
      <c r="S82">
        <v>76</v>
      </c>
      <c r="T82">
        <v>69</v>
      </c>
      <c r="U82" s="9">
        <v>32</v>
      </c>
      <c r="V82">
        <v>36</v>
      </c>
      <c r="W82" s="10">
        <v>33</v>
      </c>
      <c r="X82">
        <v>1</v>
      </c>
      <c r="Y82">
        <v>2</v>
      </c>
      <c r="Z82">
        <v>0</v>
      </c>
      <c r="AA82" s="9">
        <v>5</v>
      </c>
      <c r="AB82">
        <v>0</v>
      </c>
      <c r="AC82" s="10">
        <v>3</v>
      </c>
      <c r="AD82" s="9">
        <v>57</v>
      </c>
      <c r="AE82">
        <v>59</v>
      </c>
      <c r="AF82">
        <v>57</v>
      </c>
      <c r="AG82">
        <v>77</v>
      </c>
      <c r="AH82">
        <v>53</v>
      </c>
      <c r="AI82" s="10">
        <v>61</v>
      </c>
      <c r="AJ82">
        <v>64</v>
      </c>
      <c r="AK82">
        <v>71</v>
      </c>
      <c r="AL82">
        <v>53</v>
      </c>
      <c r="AM82">
        <v>69</v>
      </c>
      <c r="AN82">
        <v>88</v>
      </c>
      <c r="AO82">
        <v>77</v>
      </c>
      <c r="AP82" s="9">
        <v>22</v>
      </c>
      <c r="AQ82">
        <v>4</v>
      </c>
      <c r="AR82">
        <v>1031</v>
      </c>
      <c r="AS82">
        <v>1125</v>
      </c>
      <c r="AT82">
        <v>0</v>
      </c>
      <c r="AU82" s="10">
        <v>0</v>
      </c>
      <c r="AV82" s="9">
        <v>0</v>
      </c>
      <c r="AW82" s="10">
        <v>0</v>
      </c>
      <c r="AX82" s="9">
        <v>49</v>
      </c>
      <c r="AY82">
        <v>72</v>
      </c>
      <c r="AZ82">
        <v>65</v>
      </c>
      <c r="BA82" s="10">
        <f>SUM(Tabel3[[#This Row],[Vacc '[1899']]:[Vacc '[1901']]])/3/(SUM(Tabel3[[#This Row],[M_Pop_Size '[1899']]:[F_Pop_Size '[1900']]])/2)</f>
        <v>2.8723650683344915E-2</v>
      </c>
      <c r="BB82">
        <v>2</v>
      </c>
      <c r="BC82">
        <v>6</v>
      </c>
      <c r="BD82">
        <v>5</v>
      </c>
      <c r="BE82">
        <f>SUM(Tabel3[[#This Row],[Inf_Vacc '[1899']]:[Inf_Vacc '[1901']]])/3/(SUM(Tabel3[[#This Row],[Births '[1908']]:[Births '[1910']]]))</f>
        <v>2.2108843537414963E-2</v>
      </c>
      <c r="BF82" s="9">
        <v>301</v>
      </c>
      <c r="BG82">
        <v>0.41794569067296339</v>
      </c>
      <c r="BH82">
        <v>0.14175506268081003</v>
      </c>
      <c r="BI82" s="10">
        <v>0.42669172932330829</v>
      </c>
      <c r="BK82" t="s">
        <v>1307</v>
      </c>
      <c r="BL82" s="10" t="s">
        <v>1311</v>
      </c>
      <c r="BM82">
        <v>31</v>
      </c>
      <c r="BN82" t="s">
        <v>1159</v>
      </c>
      <c r="BO82" t="s">
        <v>1159</v>
      </c>
      <c r="BP82" s="12">
        <v>3444.13</v>
      </c>
    </row>
    <row r="83" spans="1:68" x14ac:dyDescent="0.25">
      <c r="A83" s="13" t="s">
        <v>384</v>
      </c>
      <c r="B83">
        <v>11075</v>
      </c>
      <c r="C83" t="s">
        <v>381</v>
      </c>
      <c r="D83" s="9">
        <v>153</v>
      </c>
      <c r="E83">
        <v>103</v>
      </c>
      <c r="F83" s="10">
        <v>107</v>
      </c>
      <c r="G83" s="9">
        <v>35364</v>
      </c>
      <c r="H83" s="9">
        <v>12615</v>
      </c>
      <c r="I83">
        <v>13146</v>
      </c>
      <c r="J83">
        <v>13084</v>
      </c>
      <c r="K83">
        <v>13654</v>
      </c>
      <c r="L83">
        <v>17403</v>
      </c>
      <c r="M83">
        <v>18223</v>
      </c>
      <c r="N83" s="10">
        <v>9021</v>
      </c>
      <c r="O83">
        <v>892</v>
      </c>
      <c r="P83">
        <v>927</v>
      </c>
      <c r="Q83">
        <v>930</v>
      </c>
      <c r="R83">
        <v>1101</v>
      </c>
      <c r="S83">
        <v>1030</v>
      </c>
      <c r="T83">
        <v>1018</v>
      </c>
      <c r="U83" s="9">
        <v>580</v>
      </c>
      <c r="V83">
        <v>500</v>
      </c>
      <c r="W83" s="10">
        <v>526</v>
      </c>
      <c r="X83">
        <v>28</v>
      </c>
      <c r="Y83">
        <v>20</v>
      </c>
      <c r="Z83">
        <v>18</v>
      </c>
      <c r="AA83" s="9">
        <v>49</v>
      </c>
      <c r="AB83">
        <v>40</v>
      </c>
      <c r="AC83" s="10">
        <v>62</v>
      </c>
      <c r="AD83" s="9">
        <v>1394</v>
      </c>
      <c r="AE83">
        <v>1504</v>
      </c>
      <c r="AF83">
        <v>1400</v>
      </c>
      <c r="AG83">
        <v>1422</v>
      </c>
      <c r="AH83">
        <v>1645</v>
      </c>
      <c r="AI83" s="10">
        <v>1458</v>
      </c>
      <c r="AJ83">
        <v>1083</v>
      </c>
      <c r="AK83">
        <v>1348</v>
      </c>
      <c r="AL83">
        <v>1222</v>
      </c>
      <c r="AM83">
        <v>1241</v>
      </c>
      <c r="AN83">
        <v>1394</v>
      </c>
      <c r="AO83">
        <v>1232</v>
      </c>
      <c r="AP83" s="9">
        <v>636</v>
      </c>
      <c r="AQ83">
        <v>2646</v>
      </c>
      <c r="AR83">
        <v>24476</v>
      </c>
      <c r="AS83">
        <v>3916</v>
      </c>
      <c r="AT83">
        <v>39</v>
      </c>
      <c r="AU83" s="10">
        <v>373</v>
      </c>
      <c r="AV83" s="9">
        <v>25</v>
      </c>
      <c r="AW83" s="10">
        <v>125</v>
      </c>
      <c r="AX83" s="9">
        <v>725</v>
      </c>
      <c r="AY83">
        <v>720</v>
      </c>
      <c r="AZ83">
        <v>647</v>
      </c>
      <c r="BA83" s="10">
        <f>SUM(Tabel3[[#This Row],[Vacc '[1899']]:[Vacc '[1901']]])/3/(SUM(Tabel3[[#This Row],[M_Pop_Size '[1899']]:[F_Pop_Size '[1900']]])/2)</f>
        <v>2.6565585376229391E-2</v>
      </c>
      <c r="BB83">
        <v>23</v>
      </c>
      <c r="BC83">
        <v>20</v>
      </c>
      <c r="BD83">
        <v>21</v>
      </c>
      <c r="BE83">
        <f>SUM(Tabel3[[#This Row],[Inf_Vacc '[1899']]:[Inf_Vacc '[1901']]])/3/(SUM(Tabel3[[#This Row],[Births '[1908']]:[Births '[1910']]]))</f>
        <v>6.774637451042659E-3</v>
      </c>
      <c r="BF83" s="9">
        <v>4851</v>
      </c>
      <c r="BG83">
        <v>0.20747851668344042</v>
      </c>
      <c r="BH83">
        <v>0.17696521562704298</v>
      </c>
      <c r="BI83" s="10">
        <v>0.37324792765636777</v>
      </c>
      <c r="BJ83">
        <v>1894.2527397260274</v>
      </c>
      <c r="BK83" t="s">
        <v>1308</v>
      </c>
      <c r="BL83" s="10" t="s">
        <v>1309</v>
      </c>
      <c r="BM83">
        <v>15</v>
      </c>
      <c r="BN83" t="s">
        <v>1158</v>
      </c>
      <c r="BO83" t="s">
        <v>1158</v>
      </c>
      <c r="BP83" s="12">
        <v>33895.629999999997</v>
      </c>
    </row>
    <row r="84" spans="1:68" x14ac:dyDescent="0.25">
      <c r="A84" s="13" t="s">
        <v>385</v>
      </c>
      <c r="B84">
        <v>11296</v>
      </c>
      <c r="C84" t="s">
        <v>381</v>
      </c>
      <c r="D84" s="9">
        <v>18</v>
      </c>
      <c r="E84">
        <v>9</v>
      </c>
      <c r="F84" s="10">
        <v>11</v>
      </c>
      <c r="G84" s="9">
        <v>3098</v>
      </c>
      <c r="H84" s="9">
        <v>1612</v>
      </c>
      <c r="I84">
        <v>1475</v>
      </c>
      <c r="J84">
        <v>1600</v>
      </c>
      <c r="K84">
        <v>1464</v>
      </c>
      <c r="L84">
        <v>1609</v>
      </c>
      <c r="M84">
        <v>1486</v>
      </c>
      <c r="N84" s="10">
        <v>655</v>
      </c>
      <c r="O84">
        <v>75</v>
      </c>
      <c r="P84">
        <v>92</v>
      </c>
      <c r="Q84">
        <v>75</v>
      </c>
      <c r="R84">
        <v>84</v>
      </c>
      <c r="S84">
        <v>81</v>
      </c>
      <c r="T84">
        <v>84</v>
      </c>
      <c r="U84" s="9">
        <v>43</v>
      </c>
      <c r="V84">
        <v>45</v>
      </c>
      <c r="W84" s="10">
        <v>46</v>
      </c>
      <c r="X84">
        <v>1</v>
      </c>
      <c r="Y84">
        <v>0</v>
      </c>
      <c r="Z84">
        <v>1</v>
      </c>
      <c r="AA84" s="9">
        <v>3</v>
      </c>
      <c r="AB84">
        <v>2</v>
      </c>
      <c r="AC84" s="10">
        <v>3</v>
      </c>
      <c r="AD84" s="9">
        <v>29</v>
      </c>
      <c r="AE84">
        <v>49</v>
      </c>
      <c r="AF84">
        <v>42</v>
      </c>
      <c r="AG84">
        <v>51</v>
      </c>
      <c r="AH84">
        <v>63</v>
      </c>
      <c r="AI84" s="10">
        <v>66</v>
      </c>
      <c r="AJ84">
        <v>32</v>
      </c>
      <c r="AK84">
        <v>58</v>
      </c>
      <c r="AL84">
        <v>41</v>
      </c>
      <c r="AM84">
        <v>50</v>
      </c>
      <c r="AN84">
        <v>77</v>
      </c>
      <c r="AO84">
        <v>65</v>
      </c>
      <c r="AP84" s="9">
        <v>0</v>
      </c>
      <c r="AQ84">
        <v>5</v>
      </c>
      <c r="AR84">
        <v>304</v>
      </c>
      <c r="AS84">
        <v>2785</v>
      </c>
      <c r="AT84">
        <v>0</v>
      </c>
      <c r="AU84" s="10">
        <v>0</v>
      </c>
      <c r="AV84" s="9">
        <v>1</v>
      </c>
      <c r="AW84" s="10">
        <v>1</v>
      </c>
      <c r="AX84" s="9">
        <v>71</v>
      </c>
      <c r="AY84">
        <v>51</v>
      </c>
      <c r="AZ84">
        <v>83</v>
      </c>
      <c r="BA84" s="10">
        <f>SUM(Tabel3[[#This Row],[Vacc '[1899']]:[Vacc '[1901']]])/3/(SUM(Tabel3[[#This Row],[M_Pop_Size '[1899']]:[F_Pop_Size '[1900']]])/2)</f>
        <v>2.2218609440199422E-2</v>
      </c>
      <c r="BB84">
        <v>6</v>
      </c>
      <c r="BC84">
        <v>4</v>
      </c>
      <c r="BD84">
        <v>2</v>
      </c>
      <c r="BE84">
        <f>SUM(Tabel3[[#This Row],[Inf_Vacc '[1899']]:[Inf_Vacc '[1901']]])/3/(SUM(Tabel3[[#This Row],[Births '[1908']]:[Births '[1910']]]))</f>
        <v>1.6064257028112448E-2</v>
      </c>
      <c r="BF84" s="9">
        <v>443</v>
      </c>
      <c r="BG84">
        <v>0.66095089633671078</v>
      </c>
      <c r="BH84">
        <v>0.13177022274325909</v>
      </c>
      <c r="BI84" s="10">
        <v>0.38965087281795513</v>
      </c>
      <c r="BK84" t="s">
        <v>1307</v>
      </c>
      <c r="BL84" s="10" t="s">
        <v>1311</v>
      </c>
      <c r="BM84">
        <v>31</v>
      </c>
      <c r="BN84" t="s">
        <v>1159</v>
      </c>
      <c r="BO84" t="s">
        <v>1159</v>
      </c>
      <c r="BP84" s="12">
        <v>3378.4250000000002</v>
      </c>
    </row>
    <row r="85" spans="1:68" x14ac:dyDescent="0.25">
      <c r="A85" s="13" t="s">
        <v>386</v>
      </c>
      <c r="B85">
        <v>10795</v>
      </c>
      <c r="C85" t="s">
        <v>381</v>
      </c>
      <c r="D85" s="9">
        <v>217</v>
      </c>
      <c r="E85">
        <v>149</v>
      </c>
      <c r="F85" s="10">
        <v>152</v>
      </c>
      <c r="G85" s="9">
        <v>64336</v>
      </c>
      <c r="H85" s="9">
        <v>26601</v>
      </c>
      <c r="I85">
        <v>30211</v>
      </c>
      <c r="J85">
        <v>27009</v>
      </c>
      <c r="K85">
        <v>30489</v>
      </c>
      <c r="L85">
        <v>30541</v>
      </c>
      <c r="M85">
        <v>33478</v>
      </c>
      <c r="N85" s="10">
        <v>17545</v>
      </c>
      <c r="O85">
        <v>1699</v>
      </c>
      <c r="P85">
        <v>1649</v>
      </c>
      <c r="Q85">
        <v>1732</v>
      </c>
      <c r="R85">
        <v>1657</v>
      </c>
      <c r="S85">
        <v>1613</v>
      </c>
      <c r="T85">
        <v>1603</v>
      </c>
      <c r="U85" s="9">
        <v>859</v>
      </c>
      <c r="V85">
        <v>848</v>
      </c>
      <c r="W85" s="10">
        <v>840</v>
      </c>
      <c r="X85">
        <v>59</v>
      </c>
      <c r="Y85">
        <v>59</v>
      </c>
      <c r="Z85">
        <v>49</v>
      </c>
      <c r="AA85" s="9">
        <v>52</v>
      </c>
      <c r="AB85">
        <v>38</v>
      </c>
      <c r="AC85" s="10">
        <v>54</v>
      </c>
      <c r="AD85" s="9">
        <v>2762</v>
      </c>
      <c r="AE85">
        <v>2940</v>
      </c>
      <c r="AF85">
        <v>2619</v>
      </c>
      <c r="AG85">
        <v>2822</v>
      </c>
      <c r="AH85">
        <v>2917</v>
      </c>
      <c r="AI85" s="10">
        <v>2503</v>
      </c>
      <c r="AJ85">
        <v>2730</v>
      </c>
      <c r="AK85">
        <v>2986</v>
      </c>
      <c r="AL85">
        <v>3003</v>
      </c>
      <c r="AM85">
        <v>2721</v>
      </c>
      <c r="AN85">
        <v>2954</v>
      </c>
      <c r="AO85">
        <v>2783</v>
      </c>
      <c r="AP85" s="9">
        <v>424</v>
      </c>
      <c r="AQ85">
        <v>2883</v>
      </c>
      <c r="AR85">
        <v>26875</v>
      </c>
      <c r="AS85">
        <v>25200</v>
      </c>
      <c r="AT85">
        <v>8</v>
      </c>
      <c r="AU85" s="10">
        <v>1274</v>
      </c>
      <c r="AV85" s="9">
        <v>59</v>
      </c>
      <c r="AW85" s="10">
        <v>405</v>
      </c>
      <c r="AX85" s="9">
        <v>1310</v>
      </c>
      <c r="AY85">
        <v>1280</v>
      </c>
      <c r="AZ85">
        <v>1441</v>
      </c>
      <c r="BA85" s="10">
        <f>SUM(Tabel3[[#This Row],[Vacc '[1899']]:[Vacc '[1901']]])/3/(SUM(Tabel3[[#This Row],[M_Pop_Size '[1899']]:[F_Pop_Size '[1900']]])/2)</f>
        <v>2.3509170967836002E-2</v>
      </c>
      <c r="BB85">
        <v>73</v>
      </c>
      <c r="BC85">
        <v>52</v>
      </c>
      <c r="BD85">
        <v>74</v>
      </c>
      <c r="BE85">
        <f>SUM(Tabel3[[#This Row],[Inf_Vacc '[1899']]:[Inf_Vacc '[1901']]])/3/(SUM(Tabel3[[#This Row],[Births '[1908']]:[Births '[1910']]]))</f>
        <v>1.3612422190300294E-2</v>
      </c>
      <c r="BF85" s="9">
        <v>7274</v>
      </c>
      <c r="BG85">
        <v>2.9903254177660508E-2</v>
      </c>
      <c r="BH85">
        <v>0.15790870488322717</v>
      </c>
      <c r="BI85" s="10">
        <v>0.35861154699421027</v>
      </c>
      <c r="BJ85">
        <v>1885.1244292237443</v>
      </c>
      <c r="BK85" t="s">
        <v>1308</v>
      </c>
      <c r="BL85" s="10" t="s">
        <v>1309</v>
      </c>
      <c r="BM85">
        <v>32</v>
      </c>
      <c r="BN85" t="s">
        <v>1158</v>
      </c>
      <c r="BO85" t="s">
        <v>1158</v>
      </c>
      <c r="BP85" s="12">
        <v>6706.2849999999999</v>
      </c>
    </row>
    <row r="86" spans="1:68" x14ac:dyDescent="0.25">
      <c r="A86" s="13" t="s">
        <v>387</v>
      </c>
      <c r="B86">
        <v>10849</v>
      </c>
      <c r="C86" t="s">
        <v>381</v>
      </c>
      <c r="D86" s="9">
        <v>2</v>
      </c>
      <c r="E86">
        <v>1</v>
      </c>
      <c r="F86" s="10">
        <v>0</v>
      </c>
      <c r="G86" s="9">
        <v>528</v>
      </c>
      <c r="H86" s="9">
        <v>238</v>
      </c>
      <c r="I86">
        <v>219</v>
      </c>
      <c r="J86">
        <v>236</v>
      </c>
      <c r="K86">
        <v>222</v>
      </c>
      <c r="L86">
        <v>268</v>
      </c>
      <c r="M86">
        <v>242</v>
      </c>
      <c r="N86" s="10">
        <v>111</v>
      </c>
      <c r="O86">
        <v>17</v>
      </c>
      <c r="P86">
        <v>7</v>
      </c>
      <c r="Q86">
        <v>16</v>
      </c>
      <c r="R86">
        <v>21</v>
      </c>
      <c r="S86">
        <v>19</v>
      </c>
      <c r="T86">
        <v>17</v>
      </c>
      <c r="U86" s="9">
        <v>13</v>
      </c>
      <c r="V86">
        <v>9</v>
      </c>
      <c r="W86" s="10">
        <v>8</v>
      </c>
      <c r="X86">
        <v>0</v>
      </c>
      <c r="Y86">
        <v>0</v>
      </c>
      <c r="Z86">
        <v>0</v>
      </c>
      <c r="AA86" s="9">
        <v>0</v>
      </c>
      <c r="AB86">
        <v>2</v>
      </c>
      <c r="AC86" s="10">
        <v>1</v>
      </c>
      <c r="AD86" s="9">
        <v>20</v>
      </c>
      <c r="AE86">
        <v>11</v>
      </c>
      <c r="AF86">
        <v>19</v>
      </c>
      <c r="AG86">
        <v>14</v>
      </c>
      <c r="AH86">
        <v>11</v>
      </c>
      <c r="AI86" s="10">
        <v>13</v>
      </c>
      <c r="AJ86">
        <v>11</v>
      </c>
      <c r="AK86">
        <v>16</v>
      </c>
      <c r="AL86">
        <v>17</v>
      </c>
      <c r="AM86">
        <v>14</v>
      </c>
      <c r="AN86">
        <v>21</v>
      </c>
      <c r="AO86">
        <v>18</v>
      </c>
      <c r="AP86" s="9">
        <v>0</v>
      </c>
      <c r="AQ86">
        <v>0</v>
      </c>
      <c r="AR86">
        <v>10</v>
      </c>
      <c r="AS86">
        <v>500</v>
      </c>
      <c r="AT86">
        <v>0</v>
      </c>
      <c r="AU86" s="10">
        <v>0</v>
      </c>
      <c r="AV86" s="9">
        <v>0</v>
      </c>
      <c r="AW86" s="10">
        <v>0</v>
      </c>
      <c r="AX86" s="9">
        <v>10</v>
      </c>
      <c r="AY86">
        <v>10</v>
      </c>
      <c r="AZ86">
        <v>14</v>
      </c>
      <c r="BA86" s="10">
        <f>SUM(Tabel3[[#This Row],[Vacc '[1899']]:[Vacc '[1901']]])/3/(SUM(Tabel3[[#This Row],[M_Pop_Size '[1899']]:[F_Pop_Size '[1900']]])/2)</f>
        <v>2.4772313296903461E-2</v>
      </c>
      <c r="BB86">
        <v>3</v>
      </c>
      <c r="BC86">
        <v>4</v>
      </c>
      <c r="BD86">
        <v>2</v>
      </c>
      <c r="BE86">
        <f>SUM(Tabel3[[#This Row],[Inf_Vacc '[1899']]:[Inf_Vacc '[1901']]])/3/(SUM(Tabel3[[#This Row],[Births '[1908']]:[Births '[1910']]]))</f>
        <v>5.2631578947368418E-2</v>
      </c>
      <c r="BF86" s="9">
        <v>68</v>
      </c>
      <c r="BG86">
        <v>0.84499999999999997</v>
      </c>
      <c r="BH86">
        <v>0.15517241379310345</v>
      </c>
      <c r="BI86" s="10">
        <v>0.38549618320610685</v>
      </c>
      <c r="BK86" t="s">
        <v>1307</v>
      </c>
      <c r="BL86" s="10" t="s">
        <v>1311</v>
      </c>
      <c r="BM86">
        <v>31</v>
      </c>
      <c r="BO86" t="s">
        <v>1159</v>
      </c>
      <c r="BP86" s="12">
        <v>581.41999999999996</v>
      </c>
    </row>
    <row r="87" spans="1:68" x14ac:dyDescent="0.25">
      <c r="A87" s="13" t="s">
        <v>388</v>
      </c>
      <c r="B87">
        <v>10906</v>
      </c>
      <c r="C87" t="s">
        <v>381</v>
      </c>
      <c r="D87" s="9">
        <v>24</v>
      </c>
      <c r="E87">
        <v>30</v>
      </c>
      <c r="F87" s="10">
        <v>32</v>
      </c>
      <c r="G87" s="9">
        <v>9266</v>
      </c>
      <c r="H87" s="9">
        <v>4057</v>
      </c>
      <c r="I87">
        <v>3789</v>
      </c>
      <c r="J87">
        <v>4047</v>
      </c>
      <c r="K87">
        <v>3807</v>
      </c>
      <c r="L87">
        <v>4828</v>
      </c>
      <c r="M87">
        <v>4491</v>
      </c>
      <c r="N87" s="10">
        <v>2021</v>
      </c>
      <c r="O87">
        <v>258</v>
      </c>
      <c r="P87">
        <v>245</v>
      </c>
      <c r="Q87">
        <v>273</v>
      </c>
      <c r="R87">
        <v>303</v>
      </c>
      <c r="S87">
        <v>327</v>
      </c>
      <c r="T87">
        <v>324</v>
      </c>
      <c r="U87" s="9">
        <v>144</v>
      </c>
      <c r="V87">
        <v>174</v>
      </c>
      <c r="W87" s="10">
        <v>184</v>
      </c>
      <c r="X87">
        <v>11</v>
      </c>
      <c r="Y87">
        <v>5</v>
      </c>
      <c r="Z87">
        <v>5</v>
      </c>
      <c r="AA87" s="9">
        <v>12</v>
      </c>
      <c r="AB87">
        <v>9</v>
      </c>
      <c r="AC87" s="10">
        <v>14</v>
      </c>
      <c r="AD87" s="9">
        <v>206</v>
      </c>
      <c r="AE87">
        <v>256</v>
      </c>
      <c r="AF87">
        <v>234</v>
      </c>
      <c r="AG87">
        <v>207</v>
      </c>
      <c r="AH87">
        <v>245</v>
      </c>
      <c r="AI87" s="10">
        <v>195</v>
      </c>
      <c r="AJ87">
        <v>243</v>
      </c>
      <c r="AK87">
        <v>288</v>
      </c>
      <c r="AL87">
        <v>204</v>
      </c>
      <c r="AM87">
        <v>221</v>
      </c>
      <c r="AN87">
        <v>270</v>
      </c>
      <c r="AO87">
        <v>216</v>
      </c>
      <c r="AP87" s="9">
        <v>7</v>
      </c>
      <c r="AQ87">
        <v>2101</v>
      </c>
      <c r="AR87">
        <v>6004</v>
      </c>
      <c r="AS87">
        <v>598</v>
      </c>
      <c r="AT87">
        <v>0</v>
      </c>
      <c r="AU87" s="10">
        <v>9</v>
      </c>
      <c r="AV87" s="9">
        <v>3</v>
      </c>
      <c r="AW87" s="10">
        <v>5</v>
      </c>
      <c r="AX87" s="9">
        <v>205</v>
      </c>
      <c r="AY87">
        <v>222</v>
      </c>
      <c r="AZ87">
        <v>193</v>
      </c>
      <c r="BA87" s="10">
        <f>SUM(Tabel3[[#This Row],[Vacc '[1899']]:[Vacc '[1901']]])/3/(SUM(Tabel3[[#This Row],[M_Pop_Size '[1899']]:[F_Pop_Size '[1900']]])/2)</f>
        <v>2.6326963906581739E-2</v>
      </c>
      <c r="BB87">
        <v>4</v>
      </c>
      <c r="BC87">
        <v>4</v>
      </c>
      <c r="BD87">
        <v>3</v>
      </c>
      <c r="BE87">
        <f>SUM(Tabel3[[#This Row],[Inf_Vacc '[1899']]:[Inf_Vacc '[1901']]])/3/(SUM(Tabel3[[#This Row],[Births '[1908']]:[Births '[1910']]]))</f>
        <v>3.8434661076170509E-3</v>
      </c>
      <c r="BF87" s="9">
        <v>1273</v>
      </c>
      <c r="BG87">
        <v>0.57045589105979866</v>
      </c>
      <c r="BH87">
        <v>0.15566903375089763</v>
      </c>
      <c r="BI87" s="10">
        <v>0.42075292628914901</v>
      </c>
      <c r="BK87" t="s">
        <v>1307</v>
      </c>
      <c r="BL87" s="10" t="s">
        <v>1311</v>
      </c>
      <c r="BM87">
        <v>15</v>
      </c>
      <c r="BN87" t="s">
        <v>1158</v>
      </c>
      <c r="BO87" t="s">
        <v>1158</v>
      </c>
      <c r="BP87" s="12">
        <v>17572.125</v>
      </c>
    </row>
    <row r="88" spans="1:68" x14ac:dyDescent="0.25">
      <c r="A88" s="13" t="s">
        <v>389</v>
      </c>
      <c r="B88">
        <v>10921</v>
      </c>
      <c r="C88" t="s">
        <v>381</v>
      </c>
      <c r="D88" s="9">
        <v>5</v>
      </c>
      <c r="E88">
        <v>1</v>
      </c>
      <c r="F88" s="10">
        <v>1</v>
      </c>
      <c r="G88" s="9">
        <v>547</v>
      </c>
      <c r="H88" s="9">
        <v>281</v>
      </c>
      <c r="I88">
        <v>291</v>
      </c>
      <c r="J88">
        <v>280</v>
      </c>
      <c r="K88">
        <v>294</v>
      </c>
      <c r="L88">
        <v>270</v>
      </c>
      <c r="M88">
        <v>269</v>
      </c>
      <c r="N88" s="10">
        <v>114</v>
      </c>
      <c r="O88">
        <v>17</v>
      </c>
      <c r="P88">
        <v>15</v>
      </c>
      <c r="Q88">
        <v>13</v>
      </c>
      <c r="R88">
        <v>15</v>
      </c>
      <c r="S88">
        <v>14</v>
      </c>
      <c r="T88">
        <v>17</v>
      </c>
      <c r="U88" s="9">
        <v>8</v>
      </c>
      <c r="V88">
        <v>9</v>
      </c>
      <c r="W88" s="10">
        <v>9</v>
      </c>
      <c r="X88">
        <v>0</v>
      </c>
      <c r="Y88">
        <v>0</v>
      </c>
      <c r="Z88">
        <v>0</v>
      </c>
      <c r="AA88" s="9">
        <v>1</v>
      </c>
      <c r="AB88">
        <v>1</v>
      </c>
      <c r="AC88" s="10">
        <v>0</v>
      </c>
      <c r="AD88" s="9">
        <v>17</v>
      </c>
      <c r="AE88">
        <v>9</v>
      </c>
      <c r="AF88">
        <v>18</v>
      </c>
      <c r="AG88">
        <v>28</v>
      </c>
      <c r="AH88">
        <v>26</v>
      </c>
      <c r="AI88" s="10">
        <v>30</v>
      </c>
      <c r="AJ88">
        <v>14</v>
      </c>
      <c r="AK88">
        <v>15</v>
      </c>
      <c r="AL88">
        <v>22</v>
      </c>
      <c r="AM88">
        <v>25</v>
      </c>
      <c r="AN88">
        <v>26</v>
      </c>
      <c r="AO88">
        <v>30</v>
      </c>
      <c r="AP88" s="9">
        <v>0</v>
      </c>
      <c r="AQ88">
        <v>0</v>
      </c>
      <c r="AR88">
        <v>78</v>
      </c>
      <c r="AS88">
        <v>457</v>
      </c>
      <c r="AT88">
        <v>0</v>
      </c>
      <c r="AU88" s="10">
        <v>0</v>
      </c>
      <c r="AV88" s="9">
        <v>0</v>
      </c>
      <c r="AW88" s="10">
        <v>0</v>
      </c>
      <c r="AX88" s="9">
        <v>19</v>
      </c>
      <c r="AY88">
        <v>6</v>
      </c>
      <c r="AZ88">
        <v>14</v>
      </c>
      <c r="BA88" s="10">
        <f>SUM(Tabel3[[#This Row],[Vacc '[1899']]:[Vacc '[1901']]])/3/(SUM(Tabel3[[#This Row],[M_Pop_Size '[1899']]:[F_Pop_Size '[1900']]])/2)</f>
        <v>2.2687609075043629E-2</v>
      </c>
      <c r="BB88">
        <v>1</v>
      </c>
      <c r="BC88">
        <v>0</v>
      </c>
      <c r="BD88">
        <v>3</v>
      </c>
      <c r="BE88">
        <f>SUM(Tabel3[[#This Row],[Inf_Vacc '[1899']]:[Inf_Vacc '[1901']]])/3/(SUM(Tabel3[[#This Row],[Births '[1908']]:[Births '[1910']]]))</f>
        <v>2.8985507246376808E-2</v>
      </c>
      <c r="BF88" s="9">
        <v>72</v>
      </c>
      <c r="BG88">
        <v>0.60765550239234445</v>
      </c>
      <c r="BH88">
        <v>0.13924050632911392</v>
      </c>
      <c r="BI88" s="10">
        <v>0.40104166666666669</v>
      </c>
      <c r="BK88" t="s">
        <v>1307</v>
      </c>
      <c r="BL88" s="10" t="s">
        <v>1311</v>
      </c>
      <c r="BM88">
        <v>31</v>
      </c>
      <c r="BN88" t="s">
        <v>1159</v>
      </c>
      <c r="BO88" t="s">
        <v>1159</v>
      </c>
      <c r="BP88" s="12">
        <v>669.13499999999999</v>
      </c>
    </row>
    <row r="89" spans="1:68" x14ac:dyDescent="0.25">
      <c r="A89" s="13" t="s">
        <v>390</v>
      </c>
      <c r="B89">
        <v>10259</v>
      </c>
      <c r="C89" t="s">
        <v>381</v>
      </c>
      <c r="D89" s="9">
        <v>4</v>
      </c>
      <c r="E89">
        <v>5</v>
      </c>
      <c r="F89" s="10">
        <v>6</v>
      </c>
      <c r="G89" s="9">
        <v>2436</v>
      </c>
      <c r="H89" s="9">
        <v>1242</v>
      </c>
      <c r="I89">
        <v>1160</v>
      </c>
      <c r="J89">
        <v>1219</v>
      </c>
      <c r="K89">
        <v>1142</v>
      </c>
      <c r="L89">
        <v>1250</v>
      </c>
      <c r="M89">
        <v>1200</v>
      </c>
      <c r="N89" s="10">
        <v>519</v>
      </c>
      <c r="O89">
        <v>67</v>
      </c>
      <c r="P89">
        <v>59</v>
      </c>
      <c r="Q89">
        <v>67</v>
      </c>
      <c r="R89">
        <v>61</v>
      </c>
      <c r="S89">
        <v>65</v>
      </c>
      <c r="T89">
        <v>58</v>
      </c>
      <c r="U89" s="9">
        <v>25</v>
      </c>
      <c r="V89">
        <v>26</v>
      </c>
      <c r="W89" s="10">
        <v>28</v>
      </c>
      <c r="X89">
        <v>0</v>
      </c>
      <c r="Y89">
        <v>0</v>
      </c>
      <c r="Z89">
        <v>2</v>
      </c>
      <c r="AA89" s="9">
        <v>5</v>
      </c>
      <c r="AB89">
        <v>2</v>
      </c>
      <c r="AC89" s="10">
        <v>4</v>
      </c>
      <c r="AD89" s="9">
        <v>47</v>
      </c>
      <c r="AE89">
        <v>45</v>
      </c>
      <c r="AF89">
        <v>49</v>
      </c>
      <c r="AG89">
        <v>75</v>
      </c>
      <c r="AH89">
        <v>55</v>
      </c>
      <c r="AI89" s="10">
        <v>60</v>
      </c>
      <c r="AJ89">
        <v>39</v>
      </c>
      <c r="AK89">
        <v>58</v>
      </c>
      <c r="AL89">
        <v>47</v>
      </c>
      <c r="AM89">
        <v>64</v>
      </c>
      <c r="AN89">
        <v>48</v>
      </c>
      <c r="AO89">
        <v>66</v>
      </c>
      <c r="AP89" s="9">
        <v>22</v>
      </c>
      <c r="AQ89">
        <v>34</v>
      </c>
      <c r="AR89">
        <v>1343</v>
      </c>
      <c r="AS89">
        <v>1028</v>
      </c>
      <c r="AT89">
        <v>0</v>
      </c>
      <c r="AU89" s="10">
        <v>14</v>
      </c>
      <c r="AV89" s="9">
        <v>1</v>
      </c>
      <c r="AW89" s="10">
        <v>1</v>
      </c>
      <c r="AX89" s="9">
        <v>58</v>
      </c>
      <c r="AY89">
        <v>48</v>
      </c>
      <c r="AZ89">
        <v>42</v>
      </c>
      <c r="BA89" s="10">
        <f>SUM(Tabel3[[#This Row],[Vacc '[1899']]:[Vacc '[1901']]])/3/(SUM(Tabel3[[#This Row],[M_Pop_Size '[1899']]:[F_Pop_Size '[1900']]])/2)</f>
        <v>2.0715235495835958E-2</v>
      </c>
      <c r="BB89">
        <v>3</v>
      </c>
      <c r="BC89">
        <v>3</v>
      </c>
      <c r="BD89">
        <v>0</v>
      </c>
      <c r="BE89">
        <f>SUM(Tabel3[[#This Row],[Inf_Vacc '[1899']]:[Inf_Vacc '[1901']]])/3/(SUM(Tabel3[[#This Row],[Births '[1908']]:[Births '[1910']]]))</f>
        <v>1.0869565217391304E-2</v>
      </c>
      <c r="BF89" s="9">
        <v>361</v>
      </c>
      <c r="BG89">
        <v>0.59497487437185925</v>
      </c>
      <c r="BH89">
        <v>0.11432706222865413</v>
      </c>
      <c r="BI89" s="10">
        <v>0.41732283464566927</v>
      </c>
      <c r="BK89" t="s">
        <v>1307</v>
      </c>
      <c r="BL89" s="10" t="s">
        <v>1311</v>
      </c>
      <c r="BM89">
        <v>31</v>
      </c>
      <c r="BN89" t="s">
        <v>1159</v>
      </c>
      <c r="BO89" t="s">
        <v>1159</v>
      </c>
      <c r="BP89" s="12">
        <v>3803.0250000000001</v>
      </c>
    </row>
    <row r="90" spans="1:68" x14ac:dyDescent="0.25">
      <c r="A90" s="13" t="s">
        <v>391</v>
      </c>
      <c r="B90">
        <v>10744</v>
      </c>
      <c r="C90" t="s">
        <v>381</v>
      </c>
      <c r="D90" s="9">
        <v>17</v>
      </c>
      <c r="E90">
        <v>11</v>
      </c>
      <c r="F90" s="10">
        <v>22</v>
      </c>
      <c r="G90" s="9">
        <v>5849</v>
      </c>
      <c r="H90" s="9">
        <v>3012</v>
      </c>
      <c r="I90">
        <v>2741</v>
      </c>
      <c r="J90">
        <v>3029</v>
      </c>
      <c r="K90">
        <v>2754</v>
      </c>
      <c r="L90">
        <v>2950</v>
      </c>
      <c r="M90">
        <v>2682</v>
      </c>
      <c r="N90" s="10">
        <v>1200</v>
      </c>
      <c r="O90">
        <v>169</v>
      </c>
      <c r="P90">
        <v>166</v>
      </c>
      <c r="Q90">
        <v>150</v>
      </c>
      <c r="R90">
        <v>169</v>
      </c>
      <c r="S90">
        <v>174</v>
      </c>
      <c r="T90">
        <v>173</v>
      </c>
      <c r="U90" s="9">
        <v>78</v>
      </c>
      <c r="V90">
        <v>102</v>
      </c>
      <c r="W90" s="10">
        <v>102</v>
      </c>
      <c r="X90">
        <v>4</v>
      </c>
      <c r="Y90">
        <v>0</v>
      </c>
      <c r="Z90">
        <v>1</v>
      </c>
      <c r="AA90" s="9">
        <v>8</v>
      </c>
      <c r="AB90">
        <v>8</v>
      </c>
      <c r="AC90" s="10">
        <v>8</v>
      </c>
      <c r="AD90" s="9">
        <v>144</v>
      </c>
      <c r="AE90">
        <v>159</v>
      </c>
      <c r="AF90">
        <v>182</v>
      </c>
      <c r="AG90">
        <v>152</v>
      </c>
      <c r="AH90">
        <v>186</v>
      </c>
      <c r="AI90" s="10">
        <v>166</v>
      </c>
      <c r="AJ90">
        <v>125</v>
      </c>
      <c r="AK90">
        <v>264</v>
      </c>
      <c r="AL90">
        <v>153</v>
      </c>
      <c r="AM90">
        <v>152</v>
      </c>
      <c r="AN90">
        <v>259</v>
      </c>
      <c r="AO90">
        <v>142</v>
      </c>
      <c r="AP90" s="9">
        <v>1</v>
      </c>
      <c r="AQ90">
        <v>1</v>
      </c>
      <c r="AR90">
        <v>680</v>
      </c>
      <c r="AS90">
        <v>4933</v>
      </c>
      <c r="AT90">
        <v>0</v>
      </c>
      <c r="AU90" s="10">
        <v>0</v>
      </c>
      <c r="AV90" s="9">
        <v>1</v>
      </c>
      <c r="AW90" s="10">
        <v>1</v>
      </c>
      <c r="AX90" s="9">
        <v>139</v>
      </c>
      <c r="AY90">
        <v>167</v>
      </c>
      <c r="AZ90">
        <v>81</v>
      </c>
      <c r="BA90" s="10">
        <f>SUM(Tabel3[[#This Row],[Vacc '[1899']]:[Vacc '[1901']]])/3/(SUM(Tabel3[[#This Row],[M_Pop_Size '[1899']]:[F_Pop_Size '[1900']]])/2)</f>
        <v>2.2364771151178919E-2</v>
      </c>
      <c r="BB90">
        <v>35</v>
      </c>
      <c r="BC90">
        <v>41</v>
      </c>
      <c r="BD90">
        <v>9</v>
      </c>
      <c r="BE90">
        <f>SUM(Tabel3[[#This Row],[Inf_Vacc '[1899']]:[Inf_Vacc '[1901']]])/3/(SUM(Tabel3[[#This Row],[Births '[1908']]:[Births '[1910']]]))</f>
        <v>5.490956072351421E-2</v>
      </c>
      <c r="BF90" s="9">
        <v>695</v>
      </c>
      <c r="BG90">
        <v>0.4144144144144144</v>
      </c>
      <c r="BH90">
        <v>0.14149361537469365</v>
      </c>
      <c r="BI90" s="10">
        <v>0.43167259786476869</v>
      </c>
      <c r="BK90" t="s">
        <v>1307</v>
      </c>
      <c r="BL90" s="10" t="s">
        <v>1311</v>
      </c>
      <c r="BM90">
        <v>31</v>
      </c>
      <c r="BN90" t="s">
        <v>1159</v>
      </c>
      <c r="BO90" t="s">
        <v>1159</v>
      </c>
      <c r="BP90" s="12">
        <v>3999.94</v>
      </c>
    </row>
    <row r="91" spans="1:68" x14ac:dyDescent="0.25">
      <c r="A91" s="13" t="s">
        <v>392</v>
      </c>
      <c r="B91">
        <v>10350</v>
      </c>
      <c r="C91" t="s">
        <v>381</v>
      </c>
      <c r="D91" s="9">
        <v>34</v>
      </c>
      <c r="E91">
        <v>42</v>
      </c>
      <c r="F91" s="10">
        <v>44</v>
      </c>
      <c r="G91" s="9">
        <v>8841</v>
      </c>
      <c r="H91" s="9">
        <v>3556</v>
      </c>
      <c r="I91">
        <v>3304</v>
      </c>
      <c r="J91">
        <v>3605</v>
      </c>
      <c r="K91">
        <v>3337</v>
      </c>
      <c r="L91">
        <v>4624</v>
      </c>
      <c r="M91">
        <v>4213</v>
      </c>
      <c r="N91" s="10">
        <v>1750</v>
      </c>
      <c r="O91">
        <v>246</v>
      </c>
      <c r="P91">
        <v>274</v>
      </c>
      <c r="Q91">
        <v>270</v>
      </c>
      <c r="R91">
        <v>346</v>
      </c>
      <c r="S91">
        <v>346</v>
      </c>
      <c r="T91">
        <v>375</v>
      </c>
      <c r="U91" s="9">
        <v>178</v>
      </c>
      <c r="V91">
        <v>175</v>
      </c>
      <c r="W91" s="10">
        <v>194</v>
      </c>
      <c r="X91">
        <v>6</v>
      </c>
      <c r="Y91">
        <v>6</v>
      </c>
      <c r="Z91">
        <v>6</v>
      </c>
      <c r="AA91" s="9">
        <v>18</v>
      </c>
      <c r="AB91">
        <v>21</v>
      </c>
      <c r="AC91" s="10">
        <v>11</v>
      </c>
      <c r="AD91" s="9">
        <v>336</v>
      </c>
      <c r="AE91">
        <v>336</v>
      </c>
      <c r="AF91">
        <v>397</v>
      </c>
      <c r="AG91">
        <v>313</v>
      </c>
      <c r="AH91">
        <v>341</v>
      </c>
      <c r="AI91" s="10">
        <v>300</v>
      </c>
      <c r="AJ91">
        <v>273</v>
      </c>
      <c r="AK91">
        <v>340</v>
      </c>
      <c r="AL91">
        <v>285</v>
      </c>
      <c r="AM91">
        <v>301</v>
      </c>
      <c r="AN91">
        <v>332</v>
      </c>
      <c r="AO91">
        <v>278</v>
      </c>
      <c r="AP91" s="9">
        <v>16</v>
      </c>
      <c r="AQ91">
        <v>42</v>
      </c>
      <c r="AR91">
        <v>828</v>
      </c>
      <c r="AS91">
        <v>7856</v>
      </c>
      <c r="AT91">
        <v>0</v>
      </c>
      <c r="AU91" s="10">
        <v>37</v>
      </c>
      <c r="AV91" s="9">
        <v>2</v>
      </c>
      <c r="AW91" s="10">
        <v>7</v>
      </c>
      <c r="AX91" s="9">
        <v>94</v>
      </c>
      <c r="AY91">
        <v>353</v>
      </c>
      <c r="AZ91">
        <v>109</v>
      </c>
      <c r="BA91" s="10">
        <f>SUM(Tabel3[[#This Row],[Vacc '[1899']]:[Vacc '[1901']]])/3/(SUM(Tabel3[[#This Row],[M_Pop_Size '[1899']]:[F_Pop_Size '[1900']]])/2)</f>
        <v>2.6856011206105396E-2</v>
      </c>
      <c r="BB91">
        <v>15</v>
      </c>
      <c r="BC91">
        <v>47</v>
      </c>
      <c r="BD91">
        <v>19</v>
      </c>
      <c r="BE91">
        <f>SUM(Tabel3[[#This Row],[Inf_Vacc '[1899']]:[Inf_Vacc '[1901']]])/3/(SUM(Tabel3[[#This Row],[Births '[1908']]:[Births '[1910']]]))</f>
        <v>2.5304592314901592E-2</v>
      </c>
      <c r="BF91" s="9">
        <v>1165</v>
      </c>
      <c r="BG91">
        <v>0.43157543391188252</v>
      </c>
      <c r="BH91">
        <v>0.17251288986560731</v>
      </c>
      <c r="BI91" s="10">
        <v>0.4299128860730852</v>
      </c>
      <c r="BK91" t="s">
        <v>1307</v>
      </c>
      <c r="BL91" s="10" t="s">
        <v>1311</v>
      </c>
      <c r="BM91">
        <v>14</v>
      </c>
      <c r="BN91" t="s">
        <v>1158</v>
      </c>
      <c r="BO91" t="s">
        <v>1158</v>
      </c>
      <c r="BP91" s="12">
        <v>7661.415</v>
      </c>
    </row>
    <row r="92" spans="1:68" x14ac:dyDescent="0.25">
      <c r="A92" s="13" t="s">
        <v>393</v>
      </c>
      <c r="B92">
        <v>10883</v>
      </c>
      <c r="C92" t="s">
        <v>381</v>
      </c>
      <c r="D92" s="9">
        <v>7</v>
      </c>
      <c r="E92">
        <v>4</v>
      </c>
      <c r="F92" s="10">
        <v>9</v>
      </c>
      <c r="G92" s="9">
        <v>1536</v>
      </c>
      <c r="H92" s="9">
        <v>796</v>
      </c>
      <c r="I92">
        <v>719</v>
      </c>
      <c r="J92">
        <v>799</v>
      </c>
      <c r="K92">
        <v>705</v>
      </c>
      <c r="L92">
        <v>799</v>
      </c>
      <c r="M92">
        <v>722</v>
      </c>
      <c r="N92" s="10">
        <v>332</v>
      </c>
      <c r="O92">
        <v>35</v>
      </c>
      <c r="P92">
        <v>34</v>
      </c>
      <c r="Q92">
        <v>37</v>
      </c>
      <c r="R92">
        <v>34</v>
      </c>
      <c r="S92">
        <v>49</v>
      </c>
      <c r="T92">
        <v>46</v>
      </c>
      <c r="U92" s="9">
        <v>17</v>
      </c>
      <c r="V92">
        <v>26</v>
      </c>
      <c r="W92" s="10">
        <v>26</v>
      </c>
      <c r="X92">
        <v>0</v>
      </c>
      <c r="Y92">
        <v>0</v>
      </c>
      <c r="Z92">
        <v>0</v>
      </c>
      <c r="AA92" s="9">
        <v>5</v>
      </c>
      <c r="AB92">
        <v>1</v>
      </c>
      <c r="AC92" s="10">
        <v>0</v>
      </c>
      <c r="AD92" s="9">
        <v>27</v>
      </c>
      <c r="AE92">
        <v>49</v>
      </c>
      <c r="AF92">
        <v>49</v>
      </c>
      <c r="AG92">
        <v>27</v>
      </c>
      <c r="AH92">
        <v>49</v>
      </c>
      <c r="AI92" s="10">
        <v>47</v>
      </c>
      <c r="AJ92">
        <v>43</v>
      </c>
      <c r="AK92">
        <v>49</v>
      </c>
      <c r="AL92">
        <v>51</v>
      </c>
      <c r="AM92">
        <v>39</v>
      </c>
      <c r="AN92">
        <v>44</v>
      </c>
      <c r="AO92">
        <v>45</v>
      </c>
      <c r="AP92" s="9">
        <v>0</v>
      </c>
      <c r="AQ92">
        <v>0</v>
      </c>
      <c r="AR92">
        <v>179</v>
      </c>
      <c r="AS92">
        <v>1342</v>
      </c>
      <c r="AT92">
        <v>0</v>
      </c>
      <c r="AU92" s="10">
        <v>0</v>
      </c>
      <c r="AV92" s="9">
        <v>0</v>
      </c>
      <c r="AW92" s="10">
        <v>0</v>
      </c>
      <c r="AX92" s="9">
        <v>30</v>
      </c>
      <c r="AY92">
        <v>8</v>
      </c>
      <c r="AZ92">
        <v>59</v>
      </c>
      <c r="BA92" s="10">
        <f>SUM(Tabel3[[#This Row],[Vacc '[1899']]:[Vacc '[1901']]])/3/(SUM(Tabel3[[#This Row],[M_Pop_Size '[1899']]:[F_Pop_Size '[1900']]])/2)</f>
        <v>2.1419896212874021E-2</v>
      </c>
      <c r="BB92">
        <v>9</v>
      </c>
      <c r="BC92">
        <v>3</v>
      </c>
      <c r="BD92">
        <v>4</v>
      </c>
      <c r="BE92">
        <f>SUM(Tabel3[[#This Row],[Inf_Vacc '[1899']]:[Inf_Vacc '[1901']]])/3/(SUM(Tabel3[[#This Row],[Births '[1908']]:[Births '[1910']]]))</f>
        <v>4.134366925064599E-2</v>
      </c>
      <c r="BF92" s="9">
        <v>228</v>
      </c>
      <c r="BG92">
        <v>0.77793296089385477</v>
      </c>
      <c r="BH92">
        <v>0.13871733966745844</v>
      </c>
      <c r="BI92" s="10">
        <v>0.31034482758620691</v>
      </c>
      <c r="BK92" t="s">
        <v>1307</v>
      </c>
      <c r="BL92" s="10" t="s">
        <v>1311</v>
      </c>
      <c r="BM92">
        <v>31</v>
      </c>
      <c r="BN92" t="s">
        <v>1159</v>
      </c>
      <c r="BO92" t="s">
        <v>1159</v>
      </c>
      <c r="BP92" s="12">
        <v>2147.96</v>
      </c>
    </row>
    <row r="93" spans="1:68" x14ac:dyDescent="0.25">
      <c r="A93" s="13" t="s">
        <v>394</v>
      </c>
      <c r="B93">
        <v>10417</v>
      </c>
      <c r="C93" t="s">
        <v>381</v>
      </c>
      <c r="D93" s="9">
        <v>16</v>
      </c>
      <c r="E93">
        <v>13</v>
      </c>
      <c r="F93" s="10">
        <v>10</v>
      </c>
      <c r="G93" s="9">
        <v>2654</v>
      </c>
      <c r="H93" s="9">
        <v>1236</v>
      </c>
      <c r="I93">
        <v>1100</v>
      </c>
      <c r="J93">
        <v>1241</v>
      </c>
      <c r="K93">
        <v>1103</v>
      </c>
      <c r="L93">
        <v>1380</v>
      </c>
      <c r="M93">
        <v>1240</v>
      </c>
      <c r="N93" s="10">
        <v>553</v>
      </c>
      <c r="O93">
        <v>79</v>
      </c>
      <c r="P93">
        <v>87</v>
      </c>
      <c r="Q93">
        <v>91</v>
      </c>
      <c r="R93">
        <v>94</v>
      </c>
      <c r="S93">
        <v>93</v>
      </c>
      <c r="T93">
        <v>97</v>
      </c>
      <c r="U93" s="9">
        <v>57</v>
      </c>
      <c r="V93">
        <v>43</v>
      </c>
      <c r="W93" s="10">
        <v>51</v>
      </c>
      <c r="X93">
        <v>0</v>
      </c>
      <c r="Y93">
        <v>0</v>
      </c>
      <c r="Z93">
        <v>0</v>
      </c>
      <c r="AA93" s="9">
        <v>3</v>
      </c>
      <c r="AB93">
        <v>4</v>
      </c>
      <c r="AC93" s="10">
        <v>2</v>
      </c>
      <c r="AD93" s="9">
        <v>54</v>
      </c>
      <c r="AE93">
        <v>52</v>
      </c>
      <c r="AF93">
        <v>40</v>
      </c>
      <c r="AG93">
        <v>62</v>
      </c>
      <c r="AH93">
        <v>76</v>
      </c>
      <c r="AI93" s="10">
        <v>50</v>
      </c>
      <c r="AJ93">
        <v>56</v>
      </c>
      <c r="AK93">
        <v>54</v>
      </c>
      <c r="AL93">
        <v>45</v>
      </c>
      <c r="AM93">
        <v>59</v>
      </c>
      <c r="AN93">
        <v>99</v>
      </c>
      <c r="AO93">
        <v>58</v>
      </c>
      <c r="AP93" s="9">
        <v>8</v>
      </c>
      <c r="AQ93">
        <v>14</v>
      </c>
      <c r="AR93">
        <v>182</v>
      </c>
      <c r="AS93">
        <v>2415</v>
      </c>
      <c r="AT93">
        <v>0</v>
      </c>
      <c r="AU93" s="10">
        <v>0</v>
      </c>
      <c r="AV93" s="9">
        <v>0</v>
      </c>
      <c r="AW93" s="10">
        <v>0</v>
      </c>
      <c r="AX93" s="9">
        <v>71</v>
      </c>
      <c r="AY93">
        <v>51</v>
      </c>
      <c r="AZ93">
        <v>70</v>
      </c>
      <c r="BA93" s="10">
        <f>SUM(Tabel3[[#This Row],[Vacc '[1899']]:[Vacc '[1901']]])/3/(SUM(Tabel3[[#This Row],[M_Pop_Size '[1899']]:[F_Pop_Size '[1900']]])/2)</f>
        <v>2.735042735042735E-2</v>
      </c>
      <c r="BB93">
        <v>14</v>
      </c>
      <c r="BC93">
        <v>10</v>
      </c>
      <c r="BD93">
        <v>21</v>
      </c>
      <c r="BE93">
        <f>SUM(Tabel3[[#This Row],[Inf_Vacc '[1899']]:[Inf_Vacc '[1901']]])/3/(SUM(Tabel3[[#This Row],[Births '[1908']]:[Births '[1910']]]))</f>
        <v>5.2816901408450703E-2</v>
      </c>
      <c r="BF93" s="9">
        <v>398</v>
      </c>
      <c r="BG93">
        <v>0.43498817966903075</v>
      </c>
      <c r="BH93">
        <v>0.17747440273037543</v>
      </c>
      <c r="BI93" s="10">
        <v>0.44747081712062259</v>
      </c>
      <c r="BK93" t="s">
        <v>1307</v>
      </c>
      <c r="BL93" s="10" t="s">
        <v>1311</v>
      </c>
      <c r="BM93">
        <v>31</v>
      </c>
      <c r="BN93" t="s">
        <v>1159</v>
      </c>
      <c r="BO93" t="s">
        <v>1159</v>
      </c>
      <c r="BP93" s="12">
        <v>1907.5</v>
      </c>
    </row>
    <row r="94" spans="1:68" x14ac:dyDescent="0.25">
      <c r="A94" s="13" t="s">
        <v>395</v>
      </c>
      <c r="B94">
        <v>11182</v>
      </c>
      <c r="C94" t="s">
        <v>381</v>
      </c>
      <c r="D94" s="9">
        <v>5</v>
      </c>
      <c r="E94">
        <v>1</v>
      </c>
      <c r="F94" s="10">
        <v>3</v>
      </c>
      <c r="G94" s="9">
        <v>1649</v>
      </c>
      <c r="H94" s="9">
        <v>924</v>
      </c>
      <c r="I94">
        <v>799</v>
      </c>
      <c r="J94">
        <v>917</v>
      </c>
      <c r="K94">
        <v>799</v>
      </c>
      <c r="L94">
        <v>901</v>
      </c>
      <c r="M94">
        <v>739</v>
      </c>
      <c r="N94" s="10">
        <v>312</v>
      </c>
      <c r="O94">
        <v>60</v>
      </c>
      <c r="P94">
        <v>49</v>
      </c>
      <c r="Q94">
        <v>56</v>
      </c>
      <c r="R94">
        <v>32</v>
      </c>
      <c r="S94">
        <v>44</v>
      </c>
      <c r="T94">
        <v>24</v>
      </c>
      <c r="U94" s="9">
        <v>16</v>
      </c>
      <c r="V94">
        <v>27</v>
      </c>
      <c r="W94" s="10">
        <v>8</v>
      </c>
      <c r="X94">
        <v>1</v>
      </c>
      <c r="Y94">
        <v>3</v>
      </c>
      <c r="Z94">
        <v>0</v>
      </c>
      <c r="AA94" s="9">
        <v>3</v>
      </c>
      <c r="AB94">
        <v>2</v>
      </c>
      <c r="AC94" s="10">
        <v>1</v>
      </c>
      <c r="AD94" s="9">
        <v>36</v>
      </c>
      <c r="AE94">
        <v>41</v>
      </c>
      <c r="AF94">
        <v>27</v>
      </c>
      <c r="AG94">
        <v>36</v>
      </c>
      <c r="AH94">
        <v>30</v>
      </c>
      <c r="AI94" s="10">
        <v>27</v>
      </c>
      <c r="AJ94">
        <v>34</v>
      </c>
      <c r="AK94">
        <v>52</v>
      </c>
      <c r="AL94">
        <v>46</v>
      </c>
      <c r="AM94">
        <v>48</v>
      </c>
      <c r="AN94">
        <v>62</v>
      </c>
      <c r="AO94">
        <v>41</v>
      </c>
      <c r="AP94" s="9">
        <v>23</v>
      </c>
      <c r="AQ94">
        <v>7</v>
      </c>
      <c r="AR94">
        <v>1519</v>
      </c>
      <c r="AS94">
        <v>72</v>
      </c>
      <c r="AT94">
        <v>0</v>
      </c>
      <c r="AU94" s="10">
        <v>0</v>
      </c>
      <c r="AV94" s="9">
        <v>1</v>
      </c>
      <c r="AW94" s="10">
        <v>1</v>
      </c>
      <c r="AX94" s="9">
        <v>40</v>
      </c>
      <c r="AY94">
        <v>17</v>
      </c>
      <c r="AZ94">
        <v>42</v>
      </c>
      <c r="BA94" s="10">
        <f>SUM(Tabel3[[#This Row],[Vacc '[1899']]:[Vacc '[1901']]])/3/(SUM(Tabel3[[#This Row],[M_Pop_Size '[1899']]:[F_Pop_Size '[1900']]])/2)</f>
        <v>1.9191625472521082E-2</v>
      </c>
      <c r="BB94">
        <v>9</v>
      </c>
      <c r="BC94">
        <v>4</v>
      </c>
      <c r="BD94">
        <v>6</v>
      </c>
      <c r="BE94">
        <f>SUM(Tabel3[[#This Row],[Inf_Vacc '[1899']]:[Inf_Vacc '[1901']]])/3/(SUM(Tabel3[[#This Row],[Births '[1908']]:[Births '[1910']]]))</f>
        <v>6.3333333333333325E-2</v>
      </c>
      <c r="BF94" s="9">
        <v>199</v>
      </c>
      <c r="BG94">
        <v>0.69093610698365526</v>
      </c>
      <c r="BH94">
        <v>0.11786600496277916</v>
      </c>
      <c r="BI94" s="10">
        <v>0.44429967426710099</v>
      </c>
      <c r="BK94" t="s">
        <v>1307</v>
      </c>
      <c r="BL94" s="10" t="s">
        <v>1311</v>
      </c>
      <c r="BM94">
        <v>31</v>
      </c>
      <c r="BN94" t="s">
        <v>1159</v>
      </c>
      <c r="BO94" t="s">
        <v>1159</v>
      </c>
      <c r="BP94" s="12">
        <v>1444.35</v>
      </c>
    </row>
    <row r="95" spans="1:68" x14ac:dyDescent="0.25">
      <c r="A95" s="13" t="s">
        <v>396</v>
      </c>
      <c r="B95">
        <v>10557</v>
      </c>
      <c r="C95" t="s">
        <v>381</v>
      </c>
      <c r="D95" s="9">
        <v>14</v>
      </c>
      <c r="E95">
        <v>14</v>
      </c>
      <c r="F95" s="10">
        <v>15</v>
      </c>
      <c r="G95" s="9">
        <v>4326</v>
      </c>
      <c r="H95" s="9">
        <v>1900</v>
      </c>
      <c r="I95">
        <v>2085</v>
      </c>
      <c r="J95">
        <v>1910</v>
      </c>
      <c r="K95">
        <v>2109</v>
      </c>
      <c r="L95">
        <v>2076</v>
      </c>
      <c r="M95">
        <v>2183</v>
      </c>
      <c r="N95" s="10">
        <v>1082</v>
      </c>
      <c r="O95">
        <v>121</v>
      </c>
      <c r="P95">
        <v>125</v>
      </c>
      <c r="Q95">
        <v>136</v>
      </c>
      <c r="R95">
        <v>132</v>
      </c>
      <c r="S95">
        <v>116</v>
      </c>
      <c r="T95">
        <v>120</v>
      </c>
      <c r="U95" s="9">
        <v>74</v>
      </c>
      <c r="V95">
        <v>63</v>
      </c>
      <c r="W95" s="10">
        <v>58</v>
      </c>
      <c r="X95">
        <v>5</v>
      </c>
      <c r="Y95">
        <v>2</v>
      </c>
      <c r="Z95">
        <v>2</v>
      </c>
      <c r="AA95" s="9">
        <v>3</v>
      </c>
      <c r="AB95">
        <v>0</v>
      </c>
      <c r="AC95" s="10">
        <v>5</v>
      </c>
      <c r="AD95" s="9">
        <v>144</v>
      </c>
      <c r="AE95">
        <v>111</v>
      </c>
      <c r="AF95">
        <v>123</v>
      </c>
      <c r="AG95">
        <v>176</v>
      </c>
      <c r="AH95">
        <v>144</v>
      </c>
      <c r="AI95" s="10">
        <v>138</v>
      </c>
      <c r="AJ95">
        <v>127</v>
      </c>
      <c r="AK95">
        <v>166</v>
      </c>
      <c r="AL95">
        <v>125</v>
      </c>
      <c r="AM95">
        <v>169</v>
      </c>
      <c r="AN95">
        <v>178</v>
      </c>
      <c r="AO95">
        <v>144</v>
      </c>
      <c r="AP95" s="9">
        <v>8</v>
      </c>
      <c r="AQ95">
        <v>141</v>
      </c>
      <c r="AR95">
        <v>2871</v>
      </c>
      <c r="AS95">
        <v>1028</v>
      </c>
      <c r="AT95">
        <v>0</v>
      </c>
      <c r="AU95" s="10">
        <v>102</v>
      </c>
      <c r="AV95" s="9">
        <v>3</v>
      </c>
      <c r="AW95" s="10">
        <v>11</v>
      </c>
      <c r="AX95" s="9">
        <v>116</v>
      </c>
      <c r="AY95">
        <v>40</v>
      </c>
      <c r="AZ95">
        <v>44</v>
      </c>
      <c r="BA95" s="10">
        <f>SUM(Tabel3[[#This Row],[Vacc '[1899']]:[Vacc '[1901']]])/3/(SUM(Tabel3[[#This Row],[M_Pop_Size '[1899']]:[F_Pop_Size '[1900']]])/2)</f>
        <v>1.6658337497917709E-2</v>
      </c>
      <c r="BB95">
        <v>18</v>
      </c>
      <c r="BC95">
        <v>9</v>
      </c>
      <c r="BD95">
        <v>10</v>
      </c>
      <c r="BE95">
        <f>SUM(Tabel3[[#This Row],[Inf_Vacc '[1899']]:[Inf_Vacc '[1901']]])/3/(SUM(Tabel3[[#This Row],[Births '[1908']]:[Births '[1910']]]))</f>
        <v>3.3514492753623192E-2</v>
      </c>
      <c r="BF95" s="9">
        <v>555</v>
      </c>
      <c r="BG95">
        <v>0.1270440251572327</v>
      </c>
      <c r="BH95">
        <v>0.16476528894707312</v>
      </c>
      <c r="BI95" s="10">
        <v>0.37555135475740392</v>
      </c>
      <c r="BJ95">
        <v>1908.9577625570776</v>
      </c>
      <c r="BK95" t="s">
        <v>1307</v>
      </c>
      <c r="BL95" s="10" t="s">
        <v>1312</v>
      </c>
      <c r="BM95">
        <v>31</v>
      </c>
      <c r="BN95" t="s">
        <v>1159</v>
      </c>
      <c r="BO95" t="s">
        <v>1159</v>
      </c>
      <c r="BP95" s="12">
        <v>1166.19</v>
      </c>
    </row>
    <row r="96" spans="1:68" x14ac:dyDescent="0.25">
      <c r="A96" s="13" t="s">
        <v>397</v>
      </c>
      <c r="B96">
        <v>11307</v>
      </c>
      <c r="C96" t="s">
        <v>381</v>
      </c>
      <c r="D96" s="9">
        <v>18</v>
      </c>
      <c r="E96">
        <v>8</v>
      </c>
      <c r="F96" s="10">
        <v>12</v>
      </c>
      <c r="G96" s="9">
        <v>4449</v>
      </c>
      <c r="H96" s="9">
        <v>2163</v>
      </c>
      <c r="I96">
        <v>1997</v>
      </c>
      <c r="J96">
        <v>2165</v>
      </c>
      <c r="K96">
        <v>1981</v>
      </c>
      <c r="L96">
        <v>2365</v>
      </c>
      <c r="M96">
        <v>2092</v>
      </c>
      <c r="N96" s="10">
        <v>1008</v>
      </c>
      <c r="O96">
        <v>109</v>
      </c>
      <c r="P96">
        <v>122</v>
      </c>
      <c r="Q96">
        <v>115</v>
      </c>
      <c r="R96">
        <v>115</v>
      </c>
      <c r="S96">
        <v>110</v>
      </c>
      <c r="T96">
        <v>110</v>
      </c>
      <c r="U96" s="9">
        <v>65</v>
      </c>
      <c r="V96">
        <v>59</v>
      </c>
      <c r="W96" s="10">
        <v>52</v>
      </c>
      <c r="X96">
        <v>1</v>
      </c>
      <c r="Y96">
        <v>0</v>
      </c>
      <c r="Z96">
        <v>1</v>
      </c>
      <c r="AA96" s="9">
        <v>3</v>
      </c>
      <c r="AB96">
        <v>7</v>
      </c>
      <c r="AC96" s="10">
        <v>1</v>
      </c>
      <c r="AD96" s="9">
        <v>131</v>
      </c>
      <c r="AE96">
        <v>118</v>
      </c>
      <c r="AF96">
        <v>129</v>
      </c>
      <c r="AG96">
        <v>84</v>
      </c>
      <c r="AH96">
        <v>59</v>
      </c>
      <c r="AI96" s="10">
        <v>76</v>
      </c>
      <c r="AJ96">
        <v>130</v>
      </c>
      <c r="AK96">
        <v>111</v>
      </c>
      <c r="AL96">
        <v>135</v>
      </c>
      <c r="AM96">
        <v>91</v>
      </c>
      <c r="AN96">
        <v>61</v>
      </c>
      <c r="AO96">
        <v>93</v>
      </c>
      <c r="AP96" s="9">
        <v>0</v>
      </c>
      <c r="AQ96">
        <v>168</v>
      </c>
      <c r="AR96">
        <v>3688</v>
      </c>
      <c r="AS96">
        <v>431</v>
      </c>
      <c r="AT96">
        <v>0</v>
      </c>
      <c r="AU96" s="10">
        <v>139</v>
      </c>
      <c r="AV96" s="9">
        <v>2</v>
      </c>
      <c r="AW96" s="10">
        <v>2</v>
      </c>
      <c r="AX96" s="9">
        <v>112</v>
      </c>
      <c r="AY96">
        <v>118</v>
      </c>
      <c r="AZ96">
        <v>82</v>
      </c>
      <c r="BA96" s="10">
        <f>SUM(Tabel3[[#This Row],[Vacc '[1899']]:[Vacc '[1901']]])/3/(SUM(Tabel3[[#This Row],[M_Pop_Size '[1899']]:[F_Pop_Size '[1900']]])/2)</f>
        <v>2.5042138213339754E-2</v>
      </c>
      <c r="BB96">
        <v>37</v>
      </c>
      <c r="BC96">
        <v>56</v>
      </c>
      <c r="BD96">
        <v>32</v>
      </c>
      <c r="BE96">
        <f>SUM(Tabel3[[#This Row],[Inf_Vacc '[1899']]:[Inf_Vacc '[1901']]])/3/(SUM(Tabel3[[#This Row],[Births '[1908']]:[Births '[1910']]]))</f>
        <v>0.12437810945273631</v>
      </c>
      <c r="BF96" s="9">
        <v>814</v>
      </c>
      <c r="BG96">
        <v>0.51385809312638586</v>
      </c>
      <c r="BH96">
        <v>0.13103778096604496</v>
      </c>
      <c r="BI96" s="10">
        <v>0.41192350956130486</v>
      </c>
      <c r="BK96" t="s">
        <v>1307</v>
      </c>
      <c r="BL96" s="10" t="s">
        <v>1311</v>
      </c>
      <c r="BM96">
        <v>14</v>
      </c>
      <c r="BN96" t="s">
        <v>1158</v>
      </c>
      <c r="BO96" t="s">
        <v>1158</v>
      </c>
      <c r="BP96" s="12">
        <v>5402.6450000000004</v>
      </c>
    </row>
    <row r="97" spans="1:68" x14ac:dyDescent="0.25">
      <c r="A97" s="13" t="s">
        <v>398</v>
      </c>
      <c r="B97">
        <v>11125</v>
      </c>
      <c r="C97" t="s">
        <v>381</v>
      </c>
      <c r="D97" s="9">
        <v>12</v>
      </c>
      <c r="E97">
        <v>4</v>
      </c>
      <c r="F97" s="10">
        <v>11</v>
      </c>
      <c r="G97" s="9">
        <v>1629</v>
      </c>
      <c r="H97" s="9">
        <v>783</v>
      </c>
      <c r="I97">
        <v>677</v>
      </c>
      <c r="J97">
        <v>796</v>
      </c>
      <c r="K97">
        <v>681</v>
      </c>
      <c r="L97">
        <v>874</v>
      </c>
      <c r="M97">
        <v>760</v>
      </c>
      <c r="N97" s="10">
        <v>345</v>
      </c>
      <c r="O97">
        <v>47</v>
      </c>
      <c r="P97">
        <v>58</v>
      </c>
      <c r="Q97">
        <v>50</v>
      </c>
      <c r="R97">
        <v>56</v>
      </c>
      <c r="S97">
        <v>57</v>
      </c>
      <c r="T97">
        <v>58</v>
      </c>
      <c r="U97" s="9">
        <v>24</v>
      </c>
      <c r="V97">
        <v>29</v>
      </c>
      <c r="W97" s="10">
        <v>26</v>
      </c>
      <c r="X97">
        <v>1</v>
      </c>
      <c r="Y97">
        <v>0</v>
      </c>
      <c r="Z97">
        <v>0</v>
      </c>
      <c r="AA97" s="9">
        <v>2</v>
      </c>
      <c r="AB97">
        <v>6</v>
      </c>
      <c r="AC97" s="10">
        <v>2</v>
      </c>
      <c r="AD97" s="9">
        <v>12</v>
      </c>
      <c r="AE97">
        <v>13</v>
      </c>
      <c r="AF97">
        <v>11</v>
      </c>
      <c r="AG97">
        <v>15</v>
      </c>
      <c r="AH97">
        <v>14</v>
      </c>
      <c r="AI97" s="10">
        <v>17</v>
      </c>
      <c r="AJ97">
        <v>24</v>
      </c>
      <c r="AK97">
        <v>34</v>
      </c>
      <c r="AL97">
        <v>16</v>
      </c>
      <c r="AM97">
        <v>18</v>
      </c>
      <c r="AN97">
        <v>29</v>
      </c>
      <c r="AO97">
        <v>35</v>
      </c>
      <c r="AP97" s="9">
        <v>4</v>
      </c>
      <c r="AQ97">
        <v>86</v>
      </c>
      <c r="AR97">
        <v>1521</v>
      </c>
      <c r="AS97">
        <v>8</v>
      </c>
      <c r="AT97">
        <v>0</v>
      </c>
      <c r="AU97" s="10">
        <v>1</v>
      </c>
      <c r="AV97" s="9">
        <v>1</v>
      </c>
      <c r="AW97" s="10">
        <v>1</v>
      </c>
      <c r="AX97" s="9">
        <v>23</v>
      </c>
      <c r="AY97">
        <v>34</v>
      </c>
      <c r="AZ97">
        <v>52</v>
      </c>
      <c r="BA97" s="10">
        <f>SUM(Tabel3[[#This Row],[Vacc '[1899']]:[Vacc '[1901']]])/3/(SUM(Tabel3[[#This Row],[M_Pop_Size '[1899']]:[F_Pop_Size '[1900']]])/2)</f>
        <v>2.47418000226989E-2</v>
      </c>
      <c r="BB97">
        <v>0</v>
      </c>
      <c r="BC97">
        <v>0</v>
      </c>
      <c r="BD97">
        <v>0</v>
      </c>
      <c r="BE97">
        <f>SUM(Tabel3[[#This Row],[Inf_Vacc '[1899']]:[Inf_Vacc '[1901']]])/3/(SUM(Tabel3[[#This Row],[Births '[1908']]:[Births '[1910']]]))</f>
        <v>0</v>
      </c>
      <c r="BF97" s="9">
        <v>181</v>
      </c>
      <c r="BG97">
        <v>0.73299319727891155</v>
      </c>
      <c r="BH97">
        <v>0.14597902097902099</v>
      </c>
      <c r="BI97" s="10">
        <v>0.45408163265306123</v>
      </c>
      <c r="BK97" t="s">
        <v>1307</v>
      </c>
      <c r="BL97" s="10" t="s">
        <v>1311</v>
      </c>
      <c r="BM97">
        <v>31</v>
      </c>
      <c r="BN97" t="s">
        <v>1159</v>
      </c>
      <c r="BO97" t="s">
        <v>1159</v>
      </c>
      <c r="BP97" s="12">
        <v>984.99</v>
      </c>
    </row>
    <row r="98" spans="1:68" x14ac:dyDescent="0.25">
      <c r="A98" s="13" t="s">
        <v>399</v>
      </c>
      <c r="B98">
        <v>10798</v>
      </c>
      <c r="C98" t="s">
        <v>381</v>
      </c>
      <c r="D98" s="9">
        <v>23</v>
      </c>
      <c r="E98">
        <v>27</v>
      </c>
      <c r="F98" s="10">
        <v>23</v>
      </c>
      <c r="G98" s="9">
        <v>7581</v>
      </c>
      <c r="H98" s="9">
        <v>3681</v>
      </c>
      <c r="I98">
        <v>3623</v>
      </c>
      <c r="J98">
        <v>3698</v>
      </c>
      <c r="K98">
        <v>3593</v>
      </c>
      <c r="L98">
        <v>3902</v>
      </c>
      <c r="M98">
        <v>3740</v>
      </c>
      <c r="N98" s="10">
        <v>1788</v>
      </c>
      <c r="O98">
        <v>232</v>
      </c>
      <c r="P98">
        <v>202</v>
      </c>
      <c r="Q98">
        <v>221</v>
      </c>
      <c r="R98">
        <v>205</v>
      </c>
      <c r="S98">
        <v>204</v>
      </c>
      <c r="T98">
        <v>195</v>
      </c>
      <c r="U98" s="9">
        <v>114</v>
      </c>
      <c r="V98">
        <v>104</v>
      </c>
      <c r="W98" s="10">
        <v>94</v>
      </c>
      <c r="X98">
        <v>1</v>
      </c>
      <c r="Y98">
        <v>5</v>
      </c>
      <c r="Z98">
        <v>2</v>
      </c>
      <c r="AA98" s="9">
        <v>12</v>
      </c>
      <c r="AB98">
        <v>7</v>
      </c>
      <c r="AC98" s="10">
        <v>10</v>
      </c>
      <c r="AD98" s="9">
        <v>218</v>
      </c>
      <c r="AE98">
        <v>196</v>
      </c>
      <c r="AF98">
        <v>161</v>
      </c>
      <c r="AG98">
        <v>215</v>
      </c>
      <c r="AH98">
        <v>207</v>
      </c>
      <c r="AI98" s="10">
        <v>180</v>
      </c>
      <c r="AJ98">
        <v>171</v>
      </c>
      <c r="AK98">
        <v>173</v>
      </c>
      <c r="AL98">
        <v>188</v>
      </c>
      <c r="AM98">
        <v>194</v>
      </c>
      <c r="AN98">
        <v>193</v>
      </c>
      <c r="AO98">
        <v>196</v>
      </c>
      <c r="AP98" s="9">
        <v>20</v>
      </c>
      <c r="AQ98">
        <v>126</v>
      </c>
      <c r="AR98">
        <v>6802</v>
      </c>
      <c r="AS98">
        <v>562</v>
      </c>
      <c r="AT98">
        <v>0</v>
      </c>
      <c r="AU98" s="10">
        <v>20</v>
      </c>
      <c r="AV98" s="9">
        <v>4</v>
      </c>
      <c r="AW98" s="10">
        <v>10</v>
      </c>
      <c r="AX98" s="9">
        <v>221</v>
      </c>
      <c r="AY98">
        <v>148</v>
      </c>
      <c r="AZ98">
        <v>168</v>
      </c>
      <c r="BA98" s="10">
        <f>SUM(Tabel3[[#This Row],[Vacc '[1899']]:[Vacc '[1901']]])/3/(SUM(Tabel3[[#This Row],[M_Pop_Size '[1899']]:[F_Pop_Size '[1900']]])/2)</f>
        <v>2.4528948269955463E-2</v>
      </c>
      <c r="BB98">
        <v>11</v>
      </c>
      <c r="BC98">
        <v>16</v>
      </c>
      <c r="BD98">
        <v>26</v>
      </c>
      <c r="BE98">
        <f>SUM(Tabel3[[#This Row],[Inf_Vacc '[1899']]:[Inf_Vacc '[1901']]])/3/(SUM(Tabel3[[#This Row],[Births '[1908']]:[Births '[1910']]]))</f>
        <v>2.9249448123620313E-2</v>
      </c>
      <c r="BF98" s="9">
        <v>1078</v>
      </c>
      <c r="BG98">
        <v>0.4178082191780822</v>
      </c>
      <c r="BH98">
        <v>0.16142474451830538</v>
      </c>
      <c r="BI98" s="10">
        <v>0.40619125203659606</v>
      </c>
      <c r="BK98" t="s">
        <v>1307</v>
      </c>
      <c r="BL98" s="10" t="s">
        <v>1311</v>
      </c>
      <c r="BM98">
        <v>15</v>
      </c>
      <c r="BN98" t="s">
        <v>1158</v>
      </c>
      <c r="BO98" t="s">
        <v>1158</v>
      </c>
      <c r="BP98" s="12">
        <v>8318.9549999999999</v>
      </c>
    </row>
    <row r="99" spans="1:68" x14ac:dyDescent="0.25">
      <c r="A99" s="13" t="s">
        <v>400</v>
      </c>
      <c r="B99">
        <v>11286</v>
      </c>
      <c r="C99" t="s">
        <v>381</v>
      </c>
      <c r="D99" s="9">
        <v>7</v>
      </c>
      <c r="E99">
        <v>1</v>
      </c>
      <c r="F99" s="10">
        <v>7</v>
      </c>
      <c r="G99" s="9">
        <v>2033</v>
      </c>
      <c r="H99" s="9">
        <v>980</v>
      </c>
      <c r="I99">
        <v>916</v>
      </c>
      <c r="J99">
        <v>992</v>
      </c>
      <c r="K99">
        <v>900</v>
      </c>
      <c r="L99">
        <v>1024</v>
      </c>
      <c r="M99">
        <v>999</v>
      </c>
      <c r="N99" s="10">
        <v>439</v>
      </c>
      <c r="O99">
        <v>70</v>
      </c>
      <c r="P99">
        <v>64</v>
      </c>
      <c r="Q99">
        <v>62</v>
      </c>
      <c r="R99">
        <v>62</v>
      </c>
      <c r="S99">
        <v>58</v>
      </c>
      <c r="T99">
        <v>59</v>
      </c>
      <c r="U99" s="9">
        <v>25</v>
      </c>
      <c r="V99">
        <v>31</v>
      </c>
      <c r="W99" s="10">
        <v>32</v>
      </c>
      <c r="X99">
        <v>0</v>
      </c>
      <c r="Y99">
        <v>1</v>
      </c>
      <c r="Z99">
        <v>3</v>
      </c>
      <c r="AA99" s="9">
        <v>4</v>
      </c>
      <c r="AB99">
        <v>2</v>
      </c>
      <c r="AC99" s="10">
        <v>1</v>
      </c>
      <c r="AD99" s="9">
        <v>46</v>
      </c>
      <c r="AE99">
        <v>35</v>
      </c>
      <c r="AF99">
        <v>35</v>
      </c>
      <c r="AG99">
        <v>56</v>
      </c>
      <c r="AH99">
        <v>52</v>
      </c>
      <c r="AI99" s="10">
        <v>52</v>
      </c>
      <c r="AJ99">
        <v>42</v>
      </c>
      <c r="AK99">
        <v>62</v>
      </c>
      <c r="AL99">
        <v>43</v>
      </c>
      <c r="AM99">
        <v>63</v>
      </c>
      <c r="AN99">
        <v>79</v>
      </c>
      <c r="AO99">
        <v>61</v>
      </c>
      <c r="AP99" s="9">
        <v>41</v>
      </c>
      <c r="AQ99">
        <v>44</v>
      </c>
      <c r="AR99">
        <v>1761</v>
      </c>
      <c r="AS99">
        <v>126</v>
      </c>
      <c r="AT99">
        <v>0</v>
      </c>
      <c r="AU99" s="10">
        <v>0</v>
      </c>
      <c r="AV99" s="9">
        <v>1</v>
      </c>
      <c r="AW99" s="10">
        <v>1</v>
      </c>
      <c r="AX99" s="9">
        <v>50</v>
      </c>
      <c r="AY99">
        <v>39</v>
      </c>
      <c r="AZ99">
        <v>52</v>
      </c>
      <c r="BA99" s="10">
        <f>SUM(Tabel3[[#This Row],[Vacc '[1899']]:[Vacc '[1901']]])/3/(SUM(Tabel3[[#This Row],[M_Pop_Size '[1899']]:[F_Pop_Size '[1900']]])/2)</f>
        <v>2.4815205913410771E-2</v>
      </c>
      <c r="BB99">
        <v>6</v>
      </c>
      <c r="BC99">
        <v>7</v>
      </c>
      <c r="BD99">
        <v>3</v>
      </c>
      <c r="BE99">
        <f>SUM(Tabel3[[#This Row],[Inf_Vacc '[1899']]:[Inf_Vacc '[1901']]])/3/(SUM(Tabel3[[#This Row],[Births '[1908']]:[Births '[1910']]]))</f>
        <v>2.9795158286778398E-2</v>
      </c>
      <c r="BF99" s="9">
        <v>263</v>
      </c>
      <c r="BG99">
        <v>0.60277777777777775</v>
      </c>
      <c r="BH99">
        <v>0.14798206278026907</v>
      </c>
      <c r="BI99" s="10">
        <v>0.43397129186602873</v>
      </c>
      <c r="BK99" t="s">
        <v>1307</v>
      </c>
      <c r="BL99" s="10" t="s">
        <v>1311</v>
      </c>
      <c r="BM99">
        <v>31</v>
      </c>
      <c r="BN99" t="s">
        <v>1159</v>
      </c>
      <c r="BO99" t="s">
        <v>1159</v>
      </c>
      <c r="BP99" s="12">
        <v>2214.67</v>
      </c>
    </row>
    <row r="100" spans="1:68" x14ac:dyDescent="0.25">
      <c r="A100" s="13" t="s">
        <v>401</v>
      </c>
      <c r="B100">
        <v>10460</v>
      </c>
      <c r="C100" t="s">
        <v>381</v>
      </c>
      <c r="D100" s="9">
        <v>9</v>
      </c>
      <c r="E100">
        <v>5</v>
      </c>
      <c r="F100" s="10">
        <v>6</v>
      </c>
      <c r="G100" s="9">
        <v>1854</v>
      </c>
      <c r="H100" s="9">
        <v>1011</v>
      </c>
      <c r="I100">
        <v>881</v>
      </c>
      <c r="J100">
        <v>1008</v>
      </c>
      <c r="K100">
        <v>892</v>
      </c>
      <c r="L100">
        <v>1022</v>
      </c>
      <c r="M100">
        <v>856</v>
      </c>
      <c r="N100" s="10">
        <v>403</v>
      </c>
      <c r="O100">
        <v>50</v>
      </c>
      <c r="P100">
        <v>57</v>
      </c>
      <c r="Q100">
        <v>54</v>
      </c>
      <c r="R100">
        <v>47</v>
      </c>
      <c r="S100">
        <v>49</v>
      </c>
      <c r="T100">
        <v>49</v>
      </c>
      <c r="U100" s="9">
        <v>30</v>
      </c>
      <c r="V100">
        <v>33</v>
      </c>
      <c r="W100" s="10">
        <v>18</v>
      </c>
      <c r="X100">
        <v>0</v>
      </c>
      <c r="Y100">
        <v>0</v>
      </c>
      <c r="Z100">
        <v>0</v>
      </c>
      <c r="AA100" s="9">
        <v>2</v>
      </c>
      <c r="AB100">
        <v>1</v>
      </c>
      <c r="AC100" s="10">
        <v>4</v>
      </c>
      <c r="AD100" s="9">
        <v>50</v>
      </c>
      <c r="AE100">
        <v>63</v>
      </c>
      <c r="AF100">
        <v>50</v>
      </c>
      <c r="AG100">
        <v>59</v>
      </c>
      <c r="AH100">
        <v>62</v>
      </c>
      <c r="AI100" s="10">
        <v>69</v>
      </c>
      <c r="AJ100">
        <v>63</v>
      </c>
      <c r="AK100">
        <v>54</v>
      </c>
      <c r="AL100">
        <v>76</v>
      </c>
      <c r="AM100">
        <v>80</v>
      </c>
      <c r="AN100">
        <v>63</v>
      </c>
      <c r="AO100">
        <v>75</v>
      </c>
      <c r="AP100" s="9">
        <v>0</v>
      </c>
      <c r="AQ100">
        <v>121</v>
      </c>
      <c r="AR100">
        <v>1543</v>
      </c>
      <c r="AS100">
        <v>117</v>
      </c>
      <c r="AT100">
        <v>0</v>
      </c>
      <c r="AU100" s="10">
        <v>0</v>
      </c>
      <c r="AV100" s="9">
        <v>1</v>
      </c>
      <c r="AW100" s="10">
        <v>1</v>
      </c>
      <c r="AX100" s="9">
        <v>52</v>
      </c>
      <c r="AY100">
        <v>44</v>
      </c>
      <c r="AZ100">
        <v>32</v>
      </c>
      <c r="BA100" s="10">
        <f>SUM(Tabel3[[#This Row],[Vacc '[1899']]:[Vacc '[1901']]])/3/(SUM(Tabel3[[#This Row],[M_Pop_Size '[1899']]:[F_Pop_Size '[1900']]])/2)</f>
        <v>2.2503516174402251E-2</v>
      </c>
      <c r="BB100">
        <v>0</v>
      </c>
      <c r="BC100">
        <v>0</v>
      </c>
      <c r="BD100">
        <v>1</v>
      </c>
      <c r="BE100">
        <f>SUM(Tabel3[[#This Row],[Inf_Vacc '[1899']]:[Inf_Vacc '[1901']]])/3/(SUM(Tabel3[[#This Row],[Births '[1908']]:[Births '[1910']]]))</f>
        <v>2.2988505747126436E-3</v>
      </c>
      <c r="BF100" s="9">
        <v>323</v>
      </c>
      <c r="BG100">
        <v>0.55113636363636365</v>
      </c>
      <c r="BH100">
        <v>0.14232488822652756</v>
      </c>
      <c r="BI100" s="10">
        <v>0.44594594594594594</v>
      </c>
      <c r="BK100" t="s">
        <v>1307</v>
      </c>
      <c r="BL100" s="10" t="s">
        <v>1311</v>
      </c>
      <c r="BM100">
        <v>31</v>
      </c>
      <c r="BN100" t="s">
        <v>1159</v>
      </c>
      <c r="BO100" t="s">
        <v>1159</v>
      </c>
      <c r="BP100" s="12">
        <v>1885.47</v>
      </c>
    </row>
    <row r="101" spans="1:68" x14ac:dyDescent="0.25">
      <c r="A101" s="13" t="s">
        <v>402</v>
      </c>
      <c r="B101">
        <v>10342</v>
      </c>
      <c r="C101" t="s">
        <v>381</v>
      </c>
      <c r="D101" s="9">
        <v>47</v>
      </c>
      <c r="E101">
        <v>42</v>
      </c>
      <c r="F101" s="10">
        <v>27</v>
      </c>
      <c r="G101" s="9">
        <v>8917</v>
      </c>
      <c r="H101" s="9">
        <v>4191</v>
      </c>
      <c r="I101">
        <v>4089</v>
      </c>
      <c r="J101">
        <v>4138</v>
      </c>
      <c r="K101">
        <v>4109</v>
      </c>
      <c r="L101">
        <v>4551</v>
      </c>
      <c r="M101">
        <v>4414</v>
      </c>
      <c r="N101" s="10">
        <v>2024</v>
      </c>
      <c r="O101">
        <v>315</v>
      </c>
      <c r="P101">
        <v>268</v>
      </c>
      <c r="Q101">
        <v>316</v>
      </c>
      <c r="R101">
        <v>297</v>
      </c>
      <c r="S101">
        <v>288</v>
      </c>
      <c r="T101">
        <v>268</v>
      </c>
      <c r="U101" s="9">
        <v>141</v>
      </c>
      <c r="V101">
        <v>161</v>
      </c>
      <c r="W101" s="10">
        <v>138</v>
      </c>
      <c r="X101">
        <v>6</v>
      </c>
      <c r="Y101">
        <v>9</v>
      </c>
      <c r="Z101">
        <v>8</v>
      </c>
      <c r="AA101" s="9">
        <v>11</v>
      </c>
      <c r="AB101">
        <v>7</v>
      </c>
      <c r="AC101" s="10">
        <v>12</v>
      </c>
      <c r="AD101" s="9">
        <v>309</v>
      </c>
      <c r="AE101">
        <v>283</v>
      </c>
      <c r="AF101">
        <v>266</v>
      </c>
      <c r="AG101">
        <v>294</v>
      </c>
      <c r="AH101">
        <v>296</v>
      </c>
      <c r="AI101" s="10">
        <v>284</v>
      </c>
      <c r="AJ101">
        <v>346</v>
      </c>
      <c r="AK101">
        <v>353</v>
      </c>
      <c r="AL101">
        <v>304</v>
      </c>
      <c r="AM101">
        <v>310</v>
      </c>
      <c r="AN101">
        <v>348</v>
      </c>
      <c r="AO101">
        <v>311</v>
      </c>
      <c r="AP101" s="9">
        <v>55</v>
      </c>
      <c r="AQ101">
        <v>266</v>
      </c>
      <c r="AR101">
        <v>3715</v>
      </c>
      <c r="AS101">
        <v>4298</v>
      </c>
      <c r="AT101">
        <v>0</v>
      </c>
      <c r="AU101" s="10">
        <v>140</v>
      </c>
      <c r="AV101" s="9">
        <v>2</v>
      </c>
      <c r="AW101" s="10">
        <v>17</v>
      </c>
      <c r="AX101" s="9">
        <v>195</v>
      </c>
      <c r="AY101">
        <v>248</v>
      </c>
      <c r="AZ101">
        <v>205</v>
      </c>
      <c r="BA101" s="10">
        <f>SUM(Tabel3[[#This Row],[Vacc '[1899']]:[Vacc '[1901']]])/3/(SUM(Tabel3[[#This Row],[M_Pop_Size '[1899']]:[F_Pop_Size '[1900']]])/2)</f>
        <v>2.6139045198765656E-2</v>
      </c>
      <c r="BB101">
        <v>30</v>
      </c>
      <c r="BC101">
        <v>3</v>
      </c>
      <c r="BD101">
        <v>15</v>
      </c>
      <c r="BE101">
        <f>SUM(Tabel3[[#This Row],[Inf_Vacc '[1899']]:[Inf_Vacc '[1901']]])/3/(SUM(Tabel3[[#This Row],[Births '[1908']]:[Births '[1910']]]))</f>
        <v>1.8757327080890972E-2</v>
      </c>
      <c r="BF101" s="9">
        <v>1134</v>
      </c>
      <c r="BG101">
        <v>0.15680751173708921</v>
      </c>
      <c r="BH101">
        <v>0.15723003898965926</v>
      </c>
      <c r="BI101" s="10">
        <v>0.41974911547121263</v>
      </c>
      <c r="BJ101">
        <v>1909.1694063926941</v>
      </c>
      <c r="BK101" t="s">
        <v>1307</v>
      </c>
      <c r="BL101" s="10" t="s">
        <v>1312</v>
      </c>
      <c r="BM101">
        <v>31</v>
      </c>
      <c r="BN101" t="s">
        <v>1159</v>
      </c>
      <c r="BO101" t="s">
        <v>1159</v>
      </c>
      <c r="BP101" s="12">
        <v>2784.3449999999998</v>
      </c>
    </row>
    <row r="102" spans="1:68" x14ac:dyDescent="0.25">
      <c r="A102" s="13" t="s">
        <v>403</v>
      </c>
      <c r="B102">
        <v>10057</v>
      </c>
      <c r="C102" t="s">
        <v>381</v>
      </c>
      <c r="D102" s="9">
        <v>6</v>
      </c>
      <c r="E102">
        <v>16</v>
      </c>
      <c r="F102" s="10">
        <v>5</v>
      </c>
      <c r="G102" s="9">
        <v>2250</v>
      </c>
      <c r="H102" s="9">
        <v>1247</v>
      </c>
      <c r="I102">
        <v>1091</v>
      </c>
      <c r="J102">
        <v>1246</v>
      </c>
      <c r="K102">
        <v>1087</v>
      </c>
      <c r="L102">
        <v>1223</v>
      </c>
      <c r="M102">
        <v>1033</v>
      </c>
      <c r="N102" s="10">
        <v>457</v>
      </c>
      <c r="O102">
        <v>69</v>
      </c>
      <c r="P102">
        <v>75</v>
      </c>
      <c r="Q102">
        <v>68</v>
      </c>
      <c r="R102">
        <v>52</v>
      </c>
      <c r="S102">
        <v>58</v>
      </c>
      <c r="T102">
        <v>51</v>
      </c>
      <c r="U102" s="9">
        <v>26</v>
      </c>
      <c r="V102">
        <v>31</v>
      </c>
      <c r="W102" s="10">
        <v>23</v>
      </c>
      <c r="X102">
        <v>1</v>
      </c>
      <c r="Y102">
        <v>0</v>
      </c>
      <c r="Z102">
        <v>0</v>
      </c>
      <c r="AA102" s="9">
        <v>4</v>
      </c>
      <c r="AB102">
        <v>5</v>
      </c>
      <c r="AC102" s="10">
        <v>1</v>
      </c>
      <c r="AD102" s="9">
        <v>35</v>
      </c>
      <c r="AE102">
        <v>37</v>
      </c>
      <c r="AF102">
        <v>37</v>
      </c>
      <c r="AG102">
        <v>44</v>
      </c>
      <c r="AH102">
        <v>59</v>
      </c>
      <c r="AI102" s="10">
        <v>61</v>
      </c>
      <c r="AJ102">
        <v>38</v>
      </c>
      <c r="AK102">
        <v>49</v>
      </c>
      <c r="AL102">
        <v>45</v>
      </c>
      <c r="AM102">
        <v>52</v>
      </c>
      <c r="AN102">
        <v>69</v>
      </c>
      <c r="AO102">
        <v>64</v>
      </c>
      <c r="AP102" s="9">
        <v>1</v>
      </c>
      <c r="AQ102">
        <v>43</v>
      </c>
      <c r="AR102">
        <v>1637</v>
      </c>
      <c r="AS102">
        <v>540</v>
      </c>
      <c r="AT102">
        <v>0</v>
      </c>
      <c r="AU102" s="10">
        <v>10</v>
      </c>
      <c r="AV102" s="9">
        <v>0</v>
      </c>
      <c r="AW102" s="10">
        <v>1</v>
      </c>
      <c r="AX102" s="9">
        <v>42</v>
      </c>
      <c r="AY102">
        <v>53</v>
      </c>
      <c r="AZ102">
        <v>58</v>
      </c>
      <c r="BA102" s="10">
        <f>SUM(Tabel3[[#This Row],[Vacc '[1899']]:[Vacc '[1901']]])/3/(SUM(Tabel3[[#This Row],[M_Pop_Size '[1899']]:[F_Pop_Size '[1900']]])/2)</f>
        <v>2.1836865767501604E-2</v>
      </c>
      <c r="BB102">
        <v>0</v>
      </c>
      <c r="BC102">
        <v>0</v>
      </c>
      <c r="BD102">
        <v>0</v>
      </c>
      <c r="BE102">
        <f>SUM(Tabel3[[#This Row],[Inf_Vacc '[1899']]:[Inf_Vacc '[1901']]])/3/(SUM(Tabel3[[#This Row],[Births '[1908']]:[Births '[1910']]]))</f>
        <v>0</v>
      </c>
      <c r="BF102" s="9">
        <v>309</v>
      </c>
      <c r="BG102">
        <v>0.69047619047619047</v>
      </c>
      <c r="BH102">
        <v>0.12236157846436219</v>
      </c>
      <c r="BI102" s="10">
        <v>0.43008767881864329</v>
      </c>
      <c r="BK102" t="s">
        <v>1307</v>
      </c>
      <c r="BL102" s="10" t="s">
        <v>1311</v>
      </c>
      <c r="BM102">
        <v>31</v>
      </c>
      <c r="BN102" t="s">
        <v>1159</v>
      </c>
      <c r="BO102" t="s">
        <v>1159</v>
      </c>
      <c r="BP102" s="12">
        <v>3116.44</v>
      </c>
    </row>
    <row r="103" spans="1:68" x14ac:dyDescent="0.25">
      <c r="A103" s="13" t="s">
        <v>404</v>
      </c>
      <c r="B103">
        <v>10153</v>
      </c>
      <c r="C103" t="s">
        <v>381</v>
      </c>
      <c r="D103" s="9">
        <v>27</v>
      </c>
      <c r="E103">
        <v>23</v>
      </c>
      <c r="F103" s="10">
        <v>14</v>
      </c>
      <c r="G103" s="9">
        <v>4776</v>
      </c>
      <c r="H103" s="9">
        <v>2171</v>
      </c>
      <c r="I103">
        <v>1992</v>
      </c>
      <c r="J103">
        <v>2210</v>
      </c>
      <c r="K103">
        <v>2008</v>
      </c>
      <c r="L103">
        <v>2465</v>
      </c>
      <c r="M103">
        <v>2240</v>
      </c>
      <c r="N103" s="10">
        <v>984</v>
      </c>
      <c r="O103">
        <v>131</v>
      </c>
      <c r="P103">
        <v>149</v>
      </c>
      <c r="Q103">
        <v>151</v>
      </c>
      <c r="R103">
        <v>172</v>
      </c>
      <c r="S103">
        <v>172</v>
      </c>
      <c r="T103">
        <v>151</v>
      </c>
      <c r="U103" s="9">
        <v>77</v>
      </c>
      <c r="V103">
        <v>97</v>
      </c>
      <c r="W103" s="10">
        <v>62</v>
      </c>
      <c r="X103">
        <v>2</v>
      </c>
      <c r="Y103">
        <v>1</v>
      </c>
      <c r="Z103">
        <v>3</v>
      </c>
      <c r="AA103" s="9">
        <v>10</v>
      </c>
      <c r="AB103">
        <v>6</v>
      </c>
      <c r="AC103" s="10">
        <v>8</v>
      </c>
      <c r="AD103" s="9">
        <v>80</v>
      </c>
      <c r="AE103">
        <v>117</v>
      </c>
      <c r="AF103">
        <v>99</v>
      </c>
      <c r="AG103">
        <v>103</v>
      </c>
      <c r="AH103">
        <v>144</v>
      </c>
      <c r="AI103" s="10">
        <v>112</v>
      </c>
      <c r="AJ103">
        <v>104</v>
      </c>
      <c r="AK103">
        <v>139</v>
      </c>
      <c r="AL103">
        <v>102</v>
      </c>
      <c r="AM103">
        <v>121</v>
      </c>
      <c r="AN103">
        <v>140</v>
      </c>
      <c r="AO103">
        <v>112</v>
      </c>
      <c r="AP103" s="9">
        <v>0</v>
      </c>
      <c r="AQ103">
        <v>2</v>
      </c>
      <c r="AR103">
        <v>161</v>
      </c>
      <c r="AS103">
        <v>4533</v>
      </c>
      <c r="AT103">
        <v>0</v>
      </c>
      <c r="AU103" s="10">
        <v>8</v>
      </c>
      <c r="AV103" s="9">
        <v>2</v>
      </c>
      <c r="AW103" s="10">
        <v>13</v>
      </c>
      <c r="AX103" s="9">
        <v>109</v>
      </c>
      <c r="AY103">
        <v>141</v>
      </c>
      <c r="AZ103">
        <v>128</v>
      </c>
      <c r="BA103" s="10">
        <f>SUM(Tabel3[[#This Row],[Vacc '[1899']]:[Vacc '[1901']]])/3/(SUM(Tabel3[[#This Row],[M_Pop_Size '[1899']]:[F_Pop_Size '[1900']]])/2)</f>
        <v>3.0068010977210357E-2</v>
      </c>
      <c r="BB103">
        <v>3</v>
      </c>
      <c r="BC103">
        <v>2</v>
      </c>
      <c r="BD103">
        <v>3</v>
      </c>
      <c r="BE103">
        <f>SUM(Tabel3[[#This Row],[Inf_Vacc '[1899']]:[Inf_Vacc '[1901']]])/3/(SUM(Tabel3[[#This Row],[Births '[1908']]:[Births '[1910']]]))</f>
        <v>5.3872053872053866E-3</v>
      </c>
      <c r="BF103" s="9">
        <v>653</v>
      </c>
      <c r="BG103">
        <v>0.62448009506833035</v>
      </c>
      <c r="BH103">
        <v>0.43245436105476676</v>
      </c>
      <c r="BI103" s="10">
        <v>0.12678571428571428</v>
      </c>
      <c r="BK103" t="s">
        <v>1307</v>
      </c>
      <c r="BL103" s="10" t="s">
        <v>1311</v>
      </c>
      <c r="BM103">
        <v>14</v>
      </c>
      <c r="BN103" t="s">
        <v>1158</v>
      </c>
      <c r="BO103" t="s">
        <v>1158</v>
      </c>
      <c r="BP103" s="12">
        <v>3409.18</v>
      </c>
    </row>
    <row r="104" spans="1:68" x14ac:dyDescent="0.25">
      <c r="A104" s="13" t="s">
        <v>405</v>
      </c>
      <c r="B104">
        <v>11154</v>
      </c>
      <c r="C104" t="s">
        <v>381</v>
      </c>
      <c r="D104" s="9">
        <v>10</v>
      </c>
      <c r="E104">
        <v>8</v>
      </c>
      <c r="F104" s="10">
        <v>6</v>
      </c>
      <c r="G104" s="9">
        <v>2967</v>
      </c>
      <c r="H104" s="9">
        <v>1353</v>
      </c>
      <c r="I104">
        <v>1274</v>
      </c>
      <c r="J104">
        <v>1397</v>
      </c>
      <c r="K104">
        <v>1309</v>
      </c>
      <c r="L104">
        <v>1533</v>
      </c>
      <c r="M104">
        <v>1432</v>
      </c>
      <c r="N104" s="10">
        <v>649</v>
      </c>
      <c r="O104">
        <v>89</v>
      </c>
      <c r="P104">
        <v>94</v>
      </c>
      <c r="Q104">
        <v>90</v>
      </c>
      <c r="R104">
        <v>92</v>
      </c>
      <c r="S104">
        <v>88</v>
      </c>
      <c r="T104">
        <v>96</v>
      </c>
      <c r="U104" s="9">
        <v>50</v>
      </c>
      <c r="V104">
        <v>40</v>
      </c>
      <c r="W104" s="10">
        <v>46</v>
      </c>
      <c r="X104">
        <v>1</v>
      </c>
      <c r="Y104">
        <v>1</v>
      </c>
      <c r="Z104">
        <v>2</v>
      </c>
      <c r="AA104" s="9">
        <v>3</v>
      </c>
      <c r="AB104">
        <v>4</v>
      </c>
      <c r="AC104" s="10">
        <v>5</v>
      </c>
      <c r="AD104" s="9">
        <v>77</v>
      </c>
      <c r="AE104">
        <v>115</v>
      </c>
      <c r="AF104">
        <v>80</v>
      </c>
      <c r="AG104">
        <v>75</v>
      </c>
      <c r="AH104">
        <v>106</v>
      </c>
      <c r="AI104" s="10">
        <v>76</v>
      </c>
      <c r="AJ104">
        <v>116</v>
      </c>
      <c r="AK104">
        <v>97</v>
      </c>
      <c r="AL104">
        <v>89</v>
      </c>
      <c r="AM104">
        <v>94</v>
      </c>
      <c r="AN104">
        <v>114</v>
      </c>
      <c r="AO104">
        <v>85</v>
      </c>
      <c r="AP104" s="9">
        <v>3</v>
      </c>
      <c r="AQ104">
        <v>190</v>
      </c>
      <c r="AR104">
        <v>2093</v>
      </c>
      <c r="AS104">
        <v>549</v>
      </c>
      <c r="AT104">
        <v>0</v>
      </c>
      <c r="AU104" s="10">
        <v>65</v>
      </c>
      <c r="AV104" s="9">
        <v>1</v>
      </c>
      <c r="AW104" s="10">
        <v>0</v>
      </c>
      <c r="AX104" s="9">
        <v>72</v>
      </c>
      <c r="AY104">
        <v>84</v>
      </c>
      <c r="AZ104">
        <v>86</v>
      </c>
      <c r="BA104" s="10">
        <f>SUM(Tabel3[[#This Row],[Vacc '[1899']]:[Vacc '[1901']]])/3/(SUM(Tabel3[[#This Row],[M_Pop_Size '[1899']]:[F_Pop_Size '[1900']]])/2)</f>
        <v>3.0251890743171451E-2</v>
      </c>
      <c r="BB104">
        <v>15</v>
      </c>
      <c r="BC104">
        <v>18</v>
      </c>
      <c r="BD104">
        <v>21</v>
      </c>
      <c r="BE104">
        <f>SUM(Tabel3[[#This Row],[Inf_Vacc '[1899']]:[Inf_Vacc '[1901']]])/3/(SUM(Tabel3[[#This Row],[Births '[1908']]:[Births '[1910']]]))</f>
        <v>6.5217391304347824E-2</v>
      </c>
      <c r="BF104" s="9">
        <v>533</v>
      </c>
      <c r="BG104">
        <v>0.44053601340033499</v>
      </c>
      <c r="BH104">
        <v>0.36855838225701237</v>
      </c>
      <c r="BI104" s="10">
        <v>0.18575418994413409</v>
      </c>
      <c r="BK104" t="s">
        <v>1307</v>
      </c>
      <c r="BL104" s="10" t="s">
        <v>1311</v>
      </c>
      <c r="BM104">
        <v>13</v>
      </c>
      <c r="BN104" t="s">
        <v>1158</v>
      </c>
      <c r="BO104" t="s">
        <v>1158</v>
      </c>
      <c r="BP104" s="12">
        <v>1359.56</v>
      </c>
    </row>
    <row r="105" spans="1:68" x14ac:dyDescent="0.25">
      <c r="A105" s="13" t="s">
        <v>406</v>
      </c>
      <c r="B105">
        <v>10647</v>
      </c>
      <c r="C105" t="s">
        <v>381</v>
      </c>
      <c r="D105" s="9">
        <v>4</v>
      </c>
      <c r="E105">
        <v>5</v>
      </c>
      <c r="F105" s="10">
        <v>8</v>
      </c>
      <c r="G105" s="9">
        <v>1973</v>
      </c>
      <c r="H105" s="9">
        <v>1055</v>
      </c>
      <c r="I105">
        <v>872</v>
      </c>
      <c r="J105">
        <v>1058</v>
      </c>
      <c r="K105">
        <v>856</v>
      </c>
      <c r="L105">
        <v>1072</v>
      </c>
      <c r="M105">
        <v>904</v>
      </c>
      <c r="N105" s="10">
        <v>389</v>
      </c>
      <c r="O105">
        <v>54</v>
      </c>
      <c r="P105">
        <v>48</v>
      </c>
      <c r="Q105">
        <v>72</v>
      </c>
      <c r="R105">
        <v>55</v>
      </c>
      <c r="S105">
        <v>63</v>
      </c>
      <c r="T105">
        <v>56</v>
      </c>
      <c r="U105" s="9">
        <v>24</v>
      </c>
      <c r="V105">
        <v>34</v>
      </c>
      <c r="W105" s="10">
        <v>31</v>
      </c>
      <c r="X105">
        <v>3</v>
      </c>
      <c r="Y105">
        <v>2</v>
      </c>
      <c r="Z105">
        <v>0</v>
      </c>
      <c r="AA105" s="9">
        <v>1</v>
      </c>
      <c r="AB105">
        <v>3</v>
      </c>
      <c r="AC105" s="10">
        <v>1</v>
      </c>
      <c r="AD105" s="9">
        <v>52</v>
      </c>
      <c r="AE105">
        <v>36</v>
      </c>
      <c r="AF105">
        <v>38</v>
      </c>
      <c r="AG105">
        <v>65</v>
      </c>
      <c r="AH105">
        <v>67</v>
      </c>
      <c r="AI105" s="10">
        <v>60</v>
      </c>
      <c r="AJ105">
        <v>62</v>
      </c>
      <c r="AK105">
        <v>74</v>
      </c>
      <c r="AL105">
        <v>43</v>
      </c>
      <c r="AM105">
        <v>78</v>
      </c>
      <c r="AN105">
        <v>92</v>
      </c>
      <c r="AO105">
        <v>63</v>
      </c>
      <c r="AP105" s="9">
        <v>10</v>
      </c>
      <c r="AQ105">
        <v>43</v>
      </c>
      <c r="AR105">
        <v>1859</v>
      </c>
      <c r="AS105">
        <v>44</v>
      </c>
      <c r="AT105">
        <v>0</v>
      </c>
      <c r="AU105" s="10">
        <v>0</v>
      </c>
      <c r="AV105" s="9">
        <v>1</v>
      </c>
      <c r="AW105" s="10">
        <v>1</v>
      </c>
      <c r="AX105" s="9">
        <v>52</v>
      </c>
      <c r="AY105">
        <v>45</v>
      </c>
      <c r="AZ105">
        <v>42</v>
      </c>
      <c r="BA105" s="10">
        <f>SUM(Tabel3[[#This Row],[Vacc '[1899']]:[Vacc '[1901']]])/3/(SUM(Tabel3[[#This Row],[M_Pop_Size '[1899']]:[F_Pop_Size '[1900']]])/2)</f>
        <v>2.4125661720038185E-2</v>
      </c>
      <c r="BB105">
        <v>0</v>
      </c>
      <c r="BC105">
        <v>0</v>
      </c>
      <c r="BD105">
        <v>0</v>
      </c>
      <c r="BE105">
        <f>SUM(Tabel3[[#This Row],[Inf_Vacc '[1899']]:[Inf_Vacc '[1901']]])/3/(SUM(Tabel3[[#This Row],[Births '[1908']]:[Births '[1910']]]))</f>
        <v>0</v>
      </c>
      <c r="BF105" s="9">
        <v>225</v>
      </c>
      <c r="BG105">
        <v>0.37336814621409919</v>
      </c>
      <c r="BH105">
        <v>0.36380597014925375</v>
      </c>
      <c r="BI105" s="10">
        <v>9.2920353982300891E-2</v>
      </c>
      <c r="BK105" t="s">
        <v>1307</v>
      </c>
      <c r="BL105" s="10" t="s">
        <v>1311</v>
      </c>
      <c r="BM105">
        <v>31</v>
      </c>
      <c r="BN105" t="s">
        <v>1159</v>
      </c>
      <c r="BO105" t="s">
        <v>1159</v>
      </c>
      <c r="BP105" s="12">
        <v>1764.76</v>
      </c>
    </row>
    <row r="106" spans="1:68" x14ac:dyDescent="0.25">
      <c r="A106" s="13" t="s">
        <v>407</v>
      </c>
      <c r="B106">
        <v>10327</v>
      </c>
      <c r="C106" t="s">
        <v>381</v>
      </c>
      <c r="D106" s="9">
        <v>23</v>
      </c>
      <c r="E106">
        <v>13</v>
      </c>
      <c r="F106" s="10">
        <v>25</v>
      </c>
      <c r="G106" s="9">
        <v>4463</v>
      </c>
      <c r="H106" s="9">
        <v>2093</v>
      </c>
      <c r="I106">
        <v>2349</v>
      </c>
      <c r="J106">
        <v>2101</v>
      </c>
      <c r="K106">
        <v>2311</v>
      </c>
      <c r="L106">
        <v>2146</v>
      </c>
      <c r="M106">
        <v>2314</v>
      </c>
      <c r="N106" s="10">
        <v>1037</v>
      </c>
      <c r="O106">
        <v>141</v>
      </c>
      <c r="P106">
        <v>136</v>
      </c>
      <c r="Q106">
        <v>122</v>
      </c>
      <c r="R106">
        <v>143</v>
      </c>
      <c r="S106">
        <v>123</v>
      </c>
      <c r="T106">
        <v>146</v>
      </c>
      <c r="U106" s="9">
        <v>74</v>
      </c>
      <c r="V106">
        <v>60</v>
      </c>
      <c r="W106" s="10">
        <v>70</v>
      </c>
      <c r="X106">
        <v>2</v>
      </c>
      <c r="Y106">
        <v>2</v>
      </c>
      <c r="Z106">
        <v>6</v>
      </c>
      <c r="AA106" s="9">
        <v>4</v>
      </c>
      <c r="AB106">
        <v>0</v>
      </c>
      <c r="AC106" s="10">
        <v>3</v>
      </c>
      <c r="AD106" s="9">
        <v>160</v>
      </c>
      <c r="AE106">
        <v>196</v>
      </c>
      <c r="AF106">
        <v>190</v>
      </c>
      <c r="AG106">
        <v>176</v>
      </c>
      <c r="AH106">
        <v>185</v>
      </c>
      <c r="AI106" s="10">
        <v>173</v>
      </c>
      <c r="AJ106">
        <v>189</v>
      </c>
      <c r="AK106">
        <v>216</v>
      </c>
      <c r="AL106">
        <v>222</v>
      </c>
      <c r="AM106">
        <v>205</v>
      </c>
      <c r="AN106">
        <v>217</v>
      </c>
      <c r="AO106">
        <v>204</v>
      </c>
      <c r="AP106" s="9">
        <v>101</v>
      </c>
      <c r="AQ106">
        <v>134</v>
      </c>
      <c r="AR106">
        <v>2108</v>
      </c>
      <c r="AS106">
        <v>1865</v>
      </c>
      <c r="AT106">
        <v>0</v>
      </c>
      <c r="AU106" s="10">
        <v>49</v>
      </c>
      <c r="AV106" s="9">
        <v>2</v>
      </c>
      <c r="AW106" s="10">
        <v>23</v>
      </c>
      <c r="AX106" s="9">
        <v>70</v>
      </c>
      <c r="AY106">
        <v>125</v>
      </c>
      <c r="AZ106">
        <v>99</v>
      </c>
      <c r="BA106" s="10">
        <f>SUM(Tabel3[[#This Row],[Vacc '[1899']]:[Vacc '[1901']]])/3/(SUM(Tabel3[[#This Row],[M_Pop_Size '[1899']]:[F_Pop_Size '[1900']]])/2)</f>
        <v>2.2136887282584141E-2</v>
      </c>
      <c r="BB106">
        <v>14</v>
      </c>
      <c r="BC106">
        <v>16</v>
      </c>
      <c r="BD106">
        <v>18</v>
      </c>
      <c r="BE106">
        <f>SUM(Tabel3[[#This Row],[Inf_Vacc '[1899']]:[Inf_Vacc '[1901']]])/3/(SUM(Tabel3[[#This Row],[Births '[1908']]:[Births '[1910']]]))</f>
        <v>3.8834951456310676E-2</v>
      </c>
      <c r="BF106" s="9">
        <v>531</v>
      </c>
      <c r="BG106">
        <v>6.6095471236230108E-2</v>
      </c>
      <c r="BH106">
        <v>0.39761646803900325</v>
      </c>
      <c r="BI106" s="10">
        <v>0.15526709935097355</v>
      </c>
      <c r="BK106" t="s">
        <v>1307</v>
      </c>
      <c r="BL106" s="10" t="s">
        <v>1311</v>
      </c>
      <c r="BM106">
        <v>14</v>
      </c>
      <c r="BN106" t="s">
        <v>1159</v>
      </c>
      <c r="BO106" t="s">
        <v>1159</v>
      </c>
      <c r="BP106" s="12">
        <v>478.47500000000002</v>
      </c>
    </row>
    <row r="107" spans="1:68" x14ac:dyDescent="0.25">
      <c r="A107" s="13" t="s">
        <v>408</v>
      </c>
      <c r="B107">
        <v>10396</v>
      </c>
      <c r="C107" t="s">
        <v>381</v>
      </c>
      <c r="D107" s="9">
        <v>20</v>
      </c>
      <c r="E107">
        <v>17</v>
      </c>
      <c r="F107" s="10">
        <v>19</v>
      </c>
      <c r="G107" s="9">
        <v>5728</v>
      </c>
      <c r="H107" s="9">
        <v>2500</v>
      </c>
      <c r="I107">
        <v>2098</v>
      </c>
      <c r="J107">
        <v>2585</v>
      </c>
      <c r="K107">
        <v>2125</v>
      </c>
      <c r="L107">
        <v>3085</v>
      </c>
      <c r="M107">
        <v>2562</v>
      </c>
      <c r="N107" s="10">
        <v>1066</v>
      </c>
      <c r="O107">
        <v>167</v>
      </c>
      <c r="P107">
        <v>173</v>
      </c>
      <c r="Q107">
        <v>177</v>
      </c>
      <c r="R107">
        <v>194</v>
      </c>
      <c r="S107">
        <v>189</v>
      </c>
      <c r="T107">
        <v>181</v>
      </c>
      <c r="U107" s="9">
        <v>90</v>
      </c>
      <c r="V107">
        <v>105</v>
      </c>
      <c r="W107" s="10">
        <v>93</v>
      </c>
      <c r="X107">
        <v>4</v>
      </c>
      <c r="Y107">
        <v>0</v>
      </c>
      <c r="Z107">
        <v>6</v>
      </c>
      <c r="AA107" s="9">
        <v>10</v>
      </c>
      <c r="AB107">
        <v>14</v>
      </c>
      <c r="AC107" s="10">
        <v>14</v>
      </c>
      <c r="AD107" s="9">
        <v>269</v>
      </c>
      <c r="AE107">
        <v>256</v>
      </c>
      <c r="AF107">
        <v>289</v>
      </c>
      <c r="AG107">
        <v>184</v>
      </c>
      <c r="AH107">
        <v>196</v>
      </c>
      <c r="AI107" s="10">
        <v>181</v>
      </c>
      <c r="AJ107">
        <v>200</v>
      </c>
      <c r="AK107">
        <v>292</v>
      </c>
      <c r="AL107">
        <v>373</v>
      </c>
      <c r="AM107">
        <v>135</v>
      </c>
      <c r="AN107">
        <v>237</v>
      </c>
      <c r="AO107">
        <v>192</v>
      </c>
      <c r="AP107" s="9">
        <v>53</v>
      </c>
      <c r="AQ107">
        <v>282</v>
      </c>
      <c r="AR107">
        <v>0</v>
      </c>
      <c r="AS107">
        <v>2010</v>
      </c>
      <c r="AT107">
        <v>0</v>
      </c>
      <c r="AU107" s="10">
        <v>6</v>
      </c>
      <c r="AV107" s="9">
        <v>0</v>
      </c>
      <c r="AW107" s="10">
        <v>0</v>
      </c>
      <c r="AX107" s="9">
        <v>109</v>
      </c>
      <c r="AY107">
        <v>148</v>
      </c>
      <c r="AZ107">
        <v>117</v>
      </c>
      <c r="BA107" s="10">
        <f>SUM(Tabel3[[#This Row],[Vacc '[1899']]:[Vacc '[1901']]])/3/(SUM(Tabel3[[#This Row],[M_Pop_Size '[1899']]:[F_Pop_Size '[1900']]])/2)</f>
        <v>2.6786993267440197E-2</v>
      </c>
      <c r="BB107">
        <v>10</v>
      </c>
      <c r="BC107">
        <v>29</v>
      </c>
      <c r="BD107">
        <v>18</v>
      </c>
      <c r="BE107">
        <f>SUM(Tabel3[[#This Row],[Inf_Vacc '[1899']]:[Inf_Vacc '[1901']]])/3/(SUM(Tabel3[[#This Row],[Births '[1908']]:[Births '[1910']]]))</f>
        <v>3.3687943262411348E-2</v>
      </c>
      <c r="BF107" s="9">
        <v>973</v>
      </c>
      <c r="BG107">
        <v>0.41809851088201605</v>
      </c>
      <c r="BH107">
        <v>0.59708265802269045</v>
      </c>
      <c r="BI107" s="10">
        <v>5.5815768930523028E-2</v>
      </c>
      <c r="BK107" t="s">
        <v>1307</v>
      </c>
      <c r="BL107" s="10" t="s">
        <v>1311</v>
      </c>
      <c r="BM107">
        <v>14</v>
      </c>
      <c r="BN107" t="s">
        <v>1158</v>
      </c>
      <c r="BO107" t="s">
        <v>1158</v>
      </c>
      <c r="BP107" s="12">
        <v>4546.4449999999997</v>
      </c>
    </row>
    <row r="108" spans="1:68" x14ac:dyDescent="0.25">
      <c r="A108" s="13" t="s">
        <v>409</v>
      </c>
      <c r="B108">
        <v>10603</v>
      </c>
      <c r="C108" t="s">
        <v>381</v>
      </c>
      <c r="D108" s="9">
        <v>18</v>
      </c>
      <c r="E108">
        <v>14</v>
      </c>
      <c r="F108" s="10">
        <v>24</v>
      </c>
      <c r="G108" s="9">
        <v>4375</v>
      </c>
      <c r="H108" s="9">
        <v>1966</v>
      </c>
      <c r="I108">
        <v>1951</v>
      </c>
      <c r="J108">
        <v>1956</v>
      </c>
      <c r="K108">
        <v>1966</v>
      </c>
      <c r="L108">
        <v>2189</v>
      </c>
      <c r="M108">
        <v>2229</v>
      </c>
      <c r="N108" s="10">
        <v>1106</v>
      </c>
      <c r="O108">
        <v>140</v>
      </c>
      <c r="P108">
        <v>127</v>
      </c>
      <c r="Q108">
        <v>120</v>
      </c>
      <c r="R108">
        <v>128</v>
      </c>
      <c r="S108">
        <v>137</v>
      </c>
      <c r="T108">
        <v>133</v>
      </c>
      <c r="U108" s="9">
        <v>74</v>
      </c>
      <c r="V108">
        <v>69</v>
      </c>
      <c r="W108" s="10">
        <v>63</v>
      </c>
      <c r="X108">
        <v>2</v>
      </c>
      <c r="Y108">
        <v>6</v>
      </c>
      <c r="Z108">
        <v>4</v>
      </c>
      <c r="AA108" s="9">
        <v>7</v>
      </c>
      <c r="AB108">
        <v>3</v>
      </c>
      <c r="AC108" s="10">
        <v>3</v>
      </c>
      <c r="AD108" s="9">
        <v>240</v>
      </c>
      <c r="AE108">
        <v>246</v>
      </c>
      <c r="AF108">
        <v>212</v>
      </c>
      <c r="AG108">
        <v>200</v>
      </c>
      <c r="AH108">
        <v>245</v>
      </c>
      <c r="AI108" s="10">
        <v>185</v>
      </c>
      <c r="AJ108">
        <v>231</v>
      </c>
      <c r="AK108">
        <v>258</v>
      </c>
      <c r="AL108">
        <v>205</v>
      </c>
      <c r="AM108">
        <v>190</v>
      </c>
      <c r="AN108">
        <v>243</v>
      </c>
      <c r="AO108">
        <v>240</v>
      </c>
      <c r="AP108" s="9">
        <v>6</v>
      </c>
      <c r="AQ108">
        <v>68</v>
      </c>
      <c r="AR108">
        <v>2959</v>
      </c>
      <c r="AS108">
        <v>1010</v>
      </c>
      <c r="AT108">
        <v>0</v>
      </c>
      <c r="AU108" s="10">
        <v>166</v>
      </c>
      <c r="AV108" s="9">
        <v>5</v>
      </c>
      <c r="AW108" s="10">
        <v>3</v>
      </c>
      <c r="AX108" s="9">
        <v>114</v>
      </c>
      <c r="AY108">
        <v>111</v>
      </c>
      <c r="AZ108">
        <v>112</v>
      </c>
      <c r="BA108" s="10">
        <f>SUM(Tabel3[[#This Row],[Vacc '[1899']]:[Vacc '[1901']]])/3/(SUM(Tabel3[[#This Row],[M_Pop_Size '[1899']]:[F_Pop_Size '[1900']]])/2)</f>
        <v>2.8660118212357016E-2</v>
      </c>
      <c r="BB108">
        <v>26</v>
      </c>
      <c r="BC108">
        <v>28</v>
      </c>
      <c r="BD108">
        <v>12</v>
      </c>
      <c r="BE108">
        <f>SUM(Tabel3[[#This Row],[Inf_Vacc '[1899']]:[Inf_Vacc '[1901']]])/3/(SUM(Tabel3[[#This Row],[Births '[1908']]:[Births '[1910']]]))</f>
        <v>5.5276381909547742E-2</v>
      </c>
      <c r="BF108" s="9">
        <v>638</v>
      </c>
      <c r="BG108">
        <v>5.181347150259067E-2</v>
      </c>
      <c r="BH108">
        <v>0.44175422567382366</v>
      </c>
      <c r="BI108" s="10">
        <v>0.16885159937073937</v>
      </c>
      <c r="BK108" t="s">
        <v>1307</v>
      </c>
      <c r="BL108" s="10" t="s">
        <v>1311</v>
      </c>
      <c r="BM108">
        <v>14</v>
      </c>
      <c r="BN108" t="s">
        <v>1159</v>
      </c>
      <c r="BO108" t="s">
        <v>1159</v>
      </c>
      <c r="BP108" s="12">
        <v>417.77499999999998</v>
      </c>
    </row>
    <row r="109" spans="1:68" x14ac:dyDescent="0.25">
      <c r="A109" s="13" t="s">
        <v>410</v>
      </c>
      <c r="B109">
        <v>10069</v>
      </c>
      <c r="C109" t="s">
        <v>381</v>
      </c>
      <c r="D109" s="9">
        <v>14</v>
      </c>
      <c r="E109">
        <v>11</v>
      </c>
      <c r="F109" s="10">
        <v>21</v>
      </c>
      <c r="G109" s="9">
        <v>3655</v>
      </c>
      <c r="H109" s="9">
        <v>1755</v>
      </c>
      <c r="I109">
        <v>1657</v>
      </c>
      <c r="J109">
        <v>1763</v>
      </c>
      <c r="K109">
        <v>1643</v>
      </c>
      <c r="L109">
        <v>1926</v>
      </c>
      <c r="M109">
        <v>1729</v>
      </c>
      <c r="N109" s="10">
        <v>821</v>
      </c>
      <c r="O109">
        <v>119</v>
      </c>
      <c r="P109">
        <v>118</v>
      </c>
      <c r="Q109">
        <v>118</v>
      </c>
      <c r="R109">
        <v>121</v>
      </c>
      <c r="S109">
        <v>117</v>
      </c>
      <c r="T109">
        <v>123</v>
      </c>
      <c r="U109" s="9">
        <v>61</v>
      </c>
      <c r="V109">
        <v>73</v>
      </c>
      <c r="W109" s="10">
        <v>58</v>
      </c>
      <c r="X109">
        <v>2</v>
      </c>
      <c r="Y109">
        <v>0</v>
      </c>
      <c r="Z109">
        <v>3</v>
      </c>
      <c r="AA109" s="9">
        <v>6</v>
      </c>
      <c r="AB109">
        <v>6</v>
      </c>
      <c r="AC109" s="10">
        <v>2</v>
      </c>
      <c r="AD109" s="9">
        <v>56</v>
      </c>
      <c r="AE109">
        <v>91</v>
      </c>
      <c r="AF109">
        <v>72</v>
      </c>
      <c r="AG109">
        <v>56</v>
      </c>
      <c r="AH109">
        <v>64</v>
      </c>
      <c r="AI109" s="10">
        <v>69</v>
      </c>
      <c r="AJ109">
        <v>79</v>
      </c>
      <c r="AK109">
        <v>104</v>
      </c>
      <c r="AL109">
        <v>83</v>
      </c>
      <c r="AM109">
        <v>81</v>
      </c>
      <c r="AN109">
        <v>96</v>
      </c>
      <c r="AO109">
        <v>92</v>
      </c>
      <c r="AP109" s="9">
        <v>11</v>
      </c>
      <c r="AQ109">
        <v>760</v>
      </c>
      <c r="AR109">
        <v>2855</v>
      </c>
      <c r="AS109">
        <v>2</v>
      </c>
      <c r="AT109">
        <v>0</v>
      </c>
      <c r="AU109" s="10">
        <v>0</v>
      </c>
      <c r="AV109" s="9">
        <v>0</v>
      </c>
      <c r="AW109" s="10">
        <v>0</v>
      </c>
      <c r="AX109" s="9">
        <v>87</v>
      </c>
      <c r="AY109">
        <v>62</v>
      </c>
      <c r="AZ109">
        <v>113</v>
      </c>
      <c r="BA109" s="10">
        <f>SUM(Tabel3[[#This Row],[Vacc '[1899']]:[Vacc '[1901']]])/3/(SUM(Tabel3[[#This Row],[M_Pop_Size '[1899']]:[F_Pop_Size '[1900']]])/2)</f>
        <v>2.5618460936736091E-2</v>
      </c>
      <c r="BB109">
        <v>1</v>
      </c>
      <c r="BC109">
        <v>0</v>
      </c>
      <c r="BD109">
        <v>0</v>
      </c>
      <c r="BE109">
        <f>SUM(Tabel3[[#This Row],[Inf_Vacc '[1899']]:[Inf_Vacc '[1901']]])/3/(SUM(Tabel3[[#This Row],[Births '[1908']]:[Births '[1910']]]))</f>
        <v>9.2336103416435823E-4</v>
      </c>
      <c r="BF109" s="9">
        <v>516</v>
      </c>
      <c r="BG109">
        <v>0.81419624217119002</v>
      </c>
      <c r="BH109">
        <v>0.40134994807892005</v>
      </c>
      <c r="BI109" s="10">
        <v>0.19653979238754327</v>
      </c>
      <c r="BK109" t="s">
        <v>1307</v>
      </c>
      <c r="BL109" s="10" t="s">
        <v>1311</v>
      </c>
      <c r="BM109">
        <v>15</v>
      </c>
      <c r="BN109" t="s">
        <v>1158</v>
      </c>
      <c r="BO109" t="s">
        <v>1158</v>
      </c>
      <c r="BP109" s="12">
        <v>8370.8700000000008</v>
      </c>
    </row>
    <row r="110" spans="1:68" x14ac:dyDescent="0.25">
      <c r="A110" s="13" t="s">
        <v>411</v>
      </c>
      <c r="B110">
        <v>11304</v>
      </c>
      <c r="C110" t="s">
        <v>381</v>
      </c>
      <c r="D110" s="9">
        <v>4</v>
      </c>
      <c r="E110">
        <v>0</v>
      </c>
      <c r="F110" s="10">
        <v>0</v>
      </c>
      <c r="G110" s="9">
        <v>955</v>
      </c>
      <c r="H110" s="9">
        <v>241</v>
      </c>
      <c r="I110">
        <v>214</v>
      </c>
      <c r="J110">
        <v>232</v>
      </c>
      <c r="K110">
        <v>196</v>
      </c>
      <c r="L110">
        <v>521</v>
      </c>
      <c r="M110">
        <v>488</v>
      </c>
      <c r="N110" s="10">
        <v>301</v>
      </c>
      <c r="O110">
        <v>16</v>
      </c>
      <c r="P110">
        <v>7</v>
      </c>
      <c r="Q110">
        <v>11</v>
      </c>
      <c r="R110">
        <v>15</v>
      </c>
      <c r="S110">
        <v>11</v>
      </c>
      <c r="T110">
        <v>14</v>
      </c>
      <c r="U110" s="9">
        <v>5</v>
      </c>
      <c r="V110">
        <v>7</v>
      </c>
      <c r="W110" s="10">
        <v>5</v>
      </c>
      <c r="X110">
        <v>0</v>
      </c>
      <c r="Y110">
        <v>0</v>
      </c>
      <c r="Z110">
        <v>1</v>
      </c>
      <c r="AA110" s="9">
        <v>0</v>
      </c>
      <c r="AB110">
        <v>0</v>
      </c>
      <c r="AC110" s="10">
        <v>0</v>
      </c>
      <c r="AD110" s="9">
        <v>207</v>
      </c>
      <c r="AE110">
        <v>160</v>
      </c>
      <c r="AF110">
        <v>126</v>
      </c>
      <c r="AG110">
        <v>228</v>
      </c>
      <c r="AH110">
        <v>160</v>
      </c>
      <c r="AI110" s="10">
        <v>132</v>
      </c>
      <c r="AJ110">
        <v>53</v>
      </c>
      <c r="AK110">
        <v>79</v>
      </c>
      <c r="AL110">
        <v>104</v>
      </c>
      <c r="AM110">
        <v>56</v>
      </c>
      <c r="AN110">
        <v>106</v>
      </c>
      <c r="AO110">
        <v>80</v>
      </c>
      <c r="AP110" s="9">
        <v>22</v>
      </c>
      <c r="AQ110">
        <v>181</v>
      </c>
      <c r="AR110">
        <v>721</v>
      </c>
      <c r="AS110">
        <v>28</v>
      </c>
      <c r="AT110">
        <v>0</v>
      </c>
      <c r="AU110" s="10">
        <v>0</v>
      </c>
      <c r="AV110" s="9">
        <v>0</v>
      </c>
      <c r="AW110" s="10">
        <v>78</v>
      </c>
      <c r="AX110" s="9">
        <v>7</v>
      </c>
      <c r="AY110">
        <v>6</v>
      </c>
      <c r="AZ110">
        <v>4</v>
      </c>
      <c r="BA110" s="10">
        <f>SUM(Tabel3[[#This Row],[Vacc '[1899']]:[Vacc '[1901']]])/3/(SUM(Tabel3[[#This Row],[M_Pop_Size '[1899']]:[F_Pop_Size '[1900']]])/2)</f>
        <v>1.2835032087580219E-2</v>
      </c>
      <c r="BB110">
        <v>1</v>
      </c>
      <c r="BC110">
        <v>0</v>
      </c>
      <c r="BD110">
        <v>0</v>
      </c>
      <c r="BE110">
        <f>SUM(Tabel3[[#This Row],[Inf_Vacc '[1899']]:[Inf_Vacc '[1901']]])/3/(SUM(Tabel3[[#This Row],[Births '[1908']]:[Births '[1910']]]))</f>
        <v>8.3333333333333332E-3</v>
      </c>
      <c r="BF110" s="9">
        <v>87</v>
      </c>
      <c r="BG110">
        <v>0.19047619047619047</v>
      </c>
      <c r="BH110">
        <v>0.55086372360844527</v>
      </c>
      <c r="BI110" s="10">
        <v>0.20901639344262296</v>
      </c>
      <c r="BJ110">
        <v>1909.0860730593608</v>
      </c>
      <c r="BK110" t="s">
        <v>1307</v>
      </c>
      <c r="BL110" s="10" t="s">
        <v>1312</v>
      </c>
      <c r="BM110">
        <v>32</v>
      </c>
      <c r="BO110" t="s">
        <v>1158</v>
      </c>
      <c r="BP110" s="12">
        <v>1447.7949999999998</v>
      </c>
    </row>
    <row r="111" spans="1:68" x14ac:dyDescent="0.25">
      <c r="A111" s="13" t="s">
        <v>412</v>
      </c>
      <c r="B111">
        <v>11232</v>
      </c>
      <c r="C111" t="s">
        <v>381</v>
      </c>
      <c r="D111" s="9">
        <v>10</v>
      </c>
      <c r="E111">
        <v>5</v>
      </c>
      <c r="F111" s="10">
        <v>3</v>
      </c>
      <c r="G111" s="9">
        <v>2364</v>
      </c>
      <c r="H111" s="9">
        <v>1164</v>
      </c>
      <c r="I111">
        <v>1024</v>
      </c>
      <c r="J111">
        <v>1198</v>
      </c>
      <c r="K111">
        <v>1043</v>
      </c>
      <c r="L111">
        <v>1205</v>
      </c>
      <c r="M111">
        <v>1092</v>
      </c>
      <c r="N111" s="10">
        <v>491</v>
      </c>
      <c r="O111">
        <v>60</v>
      </c>
      <c r="P111">
        <v>76</v>
      </c>
      <c r="Q111">
        <v>66</v>
      </c>
      <c r="R111">
        <v>70</v>
      </c>
      <c r="S111">
        <v>78</v>
      </c>
      <c r="T111">
        <v>59</v>
      </c>
      <c r="U111" s="9">
        <v>43</v>
      </c>
      <c r="V111">
        <v>29</v>
      </c>
      <c r="W111" s="10">
        <v>36</v>
      </c>
      <c r="X111">
        <v>0</v>
      </c>
      <c r="Y111">
        <v>1</v>
      </c>
      <c r="Z111">
        <v>1</v>
      </c>
      <c r="AA111" s="9">
        <v>5</v>
      </c>
      <c r="AB111">
        <v>1</v>
      </c>
      <c r="AC111" s="10">
        <v>5</v>
      </c>
      <c r="AD111" s="9">
        <v>18</v>
      </c>
      <c r="AE111">
        <v>27</v>
      </c>
      <c r="AF111">
        <v>24</v>
      </c>
      <c r="AG111">
        <v>36</v>
      </c>
      <c r="AH111">
        <v>44</v>
      </c>
      <c r="AI111" s="10">
        <v>32</v>
      </c>
      <c r="AJ111">
        <v>34</v>
      </c>
      <c r="AK111">
        <v>34</v>
      </c>
      <c r="AL111">
        <v>25</v>
      </c>
      <c r="AM111">
        <v>37</v>
      </c>
      <c r="AN111">
        <v>54</v>
      </c>
      <c r="AO111">
        <v>39</v>
      </c>
      <c r="AP111" s="9">
        <v>0</v>
      </c>
      <c r="AQ111">
        <v>0</v>
      </c>
      <c r="AR111">
        <v>212</v>
      </c>
      <c r="AS111">
        <v>2085</v>
      </c>
      <c r="AT111">
        <v>0</v>
      </c>
      <c r="AU111" s="10">
        <v>0</v>
      </c>
      <c r="AV111" s="9">
        <v>1</v>
      </c>
      <c r="AW111" s="10">
        <v>0</v>
      </c>
      <c r="AX111" s="9">
        <v>53</v>
      </c>
      <c r="AY111">
        <v>50</v>
      </c>
      <c r="AZ111">
        <v>48</v>
      </c>
      <c r="BA111" s="10">
        <f>SUM(Tabel3[[#This Row],[Vacc '[1899']]:[Vacc '[1901']]])/3/(SUM(Tabel3[[#This Row],[M_Pop_Size '[1899']]:[F_Pop_Size '[1900']]])/2)</f>
        <v>2.2728983216677958E-2</v>
      </c>
      <c r="BB111">
        <v>0</v>
      </c>
      <c r="BC111">
        <v>0</v>
      </c>
      <c r="BD111">
        <v>0</v>
      </c>
      <c r="BE111">
        <f>SUM(Tabel3[[#This Row],[Inf_Vacc '[1899']]:[Inf_Vacc '[1901']]])/3/(SUM(Tabel3[[#This Row],[Births '[1908']]:[Births '[1910']]]))</f>
        <v>0</v>
      </c>
      <c r="BF111" s="9">
        <v>295</v>
      </c>
      <c r="BG111">
        <v>0.59407069555302161</v>
      </c>
      <c r="BH111">
        <v>0.35020746887966803</v>
      </c>
      <c r="BI111" s="10">
        <v>8.608058608058608E-2</v>
      </c>
      <c r="BK111" t="s">
        <v>1307</v>
      </c>
      <c r="BL111" s="10" t="s">
        <v>1311</v>
      </c>
      <c r="BM111">
        <v>31</v>
      </c>
      <c r="BN111" t="s">
        <v>1159</v>
      </c>
      <c r="BO111" t="s">
        <v>1159</v>
      </c>
      <c r="BP111" s="12">
        <v>1934.99</v>
      </c>
    </row>
    <row r="112" spans="1:68" x14ac:dyDescent="0.25">
      <c r="A112" s="13" t="s">
        <v>413</v>
      </c>
      <c r="B112">
        <v>10341</v>
      </c>
      <c r="C112" t="s">
        <v>381</v>
      </c>
      <c r="D112" s="9">
        <v>18</v>
      </c>
      <c r="E112">
        <v>18</v>
      </c>
      <c r="F112" s="10">
        <v>20</v>
      </c>
      <c r="G112" s="9">
        <v>3474</v>
      </c>
      <c r="H112" s="9">
        <v>1771</v>
      </c>
      <c r="I112">
        <v>1563</v>
      </c>
      <c r="J112">
        <v>1785</v>
      </c>
      <c r="K112">
        <v>1585</v>
      </c>
      <c r="L112">
        <v>1851</v>
      </c>
      <c r="M112">
        <v>1639</v>
      </c>
      <c r="N112" s="10">
        <v>725</v>
      </c>
      <c r="O112">
        <v>101</v>
      </c>
      <c r="P112">
        <v>127</v>
      </c>
      <c r="Q112">
        <v>119</v>
      </c>
      <c r="R112">
        <v>113</v>
      </c>
      <c r="S112">
        <v>118</v>
      </c>
      <c r="T112">
        <v>108</v>
      </c>
      <c r="U112" s="9">
        <v>55</v>
      </c>
      <c r="V112">
        <v>63</v>
      </c>
      <c r="W112" s="10">
        <v>58</v>
      </c>
      <c r="X112">
        <v>2</v>
      </c>
      <c r="Y112">
        <v>2</v>
      </c>
      <c r="Z112">
        <v>0</v>
      </c>
      <c r="AA112" s="9">
        <v>9</v>
      </c>
      <c r="AB112">
        <v>7</v>
      </c>
      <c r="AC112" s="10">
        <v>4</v>
      </c>
      <c r="AD112" s="9">
        <v>27</v>
      </c>
      <c r="AE112">
        <v>61</v>
      </c>
      <c r="AF112">
        <v>43</v>
      </c>
      <c r="AG112">
        <v>67</v>
      </c>
      <c r="AH112">
        <v>75</v>
      </c>
      <c r="AI112" s="10">
        <v>63</v>
      </c>
      <c r="AJ112">
        <v>69</v>
      </c>
      <c r="AK112">
        <v>65</v>
      </c>
      <c r="AL112">
        <v>62</v>
      </c>
      <c r="AM112">
        <v>90</v>
      </c>
      <c r="AN112">
        <v>71</v>
      </c>
      <c r="AO112">
        <v>72</v>
      </c>
      <c r="AP112" s="9">
        <v>14</v>
      </c>
      <c r="AQ112">
        <v>57</v>
      </c>
      <c r="AR112">
        <v>0</v>
      </c>
      <c r="AS112">
        <v>2937</v>
      </c>
      <c r="AT112">
        <v>0</v>
      </c>
      <c r="AU112" s="10">
        <v>10</v>
      </c>
      <c r="AV112" s="9">
        <v>1</v>
      </c>
      <c r="AW112" s="10">
        <v>6</v>
      </c>
      <c r="AX112" s="9">
        <v>69</v>
      </c>
      <c r="AY112">
        <v>120</v>
      </c>
      <c r="AZ112">
        <v>85</v>
      </c>
      <c r="BA112" s="10">
        <f>SUM(Tabel3[[#This Row],[Vacc '[1899']]:[Vacc '[1901']]])/3/(SUM(Tabel3[[#This Row],[M_Pop_Size '[1899']]:[F_Pop_Size '[1900']]])/2)</f>
        <v>2.7247414478918059E-2</v>
      </c>
      <c r="BB112">
        <v>1</v>
      </c>
      <c r="BC112">
        <v>6</v>
      </c>
      <c r="BD112">
        <v>9</v>
      </c>
      <c r="BE112">
        <f>SUM(Tabel3[[#This Row],[Inf_Vacc '[1899']]:[Inf_Vacc '[1901']]])/3/(SUM(Tabel3[[#This Row],[Births '[1908']]:[Births '[1910']]]))</f>
        <v>1.5732546705998031E-2</v>
      </c>
      <c r="BF112" s="9">
        <v>392</v>
      </c>
      <c r="BG112">
        <v>0.54810725552050477</v>
      </c>
      <c r="BH112">
        <v>0.38573743922204212</v>
      </c>
      <c r="BI112" s="10">
        <v>7.9926784624771208E-2</v>
      </c>
      <c r="BK112" t="s">
        <v>1307</v>
      </c>
      <c r="BL112" s="10" t="s">
        <v>1311</v>
      </c>
      <c r="BM112">
        <v>31</v>
      </c>
      <c r="BN112" t="s">
        <v>1159</v>
      </c>
      <c r="BO112" t="s">
        <v>1159</v>
      </c>
      <c r="BP112" s="12">
        <v>2563.83</v>
      </c>
    </row>
    <row r="113" spans="1:68" x14ac:dyDescent="0.25">
      <c r="A113" s="13" t="s">
        <v>414</v>
      </c>
      <c r="B113">
        <v>10068</v>
      </c>
      <c r="C113" t="s">
        <v>381</v>
      </c>
      <c r="D113" s="9">
        <v>30</v>
      </c>
      <c r="E113">
        <v>9</v>
      </c>
      <c r="F113" s="10">
        <v>13</v>
      </c>
      <c r="G113" s="9">
        <v>4970</v>
      </c>
      <c r="H113" s="9">
        <v>2337</v>
      </c>
      <c r="I113">
        <v>2222</v>
      </c>
      <c r="J113">
        <v>2334</v>
      </c>
      <c r="K113">
        <v>2188</v>
      </c>
      <c r="L113">
        <v>2433</v>
      </c>
      <c r="M113">
        <v>2440</v>
      </c>
      <c r="N113" s="10">
        <v>1069</v>
      </c>
      <c r="O113">
        <v>134</v>
      </c>
      <c r="P113">
        <v>125</v>
      </c>
      <c r="Q113">
        <v>139</v>
      </c>
      <c r="R113">
        <v>135</v>
      </c>
      <c r="S113">
        <v>143</v>
      </c>
      <c r="T113">
        <v>158</v>
      </c>
      <c r="U113" s="9">
        <v>60</v>
      </c>
      <c r="V113">
        <v>72</v>
      </c>
      <c r="W113" s="10">
        <v>74</v>
      </c>
      <c r="X113">
        <v>0</v>
      </c>
      <c r="Y113">
        <v>1</v>
      </c>
      <c r="Z113">
        <v>1</v>
      </c>
      <c r="AA113" s="9">
        <v>10</v>
      </c>
      <c r="AB113">
        <v>3</v>
      </c>
      <c r="AC113" s="10">
        <v>6</v>
      </c>
      <c r="AD113" s="9">
        <v>124</v>
      </c>
      <c r="AE113">
        <v>87</v>
      </c>
      <c r="AF113">
        <v>85</v>
      </c>
      <c r="AG113">
        <v>153</v>
      </c>
      <c r="AH113">
        <v>112</v>
      </c>
      <c r="AI113" s="10">
        <v>114</v>
      </c>
      <c r="AJ113">
        <v>98</v>
      </c>
      <c r="AK113">
        <v>108</v>
      </c>
      <c r="AL113">
        <v>92</v>
      </c>
      <c r="AM113">
        <v>140</v>
      </c>
      <c r="AN113">
        <v>140</v>
      </c>
      <c r="AO113">
        <v>143</v>
      </c>
      <c r="AP113" s="9">
        <v>0</v>
      </c>
      <c r="AQ113">
        <v>15</v>
      </c>
      <c r="AR113">
        <v>248</v>
      </c>
      <c r="AS113">
        <v>4586</v>
      </c>
      <c r="AT113">
        <v>9</v>
      </c>
      <c r="AU113" s="10">
        <v>1</v>
      </c>
      <c r="AV113" s="9">
        <v>2</v>
      </c>
      <c r="AW113" s="10">
        <v>7</v>
      </c>
      <c r="AX113" s="9">
        <v>91</v>
      </c>
      <c r="AY113">
        <v>95</v>
      </c>
      <c r="AZ113">
        <v>94</v>
      </c>
      <c r="BA113" s="10">
        <f>SUM(Tabel3[[#This Row],[Vacc '[1899']]:[Vacc '[1901']]])/3/(SUM(Tabel3[[#This Row],[M_Pop_Size '[1899']]:[F_Pop_Size '[1900']]])/2)</f>
        <v>2.0555739088940279E-2</v>
      </c>
      <c r="BB113">
        <v>2</v>
      </c>
      <c r="BC113">
        <v>3</v>
      </c>
      <c r="BD113">
        <v>3</v>
      </c>
      <c r="BE113">
        <f>SUM(Tabel3[[#This Row],[Inf_Vacc '[1899']]:[Inf_Vacc '[1901']]])/3/(SUM(Tabel3[[#This Row],[Births '[1908']]:[Births '[1910']]]))</f>
        <v>6.1162079510703364E-3</v>
      </c>
      <c r="BF113" s="9">
        <v>674</v>
      </c>
      <c r="BG113">
        <v>0.23479640401903754</v>
      </c>
      <c r="BH113">
        <v>0.38347718865598029</v>
      </c>
      <c r="BI113" s="10">
        <v>0.1908247925817472</v>
      </c>
      <c r="BK113" t="s">
        <v>1307</v>
      </c>
      <c r="BL113" s="10" t="s">
        <v>1311</v>
      </c>
      <c r="BM113">
        <v>31</v>
      </c>
      <c r="BN113" t="s">
        <v>1159</v>
      </c>
      <c r="BO113" t="s">
        <v>1159</v>
      </c>
      <c r="BP113" s="12">
        <v>2690.1950000000002</v>
      </c>
    </row>
    <row r="114" spans="1:68" x14ac:dyDescent="0.25">
      <c r="A114" s="13" t="s">
        <v>415</v>
      </c>
      <c r="B114">
        <v>11028</v>
      </c>
      <c r="C114" t="s">
        <v>381</v>
      </c>
      <c r="D114" s="9">
        <v>11</v>
      </c>
      <c r="E114">
        <v>10</v>
      </c>
      <c r="F114" s="10">
        <v>10</v>
      </c>
      <c r="G114" s="9">
        <v>3373</v>
      </c>
      <c r="H114" s="9">
        <v>1484</v>
      </c>
      <c r="I114">
        <v>1397</v>
      </c>
      <c r="J114">
        <v>1547</v>
      </c>
      <c r="K114">
        <v>1421</v>
      </c>
      <c r="L114">
        <v>1661</v>
      </c>
      <c r="M114">
        <v>1483</v>
      </c>
      <c r="N114" s="10">
        <v>671</v>
      </c>
      <c r="O114">
        <v>75</v>
      </c>
      <c r="P114">
        <v>90</v>
      </c>
      <c r="Q114">
        <v>101</v>
      </c>
      <c r="R114">
        <v>91</v>
      </c>
      <c r="S114">
        <v>96</v>
      </c>
      <c r="T114">
        <v>90</v>
      </c>
      <c r="U114" s="9">
        <v>52</v>
      </c>
      <c r="V114">
        <v>54</v>
      </c>
      <c r="W114" s="10">
        <v>49</v>
      </c>
      <c r="X114">
        <v>0</v>
      </c>
      <c r="Y114">
        <v>1</v>
      </c>
      <c r="Z114">
        <v>1</v>
      </c>
      <c r="AA114" s="9">
        <v>5</v>
      </c>
      <c r="AB114">
        <v>4</v>
      </c>
      <c r="AC114" s="10">
        <v>4</v>
      </c>
      <c r="AD114" s="9">
        <v>68</v>
      </c>
      <c r="AE114">
        <v>70</v>
      </c>
      <c r="AF114">
        <v>91</v>
      </c>
      <c r="AG114">
        <v>92</v>
      </c>
      <c r="AH114">
        <v>94</v>
      </c>
      <c r="AI114" s="10">
        <v>99</v>
      </c>
      <c r="AJ114">
        <v>78</v>
      </c>
      <c r="AK114">
        <v>96</v>
      </c>
      <c r="AL114">
        <v>86</v>
      </c>
      <c r="AM114">
        <v>110</v>
      </c>
      <c r="AN114">
        <v>102</v>
      </c>
      <c r="AO114">
        <v>92</v>
      </c>
      <c r="AP114" s="9">
        <v>10</v>
      </c>
      <c r="AQ114">
        <v>29</v>
      </c>
      <c r="AR114">
        <v>142</v>
      </c>
      <c r="AS114">
        <v>2963</v>
      </c>
      <c r="AT114">
        <v>0</v>
      </c>
      <c r="AU114" s="10">
        <v>0</v>
      </c>
      <c r="AV114" s="9">
        <v>1</v>
      </c>
      <c r="AW114" s="10">
        <v>0</v>
      </c>
      <c r="AX114" s="9">
        <v>39</v>
      </c>
      <c r="AY114">
        <v>51</v>
      </c>
      <c r="AZ114">
        <v>69</v>
      </c>
      <c r="BA114" s="10">
        <f>SUM(Tabel3[[#This Row],[Vacc '[1899']]:[Vacc '[1901']]])/3/(SUM(Tabel3[[#This Row],[M_Pop_Size '[1899']]:[F_Pop_Size '[1900']]])/2)</f>
        <v>1.8122756026671225E-2</v>
      </c>
      <c r="BB114">
        <v>1</v>
      </c>
      <c r="BC114">
        <v>4</v>
      </c>
      <c r="BD114">
        <v>1</v>
      </c>
      <c r="BE114">
        <f>SUM(Tabel3[[#This Row],[Inf_Vacc '[1899']]:[Inf_Vacc '[1901']]])/3/(SUM(Tabel3[[#This Row],[Births '[1908']]:[Births '[1910']]]))</f>
        <v>7.2202166064981952E-3</v>
      </c>
      <c r="BF114" s="9">
        <v>438</v>
      </c>
      <c r="BG114">
        <v>0.5220125786163522</v>
      </c>
      <c r="BH114">
        <v>0.42624924744130044</v>
      </c>
      <c r="BI114" s="10">
        <v>0.1078894133513149</v>
      </c>
      <c r="BK114" t="s">
        <v>1307</v>
      </c>
      <c r="BL114" s="10" t="s">
        <v>1311</v>
      </c>
      <c r="BM114">
        <v>31</v>
      </c>
      <c r="BN114" t="s">
        <v>1159</v>
      </c>
      <c r="BO114" t="s">
        <v>1159</v>
      </c>
      <c r="BP114" s="12">
        <v>3446</v>
      </c>
    </row>
    <row r="115" spans="1:68" x14ac:dyDescent="0.25">
      <c r="A115" s="13" t="s">
        <v>416</v>
      </c>
      <c r="B115">
        <v>10832</v>
      </c>
      <c r="C115" t="s">
        <v>381</v>
      </c>
      <c r="D115" s="9">
        <v>12</v>
      </c>
      <c r="E115">
        <v>4</v>
      </c>
      <c r="F115" s="10">
        <v>9</v>
      </c>
      <c r="G115" s="9">
        <v>2518</v>
      </c>
      <c r="H115" s="9">
        <v>1402</v>
      </c>
      <c r="I115">
        <v>1179</v>
      </c>
      <c r="J115">
        <v>1415</v>
      </c>
      <c r="K115">
        <v>1188</v>
      </c>
      <c r="L115">
        <v>1365</v>
      </c>
      <c r="M115">
        <v>1150</v>
      </c>
      <c r="N115" s="10">
        <v>517</v>
      </c>
      <c r="O115">
        <v>86</v>
      </c>
      <c r="P115">
        <v>83</v>
      </c>
      <c r="Q115">
        <v>73</v>
      </c>
      <c r="R115">
        <v>84</v>
      </c>
      <c r="S115">
        <v>68</v>
      </c>
      <c r="T115">
        <v>76</v>
      </c>
      <c r="U115" s="9">
        <v>43</v>
      </c>
      <c r="V115">
        <v>41</v>
      </c>
      <c r="W115" s="10">
        <v>40</v>
      </c>
      <c r="X115">
        <v>3</v>
      </c>
      <c r="Y115">
        <v>1</v>
      </c>
      <c r="Z115">
        <v>1</v>
      </c>
      <c r="AA115" s="9">
        <v>5</v>
      </c>
      <c r="AB115">
        <v>1</v>
      </c>
      <c r="AC115" s="10">
        <v>2</v>
      </c>
      <c r="AD115" s="9">
        <v>43</v>
      </c>
      <c r="AE115">
        <v>60</v>
      </c>
      <c r="AF115">
        <v>69</v>
      </c>
      <c r="AG115">
        <v>48</v>
      </c>
      <c r="AH115">
        <v>83</v>
      </c>
      <c r="AI115" s="10">
        <v>75</v>
      </c>
      <c r="AJ115">
        <v>78</v>
      </c>
      <c r="AK115">
        <v>86</v>
      </c>
      <c r="AL115">
        <v>58</v>
      </c>
      <c r="AM115">
        <v>86</v>
      </c>
      <c r="AN115">
        <v>85</v>
      </c>
      <c r="AO115">
        <v>85</v>
      </c>
      <c r="AP115" s="9">
        <v>6</v>
      </c>
      <c r="AQ115">
        <v>31</v>
      </c>
      <c r="AR115">
        <v>2393</v>
      </c>
      <c r="AS115">
        <v>78</v>
      </c>
      <c r="AT115">
        <v>4</v>
      </c>
      <c r="AU115" s="10">
        <v>0</v>
      </c>
      <c r="AV115" s="9">
        <v>1</v>
      </c>
      <c r="AW115" s="10">
        <v>0</v>
      </c>
      <c r="AX115" s="9">
        <v>61</v>
      </c>
      <c r="AY115">
        <v>66</v>
      </c>
      <c r="AZ115">
        <v>39</v>
      </c>
      <c r="BA115" s="10">
        <f>SUM(Tabel3[[#This Row],[Vacc '[1899']]:[Vacc '[1901']]])/3/(SUM(Tabel3[[#This Row],[M_Pop_Size '[1899']]:[F_Pop_Size '[1900']]])/2)</f>
        <v>2.1347736625514403E-2</v>
      </c>
      <c r="BB115">
        <v>3</v>
      </c>
      <c r="BC115">
        <v>2</v>
      </c>
      <c r="BD115">
        <v>0</v>
      </c>
      <c r="BE115">
        <f>SUM(Tabel3[[#This Row],[Inf_Vacc '[1899']]:[Inf_Vacc '[1901']]])/3/(SUM(Tabel3[[#This Row],[Births '[1908']]:[Births '[1910']]]))</f>
        <v>7.3099415204678367E-3</v>
      </c>
      <c r="BF115" s="9">
        <v>279</v>
      </c>
      <c r="BG115">
        <v>0.53782383419689117</v>
      </c>
      <c r="BH115">
        <v>0.38534798534798537</v>
      </c>
      <c r="BI115" s="10">
        <v>0.11976630963972736</v>
      </c>
      <c r="BK115" t="s">
        <v>1307</v>
      </c>
      <c r="BL115" s="10" t="s">
        <v>1311</v>
      </c>
      <c r="BM115">
        <v>31</v>
      </c>
      <c r="BN115" t="s">
        <v>1159</v>
      </c>
      <c r="BO115" t="s">
        <v>1159</v>
      </c>
      <c r="BP115" s="12">
        <v>2504.0699999999997</v>
      </c>
    </row>
    <row r="116" spans="1:68" x14ac:dyDescent="0.25">
      <c r="A116" s="13" t="s">
        <v>417</v>
      </c>
      <c r="B116">
        <v>10743</v>
      </c>
      <c r="C116" t="s">
        <v>381</v>
      </c>
      <c r="D116" s="9">
        <v>96</v>
      </c>
      <c r="E116">
        <v>50</v>
      </c>
      <c r="F116" s="10">
        <v>40</v>
      </c>
      <c r="G116" s="9">
        <v>19324</v>
      </c>
      <c r="H116" s="9">
        <v>7768</v>
      </c>
      <c r="I116">
        <v>7427</v>
      </c>
      <c r="J116">
        <v>7945</v>
      </c>
      <c r="K116">
        <v>7538</v>
      </c>
      <c r="L116">
        <v>9967</v>
      </c>
      <c r="M116">
        <v>9183</v>
      </c>
      <c r="N116" s="10">
        <v>4246</v>
      </c>
      <c r="O116">
        <v>530</v>
      </c>
      <c r="P116">
        <v>574</v>
      </c>
      <c r="Q116">
        <v>555</v>
      </c>
      <c r="R116">
        <v>611</v>
      </c>
      <c r="S116">
        <v>638</v>
      </c>
      <c r="T116">
        <v>663</v>
      </c>
      <c r="U116" s="9">
        <v>346</v>
      </c>
      <c r="V116">
        <v>341</v>
      </c>
      <c r="W116" s="10">
        <v>369</v>
      </c>
      <c r="X116">
        <v>18</v>
      </c>
      <c r="Y116">
        <v>16</v>
      </c>
      <c r="Z116">
        <v>18</v>
      </c>
      <c r="AA116" s="9">
        <v>31</v>
      </c>
      <c r="AB116">
        <v>37</v>
      </c>
      <c r="AC116" s="10">
        <v>27</v>
      </c>
      <c r="AD116" s="9">
        <v>650</v>
      </c>
      <c r="AE116">
        <v>848</v>
      </c>
      <c r="AF116">
        <v>667</v>
      </c>
      <c r="AG116">
        <v>586</v>
      </c>
      <c r="AH116">
        <v>636</v>
      </c>
      <c r="AI116" s="10">
        <v>513</v>
      </c>
      <c r="AJ116">
        <v>599</v>
      </c>
      <c r="AK116">
        <v>748</v>
      </c>
      <c r="AL116">
        <v>846</v>
      </c>
      <c r="AM116">
        <v>558</v>
      </c>
      <c r="AN116">
        <v>693</v>
      </c>
      <c r="AO116">
        <v>609</v>
      </c>
      <c r="AP116" s="9">
        <v>500</v>
      </c>
      <c r="AQ116">
        <v>2546</v>
      </c>
      <c r="AR116">
        <v>14792</v>
      </c>
      <c r="AS116">
        <v>443</v>
      </c>
      <c r="AT116">
        <v>1</v>
      </c>
      <c r="AU116" s="10">
        <v>20</v>
      </c>
      <c r="AV116" s="9">
        <v>9</v>
      </c>
      <c r="AW116" s="10">
        <v>2</v>
      </c>
      <c r="AX116" s="9">
        <v>402</v>
      </c>
      <c r="AY116">
        <v>326</v>
      </c>
      <c r="AZ116">
        <v>160</v>
      </c>
      <c r="BA116" s="10">
        <f>SUM(Tabel3[[#This Row],[Vacc '[1899']]:[Vacc '[1901']]])/3/(SUM(Tabel3[[#This Row],[M_Pop_Size '[1899']]:[F_Pop_Size '[1900']]])/2)</f>
        <v>1.9297216246169892E-2</v>
      </c>
      <c r="BB116">
        <v>11</v>
      </c>
      <c r="BC116">
        <v>3</v>
      </c>
      <c r="BD116">
        <v>6</v>
      </c>
      <c r="BE116">
        <f>SUM(Tabel3[[#This Row],[Inf_Vacc '[1899']]:[Inf_Vacc '[1901']]])/3/(SUM(Tabel3[[#This Row],[Births '[1908']]:[Births '[1910']]]))</f>
        <v>3.4867503486750349E-3</v>
      </c>
      <c r="BF116" s="9">
        <v>2248</v>
      </c>
      <c r="BG116">
        <v>0.45708029197080291</v>
      </c>
      <c r="BH116">
        <v>0.42981840072238386</v>
      </c>
      <c r="BI116" s="10">
        <v>0.1270826527278667</v>
      </c>
      <c r="BJ116">
        <v>1906.366210045662</v>
      </c>
      <c r="BK116" t="s">
        <v>1308</v>
      </c>
      <c r="BL116" s="10" t="s">
        <v>1310</v>
      </c>
      <c r="BM116">
        <v>15</v>
      </c>
      <c r="BN116" t="s">
        <v>1158</v>
      </c>
      <c r="BO116" t="s">
        <v>1158</v>
      </c>
      <c r="BP116" s="12">
        <v>33455.800000000003</v>
      </c>
    </row>
    <row r="117" spans="1:68" x14ac:dyDescent="0.25">
      <c r="A117" s="13" t="s">
        <v>418</v>
      </c>
      <c r="B117">
        <v>10436</v>
      </c>
      <c r="C117" t="s">
        <v>381</v>
      </c>
      <c r="D117" s="9">
        <v>16</v>
      </c>
      <c r="E117">
        <v>13</v>
      </c>
      <c r="F117" s="10">
        <v>19</v>
      </c>
      <c r="G117" s="9">
        <v>5630</v>
      </c>
      <c r="H117" s="9">
        <v>2640</v>
      </c>
      <c r="I117">
        <v>2532</v>
      </c>
      <c r="J117">
        <v>2654</v>
      </c>
      <c r="K117">
        <v>2545</v>
      </c>
      <c r="L117">
        <v>2918</v>
      </c>
      <c r="M117">
        <v>2715</v>
      </c>
      <c r="N117" s="10">
        <v>1322</v>
      </c>
      <c r="O117">
        <v>154</v>
      </c>
      <c r="P117">
        <v>143</v>
      </c>
      <c r="Q117">
        <v>128</v>
      </c>
      <c r="R117">
        <v>164</v>
      </c>
      <c r="S117">
        <v>147</v>
      </c>
      <c r="T117">
        <v>177</v>
      </c>
      <c r="U117" s="9">
        <v>81</v>
      </c>
      <c r="V117">
        <v>70</v>
      </c>
      <c r="W117" s="10">
        <v>98</v>
      </c>
      <c r="X117">
        <v>0</v>
      </c>
      <c r="Y117">
        <v>0</v>
      </c>
      <c r="Z117">
        <v>1</v>
      </c>
      <c r="AA117" s="9">
        <v>19</v>
      </c>
      <c r="AB117">
        <v>6</v>
      </c>
      <c r="AC117" s="10">
        <v>6</v>
      </c>
      <c r="AD117" s="9">
        <v>112</v>
      </c>
      <c r="AE117">
        <v>107</v>
      </c>
      <c r="AF117">
        <v>97</v>
      </c>
      <c r="AG117">
        <v>96</v>
      </c>
      <c r="AH117">
        <v>91</v>
      </c>
      <c r="AI117" s="10">
        <v>109</v>
      </c>
      <c r="AJ117">
        <v>100</v>
      </c>
      <c r="AK117">
        <v>141</v>
      </c>
      <c r="AL117">
        <v>93</v>
      </c>
      <c r="AM117">
        <v>112</v>
      </c>
      <c r="AN117">
        <v>107</v>
      </c>
      <c r="AO117">
        <v>99</v>
      </c>
      <c r="AP117" s="9">
        <v>3</v>
      </c>
      <c r="AQ117">
        <v>54</v>
      </c>
      <c r="AR117">
        <v>2833</v>
      </c>
      <c r="AS117">
        <v>2648</v>
      </c>
      <c r="AT117">
        <v>0</v>
      </c>
      <c r="AU117" s="10">
        <v>50</v>
      </c>
      <c r="AV117" s="9">
        <v>3</v>
      </c>
      <c r="AW117" s="10">
        <v>4</v>
      </c>
      <c r="AX117" s="9">
        <v>123</v>
      </c>
      <c r="AY117">
        <v>118</v>
      </c>
      <c r="AZ117">
        <v>94</v>
      </c>
      <c r="BA117" s="10">
        <f>SUM(Tabel3[[#This Row],[Vacc '[1899']]:[Vacc '[1901']]])/3/(SUM(Tabel3[[#This Row],[M_Pop_Size '[1899']]:[F_Pop_Size '[1900']]])/2)</f>
        <v>2.1534406839584741E-2</v>
      </c>
      <c r="BB117">
        <v>64</v>
      </c>
      <c r="BC117">
        <v>53</v>
      </c>
      <c r="BD117">
        <v>45</v>
      </c>
      <c r="BE117">
        <f>SUM(Tabel3[[#This Row],[Inf_Vacc '[1899']]:[Inf_Vacc '[1901']]])/3/(SUM(Tabel3[[#This Row],[Births '[1908']]:[Births '[1910']]]))</f>
        <v>0.11065573770491803</v>
      </c>
      <c r="BF117" s="9">
        <v>980</v>
      </c>
      <c r="BG117">
        <v>0.63023893458676072</v>
      </c>
      <c r="BH117">
        <v>0.32693625771076079</v>
      </c>
      <c r="BI117" s="10">
        <v>0.21694290976058933</v>
      </c>
      <c r="BK117" t="s">
        <v>1307</v>
      </c>
      <c r="BL117" s="10" t="s">
        <v>1311</v>
      </c>
      <c r="BM117">
        <v>13</v>
      </c>
      <c r="BN117" t="s">
        <v>1158</v>
      </c>
      <c r="BO117" t="s">
        <v>1158</v>
      </c>
      <c r="BP117" s="12">
        <v>11868.11</v>
      </c>
    </row>
    <row r="118" spans="1:68" x14ac:dyDescent="0.25">
      <c r="A118" s="13" t="s">
        <v>419</v>
      </c>
      <c r="B118">
        <v>11113</v>
      </c>
      <c r="C118" t="s">
        <v>381</v>
      </c>
      <c r="D118" s="9">
        <v>6</v>
      </c>
      <c r="E118">
        <v>9</v>
      </c>
      <c r="F118" s="10">
        <v>14</v>
      </c>
      <c r="G118" s="9">
        <v>2738</v>
      </c>
      <c r="H118" s="9">
        <v>1328</v>
      </c>
      <c r="I118">
        <v>1334</v>
      </c>
      <c r="J118">
        <v>1347</v>
      </c>
      <c r="K118">
        <v>1316</v>
      </c>
      <c r="L118">
        <v>1434</v>
      </c>
      <c r="M118">
        <v>1308</v>
      </c>
      <c r="N118" s="10">
        <v>580</v>
      </c>
      <c r="O118">
        <v>91</v>
      </c>
      <c r="P118">
        <v>83</v>
      </c>
      <c r="Q118">
        <v>88</v>
      </c>
      <c r="R118">
        <v>93</v>
      </c>
      <c r="S118">
        <v>96</v>
      </c>
      <c r="T118">
        <v>76</v>
      </c>
      <c r="U118" s="9">
        <v>47</v>
      </c>
      <c r="V118">
        <v>50</v>
      </c>
      <c r="W118" s="10">
        <v>36</v>
      </c>
      <c r="X118">
        <v>5</v>
      </c>
      <c r="Y118">
        <v>3</v>
      </c>
      <c r="Z118">
        <v>0</v>
      </c>
      <c r="AA118" s="9">
        <v>2</v>
      </c>
      <c r="AB118">
        <v>2</v>
      </c>
      <c r="AC118" s="10">
        <v>3</v>
      </c>
      <c r="AD118" s="9">
        <v>91</v>
      </c>
      <c r="AE118">
        <v>50</v>
      </c>
      <c r="AF118">
        <v>75</v>
      </c>
      <c r="AG118">
        <v>97</v>
      </c>
      <c r="AH118">
        <v>81</v>
      </c>
      <c r="AI118" s="10">
        <v>77</v>
      </c>
      <c r="AJ118">
        <v>86</v>
      </c>
      <c r="AK118">
        <v>75</v>
      </c>
      <c r="AL118">
        <v>51</v>
      </c>
      <c r="AM118">
        <v>74</v>
      </c>
      <c r="AN118">
        <v>97</v>
      </c>
      <c r="AO118">
        <v>85</v>
      </c>
      <c r="AP118" s="9">
        <v>55</v>
      </c>
      <c r="AQ118">
        <v>331</v>
      </c>
      <c r="AR118">
        <v>2185</v>
      </c>
      <c r="AS118">
        <v>6</v>
      </c>
      <c r="AT118">
        <v>0</v>
      </c>
      <c r="AU118" s="10">
        <v>69</v>
      </c>
      <c r="AV118" s="9">
        <v>0</v>
      </c>
      <c r="AW118" s="10">
        <v>0</v>
      </c>
      <c r="AX118" s="9">
        <v>37</v>
      </c>
      <c r="AY118">
        <v>84</v>
      </c>
      <c r="AZ118">
        <v>44</v>
      </c>
      <c r="BA118" s="10">
        <f>SUM(Tabel3[[#This Row],[Vacc '[1899']]:[Vacc '[1901']]])/3/(SUM(Tabel3[[#This Row],[M_Pop_Size '[1899']]:[F_Pop_Size '[1900']]])/2)</f>
        <v>2.0657276995305163E-2</v>
      </c>
      <c r="BB118">
        <v>0</v>
      </c>
      <c r="BC118">
        <v>1</v>
      </c>
      <c r="BD118">
        <v>1</v>
      </c>
      <c r="BE118">
        <f>SUM(Tabel3[[#This Row],[Inf_Vacc '[1899']]:[Inf_Vacc '[1901']]])/3/(SUM(Tabel3[[#This Row],[Births '[1908']]:[Births '[1910']]]))</f>
        <v>2.5157232704402514E-3</v>
      </c>
      <c r="BF118" s="9">
        <v>380</v>
      </c>
      <c r="BG118">
        <v>0.17933296883542921</v>
      </c>
      <c r="BH118">
        <v>0.44979079497907948</v>
      </c>
      <c r="BI118" s="10">
        <v>9.480122324159021E-2</v>
      </c>
      <c r="BK118" t="s">
        <v>1307</v>
      </c>
      <c r="BL118" s="10" t="s">
        <v>1311</v>
      </c>
      <c r="BM118">
        <v>15</v>
      </c>
      <c r="BN118" t="s">
        <v>1159</v>
      </c>
      <c r="BO118" t="s">
        <v>1159</v>
      </c>
      <c r="BP118" s="12">
        <v>920.125</v>
      </c>
    </row>
    <row r="119" spans="1:68" x14ac:dyDescent="0.25">
      <c r="A119" s="13" t="s">
        <v>420</v>
      </c>
      <c r="B119">
        <v>11188</v>
      </c>
      <c r="C119" t="s">
        <v>381</v>
      </c>
      <c r="D119" s="9">
        <v>13</v>
      </c>
      <c r="E119">
        <v>13</v>
      </c>
      <c r="F119" s="10">
        <v>13</v>
      </c>
      <c r="G119" s="9">
        <v>7226</v>
      </c>
      <c r="H119" s="9">
        <v>3292</v>
      </c>
      <c r="I119">
        <v>2992</v>
      </c>
      <c r="J119">
        <v>3379</v>
      </c>
      <c r="K119">
        <v>3067</v>
      </c>
      <c r="L119">
        <v>3606</v>
      </c>
      <c r="M119">
        <v>3341</v>
      </c>
      <c r="N119" s="10">
        <v>1558</v>
      </c>
      <c r="O119">
        <v>187</v>
      </c>
      <c r="P119">
        <v>201</v>
      </c>
      <c r="Q119">
        <v>205</v>
      </c>
      <c r="R119">
        <v>204</v>
      </c>
      <c r="S119">
        <v>196</v>
      </c>
      <c r="T119">
        <v>187</v>
      </c>
      <c r="U119" s="9">
        <v>101</v>
      </c>
      <c r="V119">
        <v>97</v>
      </c>
      <c r="W119" s="10">
        <v>101</v>
      </c>
      <c r="X119">
        <v>5</v>
      </c>
      <c r="Y119">
        <v>4</v>
      </c>
      <c r="Z119">
        <v>2</v>
      </c>
      <c r="AA119" s="9">
        <v>11</v>
      </c>
      <c r="AB119">
        <v>12</v>
      </c>
      <c r="AC119" s="10">
        <v>18</v>
      </c>
      <c r="AD119" s="9">
        <v>322</v>
      </c>
      <c r="AE119">
        <v>261</v>
      </c>
      <c r="AF119">
        <v>240</v>
      </c>
      <c r="AG119">
        <v>287</v>
      </c>
      <c r="AH119">
        <v>279</v>
      </c>
      <c r="AI119" s="10">
        <v>233</v>
      </c>
      <c r="AJ119">
        <v>300</v>
      </c>
      <c r="AK119">
        <v>306</v>
      </c>
      <c r="AL119">
        <v>273</v>
      </c>
      <c r="AM119">
        <v>266</v>
      </c>
      <c r="AN119">
        <v>329</v>
      </c>
      <c r="AO119">
        <v>273</v>
      </c>
      <c r="AP119" s="9">
        <v>12</v>
      </c>
      <c r="AQ119">
        <v>176</v>
      </c>
      <c r="AR119">
        <v>2640</v>
      </c>
      <c r="AS119">
        <v>4030</v>
      </c>
      <c r="AT119">
        <v>0</v>
      </c>
      <c r="AU119" s="10">
        <v>11</v>
      </c>
      <c r="AV119" s="9">
        <v>2</v>
      </c>
      <c r="AW119" s="10">
        <v>2</v>
      </c>
      <c r="AX119" s="9">
        <v>159</v>
      </c>
      <c r="AY119">
        <v>153</v>
      </c>
      <c r="AZ119">
        <v>207</v>
      </c>
      <c r="BA119" s="10">
        <f>SUM(Tabel3[[#This Row],[Vacc '[1899']]:[Vacc '[1901']]])/3/(SUM(Tabel3[[#This Row],[M_Pop_Size '[1899']]:[F_Pop_Size '[1900']]])/2)</f>
        <v>2.717989002356638E-2</v>
      </c>
      <c r="BB119">
        <v>3</v>
      </c>
      <c r="BC119">
        <v>20</v>
      </c>
      <c r="BD119">
        <v>62</v>
      </c>
      <c r="BE119">
        <f>SUM(Tabel3[[#This Row],[Inf_Vacc '[1899']]:[Inf_Vacc '[1901']]])/3/(SUM(Tabel3[[#This Row],[Births '[1908']]:[Births '[1910']]]))</f>
        <v>4.8268029528676884E-2</v>
      </c>
      <c r="BF119" s="9">
        <v>968</v>
      </c>
      <c r="BG119">
        <v>0.45326001571091906</v>
      </c>
      <c r="BH119">
        <v>0.15601624278692028</v>
      </c>
      <c r="BI119" s="10">
        <v>0.41527817000847217</v>
      </c>
      <c r="BK119" t="s">
        <v>1307</v>
      </c>
      <c r="BL119" s="10" t="s">
        <v>1311</v>
      </c>
      <c r="BM119">
        <v>31</v>
      </c>
      <c r="BN119" t="s">
        <v>1159</v>
      </c>
      <c r="BO119" t="s">
        <v>1159</v>
      </c>
      <c r="BP119" s="12">
        <v>5335.02</v>
      </c>
    </row>
    <row r="120" spans="1:68" x14ac:dyDescent="0.25">
      <c r="A120" s="13" t="s">
        <v>421</v>
      </c>
      <c r="B120">
        <v>10940</v>
      </c>
      <c r="C120" t="s">
        <v>381</v>
      </c>
      <c r="D120" s="9">
        <v>45</v>
      </c>
      <c r="E120">
        <v>23</v>
      </c>
      <c r="F120" s="10">
        <v>35</v>
      </c>
      <c r="G120" s="9">
        <v>9370</v>
      </c>
      <c r="H120" s="9">
        <v>4367</v>
      </c>
      <c r="I120">
        <v>3924</v>
      </c>
      <c r="J120">
        <v>4403</v>
      </c>
      <c r="K120">
        <v>3929</v>
      </c>
      <c r="L120">
        <v>4888</v>
      </c>
      <c r="M120">
        <v>4542</v>
      </c>
      <c r="N120" s="10">
        <v>2093</v>
      </c>
      <c r="O120">
        <v>263</v>
      </c>
      <c r="P120">
        <v>283</v>
      </c>
      <c r="Q120">
        <v>240</v>
      </c>
      <c r="R120">
        <v>304</v>
      </c>
      <c r="S120">
        <v>306</v>
      </c>
      <c r="T120">
        <v>283</v>
      </c>
      <c r="U120" s="9">
        <v>142</v>
      </c>
      <c r="V120">
        <v>156</v>
      </c>
      <c r="W120" s="10">
        <v>162</v>
      </c>
      <c r="X120">
        <v>10</v>
      </c>
      <c r="Y120">
        <v>4</v>
      </c>
      <c r="Z120">
        <v>4</v>
      </c>
      <c r="AA120" s="9">
        <v>20</v>
      </c>
      <c r="AB120">
        <v>17</v>
      </c>
      <c r="AC120" s="10">
        <v>14</v>
      </c>
      <c r="AD120" s="9">
        <v>212</v>
      </c>
      <c r="AE120">
        <v>211</v>
      </c>
      <c r="AF120">
        <v>222</v>
      </c>
      <c r="AG120">
        <v>181</v>
      </c>
      <c r="AH120">
        <v>226</v>
      </c>
      <c r="AI120" s="10">
        <v>186</v>
      </c>
      <c r="AJ120">
        <v>240</v>
      </c>
      <c r="AK120">
        <v>239</v>
      </c>
      <c r="AL120">
        <v>261</v>
      </c>
      <c r="AM120">
        <v>185</v>
      </c>
      <c r="AN120">
        <v>225</v>
      </c>
      <c r="AO120">
        <v>213</v>
      </c>
      <c r="AP120" s="9">
        <v>67</v>
      </c>
      <c r="AQ120">
        <v>418</v>
      </c>
      <c r="AR120">
        <v>7755</v>
      </c>
      <c r="AS120">
        <v>988</v>
      </c>
      <c r="AT120">
        <v>0</v>
      </c>
      <c r="AU120" s="10">
        <v>10</v>
      </c>
      <c r="AV120" s="9">
        <v>0</v>
      </c>
      <c r="AW120" s="10">
        <v>0</v>
      </c>
      <c r="AX120" s="9">
        <v>144</v>
      </c>
      <c r="AY120">
        <v>180</v>
      </c>
      <c r="AZ120">
        <v>222</v>
      </c>
      <c r="BA120" s="10">
        <f>SUM(Tabel3[[#This Row],[Vacc '[1899']]:[Vacc '[1901']]])/3/(SUM(Tabel3[[#This Row],[M_Pop_Size '[1899']]:[F_Pop_Size '[1900']]])/2)</f>
        <v>2.1897371112314264E-2</v>
      </c>
      <c r="BB120">
        <v>19</v>
      </c>
      <c r="BC120">
        <v>18</v>
      </c>
      <c r="BD120">
        <v>19</v>
      </c>
      <c r="BE120">
        <f>SUM(Tabel3[[#This Row],[Inf_Vacc '[1899']]:[Inf_Vacc '[1901']]])/3/(SUM(Tabel3[[#This Row],[Births '[1908']]:[Births '[1910']]]))</f>
        <v>2.0903322135125049E-2</v>
      </c>
      <c r="BF120" s="9">
        <v>1583</v>
      </c>
      <c r="BG120">
        <v>0.51069682151589246</v>
      </c>
      <c r="BH120">
        <v>0.16593782301025681</v>
      </c>
      <c r="BI120" s="10">
        <v>0.4260596546310832</v>
      </c>
      <c r="BK120" t="s">
        <v>1307</v>
      </c>
      <c r="BL120" s="10" t="s">
        <v>1311</v>
      </c>
      <c r="BM120">
        <v>15</v>
      </c>
      <c r="BN120" t="s">
        <v>1158</v>
      </c>
      <c r="BO120" t="s">
        <v>1158</v>
      </c>
      <c r="BP120" s="12">
        <v>15769.72</v>
      </c>
    </row>
    <row r="121" spans="1:68" x14ac:dyDescent="0.25">
      <c r="A121" s="13" t="s">
        <v>422</v>
      </c>
      <c r="B121">
        <v>10732</v>
      </c>
      <c r="C121" t="s">
        <v>381</v>
      </c>
      <c r="D121" s="9">
        <v>24</v>
      </c>
      <c r="E121">
        <v>20</v>
      </c>
      <c r="F121" s="10">
        <v>27</v>
      </c>
      <c r="G121" s="9">
        <v>9333</v>
      </c>
      <c r="H121" s="9">
        <v>3708</v>
      </c>
      <c r="I121">
        <v>3710</v>
      </c>
      <c r="J121">
        <v>3762</v>
      </c>
      <c r="K121">
        <v>3777</v>
      </c>
      <c r="L121">
        <v>4511</v>
      </c>
      <c r="M121">
        <v>4881</v>
      </c>
      <c r="N121" s="10">
        <v>2542</v>
      </c>
      <c r="O121">
        <v>214</v>
      </c>
      <c r="P121">
        <v>189</v>
      </c>
      <c r="Q121">
        <v>204</v>
      </c>
      <c r="R121">
        <v>245</v>
      </c>
      <c r="S121">
        <v>262</v>
      </c>
      <c r="T121">
        <v>271</v>
      </c>
      <c r="U121" s="9">
        <v>134</v>
      </c>
      <c r="V121">
        <v>122</v>
      </c>
      <c r="W121" s="10">
        <v>145</v>
      </c>
      <c r="X121">
        <v>4</v>
      </c>
      <c r="Y121">
        <v>7</v>
      </c>
      <c r="Z121">
        <v>4</v>
      </c>
      <c r="AA121" s="9">
        <v>6</v>
      </c>
      <c r="AB121">
        <v>12</v>
      </c>
      <c r="AC121" s="10">
        <v>17</v>
      </c>
      <c r="AD121" s="9">
        <v>321</v>
      </c>
      <c r="AE121">
        <v>345</v>
      </c>
      <c r="AF121">
        <v>335</v>
      </c>
      <c r="AG121">
        <v>416</v>
      </c>
      <c r="AH121">
        <v>472</v>
      </c>
      <c r="AI121" s="10">
        <v>424</v>
      </c>
      <c r="AJ121">
        <v>233</v>
      </c>
      <c r="AK121">
        <v>289</v>
      </c>
      <c r="AL121">
        <v>225</v>
      </c>
      <c r="AM121">
        <v>305</v>
      </c>
      <c r="AN121">
        <v>399</v>
      </c>
      <c r="AO121">
        <v>321</v>
      </c>
      <c r="AP121" s="9">
        <v>52</v>
      </c>
      <c r="AQ121">
        <v>2250</v>
      </c>
      <c r="AR121">
        <v>6575</v>
      </c>
      <c r="AS121">
        <v>75</v>
      </c>
      <c r="AT121">
        <v>1</v>
      </c>
      <c r="AU121" s="10">
        <v>16</v>
      </c>
      <c r="AV121" s="9">
        <v>5</v>
      </c>
      <c r="AW121" s="10">
        <v>287</v>
      </c>
      <c r="AX121" s="9">
        <v>219</v>
      </c>
      <c r="AY121">
        <v>110</v>
      </c>
      <c r="AZ121">
        <v>243</v>
      </c>
      <c r="BA121" s="10">
        <f>SUM(Tabel3[[#This Row],[Vacc '[1899']]:[Vacc '[1901']]])/3/(SUM(Tabel3[[#This Row],[M_Pop_Size '[1899']]:[F_Pop_Size '[1900']]])/2)</f>
        <v>2.5495308774041138E-2</v>
      </c>
      <c r="BB121">
        <v>2</v>
      </c>
      <c r="BC121">
        <v>2</v>
      </c>
      <c r="BD121">
        <v>0</v>
      </c>
      <c r="BE121">
        <f>SUM(Tabel3[[#This Row],[Inf_Vacc '[1899']]:[Inf_Vacc '[1901']]])/3/(SUM(Tabel3[[#This Row],[Births '[1908']]:[Births '[1910']]]))</f>
        <v>1.7137960582690659E-3</v>
      </c>
      <c r="BF121" s="9">
        <v>1143</v>
      </c>
      <c r="BG121">
        <v>0.43647604327666151</v>
      </c>
      <c r="BH121">
        <v>0.19370203757607832</v>
      </c>
      <c r="BI121" s="10">
        <v>0.37081070960494289</v>
      </c>
      <c r="BK121" t="s">
        <v>1307</v>
      </c>
      <c r="BL121" s="10" t="s">
        <v>1311</v>
      </c>
      <c r="BM121">
        <v>15</v>
      </c>
      <c r="BN121" t="s">
        <v>1158</v>
      </c>
      <c r="BO121" t="s">
        <v>1158</v>
      </c>
      <c r="BP121" s="12">
        <v>20813.89</v>
      </c>
    </row>
    <row r="122" spans="1:68" x14ac:dyDescent="0.25">
      <c r="A122" s="13" t="s">
        <v>423</v>
      </c>
      <c r="B122">
        <v>11092</v>
      </c>
      <c r="C122" t="s">
        <v>381</v>
      </c>
      <c r="D122" s="9">
        <v>3</v>
      </c>
      <c r="E122">
        <v>1</v>
      </c>
      <c r="F122" s="10">
        <v>1</v>
      </c>
      <c r="G122" s="9">
        <v>1114</v>
      </c>
      <c r="H122" s="9">
        <v>588</v>
      </c>
      <c r="I122">
        <v>513</v>
      </c>
      <c r="J122">
        <v>600</v>
      </c>
      <c r="K122">
        <v>519</v>
      </c>
      <c r="L122">
        <v>584</v>
      </c>
      <c r="M122">
        <v>539</v>
      </c>
      <c r="N122" s="10">
        <v>241</v>
      </c>
      <c r="O122">
        <v>43</v>
      </c>
      <c r="P122">
        <v>34</v>
      </c>
      <c r="Q122">
        <v>37</v>
      </c>
      <c r="R122">
        <v>32</v>
      </c>
      <c r="S122">
        <v>34</v>
      </c>
      <c r="T122">
        <v>29</v>
      </c>
      <c r="U122" s="9">
        <v>14</v>
      </c>
      <c r="V122">
        <v>19</v>
      </c>
      <c r="W122" s="10">
        <v>16</v>
      </c>
      <c r="X122">
        <v>0</v>
      </c>
      <c r="Y122">
        <v>1</v>
      </c>
      <c r="Z122">
        <v>2</v>
      </c>
      <c r="AA122" s="9">
        <v>1</v>
      </c>
      <c r="AB122">
        <v>0</v>
      </c>
      <c r="AC122" s="10">
        <v>3</v>
      </c>
      <c r="AD122" s="9">
        <v>14</v>
      </c>
      <c r="AE122">
        <v>24</v>
      </c>
      <c r="AF122">
        <v>23</v>
      </c>
      <c r="AG122">
        <v>22</v>
      </c>
      <c r="AH122">
        <v>32</v>
      </c>
      <c r="AI122" s="10">
        <v>20</v>
      </c>
      <c r="AJ122">
        <v>19</v>
      </c>
      <c r="AK122">
        <v>30</v>
      </c>
      <c r="AL122">
        <v>23</v>
      </c>
      <c r="AM122">
        <v>26</v>
      </c>
      <c r="AN122">
        <v>29</v>
      </c>
      <c r="AO122">
        <v>37</v>
      </c>
      <c r="AP122" s="9">
        <v>12</v>
      </c>
      <c r="AQ122">
        <v>0</v>
      </c>
      <c r="AR122">
        <v>1108</v>
      </c>
      <c r="AS122">
        <v>2</v>
      </c>
      <c r="AT122">
        <v>0</v>
      </c>
      <c r="AU122" s="10">
        <v>0</v>
      </c>
      <c r="AV122" s="9">
        <v>0</v>
      </c>
      <c r="AW122" s="10">
        <v>0</v>
      </c>
      <c r="AX122" s="9">
        <v>21</v>
      </c>
      <c r="AY122">
        <v>34</v>
      </c>
      <c r="AZ122">
        <v>39</v>
      </c>
      <c r="BA122" s="10">
        <f>SUM(Tabel3[[#This Row],[Vacc '[1899']]:[Vacc '[1901']]])/3/(SUM(Tabel3[[#This Row],[M_Pop_Size '[1899']]:[F_Pop_Size '[1900']]])/2)</f>
        <v>2.8228228228228226E-2</v>
      </c>
      <c r="BB122">
        <v>2</v>
      </c>
      <c r="BC122">
        <v>1</v>
      </c>
      <c r="BD122">
        <v>0</v>
      </c>
      <c r="BE122">
        <f>SUM(Tabel3[[#This Row],[Inf_Vacc '[1899']]:[Inf_Vacc '[1901']]])/3/(SUM(Tabel3[[#This Row],[Births '[1908']]:[Births '[1910']]]))</f>
        <v>1.0526315789473684E-2</v>
      </c>
      <c r="BF122" s="9">
        <v>131</v>
      </c>
      <c r="BG122">
        <v>0.56756756756756754</v>
      </c>
      <c r="BH122">
        <v>0.1398828887443071</v>
      </c>
      <c r="BI122" s="10">
        <v>0.44892473118279569</v>
      </c>
      <c r="BK122" t="s">
        <v>1307</v>
      </c>
      <c r="BL122" s="10" t="s">
        <v>1311</v>
      </c>
      <c r="BM122">
        <v>31</v>
      </c>
      <c r="BN122" t="s">
        <v>1159</v>
      </c>
      <c r="BO122" t="s">
        <v>1159</v>
      </c>
      <c r="BP122" s="12">
        <v>509.17</v>
      </c>
    </row>
    <row r="123" spans="1:68" x14ac:dyDescent="0.25">
      <c r="A123" s="13" t="s">
        <v>424</v>
      </c>
      <c r="B123">
        <v>10471</v>
      </c>
      <c r="C123" t="s">
        <v>381</v>
      </c>
      <c r="D123" s="9">
        <v>3</v>
      </c>
      <c r="E123">
        <v>6</v>
      </c>
      <c r="F123" s="10">
        <v>3</v>
      </c>
      <c r="G123" s="9">
        <v>2374</v>
      </c>
      <c r="H123" s="9">
        <v>1098</v>
      </c>
      <c r="I123">
        <v>1050</v>
      </c>
      <c r="J123">
        <v>1108</v>
      </c>
      <c r="K123">
        <v>1054</v>
      </c>
      <c r="L123">
        <v>1177</v>
      </c>
      <c r="M123">
        <v>1135</v>
      </c>
      <c r="N123" s="10">
        <v>502</v>
      </c>
      <c r="O123">
        <v>65</v>
      </c>
      <c r="P123">
        <v>51</v>
      </c>
      <c r="Q123">
        <v>55</v>
      </c>
      <c r="R123">
        <v>59</v>
      </c>
      <c r="S123">
        <v>52</v>
      </c>
      <c r="T123">
        <v>79</v>
      </c>
      <c r="U123" s="9">
        <v>29</v>
      </c>
      <c r="V123">
        <v>26</v>
      </c>
      <c r="W123" s="10">
        <v>41</v>
      </c>
      <c r="X123">
        <v>0</v>
      </c>
      <c r="Y123">
        <v>2</v>
      </c>
      <c r="Z123">
        <v>0</v>
      </c>
      <c r="AA123" s="9">
        <v>6</v>
      </c>
      <c r="AB123">
        <v>6</v>
      </c>
      <c r="AC123" s="10">
        <v>3</v>
      </c>
      <c r="AD123" s="9">
        <v>28</v>
      </c>
      <c r="AE123">
        <v>33</v>
      </c>
      <c r="AF123">
        <v>35</v>
      </c>
      <c r="AG123">
        <v>33</v>
      </c>
      <c r="AH123">
        <v>44</v>
      </c>
      <c r="AI123" s="10">
        <v>41</v>
      </c>
      <c r="AJ123">
        <v>27</v>
      </c>
      <c r="AK123">
        <v>53</v>
      </c>
      <c r="AL123">
        <v>37</v>
      </c>
      <c r="AM123">
        <v>51</v>
      </c>
      <c r="AN123">
        <v>59</v>
      </c>
      <c r="AO123">
        <v>56</v>
      </c>
      <c r="AP123" s="9">
        <v>0</v>
      </c>
      <c r="AQ123">
        <v>0</v>
      </c>
      <c r="AR123">
        <v>113</v>
      </c>
      <c r="AS123">
        <v>2198</v>
      </c>
      <c r="AT123">
        <v>0</v>
      </c>
      <c r="AU123" s="10">
        <v>0</v>
      </c>
      <c r="AV123" s="9">
        <v>1</v>
      </c>
      <c r="AW123" s="10">
        <v>1</v>
      </c>
      <c r="AX123" s="9">
        <v>32</v>
      </c>
      <c r="AY123">
        <v>40</v>
      </c>
      <c r="AZ123">
        <v>58</v>
      </c>
      <c r="BA123" s="10">
        <f>SUM(Tabel3[[#This Row],[Vacc '[1899']]:[Vacc '[1901']]])/3/(SUM(Tabel3[[#This Row],[M_Pop_Size '[1899']]:[F_Pop_Size '[1900']]])/2)</f>
        <v>2.0108275328692964E-2</v>
      </c>
      <c r="BB123">
        <v>14</v>
      </c>
      <c r="BC123">
        <v>2</v>
      </c>
      <c r="BD123">
        <v>13</v>
      </c>
      <c r="BE123">
        <f>SUM(Tabel3[[#This Row],[Inf_Vacc '[1899']]:[Inf_Vacc '[1901']]])/3/(SUM(Tabel3[[#This Row],[Births '[1908']]:[Births '[1910']]]))</f>
        <v>5.0877192982456139E-2</v>
      </c>
      <c r="BF123" s="9">
        <v>365</v>
      </c>
      <c r="BG123">
        <v>0.53128689492325853</v>
      </c>
      <c r="BH123">
        <v>0.13829787234042554</v>
      </c>
      <c r="BI123" s="10">
        <v>0.43731532292106373</v>
      </c>
      <c r="BK123" t="s">
        <v>1307</v>
      </c>
      <c r="BL123" s="10" t="s">
        <v>1311</v>
      </c>
      <c r="BM123">
        <v>31</v>
      </c>
      <c r="BN123" t="s">
        <v>1159</v>
      </c>
      <c r="BO123" t="s">
        <v>1159</v>
      </c>
      <c r="BP123" s="12">
        <v>2518.9050000000002</v>
      </c>
    </row>
    <row r="124" spans="1:68" x14ac:dyDescent="0.25">
      <c r="A124" s="13" t="s">
        <v>425</v>
      </c>
      <c r="B124">
        <v>10037</v>
      </c>
      <c r="C124" t="s">
        <v>381</v>
      </c>
      <c r="D124" s="9">
        <v>12</v>
      </c>
      <c r="E124">
        <v>19</v>
      </c>
      <c r="F124" s="10">
        <v>13</v>
      </c>
      <c r="G124" s="9">
        <v>2018</v>
      </c>
      <c r="H124" s="9">
        <v>1000</v>
      </c>
      <c r="I124">
        <v>857</v>
      </c>
      <c r="J124">
        <v>1021</v>
      </c>
      <c r="K124">
        <v>871</v>
      </c>
      <c r="L124">
        <v>1082</v>
      </c>
      <c r="M124">
        <v>944</v>
      </c>
      <c r="N124" s="10">
        <v>401</v>
      </c>
      <c r="O124">
        <v>80</v>
      </c>
      <c r="P124">
        <v>78</v>
      </c>
      <c r="Q124">
        <v>68</v>
      </c>
      <c r="R124">
        <v>70</v>
      </c>
      <c r="S124">
        <v>79</v>
      </c>
      <c r="T124">
        <v>70</v>
      </c>
      <c r="U124" s="9">
        <v>29</v>
      </c>
      <c r="V124">
        <v>43</v>
      </c>
      <c r="W124" s="10">
        <v>33</v>
      </c>
      <c r="X124">
        <v>0</v>
      </c>
      <c r="Y124">
        <v>2</v>
      </c>
      <c r="Z124">
        <v>0</v>
      </c>
      <c r="AA124" s="9">
        <v>7</v>
      </c>
      <c r="AB124">
        <v>2</v>
      </c>
      <c r="AC124" s="10">
        <v>3</v>
      </c>
      <c r="AD124" s="9">
        <v>21</v>
      </c>
      <c r="AE124">
        <v>11</v>
      </c>
      <c r="AF124">
        <v>16</v>
      </c>
      <c r="AG124">
        <v>23</v>
      </c>
      <c r="AH124">
        <v>32</v>
      </c>
      <c r="AI124" s="10">
        <v>22</v>
      </c>
      <c r="AJ124">
        <v>21</v>
      </c>
      <c r="AK124">
        <v>27</v>
      </c>
      <c r="AL124">
        <v>28</v>
      </c>
      <c r="AM124">
        <v>45</v>
      </c>
      <c r="AN124">
        <v>42</v>
      </c>
      <c r="AO124">
        <v>27</v>
      </c>
      <c r="AP124" s="9">
        <v>1</v>
      </c>
      <c r="AQ124">
        <v>329</v>
      </c>
      <c r="AR124">
        <v>1674</v>
      </c>
      <c r="AS124">
        <v>13</v>
      </c>
      <c r="AT124">
        <v>0</v>
      </c>
      <c r="AU124" s="10">
        <v>0</v>
      </c>
      <c r="AV124" s="9">
        <v>2</v>
      </c>
      <c r="AW124" s="10">
        <v>2</v>
      </c>
      <c r="AX124" s="9">
        <v>57</v>
      </c>
      <c r="AY124">
        <v>50</v>
      </c>
      <c r="AZ124">
        <v>50</v>
      </c>
      <c r="BA124" s="10">
        <f>SUM(Tabel3[[#This Row],[Vacc '[1899']]:[Vacc '[1901']]])/3/(SUM(Tabel3[[#This Row],[M_Pop_Size '[1899']]:[F_Pop_Size '[1900']]])/2)</f>
        <v>2.7918556059393616E-2</v>
      </c>
      <c r="BB124">
        <v>0</v>
      </c>
      <c r="BC124">
        <v>0</v>
      </c>
      <c r="BD124">
        <v>1</v>
      </c>
      <c r="BE124">
        <f>SUM(Tabel3[[#This Row],[Inf_Vacc '[1899']]:[Inf_Vacc '[1901']]])/3/(SUM(Tabel3[[#This Row],[Births '[1908']]:[Births '[1910']]]))</f>
        <v>1.5220700152207001E-3</v>
      </c>
      <c r="BF124" s="9">
        <v>279</v>
      </c>
      <c r="BG124">
        <v>0.57121661721068251</v>
      </c>
      <c r="BH124">
        <v>0.15804495183731715</v>
      </c>
      <c r="BI124" s="10">
        <v>0.47269890795631825</v>
      </c>
      <c r="BK124" t="s">
        <v>1307</v>
      </c>
      <c r="BL124" s="10" t="s">
        <v>1311</v>
      </c>
      <c r="BM124">
        <v>31</v>
      </c>
      <c r="BO124" t="s">
        <v>1159</v>
      </c>
      <c r="BP124" s="12">
        <v>1109.9449999999999</v>
      </c>
    </row>
    <row r="125" spans="1:68" x14ac:dyDescent="0.25">
      <c r="A125" s="13" t="s">
        <v>426</v>
      </c>
      <c r="B125">
        <v>10881</v>
      </c>
      <c r="C125" t="s">
        <v>381</v>
      </c>
      <c r="D125" s="9">
        <v>15</v>
      </c>
      <c r="E125">
        <v>19</v>
      </c>
      <c r="F125" s="10">
        <v>4</v>
      </c>
      <c r="G125" s="9">
        <v>3535</v>
      </c>
      <c r="H125" s="9">
        <v>1730</v>
      </c>
      <c r="I125">
        <v>1535</v>
      </c>
      <c r="J125">
        <v>1739</v>
      </c>
      <c r="K125">
        <v>1556</v>
      </c>
      <c r="L125">
        <v>1898</v>
      </c>
      <c r="M125">
        <v>1672</v>
      </c>
      <c r="N125" s="10">
        <v>749</v>
      </c>
      <c r="O125">
        <v>112</v>
      </c>
      <c r="P125">
        <v>112</v>
      </c>
      <c r="Q125">
        <v>110</v>
      </c>
      <c r="R125">
        <v>119</v>
      </c>
      <c r="S125">
        <v>131</v>
      </c>
      <c r="T125">
        <v>120</v>
      </c>
      <c r="U125" s="9">
        <v>59</v>
      </c>
      <c r="V125">
        <v>67</v>
      </c>
      <c r="W125" s="10">
        <v>66</v>
      </c>
      <c r="X125">
        <v>3</v>
      </c>
      <c r="Y125">
        <v>3</v>
      </c>
      <c r="Z125">
        <v>0</v>
      </c>
      <c r="AA125" s="9">
        <v>1</v>
      </c>
      <c r="AB125">
        <v>2</v>
      </c>
      <c r="AC125" s="10">
        <v>6</v>
      </c>
      <c r="AD125" s="9">
        <v>84</v>
      </c>
      <c r="AE125">
        <v>84</v>
      </c>
      <c r="AF125">
        <v>87</v>
      </c>
      <c r="AG125">
        <v>92</v>
      </c>
      <c r="AH125">
        <v>103</v>
      </c>
      <c r="AI125" s="10">
        <v>118</v>
      </c>
      <c r="AJ125">
        <v>90</v>
      </c>
      <c r="AK125">
        <v>96</v>
      </c>
      <c r="AL125">
        <v>98</v>
      </c>
      <c r="AM125">
        <v>107</v>
      </c>
      <c r="AN125">
        <v>125</v>
      </c>
      <c r="AO125">
        <v>104</v>
      </c>
      <c r="AP125" s="9">
        <v>26</v>
      </c>
      <c r="AQ125">
        <v>218</v>
      </c>
      <c r="AR125">
        <v>3204</v>
      </c>
      <c r="AS125">
        <v>15</v>
      </c>
      <c r="AT125">
        <v>0</v>
      </c>
      <c r="AU125" s="10">
        <v>0</v>
      </c>
      <c r="AV125" s="9">
        <v>2</v>
      </c>
      <c r="AW125" s="10">
        <v>2</v>
      </c>
      <c r="AX125" s="9">
        <v>96</v>
      </c>
      <c r="AY125">
        <v>102</v>
      </c>
      <c r="AZ125">
        <v>43</v>
      </c>
      <c r="BA125" s="10">
        <f>SUM(Tabel3[[#This Row],[Vacc '[1899']]:[Vacc '[1901']]])/3/(SUM(Tabel3[[#This Row],[M_Pop_Size '[1899']]:[F_Pop_Size '[1900']]])/2)</f>
        <v>2.4491869918699186E-2</v>
      </c>
      <c r="BB125">
        <v>1</v>
      </c>
      <c r="BC125">
        <v>2</v>
      </c>
      <c r="BD125">
        <v>0</v>
      </c>
      <c r="BE125">
        <f>SUM(Tabel3[[#This Row],[Inf_Vacc '[1899']]:[Inf_Vacc '[1901']]])/3/(SUM(Tabel3[[#This Row],[Births '[1908']]:[Births '[1910']]]))</f>
        <v>2.7027027027027029E-3</v>
      </c>
      <c r="BF125" s="9">
        <v>465</v>
      </c>
      <c r="BG125">
        <v>0.54798761609907121</v>
      </c>
      <c r="BH125">
        <v>0.15286495241951811</v>
      </c>
      <c r="BI125" s="10">
        <v>0.43601488691669055</v>
      </c>
      <c r="BK125" t="s">
        <v>1307</v>
      </c>
      <c r="BL125" s="10" t="s">
        <v>1311</v>
      </c>
      <c r="BM125">
        <v>31</v>
      </c>
      <c r="BN125" t="s">
        <v>1159</v>
      </c>
      <c r="BO125" t="s">
        <v>1159</v>
      </c>
      <c r="BP125" s="12">
        <v>1789.9749999999999</v>
      </c>
    </row>
    <row r="126" spans="1:68" x14ac:dyDescent="0.25">
      <c r="A126" s="13" t="s">
        <v>427</v>
      </c>
      <c r="B126">
        <v>10260</v>
      </c>
      <c r="C126" t="s">
        <v>381</v>
      </c>
      <c r="D126" s="9">
        <v>40</v>
      </c>
      <c r="E126">
        <v>26</v>
      </c>
      <c r="F126" s="10">
        <v>32</v>
      </c>
      <c r="G126" s="9">
        <v>7992</v>
      </c>
      <c r="H126" s="9">
        <v>3412</v>
      </c>
      <c r="I126">
        <v>3199</v>
      </c>
      <c r="J126">
        <v>3501</v>
      </c>
      <c r="K126">
        <v>3270</v>
      </c>
      <c r="L126">
        <v>4169</v>
      </c>
      <c r="M126">
        <v>3757</v>
      </c>
      <c r="N126" s="10">
        <v>1649</v>
      </c>
      <c r="O126">
        <v>219</v>
      </c>
      <c r="P126">
        <v>234</v>
      </c>
      <c r="Q126">
        <v>244</v>
      </c>
      <c r="R126">
        <v>266</v>
      </c>
      <c r="S126">
        <v>280</v>
      </c>
      <c r="T126">
        <v>260</v>
      </c>
      <c r="U126" s="9">
        <v>131</v>
      </c>
      <c r="V126">
        <v>135</v>
      </c>
      <c r="W126" s="10">
        <v>125</v>
      </c>
      <c r="X126">
        <v>0</v>
      </c>
      <c r="Y126">
        <v>4</v>
      </c>
      <c r="Z126">
        <v>2</v>
      </c>
      <c r="AA126" s="9">
        <v>15</v>
      </c>
      <c r="AB126">
        <v>14</v>
      </c>
      <c r="AC126" s="10">
        <v>11</v>
      </c>
      <c r="AD126" s="9">
        <v>333</v>
      </c>
      <c r="AE126">
        <v>299</v>
      </c>
      <c r="AF126">
        <v>269</v>
      </c>
      <c r="AG126">
        <v>283</v>
      </c>
      <c r="AH126">
        <v>237</v>
      </c>
      <c r="AI126" s="10">
        <v>236</v>
      </c>
      <c r="AJ126">
        <v>239</v>
      </c>
      <c r="AK126">
        <v>370</v>
      </c>
      <c r="AL126">
        <v>223</v>
      </c>
      <c r="AM126">
        <v>230</v>
      </c>
      <c r="AN126">
        <v>303</v>
      </c>
      <c r="AO126">
        <v>199</v>
      </c>
      <c r="AP126" s="9">
        <v>35</v>
      </c>
      <c r="AQ126">
        <v>223</v>
      </c>
      <c r="AR126">
        <v>1665</v>
      </c>
      <c r="AS126">
        <v>5873</v>
      </c>
      <c r="AT126">
        <v>0</v>
      </c>
      <c r="AU126" s="10">
        <v>46</v>
      </c>
      <c r="AV126" s="9">
        <v>2</v>
      </c>
      <c r="AW126" s="10">
        <v>2</v>
      </c>
      <c r="AX126" s="9">
        <v>187</v>
      </c>
      <c r="AY126">
        <v>208</v>
      </c>
      <c r="AZ126">
        <v>192</v>
      </c>
      <c r="BA126" s="10">
        <f>SUM(Tabel3[[#This Row],[Vacc '[1899']]:[Vacc '[1901']]])/3/(SUM(Tabel3[[#This Row],[M_Pop_Size '[1899']]:[F_Pop_Size '[1900']]])/2)</f>
        <v>2.9243262093359236E-2</v>
      </c>
      <c r="BB126">
        <v>90</v>
      </c>
      <c r="BC126">
        <v>109</v>
      </c>
      <c r="BD126">
        <v>93</v>
      </c>
      <c r="BE126">
        <f>SUM(Tabel3[[#This Row],[Inf_Vacc '[1899']]:[Inf_Vacc '[1901']]])/3/(SUM(Tabel3[[#This Row],[Births '[1908']]:[Births '[1910']]]))</f>
        <v>0.12076095947063688</v>
      </c>
      <c r="BF126" s="9">
        <v>1218</v>
      </c>
      <c r="BG126">
        <v>0.44996967859308673</v>
      </c>
      <c r="BH126">
        <v>0.14491028927132918</v>
      </c>
      <c r="BI126" s="10">
        <v>0.37016776075857039</v>
      </c>
      <c r="BK126" t="s">
        <v>1307</v>
      </c>
      <c r="BL126" s="10" t="s">
        <v>1311</v>
      </c>
      <c r="BM126">
        <v>13</v>
      </c>
      <c r="BN126" t="s">
        <v>1158</v>
      </c>
      <c r="BO126" t="s">
        <v>1158</v>
      </c>
      <c r="BP126" s="12">
        <v>6983.8450000000003</v>
      </c>
    </row>
    <row r="127" spans="1:68" x14ac:dyDescent="0.25">
      <c r="A127" s="13" t="s">
        <v>428</v>
      </c>
      <c r="B127">
        <v>10440</v>
      </c>
      <c r="C127" t="s">
        <v>381</v>
      </c>
      <c r="D127" s="9">
        <v>6</v>
      </c>
      <c r="E127">
        <v>6</v>
      </c>
      <c r="F127" s="10">
        <v>9</v>
      </c>
      <c r="G127" s="9">
        <v>2959</v>
      </c>
      <c r="H127" s="9">
        <v>1431</v>
      </c>
      <c r="I127">
        <v>1275</v>
      </c>
      <c r="J127">
        <v>1462</v>
      </c>
      <c r="K127">
        <v>1311</v>
      </c>
      <c r="L127">
        <v>1550</v>
      </c>
      <c r="M127">
        <v>1418</v>
      </c>
      <c r="N127" s="10">
        <v>629</v>
      </c>
      <c r="O127">
        <v>76</v>
      </c>
      <c r="P127">
        <v>86</v>
      </c>
      <c r="Q127">
        <v>89</v>
      </c>
      <c r="R127">
        <v>84</v>
      </c>
      <c r="S127">
        <v>89</v>
      </c>
      <c r="T127">
        <v>75</v>
      </c>
      <c r="U127" s="9">
        <v>47</v>
      </c>
      <c r="V127">
        <v>45</v>
      </c>
      <c r="W127" s="10">
        <v>43</v>
      </c>
      <c r="X127">
        <v>1</v>
      </c>
      <c r="Y127">
        <v>0</v>
      </c>
      <c r="Z127">
        <v>2</v>
      </c>
      <c r="AA127" s="9">
        <v>1</v>
      </c>
      <c r="AB127">
        <v>5</v>
      </c>
      <c r="AC127" s="10">
        <v>5</v>
      </c>
      <c r="AD127" s="9">
        <v>44</v>
      </c>
      <c r="AE127">
        <v>69</v>
      </c>
      <c r="AF127">
        <v>43</v>
      </c>
      <c r="AG127">
        <v>65</v>
      </c>
      <c r="AH127">
        <v>74</v>
      </c>
      <c r="AI127" s="10">
        <v>53</v>
      </c>
      <c r="AJ127">
        <v>74</v>
      </c>
      <c r="AK127">
        <v>66</v>
      </c>
      <c r="AL127">
        <v>59</v>
      </c>
      <c r="AM127">
        <v>62</v>
      </c>
      <c r="AN127">
        <v>91</v>
      </c>
      <c r="AO127">
        <v>66</v>
      </c>
      <c r="AP127" s="9">
        <v>0</v>
      </c>
      <c r="AQ127">
        <v>17</v>
      </c>
      <c r="AR127">
        <v>178</v>
      </c>
      <c r="AS127">
        <v>2773</v>
      </c>
      <c r="AT127">
        <v>0</v>
      </c>
      <c r="AU127" s="10">
        <v>0</v>
      </c>
      <c r="AV127" s="9">
        <v>1</v>
      </c>
      <c r="AW127" s="10">
        <v>1</v>
      </c>
      <c r="AX127" s="9">
        <v>67</v>
      </c>
      <c r="AY127">
        <v>95</v>
      </c>
      <c r="AZ127">
        <v>45</v>
      </c>
      <c r="BA127" s="10">
        <f>SUM(Tabel3[[#This Row],[Vacc '[1899']]:[Vacc '[1901']]])/3/(SUM(Tabel3[[#This Row],[M_Pop_Size '[1899']]:[F_Pop_Size '[1900']]])/2)</f>
        <v>2.518707793392955E-2</v>
      </c>
      <c r="BB127">
        <v>9</v>
      </c>
      <c r="BC127">
        <v>13</v>
      </c>
      <c r="BD127">
        <v>6</v>
      </c>
      <c r="BE127">
        <f>SUM(Tabel3[[#This Row],[Inf_Vacc '[1899']]:[Inf_Vacc '[1901']]])/3/(SUM(Tabel3[[#This Row],[Births '[1908']]:[Births '[1910']]]))</f>
        <v>3.7634408602150539E-2</v>
      </c>
      <c r="BF127" s="9">
        <v>370</v>
      </c>
      <c r="BG127">
        <v>0.17224409448818898</v>
      </c>
      <c r="BH127">
        <v>0.15844544095665172</v>
      </c>
      <c r="BI127" s="10">
        <v>0.44792375765827092</v>
      </c>
      <c r="BK127" t="s">
        <v>1307</v>
      </c>
      <c r="BL127" s="10" t="s">
        <v>1311</v>
      </c>
      <c r="BM127">
        <v>31</v>
      </c>
      <c r="BN127" t="s">
        <v>1159</v>
      </c>
      <c r="BO127" t="s">
        <v>1159</v>
      </c>
      <c r="BP127" s="12">
        <v>1300.02</v>
      </c>
    </row>
    <row r="128" spans="1:68" x14ac:dyDescent="0.25">
      <c r="A128" s="13" t="s">
        <v>429</v>
      </c>
      <c r="B128">
        <v>10085</v>
      </c>
      <c r="C128" t="s">
        <v>381</v>
      </c>
      <c r="D128" s="9">
        <v>21</v>
      </c>
      <c r="E128">
        <v>10</v>
      </c>
      <c r="F128" s="10">
        <v>13</v>
      </c>
      <c r="G128" s="9">
        <v>5629</v>
      </c>
      <c r="H128" s="9">
        <v>2591</v>
      </c>
      <c r="I128">
        <v>2337</v>
      </c>
      <c r="J128">
        <v>2613</v>
      </c>
      <c r="K128">
        <v>2357</v>
      </c>
      <c r="L128">
        <v>2938</v>
      </c>
      <c r="M128">
        <v>2771</v>
      </c>
      <c r="N128" s="10">
        <v>1357</v>
      </c>
      <c r="O128">
        <v>149</v>
      </c>
      <c r="P128">
        <v>148</v>
      </c>
      <c r="Q128">
        <v>139</v>
      </c>
      <c r="R128">
        <v>151</v>
      </c>
      <c r="S128">
        <v>169</v>
      </c>
      <c r="T128">
        <v>149</v>
      </c>
      <c r="U128" s="9">
        <v>76</v>
      </c>
      <c r="V128">
        <v>81</v>
      </c>
      <c r="W128" s="10">
        <v>80</v>
      </c>
      <c r="X128">
        <v>0</v>
      </c>
      <c r="Y128">
        <v>2</v>
      </c>
      <c r="Z128">
        <v>4</v>
      </c>
      <c r="AA128" s="9">
        <v>8</v>
      </c>
      <c r="AB128">
        <v>5</v>
      </c>
      <c r="AC128" s="10">
        <v>5</v>
      </c>
      <c r="AD128" s="9">
        <v>236</v>
      </c>
      <c r="AE128">
        <v>210</v>
      </c>
      <c r="AF128">
        <v>213</v>
      </c>
      <c r="AG128">
        <v>185</v>
      </c>
      <c r="AH128">
        <v>157</v>
      </c>
      <c r="AI128" s="10">
        <v>195</v>
      </c>
      <c r="AJ128">
        <v>181</v>
      </c>
      <c r="AK128">
        <v>191</v>
      </c>
      <c r="AL128">
        <v>208</v>
      </c>
      <c r="AM128">
        <v>137</v>
      </c>
      <c r="AN128">
        <v>147</v>
      </c>
      <c r="AO128">
        <v>178</v>
      </c>
      <c r="AP128" s="9">
        <v>11</v>
      </c>
      <c r="AQ128">
        <v>146</v>
      </c>
      <c r="AR128">
        <v>5095</v>
      </c>
      <c r="AS128">
        <v>320</v>
      </c>
      <c r="AT128">
        <v>0</v>
      </c>
      <c r="AU128" s="10">
        <v>0</v>
      </c>
      <c r="AV128" s="9">
        <v>2</v>
      </c>
      <c r="AW128" s="10">
        <v>13</v>
      </c>
      <c r="AX128" s="9">
        <v>124</v>
      </c>
      <c r="AY128">
        <v>85</v>
      </c>
      <c r="AZ128">
        <v>142</v>
      </c>
      <c r="BA128" s="10">
        <f>SUM(Tabel3[[#This Row],[Vacc '[1899']]:[Vacc '[1901']]])/3/(SUM(Tabel3[[#This Row],[M_Pop_Size '[1899']]:[F_Pop_Size '[1900']]])/2)</f>
        <v>2.3641139624166498E-2</v>
      </c>
      <c r="BB128">
        <v>7</v>
      </c>
      <c r="BC128">
        <v>6</v>
      </c>
      <c r="BD128">
        <v>8</v>
      </c>
      <c r="BE128">
        <f>SUM(Tabel3[[#This Row],[Inf_Vacc '[1899']]:[Inf_Vacc '[1901']]])/3/(SUM(Tabel3[[#This Row],[Births '[1908']]:[Births '[1910']]]))</f>
        <v>1.4925373134328358E-2</v>
      </c>
      <c r="BF128" s="9">
        <v>964</v>
      </c>
      <c r="BG128">
        <v>0.4552481692432872</v>
      </c>
      <c r="BH128">
        <v>0.15943172849250198</v>
      </c>
      <c r="BI128" s="10">
        <v>0.32499203060248644</v>
      </c>
      <c r="BK128" t="s">
        <v>1307</v>
      </c>
      <c r="BL128" s="10" t="s">
        <v>1311</v>
      </c>
      <c r="BM128">
        <v>14</v>
      </c>
      <c r="BN128" t="s">
        <v>1158</v>
      </c>
      <c r="BO128" t="s">
        <v>1158</v>
      </c>
      <c r="BP128" s="12">
        <v>8814.24</v>
      </c>
    </row>
    <row r="129" spans="1:68" x14ac:dyDescent="0.25">
      <c r="A129" s="13" t="s">
        <v>430</v>
      </c>
      <c r="B129">
        <v>11094</v>
      </c>
      <c r="C129" t="s">
        <v>381</v>
      </c>
      <c r="D129" s="9">
        <v>11</v>
      </c>
      <c r="E129">
        <v>9</v>
      </c>
      <c r="F129" s="10">
        <v>13</v>
      </c>
      <c r="G129" s="9">
        <v>2922</v>
      </c>
      <c r="H129" s="9">
        <v>1357</v>
      </c>
      <c r="I129">
        <v>1379</v>
      </c>
      <c r="J129">
        <v>1340</v>
      </c>
      <c r="K129">
        <v>1370</v>
      </c>
      <c r="L129">
        <v>1448</v>
      </c>
      <c r="M129">
        <v>1496</v>
      </c>
      <c r="N129" s="10">
        <v>704</v>
      </c>
      <c r="O129">
        <v>76</v>
      </c>
      <c r="P129">
        <v>69</v>
      </c>
      <c r="Q129">
        <v>81</v>
      </c>
      <c r="R129">
        <v>79</v>
      </c>
      <c r="S129">
        <v>110</v>
      </c>
      <c r="T129">
        <v>105</v>
      </c>
      <c r="U129" s="9">
        <v>41</v>
      </c>
      <c r="V129">
        <v>57</v>
      </c>
      <c r="W129" s="10">
        <v>51</v>
      </c>
      <c r="X129">
        <v>2</v>
      </c>
      <c r="Y129">
        <v>3</v>
      </c>
      <c r="Z129">
        <v>0</v>
      </c>
      <c r="AA129" s="9">
        <v>5</v>
      </c>
      <c r="AB129">
        <v>2</v>
      </c>
      <c r="AC129" s="10">
        <v>2</v>
      </c>
      <c r="AD129" s="9">
        <v>89</v>
      </c>
      <c r="AE129">
        <v>87</v>
      </c>
      <c r="AF129">
        <v>82</v>
      </c>
      <c r="AG129">
        <v>111</v>
      </c>
      <c r="AH129">
        <v>124</v>
      </c>
      <c r="AI129" s="10">
        <v>87</v>
      </c>
      <c r="AJ129">
        <v>96</v>
      </c>
      <c r="AK129">
        <v>110</v>
      </c>
      <c r="AL129">
        <v>76</v>
      </c>
      <c r="AM129">
        <v>102</v>
      </c>
      <c r="AN129">
        <v>143</v>
      </c>
      <c r="AO129">
        <v>91</v>
      </c>
      <c r="AP129" s="9">
        <v>1</v>
      </c>
      <c r="AQ129">
        <v>7</v>
      </c>
      <c r="AR129">
        <v>487</v>
      </c>
      <c r="AS129">
        <v>2339</v>
      </c>
      <c r="AT129">
        <v>0</v>
      </c>
      <c r="AU129" s="10">
        <v>97</v>
      </c>
      <c r="AV129" s="9">
        <v>2</v>
      </c>
      <c r="AW129" s="10">
        <v>2</v>
      </c>
      <c r="AX129" s="9">
        <v>74</v>
      </c>
      <c r="AY129">
        <v>66</v>
      </c>
      <c r="AZ129">
        <v>64</v>
      </c>
      <c r="BA129" s="10">
        <f>SUM(Tabel3[[#This Row],[Vacc '[1899']]:[Vacc '[1901']]])/3/(SUM(Tabel3[[#This Row],[M_Pop_Size '[1899']]:[F_Pop_Size '[1900']]])/2)</f>
        <v>2.4972456849063532E-2</v>
      </c>
      <c r="BB129">
        <v>34</v>
      </c>
      <c r="BC129">
        <v>40</v>
      </c>
      <c r="BD129">
        <v>48</v>
      </c>
      <c r="BE129">
        <f>SUM(Tabel3[[#This Row],[Inf_Vacc '[1899']]:[Inf_Vacc '[1901']]])/3/(SUM(Tabel3[[#This Row],[Births '[1908']]:[Births '[1910']]]))</f>
        <v>0.1383219954648526</v>
      </c>
      <c r="BF129" s="9">
        <v>487</v>
      </c>
      <c r="BG129">
        <v>0.16435986159169549</v>
      </c>
      <c r="BH129">
        <v>0.13836477987421383</v>
      </c>
      <c r="BI129" s="10">
        <v>0.3903345724907063</v>
      </c>
      <c r="BK129" t="s">
        <v>1307</v>
      </c>
      <c r="BL129" s="10" t="s">
        <v>1311</v>
      </c>
      <c r="BM129">
        <v>13</v>
      </c>
      <c r="BN129" t="s">
        <v>1158</v>
      </c>
      <c r="BO129" t="s">
        <v>1158</v>
      </c>
      <c r="BP129" s="12">
        <v>904.33500000000004</v>
      </c>
    </row>
    <row r="130" spans="1:68" x14ac:dyDescent="0.25">
      <c r="A130" s="13" t="s">
        <v>431</v>
      </c>
      <c r="B130">
        <v>10616</v>
      </c>
      <c r="C130" t="s">
        <v>381</v>
      </c>
      <c r="D130" s="9">
        <v>22</v>
      </c>
      <c r="E130">
        <v>15</v>
      </c>
      <c r="F130" s="10">
        <v>25</v>
      </c>
      <c r="G130" s="9">
        <v>6793</v>
      </c>
      <c r="H130" s="9">
        <v>3004</v>
      </c>
      <c r="I130">
        <v>2893</v>
      </c>
      <c r="J130">
        <v>3010</v>
      </c>
      <c r="K130">
        <v>2917</v>
      </c>
      <c r="L130">
        <v>3442</v>
      </c>
      <c r="M130">
        <v>3317</v>
      </c>
      <c r="N130" s="10">
        <v>1490</v>
      </c>
      <c r="O130">
        <v>165</v>
      </c>
      <c r="P130">
        <v>190</v>
      </c>
      <c r="Q130">
        <v>159</v>
      </c>
      <c r="R130">
        <v>227</v>
      </c>
      <c r="S130">
        <v>233</v>
      </c>
      <c r="T130">
        <v>226</v>
      </c>
      <c r="U130" s="9">
        <v>120</v>
      </c>
      <c r="V130">
        <v>119</v>
      </c>
      <c r="W130" s="10">
        <v>111</v>
      </c>
      <c r="X130">
        <v>1</v>
      </c>
      <c r="Y130">
        <v>2</v>
      </c>
      <c r="Z130">
        <v>7</v>
      </c>
      <c r="AA130" s="9">
        <v>6</v>
      </c>
      <c r="AB130">
        <v>10</v>
      </c>
      <c r="AC130" s="10">
        <v>7</v>
      </c>
      <c r="AD130" s="9">
        <v>157</v>
      </c>
      <c r="AE130">
        <v>191</v>
      </c>
      <c r="AF130">
        <v>190</v>
      </c>
      <c r="AG130">
        <v>220</v>
      </c>
      <c r="AH130">
        <v>269</v>
      </c>
      <c r="AI130" s="10">
        <v>236</v>
      </c>
      <c r="AJ130">
        <v>178</v>
      </c>
      <c r="AK130">
        <v>193</v>
      </c>
      <c r="AL130">
        <v>160</v>
      </c>
      <c r="AM130">
        <v>251</v>
      </c>
      <c r="AN130">
        <v>246</v>
      </c>
      <c r="AO130">
        <v>217</v>
      </c>
      <c r="AP130" s="9">
        <v>30</v>
      </c>
      <c r="AQ130">
        <v>18</v>
      </c>
      <c r="AR130">
        <v>326</v>
      </c>
      <c r="AS130">
        <v>6336</v>
      </c>
      <c r="AT130">
        <v>0</v>
      </c>
      <c r="AU130" s="10">
        <v>0</v>
      </c>
      <c r="AV130" s="9">
        <v>2</v>
      </c>
      <c r="AW130" s="10">
        <v>5</v>
      </c>
      <c r="AX130" s="9">
        <v>137</v>
      </c>
      <c r="AY130">
        <v>123</v>
      </c>
      <c r="AZ130">
        <v>184</v>
      </c>
      <c r="BA130" s="10">
        <f>SUM(Tabel3[[#This Row],[Vacc '[1899']]:[Vacc '[1901']]])/3/(SUM(Tabel3[[#This Row],[M_Pop_Size '[1899']]:[F_Pop_Size '[1900']]])/2)</f>
        <v>2.503382949932341E-2</v>
      </c>
      <c r="BB130">
        <v>19</v>
      </c>
      <c r="BC130">
        <v>2</v>
      </c>
      <c r="BD130">
        <v>31</v>
      </c>
      <c r="BE130">
        <f>SUM(Tabel3[[#This Row],[Inf_Vacc '[1899']]:[Inf_Vacc '[1901']]])/3/(SUM(Tabel3[[#This Row],[Births '[1908']]:[Births '[1910']]]))</f>
        <v>2.5267249757045675E-2</v>
      </c>
      <c r="BF130" s="9">
        <v>741</v>
      </c>
      <c r="BG130">
        <v>0.6144830473001256</v>
      </c>
      <c r="BH130">
        <v>0.17568029147216213</v>
      </c>
      <c r="BI130" s="10">
        <v>0.39682762492981472</v>
      </c>
      <c r="BK130" t="s">
        <v>1307</v>
      </c>
      <c r="BL130" s="10" t="s">
        <v>1311</v>
      </c>
      <c r="BM130">
        <v>31</v>
      </c>
      <c r="BN130" t="s">
        <v>1158</v>
      </c>
      <c r="BO130" t="s">
        <v>1158</v>
      </c>
      <c r="BP130" s="12">
        <v>4581.0950000000003</v>
      </c>
    </row>
    <row r="131" spans="1:68" x14ac:dyDescent="0.25">
      <c r="A131" s="13" t="s">
        <v>432</v>
      </c>
      <c r="B131">
        <v>10125</v>
      </c>
      <c r="C131" t="s">
        <v>381</v>
      </c>
      <c r="D131" s="9">
        <v>17</v>
      </c>
      <c r="E131">
        <v>13</v>
      </c>
      <c r="F131" s="10">
        <v>13</v>
      </c>
      <c r="G131" s="9">
        <v>2549</v>
      </c>
      <c r="H131" s="9">
        <v>1278</v>
      </c>
      <c r="I131">
        <v>1090</v>
      </c>
      <c r="J131">
        <v>1290</v>
      </c>
      <c r="K131">
        <v>1098</v>
      </c>
      <c r="L131">
        <v>1398</v>
      </c>
      <c r="M131">
        <v>1147</v>
      </c>
      <c r="N131" s="10">
        <v>513</v>
      </c>
      <c r="O131">
        <v>83</v>
      </c>
      <c r="P131">
        <v>87</v>
      </c>
      <c r="Q131">
        <v>85</v>
      </c>
      <c r="R131">
        <v>81</v>
      </c>
      <c r="S131">
        <v>98</v>
      </c>
      <c r="T131">
        <v>84</v>
      </c>
      <c r="U131" s="9">
        <v>43</v>
      </c>
      <c r="V131">
        <v>48</v>
      </c>
      <c r="W131" s="10">
        <v>37</v>
      </c>
      <c r="X131">
        <v>1</v>
      </c>
      <c r="Y131">
        <v>7</v>
      </c>
      <c r="Z131">
        <v>6</v>
      </c>
      <c r="AA131" s="9">
        <v>3</v>
      </c>
      <c r="AB131">
        <v>3</v>
      </c>
      <c r="AC131" s="10">
        <v>6</v>
      </c>
      <c r="AD131" s="9">
        <v>28</v>
      </c>
      <c r="AE131">
        <v>18</v>
      </c>
      <c r="AF131">
        <v>23</v>
      </c>
      <c r="AG131">
        <v>44</v>
      </c>
      <c r="AH131">
        <v>40</v>
      </c>
      <c r="AI131" s="10">
        <v>38</v>
      </c>
      <c r="AJ131">
        <v>33</v>
      </c>
      <c r="AK131">
        <v>41</v>
      </c>
      <c r="AL131">
        <v>55</v>
      </c>
      <c r="AM131">
        <v>46</v>
      </c>
      <c r="AN131">
        <v>60</v>
      </c>
      <c r="AO131">
        <v>67</v>
      </c>
      <c r="AP131" s="9">
        <v>3</v>
      </c>
      <c r="AQ131">
        <v>140</v>
      </c>
      <c r="AR131">
        <v>0</v>
      </c>
      <c r="AS131">
        <v>1</v>
      </c>
      <c r="AT131">
        <v>0</v>
      </c>
      <c r="AU131" s="10">
        <v>0</v>
      </c>
      <c r="AV131" s="9">
        <v>0</v>
      </c>
      <c r="AW131" s="10">
        <v>0</v>
      </c>
      <c r="AX131" s="9">
        <v>62</v>
      </c>
      <c r="AY131">
        <v>69</v>
      </c>
      <c r="AZ131">
        <v>41</v>
      </c>
      <c r="BA131" s="10">
        <f>SUM(Tabel3[[#This Row],[Vacc '[1899']]:[Vacc '[1901']]])/3/(SUM(Tabel3[[#This Row],[M_Pop_Size '[1899']]:[F_Pop_Size '[1900']]])/2)</f>
        <v>2.4109896271376507E-2</v>
      </c>
      <c r="BB131">
        <v>0</v>
      </c>
      <c r="BC131">
        <v>0</v>
      </c>
      <c r="BD131">
        <v>0</v>
      </c>
      <c r="BE131">
        <f>SUM(Tabel3[[#This Row],[Inf_Vacc '[1899']]:[Inf_Vacc '[1901']]])/3/(SUM(Tabel3[[#This Row],[Births '[1908']]:[Births '[1910']]]))</f>
        <v>0</v>
      </c>
      <c r="BF131" s="9">
        <v>304</v>
      </c>
      <c r="BG131">
        <v>0.51318681318681314</v>
      </c>
      <c r="BH131">
        <v>0.15314819906516361</v>
      </c>
      <c r="BI131" s="10">
        <v>0.45619974608548458</v>
      </c>
      <c r="BK131" t="s">
        <v>1307</v>
      </c>
      <c r="BL131" s="10" t="s">
        <v>1311</v>
      </c>
      <c r="BM131">
        <v>31</v>
      </c>
      <c r="BN131" t="s">
        <v>1159</v>
      </c>
      <c r="BO131" t="s">
        <v>1159</v>
      </c>
      <c r="BP131" s="12">
        <v>2187.145</v>
      </c>
    </row>
    <row r="132" spans="1:68" x14ac:dyDescent="0.25">
      <c r="A132" s="13" t="s">
        <v>433</v>
      </c>
      <c r="B132">
        <v>10786</v>
      </c>
      <c r="C132" t="s">
        <v>381</v>
      </c>
      <c r="D132" s="9">
        <v>36</v>
      </c>
      <c r="E132">
        <v>19</v>
      </c>
      <c r="F132" s="10">
        <v>28</v>
      </c>
      <c r="G132" s="9">
        <v>7382</v>
      </c>
      <c r="H132" s="9">
        <v>3802</v>
      </c>
      <c r="I132">
        <v>3525</v>
      </c>
      <c r="J132">
        <v>3771</v>
      </c>
      <c r="K132">
        <v>3521</v>
      </c>
      <c r="L132">
        <v>3754</v>
      </c>
      <c r="M132">
        <v>3535</v>
      </c>
      <c r="N132" s="10">
        <v>1595</v>
      </c>
      <c r="O132">
        <v>247</v>
      </c>
      <c r="P132">
        <v>205</v>
      </c>
      <c r="Q132">
        <v>230</v>
      </c>
      <c r="R132">
        <v>234</v>
      </c>
      <c r="S132">
        <v>220</v>
      </c>
      <c r="T132">
        <v>231</v>
      </c>
      <c r="U132" s="9">
        <v>111</v>
      </c>
      <c r="V132">
        <v>98</v>
      </c>
      <c r="W132" s="10">
        <v>111</v>
      </c>
      <c r="X132">
        <v>7</v>
      </c>
      <c r="Y132">
        <v>2</v>
      </c>
      <c r="Z132">
        <v>3</v>
      </c>
      <c r="AA132" s="9">
        <v>13</v>
      </c>
      <c r="AB132">
        <v>3</v>
      </c>
      <c r="AC132" s="10">
        <v>1</v>
      </c>
      <c r="AD132" s="9">
        <v>1702</v>
      </c>
      <c r="AE132">
        <v>687</v>
      </c>
      <c r="AF132">
        <v>214</v>
      </c>
      <c r="AG132">
        <v>165</v>
      </c>
      <c r="AH132">
        <v>266</v>
      </c>
      <c r="AI132" s="10">
        <v>205</v>
      </c>
      <c r="AJ132">
        <v>1615</v>
      </c>
      <c r="AK132">
        <v>909</v>
      </c>
      <c r="AL132">
        <v>203</v>
      </c>
      <c r="AM132">
        <v>229</v>
      </c>
      <c r="AN132">
        <v>311</v>
      </c>
      <c r="AO132">
        <v>195</v>
      </c>
      <c r="AP132" s="9">
        <v>263</v>
      </c>
      <c r="AQ132">
        <v>1090</v>
      </c>
      <c r="AR132">
        <v>5417</v>
      </c>
      <c r="AS132">
        <v>367</v>
      </c>
      <c r="AT132">
        <v>3</v>
      </c>
      <c r="AU132" s="10">
        <v>37</v>
      </c>
      <c r="AV132" s="9">
        <v>3</v>
      </c>
      <c r="AW132" s="10">
        <v>20</v>
      </c>
      <c r="AX132" s="9">
        <v>224</v>
      </c>
      <c r="AY132">
        <v>157</v>
      </c>
      <c r="AZ132">
        <v>162</v>
      </c>
      <c r="BA132" s="10">
        <f>SUM(Tabel3[[#This Row],[Vacc '[1899']]:[Vacc '[1901']]])/3/(SUM(Tabel3[[#This Row],[M_Pop_Size '[1899']]:[F_Pop_Size '[1900']]])/2)</f>
        <v>2.4762295642656817E-2</v>
      </c>
      <c r="BB132">
        <v>17</v>
      </c>
      <c r="BC132">
        <v>7</v>
      </c>
      <c r="BD132">
        <v>6</v>
      </c>
      <c r="BE132">
        <f>SUM(Tabel3[[#This Row],[Inf_Vacc '[1899']]:[Inf_Vacc '[1901']]])/3/(SUM(Tabel3[[#This Row],[Births '[1908']]:[Births '[1910']]]))</f>
        <v>1.4598540145985401E-2</v>
      </c>
      <c r="BF132" s="9">
        <v>929</v>
      </c>
      <c r="BG132">
        <v>0.4421287681429103</v>
      </c>
      <c r="BH132">
        <v>0.1567378800328677</v>
      </c>
      <c r="BI132" s="10">
        <v>0.40855359277460485</v>
      </c>
      <c r="BJ132">
        <v>1896.5</v>
      </c>
      <c r="BK132" t="s">
        <v>1308</v>
      </c>
      <c r="BL132" s="10" t="s">
        <v>1310</v>
      </c>
      <c r="BM132">
        <v>15</v>
      </c>
      <c r="BN132" t="s">
        <v>1159</v>
      </c>
      <c r="BO132" t="s">
        <v>1158</v>
      </c>
      <c r="BP132" s="12">
        <v>3630.3850000000002</v>
      </c>
    </row>
    <row r="133" spans="1:68" x14ac:dyDescent="0.25">
      <c r="A133" s="13" t="s">
        <v>434</v>
      </c>
      <c r="B133">
        <v>10673</v>
      </c>
      <c r="C133" t="s">
        <v>381</v>
      </c>
      <c r="D133" s="9">
        <v>34</v>
      </c>
      <c r="E133">
        <v>14</v>
      </c>
      <c r="F133" s="10">
        <v>22</v>
      </c>
      <c r="G133" s="9">
        <v>3602</v>
      </c>
      <c r="H133" s="9">
        <v>1656</v>
      </c>
      <c r="I133">
        <v>1506</v>
      </c>
      <c r="J133">
        <v>1660</v>
      </c>
      <c r="K133">
        <v>1496</v>
      </c>
      <c r="L133">
        <v>1872</v>
      </c>
      <c r="M133">
        <v>1726</v>
      </c>
      <c r="N133" s="10">
        <v>804</v>
      </c>
      <c r="O133">
        <v>123</v>
      </c>
      <c r="P133">
        <v>88</v>
      </c>
      <c r="Q133">
        <v>121</v>
      </c>
      <c r="R133">
        <v>117</v>
      </c>
      <c r="S133">
        <v>119</v>
      </c>
      <c r="T133">
        <v>115</v>
      </c>
      <c r="U133" s="9">
        <v>62</v>
      </c>
      <c r="V133">
        <v>67</v>
      </c>
      <c r="W133" s="10">
        <v>53</v>
      </c>
      <c r="X133">
        <v>1</v>
      </c>
      <c r="Y133">
        <v>1</v>
      </c>
      <c r="Z133">
        <v>1</v>
      </c>
      <c r="AA133" s="9">
        <v>5</v>
      </c>
      <c r="AB133">
        <v>2</v>
      </c>
      <c r="AC133" s="10">
        <v>5</v>
      </c>
      <c r="AD133" s="9">
        <v>78</v>
      </c>
      <c r="AE133">
        <v>124</v>
      </c>
      <c r="AF133">
        <v>109</v>
      </c>
      <c r="AG133">
        <v>94</v>
      </c>
      <c r="AH133">
        <v>131</v>
      </c>
      <c r="AI133" s="10">
        <v>152</v>
      </c>
      <c r="AJ133">
        <v>74</v>
      </c>
      <c r="AK133">
        <v>137</v>
      </c>
      <c r="AL133">
        <v>74</v>
      </c>
      <c r="AM133">
        <v>93</v>
      </c>
      <c r="AN133">
        <v>132</v>
      </c>
      <c r="AO133">
        <v>98</v>
      </c>
      <c r="AP133" s="9">
        <v>12</v>
      </c>
      <c r="AQ133">
        <v>631</v>
      </c>
      <c r="AR133">
        <v>2837</v>
      </c>
      <c r="AS133">
        <v>28</v>
      </c>
      <c r="AT133">
        <v>3</v>
      </c>
      <c r="AU133" s="10">
        <v>11</v>
      </c>
      <c r="AV133" s="9">
        <v>1</v>
      </c>
      <c r="AW133" s="10">
        <v>1</v>
      </c>
      <c r="AX133" s="9">
        <v>122</v>
      </c>
      <c r="AY133">
        <v>48</v>
      </c>
      <c r="AZ133">
        <v>93</v>
      </c>
      <c r="BA133" s="10">
        <f>SUM(Tabel3[[#This Row],[Vacc '[1899']]:[Vacc '[1901']]])/3/(SUM(Tabel3[[#This Row],[M_Pop_Size '[1899']]:[F_Pop_Size '[1900']]])/2)</f>
        <v>2.7751398121768495E-2</v>
      </c>
      <c r="BB133">
        <v>1</v>
      </c>
      <c r="BC133">
        <v>0</v>
      </c>
      <c r="BD133">
        <v>0</v>
      </c>
      <c r="BE133">
        <f>SUM(Tabel3[[#This Row],[Inf_Vacc '[1899']]:[Inf_Vacc '[1901']]])/3/(SUM(Tabel3[[#This Row],[Births '[1908']]:[Births '[1910']]]))</f>
        <v>9.4966761633428294E-4</v>
      </c>
      <c r="BF133" s="9">
        <v>360</v>
      </c>
      <c r="BG133">
        <v>0.1338757396449704</v>
      </c>
      <c r="BH133">
        <v>0.15865483804415101</v>
      </c>
      <c r="BI133" s="10">
        <v>0.39908132937044044</v>
      </c>
      <c r="BJ133">
        <v>1893.0027397260274</v>
      </c>
      <c r="BK133" t="s">
        <v>1308</v>
      </c>
      <c r="BL133" s="10" t="s">
        <v>1309</v>
      </c>
      <c r="BM133">
        <v>15</v>
      </c>
      <c r="BN133" t="s">
        <v>1158</v>
      </c>
      <c r="BO133" t="s">
        <v>1158</v>
      </c>
      <c r="BP133" s="12">
        <v>1210.48</v>
      </c>
    </row>
    <row r="134" spans="1:68" x14ac:dyDescent="0.25">
      <c r="A134" s="13" t="s">
        <v>435</v>
      </c>
      <c r="B134">
        <v>10982</v>
      </c>
      <c r="C134" t="s">
        <v>381</v>
      </c>
      <c r="D134" s="9">
        <v>7</v>
      </c>
      <c r="E134">
        <v>10</v>
      </c>
      <c r="F134" s="10">
        <v>8</v>
      </c>
      <c r="G134" s="9">
        <v>1809</v>
      </c>
      <c r="H134" s="9">
        <v>894</v>
      </c>
      <c r="I134">
        <v>872</v>
      </c>
      <c r="J134">
        <v>880</v>
      </c>
      <c r="K134">
        <v>872</v>
      </c>
      <c r="L134">
        <v>900</v>
      </c>
      <c r="M134">
        <v>877</v>
      </c>
      <c r="N134" s="10">
        <v>394</v>
      </c>
      <c r="O134">
        <v>52</v>
      </c>
      <c r="P134">
        <v>51</v>
      </c>
      <c r="Q134">
        <v>61</v>
      </c>
      <c r="R134">
        <v>58</v>
      </c>
      <c r="S134">
        <v>55</v>
      </c>
      <c r="T134">
        <v>59</v>
      </c>
      <c r="U134" s="9">
        <v>30</v>
      </c>
      <c r="V134">
        <v>23</v>
      </c>
      <c r="W134" s="10">
        <v>29</v>
      </c>
      <c r="X134">
        <v>3</v>
      </c>
      <c r="Y134">
        <v>0</v>
      </c>
      <c r="Z134">
        <v>1</v>
      </c>
      <c r="AA134" s="9">
        <v>3</v>
      </c>
      <c r="AB134">
        <v>1</v>
      </c>
      <c r="AC134" s="10">
        <v>0</v>
      </c>
      <c r="AD134" s="9">
        <v>18</v>
      </c>
      <c r="AE134">
        <v>32</v>
      </c>
      <c r="AF134">
        <v>19</v>
      </c>
      <c r="AG134">
        <v>22</v>
      </c>
      <c r="AH134">
        <v>44</v>
      </c>
      <c r="AI134" s="10">
        <v>25</v>
      </c>
      <c r="AJ134">
        <v>34</v>
      </c>
      <c r="AK134">
        <v>72</v>
      </c>
      <c r="AL134">
        <v>47</v>
      </c>
      <c r="AM134">
        <v>29</v>
      </c>
      <c r="AN134">
        <v>75</v>
      </c>
      <c r="AO134">
        <v>49</v>
      </c>
      <c r="AP134" s="9">
        <v>0</v>
      </c>
      <c r="AQ134">
        <v>12</v>
      </c>
      <c r="AR134">
        <v>982</v>
      </c>
      <c r="AS134">
        <v>782</v>
      </c>
      <c r="AT134">
        <v>0</v>
      </c>
      <c r="AU134" s="10">
        <v>0</v>
      </c>
      <c r="AV134" s="9">
        <v>1</v>
      </c>
      <c r="AW134" s="10">
        <v>1</v>
      </c>
      <c r="AX134" s="9">
        <v>41</v>
      </c>
      <c r="AY134">
        <v>36</v>
      </c>
      <c r="AZ134">
        <v>58</v>
      </c>
      <c r="BA134" s="10">
        <f>SUM(Tabel3[[#This Row],[Vacc '[1899']]:[Vacc '[1901']]])/3/(SUM(Tabel3[[#This Row],[M_Pop_Size '[1899']]:[F_Pop_Size '[1900']]])/2)</f>
        <v>2.5582717453098352E-2</v>
      </c>
      <c r="BB134">
        <v>0</v>
      </c>
      <c r="BC134">
        <v>1</v>
      </c>
      <c r="BD134">
        <v>1</v>
      </c>
      <c r="BE134">
        <f>SUM(Tabel3[[#This Row],[Inf_Vacc '[1899']]:[Inf_Vacc '[1901']]])/3/(SUM(Tabel3[[#This Row],[Births '[1908']]:[Births '[1910']]]))</f>
        <v>3.875968992248062E-3</v>
      </c>
      <c r="BF134" s="9">
        <v>231</v>
      </c>
      <c r="BG134">
        <v>0.58893871449925261</v>
      </c>
      <c r="BH134">
        <v>0.14020270270270271</v>
      </c>
      <c r="BI134" s="10">
        <v>0.41832884097035039</v>
      </c>
      <c r="BK134" t="s">
        <v>1307</v>
      </c>
      <c r="BL134" s="10" t="s">
        <v>1311</v>
      </c>
      <c r="BM134">
        <v>31</v>
      </c>
      <c r="BN134" t="s">
        <v>1159</v>
      </c>
      <c r="BO134" t="s">
        <v>1159</v>
      </c>
      <c r="BP134" s="12">
        <v>1222.7149999999999</v>
      </c>
    </row>
    <row r="135" spans="1:68" x14ac:dyDescent="0.25">
      <c r="A135" s="13" t="s">
        <v>436</v>
      </c>
      <c r="B135">
        <v>10291</v>
      </c>
      <c r="C135" t="s">
        <v>381</v>
      </c>
      <c r="D135" s="9">
        <v>27</v>
      </c>
      <c r="E135">
        <v>21</v>
      </c>
      <c r="F135" s="10">
        <v>30</v>
      </c>
      <c r="G135" s="9">
        <v>6525</v>
      </c>
      <c r="H135" s="9">
        <v>3047</v>
      </c>
      <c r="I135">
        <v>2787</v>
      </c>
      <c r="J135">
        <v>3077</v>
      </c>
      <c r="K135">
        <v>2808</v>
      </c>
      <c r="L135">
        <v>3413</v>
      </c>
      <c r="M135">
        <v>3144</v>
      </c>
      <c r="N135" s="10">
        <v>1457</v>
      </c>
      <c r="O135">
        <v>184</v>
      </c>
      <c r="P135">
        <v>175</v>
      </c>
      <c r="Q135">
        <v>192</v>
      </c>
      <c r="R135">
        <v>202</v>
      </c>
      <c r="S135">
        <v>209</v>
      </c>
      <c r="T135">
        <v>190</v>
      </c>
      <c r="U135" s="9">
        <v>106</v>
      </c>
      <c r="V135">
        <v>106</v>
      </c>
      <c r="W135" s="10">
        <v>105</v>
      </c>
      <c r="X135">
        <v>1</v>
      </c>
      <c r="Y135">
        <v>4</v>
      </c>
      <c r="Z135">
        <v>3</v>
      </c>
      <c r="AA135" s="9">
        <v>10</v>
      </c>
      <c r="AB135">
        <v>7</v>
      </c>
      <c r="AC135" s="10">
        <v>12</v>
      </c>
      <c r="AD135" s="9">
        <v>132</v>
      </c>
      <c r="AE135">
        <v>162</v>
      </c>
      <c r="AF135">
        <v>167</v>
      </c>
      <c r="AG135">
        <v>120</v>
      </c>
      <c r="AH135">
        <v>156</v>
      </c>
      <c r="AI135" s="10">
        <v>150</v>
      </c>
      <c r="AJ135">
        <v>129</v>
      </c>
      <c r="AK135">
        <v>168</v>
      </c>
      <c r="AL135">
        <v>175</v>
      </c>
      <c r="AM135">
        <v>126</v>
      </c>
      <c r="AN135">
        <v>163</v>
      </c>
      <c r="AO135">
        <v>154</v>
      </c>
      <c r="AP135" s="9">
        <v>21</v>
      </c>
      <c r="AQ135">
        <v>881</v>
      </c>
      <c r="AR135">
        <v>5334</v>
      </c>
      <c r="AS135">
        <v>15</v>
      </c>
      <c r="AT135">
        <v>0</v>
      </c>
      <c r="AU135" s="10">
        <v>8</v>
      </c>
      <c r="AV135" s="9">
        <v>2</v>
      </c>
      <c r="AW135" s="10">
        <v>3</v>
      </c>
      <c r="AX135" s="9">
        <v>126</v>
      </c>
      <c r="AY135">
        <v>134</v>
      </c>
      <c r="AZ135">
        <v>106</v>
      </c>
      <c r="BA135" s="10">
        <f>SUM(Tabel3[[#This Row],[Vacc '[1899']]:[Vacc '[1901']]])/3/(SUM(Tabel3[[#This Row],[M_Pop_Size '[1899']]:[F_Pop_Size '[1900']]])/2)</f>
        <v>2.0820889154364707E-2</v>
      </c>
      <c r="BB135">
        <v>0</v>
      </c>
      <c r="BC135">
        <v>0</v>
      </c>
      <c r="BD135">
        <v>0</v>
      </c>
      <c r="BE135">
        <f>SUM(Tabel3[[#This Row],[Inf_Vacc '[1899']]:[Inf_Vacc '[1901']]])/3/(SUM(Tabel3[[#This Row],[Births '[1908']]:[Births '[1910']]]))</f>
        <v>0</v>
      </c>
      <c r="BF135" s="9">
        <v>986</v>
      </c>
      <c r="BG135">
        <v>0.51924528301886796</v>
      </c>
      <c r="BH135">
        <v>0.13855220727232292</v>
      </c>
      <c r="BI135" s="10">
        <v>0.39299955693398314</v>
      </c>
      <c r="BJ135">
        <v>1908.5</v>
      </c>
      <c r="BK135" t="s">
        <v>1307</v>
      </c>
      <c r="BL135" s="10" t="s">
        <v>1312</v>
      </c>
      <c r="BM135">
        <v>15</v>
      </c>
      <c r="BN135" t="s">
        <v>1158</v>
      </c>
      <c r="BO135" t="s">
        <v>1158</v>
      </c>
      <c r="BP135" s="12">
        <v>7778.9449999999997</v>
      </c>
    </row>
    <row r="136" spans="1:68" x14ac:dyDescent="0.25">
      <c r="A136" s="13" t="s">
        <v>437</v>
      </c>
      <c r="B136">
        <v>10067</v>
      </c>
      <c r="C136" t="s">
        <v>381</v>
      </c>
      <c r="D136" s="9">
        <v>12</v>
      </c>
      <c r="E136">
        <v>6</v>
      </c>
      <c r="F136" s="10">
        <v>2</v>
      </c>
      <c r="G136" s="9">
        <v>1004</v>
      </c>
      <c r="H136" s="9">
        <v>500</v>
      </c>
      <c r="I136">
        <v>461</v>
      </c>
      <c r="J136">
        <v>499</v>
      </c>
      <c r="K136">
        <v>457</v>
      </c>
      <c r="L136">
        <v>513</v>
      </c>
      <c r="M136">
        <v>513</v>
      </c>
      <c r="N136" s="10">
        <v>224</v>
      </c>
      <c r="O136">
        <v>47</v>
      </c>
      <c r="P136">
        <v>33</v>
      </c>
      <c r="Q136">
        <v>39</v>
      </c>
      <c r="R136">
        <v>38</v>
      </c>
      <c r="S136">
        <v>26</v>
      </c>
      <c r="T136">
        <v>23</v>
      </c>
      <c r="U136" s="9">
        <v>15</v>
      </c>
      <c r="V136">
        <v>6</v>
      </c>
      <c r="W136" s="10">
        <v>12</v>
      </c>
      <c r="X136">
        <v>0</v>
      </c>
      <c r="Y136">
        <v>0</v>
      </c>
      <c r="Z136">
        <v>0</v>
      </c>
      <c r="AA136" s="9">
        <v>2</v>
      </c>
      <c r="AB136">
        <v>3</v>
      </c>
      <c r="AC136" s="10">
        <v>1</v>
      </c>
      <c r="AD136" s="9">
        <v>17</v>
      </c>
      <c r="AE136">
        <v>31</v>
      </c>
      <c r="AF136">
        <v>24</v>
      </c>
      <c r="AG136">
        <v>28</v>
      </c>
      <c r="AH136">
        <v>40</v>
      </c>
      <c r="AI136" s="10">
        <v>37</v>
      </c>
      <c r="AJ136">
        <v>32</v>
      </c>
      <c r="AK136">
        <v>18</v>
      </c>
      <c r="AL136">
        <v>27</v>
      </c>
      <c r="AM136">
        <v>33</v>
      </c>
      <c r="AN136">
        <v>26</v>
      </c>
      <c r="AO136">
        <v>38</v>
      </c>
      <c r="AP136" s="9">
        <v>0</v>
      </c>
      <c r="AQ136">
        <v>9</v>
      </c>
      <c r="AR136">
        <v>968</v>
      </c>
      <c r="AS136">
        <v>43</v>
      </c>
      <c r="AT136">
        <v>0</v>
      </c>
      <c r="AU136" s="10">
        <v>0</v>
      </c>
      <c r="AV136" s="9">
        <v>0</v>
      </c>
      <c r="AW136" s="10">
        <v>0</v>
      </c>
      <c r="AX136" s="9">
        <v>29</v>
      </c>
      <c r="AY136">
        <v>32</v>
      </c>
      <c r="AZ136">
        <v>23</v>
      </c>
      <c r="BA136" s="10">
        <f>SUM(Tabel3[[#This Row],[Vacc '[1899']]:[Vacc '[1901']]])/3/(SUM(Tabel3[[#This Row],[M_Pop_Size '[1899']]:[F_Pop_Size '[1900']]])/2)</f>
        <v>2.9212310902451747E-2</v>
      </c>
      <c r="BB136">
        <v>0</v>
      </c>
      <c r="BC136">
        <v>1</v>
      </c>
      <c r="BD136">
        <v>0</v>
      </c>
      <c r="BE136">
        <f>SUM(Tabel3[[#This Row],[Inf_Vacc '[1899']]:[Inf_Vacc '[1901']]])/3/(SUM(Tabel3[[#This Row],[Births '[1908']]:[Births '[1910']]]))</f>
        <v>3.8314176245210726E-3</v>
      </c>
      <c r="BF136" s="9">
        <v>112</v>
      </c>
      <c r="BG136">
        <v>0.28504672897196259</v>
      </c>
      <c r="BH136">
        <v>0.21708185053380782</v>
      </c>
      <c r="BI136" s="10">
        <v>0.67921440261865795</v>
      </c>
      <c r="BK136" t="s">
        <v>1307</v>
      </c>
      <c r="BL136" s="10" t="s">
        <v>1311</v>
      </c>
      <c r="BM136">
        <v>31</v>
      </c>
      <c r="BN136" t="s">
        <v>1159</v>
      </c>
      <c r="BO136" t="s">
        <v>1159</v>
      </c>
      <c r="BP136" s="12">
        <v>703.59</v>
      </c>
    </row>
    <row r="137" spans="1:68" x14ac:dyDescent="0.25">
      <c r="A137" s="13" t="s">
        <v>438</v>
      </c>
      <c r="B137">
        <v>11162</v>
      </c>
      <c r="C137" t="s">
        <v>381</v>
      </c>
      <c r="D137" s="9">
        <v>0</v>
      </c>
      <c r="E137">
        <v>0</v>
      </c>
      <c r="F137" s="10">
        <v>0</v>
      </c>
      <c r="G137" s="9">
        <v>194</v>
      </c>
      <c r="H137" s="9">
        <v>111</v>
      </c>
      <c r="I137">
        <v>103</v>
      </c>
      <c r="J137">
        <v>101</v>
      </c>
      <c r="K137">
        <v>92</v>
      </c>
      <c r="L137">
        <v>98</v>
      </c>
      <c r="M137">
        <v>97</v>
      </c>
      <c r="N137" s="10">
        <v>51</v>
      </c>
      <c r="O137">
        <v>5</v>
      </c>
      <c r="P137">
        <v>2</v>
      </c>
      <c r="Q137">
        <v>4</v>
      </c>
      <c r="R137">
        <v>5</v>
      </c>
      <c r="S137">
        <v>1</v>
      </c>
      <c r="T137">
        <v>4</v>
      </c>
      <c r="U137" s="9">
        <v>4</v>
      </c>
      <c r="V137">
        <v>1</v>
      </c>
      <c r="W137" s="10">
        <v>2</v>
      </c>
      <c r="X137">
        <v>0</v>
      </c>
      <c r="Y137">
        <v>0</v>
      </c>
      <c r="Z137">
        <v>0</v>
      </c>
      <c r="AA137" s="9">
        <v>1</v>
      </c>
      <c r="AB137">
        <v>0</v>
      </c>
      <c r="AC137" s="10">
        <v>1</v>
      </c>
      <c r="AD137" s="9">
        <v>6</v>
      </c>
      <c r="AE137">
        <v>10</v>
      </c>
      <c r="AF137">
        <v>4</v>
      </c>
      <c r="AG137">
        <v>9</v>
      </c>
      <c r="AH137">
        <v>9</v>
      </c>
      <c r="AI137" s="10">
        <v>13</v>
      </c>
      <c r="AJ137">
        <v>5</v>
      </c>
      <c r="AK137">
        <v>7</v>
      </c>
      <c r="AL137">
        <v>10</v>
      </c>
      <c r="AM137">
        <v>12</v>
      </c>
      <c r="AN137">
        <v>12</v>
      </c>
      <c r="AO137">
        <v>14</v>
      </c>
      <c r="AP137" s="9">
        <v>1</v>
      </c>
      <c r="AQ137">
        <v>2</v>
      </c>
      <c r="AR137">
        <v>186</v>
      </c>
      <c r="AS137">
        <v>1</v>
      </c>
      <c r="AT137">
        <v>0</v>
      </c>
      <c r="AU137" s="10">
        <v>0</v>
      </c>
      <c r="AV137" s="9">
        <v>0</v>
      </c>
      <c r="AW137" s="10">
        <v>0</v>
      </c>
      <c r="AX137" s="9">
        <v>0</v>
      </c>
      <c r="AY137">
        <v>3</v>
      </c>
      <c r="AZ137">
        <v>2</v>
      </c>
      <c r="BA137" s="10">
        <f>SUM(Tabel3[[#This Row],[Vacc '[1899']]:[Vacc '[1901']]])/3/(SUM(Tabel3[[#This Row],[M_Pop_Size '[1899']]:[F_Pop_Size '[1900']]])/2)</f>
        <v>8.1900081900081901E-3</v>
      </c>
      <c r="BB137">
        <v>0</v>
      </c>
      <c r="BC137">
        <v>1</v>
      </c>
      <c r="BD137">
        <v>0</v>
      </c>
      <c r="BE137">
        <f>SUM(Tabel3[[#This Row],[Inf_Vacc '[1899']]:[Inf_Vacc '[1901']]])/3/(SUM(Tabel3[[#This Row],[Births '[1908']]:[Births '[1910']]]))</f>
        <v>3.3333333333333333E-2</v>
      </c>
      <c r="BF137" s="9">
        <v>40</v>
      </c>
      <c r="BG137">
        <v>0.40697674418604651</v>
      </c>
      <c r="BH137">
        <v>0.13076923076923078</v>
      </c>
      <c r="BI137" s="10">
        <v>0.34722222222222221</v>
      </c>
      <c r="BK137" t="s">
        <v>1307</v>
      </c>
      <c r="BL137" s="10" t="s">
        <v>1311</v>
      </c>
      <c r="BM137">
        <v>31</v>
      </c>
      <c r="BO137" t="s">
        <v>1159</v>
      </c>
      <c r="BP137" s="12">
        <v>295.245</v>
      </c>
    </row>
    <row r="138" spans="1:68" x14ac:dyDescent="0.25">
      <c r="A138" s="13" t="s">
        <v>1157</v>
      </c>
      <c r="B138">
        <v>10359</v>
      </c>
      <c r="C138" t="s">
        <v>381</v>
      </c>
      <c r="D138" s="9">
        <v>13</v>
      </c>
      <c r="E138">
        <v>6</v>
      </c>
      <c r="F138" s="10">
        <v>14</v>
      </c>
      <c r="G138" s="9">
        <v>3808</v>
      </c>
      <c r="H138" s="9">
        <v>1809</v>
      </c>
      <c r="I138">
        <v>1670</v>
      </c>
      <c r="J138">
        <v>1851</v>
      </c>
      <c r="K138">
        <v>1707</v>
      </c>
      <c r="L138">
        <v>2001</v>
      </c>
      <c r="M138">
        <v>1888</v>
      </c>
      <c r="N138" s="10">
        <v>865</v>
      </c>
      <c r="O138">
        <v>116</v>
      </c>
      <c r="P138">
        <v>124</v>
      </c>
      <c r="Q138">
        <v>103</v>
      </c>
      <c r="R138">
        <v>106</v>
      </c>
      <c r="S138">
        <v>115</v>
      </c>
      <c r="T138">
        <v>113</v>
      </c>
      <c r="U138" s="9">
        <v>59</v>
      </c>
      <c r="V138">
        <v>56</v>
      </c>
      <c r="W138" s="10">
        <v>64</v>
      </c>
      <c r="X138">
        <v>1</v>
      </c>
      <c r="Y138">
        <v>1</v>
      </c>
      <c r="Z138">
        <v>0</v>
      </c>
      <c r="AA138" s="9">
        <v>7</v>
      </c>
      <c r="AB138">
        <v>8</v>
      </c>
      <c r="AC138" s="10">
        <v>3</v>
      </c>
      <c r="AD138" s="9">
        <v>73</v>
      </c>
      <c r="AE138">
        <v>73</v>
      </c>
      <c r="AF138">
        <v>62</v>
      </c>
      <c r="AG138">
        <v>79</v>
      </c>
      <c r="AH138">
        <v>115</v>
      </c>
      <c r="AI138" s="10">
        <v>67</v>
      </c>
      <c r="AJ138">
        <v>100</v>
      </c>
      <c r="AK138">
        <v>66</v>
      </c>
      <c r="AL138">
        <v>77</v>
      </c>
      <c r="AM138">
        <v>114</v>
      </c>
      <c r="AN138">
        <v>96</v>
      </c>
      <c r="AO138">
        <v>91</v>
      </c>
      <c r="AP138" s="9">
        <v>58</v>
      </c>
      <c r="AQ138">
        <v>34</v>
      </c>
      <c r="AR138">
        <v>2469</v>
      </c>
      <c r="AS138">
        <v>1267</v>
      </c>
      <c r="AT138">
        <v>2</v>
      </c>
      <c r="AU138" s="10">
        <v>40</v>
      </c>
      <c r="AV138" s="9">
        <v>2</v>
      </c>
      <c r="AW138" s="10">
        <v>2</v>
      </c>
      <c r="AX138" s="9">
        <v>69</v>
      </c>
      <c r="AY138">
        <v>112</v>
      </c>
      <c r="AZ138">
        <v>91</v>
      </c>
      <c r="BA138" s="10">
        <f>SUM(Tabel3[[#This Row],[Vacc '[1899']]:[Vacc '[1901']]])/3/(SUM(Tabel3[[#This Row],[M_Pop_Size '[1899']]:[F_Pop_Size '[1900']]])/2)</f>
        <v>2.5768556676614089E-2</v>
      </c>
      <c r="BB138">
        <v>7</v>
      </c>
      <c r="BC138">
        <v>11</v>
      </c>
      <c r="BD138">
        <v>16</v>
      </c>
      <c r="BE138">
        <f>SUM(Tabel3[[#This Row],[Inf_Vacc '[1899']]:[Inf_Vacc '[1901']]])/3/(SUM(Tabel3[[#This Row],[Births '[1908']]:[Births '[1910']]]))</f>
        <v>3.3932135728542916E-2</v>
      </c>
      <c r="BF138" s="9">
        <v>669</v>
      </c>
      <c r="BG138">
        <v>0.65881561238223418</v>
      </c>
      <c r="BH138">
        <v>0.16157120743034056</v>
      </c>
      <c r="BI138" s="10">
        <v>0.3828125</v>
      </c>
      <c r="BK138" t="s">
        <v>1307</v>
      </c>
      <c r="BL138" s="10" t="s">
        <v>1311</v>
      </c>
      <c r="BM138">
        <v>14</v>
      </c>
      <c r="BN138" t="s">
        <v>1158</v>
      </c>
      <c r="BO138" t="s">
        <v>1158</v>
      </c>
      <c r="BP138" s="12">
        <v>4878.8549999999996</v>
      </c>
    </row>
    <row r="139" spans="1:68" x14ac:dyDescent="0.25">
      <c r="A139" s="13" t="s">
        <v>439</v>
      </c>
      <c r="B139">
        <v>10819</v>
      </c>
      <c r="C139" t="s">
        <v>381</v>
      </c>
      <c r="D139" s="9">
        <v>17</v>
      </c>
      <c r="E139">
        <v>27</v>
      </c>
      <c r="F139" s="10">
        <v>23</v>
      </c>
      <c r="G139" s="9">
        <v>4743</v>
      </c>
      <c r="H139" s="9">
        <v>1946</v>
      </c>
      <c r="I139">
        <v>1871</v>
      </c>
      <c r="J139">
        <v>2110</v>
      </c>
      <c r="K139">
        <v>1988</v>
      </c>
      <c r="L139">
        <v>2195</v>
      </c>
      <c r="M139">
        <v>2076</v>
      </c>
      <c r="N139" s="10">
        <v>935</v>
      </c>
      <c r="O139">
        <v>109</v>
      </c>
      <c r="P139">
        <v>125</v>
      </c>
      <c r="Q139">
        <v>125</v>
      </c>
      <c r="R139">
        <v>158</v>
      </c>
      <c r="S139">
        <v>168</v>
      </c>
      <c r="T139">
        <v>152</v>
      </c>
      <c r="U139" s="9">
        <v>86</v>
      </c>
      <c r="V139">
        <v>86</v>
      </c>
      <c r="W139" s="10">
        <v>83</v>
      </c>
      <c r="X139">
        <v>1</v>
      </c>
      <c r="Y139">
        <v>7</v>
      </c>
      <c r="Z139">
        <v>2</v>
      </c>
      <c r="AA139" s="9">
        <v>7</v>
      </c>
      <c r="AB139">
        <v>6</v>
      </c>
      <c r="AC139" s="10">
        <v>6</v>
      </c>
      <c r="AD139" s="9">
        <v>128</v>
      </c>
      <c r="AE139">
        <v>206</v>
      </c>
      <c r="AF139">
        <v>175</v>
      </c>
      <c r="AG139">
        <v>141</v>
      </c>
      <c r="AH139">
        <v>205</v>
      </c>
      <c r="AI139" s="10">
        <v>123</v>
      </c>
      <c r="AJ139">
        <v>162</v>
      </c>
      <c r="AK139">
        <v>233</v>
      </c>
      <c r="AL139">
        <v>164</v>
      </c>
      <c r="AM139">
        <v>172</v>
      </c>
      <c r="AN139">
        <v>230</v>
      </c>
      <c r="AO139">
        <v>143</v>
      </c>
      <c r="AP139" s="9">
        <v>0</v>
      </c>
      <c r="AQ139">
        <v>13</v>
      </c>
      <c r="AR139">
        <v>0</v>
      </c>
      <c r="AS139">
        <v>3501</v>
      </c>
      <c r="AT139">
        <v>0</v>
      </c>
      <c r="AU139" s="10">
        <v>7</v>
      </c>
      <c r="AV139" s="9">
        <v>1</v>
      </c>
      <c r="AW139" s="10">
        <v>1</v>
      </c>
      <c r="AX139" s="9">
        <v>75</v>
      </c>
      <c r="AY139">
        <v>79</v>
      </c>
      <c r="AZ139">
        <v>103</v>
      </c>
      <c r="BA139" s="10">
        <f>SUM(Tabel3[[#This Row],[Vacc '[1899']]:[Vacc '[1901']]])/3/(SUM(Tabel3[[#This Row],[M_Pop_Size '[1899']]:[F_Pop_Size '[1900']]])/2)</f>
        <v>2.1646662455253738E-2</v>
      </c>
      <c r="BB139">
        <v>9</v>
      </c>
      <c r="BC139">
        <v>9</v>
      </c>
      <c r="BD139">
        <v>19</v>
      </c>
      <c r="BE139">
        <f>SUM(Tabel3[[#This Row],[Inf_Vacc '[1899']]:[Inf_Vacc '[1901']]])/3/(SUM(Tabel3[[#This Row],[Births '[1908']]:[Births '[1910']]]))</f>
        <v>2.5801952580195259E-2</v>
      </c>
      <c r="BF139" s="9">
        <v>574</v>
      </c>
      <c r="BG139">
        <v>0.20012787723785166</v>
      </c>
      <c r="BH139">
        <v>0.14721254355400698</v>
      </c>
      <c r="BI139" s="10">
        <v>0.42647732478240952</v>
      </c>
      <c r="BK139" t="s">
        <v>1307</v>
      </c>
      <c r="BL139" s="10" t="s">
        <v>1311</v>
      </c>
      <c r="BM139">
        <v>31</v>
      </c>
      <c r="BN139" t="s">
        <v>1159</v>
      </c>
      <c r="BO139" t="s">
        <v>1159</v>
      </c>
      <c r="BP139" s="12">
        <v>3038.9250000000002</v>
      </c>
    </row>
    <row r="140" spans="1:68" x14ac:dyDescent="0.25">
      <c r="A140" s="13" t="s">
        <v>440</v>
      </c>
      <c r="B140">
        <v>11266</v>
      </c>
      <c r="C140" t="s">
        <v>381</v>
      </c>
      <c r="D140" s="9">
        <v>7</v>
      </c>
      <c r="E140">
        <v>4</v>
      </c>
      <c r="F140" s="10">
        <v>3</v>
      </c>
      <c r="G140" s="9">
        <v>1748</v>
      </c>
      <c r="H140" s="9">
        <v>962</v>
      </c>
      <c r="I140">
        <v>871</v>
      </c>
      <c r="J140">
        <v>964</v>
      </c>
      <c r="K140">
        <v>886</v>
      </c>
      <c r="L140">
        <v>916</v>
      </c>
      <c r="M140">
        <v>838</v>
      </c>
      <c r="N140" s="10">
        <v>400</v>
      </c>
      <c r="O140">
        <v>57</v>
      </c>
      <c r="P140">
        <v>58</v>
      </c>
      <c r="Q140">
        <v>69</v>
      </c>
      <c r="R140">
        <v>61</v>
      </c>
      <c r="S140">
        <v>45</v>
      </c>
      <c r="T140">
        <v>50</v>
      </c>
      <c r="U140" s="9">
        <v>31</v>
      </c>
      <c r="V140">
        <v>20</v>
      </c>
      <c r="W140" s="10">
        <v>21</v>
      </c>
      <c r="X140">
        <v>2</v>
      </c>
      <c r="Y140">
        <v>0</v>
      </c>
      <c r="Z140">
        <v>0</v>
      </c>
      <c r="AA140" s="9">
        <v>0</v>
      </c>
      <c r="AB140">
        <v>2</v>
      </c>
      <c r="AC140" s="10">
        <v>1</v>
      </c>
      <c r="AD140" s="9">
        <v>23</v>
      </c>
      <c r="AE140">
        <v>29</v>
      </c>
      <c r="AF140">
        <v>32</v>
      </c>
      <c r="AG140">
        <v>29</v>
      </c>
      <c r="AH140">
        <v>42</v>
      </c>
      <c r="AI140" s="10">
        <v>34</v>
      </c>
      <c r="AJ140">
        <v>57</v>
      </c>
      <c r="AK140">
        <v>41</v>
      </c>
      <c r="AL140">
        <v>48</v>
      </c>
      <c r="AM140">
        <v>54</v>
      </c>
      <c r="AN140">
        <v>51</v>
      </c>
      <c r="AO140">
        <v>48</v>
      </c>
      <c r="AP140" s="9">
        <v>6</v>
      </c>
      <c r="AQ140">
        <v>390</v>
      </c>
      <c r="AR140">
        <v>1318</v>
      </c>
      <c r="AS140">
        <v>6</v>
      </c>
      <c r="AT140">
        <v>0</v>
      </c>
      <c r="AU140" s="10">
        <v>3</v>
      </c>
      <c r="AV140" s="9">
        <v>0</v>
      </c>
      <c r="AW140" s="10">
        <v>1</v>
      </c>
      <c r="AX140" s="9">
        <v>42</v>
      </c>
      <c r="AY140">
        <v>24</v>
      </c>
      <c r="AZ140">
        <v>32</v>
      </c>
      <c r="BA140" s="10">
        <f>SUM(Tabel3[[#This Row],[Vacc '[1899']]:[Vacc '[1901']]])/3/(SUM(Tabel3[[#This Row],[M_Pop_Size '[1899']]:[F_Pop_Size '[1900']]])/2)</f>
        <v>1.7739161915105439E-2</v>
      </c>
      <c r="BB140">
        <v>0</v>
      </c>
      <c r="BC140">
        <v>0</v>
      </c>
      <c r="BD140">
        <v>1</v>
      </c>
      <c r="BE140">
        <f>SUM(Tabel3[[#This Row],[Inf_Vacc '[1899']]:[Inf_Vacc '[1901']]])/3/(SUM(Tabel3[[#This Row],[Births '[1908']]:[Births '[1910']]]))</f>
        <v>2.1367521367521365E-3</v>
      </c>
      <c r="BF140" s="9">
        <v>238</v>
      </c>
      <c r="BG140">
        <v>0.56143344709897613</v>
      </c>
      <c r="BH140">
        <v>0.15851602023608768</v>
      </c>
      <c r="BI140" s="10">
        <v>0.45993031358885017</v>
      </c>
      <c r="BK140" t="s">
        <v>1307</v>
      </c>
      <c r="BL140" s="10" t="s">
        <v>1311</v>
      </c>
      <c r="BM140">
        <v>31</v>
      </c>
      <c r="BN140" t="s">
        <v>1159</v>
      </c>
      <c r="BO140" t="s">
        <v>1159</v>
      </c>
      <c r="BP140" s="12">
        <v>2273.4499999999998</v>
      </c>
    </row>
    <row r="141" spans="1:68" x14ac:dyDescent="0.25">
      <c r="A141" s="13" t="s">
        <v>441</v>
      </c>
      <c r="B141">
        <v>10290</v>
      </c>
      <c r="C141" t="s">
        <v>381</v>
      </c>
      <c r="D141" s="9">
        <v>7</v>
      </c>
      <c r="E141">
        <v>6</v>
      </c>
      <c r="F141" s="10">
        <v>6</v>
      </c>
      <c r="G141" s="9">
        <v>3255</v>
      </c>
      <c r="H141" s="9">
        <v>1683</v>
      </c>
      <c r="I141">
        <v>1578</v>
      </c>
      <c r="J141">
        <v>1676</v>
      </c>
      <c r="K141">
        <v>1577</v>
      </c>
      <c r="L141">
        <v>1649</v>
      </c>
      <c r="M141">
        <v>1523</v>
      </c>
      <c r="N141" s="10">
        <v>672</v>
      </c>
      <c r="O141">
        <v>100</v>
      </c>
      <c r="P141">
        <v>90</v>
      </c>
      <c r="Q141">
        <v>112</v>
      </c>
      <c r="R141">
        <v>101</v>
      </c>
      <c r="S141">
        <v>94</v>
      </c>
      <c r="T141">
        <v>94</v>
      </c>
      <c r="U141" s="9">
        <v>52</v>
      </c>
      <c r="V141">
        <v>54</v>
      </c>
      <c r="W141" s="10">
        <v>49</v>
      </c>
      <c r="X141">
        <v>2</v>
      </c>
      <c r="Y141">
        <v>0</v>
      </c>
      <c r="Z141">
        <v>1</v>
      </c>
      <c r="AA141" s="9">
        <v>6</v>
      </c>
      <c r="AB141">
        <v>3</v>
      </c>
      <c r="AC141" s="10">
        <v>1</v>
      </c>
      <c r="AD141" s="9">
        <v>71</v>
      </c>
      <c r="AE141">
        <v>88</v>
      </c>
      <c r="AF141">
        <v>92</v>
      </c>
      <c r="AG141">
        <v>78</v>
      </c>
      <c r="AH141">
        <v>108</v>
      </c>
      <c r="AI141" s="10">
        <v>92</v>
      </c>
      <c r="AJ141">
        <v>104</v>
      </c>
      <c r="AK141">
        <v>139</v>
      </c>
      <c r="AL141">
        <v>128</v>
      </c>
      <c r="AM141">
        <v>128</v>
      </c>
      <c r="AN141">
        <v>153</v>
      </c>
      <c r="AO141">
        <v>125</v>
      </c>
      <c r="AP141" s="9">
        <v>1</v>
      </c>
      <c r="AQ141">
        <v>183</v>
      </c>
      <c r="AR141">
        <v>1490</v>
      </c>
      <c r="AS141">
        <v>1480</v>
      </c>
      <c r="AT141">
        <v>0</v>
      </c>
      <c r="AU141" s="10">
        <v>0</v>
      </c>
      <c r="AV141" s="9">
        <v>1</v>
      </c>
      <c r="AW141" s="10">
        <v>1</v>
      </c>
      <c r="AX141" s="9">
        <v>86</v>
      </c>
      <c r="AY141">
        <v>60</v>
      </c>
      <c r="AZ141">
        <v>86</v>
      </c>
      <c r="BA141" s="10">
        <f>SUM(Tabel3[[#This Row],[Vacc '[1899']]:[Vacc '[1901']]])/3/(SUM(Tabel3[[#This Row],[M_Pop_Size '[1899']]:[F_Pop_Size '[1900']]])/2)</f>
        <v>2.3743731450209804E-2</v>
      </c>
      <c r="BB141">
        <v>0</v>
      </c>
      <c r="BC141">
        <v>0</v>
      </c>
      <c r="BD141">
        <v>2</v>
      </c>
      <c r="BE141">
        <f>SUM(Tabel3[[#This Row],[Inf_Vacc '[1899']]:[Inf_Vacc '[1901']]])/3/(SUM(Tabel3[[#This Row],[Births '[1908']]:[Births '[1910']]]))</f>
        <v>2.306805074971165E-3</v>
      </c>
      <c r="BF141" s="9">
        <v>423</v>
      </c>
      <c r="BG141">
        <v>0.38262322472848787</v>
      </c>
      <c r="BH141">
        <v>0.14779582366589328</v>
      </c>
      <c r="BI141" s="10">
        <v>0.41411327762302691</v>
      </c>
      <c r="BK141" t="s">
        <v>1307</v>
      </c>
      <c r="BL141" s="10" t="s">
        <v>1311</v>
      </c>
      <c r="BM141">
        <v>31</v>
      </c>
      <c r="BN141" t="s">
        <v>1159</v>
      </c>
      <c r="BO141" t="s">
        <v>1159</v>
      </c>
      <c r="BP141" s="12">
        <v>3220.73</v>
      </c>
    </row>
    <row r="142" spans="1:68" x14ac:dyDescent="0.25">
      <c r="A142" s="13" t="s">
        <v>442</v>
      </c>
      <c r="B142">
        <v>10600</v>
      </c>
      <c r="C142" t="s">
        <v>381</v>
      </c>
      <c r="D142" s="9">
        <v>2</v>
      </c>
      <c r="E142">
        <v>2</v>
      </c>
      <c r="F142" s="10">
        <v>4</v>
      </c>
      <c r="G142" s="9">
        <v>1619</v>
      </c>
      <c r="H142" s="9">
        <v>823</v>
      </c>
      <c r="I142">
        <v>747</v>
      </c>
      <c r="J142">
        <v>829</v>
      </c>
      <c r="K142">
        <v>734</v>
      </c>
      <c r="L142">
        <v>880</v>
      </c>
      <c r="M142">
        <v>728</v>
      </c>
      <c r="N142" s="10">
        <v>353</v>
      </c>
      <c r="O142">
        <v>48</v>
      </c>
      <c r="P142">
        <v>43</v>
      </c>
      <c r="Q142">
        <v>44</v>
      </c>
      <c r="R142">
        <v>37</v>
      </c>
      <c r="S142">
        <v>47</v>
      </c>
      <c r="T142">
        <v>41</v>
      </c>
      <c r="U142" s="9">
        <v>17</v>
      </c>
      <c r="V142">
        <v>26</v>
      </c>
      <c r="W142" s="10">
        <v>16</v>
      </c>
      <c r="X142">
        <v>0</v>
      </c>
      <c r="Y142">
        <v>0</v>
      </c>
      <c r="Z142">
        <v>1</v>
      </c>
      <c r="AA142" s="9">
        <v>2</v>
      </c>
      <c r="AB142">
        <v>2</v>
      </c>
      <c r="AC142" s="10">
        <v>0</v>
      </c>
      <c r="AD142" s="9">
        <v>45</v>
      </c>
      <c r="AE142">
        <v>50</v>
      </c>
      <c r="AF142">
        <v>40</v>
      </c>
      <c r="AG142">
        <v>40</v>
      </c>
      <c r="AH142">
        <v>52</v>
      </c>
      <c r="AI142" s="10">
        <v>33</v>
      </c>
      <c r="AJ142">
        <v>67</v>
      </c>
      <c r="AK142">
        <v>44</v>
      </c>
      <c r="AL142">
        <v>39</v>
      </c>
      <c r="AM142">
        <v>65</v>
      </c>
      <c r="AN142">
        <v>41</v>
      </c>
      <c r="AO142">
        <v>43</v>
      </c>
      <c r="AP142" s="9">
        <v>0</v>
      </c>
      <c r="AQ142">
        <v>0</v>
      </c>
      <c r="AR142">
        <v>67</v>
      </c>
      <c r="AS142">
        <v>1541</v>
      </c>
      <c r="AT142">
        <v>0</v>
      </c>
      <c r="AU142" s="10">
        <v>0</v>
      </c>
      <c r="AV142" s="9">
        <v>0</v>
      </c>
      <c r="AW142" s="10">
        <v>0</v>
      </c>
      <c r="AX142" s="9">
        <v>39</v>
      </c>
      <c r="AY142">
        <v>43</v>
      </c>
      <c r="AZ142">
        <v>37</v>
      </c>
      <c r="BA142" s="10">
        <f>SUM(Tabel3[[#This Row],[Vacc '[1899']]:[Vacc '[1901']]])/3/(SUM(Tabel3[[#This Row],[M_Pop_Size '[1899']]:[F_Pop_Size '[1900']]])/2)</f>
        <v>2.5321842749228638E-2</v>
      </c>
      <c r="BB142">
        <v>0</v>
      </c>
      <c r="BC142">
        <v>21</v>
      </c>
      <c r="BD142">
        <v>23</v>
      </c>
      <c r="BE142">
        <f>SUM(Tabel3[[#This Row],[Inf_Vacc '[1899']]:[Inf_Vacc '[1901']]])/3/(SUM(Tabel3[[#This Row],[Births '[1908']]:[Births '[1910']]]))</f>
        <v>0.11733333333333333</v>
      </c>
      <c r="BF142" s="9">
        <v>260</v>
      </c>
      <c r="BG142">
        <v>0.81492537313432833</v>
      </c>
      <c r="BH142">
        <v>0.1691762621789194</v>
      </c>
      <c r="BI142" s="10">
        <v>0.34152334152334152</v>
      </c>
      <c r="BK142" t="s">
        <v>1307</v>
      </c>
      <c r="BL142" s="10" t="s">
        <v>1311</v>
      </c>
      <c r="BM142">
        <v>31</v>
      </c>
      <c r="BN142" t="s">
        <v>1158</v>
      </c>
      <c r="BO142" t="s">
        <v>1158</v>
      </c>
      <c r="BP142" s="12">
        <v>2080.395</v>
      </c>
    </row>
    <row r="143" spans="1:68" x14ac:dyDescent="0.25">
      <c r="A143" s="13" t="s">
        <v>443</v>
      </c>
      <c r="B143">
        <v>11358</v>
      </c>
      <c r="C143" t="s">
        <v>381</v>
      </c>
      <c r="D143" s="9">
        <v>3</v>
      </c>
      <c r="E143">
        <v>3</v>
      </c>
      <c r="F143" s="10">
        <v>6</v>
      </c>
      <c r="G143" s="9">
        <v>1062</v>
      </c>
      <c r="H143" s="9">
        <v>518</v>
      </c>
      <c r="I143">
        <v>505</v>
      </c>
      <c r="J143">
        <v>531</v>
      </c>
      <c r="K143">
        <v>502</v>
      </c>
      <c r="L143">
        <v>572</v>
      </c>
      <c r="M143">
        <v>491</v>
      </c>
      <c r="N143" s="10">
        <v>205</v>
      </c>
      <c r="O143">
        <v>41</v>
      </c>
      <c r="P143">
        <v>36</v>
      </c>
      <c r="Q143">
        <v>35</v>
      </c>
      <c r="R143">
        <v>40</v>
      </c>
      <c r="S143">
        <v>40</v>
      </c>
      <c r="T143">
        <v>32</v>
      </c>
      <c r="U143" s="9">
        <v>26</v>
      </c>
      <c r="V143">
        <v>19</v>
      </c>
      <c r="W143" s="10">
        <v>16</v>
      </c>
      <c r="X143">
        <v>0</v>
      </c>
      <c r="Y143">
        <v>2</v>
      </c>
      <c r="Z143">
        <v>1</v>
      </c>
      <c r="AA143" s="9">
        <v>1</v>
      </c>
      <c r="AB143">
        <v>1</v>
      </c>
      <c r="AC143" s="10">
        <v>2</v>
      </c>
      <c r="AD143" s="9">
        <v>29</v>
      </c>
      <c r="AE143">
        <v>34</v>
      </c>
      <c r="AF143">
        <v>19</v>
      </c>
      <c r="AG143">
        <v>27</v>
      </c>
      <c r="AH143">
        <v>36</v>
      </c>
      <c r="AI143" s="10">
        <v>19</v>
      </c>
      <c r="AJ143">
        <v>40</v>
      </c>
      <c r="AK143">
        <v>38</v>
      </c>
      <c r="AL143">
        <v>25</v>
      </c>
      <c r="AM143">
        <v>39</v>
      </c>
      <c r="AN143">
        <v>39</v>
      </c>
      <c r="AO143">
        <v>35</v>
      </c>
      <c r="AP143" s="9">
        <v>10</v>
      </c>
      <c r="AQ143">
        <v>8</v>
      </c>
      <c r="AR143">
        <v>985</v>
      </c>
      <c r="AS143">
        <v>60</v>
      </c>
      <c r="AT143">
        <v>0</v>
      </c>
      <c r="AU143" s="10">
        <v>0</v>
      </c>
      <c r="AV143" s="9">
        <v>0</v>
      </c>
      <c r="AW143" s="10">
        <v>0</v>
      </c>
      <c r="AX143" s="9">
        <v>33</v>
      </c>
      <c r="AY143">
        <v>28</v>
      </c>
      <c r="AZ143">
        <v>19</v>
      </c>
      <c r="BA143" s="10">
        <f>SUM(Tabel3[[#This Row],[Vacc '[1899']]:[Vacc '[1901']]])/3/(SUM(Tabel3[[#This Row],[M_Pop_Size '[1899']]:[F_Pop_Size '[1900']]])/2)</f>
        <v>2.5940337224383919E-2</v>
      </c>
      <c r="BB143">
        <v>0</v>
      </c>
      <c r="BC143">
        <v>1</v>
      </c>
      <c r="BD143">
        <v>0</v>
      </c>
      <c r="BE143">
        <f>SUM(Tabel3[[#This Row],[Inf_Vacc '[1899']]:[Inf_Vacc '[1901']]])/3/(SUM(Tabel3[[#This Row],[Births '[1908']]:[Births '[1910']]]))</f>
        <v>2.976190476190476E-3</v>
      </c>
      <c r="BF143" s="9">
        <v>145</v>
      </c>
      <c r="BG143">
        <v>0.6825</v>
      </c>
      <c r="BH143">
        <v>0.15167785234899328</v>
      </c>
      <c r="BI143" s="10">
        <v>0.4218146718146718</v>
      </c>
      <c r="BK143" t="s">
        <v>1307</v>
      </c>
      <c r="BL143" s="10" t="s">
        <v>1311</v>
      </c>
      <c r="BM143">
        <v>15</v>
      </c>
      <c r="BN143" t="s">
        <v>1158</v>
      </c>
      <c r="BO143" t="s">
        <v>1158</v>
      </c>
      <c r="BP143" s="12">
        <v>831.875</v>
      </c>
    </row>
    <row r="144" spans="1:68" x14ac:dyDescent="0.25">
      <c r="A144" s="13" t="s">
        <v>444</v>
      </c>
      <c r="B144">
        <v>10607</v>
      </c>
      <c r="C144" t="s">
        <v>381</v>
      </c>
      <c r="D144" s="9">
        <v>4</v>
      </c>
      <c r="E144">
        <v>1</v>
      </c>
      <c r="F144" s="10">
        <v>0</v>
      </c>
      <c r="G144" s="9">
        <v>805</v>
      </c>
      <c r="H144" s="9">
        <v>450</v>
      </c>
      <c r="I144">
        <v>381</v>
      </c>
      <c r="J144">
        <v>451</v>
      </c>
      <c r="K144">
        <v>376</v>
      </c>
      <c r="L144">
        <v>427</v>
      </c>
      <c r="M144">
        <v>369</v>
      </c>
      <c r="N144" s="10">
        <v>172</v>
      </c>
      <c r="O144">
        <v>17</v>
      </c>
      <c r="P144">
        <v>15</v>
      </c>
      <c r="Q144">
        <v>20</v>
      </c>
      <c r="R144">
        <v>24</v>
      </c>
      <c r="S144">
        <v>16</v>
      </c>
      <c r="T144">
        <v>15</v>
      </c>
      <c r="U144" s="9">
        <v>10</v>
      </c>
      <c r="V144">
        <v>10</v>
      </c>
      <c r="W144" s="10">
        <v>8</v>
      </c>
      <c r="X144">
        <v>1</v>
      </c>
      <c r="Y144">
        <v>0</v>
      </c>
      <c r="Z144">
        <v>0</v>
      </c>
      <c r="AA144" s="9">
        <v>0</v>
      </c>
      <c r="AB144">
        <v>5</v>
      </c>
      <c r="AC144" s="10">
        <v>3</v>
      </c>
      <c r="AD144" s="9">
        <v>9</v>
      </c>
      <c r="AE144">
        <v>13</v>
      </c>
      <c r="AF144">
        <v>13</v>
      </c>
      <c r="AG144">
        <v>12</v>
      </c>
      <c r="AH144">
        <v>26</v>
      </c>
      <c r="AI144" s="10">
        <v>25</v>
      </c>
      <c r="AJ144">
        <v>23</v>
      </c>
      <c r="AK144">
        <v>30</v>
      </c>
      <c r="AL144">
        <v>13</v>
      </c>
      <c r="AM144">
        <v>30</v>
      </c>
      <c r="AN144">
        <v>32</v>
      </c>
      <c r="AO144">
        <v>26</v>
      </c>
      <c r="AP144" s="9">
        <v>0</v>
      </c>
      <c r="AQ144">
        <v>0</v>
      </c>
      <c r="AR144">
        <v>99</v>
      </c>
      <c r="AS144">
        <v>697</v>
      </c>
      <c r="AT144">
        <v>0</v>
      </c>
      <c r="AU144" s="10">
        <v>0</v>
      </c>
      <c r="AV144" s="9">
        <v>0</v>
      </c>
      <c r="AW144" s="10">
        <v>0</v>
      </c>
      <c r="AX144" s="9">
        <v>9</v>
      </c>
      <c r="AY144">
        <v>15</v>
      </c>
      <c r="AZ144">
        <v>12</v>
      </c>
      <c r="BA144" s="10">
        <f>SUM(Tabel3[[#This Row],[Vacc '[1899']]:[Vacc '[1901']]])/3/(SUM(Tabel3[[#This Row],[M_Pop_Size '[1899']]:[F_Pop_Size '[1900']]])/2)</f>
        <v>1.4475271411338963E-2</v>
      </c>
      <c r="BB144">
        <v>1</v>
      </c>
      <c r="BC144">
        <v>1</v>
      </c>
      <c r="BD144">
        <v>2</v>
      </c>
      <c r="BE144">
        <f>SUM(Tabel3[[#This Row],[Inf_Vacc '[1899']]:[Inf_Vacc '[1901']]])/3/(SUM(Tabel3[[#This Row],[Births '[1908']]:[Births '[1910']]]))</f>
        <v>2.4242424242424242E-2</v>
      </c>
      <c r="BF144" s="9">
        <v>138</v>
      </c>
      <c r="BG144">
        <v>0.80094786729857825</v>
      </c>
      <c r="BH144">
        <v>0.11005199306759099</v>
      </c>
      <c r="BI144" s="10">
        <v>0.28720930232558139</v>
      </c>
      <c r="BK144" t="s">
        <v>1307</v>
      </c>
      <c r="BL144" s="10" t="s">
        <v>1311</v>
      </c>
      <c r="BM144">
        <v>31</v>
      </c>
      <c r="BN144" t="s">
        <v>1159</v>
      </c>
      <c r="BO144" t="s">
        <v>1159</v>
      </c>
      <c r="BP144" s="12">
        <v>1182.675</v>
      </c>
    </row>
    <row r="145" spans="1:68" x14ac:dyDescent="0.25">
      <c r="A145" s="13" t="s">
        <v>445</v>
      </c>
      <c r="B145">
        <v>11047</v>
      </c>
      <c r="C145" t="s">
        <v>381</v>
      </c>
      <c r="D145" s="9">
        <v>15</v>
      </c>
      <c r="E145">
        <v>23</v>
      </c>
      <c r="F145" s="10">
        <v>20</v>
      </c>
      <c r="G145" s="9">
        <v>4957</v>
      </c>
      <c r="H145" s="9">
        <v>2418</v>
      </c>
      <c r="I145">
        <v>2162</v>
      </c>
      <c r="J145">
        <v>2439</v>
      </c>
      <c r="K145">
        <v>2215</v>
      </c>
      <c r="L145">
        <v>2271</v>
      </c>
      <c r="M145">
        <v>2091</v>
      </c>
      <c r="N145" s="10">
        <v>899</v>
      </c>
      <c r="O145">
        <v>125</v>
      </c>
      <c r="P145">
        <v>132</v>
      </c>
      <c r="Q145">
        <v>125</v>
      </c>
      <c r="R145">
        <v>115</v>
      </c>
      <c r="S145">
        <v>139</v>
      </c>
      <c r="T145">
        <v>136</v>
      </c>
      <c r="U145" s="9">
        <v>59</v>
      </c>
      <c r="V145">
        <v>76</v>
      </c>
      <c r="W145" s="10">
        <v>64</v>
      </c>
      <c r="X145">
        <v>0</v>
      </c>
      <c r="Y145">
        <v>0</v>
      </c>
      <c r="Z145">
        <v>4</v>
      </c>
      <c r="AA145" s="9">
        <v>7</v>
      </c>
      <c r="AB145">
        <v>4</v>
      </c>
      <c r="AC145" s="10">
        <v>4</v>
      </c>
      <c r="AD145" s="9">
        <v>118</v>
      </c>
      <c r="AE145">
        <v>117</v>
      </c>
      <c r="AF145">
        <v>97</v>
      </c>
      <c r="AG145">
        <v>79</v>
      </c>
      <c r="AH145">
        <v>99</v>
      </c>
      <c r="AI145" s="10">
        <v>80</v>
      </c>
      <c r="AJ145">
        <v>102</v>
      </c>
      <c r="AK145">
        <v>120</v>
      </c>
      <c r="AL145">
        <v>128</v>
      </c>
      <c r="AM145">
        <v>91</v>
      </c>
      <c r="AN145">
        <v>107</v>
      </c>
      <c r="AO145">
        <v>108</v>
      </c>
      <c r="AP145" s="9">
        <v>12</v>
      </c>
      <c r="AQ145">
        <v>10</v>
      </c>
      <c r="AR145">
        <v>207</v>
      </c>
      <c r="AS145">
        <v>4127</v>
      </c>
      <c r="AT145">
        <v>0</v>
      </c>
      <c r="AU145" s="10">
        <v>0</v>
      </c>
      <c r="AV145" s="9">
        <v>1</v>
      </c>
      <c r="AW145" s="10">
        <v>1</v>
      </c>
      <c r="AX145" s="9">
        <v>96</v>
      </c>
      <c r="AY145">
        <v>101</v>
      </c>
      <c r="AZ145">
        <v>140</v>
      </c>
      <c r="BA145" s="10">
        <f>SUM(Tabel3[[#This Row],[Vacc '[1899']]:[Vacc '[1901']]])/3/(SUM(Tabel3[[#This Row],[M_Pop_Size '[1899']]:[F_Pop_Size '[1900']]])/2)</f>
        <v>2.4330373258248501E-2</v>
      </c>
      <c r="BB145">
        <v>27</v>
      </c>
      <c r="BC145">
        <v>18</v>
      </c>
      <c r="BD145">
        <v>32</v>
      </c>
      <c r="BE145">
        <f>SUM(Tabel3[[#This Row],[Inf_Vacc '[1899']]:[Inf_Vacc '[1901']]])/3/(SUM(Tabel3[[#This Row],[Births '[1908']]:[Births '[1910']]]))</f>
        <v>6.5811965811965814E-2</v>
      </c>
      <c r="BF145" s="9">
        <v>527</v>
      </c>
      <c r="BG145">
        <v>0.38372837924407432</v>
      </c>
      <c r="BH145">
        <v>0.15337734890807517</v>
      </c>
      <c r="BI145" s="10">
        <v>0.43284604842393787</v>
      </c>
      <c r="BK145" t="s">
        <v>1307</v>
      </c>
      <c r="BL145" s="10" t="s">
        <v>1311</v>
      </c>
      <c r="BM145">
        <v>31</v>
      </c>
      <c r="BN145" t="s">
        <v>1159</v>
      </c>
      <c r="BO145" t="s">
        <v>1159</v>
      </c>
      <c r="BP145" s="12">
        <v>1727.835</v>
      </c>
    </row>
    <row r="146" spans="1:68" x14ac:dyDescent="0.25">
      <c r="A146" s="13" t="s">
        <v>446</v>
      </c>
      <c r="B146">
        <v>11235</v>
      </c>
      <c r="C146" t="s">
        <v>381</v>
      </c>
      <c r="D146" s="9">
        <v>8</v>
      </c>
      <c r="E146">
        <v>3</v>
      </c>
      <c r="F146" s="10">
        <v>9</v>
      </c>
      <c r="G146" s="9">
        <v>3085</v>
      </c>
      <c r="H146" s="9">
        <v>1626</v>
      </c>
      <c r="I146">
        <v>1483</v>
      </c>
      <c r="J146">
        <v>1601</v>
      </c>
      <c r="K146">
        <v>1458</v>
      </c>
      <c r="L146">
        <v>1623</v>
      </c>
      <c r="M146">
        <v>1473</v>
      </c>
      <c r="N146" s="10">
        <v>731</v>
      </c>
      <c r="O146">
        <v>86</v>
      </c>
      <c r="P146">
        <v>76</v>
      </c>
      <c r="Q146">
        <v>77</v>
      </c>
      <c r="R146">
        <v>78</v>
      </c>
      <c r="S146">
        <v>65</v>
      </c>
      <c r="T146">
        <v>72</v>
      </c>
      <c r="U146" s="9">
        <v>47</v>
      </c>
      <c r="V146">
        <v>37</v>
      </c>
      <c r="W146" s="10">
        <v>42</v>
      </c>
      <c r="X146">
        <v>2</v>
      </c>
      <c r="Y146">
        <v>0</v>
      </c>
      <c r="Z146">
        <v>2</v>
      </c>
      <c r="AA146" s="9">
        <v>3</v>
      </c>
      <c r="AB146">
        <v>2</v>
      </c>
      <c r="AC146" s="10">
        <v>3</v>
      </c>
      <c r="AD146" s="9">
        <v>78</v>
      </c>
      <c r="AE146">
        <v>90</v>
      </c>
      <c r="AF146">
        <v>102</v>
      </c>
      <c r="AG146">
        <v>64</v>
      </c>
      <c r="AH146">
        <v>82</v>
      </c>
      <c r="AI146" s="10">
        <v>82</v>
      </c>
      <c r="AJ146">
        <v>77</v>
      </c>
      <c r="AK146">
        <v>94</v>
      </c>
      <c r="AL146">
        <v>104</v>
      </c>
      <c r="AM146">
        <v>95</v>
      </c>
      <c r="AN146">
        <v>73</v>
      </c>
      <c r="AO146">
        <v>74</v>
      </c>
      <c r="AP146" s="9">
        <v>28</v>
      </c>
      <c r="AQ146">
        <v>28</v>
      </c>
      <c r="AR146">
        <v>2444</v>
      </c>
      <c r="AS146">
        <v>550</v>
      </c>
      <c r="AT146">
        <v>0</v>
      </c>
      <c r="AU146" s="10">
        <v>6</v>
      </c>
      <c r="AV146" s="9">
        <v>2</v>
      </c>
      <c r="AW146" s="10">
        <v>2</v>
      </c>
      <c r="AX146" s="9">
        <v>61</v>
      </c>
      <c r="AY146">
        <v>67</v>
      </c>
      <c r="AZ146">
        <v>47</v>
      </c>
      <c r="BA146" s="10">
        <f>SUM(Tabel3[[#This Row],[Vacc '[1899']]:[Vacc '[1901']]])/3/(SUM(Tabel3[[#This Row],[M_Pop_Size '[1899']]:[F_Pop_Size '[1900']]])/2)</f>
        <v>1.8914829226113275E-2</v>
      </c>
      <c r="BB146">
        <v>19</v>
      </c>
      <c r="BC146">
        <v>19</v>
      </c>
      <c r="BD146">
        <v>3</v>
      </c>
      <c r="BE146">
        <f>SUM(Tabel3[[#This Row],[Inf_Vacc '[1899']]:[Inf_Vacc '[1901']]])/3/(SUM(Tabel3[[#This Row],[Births '[1908']]:[Births '[1910']]]))</f>
        <v>6.3565891472868216E-2</v>
      </c>
      <c r="BF146" s="9">
        <v>509</v>
      </c>
      <c r="BG146">
        <v>0.47634408602150535</v>
      </c>
      <c r="BH146">
        <v>0.13725029377203291</v>
      </c>
      <c r="BI146" s="10">
        <v>0.35261707988980717</v>
      </c>
      <c r="BK146" t="s">
        <v>1307</v>
      </c>
      <c r="BL146" s="10" t="s">
        <v>1311</v>
      </c>
      <c r="BM146">
        <v>14</v>
      </c>
      <c r="BN146" t="s">
        <v>1159</v>
      </c>
      <c r="BO146" t="s">
        <v>1159</v>
      </c>
      <c r="BP146" s="12">
        <v>4591.4549999999999</v>
      </c>
    </row>
    <row r="147" spans="1:68" x14ac:dyDescent="0.25">
      <c r="A147" s="13" t="s">
        <v>447</v>
      </c>
      <c r="B147">
        <v>11432</v>
      </c>
      <c r="C147" t="s">
        <v>381</v>
      </c>
      <c r="D147" s="9">
        <v>2</v>
      </c>
      <c r="E147">
        <v>2</v>
      </c>
      <c r="F147" s="10">
        <v>1</v>
      </c>
      <c r="G147" s="9">
        <v>595</v>
      </c>
      <c r="H147" s="9">
        <v>315</v>
      </c>
      <c r="I147">
        <v>283</v>
      </c>
      <c r="J147">
        <v>319</v>
      </c>
      <c r="K147">
        <v>297</v>
      </c>
      <c r="L147">
        <v>306</v>
      </c>
      <c r="M147">
        <v>282</v>
      </c>
      <c r="N147" s="10">
        <v>128</v>
      </c>
      <c r="O147">
        <v>27</v>
      </c>
      <c r="P147">
        <v>19</v>
      </c>
      <c r="Q147">
        <v>28</v>
      </c>
      <c r="R147">
        <v>12</v>
      </c>
      <c r="S147">
        <v>16</v>
      </c>
      <c r="T147">
        <v>14</v>
      </c>
      <c r="U147" s="9">
        <v>5</v>
      </c>
      <c r="V147">
        <v>11</v>
      </c>
      <c r="W147" s="10">
        <v>6</v>
      </c>
      <c r="X147">
        <v>0</v>
      </c>
      <c r="Y147">
        <v>0</v>
      </c>
      <c r="Z147">
        <v>0</v>
      </c>
      <c r="AA147" s="9">
        <v>1</v>
      </c>
      <c r="AB147">
        <v>1</v>
      </c>
      <c r="AC147" s="10">
        <v>1</v>
      </c>
      <c r="AD147" s="9">
        <v>15</v>
      </c>
      <c r="AE147">
        <v>3</v>
      </c>
      <c r="AF147">
        <v>5</v>
      </c>
      <c r="AG147">
        <v>11</v>
      </c>
      <c r="AH147">
        <v>7</v>
      </c>
      <c r="AI147" s="10">
        <v>12</v>
      </c>
      <c r="AJ147">
        <v>19</v>
      </c>
      <c r="AK147">
        <v>17</v>
      </c>
      <c r="AL147">
        <v>3</v>
      </c>
      <c r="AM147">
        <v>29</v>
      </c>
      <c r="AN147">
        <v>15</v>
      </c>
      <c r="AO147">
        <v>20</v>
      </c>
      <c r="AP147" s="9">
        <v>5</v>
      </c>
      <c r="AQ147">
        <v>0</v>
      </c>
      <c r="AR147">
        <v>356</v>
      </c>
      <c r="AS147">
        <v>227</v>
      </c>
      <c r="AT147">
        <v>0</v>
      </c>
      <c r="AU147" s="10">
        <v>0</v>
      </c>
      <c r="AV147" s="9">
        <v>0</v>
      </c>
      <c r="AW147" s="10">
        <v>0</v>
      </c>
      <c r="AX147" s="9">
        <v>5</v>
      </c>
      <c r="AY147">
        <v>19</v>
      </c>
      <c r="AZ147">
        <v>29</v>
      </c>
      <c r="BA147" s="10">
        <f>SUM(Tabel3[[#This Row],[Vacc '[1899']]:[Vacc '[1901']]])/3/(SUM(Tabel3[[#This Row],[M_Pop_Size '[1899']]:[F_Pop_Size '[1900']]])/2)</f>
        <v>2.9104887424492038E-2</v>
      </c>
      <c r="BB147">
        <v>0</v>
      </c>
      <c r="BC147">
        <v>0</v>
      </c>
      <c r="BD147">
        <v>5</v>
      </c>
      <c r="BE147">
        <f>SUM(Tabel3[[#This Row],[Inf_Vacc '[1899']]:[Inf_Vacc '[1901']]])/3/(SUM(Tabel3[[#This Row],[Births '[1908']]:[Births '[1910']]]))</f>
        <v>3.9682539682539687E-2</v>
      </c>
      <c r="BF147" s="9">
        <v>63</v>
      </c>
      <c r="BG147">
        <v>0.58498023715415015</v>
      </c>
      <c r="BH147">
        <v>0.14893617021276595</v>
      </c>
      <c r="BI147" s="10">
        <v>0.34285714285714286</v>
      </c>
      <c r="BK147" t="s">
        <v>1307</v>
      </c>
      <c r="BL147" s="10" t="s">
        <v>1311</v>
      </c>
      <c r="BM147">
        <v>31</v>
      </c>
      <c r="BO147" t="s">
        <v>1159</v>
      </c>
      <c r="BP147" s="12">
        <v>534.95000000000005</v>
      </c>
    </row>
    <row r="148" spans="1:68" x14ac:dyDescent="0.25">
      <c r="A148" s="13" t="s">
        <v>490</v>
      </c>
      <c r="B148">
        <v>11430</v>
      </c>
      <c r="C148" t="s">
        <v>381</v>
      </c>
      <c r="D148" s="9">
        <v>0</v>
      </c>
      <c r="E148">
        <v>3</v>
      </c>
      <c r="F148" s="10">
        <v>0</v>
      </c>
      <c r="G148" s="9">
        <v>594</v>
      </c>
      <c r="H148" s="9">
        <v>330</v>
      </c>
      <c r="I148">
        <v>274</v>
      </c>
      <c r="J148">
        <v>335</v>
      </c>
      <c r="K148">
        <v>273</v>
      </c>
      <c r="L148">
        <v>324</v>
      </c>
      <c r="M148">
        <v>267</v>
      </c>
      <c r="N148" s="10">
        <v>118</v>
      </c>
      <c r="O148">
        <v>14</v>
      </c>
      <c r="P148">
        <v>18</v>
      </c>
      <c r="Q148">
        <v>19</v>
      </c>
      <c r="R148">
        <v>11</v>
      </c>
      <c r="S148">
        <v>19</v>
      </c>
      <c r="T148">
        <v>12</v>
      </c>
      <c r="U148" s="9">
        <v>6</v>
      </c>
      <c r="V148">
        <v>11</v>
      </c>
      <c r="W148" s="10">
        <v>6</v>
      </c>
      <c r="X148">
        <v>0</v>
      </c>
      <c r="Y148">
        <v>0</v>
      </c>
      <c r="Z148">
        <v>0</v>
      </c>
      <c r="AA148" s="9">
        <v>0</v>
      </c>
      <c r="AB148">
        <v>0</v>
      </c>
      <c r="AC148" s="10">
        <v>1</v>
      </c>
      <c r="AD148" s="9">
        <v>10</v>
      </c>
      <c r="AE148">
        <v>27</v>
      </c>
      <c r="AF148">
        <v>23</v>
      </c>
      <c r="AG148">
        <v>17</v>
      </c>
      <c r="AH148">
        <v>28</v>
      </c>
      <c r="AI148" s="10">
        <v>22</v>
      </c>
      <c r="AJ148">
        <v>11</v>
      </c>
      <c r="AK148">
        <v>33</v>
      </c>
      <c r="AL148">
        <v>21</v>
      </c>
      <c r="AM148">
        <v>18</v>
      </c>
      <c r="AN148">
        <v>37</v>
      </c>
      <c r="AO148">
        <v>17</v>
      </c>
      <c r="AP148" s="9">
        <v>0</v>
      </c>
      <c r="AQ148">
        <v>0</v>
      </c>
      <c r="AR148">
        <v>575</v>
      </c>
      <c r="AS148">
        <v>16</v>
      </c>
      <c r="AT148">
        <v>0</v>
      </c>
      <c r="AU148" s="10">
        <v>0</v>
      </c>
      <c r="AV148" s="9">
        <v>0</v>
      </c>
      <c r="AW148" s="10">
        <v>0</v>
      </c>
      <c r="AX148" s="9">
        <v>9</v>
      </c>
      <c r="AY148">
        <v>16</v>
      </c>
      <c r="AZ148">
        <v>4</v>
      </c>
      <c r="BA148" s="10">
        <f>SUM(Tabel3[[#This Row],[Vacc '[1899']]:[Vacc '[1901']]])/3/(SUM(Tabel3[[#This Row],[M_Pop_Size '[1899']]:[F_Pop_Size '[1900']]])/2)</f>
        <v>1.5951595159515951E-2</v>
      </c>
      <c r="BB148">
        <v>0</v>
      </c>
      <c r="BC148">
        <v>0</v>
      </c>
      <c r="BD148">
        <v>0</v>
      </c>
      <c r="BE148">
        <f>SUM(Tabel3[[#This Row],[Inf_Vacc '[1899']]:[Inf_Vacc '[1901']]])/3/(SUM(Tabel3[[#This Row],[Births '[1908']]:[Births '[1910']]]))</f>
        <v>0</v>
      </c>
      <c r="BF148" s="9">
        <v>64</v>
      </c>
      <c r="BG148">
        <v>0.49056603773584906</v>
      </c>
      <c r="BH148">
        <v>0.11852704257767549</v>
      </c>
      <c r="BI148" s="10">
        <v>0.38581314878892736</v>
      </c>
      <c r="BK148" t="s">
        <v>1307</v>
      </c>
      <c r="BL148" s="10" t="s">
        <v>1311</v>
      </c>
      <c r="BM148">
        <v>31</v>
      </c>
      <c r="BO148" t="s">
        <v>1159</v>
      </c>
      <c r="BP148" s="12">
        <v>679.65499999999997</v>
      </c>
    </row>
    <row r="149" spans="1:68" x14ac:dyDescent="0.25">
      <c r="A149" s="13" t="s">
        <v>448</v>
      </c>
      <c r="B149">
        <v>10791</v>
      </c>
      <c r="C149" t="s">
        <v>381</v>
      </c>
      <c r="D149" s="9">
        <v>3</v>
      </c>
      <c r="E149">
        <v>1</v>
      </c>
      <c r="F149" s="10">
        <v>2</v>
      </c>
      <c r="G149" s="9">
        <v>1033</v>
      </c>
      <c r="H149" s="9">
        <v>545</v>
      </c>
      <c r="I149">
        <v>480</v>
      </c>
      <c r="J149">
        <v>547</v>
      </c>
      <c r="K149">
        <v>480</v>
      </c>
      <c r="L149">
        <v>540</v>
      </c>
      <c r="M149">
        <v>488</v>
      </c>
      <c r="N149" s="10">
        <v>226</v>
      </c>
      <c r="O149">
        <v>28</v>
      </c>
      <c r="P149">
        <v>25</v>
      </c>
      <c r="Q149">
        <v>26</v>
      </c>
      <c r="R149">
        <v>27</v>
      </c>
      <c r="S149">
        <v>27</v>
      </c>
      <c r="T149">
        <v>16</v>
      </c>
      <c r="U149" s="9">
        <v>15</v>
      </c>
      <c r="V149">
        <v>14</v>
      </c>
      <c r="W149" s="10">
        <v>8</v>
      </c>
      <c r="X149">
        <v>0</v>
      </c>
      <c r="Y149">
        <v>0</v>
      </c>
      <c r="Z149">
        <v>0</v>
      </c>
      <c r="AA149" s="9">
        <v>0</v>
      </c>
      <c r="AB149">
        <v>0</v>
      </c>
      <c r="AC149" s="10">
        <v>1</v>
      </c>
      <c r="AD149" s="9">
        <v>9</v>
      </c>
      <c r="AE149">
        <v>9</v>
      </c>
      <c r="AF149">
        <v>8</v>
      </c>
      <c r="AG149">
        <v>16</v>
      </c>
      <c r="AH149">
        <v>16</v>
      </c>
      <c r="AI149" s="10">
        <v>19</v>
      </c>
      <c r="AJ149">
        <v>13</v>
      </c>
      <c r="AK149">
        <v>27</v>
      </c>
      <c r="AL149">
        <v>12</v>
      </c>
      <c r="AM149">
        <v>27</v>
      </c>
      <c r="AN149">
        <v>22</v>
      </c>
      <c r="AO149">
        <v>28</v>
      </c>
      <c r="AP149" s="9">
        <v>0</v>
      </c>
      <c r="AQ149">
        <v>20</v>
      </c>
      <c r="AR149">
        <v>1007</v>
      </c>
      <c r="AS149">
        <v>1</v>
      </c>
      <c r="AT149">
        <v>0</v>
      </c>
      <c r="AU149" s="10">
        <v>0</v>
      </c>
      <c r="AV149" s="9">
        <v>0</v>
      </c>
      <c r="AW149" s="10">
        <v>0</v>
      </c>
      <c r="AX149" s="9">
        <v>23</v>
      </c>
      <c r="AY149">
        <v>14</v>
      </c>
      <c r="AZ149">
        <v>24</v>
      </c>
      <c r="BA149" s="10">
        <f>SUM(Tabel3[[#This Row],[Vacc '[1899']]:[Vacc '[1901']]])/3/(SUM(Tabel3[[#This Row],[M_Pop_Size '[1899']]:[F_Pop_Size '[1900']]])/2)</f>
        <v>1.9818063677712799E-2</v>
      </c>
      <c r="BB149">
        <v>0</v>
      </c>
      <c r="BC149">
        <v>0</v>
      </c>
      <c r="BD149">
        <v>0</v>
      </c>
      <c r="BE149">
        <f>SUM(Tabel3[[#This Row],[Inf_Vacc '[1899']]:[Inf_Vacc '[1901']]])/3/(SUM(Tabel3[[#This Row],[Births '[1908']]:[Births '[1910']]]))</f>
        <v>0</v>
      </c>
      <c r="BF149" s="9">
        <v>139</v>
      </c>
      <c r="BG149">
        <v>0.7763496143958869</v>
      </c>
      <c r="BH149">
        <v>0.12188365650969529</v>
      </c>
      <c r="BI149" s="10">
        <v>0.46253746253746253</v>
      </c>
      <c r="BK149" t="s">
        <v>1307</v>
      </c>
      <c r="BL149" s="10" t="s">
        <v>1311</v>
      </c>
      <c r="BM149">
        <v>31</v>
      </c>
      <c r="BN149" t="s">
        <v>1159</v>
      </c>
      <c r="BO149" t="s">
        <v>1159</v>
      </c>
      <c r="BP149" s="12">
        <v>1573.3050000000001</v>
      </c>
    </row>
    <row r="150" spans="1:68" x14ac:dyDescent="0.25">
      <c r="A150" s="13" t="s">
        <v>449</v>
      </c>
      <c r="B150">
        <v>10916</v>
      </c>
      <c r="C150" t="s">
        <v>381</v>
      </c>
      <c r="D150" s="9">
        <v>16</v>
      </c>
      <c r="E150">
        <v>9</v>
      </c>
      <c r="F150" s="10">
        <v>12</v>
      </c>
      <c r="G150" s="9">
        <v>3454</v>
      </c>
      <c r="H150" s="9">
        <v>1658</v>
      </c>
      <c r="I150">
        <v>1458</v>
      </c>
      <c r="J150">
        <v>1684</v>
      </c>
      <c r="K150">
        <v>1493</v>
      </c>
      <c r="L150">
        <v>1764</v>
      </c>
      <c r="M150">
        <v>1655</v>
      </c>
      <c r="N150" s="10">
        <v>703</v>
      </c>
      <c r="O150">
        <v>102</v>
      </c>
      <c r="P150">
        <v>114</v>
      </c>
      <c r="Q150">
        <v>111</v>
      </c>
      <c r="R150">
        <v>110</v>
      </c>
      <c r="S150">
        <v>111</v>
      </c>
      <c r="T150">
        <v>112</v>
      </c>
      <c r="U150" s="9">
        <v>54</v>
      </c>
      <c r="V150">
        <v>54</v>
      </c>
      <c r="W150" s="10">
        <v>58</v>
      </c>
      <c r="X150">
        <v>5</v>
      </c>
      <c r="Y150">
        <v>2</v>
      </c>
      <c r="Z150">
        <v>0</v>
      </c>
      <c r="AA150" s="9">
        <v>5</v>
      </c>
      <c r="AB150">
        <v>6</v>
      </c>
      <c r="AC150" s="10">
        <v>5</v>
      </c>
      <c r="AD150" s="9">
        <v>68</v>
      </c>
      <c r="AE150">
        <v>66</v>
      </c>
      <c r="AF150">
        <v>55</v>
      </c>
      <c r="AG150">
        <v>86</v>
      </c>
      <c r="AH150">
        <v>75</v>
      </c>
      <c r="AI150" s="10">
        <v>88</v>
      </c>
      <c r="AJ150">
        <v>63</v>
      </c>
      <c r="AK150">
        <v>97</v>
      </c>
      <c r="AL150">
        <v>82</v>
      </c>
      <c r="AM150">
        <v>95</v>
      </c>
      <c r="AN150">
        <v>115</v>
      </c>
      <c r="AO150">
        <v>129</v>
      </c>
      <c r="AP150" s="9">
        <v>59</v>
      </c>
      <c r="AQ150">
        <v>259</v>
      </c>
      <c r="AR150">
        <v>2867</v>
      </c>
      <c r="AS150">
        <v>16</v>
      </c>
      <c r="AT150">
        <v>0</v>
      </c>
      <c r="AU150" s="10">
        <v>0</v>
      </c>
      <c r="AV150" s="9">
        <v>1</v>
      </c>
      <c r="AW150" s="10">
        <v>1</v>
      </c>
      <c r="AX150" s="9">
        <v>79</v>
      </c>
      <c r="AY150">
        <v>79</v>
      </c>
      <c r="AZ150">
        <v>65</v>
      </c>
      <c r="BA150" s="10">
        <f>SUM(Tabel3[[#This Row],[Vacc '[1899']]:[Vacc '[1901']]])/3/(SUM(Tabel3[[#This Row],[M_Pop_Size '[1899']]:[F_Pop_Size '[1900']]])/2)</f>
        <v>2.3624132634143757E-2</v>
      </c>
      <c r="BB150">
        <v>2</v>
      </c>
      <c r="BC150">
        <v>0</v>
      </c>
      <c r="BD150">
        <v>0</v>
      </c>
      <c r="BE150">
        <f>SUM(Tabel3[[#This Row],[Inf_Vacc '[1899']]:[Inf_Vacc '[1901']]])/3/(SUM(Tabel3[[#This Row],[Births '[1908']]:[Births '[1910']]]))</f>
        <v>2.002002002002002E-3</v>
      </c>
      <c r="BF150" s="9">
        <v>413</v>
      </c>
      <c r="BG150">
        <v>0.36260162601626017</v>
      </c>
      <c r="BH150">
        <v>0.15748031496062992</v>
      </c>
      <c r="BI150" s="10">
        <v>0.42019450800915331</v>
      </c>
      <c r="BK150" t="s">
        <v>1307</v>
      </c>
      <c r="BL150" s="10" t="s">
        <v>1311</v>
      </c>
      <c r="BM150">
        <v>31</v>
      </c>
      <c r="BN150" t="s">
        <v>1159</v>
      </c>
      <c r="BO150" t="s">
        <v>1159</v>
      </c>
      <c r="BP150" s="12">
        <v>1654.875</v>
      </c>
    </row>
    <row r="151" spans="1:68" x14ac:dyDescent="0.25">
      <c r="A151" s="13" t="s">
        <v>450</v>
      </c>
      <c r="B151">
        <v>10098</v>
      </c>
      <c r="C151" t="s">
        <v>381</v>
      </c>
      <c r="D151" s="9">
        <v>8</v>
      </c>
      <c r="E151">
        <v>4</v>
      </c>
      <c r="F151" s="10">
        <v>7</v>
      </c>
      <c r="G151" s="9">
        <v>4141</v>
      </c>
      <c r="H151" s="9">
        <v>1993</v>
      </c>
      <c r="I151">
        <v>1804</v>
      </c>
      <c r="J151">
        <v>1986</v>
      </c>
      <c r="K151">
        <v>1799</v>
      </c>
      <c r="L151">
        <v>2132</v>
      </c>
      <c r="M151">
        <v>2024</v>
      </c>
      <c r="N151" s="10">
        <v>1032</v>
      </c>
      <c r="O151">
        <v>97</v>
      </c>
      <c r="P151">
        <v>91</v>
      </c>
      <c r="Q151">
        <v>82</v>
      </c>
      <c r="R151">
        <v>104</v>
      </c>
      <c r="S151">
        <v>104</v>
      </c>
      <c r="T151">
        <v>107</v>
      </c>
      <c r="U151" s="9">
        <v>53</v>
      </c>
      <c r="V151">
        <v>50</v>
      </c>
      <c r="W151" s="10">
        <v>51</v>
      </c>
      <c r="X151">
        <v>1</v>
      </c>
      <c r="Y151">
        <v>1</v>
      </c>
      <c r="Z151">
        <v>1</v>
      </c>
      <c r="AA151" s="9">
        <v>7</v>
      </c>
      <c r="AB151">
        <v>4</v>
      </c>
      <c r="AC151" s="10">
        <v>7</v>
      </c>
      <c r="AD151" s="9">
        <v>96</v>
      </c>
      <c r="AE151">
        <v>108</v>
      </c>
      <c r="AF151">
        <v>105</v>
      </c>
      <c r="AG151">
        <v>76</v>
      </c>
      <c r="AH151">
        <v>84</v>
      </c>
      <c r="AI151" s="10">
        <v>78</v>
      </c>
      <c r="AJ151">
        <v>82</v>
      </c>
      <c r="AK151">
        <v>112</v>
      </c>
      <c r="AL151">
        <v>89</v>
      </c>
      <c r="AM151">
        <v>83</v>
      </c>
      <c r="AN151">
        <v>83</v>
      </c>
      <c r="AO151">
        <v>69</v>
      </c>
      <c r="AP151" s="9">
        <v>6</v>
      </c>
      <c r="AQ151">
        <v>125</v>
      </c>
      <c r="AR151">
        <v>3900</v>
      </c>
      <c r="AS151">
        <v>53</v>
      </c>
      <c r="AT151">
        <v>0</v>
      </c>
      <c r="AU151" s="10">
        <v>0</v>
      </c>
      <c r="AV151" s="9">
        <v>2</v>
      </c>
      <c r="AW151" s="10">
        <v>2</v>
      </c>
      <c r="AX151" s="9">
        <v>69</v>
      </c>
      <c r="AY151">
        <v>63</v>
      </c>
      <c r="AZ151">
        <v>75</v>
      </c>
      <c r="BA151" s="10">
        <f>SUM(Tabel3[[#This Row],[Vacc '[1899']]:[Vacc '[1901']]])/3/(SUM(Tabel3[[#This Row],[M_Pop_Size '[1899']]:[F_Pop_Size '[1900']]])/2)</f>
        <v>1.8201002374043786E-2</v>
      </c>
      <c r="BB151">
        <v>32</v>
      </c>
      <c r="BC151">
        <v>24</v>
      </c>
      <c r="BD151">
        <v>34</v>
      </c>
      <c r="BE151">
        <f>SUM(Tabel3[[#This Row],[Inf_Vacc '[1899']]:[Inf_Vacc '[1901']]])/3/(SUM(Tabel3[[#This Row],[Births '[1908']]:[Births '[1910']]]))</f>
        <v>9.5238095238095233E-2</v>
      </c>
      <c r="BF151" s="9">
        <v>712</v>
      </c>
      <c r="BG151">
        <v>0.86654275092936806</v>
      </c>
      <c r="BH151">
        <v>0.11041666666666666</v>
      </c>
      <c r="BI151" s="10">
        <v>0.15833651278138114</v>
      </c>
      <c r="BK151" t="s">
        <v>1307</v>
      </c>
      <c r="BL151" s="10" t="s">
        <v>1311</v>
      </c>
      <c r="BM151">
        <v>14</v>
      </c>
      <c r="BN151" t="s">
        <v>1158</v>
      </c>
      <c r="BO151" t="s">
        <v>1158</v>
      </c>
      <c r="BP151" s="12">
        <v>10632.325000000001</v>
      </c>
    </row>
    <row r="152" spans="1:68" x14ac:dyDescent="0.25">
      <c r="A152" s="13" t="s">
        <v>451</v>
      </c>
      <c r="B152">
        <v>10242</v>
      </c>
      <c r="C152" t="s">
        <v>381</v>
      </c>
      <c r="D152" s="9">
        <v>16</v>
      </c>
      <c r="E152">
        <v>19</v>
      </c>
      <c r="F152" s="10">
        <v>15</v>
      </c>
      <c r="G152" s="9">
        <v>4715</v>
      </c>
      <c r="H152" s="9">
        <v>2322</v>
      </c>
      <c r="I152">
        <v>2047</v>
      </c>
      <c r="J152">
        <v>2320</v>
      </c>
      <c r="K152">
        <v>2052</v>
      </c>
      <c r="L152">
        <v>2356</v>
      </c>
      <c r="M152">
        <v>2270</v>
      </c>
      <c r="N152" s="10">
        <v>1089</v>
      </c>
      <c r="O152">
        <v>131</v>
      </c>
      <c r="P152">
        <v>114</v>
      </c>
      <c r="Q152">
        <v>126</v>
      </c>
      <c r="R152">
        <v>134</v>
      </c>
      <c r="S152">
        <v>143</v>
      </c>
      <c r="T152">
        <v>151</v>
      </c>
      <c r="U152" s="9">
        <v>64</v>
      </c>
      <c r="V152">
        <v>74</v>
      </c>
      <c r="W152" s="10">
        <v>80</v>
      </c>
      <c r="X152">
        <v>0</v>
      </c>
      <c r="Y152">
        <v>0</v>
      </c>
      <c r="Z152">
        <v>0</v>
      </c>
      <c r="AA152" s="9">
        <v>12</v>
      </c>
      <c r="AB152">
        <v>11</v>
      </c>
      <c r="AC152" s="10">
        <v>18</v>
      </c>
      <c r="AD152" s="9">
        <v>203</v>
      </c>
      <c r="AE152">
        <v>153</v>
      </c>
      <c r="AF152">
        <v>91</v>
      </c>
      <c r="AG152">
        <v>98</v>
      </c>
      <c r="AH152">
        <v>112</v>
      </c>
      <c r="AI152" s="10">
        <v>101</v>
      </c>
      <c r="AJ152">
        <v>167</v>
      </c>
      <c r="AK152">
        <v>347</v>
      </c>
      <c r="AL152">
        <v>88</v>
      </c>
      <c r="AM152">
        <v>81</v>
      </c>
      <c r="AN152">
        <v>98</v>
      </c>
      <c r="AO152">
        <v>110</v>
      </c>
      <c r="AP152" s="9">
        <v>32</v>
      </c>
      <c r="AQ152">
        <v>18</v>
      </c>
      <c r="AR152">
        <v>525</v>
      </c>
      <c r="AS152">
        <v>4045</v>
      </c>
      <c r="AT152">
        <v>0</v>
      </c>
      <c r="AU152" s="10">
        <v>0</v>
      </c>
      <c r="AV152" s="9">
        <v>1</v>
      </c>
      <c r="AW152" s="10">
        <v>1</v>
      </c>
      <c r="AX152" s="9">
        <v>130</v>
      </c>
      <c r="AY152">
        <v>51</v>
      </c>
      <c r="AZ152">
        <v>124</v>
      </c>
      <c r="BA152" s="10">
        <f>SUM(Tabel3[[#This Row],[Vacc '[1899']]:[Vacc '[1901']]])/3/(SUM(Tabel3[[#This Row],[M_Pop_Size '[1899']]:[F_Pop_Size '[1900']]])/2)</f>
        <v>2.3262021889181254E-2</v>
      </c>
      <c r="BB152">
        <v>53</v>
      </c>
      <c r="BC152">
        <v>14</v>
      </c>
      <c r="BD152">
        <v>58</v>
      </c>
      <c r="BE152">
        <f>SUM(Tabel3[[#This Row],[Inf_Vacc '[1899']]:[Inf_Vacc '[1901']]])/3/(SUM(Tabel3[[#This Row],[Births '[1908']]:[Births '[1910']]]))</f>
        <v>9.7352024922118377E-2</v>
      </c>
      <c r="BF152" s="9">
        <v>780</v>
      </c>
      <c r="BG152">
        <v>0.68667835232252405</v>
      </c>
      <c r="BH152">
        <v>0.13178542834267415</v>
      </c>
      <c r="BI152" s="10">
        <v>0.28757799205899037</v>
      </c>
      <c r="BK152" t="s">
        <v>1307</v>
      </c>
      <c r="BL152" s="10" t="s">
        <v>1311</v>
      </c>
      <c r="BM152">
        <v>13</v>
      </c>
      <c r="BN152" t="s">
        <v>1158</v>
      </c>
      <c r="BO152" t="s">
        <v>1158</v>
      </c>
      <c r="BP152" s="12">
        <v>7455.11</v>
      </c>
    </row>
    <row r="153" spans="1:68" x14ac:dyDescent="0.25">
      <c r="A153" s="13" t="s">
        <v>452</v>
      </c>
      <c r="B153">
        <v>11093</v>
      </c>
      <c r="C153" t="s">
        <v>381</v>
      </c>
      <c r="D153" s="9">
        <v>13</v>
      </c>
      <c r="E153">
        <v>10</v>
      </c>
      <c r="F153" s="10">
        <v>16</v>
      </c>
      <c r="G153" s="9">
        <v>4450</v>
      </c>
      <c r="H153" s="9">
        <v>2294</v>
      </c>
      <c r="I153">
        <v>1981</v>
      </c>
      <c r="J153">
        <v>2338</v>
      </c>
      <c r="K153">
        <v>2004</v>
      </c>
      <c r="L153">
        <v>2391</v>
      </c>
      <c r="M153">
        <v>2059</v>
      </c>
      <c r="N153" s="10">
        <v>909</v>
      </c>
      <c r="O153">
        <v>141</v>
      </c>
      <c r="P153">
        <v>131</v>
      </c>
      <c r="Q153">
        <v>124</v>
      </c>
      <c r="R153">
        <v>110</v>
      </c>
      <c r="S153">
        <v>124</v>
      </c>
      <c r="T153">
        <v>108</v>
      </c>
      <c r="U153" s="9">
        <v>64</v>
      </c>
      <c r="V153">
        <v>63</v>
      </c>
      <c r="W153" s="10">
        <v>61</v>
      </c>
      <c r="X153">
        <v>2</v>
      </c>
      <c r="Y153">
        <v>1</v>
      </c>
      <c r="Z153">
        <v>2</v>
      </c>
      <c r="AA153" s="9">
        <v>3</v>
      </c>
      <c r="AB153">
        <v>7</v>
      </c>
      <c r="AC153" s="10">
        <v>5</v>
      </c>
      <c r="AD153" s="9">
        <v>78</v>
      </c>
      <c r="AE153">
        <v>106</v>
      </c>
      <c r="AF153">
        <v>85</v>
      </c>
      <c r="AG153">
        <v>83</v>
      </c>
      <c r="AH153">
        <v>120</v>
      </c>
      <c r="AI153" s="10">
        <v>113</v>
      </c>
      <c r="AJ153">
        <v>108</v>
      </c>
      <c r="AK153">
        <v>88</v>
      </c>
      <c r="AL153">
        <v>97</v>
      </c>
      <c r="AM153">
        <v>99</v>
      </c>
      <c r="AN153">
        <v>118</v>
      </c>
      <c r="AO153">
        <v>138</v>
      </c>
      <c r="AP153" s="9">
        <v>18</v>
      </c>
      <c r="AQ153">
        <v>44</v>
      </c>
      <c r="AR153">
        <v>4335</v>
      </c>
      <c r="AS153">
        <v>21</v>
      </c>
      <c r="AT153">
        <v>0</v>
      </c>
      <c r="AU153" s="10">
        <v>4</v>
      </c>
      <c r="AV153" s="9">
        <v>2</v>
      </c>
      <c r="AW153" s="10">
        <v>2</v>
      </c>
      <c r="AX153" s="9">
        <v>147</v>
      </c>
      <c r="AY153">
        <v>103</v>
      </c>
      <c r="AZ153">
        <v>90</v>
      </c>
      <c r="BA153" s="10">
        <f>SUM(Tabel3[[#This Row],[Vacc '[1899']]:[Vacc '[1901']]])/3/(SUM(Tabel3[[#This Row],[M_Pop_Size '[1899']]:[F_Pop_Size '[1900']]])/2)</f>
        <v>2.6304591698580324E-2</v>
      </c>
      <c r="BB153">
        <v>20</v>
      </c>
      <c r="BC153">
        <v>15</v>
      </c>
      <c r="BD153">
        <v>2</v>
      </c>
      <c r="BE153">
        <f>SUM(Tabel3[[#This Row],[Inf_Vacc '[1899']]:[Inf_Vacc '[1901']]])/3/(SUM(Tabel3[[#This Row],[Births '[1908']]:[Births '[1910']]]))</f>
        <v>3.606237816764133E-2</v>
      </c>
      <c r="BF153" s="9">
        <v>515</v>
      </c>
      <c r="BG153">
        <v>0.59743433109346367</v>
      </c>
      <c r="BH153">
        <v>0.14401913875598085</v>
      </c>
      <c r="BI153" s="10">
        <v>0.44762127958753223</v>
      </c>
      <c r="BK153" t="s">
        <v>1307</v>
      </c>
      <c r="BL153" s="10" t="s">
        <v>1311</v>
      </c>
      <c r="BM153">
        <v>31</v>
      </c>
      <c r="BN153" t="s">
        <v>1159</v>
      </c>
      <c r="BO153" t="s">
        <v>1159</v>
      </c>
      <c r="BP153" s="12">
        <v>3869.41</v>
      </c>
    </row>
    <row r="154" spans="1:68" x14ac:dyDescent="0.25">
      <c r="A154" s="13" t="s">
        <v>453</v>
      </c>
      <c r="B154">
        <v>11263</v>
      </c>
      <c r="C154" t="s">
        <v>381</v>
      </c>
      <c r="D154" s="9">
        <v>5</v>
      </c>
      <c r="E154">
        <v>11</v>
      </c>
      <c r="F154" s="10">
        <v>8</v>
      </c>
      <c r="G154" s="9">
        <v>4736</v>
      </c>
      <c r="H154" s="9">
        <v>1941</v>
      </c>
      <c r="I154">
        <v>2090</v>
      </c>
      <c r="J154">
        <v>1945</v>
      </c>
      <c r="K154">
        <v>2137</v>
      </c>
      <c r="L154">
        <v>2196</v>
      </c>
      <c r="M154">
        <v>2534</v>
      </c>
      <c r="N154" s="10">
        <v>1268</v>
      </c>
      <c r="O154">
        <v>101</v>
      </c>
      <c r="P154">
        <v>95</v>
      </c>
      <c r="Q154">
        <v>110</v>
      </c>
      <c r="R154">
        <v>107</v>
      </c>
      <c r="S154">
        <v>114</v>
      </c>
      <c r="T154">
        <v>118</v>
      </c>
      <c r="U154" s="9">
        <v>57</v>
      </c>
      <c r="V154">
        <v>56</v>
      </c>
      <c r="W154" s="10">
        <v>62</v>
      </c>
      <c r="X154">
        <v>0</v>
      </c>
      <c r="Y154">
        <v>0</v>
      </c>
      <c r="Z154">
        <v>1</v>
      </c>
      <c r="AA154" s="9">
        <v>3</v>
      </c>
      <c r="AB154">
        <v>3</v>
      </c>
      <c r="AC154" s="10">
        <v>1</v>
      </c>
      <c r="AD154" s="9">
        <v>187</v>
      </c>
      <c r="AE154">
        <v>173</v>
      </c>
      <c r="AF154">
        <v>144</v>
      </c>
      <c r="AG154">
        <v>276</v>
      </c>
      <c r="AH154">
        <v>231</v>
      </c>
      <c r="AI154" s="10">
        <v>206</v>
      </c>
      <c r="AJ154">
        <v>163</v>
      </c>
      <c r="AK154">
        <v>182</v>
      </c>
      <c r="AL154">
        <v>153</v>
      </c>
      <c r="AM154">
        <v>185</v>
      </c>
      <c r="AN154">
        <v>230</v>
      </c>
      <c r="AO154">
        <v>216</v>
      </c>
      <c r="AP154" s="9">
        <v>44</v>
      </c>
      <c r="AQ154">
        <v>116</v>
      </c>
      <c r="AR154">
        <v>3479</v>
      </c>
      <c r="AS154">
        <v>311</v>
      </c>
      <c r="AT154">
        <v>0</v>
      </c>
      <c r="AU154" s="10">
        <v>149</v>
      </c>
      <c r="AV154" s="9">
        <v>5</v>
      </c>
      <c r="AW154" s="10">
        <v>32</v>
      </c>
      <c r="AX154" s="9">
        <v>100</v>
      </c>
      <c r="AY154">
        <v>115</v>
      </c>
      <c r="AZ154">
        <v>87</v>
      </c>
      <c r="BA154" s="10">
        <f>SUM(Tabel3[[#This Row],[Vacc '[1899']]:[Vacc '[1901']]])/3/(SUM(Tabel3[[#This Row],[M_Pop_Size '[1899']]:[F_Pop_Size '[1900']]])/2)</f>
        <v>2.4816138707424301E-2</v>
      </c>
      <c r="BB154">
        <v>50</v>
      </c>
      <c r="BC154">
        <v>41</v>
      </c>
      <c r="BD154">
        <v>45</v>
      </c>
      <c r="BE154">
        <f>SUM(Tabel3[[#This Row],[Inf_Vacc '[1899']]:[Inf_Vacc '[1901']]])/3/(SUM(Tabel3[[#This Row],[Births '[1908']]:[Births '[1910']]]))</f>
        <v>0.1337266470009833</v>
      </c>
      <c r="BF154" s="9">
        <v>811</v>
      </c>
      <c r="BG154">
        <v>0.21624365482233501</v>
      </c>
      <c r="BH154">
        <v>0.14236171319576904</v>
      </c>
      <c r="BI154" s="10">
        <v>0.34239802224969096</v>
      </c>
      <c r="BK154" t="s">
        <v>1307</v>
      </c>
      <c r="BL154" s="10" t="s">
        <v>1311</v>
      </c>
      <c r="BM154">
        <v>14</v>
      </c>
      <c r="BN154" t="s">
        <v>1158</v>
      </c>
      <c r="BO154" t="s">
        <v>1158</v>
      </c>
      <c r="BP154" s="12">
        <v>2289.27</v>
      </c>
    </row>
    <row r="155" spans="1:68" x14ac:dyDescent="0.25">
      <c r="A155" s="13" t="s">
        <v>454</v>
      </c>
      <c r="B155">
        <v>10300</v>
      </c>
      <c r="C155" t="s">
        <v>381</v>
      </c>
      <c r="D155" s="9">
        <v>16</v>
      </c>
      <c r="E155">
        <v>12</v>
      </c>
      <c r="F155" s="10">
        <v>12</v>
      </c>
      <c r="G155" s="9">
        <v>4219</v>
      </c>
      <c r="H155" s="9">
        <v>2089</v>
      </c>
      <c r="I155">
        <v>1885</v>
      </c>
      <c r="J155">
        <v>2127</v>
      </c>
      <c r="K155">
        <v>1919</v>
      </c>
      <c r="L155">
        <v>2174</v>
      </c>
      <c r="M155">
        <v>1958</v>
      </c>
      <c r="N155" s="10">
        <v>885</v>
      </c>
      <c r="O155">
        <v>122</v>
      </c>
      <c r="P155">
        <v>130</v>
      </c>
      <c r="Q155">
        <v>115</v>
      </c>
      <c r="R155">
        <v>107</v>
      </c>
      <c r="S155">
        <v>108</v>
      </c>
      <c r="T155">
        <v>122</v>
      </c>
      <c r="U155" s="9">
        <v>50</v>
      </c>
      <c r="V155">
        <v>53</v>
      </c>
      <c r="W155" s="10">
        <v>59</v>
      </c>
      <c r="X155">
        <v>0</v>
      </c>
      <c r="Y155">
        <v>0</v>
      </c>
      <c r="Z155">
        <v>4</v>
      </c>
      <c r="AA155" s="9">
        <v>3</v>
      </c>
      <c r="AB155">
        <v>10</v>
      </c>
      <c r="AC155" s="10">
        <v>3</v>
      </c>
      <c r="AD155" s="9">
        <v>73</v>
      </c>
      <c r="AE155">
        <v>85</v>
      </c>
      <c r="AF155">
        <v>80</v>
      </c>
      <c r="AG155">
        <v>78</v>
      </c>
      <c r="AH155">
        <v>112</v>
      </c>
      <c r="AI155" s="10">
        <v>98</v>
      </c>
      <c r="AJ155">
        <v>77</v>
      </c>
      <c r="AK155">
        <v>114</v>
      </c>
      <c r="AL155">
        <v>101</v>
      </c>
      <c r="AM155">
        <v>95</v>
      </c>
      <c r="AN155">
        <v>128</v>
      </c>
      <c r="AO155">
        <v>120</v>
      </c>
      <c r="AP155" s="9">
        <v>9</v>
      </c>
      <c r="AQ155">
        <v>3</v>
      </c>
      <c r="AR155">
        <v>3862</v>
      </c>
      <c r="AS155">
        <v>248</v>
      </c>
      <c r="AT155">
        <v>0</v>
      </c>
      <c r="AU155" s="10">
        <v>0</v>
      </c>
      <c r="AV155" s="9">
        <v>1</v>
      </c>
      <c r="AW155" s="10">
        <v>1</v>
      </c>
      <c r="AX155" s="9">
        <v>129</v>
      </c>
      <c r="AY155">
        <v>111</v>
      </c>
      <c r="AZ155">
        <v>98</v>
      </c>
      <c r="BA155" s="10">
        <f>SUM(Tabel3[[#This Row],[Vacc '[1899']]:[Vacc '[1901']]])/3/(SUM(Tabel3[[#This Row],[M_Pop_Size '[1899']]:[F_Pop_Size '[1900']]])/2)</f>
        <v>2.8096425602660017E-2</v>
      </c>
      <c r="BB155">
        <v>24</v>
      </c>
      <c r="BC155">
        <v>36</v>
      </c>
      <c r="BD155">
        <v>27</v>
      </c>
      <c r="BE155">
        <f>SUM(Tabel3[[#This Row],[Inf_Vacc '[1899']]:[Inf_Vacc '[1901']]])/3/(SUM(Tabel3[[#This Row],[Births '[1908']]:[Births '[1910']]]))</f>
        <v>8.6053412462908013E-2</v>
      </c>
      <c r="BF155" s="9">
        <v>493</v>
      </c>
      <c r="BG155">
        <v>0.50353243416827231</v>
      </c>
      <c r="BH155">
        <v>0.13150589868147119</v>
      </c>
      <c r="BI155" s="10">
        <v>0.44786788267192507</v>
      </c>
      <c r="BK155" t="s">
        <v>1307</v>
      </c>
      <c r="BL155" s="10" t="s">
        <v>1311</v>
      </c>
      <c r="BM155">
        <v>31</v>
      </c>
      <c r="BN155" t="s">
        <v>1159</v>
      </c>
      <c r="BO155" t="s">
        <v>1159</v>
      </c>
      <c r="BP155" s="12">
        <v>3791.57</v>
      </c>
    </row>
    <row r="156" spans="1:68" x14ac:dyDescent="0.25">
      <c r="A156" s="13" t="s">
        <v>455</v>
      </c>
      <c r="B156">
        <v>10072</v>
      </c>
      <c r="C156" t="s">
        <v>381</v>
      </c>
      <c r="D156" s="9">
        <v>7</v>
      </c>
      <c r="E156">
        <v>9</v>
      </c>
      <c r="F156" s="10">
        <v>11</v>
      </c>
      <c r="G156" s="9">
        <v>3459</v>
      </c>
      <c r="H156" s="9">
        <v>1451</v>
      </c>
      <c r="I156">
        <v>1487</v>
      </c>
      <c r="J156">
        <v>1501</v>
      </c>
      <c r="K156">
        <v>1552</v>
      </c>
      <c r="L156">
        <v>1675</v>
      </c>
      <c r="M156">
        <v>1735</v>
      </c>
      <c r="N156" s="10">
        <v>803</v>
      </c>
      <c r="O156">
        <v>74</v>
      </c>
      <c r="P156">
        <v>83</v>
      </c>
      <c r="Q156">
        <v>73</v>
      </c>
      <c r="R156">
        <v>92</v>
      </c>
      <c r="S156">
        <v>76</v>
      </c>
      <c r="T156">
        <v>75</v>
      </c>
      <c r="U156" s="9">
        <v>46</v>
      </c>
      <c r="V156">
        <v>40</v>
      </c>
      <c r="W156" s="10">
        <v>37</v>
      </c>
      <c r="X156">
        <v>2</v>
      </c>
      <c r="Y156">
        <v>1</v>
      </c>
      <c r="Z156">
        <v>0</v>
      </c>
      <c r="AA156" s="9">
        <v>4</v>
      </c>
      <c r="AB156">
        <v>0</v>
      </c>
      <c r="AC156" s="10">
        <v>5</v>
      </c>
      <c r="AD156" s="9">
        <v>75</v>
      </c>
      <c r="AE156">
        <v>80</v>
      </c>
      <c r="AF156">
        <v>61</v>
      </c>
      <c r="AG156">
        <v>118</v>
      </c>
      <c r="AH156">
        <v>145</v>
      </c>
      <c r="AI156" s="10">
        <v>98</v>
      </c>
      <c r="AJ156">
        <v>60</v>
      </c>
      <c r="AK156">
        <v>125</v>
      </c>
      <c r="AL156">
        <v>56</v>
      </c>
      <c r="AM156">
        <v>122</v>
      </c>
      <c r="AN156">
        <v>160</v>
      </c>
      <c r="AO156">
        <v>102</v>
      </c>
      <c r="AP156" s="9">
        <v>0</v>
      </c>
      <c r="AQ156">
        <v>2</v>
      </c>
      <c r="AR156">
        <v>61</v>
      </c>
      <c r="AS156">
        <v>3332</v>
      </c>
      <c r="AT156">
        <v>0</v>
      </c>
      <c r="AU156" s="10">
        <v>10</v>
      </c>
      <c r="AV156" s="9">
        <v>1</v>
      </c>
      <c r="AW156" s="10">
        <v>8</v>
      </c>
      <c r="AX156" s="9">
        <v>44</v>
      </c>
      <c r="AY156">
        <v>55</v>
      </c>
      <c r="AZ156">
        <v>70</v>
      </c>
      <c r="BA156" s="10">
        <f>SUM(Tabel3[[#This Row],[Vacc '[1899']]:[Vacc '[1901']]])/3/(SUM(Tabel3[[#This Row],[M_Pop_Size '[1899']]:[F_Pop_Size '[1900']]])/2)</f>
        <v>1.8805986757914651E-2</v>
      </c>
      <c r="BB156">
        <v>24</v>
      </c>
      <c r="BC156">
        <v>13</v>
      </c>
      <c r="BD156">
        <v>35</v>
      </c>
      <c r="BE156">
        <f>SUM(Tabel3[[#This Row],[Inf_Vacc '[1899']]:[Inf_Vacc '[1901']]])/3/(SUM(Tabel3[[#This Row],[Births '[1908']]:[Births '[1910']]]))</f>
        <v>9.8765432098765427E-2</v>
      </c>
      <c r="BF156" s="9">
        <v>307</v>
      </c>
      <c r="BG156">
        <v>0.20253164556962025</v>
      </c>
      <c r="BH156">
        <v>0.1645422943221321</v>
      </c>
      <c r="BI156" s="10">
        <v>0.44142896704513984</v>
      </c>
      <c r="BK156" t="s">
        <v>1307</v>
      </c>
      <c r="BL156" s="10" t="s">
        <v>1311</v>
      </c>
      <c r="BM156">
        <v>31</v>
      </c>
      <c r="BN156" t="s">
        <v>1159</v>
      </c>
      <c r="BO156" t="s">
        <v>1159</v>
      </c>
      <c r="BP156" s="12">
        <v>868.47500000000002</v>
      </c>
    </row>
    <row r="157" spans="1:68" x14ac:dyDescent="0.25">
      <c r="A157" s="13" t="s">
        <v>456</v>
      </c>
      <c r="B157">
        <v>10310</v>
      </c>
      <c r="C157" t="s">
        <v>381</v>
      </c>
      <c r="D157" s="9">
        <v>5</v>
      </c>
      <c r="E157">
        <v>7</v>
      </c>
      <c r="F157" s="10">
        <v>1</v>
      </c>
      <c r="G157" s="9">
        <v>950</v>
      </c>
      <c r="H157" s="9">
        <v>473</v>
      </c>
      <c r="I157">
        <v>403</v>
      </c>
      <c r="J157">
        <v>478</v>
      </c>
      <c r="K157">
        <v>403</v>
      </c>
      <c r="L157">
        <v>515</v>
      </c>
      <c r="M157">
        <v>442</v>
      </c>
      <c r="N157" s="10">
        <v>199</v>
      </c>
      <c r="O157">
        <v>35</v>
      </c>
      <c r="P157">
        <v>28</v>
      </c>
      <c r="Q157">
        <v>30</v>
      </c>
      <c r="R157">
        <v>38</v>
      </c>
      <c r="S157">
        <v>35</v>
      </c>
      <c r="T157">
        <v>37</v>
      </c>
      <c r="U157" s="9">
        <v>21</v>
      </c>
      <c r="V157">
        <v>17</v>
      </c>
      <c r="W157" s="10">
        <v>20</v>
      </c>
      <c r="X157">
        <v>0</v>
      </c>
      <c r="Y157">
        <v>0</v>
      </c>
      <c r="Z157">
        <v>0</v>
      </c>
      <c r="AA157" s="9">
        <v>1</v>
      </c>
      <c r="AB157">
        <v>0</v>
      </c>
      <c r="AC157" s="10">
        <v>2</v>
      </c>
      <c r="AD157" s="9">
        <v>11</v>
      </c>
      <c r="AE157">
        <v>9</v>
      </c>
      <c r="AF157">
        <v>13</v>
      </c>
      <c r="AG157">
        <v>10</v>
      </c>
      <c r="AH157">
        <v>9</v>
      </c>
      <c r="AI157" s="10">
        <v>14</v>
      </c>
      <c r="AJ157">
        <v>14</v>
      </c>
      <c r="AK157">
        <v>15</v>
      </c>
      <c r="AL157">
        <v>13</v>
      </c>
      <c r="AM157">
        <v>18</v>
      </c>
      <c r="AN157">
        <v>15</v>
      </c>
      <c r="AO157">
        <v>22</v>
      </c>
      <c r="AP157" s="9">
        <v>31</v>
      </c>
      <c r="AQ157">
        <v>1</v>
      </c>
      <c r="AR157">
        <v>921</v>
      </c>
      <c r="AS157">
        <v>3</v>
      </c>
      <c r="AT157">
        <v>0</v>
      </c>
      <c r="AU157" s="10">
        <v>0</v>
      </c>
      <c r="AV157" s="9">
        <v>0</v>
      </c>
      <c r="AW157" s="10">
        <v>0</v>
      </c>
      <c r="AX157" s="9">
        <v>14</v>
      </c>
      <c r="AY157">
        <v>14</v>
      </c>
      <c r="AZ157">
        <v>10</v>
      </c>
      <c r="BA157" s="10">
        <f>SUM(Tabel3[[#This Row],[Vacc '[1899']]:[Vacc '[1901']]])/3/(SUM(Tabel3[[#This Row],[M_Pop_Size '[1899']]:[F_Pop_Size '[1900']]])/2)</f>
        <v>1.4418516410548282E-2</v>
      </c>
      <c r="BB157">
        <v>0</v>
      </c>
      <c r="BC157">
        <v>0</v>
      </c>
      <c r="BD157">
        <v>0</v>
      </c>
      <c r="BE157">
        <f>SUM(Tabel3[[#This Row],[Inf_Vacc '[1899']]:[Inf_Vacc '[1901']]])/3/(SUM(Tabel3[[#This Row],[Births '[1908']]:[Births '[1910']]]))</f>
        <v>0</v>
      </c>
      <c r="BF157" s="9">
        <v>133</v>
      </c>
      <c r="BG157">
        <v>0.49853372434017595</v>
      </c>
      <c r="BH157">
        <v>0.14869888475836432</v>
      </c>
      <c r="BI157" s="10">
        <v>0.45714285714285713</v>
      </c>
      <c r="BK157" t="s">
        <v>1307</v>
      </c>
      <c r="BL157" s="10" t="s">
        <v>1311</v>
      </c>
      <c r="BM157">
        <v>31</v>
      </c>
      <c r="BO157" t="s">
        <v>1159</v>
      </c>
      <c r="BP157" s="12">
        <v>516.76</v>
      </c>
    </row>
    <row r="158" spans="1:68" x14ac:dyDescent="0.25">
      <c r="A158" s="13" t="s">
        <v>457</v>
      </c>
      <c r="B158">
        <v>10367</v>
      </c>
      <c r="C158" t="s">
        <v>381</v>
      </c>
      <c r="D158" s="9">
        <v>13</v>
      </c>
      <c r="E158">
        <v>13</v>
      </c>
      <c r="F158" s="10">
        <v>9</v>
      </c>
      <c r="G158" s="9">
        <v>3953</v>
      </c>
      <c r="H158" s="9">
        <v>1913</v>
      </c>
      <c r="I158">
        <v>1731</v>
      </c>
      <c r="J158">
        <v>1940</v>
      </c>
      <c r="K158">
        <v>1784</v>
      </c>
      <c r="L158">
        <v>2076</v>
      </c>
      <c r="M158">
        <v>1909</v>
      </c>
      <c r="N158" s="10">
        <v>910</v>
      </c>
      <c r="O158">
        <v>99</v>
      </c>
      <c r="P158">
        <v>118</v>
      </c>
      <c r="Q158">
        <v>107</v>
      </c>
      <c r="R158">
        <v>122</v>
      </c>
      <c r="S158">
        <v>87</v>
      </c>
      <c r="T158">
        <v>105</v>
      </c>
      <c r="U158" s="9">
        <v>52</v>
      </c>
      <c r="V158">
        <v>40</v>
      </c>
      <c r="W158" s="10">
        <v>61</v>
      </c>
      <c r="X158">
        <v>0</v>
      </c>
      <c r="Y158">
        <v>1</v>
      </c>
      <c r="Z158">
        <v>1</v>
      </c>
      <c r="AA158" s="9">
        <v>6</v>
      </c>
      <c r="AB158">
        <v>3</v>
      </c>
      <c r="AC158" s="10">
        <v>5</v>
      </c>
      <c r="AD158" s="9">
        <v>64</v>
      </c>
      <c r="AE158">
        <v>100</v>
      </c>
      <c r="AF158">
        <v>101</v>
      </c>
      <c r="AG158">
        <v>81</v>
      </c>
      <c r="AH158">
        <v>100</v>
      </c>
      <c r="AI158" s="10">
        <v>103</v>
      </c>
      <c r="AJ158">
        <v>96</v>
      </c>
      <c r="AK158">
        <v>90</v>
      </c>
      <c r="AL158">
        <v>84</v>
      </c>
      <c r="AM158">
        <v>95</v>
      </c>
      <c r="AN158">
        <v>99</v>
      </c>
      <c r="AO158">
        <v>85</v>
      </c>
      <c r="AP158" s="9">
        <v>1</v>
      </c>
      <c r="AQ158">
        <v>93</v>
      </c>
      <c r="AR158">
        <v>3214</v>
      </c>
      <c r="AS158">
        <v>623</v>
      </c>
      <c r="AT158">
        <v>0</v>
      </c>
      <c r="AU158" s="10">
        <v>17</v>
      </c>
      <c r="AV158" s="9">
        <v>1</v>
      </c>
      <c r="AW158" s="10">
        <v>1</v>
      </c>
      <c r="AX158" s="9">
        <v>90</v>
      </c>
      <c r="AY158">
        <v>111</v>
      </c>
      <c r="AZ158">
        <v>24</v>
      </c>
      <c r="BA158" s="10">
        <f>SUM(Tabel3[[#This Row],[Vacc '[1899']]:[Vacc '[1901']]])/3/(SUM(Tabel3[[#This Row],[M_Pop_Size '[1899']]:[F_Pop_Size '[1900']]])/2)</f>
        <v>2.035830618892508E-2</v>
      </c>
      <c r="BB158">
        <v>45</v>
      </c>
      <c r="BC158">
        <v>53</v>
      </c>
      <c r="BD158">
        <v>5</v>
      </c>
      <c r="BE158">
        <f>SUM(Tabel3[[#This Row],[Inf_Vacc '[1899']]:[Inf_Vacc '[1901']]])/3/(SUM(Tabel3[[#This Row],[Births '[1908']]:[Births '[1910']]]))</f>
        <v>0.10934182590233546</v>
      </c>
      <c r="BF158" s="9">
        <v>609</v>
      </c>
      <c r="BG158">
        <v>0.36358024691358026</v>
      </c>
      <c r="BH158">
        <v>0.12948857453754081</v>
      </c>
      <c r="BI158" s="10">
        <v>0.40505397448478903</v>
      </c>
      <c r="BK158" t="s">
        <v>1307</v>
      </c>
      <c r="BL158" s="10" t="s">
        <v>1311</v>
      </c>
      <c r="BM158">
        <v>13</v>
      </c>
      <c r="BN158" t="s">
        <v>1158</v>
      </c>
      <c r="BO158" t="s">
        <v>1158</v>
      </c>
      <c r="BP158" s="12">
        <v>4420.3999999999996</v>
      </c>
    </row>
    <row r="159" spans="1:68" x14ac:dyDescent="0.25">
      <c r="A159" s="13" t="s">
        <v>458</v>
      </c>
      <c r="B159">
        <v>10446</v>
      </c>
      <c r="C159" t="s">
        <v>381</v>
      </c>
      <c r="D159" s="9">
        <v>36</v>
      </c>
      <c r="E159">
        <v>34</v>
      </c>
      <c r="F159" s="10">
        <v>28</v>
      </c>
      <c r="G159" s="9">
        <v>8502</v>
      </c>
      <c r="H159" s="9">
        <v>4100</v>
      </c>
      <c r="I159">
        <v>4024</v>
      </c>
      <c r="J159">
        <v>4132</v>
      </c>
      <c r="K159">
        <v>4039</v>
      </c>
      <c r="L159">
        <v>4353</v>
      </c>
      <c r="M159">
        <v>4175</v>
      </c>
      <c r="N159" s="10">
        <v>1856</v>
      </c>
      <c r="O159">
        <v>286</v>
      </c>
      <c r="P159">
        <v>258</v>
      </c>
      <c r="Q159">
        <v>250</v>
      </c>
      <c r="R159">
        <v>280</v>
      </c>
      <c r="S159">
        <v>307</v>
      </c>
      <c r="T159">
        <v>252</v>
      </c>
      <c r="U159" s="9">
        <v>149</v>
      </c>
      <c r="V159">
        <v>163</v>
      </c>
      <c r="W159" s="10">
        <v>135</v>
      </c>
      <c r="X159">
        <v>6</v>
      </c>
      <c r="Y159">
        <v>7</v>
      </c>
      <c r="Z159">
        <v>9</v>
      </c>
      <c r="AA159" s="9">
        <v>10</v>
      </c>
      <c r="AB159">
        <v>13</v>
      </c>
      <c r="AC159" s="10">
        <v>13</v>
      </c>
      <c r="AD159" s="9">
        <v>168</v>
      </c>
      <c r="AE159">
        <v>151</v>
      </c>
      <c r="AF159">
        <v>158</v>
      </c>
      <c r="AG159">
        <v>149</v>
      </c>
      <c r="AH159">
        <v>160</v>
      </c>
      <c r="AI159" s="10">
        <v>138</v>
      </c>
      <c r="AJ159">
        <v>194</v>
      </c>
      <c r="AK159">
        <v>236</v>
      </c>
      <c r="AL159">
        <v>232</v>
      </c>
      <c r="AM159">
        <v>168</v>
      </c>
      <c r="AN159">
        <v>180</v>
      </c>
      <c r="AO159">
        <v>220</v>
      </c>
      <c r="AP159" s="9">
        <v>19</v>
      </c>
      <c r="AQ159">
        <v>2514</v>
      </c>
      <c r="AR159">
        <v>5271</v>
      </c>
      <c r="AS159">
        <v>554</v>
      </c>
      <c r="AT159">
        <v>0</v>
      </c>
      <c r="AU159" s="10">
        <v>120</v>
      </c>
      <c r="AV159" s="9">
        <v>2</v>
      </c>
      <c r="AW159" s="10">
        <v>4</v>
      </c>
      <c r="AX159" s="9">
        <v>169</v>
      </c>
      <c r="AY159">
        <v>179</v>
      </c>
      <c r="AZ159">
        <v>215</v>
      </c>
      <c r="BA159" s="10">
        <f>SUM(Tabel3[[#This Row],[Vacc '[1899']]:[Vacc '[1901']]])/3/(SUM(Tabel3[[#This Row],[M_Pop_Size '[1899']]:[F_Pop_Size '[1900']]])/2)</f>
        <v>2.3033650404009409E-2</v>
      </c>
      <c r="BB159">
        <v>2</v>
      </c>
      <c r="BC159">
        <v>5</v>
      </c>
      <c r="BD159">
        <v>3</v>
      </c>
      <c r="BE159">
        <f>SUM(Tabel3[[#This Row],[Inf_Vacc '[1899']]:[Inf_Vacc '[1901']]])/3/(SUM(Tabel3[[#This Row],[Births '[1908']]:[Births '[1910']]]))</f>
        <v>3.9729837107667859E-3</v>
      </c>
      <c r="BF159" s="9">
        <v>1163</v>
      </c>
      <c r="BG159">
        <v>0.49349381912817175</v>
      </c>
      <c r="BH159">
        <v>0.15168886145162713</v>
      </c>
      <c r="BI159" s="10">
        <v>0.42475258787396203</v>
      </c>
      <c r="BJ159">
        <v>1898.6694063926941</v>
      </c>
      <c r="BK159" t="s">
        <v>1308</v>
      </c>
      <c r="BL159" s="10" t="s">
        <v>1310</v>
      </c>
      <c r="BM159">
        <v>15</v>
      </c>
      <c r="BN159" t="s">
        <v>1159</v>
      </c>
      <c r="BO159" t="s">
        <v>1158</v>
      </c>
      <c r="BP159" s="12">
        <v>6474.875</v>
      </c>
    </row>
    <row r="160" spans="1:68" x14ac:dyDescent="0.25">
      <c r="A160" s="13" t="s">
        <v>459</v>
      </c>
      <c r="B160">
        <v>11209</v>
      </c>
      <c r="C160" t="s">
        <v>381</v>
      </c>
      <c r="D160" s="9">
        <v>247</v>
      </c>
      <c r="E160">
        <v>213</v>
      </c>
      <c r="F160" s="10">
        <v>187</v>
      </c>
      <c r="G160" s="9">
        <v>55282</v>
      </c>
      <c r="H160" s="9">
        <v>20211</v>
      </c>
      <c r="I160">
        <v>22545</v>
      </c>
      <c r="J160">
        <v>20897</v>
      </c>
      <c r="K160">
        <v>23137</v>
      </c>
      <c r="L160">
        <v>26225</v>
      </c>
      <c r="M160">
        <v>28578</v>
      </c>
      <c r="N160" s="10">
        <v>13701</v>
      </c>
      <c r="O160">
        <v>1419</v>
      </c>
      <c r="P160">
        <v>1415</v>
      </c>
      <c r="Q160">
        <v>1468</v>
      </c>
      <c r="R160">
        <v>1599</v>
      </c>
      <c r="S160">
        <v>1627</v>
      </c>
      <c r="T160">
        <v>1573</v>
      </c>
      <c r="U160" s="9">
        <v>826</v>
      </c>
      <c r="V160">
        <v>848</v>
      </c>
      <c r="W160" s="10">
        <v>824</v>
      </c>
      <c r="X160">
        <v>42</v>
      </c>
      <c r="Y160">
        <v>38</v>
      </c>
      <c r="Z160">
        <v>44</v>
      </c>
      <c r="AA160" s="9">
        <v>71</v>
      </c>
      <c r="AB160">
        <v>73</v>
      </c>
      <c r="AC160" s="10">
        <v>85</v>
      </c>
      <c r="AD160" s="9">
        <v>3193</v>
      </c>
      <c r="AE160">
        <v>2925</v>
      </c>
      <c r="AF160">
        <v>4328</v>
      </c>
      <c r="AG160">
        <v>2653</v>
      </c>
      <c r="AH160">
        <v>2724</v>
      </c>
      <c r="AI160" s="10">
        <v>2541</v>
      </c>
      <c r="AJ160">
        <v>2737</v>
      </c>
      <c r="AK160">
        <v>2937</v>
      </c>
      <c r="AL160">
        <v>4046</v>
      </c>
      <c r="AM160">
        <v>2301</v>
      </c>
      <c r="AN160">
        <v>2470</v>
      </c>
      <c r="AO160">
        <v>2390</v>
      </c>
      <c r="AP160" s="9">
        <v>289</v>
      </c>
      <c r="AQ160">
        <v>1584</v>
      </c>
      <c r="AR160">
        <v>11366</v>
      </c>
      <c r="AS160">
        <v>38096</v>
      </c>
      <c r="AT160">
        <v>63</v>
      </c>
      <c r="AU160" s="10">
        <v>441</v>
      </c>
      <c r="AV160" s="9">
        <v>40</v>
      </c>
      <c r="AW160" s="10">
        <v>195</v>
      </c>
      <c r="AX160" s="9">
        <v>1113</v>
      </c>
      <c r="AY160">
        <v>1058</v>
      </c>
      <c r="AZ160">
        <v>991</v>
      </c>
      <c r="BA160" s="10">
        <f>SUM(Tabel3[[#This Row],[Vacc '[1899']]:[Vacc '[1901']]])/3/(SUM(Tabel3[[#This Row],[M_Pop_Size '[1899']]:[F_Pop_Size '[1900']]])/2)</f>
        <v>2.4288512501440259E-2</v>
      </c>
      <c r="BB160">
        <v>34</v>
      </c>
      <c r="BC160">
        <v>37</v>
      </c>
      <c r="BD160">
        <v>28</v>
      </c>
      <c r="BE160">
        <f>SUM(Tabel3[[#This Row],[Inf_Vacc '[1899']]:[Inf_Vacc '[1901']]])/3/(SUM(Tabel3[[#This Row],[Births '[1908']]:[Births '[1910']]]))</f>
        <v>6.8764325901229419E-3</v>
      </c>
      <c r="BF160" s="9">
        <v>6351</v>
      </c>
      <c r="BG160">
        <v>5.970595564415649E-2</v>
      </c>
      <c r="BH160">
        <v>0.17935841702893118</v>
      </c>
      <c r="BI160" s="10">
        <v>0.36170010006194309</v>
      </c>
      <c r="BJ160">
        <v>1879.5833333333333</v>
      </c>
      <c r="BK160" t="s">
        <v>1308</v>
      </c>
      <c r="BL160" s="10" t="s">
        <v>1309</v>
      </c>
      <c r="BM160">
        <v>32</v>
      </c>
      <c r="BN160" t="s">
        <v>1158</v>
      </c>
      <c r="BO160" t="s">
        <v>1158</v>
      </c>
      <c r="BP160" s="12">
        <v>4040.8449999999998</v>
      </c>
    </row>
    <row r="161" spans="1:68" x14ac:dyDescent="0.25">
      <c r="A161" s="13" t="s">
        <v>460</v>
      </c>
      <c r="B161">
        <v>11106</v>
      </c>
      <c r="C161" t="s">
        <v>381</v>
      </c>
      <c r="D161" s="9">
        <v>36</v>
      </c>
      <c r="E161">
        <v>30</v>
      </c>
      <c r="F161" s="10">
        <v>34</v>
      </c>
      <c r="G161" s="9">
        <v>6491</v>
      </c>
      <c r="H161" s="9">
        <v>3001</v>
      </c>
      <c r="I161">
        <v>2766</v>
      </c>
      <c r="J161">
        <v>3020</v>
      </c>
      <c r="K161">
        <v>2774</v>
      </c>
      <c r="L161">
        <v>3376</v>
      </c>
      <c r="M161">
        <v>3116</v>
      </c>
      <c r="N161" s="10">
        <v>1409</v>
      </c>
      <c r="O161">
        <v>231</v>
      </c>
      <c r="P161">
        <v>178</v>
      </c>
      <c r="Q161">
        <v>202</v>
      </c>
      <c r="R161">
        <v>222</v>
      </c>
      <c r="S161">
        <v>215</v>
      </c>
      <c r="T161">
        <v>202</v>
      </c>
      <c r="U161" s="9">
        <v>125</v>
      </c>
      <c r="V161">
        <v>116</v>
      </c>
      <c r="W161" s="10">
        <v>107</v>
      </c>
      <c r="X161">
        <v>2</v>
      </c>
      <c r="Y161">
        <v>4</v>
      </c>
      <c r="Z161">
        <v>4</v>
      </c>
      <c r="AA161" s="9">
        <v>16</v>
      </c>
      <c r="AB161">
        <v>9</v>
      </c>
      <c r="AC161" s="10">
        <v>13</v>
      </c>
      <c r="AD161" s="9">
        <v>98</v>
      </c>
      <c r="AE161">
        <v>121</v>
      </c>
      <c r="AF161">
        <v>125</v>
      </c>
      <c r="AG161">
        <v>118</v>
      </c>
      <c r="AH161">
        <v>126</v>
      </c>
      <c r="AI161" s="10">
        <v>115</v>
      </c>
      <c r="AJ161">
        <v>84</v>
      </c>
      <c r="AK161">
        <v>178</v>
      </c>
      <c r="AL161">
        <v>141</v>
      </c>
      <c r="AM161">
        <v>120</v>
      </c>
      <c r="AN161">
        <v>176</v>
      </c>
      <c r="AO161">
        <v>101</v>
      </c>
      <c r="AP161" s="9">
        <v>0</v>
      </c>
      <c r="AQ161">
        <v>1257</v>
      </c>
      <c r="AR161">
        <v>4945</v>
      </c>
      <c r="AS161">
        <v>253</v>
      </c>
      <c r="AT161">
        <v>0</v>
      </c>
      <c r="AU161" s="10">
        <v>0</v>
      </c>
      <c r="AV161" s="9">
        <v>3</v>
      </c>
      <c r="AW161" s="10">
        <v>3</v>
      </c>
      <c r="AX161" s="9">
        <v>74</v>
      </c>
      <c r="AY161">
        <v>159</v>
      </c>
      <c r="AZ161">
        <v>186</v>
      </c>
      <c r="BA161" s="10">
        <f>SUM(Tabel3[[#This Row],[Vacc '[1899']]:[Vacc '[1901']]])/3/(SUM(Tabel3[[#This Row],[M_Pop_Size '[1899']]:[F_Pop_Size '[1900']]])/2)</f>
        <v>2.4161693048467547E-2</v>
      </c>
      <c r="BB161">
        <v>0</v>
      </c>
      <c r="BC161">
        <v>0</v>
      </c>
      <c r="BD161">
        <v>0</v>
      </c>
      <c r="BE161">
        <f>SUM(Tabel3[[#This Row],[Inf_Vacc '[1899']]:[Inf_Vacc '[1901']]])/3/(SUM(Tabel3[[#This Row],[Births '[1908']]:[Births '[1910']]]))</f>
        <v>0</v>
      </c>
      <c r="BF161" s="9">
        <v>853</v>
      </c>
      <c r="BG161">
        <v>0.77923894795747062</v>
      </c>
      <c r="BH161">
        <v>0.13657277522163619</v>
      </c>
      <c r="BI161" s="10">
        <v>0.22244017261671242</v>
      </c>
      <c r="BJ161">
        <v>1908.5</v>
      </c>
      <c r="BK161" t="s">
        <v>1307</v>
      </c>
      <c r="BL161" s="10" t="s">
        <v>1312</v>
      </c>
      <c r="BM161">
        <v>15</v>
      </c>
      <c r="BN161" t="s">
        <v>1158</v>
      </c>
      <c r="BO161" t="s">
        <v>1158</v>
      </c>
      <c r="BP161" s="12">
        <v>8736.6849999999995</v>
      </c>
    </row>
    <row r="162" spans="1:68" x14ac:dyDescent="0.25">
      <c r="A162" s="13" t="s">
        <v>461</v>
      </c>
      <c r="B162">
        <v>10829</v>
      </c>
      <c r="C162" t="s">
        <v>381</v>
      </c>
      <c r="D162" s="9">
        <v>4</v>
      </c>
      <c r="E162">
        <v>2</v>
      </c>
      <c r="F162" s="10">
        <v>1</v>
      </c>
      <c r="G162" s="9">
        <v>1264</v>
      </c>
      <c r="H162" s="9">
        <v>664</v>
      </c>
      <c r="I162">
        <v>578</v>
      </c>
      <c r="J162">
        <v>657</v>
      </c>
      <c r="K162">
        <v>598</v>
      </c>
      <c r="L162">
        <v>683</v>
      </c>
      <c r="M162">
        <v>593</v>
      </c>
      <c r="N162" s="10">
        <v>279</v>
      </c>
      <c r="O162">
        <v>38</v>
      </c>
      <c r="P162">
        <v>31</v>
      </c>
      <c r="Q162">
        <v>35</v>
      </c>
      <c r="R162">
        <v>27</v>
      </c>
      <c r="S162">
        <v>30</v>
      </c>
      <c r="T162">
        <v>25</v>
      </c>
      <c r="U162" s="9">
        <v>16</v>
      </c>
      <c r="V162">
        <v>15</v>
      </c>
      <c r="W162" s="10">
        <v>9</v>
      </c>
      <c r="X162">
        <v>0</v>
      </c>
      <c r="Y162">
        <v>1</v>
      </c>
      <c r="Z162">
        <v>0</v>
      </c>
      <c r="AA162" s="9">
        <v>1</v>
      </c>
      <c r="AB162">
        <v>1</v>
      </c>
      <c r="AC162" s="10">
        <v>0</v>
      </c>
      <c r="AD162" s="9">
        <v>11</v>
      </c>
      <c r="AE162">
        <v>19</v>
      </c>
      <c r="AF162">
        <v>34</v>
      </c>
      <c r="AG162">
        <v>25</v>
      </c>
      <c r="AH162">
        <v>34</v>
      </c>
      <c r="AI162" s="10">
        <v>37</v>
      </c>
      <c r="AJ162">
        <v>14</v>
      </c>
      <c r="AK162">
        <v>10</v>
      </c>
      <c r="AL162">
        <v>31</v>
      </c>
      <c r="AM162">
        <v>31</v>
      </c>
      <c r="AN162">
        <v>28</v>
      </c>
      <c r="AO162">
        <v>38</v>
      </c>
      <c r="AP162" s="9">
        <v>0</v>
      </c>
      <c r="AQ162">
        <v>0</v>
      </c>
      <c r="AR162">
        <v>1225</v>
      </c>
      <c r="AS162">
        <v>34</v>
      </c>
      <c r="AT162">
        <v>0</v>
      </c>
      <c r="AU162" s="10">
        <v>13</v>
      </c>
      <c r="AV162" s="9">
        <v>0</v>
      </c>
      <c r="AW162" s="10">
        <v>0</v>
      </c>
      <c r="AX162" s="9">
        <v>28</v>
      </c>
      <c r="AY162">
        <v>29</v>
      </c>
      <c r="AZ162">
        <v>33</v>
      </c>
      <c r="BA162" s="10">
        <f>SUM(Tabel3[[#This Row],[Vacc '[1899']]:[Vacc '[1901']]])/3/(SUM(Tabel3[[#This Row],[M_Pop_Size '[1899']]:[F_Pop_Size '[1900']]])/2)</f>
        <v>2.4028834601521828E-2</v>
      </c>
      <c r="BB162">
        <v>0</v>
      </c>
      <c r="BC162">
        <v>4</v>
      </c>
      <c r="BD162">
        <v>1</v>
      </c>
      <c r="BE162">
        <f>SUM(Tabel3[[#This Row],[Inf_Vacc '[1899']]:[Inf_Vacc '[1901']]])/3/(SUM(Tabel3[[#This Row],[Births '[1908']]:[Births '[1910']]]))</f>
        <v>2.032520325203252E-2</v>
      </c>
      <c r="BF162" s="9">
        <v>196</v>
      </c>
      <c r="BG162">
        <v>0.69402985074626866</v>
      </c>
      <c r="BH162">
        <v>0.13770127706829538</v>
      </c>
      <c r="BI162" s="10">
        <v>0.38228438228438227</v>
      </c>
      <c r="BK162" t="s">
        <v>1307</v>
      </c>
      <c r="BL162" s="10" t="s">
        <v>1311</v>
      </c>
      <c r="BM162">
        <v>31</v>
      </c>
      <c r="BN162" t="s">
        <v>1159</v>
      </c>
      <c r="BO162" t="s">
        <v>1159</v>
      </c>
      <c r="BP162" s="12">
        <v>1631.44</v>
      </c>
    </row>
    <row r="163" spans="1:68" x14ac:dyDescent="0.25">
      <c r="A163" s="13" t="s">
        <v>462</v>
      </c>
      <c r="B163">
        <v>10952</v>
      </c>
      <c r="C163" t="s">
        <v>381</v>
      </c>
      <c r="D163" s="9">
        <v>11</v>
      </c>
      <c r="E163">
        <v>2</v>
      </c>
      <c r="F163" s="10">
        <v>4</v>
      </c>
      <c r="G163" s="9">
        <v>1916</v>
      </c>
      <c r="H163" s="9">
        <v>961</v>
      </c>
      <c r="I163">
        <v>892</v>
      </c>
      <c r="J163">
        <v>979</v>
      </c>
      <c r="K163">
        <v>899</v>
      </c>
      <c r="L163">
        <v>987</v>
      </c>
      <c r="M163">
        <v>887</v>
      </c>
      <c r="N163" s="10">
        <v>381</v>
      </c>
      <c r="O163">
        <v>66</v>
      </c>
      <c r="P163">
        <v>53</v>
      </c>
      <c r="Q163">
        <v>59</v>
      </c>
      <c r="R163">
        <v>54</v>
      </c>
      <c r="S163">
        <v>49</v>
      </c>
      <c r="T163">
        <v>46</v>
      </c>
      <c r="U163" s="9">
        <v>33</v>
      </c>
      <c r="V163">
        <v>26</v>
      </c>
      <c r="W163" s="10">
        <v>21</v>
      </c>
      <c r="X163">
        <v>0</v>
      </c>
      <c r="Y163">
        <v>2</v>
      </c>
      <c r="Z163">
        <v>0</v>
      </c>
      <c r="AA163" s="9">
        <v>2</v>
      </c>
      <c r="AB163">
        <v>0</v>
      </c>
      <c r="AC163" s="10">
        <v>0</v>
      </c>
      <c r="AD163" s="9">
        <v>57</v>
      </c>
      <c r="AE163">
        <v>40</v>
      </c>
      <c r="AF163">
        <v>27</v>
      </c>
      <c r="AG163">
        <v>56</v>
      </c>
      <c r="AH163">
        <v>34</v>
      </c>
      <c r="AI163" s="10">
        <v>30</v>
      </c>
      <c r="AJ163">
        <v>57</v>
      </c>
      <c r="AK163">
        <v>55</v>
      </c>
      <c r="AL163">
        <v>39</v>
      </c>
      <c r="AM163">
        <v>53</v>
      </c>
      <c r="AN163">
        <v>63</v>
      </c>
      <c r="AO163">
        <v>44</v>
      </c>
      <c r="AP163" s="9">
        <v>0</v>
      </c>
      <c r="AQ163">
        <v>0</v>
      </c>
      <c r="AR163">
        <v>72</v>
      </c>
      <c r="AS163">
        <v>1802</v>
      </c>
      <c r="AT163">
        <v>0</v>
      </c>
      <c r="AU163" s="10">
        <v>0</v>
      </c>
      <c r="AV163" s="9">
        <v>0</v>
      </c>
      <c r="AW163" s="10">
        <v>0</v>
      </c>
      <c r="AX163" s="9">
        <v>57</v>
      </c>
      <c r="AY163">
        <v>66</v>
      </c>
      <c r="AZ163">
        <v>45</v>
      </c>
      <c r="BA163" s="10">
        <f>SUM(Tabel3[[#This Row],[Vacc '[1899']]:[Vacc '[1901']]])/3/(SUM(Tabel3[[#This Row],[M_Pop_Size '[1899']]:[F_Pop_Size '[1900']]])/2)</f>
        <v>3.0018761726078799E-2</v>
      </c>
      <c r="BB163">
        <v>11</v>
      </c>
      <c r="BC163">
        <v>24</v>
      </c>
      <c r="BD163">
        <v>16</v>
      </c>
      <c r="BE163">
        <f>SUM(Tabel3[[#This Row],[Inf_Vacc '[1899']]:[Inf_Vacc '[1901']]])/3/(SUM(Tabel3[[#This Row],[Births '[1908']]:[Births '[1910']]]))</f>
        <v>0.11409395973154363</v>
      </c>
      <c r="BF163" s="9">
        <v>269</v>
      </c>
      <c r="BG163">
        <v>0.80915032679738563</v>
      </c>
      <c r="BH163">
        <v>0.15214007782101166</v>
      </c>
      <c r="BI163" s="10">
        <v>0.36953165208440558</v>
      </c>
      <c r="BK163" t="s">
        <v>1307</v>
      </c>
      <c r="BL163" s="10" t="s">
        <v>1311</v>
      </c>
      <c r="BM163">
        <v>31</v>
      </c>
      <c r="BN163" t="s">
        <v>1159</v>
      </c>
      <c r="BO163" t="s">
        <v>1159</v>
      </c>
      <c r="BP163" s="12">
        <v>1983.77</v>
      </c>
    </row>
    <row r="164" spans="1:68" x14ac:dyDescent="0.25">
      <c r="A164" s="13" t="s">
        <v>463</v>
      </c>
      <c r="B164">
        <v>10518</v>
      </c>
      <c r="C164" t="s">
        <v>381</v>
      </c>
      <c r="D164" s="9">
        <v>3</v>
      </c>
      <c r="E164">
        <v>3</v>
      </c>
      <c r="F164" s="10">
        <v>2</v>
      </c>
      <c r="G164" s="9">
        <v>1213</v>
      </c>
      <c r="H164" s="9">
        <v>555</v>
      </c>
      <c r="I164">
        <v>497</v>
      </c>
      <c r="J164">
        <v>565</v>
      </c>
      <c r="K164">
        <v>502</v>
      </c>
      <c r="L164">
        <v>615</v>
      </c>
      <c r="M164">
        <v>544</v>
      </c>
      <c r="N164" s="10">
        <v>236</v>
      </c>
      <c r="O164">
        <v>28</v>
      </c>
      <c r="P164">
        <v>29</v>
      </c>
      <c r="Q164">
        <v>30</v>
      </c>
      <c r="R164">
        <v>27</v>
      </c>
      <c r="S164">
        <v>30</v>
      </c>
      <c r="T164">
        <v>33</v>
      </c>
      <c r="U164" s="9">
        <v>15</v>
      </c>
      <c r="V164">
        <v>19</v>
      </c>
      <c r="W164" s="10">
        <v>11</v>
      </c>
      <c r="X164">
        <v>0</v>
      </c>
      <c r="Y164">
        <v>0</v>
      </c>
      <c r="Z164">
        <v>0</v>
      </c>
      <c r="AA164" s="9">
        <v>2</v>
      </c>
      <c r="AB164">
        <v>2</v>
      </c>
      <c r="AC164" s="10">
        <v>3</v>
      </c>
      <c r="AD164" s="9">
        <v>20</v>
      </c>
      <c r="AE164">
        <v>31</v>
      </c>
      <c r="AF164">
        <v>33</v>
      </c>
      <c r="AG164">
        <v>22</v>
      </c>
      <c r="AH164">
        <v>45</v>
      </c>
      <c r="AI164" s="10">
        <v>36</v>
      </c>
      <c r="AJ164">
        <v>20</v>
      </c>
      <c r="AK164">
        <v>19</v>
      </c>
      <c r="AL164">
        <v>39</v>
      </c>
      <c r="AM164">
        <v>31</v>
      </c>
      <c r="AN164">
        <v>33</v>
      </c>
      <c r="AO164">
        <v>37</v>
      </c>
      <c r="AP164" s="9">
        <v>0</v>
      </c>
      <c r="AQ164">
        <v>0</v>
      </c>
      <c r="AR164">
        <v>4</v>
      </c>
      <c r="AS164">
        <v>1155</v>
      </c>
      <c r="AT164">
        <v>0</v>
      </c>
      <c r="AU164" s="10">
        <v>0</v>
      </c>
      <c r="AV164" s="9">
        <v>0</v>
      </c>
      <c r="AW164" s="10">
        <v>0</v>
      </c>
      <c r="AX164" s="9">
        <v>29</v>
      </c>
      <c r="AY164">
        <v>19</v>
      </c>
      <c r="AZ164">
        <v>0</v>
      </c>
      <c r="BA164" s="10">
        <f>SUM(Tabel3[[#This Row],[Vacc '[1899']]:[Vacc '[1901']]])/3/(SUM(Tabel3[[#This Row],[M_Pop_Size '[1899']]:[F_Pop_Size '[1900']]])/2)</f>
        <v>1.5101462954223691E-2</v>
      </c>
      <c r="BB164">
        <v>4</v>
      </c>
      <c r="BC164">
        <v>1</v>
      </c>
      <c r="BD164">
        <v>0</v>
      </c>
      <c r="BE164">
        <f>SUM(Tabel3[[#This Row],[Inf_Vacc '[1899']]:[Inf_Vacc '[1901']]])/3/(SUM(Tabel3[[#This Row],[Births '[1908']]:[Births '[1910']]]))</f>
        <v>1.8518518518518521E-2</v>
      </c>
      <c r="BF164" s="9">
        <v>155</v>
      </c>
      <c r="BG164">
        <v>0.26484018264840181</v>
      </c>
      <c r="BH164">
        <v>0.14383137011779293</v>
      </c>
      <c r="BI164" s="10">
        <v>0.42782152230971127</v>
      </c>
      <c r="BK164" t="s">
        <v>1307</v>
      </c>
      <c r="BL164" s="10" t="s">
        <v>1311</v>
      </c>
      <c r="BM164">
        <v>31</v>
      </c>
      <c r="BN164" t="s">
        <v>1159</v>
      </c>
      <c r="BO164" t="s">
        <v>1159</v>
      </c>
      <c r="BP164" s="12">
        <v>1025.5450000000001</v>
      </c>
    </row>
    <row r="165" spans="1:68" x14ac:dyDescent="0.25">
      <c r="A165" s="13" t="s">
        <v>464</v>
      </c>
      <c r="B165">
        <v>10135</v>
      </c>
      <c r="C165" t="s">
        <v>381</v>
      </c>
      <c r="D165" s="9">
        <v>9</v>
      </c>
      <c r="E165">
        <v>4</v>
      </c>
      <c r="F165" s="10">
        <v>2</v>
      </c>
      <c r="G165" s="9">
        <v>1113</v>
      </c>
      <c r="H165" s="9">
        <v>532</v>
      </c>
      <c r="I165">
        <v>522</v>
      </c>
      <c r="J165">
        <v>538</v>
      </c>
      <c r="K165">
        <v>521</v>
      </c>
      <c r="L165">
        <v>583</v>
      </c>
      <c r="M165">
        <v>537</v>
      </c>
      <c r="N165" s="10">
        <v>228</v>
      </c>
      <c r="O165">
        <v>50</v>
      </c>
      <c r="P165">
        <v>36</v>
      </c>
      <c r="Q165">
        <v>44</v>
      </c>
      <c r="R165">
        <v>40</v>
      </c>
      <c r="S165">
        <v>39</v>
      </c>
      <c r="T165">
        <v>43</v>
      </c>
      <c r="U165" s="9">
        <v>19</v>
      </c>
      <c r="V165">
        <v>23</v>
      </c>
      <c r="W165" s="10">
        <v>26</v>
      </c>
      <c r="X165">
        <v>1</v>
      </c>
      <c r="Y165">
        <v>1</v>
      </c>
      <c r="Z165">
        <v>1</v>
      </c>
      <c r="AA165" s="9">
        <v>3</v>
      </c>
      <c r="AB165">
        <v>2</v>
      </c>
      <c r="AC165" s="10">
        <v>0</v>
      </c>
      <c r="AD165" s="9">
        <v>16</v>
      </c>
      <c r="AE165">
        <v>12</v>
      </c>
      <c r="AF165">
        <v>13</v>
      </c>
      <c r="AG165">
        <v>13</v>
      </c>
      <c r="AH165">
        <v>27</v>
      </c>
      <c r="AI165" s="10">
        <v>29</v>
      </c>
      <c r="AJ165">
        <v>21</v>
      </c>
      <c r="AK165">
        <v>19</v>
      </c>
      <c r="AL165">
        <v>21</v>
      </c>
      <c r="AM165">
        <v>24</v>
      </c>
      <c r="AN165">
        <v>27</v>
      </c>
      <c r="AO165">
        <v>43</v>
      </c>
      <c r="AP165" s="9">
        <v>0</v>
      </c>
      <c r="AQ165">
        <v>166</v>
      </c>
      <c r="AR165">
        <v>939</v>
      </c>
      <c r="AS165">
        <v>1</v>
      </c>
      <c r="AT165">
        <v>0</v>
      </c>
      <c r="AU165" s="10">
        <v>0</v>
      </c>
      <c r="AV165" s="9">
        <v>0</v>
      </c>
      <c r="AW165" s="10">
        <v>0</v>
      </c>
      <c r="AX165" s="9">
        <v>17</v>
      </c>
      <c r="AY165">
        <v>32</v>
      </c>
      <c r="AZ165">
        <v>30</v>
      </c>
      <c r="BA165" s="10">
        <f>SUM(Tabel3[[#This Row],[Vacc '[1899']]:[Vacc '[1901']]])/3/(SUM(Tabel3[[#This Row],[M_Pop_Size '[1899']]:[F_Pop_Size '[1900']]])/2)</f>
        <v>2.4925067045275279E-2</v>
      </c>
      <c r="BB165">
        <v>0</v>
      </c>
      <c r="BC165">
        <v>0</v>
      </c>
      <c r="BD165">
        <v>0</v>
      </c>
      <c r="BE165">
        <f>SUM(Tabel3[[#This Row],[Inf_Vacc '[1899']]:[Inf_Vacc '[1901']]])/3/(SUM(Tabel3[[#This Row],[Births '[1908']]:[Births '[1910']]]))</f>
        <v>0</v>
      </c>
      <c r="BF165" s="9">
        <v>151</v>
      </c>
      <c r="BG165">
        <v>0.72222222222222221</v>
      </c>
      <c r="BH165">
        <v>0.16600000000000001</v>
      </c>
      <c r="BI165" s="10">
        <v>0.46454545454545454</v>
      </c>
      <c r="BK165" t="s">
        <v>1307</v>
      </c>
      <c r="BL165" s="10" t="s">
        <v>1311</v>
      </c>
      <c r="BM165">
        <v>31</v>
      </c>
      <c r="BO165" t="s">
        <v>1159</v>
      </c>
      <c r="BP165" s="12">
        <v>1581.19</v>
      </c>
    </row>
    <row r="166" spans="1:68" x14ac:dyDescent="0.25">
      <c r="A166" s="13" t="s">
        <v>465</v>
      </c>
      <c r="B166">
        <v>11109</v>
      </c>
      <c r="C166" t="s">
        <v>381</v>
      </c>
      <c r="D166" s="9">
        <v>20</v>
      </c>
      <c r="E166">
        <v>10</v>
      </c>
      <c r="F166" s="10">
        <v>19</v>
      </c>
      <c r="G166" s="9">
        <v>6441</v>
      </c>
      <c r="H166" s="9">
        <v>2869</v>
      </c>
      <c r="I166">
        <v>2616</v>
      </c>
      <c r="J166">
        <v>2894</v>
      </c>
      <c r="K166">
        <v>2627</v>
      </c>
      <c r="L166">
        <v>3427</v>
      </c>
      <c r="M166">
        <v>3044</v>
      </c>
      <c r="N166" s="10">
        <v>1347</v>
      </c>
      <c r="O166">
        <v>202</v>
      </c>
      <c r="P166">
        <v>193</v>
      </c>
      <c r="Q166">
        <v>199</v>
      </c>
      <c r="R166">
        <v>212</v>
      </c>
      <c r="S166">
        <v>210</v>
      </c>
      <c r="T166">
        <v>215</v>
      </c>
      <c r="U166" s="9">
        <v>104</v>
      </c>
      <c r="V166">
        <v>112</v>
      </c>
      <c r="W166" s="10">
        <v>106</v>
      </c>
      <c r="X166">
        <v>7</v>
      </c>
      <c r="Y166">
        <v>2</v>
      </c>
      <c r="Z166">
        <v>1</v>
      </c>
      <c r="AA166" s="9">
        <v>9</v>
      </c>
      <c r="AB166">
        <v>10</v>
      </c>
      <c r="AC166" s="10">
        <v>9</v>
      </c>
      <c r="AD166" s="9">
        <v>179</v>
      </c>
      <c r="AE166">
        <v>204</v>
      </c>
      <c r="AF166">
        <v>141</v>
      </c>
      <c r="AG166">
        <v>100</v>
      </c>
      <c r="AH166">
        <v>121</v>
      </c>
      <c r="AI166" s="10">
        <v>82</v>
      </c>
      <c r="AJ166">
        <v>182</v>
      </c>
      <c r="AK166">
        <v>205</v>
      </c>
      <c r="AL166">
        <v>167</v>
      </c>
      <c r="AM166">
        <v>116</v>
      </c>
      <c r="AN166">
        <v>159</v>
      </c>
      <c r="AO166">
        <v>117</v>
      </c>
      <c r="AP166" s="9">
        <v>0</v>
      </c>
      <c r="AQ166">
        <v>703</v>
      </c>
      <c r="AR166">
        <v>5432</v>
      </c>
      <c r="AS166">
        <v>286</v>
      </c>
      <c r="AT166">
        <v>0</v>
      </c>
      <c r="AU166" s="10">
        <v>0</v>
      </c>
      <c r="AV166" s="9">
        <v>3</v>
      </c>
      <c r="AW166" s="10">
        <v>15</v>
      </c>
      <c r="AX166" s="9">
        <v>167</v>
      </c>
      <c r="AY166">
        <v>131</v>
      </c>
      <c r="AZ166">
        <v>88</v>
      </c>
      <c r="BA166" s="10">
        <f>SUM(Tabel3[[#This Row],[Vacc '[1899']]:[Vacc '[1901']]])/3/(SUM(Tabel3[[#This Row],[M_Pop_Size '[1899']]:[F_Pop_Size '[1900']]])/2)</f>
        <v>2.3381186019746803E-2</v>
      </c>
      <c r="BB166">
        <v>2</v>
      </c>
      <c r="BC166">
        <v>0</v>
      </c>
      <c r="BD166">
        <v>1</v>
      </c>
      <c r="BE166">
        <f>SUM(Tabel3[[#This Row],[Inf_Vacc '[1899']]:[Inf_Vacc '[1901']]])/3/(SUM(Tabel3[[#This Row],[Births '[1908']]:[Births '[1910']]]))</f>
        <v>1.5698587127158557E-3</v>
      </c>
      <c r="BF166" s="9">
        <v>769</v>
      </c>
      <c r="BG166">
        <v>0.68926123381568927</v>
      </c>
      <c r="BH166">
        <v>0.16038374717832957</v>
      </c>
      <c r="BI166" s="10">
        <v>0.36135957066189622</v>
      </c>
      <c r="BK166" t="s">
        <v>1307</v>
      </c>
      <c r="BL166" s="10" t="s">
        <v>1311</v>
      </c>
      <c r="BM166">
        <v>15</v>
      </c>
      <c r="BN166" t="s">
        <v>1158</v>
      </c>
      <c r="BO166" t="s">
        <v>1158</v>
      </c>
      <c r="BP166" s="12">
        <v>8481.65</v>
      </c>
    </row>
    <row r="167" spans="1:68" x14ac:dyDescent="0.25">
      <c r="A167" s="13" t="s">
        <v>466</v>
      </c>
      <c r="B167">
        <v>11325</v>
      </c>
      <c r="C167" t="s">
        <v>381</v>
      </c>
      <c r="D167" s="9">
        <v>32</v>
      </c>
      <c r="E167">
        <v>26</v>
      </c>
      <c r="F167" s="10">
        <v>22</v>
      </c>
      <c r="G167" s="9">
        <v>9521</v>
      </c>
      <c r="H167" s="9">
        <v>4001</v>
      </c>
      <c r="I167">
        <v>4234</v>
      </c>
      <c r="J167">
        <v>4054</v>
      </c>
      <c r="K167">
        <v>4327</v>
      </c>
      <c r="L167">
        <v>4548</v>
      </c>
      <c r="M167">
        <v>4873</v>
      </c>
      <c r="N167" s="10">
        <v>2308</v>
      </c>
      <c r="O167">
        <v>282</v>
      </c>
      <c r="P167">
        <v>263</v>
      </c>
      <c r="Q167">
        <v>272</v>
      </c>
      <c r="R167">
        <v>278</v>
      </c>
      <c r="S167">
        <v>272</v>
      </c>
      <c r="T167">
        <v>279</v>
      </c>
      <c r="U167" s="9">
        <v>126</v>
      </c>
      <c r="V167">
        <v>147</v>
      </c>
      <c r="W167" s="10">
        <v>144</v>
      </c>
      <c r="X167">
        <v>9</v>
      </c>
      <c r="Y167">
        <v>4</v>
      </c>
      <c r="Z167">
        <v>6</v>
      </c>
      <c r="AA167" s="9">
        <v>7</v>
      </c>
      <c r="AB167">
        <v>11</v>
      </c>
      <c r="AC167" s="10">
        <v>5</v>
      </c>
      <c r="AD167" s="9">
        <v>333</v>
      </c>
      <c r="AE167">
        <v>399</v>
      </c>
      <c r="AF167">
        <v>414</v>
      </c>
      <c r="AG167">
        <v>462</v>
      </c>
      <c r="AH167">
        <v>525</v>
      </c>
      <c r="AI167" s="10">
        <v>531</v>
      </c>
      <c r="AJ167">
        <v>387</v>
      </c>
      <c r="AK167">
        <v>475</v>
      </c>
      <c r="AL167">
        <v>342</v>
      </c>
      <c r="AM167">
        <v>464</v>
      </c>
      <c r="AN167">
        <v>593</v>
      </c>
      <c r="AO167">
        <v>441</v>
      </c>
      <c r="AP167" s="9">
        <v>59</v>
      </c>
      <c r="AQ167">
        <v>962</v>
      </c>
      <c r="AR167">
        <v>5523</v>
      </c>
      <c r="AS167">
        <v>2119</v>
      </c>
      <c r="AT167">
        <v>0</v>
      </c>
      <c r="AU167" s="10">
        <v>41</v>
      </c>
      <c r="AV167" s="9">
        <v>8</v>
      </c>
      <c r="AW167" s="10">
        <v>24</v>
      </c>
      <c r="AX167" s="9">
        <v>189</v>
      </c>
      <c r="AY167">
        <v>196</v>
      </c>
      <c r="AZ167">
        <v>207</v>
      </c>
      <c r="BA167" s="10">
        <f>SUM(Tabel3[[#This Row],[Vacc '[1899']]:[Vacc '[1901']]])/3/(SUM(Tabel3[[#This Row],[M_Pop_Size '[1899']]:[F_Pop_Size '[1900']]])/2)</f>
        <v>2.3752206708393519E-2</v>
      </c>
      <c r="BB167">
        <v>16</v>
      </c>
      <c r="BC167">
        <v>5</v>
      </c>
      <c r="BD167">
        <v>8</v>
      </c>
      <c r="BE167">
        <f>SUM(Tabel3[[#This Row],[Inf_Vacc '[1899']]:[Inf_Vacc '[1901']]])/3/(SUM(Tabel3[[#This Row],[Births '[1908']]:[Births '[1910']]]))</f>
        <v>1.1660635303578607E-2</v>
      </c>
      <c r="BF167" s="9">
        <v>1199</v>
      </c>
      <c r="BG167">
        <v>0.13610798650168729</v>
      </c>
      <c r="BH167">
        <v>0.15705563093622796</v>
      </c>
      <c r="BI167" s="10">
        <v>0.37837073354704887</v>
      </c>
      <c r="BJ167">
        <v>1909.0860730593608</v>
      </c>
      <c r="BK167" t="s">
        <v>1307</v>
      </c>
      <c r="BL167" s="10" t="s">
        <v>1312</v>
      </c>
      <c r="BM167">
        <v>32</v>
      </c>
      <c r="BN167" t="s">
        <v>1158</v>
      </c>
      <c r="BO167" t="s">
        <v>1158</v>
      </c>
      <c r="BP167" s="12">
        <v>2886.8649999999998</v>
      </c>
    </row>
    <row r="168" spans="1:68" x14ac:dyDescent="0.25">
      <c r="A168" s="13" t="s">
        <v>467</v>
      </c>
      <c r="B168">
        <v>11355</v>
      </c>
      <c r="C168" t="s">
        <v>381</v>
      </c>
      <c r="D168" s="9">
        <v>43</v>
      </c>
      <c r="E168">
        <v>40</v>
      </c>
      <c r="F168" s="10">
        <v>46</v>
      </c>
      <c r="G168" s="9">
        <v>18464</v>
      </c>
      <c r="H168" s="9">
        <v>7602</v>
      </c>
      <c r="I168">
        <v>8212</v>
      </c>
      <c r="J168">
        <v>7704</v>
      </c>
      <c r="K168">
        <v>8327</v>
      </c>
      <c r="L168">
        <v>8715</v>
      </c>
      <c r="M168">
        <v>9717</v>
      </c>
      <c r="N168" s="10">
        <v>4757</v>
      </c>
      <c r="O168">
        <v>494</v>
      </c>
      <c r="P168">
        <v>467</v>
      </c>
      <c r="Q168">
        <v>513</v>
      </c>
      <c r="R168">
        <v>475</v>
      </c>
      <c r="S168">
        <v>479</v>
      </c>
      <c r="T168">
        <v>472</v>
      </c>
      <c r="U168" s="9">
        <v>222</v>
      </c>
      <c r="V168">
        <v>237</v>
      </c>
      <c r="W168" s="10">
        <v>247</v>
      </c>
      <c r="X168">
        <v>6</v>
      </c>
      <c r="Y168">
        <v>14</v>
      </c>
      <c r="Z168">
        <v>12</v>
      </c>
      <c r="AA168" s="9">
        <v>19</v>
      </c>
      <c r="AB168">
        <v>22</v>
      </c>
      <c r="AC168" s="10">
        <v>26</v>
      </c>
      <c r="AD168" s="9">
        <v>588</v>
      </c>
      <c r="AE168">
        <v>558</v>
      </c>
      <c r="AF168">
        <v>573</v>
      </c>
      <c r="AG168">
        <v>895</v>
      </c>
      <c r="AH168">
        <v>827</v>
      </c>
      <c r="AI168" s="10">
        <v>824</v>
      </c>
      <c r="AJ168">
        <v>550</v>
      </c>
      <c r="AK168">
        <v>631</v>
      </c>
      <c r="AL168">
        <v>582</v>
      </c>
      <c r="AM168">
        <v>824</v>
      </c>
      <c r="AN168">
        <v>871</v>
      </c>
      <c r="AO168">
        <v>775</v>
      </c>
      <c r="AP168" s="9">
        <v>164</v>
      </c>
      <c r="AQ168">
        <v>1735</v>
      </c>
      <c r="AR168">
        <v>12312</v>
      </c>
      <c r="AS168">
        <v>3114</v>
      </c>
      <c r="AT168">
        <v>0</v>
      </c>
      <c r="AU168" s="10">
        <v>86</v>
      </c>
      <c r="AV168" s="9">
        <v>15</v>
      </c>
      <c r="AW168" s="10">
        <v>52</v>
      </c>
      <c r="AX168" s="9">
        <v>431</v>
      </c>
      <c r="AY168">
        <v>372</v>
      </c>
      <c r="AZ168">
        <v>428</v>
      </c>
      <c r="BA168" s="10">
        <f>SUM(Tabel3[[#This Row],[Vacc '[1899']]:[Vacc '[1901']]])/3/(SUM(Tabel3[[#This Row],[M_Pop_Size '[1899']]:[F_Pop_Size '[1900']]])/2)</f>
        <v>2.5770659967551159E-2</v>
      </c>
      <c r="BB168">
        <v>61</v>
      </c>
      <c r="BC168">
        <v>13</v>
      </c>
      <c r="BD168">
        <v>67</v>
      </c>
      <c r="BE168">
        <f>SUM(Tabel3[[#This Row],[Inf_Vacc '[1899']]:[Inf_Vacc '[1901']]])/3/(SUM(Tabel3[[#This Row],[Births '[1908']]:[Births '[1910']]]))</f>
        <v>3.2959326788218793E-2</v>
      </c>
      <c r="BF168" s="9">
        <v>2301</v>
      </c>
      <c r="BG168">
        <v>0.14663827198052937</v>
      </c>
      <c r="BH168">
        <v>0.16517399634629951</v>
      </c>
      <c r="BI168" s="10">
        <v>0.38814285714285712</v>
      </c>
      <c r="BJ168">
        <v>1899.1216894977169</v>
      </c>
      <c r="BK168" t="s">
        <v>1308</v>
      </c>
      <c r="BL168" s="10" t="s">
        <v>1310</v>
      </c>
      <c r="BM168">
        <v>32</v>
      </c>
      <c r="BN168" t="s">
        <v>1158</v>
      </c>
      <c r="BO168" t="s">
        <v>1158</v>
      </c>
      <c r="BP168" s="12">
        <v>7826.4449999999997</v>
      </c>
    </row>
    <row r="169" spans="1:68" x14ac:dyDescent="0.25">
      <c r="A169" s="13" t="s">
        <v>468</v>
      </c>
      <c r="B169">
        <v>10684</v>
      </c>
      <c r="C169" t="s">
        <v>381</v>
      </c>
      <c r="D169" s="9">
        <v>0</v>
      </c>
      <c r="E169">
        <v>0</v>
      </c>
      <c r="F169" s="10">
        <v>0</v>
      </c>
      <c r="G169" s="9">
        <v>412</v>
      </c>
      <c r="H169" s="9">
        <v>219</v>
      </c>
      <c r="I169">
        <v>224</v>
      </c>
      <c r="J169">
        <v>213</v>
      </c>
      <c r="K169">
        <v>211</v>
      </c>
      <c r="L169">
        <v>192</v>
      </c>
      <c r="M169">
        <v>210</v>
      </c>
      <c r="N169" s="10">
        <v>125</v>
      </c>
      <c r="O169">
        <v>5</v>
      </c>
      <c r="P169">
        <v>10</v>
      </c>
      <c r="Q169">
        <v>11</v>
      </c>
      <c r="R169">
        <v>3</v>
      </c>
      <c r="S169">
        <v>3</v>
      </c>
      <c r="T169">
        <v>7</v>
      </c>
      <c r="U169" s="9">
        <v>2</v>
      </c>
      <c r="V169">
        <v>1</v>
      </c>
      <c r="W169" s="10">
        <v>3</v>
      </c>
      <c r="X169">
        <v>0</v>
      </c>
      <c r="Y169">
        <v>0</v>
      </c>
      <c r="Z169">
        <v>0</v>
      </c>
      <c r="AA169" s="9">
        <v>0</v>
      </c>
      <c r="AB169">
        <v>0</v>
      </c>
      <c r="AC169" s="10">
        <v>0</v>
      </c>
      <c r="AD169" s="9">
        <v>15</v>
      </c>
      <c r="AE169">
        <v>19</v>
      </c>
      <c r="AF169">
        <v>11</v>
      </c>
      <c r="AG169">
        <v>16</v>
      </c>
      <c r="AH169">
        <v>28</v>
      </c>
      <c r="AI169" s="10">
        <v>23</v>
      </c>
      <c r="AJ169">
        <v>15</v>
      </c>
      <c r="AK169">
        <v>28</v>
      </c>
      <c r="AL169">
        <v>10</v>
      </c>
      <c r="AM169">
        <v>14</v>
      </c>
      <c r="AN169">
        <v>31</v>
      </c>
      <c r="AO169">
        <v>21</v>
      </c>
      <c r="AP169" s="9">
        <v>0</v>
      </c>
      <c r="AQ169">
        <v>18</v>
      </c>
      <c r="AR169">
        <v>356</v>
      </c>
      <c r="AS169">
        <v>13</v>
      </c>
      <c r="AT169">
        <v>0</v>
      </c>
      <c r="AU169" s="10">
        <v>0</v>
      </c>
      <c r="AV169" s="9">
        <v>0</v>
      </c>
      <c r="AW169" s="10">
        <v>0</v>
      </c>
      <c r="AX169" s="9">
        <v>3</v>
      </c>
      <c r="AY169">
        <v>5</v>
      </c>
      <c r="AZ169">
        <v>21</v>
      </c>
      <c r="BA169" s="10">
        <f>SUM(Tabel3[[#This Row],[Vacc '[1899']]:[Vacc '[1901']]])/3/(SUM(Tabel3[[#This Row],[M_Pop_Size '[1899']]:[F_Pop_Size '[1900']]])/2)</f>
        <v>2.229911572472126E-2</v>
      </c>
      <c r="BB169">
        <v>1</v>
      </c>
      <c r="BC169">
        <v>0</v>
      </c>
      <c r="BD169">
        <v>0</v>
      </c>
      <c r="BE169">
        <f>SUM(Tabel3[[#This Row],[Inf_Vacc '[1899']]:[Inf_Vacc '[1901']]])/3/(SUM(Tabel3[[#This Row],[Births '[1908']]:[Births '[1910']]]))</f>
        <v>2.564102564102564E-2</v>
      </c>
      <c r="BF169" s="9">
        <v>57</v>
      </c>
      <c r="BG169">
        <v>0.24571428571428572</v>
      </c>
      <c r="BH169">
        <v>0.13609467455621302</v>
      </c>
      <c r="BI169" s="10">
        <v>0.3347457627118644</v>
      </c>
      <c r="BJ169">
        <v>1887.4018264840183</v>
      </c>
      <c r="BK169" t="s">
        <v>1308</v>
      </c>
      <c r="BL169" s="10" t="s">
        <v>1309</v>
      </c>
      <c r="BM169">
        <v>32</v>
      </c>
      <c r="BN169" t="s">
        <v>1158</v>
      </c>
      <c r="BO169" t="s">
        <v>1158</v>
      </c>
      <c r="BP169" s="12">
        <v>2829.3850000000002</v>
      </c>
    </row>
    <row r="170" spans="1:68" x14ac:dyDescent="0.25">
      <c r="A170" s="13" t="s">
        <v>469</v>
      </c>
      <c r="B170">
        <v>10860</v>
      </c>
      <c r="C170" t="s">
        <v>381</v>
      </c>
      <c r="D170" s="9">
        <v>9</v>
      </c>
      <c r="E170">
        <v>4</v>
      </c>
      <c r="F170" s="10">
        <v>3</v>
      </c>
      <c r="G170" s="9">
        <v>1406</v>
      </c>
      <c r="H170" s="9">
        <v>703</v>
      </c>
      <c r="I170">
        <v>610</v>
      </c>
      <c r="J170">
        <v>696</v>
      </c>
      <c r="K170">
        <v>611</v>
      </c>
      <c r="L170">
        <v>709</v>
      </c>
      <c r="M170">
        <v>660</v>
      </c>
      <c r="N170" s="10">
        <v>313</v>
      </c>
      <c r="O170">
        <v>49</v>
      </c>
      <c r="P170">
        <v>39</v>
      </c>
      <c r="Q170">
        <v>44</v>
      </c>
      <c r="R170">
        <v>37</v>
      </c>
      <c r="S170">
        <v>31</v>
      </c>
      <c r="T170">
        <v>28</v>
      </c>
      <c r="U170" s="9">
        <v>20</v>
      </c>
      <c r="V170">
        <v>17</v>
      </c>
      <c r="W170" s="10">
        <v>10</v>
      </c>
      <c r="X170">
        <v>0</v>
      </c>
      <c r="Y170">
        <v>0</v>
      </c>
      <c r="Z170">
        <v>3</v>
      </c>
      <c r="AA170" s="9">
        <v>1</v>
      </c>
      <c r="AB170">
        <v>3</v>
      </c>
      <c r="AC170" s="10">
        <v>2</v>
      </c>
      <c r="AD170" s="9">
        <v>23</v>
      </c>
      <c r="AE170">
        <v>22</v>
      </c>
      <c r="AF170">
        <v>11</v>
      </c>
      <c r="AG170">
        <v>32</v>
      </c>
      <c r="AH170">
        <v>48</v>
      </c>
      <c r="AI170" s="10">
        <v>29</v>
      </c>
      <c r="AJ170">
        <v>20</v>
      </c>
      <c r="AK170">
        <v>28</v>
      </c>
      <c r="AL170">
        <v>24</v>
      </c>
      <c r="AM170">
        <v>25</v>
      </c>
      <c r="AN170">
        <v>49</v>
      </c>
      <c r="AO170">
        <v>47</v>
      </c>
      <c r="AP170" s="9">
        <v>2</v>
      </c>
      <c r="AQ170">
        <v>43</v>
      </c>
      <c r="AR170">
        <v>815</v>
      </c>
      <c r="AS170">
        <v>480</v>
      </c>
      <c r="AT170">
        <v>0</v>
      </c>
      <c r="AU170" s="10">
        <v>14</v>
      </c>
      <c r="AV170" s="9">
        <v>1</v>
      </c>
      <c r="AW170" s="10">
        <v>1</v>
      </c>
      <c r="AX170" s="9">
        <v>22</v>
      </c>
      <c r="AY170">
        <v>39</v>
      </c>
      <c r="AZ170">
        <v>8</v>
      </c>
      <c r="BA170" s="10">
        <f>SUM(Tabel3[[#This Row],[Vacc '[1899']]:[Vacc '[1901']]])/3/(SUM(Tabel3[[#This Row],[M_Pop_Size '[1899']]:[F_Pop_Size '[1900']]])/2)</f>
        <v>1.7557251908396947E-2</v>
      </c>
      <c r="BB170">
        <v>0</v>
      </c>
      <c r="BC170">
        <v>0</v>
      </c>
      <c r="BD170">
        <v>1</v>
      </c>
      <c r="BE170">
        <f>SUM(Tabel3[[#This Row],[Inf_Vacc '[1899']]:[Inf_Vacc '[1901']]])/3/(SUM(Tabel3[[#This Row],[Births '[1908']]:[Births '[1910']]]))</f>
        <v>3.472222222222222E-3</v>
      </c>
      <c r="BF170" s="9">
        <v>173</v>
      </c>
      <c r="BG170">
        <v>0.44444444444444442</v>
      </c>
      <c r="BH170">
        <v>0.15284552845528454</v>
      </c>
      <c r="BI170" s="10">
        <v>0.43582306018854244</v>
      </c>
      <c r="BK170" t="s">
        <v>1307</v>
      </c>
      <c r="BL170" s="10" t="s">
        <v>1311</v>
      </c>
      <c r="BM170">
        <v>31</v>
      </c>
      <c r="BN170" t="s">
        <v>1159</v>
      </c>
      <c r="BO170" t="s">
        <v>1159</v>
      </c>
      <c r="BP170" s="12">
        <v>742.69500000000005</v>
      </c>
    </row>
    <row r="171" spans="1:68" x14ac:dyDescent="0.25">
      <c r="A171" s="13" t="s">
        <v>470</v>
      </c>
      <c r="B171">
        <v>10879</v>
      </c>
      <c r="C171" t="s">
        <v>381</v>
      </c>
      <c r="D171" s="9">
        <v>14</v>
      </c>
      <c r="E171">
        <v>8</v>
      </c>
      <c r="F171" s="10">
        <v>15</v>
      </c>
      <c r="G171" s="9">
        <v>2897</v>
      </c>
      <c r="H171" s="9">
        <v>1435</v>
      </c>
      <c r="I171">
        <v>1314</v>
      </c>
      <c r="J171">
        <v>1442</v>
      </c>
      <c r="K171">
        <v>1313</v>
      </c>
      <c r="L171">
        <v>1473</v>
      </c>
      <c r="M171">
        <v>1420</v>
      </c>
      <c r="N171" s="10">
        <v>699</v>
      </c>
      <c r="O171">
        <v>76</v>
      </c>
      <c r="P171">
        <v>78</v>
      </c>
      <c r="Q171">
        <v>66</v>
      </c>
      <c r="R171">
        <v>65</v>
      </c>
      <c r="S171">
        <v>79</v>
      </c>
      <c r="T171">
        <v>77</v>
      </c>
      <c r="U171" s="9">
        <v>31</v>
      </c>
      <c r="V171">
        <v>44</v>
      </c>
      <c r="W171" s="10">
        <v>35</v>
      </c>
      <c r="X171">
        <v>0</v>
      </c>
      <c r="Y171">
        <v>0</v>
      </c>
      <c r="Z171">
        <v>0</v>
      </c>
      <c r="AA171" s="9">
        <v>7</v>
      </c>
      <c r="AB171">
        <v>0</v>
      </c>
      <c r="AC171" s="10">
        <v>4</v>
      </c>
      <c r="AD171" s="9">
        <v>70</v>
      </c>
      <c r="AE171">
        <v>35</v>
      </c>
      <c r="AF171">
        <v>45</v>
      </c>
      <c r="AG171">
        <v>57</v>
      </c>
      <c r="AH171">
        <v>43</v>
      </c>
      <c r="AI171" s="10">
        <v>50</v>
      </c>
      <c r="AJ171">
        <v>78</v>
      </c>
      <c r="AK171">
        <v>44</v>
      </c>
      <c r="AL171">
        <v>49</v>
      </c>
      <c r="AM171">
        <v>57</v>
      </c>
      <c r="AN171">
        <v>60</v>
      </c>
      <c r="AO171">
        <v>42</v>
      </c>
      <c r="AP171" s="9">
        <v>10</v>
      </c>
      <c r="AQ171">
        <v>3</v>
      </c>
      <c r="AR171">
        <v>2294</v>
      </c>
      <c r="AS171">
        <v>543</v>
      </c>
      <c r="AT171">
        <v>13</v>
      </c>
      <c r="AU171" s="10">
        <v>1</v>
      </c>
      <c r="AV171" s="9">
        <v>1</v>
      </c>
      <c r="AW171" s="10">
        <v>2</v>
      </c>
      <c r="AX171" s="9">
        <v>75</v>
      </c>
      <c r="AY171">
        <v>61</v>
      </c>
      <c r="AZ171">
        <v>70</v>
      </c>
      <c r="BA171" s="10">
        <f>SUM(Tabel3[[#This Row],[Vacc '[1899']]:[Vacc '[1901']]])/3/(SUM(Tabel3[[#This Row],[M_Pop_Size '[1899']]:[F_Pop_Size '[1900']]])/2)</f>
        <v>2.4951550387596902E-2</v>
      </c>
      <c r="BB171">
        <v>25</v>
      </c>
      <c r="BC171">
        <v>25</v>
      </c>
      <c r="BD171">
        <v>32</v>
      </c>
      <c r="BE171">
        <f>SUM(Tabel3[[#This Row],[Inf_Vacc '[1899']]:[Inf_Vacc '[1901']]])/3/(SUM(Tabel3[[#This Row],[Births '[1908']]:[Births '[1910']]]))</f>
        <v>0.12368024132730014</v>
      </c>
      <c r="BF171" s="9">
        <v>475</v>
      </c>
      <c r="BG171">
        <v>0.73813559322033895</v>
      </c>
      <c r="BH171">
        <v>0.11816801619433198</v>
      </c>
      <c r="BI171" s="10">
        <v>0.41340411413404116</v>
      </c>
      <c r="BK171" t="s">
        <v>1307</v>
      </c>
      <c r="BL171" s="10" t="s">
        <v>1311</v>
      </c>
      <c r="BM171">
        <v>14</v>
      </c>
      <c r="BN171" t="s">
        <v>1158</v>
      </c>
      <c r="BO171" t="s">
        <v>1158</v>
      </c>
      <c r="BP171" s="12">
        <v>6526.4549999999999</v>
      </c>
    </row>
    <row r="172" spans="1:68" x14ac:dyDescent="0.25">
      <c r="A172" s="13" t="s">
        <v>471</v>
      </c>
      <c r="B172">
        <v>11146</v>
      </c>
      <c r="C172" t="s">
        <v>381</v>
      </c>
      <c r="D172" s="9">
        <v>5</v>
      </c>
      <c r="E172">
        <v>4</v>
      </c>
      <c r="F172" s="10">
        <v>6</v>
      </c>
      <c r="G172" s="9">
        <v>1442</v>
      </c>
      <c r="H172" s="9">
        <v>690</v>
      </c>
      <c r="I172">
        <v>665</v>
      </c>
      <c r="J172">
        <v>709</v>
      </c>
      <c r="K172">
        <v>660</v>
      </c>
      <c r="L172">
        <v>759</v>
      </c>
      <c r="M172">
        <v>692</v>
      </c>
      <c r="N172" s="10">
        <v>302</v>
      </c>
      <c r="O172">
        <v>49</v>
      </c>
      <c r="P172">
        <v>41</v>
      </c>
      <c r="Q172">
        <v>60</v>
      </c>
      <c r="R172">
        <v>50</v>
      </c>
      <c r="S172">
        <v>41</v>
      </c>
      <c r="T172">
        <v>45</v>
      </c>
      <c r="U172" s="9">
        <v>28</v>
      </c>
      <c r="V172">
        <v>21</v>
      </c>
      <c r="W172" s="10">
        <v>24</v>
      </c>
      <c r="X172">
        <v>0</v>
      </c>
      <c r="Y172">
        <v>1</v>
      </c>
      <c r="Z172">
        <v>2</v>
      </c>
      <c r="AA172" s="9">
        <v>1</v>
      </c>
      <c r="AB172">
        <v>2</v>
      </c>
      <c r="AC172" s="10">
        <v>4</v>
      </c>
      <c r="AD172" s="9">
        <v>39</v>
      </c>
      <c r="AE172">
        <v>53</v>
      </c>
      <c r="AF172">
        <v>59</v>
      </c>
      <c r="AG172">
        <v>35</v>
      </c>
      <c r="AH172">
        <v>49</v>
      </c>
      <c r="AI172" s="10">
        <v>53</v>
      </c>
      <c r="AJ172">
        <v>36</v>
      </c>
      <c r="AK172">
        <v>50</v>
      </c>
      <c r="AL172">
        <v>45</v>
      </c>
      <c r="AM172">
        <v>51</v>
      </c>
      <c r="AN172">
        <v>51</v>
      </c>
      <c r="AO172">
        <v>47</v>
      </c>
      <c r="AP172" s="9">
        <v>1</v>
      </c>
      <c r="AQ172">
        <v>158</v>
      </c>
      <c r="AR172">
        <v>1274</v>
      </c>
      <c r="AS172">
        <v>10</v>
      </c>
      <c r="AT172">
        <v>0</v>
      </c>
      <c r="AU172" s="10">
        <v>0</v>
      </c>
      <c r="AV172" s="9">
        <v>3</v>
      </c>
      <c r="AW172" s="10">
        <v>5</v>
      </c>
      <c r="AX172" s="9">
        <v>48</v>
      </c>
      <c r="AY172">
        <v>47</v>
      </c>
      <c r="AZ172">
        <v>52</v>
      </c>
      <c r="BA172" s="10">
        <f>SUM(Tabel3[[#This Row],[Vacc '[1899']]:[Vacc '[1901']]])/3/(SUM(Tabel3[[#This Row],[M_Pop_Size '[1899']]:[F_Pop_Size '[1900']]])/2)</f>
        <v>3.5976505139500736E-2</v>
      </c>
      <c r="BB172">
        <v>2</v>
      </c>
      <c r="BC172">
        <v>6</v>
      </c>
      <c r="BD172">
        <v>6</v>
      </c>
      <c r="BE172">
        <f>SUM(Tabel3[[#This Row],[Inf_Vacc '[1899']]:[Inf_Vacc '[1901']]])/3/(SUM(Tabel3[[#This Row],[Births '[1908']]:[Births '[1910']]]))</f>
        <v>3.4313725490196081E-2</v>
      </c>
      <c r="BF172" s="9">
        <v>174</v>
      </c>
      <c r="BG172">
        <v>0.44698544698544701</v>
      </c>
      <c r="BH172">
        <v>0.18162947586922679</v>
      </c>
      <c r="BI172" s="10">
        <v>0.42582417582417581</v>
      </c>
      <c r="BK172" t="s">
        <v>1307</v>
      </c>
      <c r="BL172" s="10" t="s">
        <v>1311</v>
      </c>
      <c r="BM172">
        <v>15</v>
      </c>
      <c r="BN172" t="s">
        <v>1158</v>
      </c>
      <c r="BO172" t="s">
        <v>1158</v>
      </c>
      <c r="BP172" s="12">
        <v>1268.915</v>
      </c>
    </row>
    <row r="173" spans="1:68" x14ac:dyDescent="0.25">
      <c r="A173" s="13" t="s">
        <v>472</v>
      </c>
      <c r="B173">
        <v>10497</v>
      </c>
      <c r="C173" t="s">
        <v>381</v>
      </c>
      <c r="D173" s="9">
        <v>13</v>
      </c>
      <c r="E173">
        <v>4</v>
      </c>
      <c r="F173" s="10">
        <v>4</v>
      </c>
      <c r="G173" s="9">
        <v>3452</v>
      </c>
      <c r="H173" s="9">
        <v>1735</v>
      </c>
      <c r="I173">
        <v>1531</v>
      </c>
      <c r="J173">
        <v>1728</v>
      </c>
      <c r="K173">
        <v>1507</v>
      </c>
      <c r="L173">
        <v>1792</v>
      </c>
      <c r="M173">
        <v>1664</v>
      </c>
      <c r="N173" s="10">
        <v>767</v>
      </c>
      <c r="O173">
        <v>79</v>
      </c>
      <c r="P173">
        <v>82</v>
      </c>
      <c r="Q173">
        <v>92</v>
      </c>
      <c r="R173">
        <v>102</v>
      </c>
      <c r="S173">
        <v>90</v>
      </c>
      <c r="T173">
        <v>105</v>
      </c>
      <c r="U173" s="9">
        <v>51</v>
      </c>
      <c r="V173">
        <v>36</v>
      </c>
      <c r="W173" s="10">
        <v>55</v>
      </c>
      <c r="X173">
        <v>2</v>
      </c>
      <c r="Y173">
        <v>1</v>
      </c>
      <c r="Z173">
        <v>1</v>
      </c>
      <c r="AA173" s="9">
        <v>6</v>
      </c>
      <c r="AB173">
        <v>6</v>
      </c>
      <c r="AC173" s="10">
        <v>7</v>
      </c>
      <c r="AD173" s="9">
        <v>74</v>
      </c>
      <c r="AE173">
        <v>83</v>
      </c>
      <c r="AF173">
        <v>62</v>
      </c>
      <c r="AG173">
        <v>83</v>
      </c>
      <c r="AH173">
        <v>89</v>
      </c>
      <c r="AI173" s="10">
        <v>62</v>
      </c>
      <c r="AJ173">
        <v>75</v>
      </c>
      <c r="AK173">
        <v>79</v>
      </c>
      <c r="AL173">
        <v>90</v>
      </c>
      <c r="AM173">
        <v>76</v>
      </c>
      <c r="AN173">
        <v>87</v>
      </c>
      <c r="AO173">
        <v>84</v>
      </c>
      <c r="AP173" s="9">
        <v>47</v>
      </c>
      <c r="AQ173">
        <v>5</v>
      </c>
      <c r="AR173">
        <v>1933</v>
      </c>
      <c r="AS173">
        <v>1445</v>
      </c>
      <c r="AT173">
        <v>0</v>
      </c>
      <c r="AU173" s="10">
        <v>20</v>
      </c>
      <c r="AV173" s="9">
        <v>1</v>
      </c>
      <c r="AW173" s="10">
        <v>1</v>
      </c>
      <c r="AX173" s="9">
        <v>18</v>
      </c>
      <c r="AY173">
        <v>121</v>
      </c>
      <c r="AZ173">
        <v>69</v>
      </c>
      <c r="BA173" s="10">
        <f>SUM(Tabel3[[#This Row],[Vacc '[1899']]:[Vacc '[1901']]])/3/(SUM(Tabel3[[#This Row],[M_Pop_Size '[1899']]:[F_Pop_Size '[1900']]])/2)</f>
        <v>2.1330051786904579E-2</v>
      </c>
      <c r="BB173">
        <v>0</v>
      </c>
      <c r="BC173">
        <v>11</v>
      </c>
      <c r="BD173">
        <v>13</v>
      </c>
      <c r="BE173">
        <f>SUM(Tabel3[[#This Row],[Inf_Vacc '[1899']]:[Inf_Vacc '[1901']]])/3/(SUM(Tabel3[[#This Row],[Births '[1908']]:[Births '[1910']]]))</f>
        <v>2.6936026936026935E-2</v>
      </c>
      <c r="BF173" s="9">
        <v>574</v>
      </c>
      <c r="BG173">
        <v>0.77955801104972378</v>
      </c>
      <c r="BH173">
        <v>0.13561470215462612</v>
      </c>
      <c r="BI173" s="10">
        <v>0.25175526579739216</v>
      </c>
      <c r="BK173" t="s">
        <v>1307</v>
      </c>
      <c r="BL173" s="10" t="s">
        <v>1311</v>
      </c>
      <c r="BM173">
        <v>14</v>
      </c>
      <c r="BN173" t="s">
        <v>1158</v>
      </c>
      <c r="BO173" t="s">
        <v>1159</v>
      </c>
      <c r="BP173" s="12">
        <v>4730.1750000000002</v>
      </c>
    </row>
    <row r="174" spans="1:68" x14ac:dyDescent="0.25">
      <c r="A174" s="13" t="s">
        <v>473</v>
      </c>
      <c r="B174">
        <v>10027</v>
      </c>
      <c r="C174" t="s">
        <v>381</v>
      </c>
      <c r="D174" s="9">
        <v>51</v>
      </c>
      <c r="E174">
        <v>42</v>
      </c>
      <c r="F174" s="10">
        <v>36</v>
      </c>
      <c r="G174" s="9">
        <v>11330</v>
      </c>
      <c r="H174" s="9">
        <v>5181</v>
      </c>
      <c r="I174">
        <v>5607</v>
      </c>
      <c r="J174">
        <v>5157</v>
      </c>
      <c r="K174">
        <v>5551</v>
      </c>
      <c r="L174">
        <v>5514</v>
      </c>
      <c r="M174">
        <v>5844</v>
      </c>
      <c r="N174" s="10">
        <v>2860</v>
      </c>
      <c r="O174">
        <v>371</v>
      </c>
      <c r="P174">
        <v>369</v>
      </c>
      <c r="Q174">
        <v>336</v>
      </c>
      <c r="R174">
        <v>323</v>
      </c>
      <c r="S174">
        <v>313</v>
      </c>
      <c r="T174">
        <v>291</v>
      </c>
      <c r="U174" s="9">
        <v>172</v>
      </c>
      <c r="V174">
        <v>143</v>
      </c>
      <c r="W174" s="10">
        <v>143</v>
      </c>
      <c r="X174">
        <v>6</v>
      </c>
      <c r="Y174">
        <v>9</v>
      </c>
      <c r="Z174">
        <v>6</v>
      </c>
      <c r="AA174" s="9">
        <v>11</v>
      </c>
      <c r="AB174">
        <v>17</v>
      </c>
      <c r="AC174" s="10">
        <v>16</v>
      </c>
      <c r="AD174" s="9">
        <v>377</v>
      </c>
      <c r="AE174">
        <v>444</v>
      </c>
      <c r="AF174">
        <v>394</v>
      </c>
      <c r="AG174">
        <v>439</v>
      </c>
      <c r="AH174">
        <v>504</v>
      </c>
      <c r="AI174" s="10">
        <v>395</v>
      </c>
      <c r="AJ174">
        <v>400</v>
      </c>
      <c r="AK174">
        <v>500</v>
      </c>
      <c r="AL174">
        <v>443</v>
      </c>
      <c r="AM174">
        <v>442</v>
      </c>
      <c r="AN174">
        <v>554</v>
      </c>
      <c r="AO174">
        <v>474</v>
      </c>
      <c r="AP174" s="9">
        <v>80</v>
      </c>
      <c r="AQ174">
        <v>221</v>
      </c>
      <c r="AR174">
        <v>7129</v>
      </c>
      <c r="AS174">
        <v>3389</v>
      </c>
      <c r="AT174">
        <v>10</v>
      </c>
      <c r="AU174" s="10">
        <v>121</v>
      </c>
      <c r="AV174" s="9">
        <v>4</v>
      </c>
      <c r="AW174" s="10">
        <v>37</v>
      </c>
      <c r="AX174" s="9">
        <v>424</v>
      </c>
      <c r="AY174">
        <v>295</v>
      </c>
      <c r="AZ174">
        <v>333</v>
      </c>
      <c r="BA174" s="10">
        <f>SUM(Tabel3[[#This Row],[Vacc '[1899']]:[Vacc '[1901']]])/3/(SUM(Tabel3[[#This Row],[M_Pop_Size '[1899']]:[F_Pop_Size '[1900']]])/2)</f>
        <v>3.2626225034114872E-2</v>
      </c>
      <c r="BB174">
        <v>90</v>
      </c>
      <c r="BC174">
        <v>79</v>
      </c>
      <c r="BD174">
        <v>57</v>
      </c>
      <c r="BE174">
        <f>SUM(Tabel3[[#This Row],[Inf_Vacc '[1899']]:[Inf_Vacc '[1901']]])/3/(SUM(Tabel3[[#This Row],[Births '[1908']]:[Births '[1910']]]))</f>
        <v>8.1265731751168635E-2</v>
      </c>
      <c r="BF174" s="9">
        <v>1418</v>
      </c>
      <c r="BG174">
        <v>7.8751500600240096E-2</v>
      </c>
      <c r="BH174">
        <v>0.15813042261404983</v>
      </c>
      <c r="BI174" s="10">
        <v>0.39153901103262162</v>
      </c>
      <c r="BJ174">
        <v>1890.3184931506848</v>
      </c>
      <c r="BK174" t="s">
        <v>1308</v>
      </c>
      <c r="BL174" s="10" t="s">
        <v>1309</v>
      </c>
      <c r="BM174">
        <v>31</v>
      </c>
      <c r="BN174" t="s">
        <v>1159</v>
      </c>
      <c r="BO174" t="s">
        <v>1159</v>
      </c>
      <c r="BP174" s="12">
        <v>1271.6300000000001</v>
      </c>
    </row>
    <row r="175" spans="1:68" x14ac:dyDescent="0.25">
      <c r="A175" s="13" t="s">
        <v>474</v>
      </c>
      <c r="B175">
        <v>10408</v>
      </c>
      <c r="C175" t="s">
        <v>381</v>
      </c>
      <c r="D175" s="9">
        <v>14</v>
      </c>
      <c r="E175">
        <v>11</v>
      </c>
      <c r="F175" s="10">
        <v>12</v>
      </c>
      <c r="G175" s="9">
        <v>4405</v>
      </c>
      <c r="H175" s="9">
        <v>1804</v>
      </c>
      <c r="I175">
        <v>1894</v>
      </c>
      <c r="J175">
        <v>1847</v>
      </c>
      <c r="K175">
        <v>1907</v>
      </c>
      <c r="L175">
        <v>2118</v>
      </c>
      <c r="M175">
        <v>2196</v>
      </c>
      <c r="N175" s="10">
        <v>1056</v>
      </c>
      <c r="O175">
        <v>96</v>
      </c>
      <c r="P175">
        <v>99</v>
      </c>
      <c r="Q175">
        <v>115</v>
      </c>
      <c r="R175">
        <v>138</v>
      </c>
      <c r="S175">
        <v>118</v>
      </c>
      <c r="T175">
        <v>159</v>
      </c>
      <c r="U175" s="9">
        <v>61</v>
      </c>
      <c r="V175">
        <v>62</v>
      </c>
      <c r="W175" s="10">
        <v>86</v>
      </c>
      <c r="X175">
        <v>0</v>
      </c>
      <c r="Y175">
        <v>1</v>
      </c>
      <c r="Z175">
        <v>2</v>
      </c>
      <c r="AA175" s="9">
        <v>7</v>
      </c>
      <c r="AB175">
        <v>6</v>
      </c>
      <c r="AC175" s="10">
        <v>5</v>
      </c>
      <c r="AD175" s="9">
        <v>131</v>
      </c>
      <c r="AE175">
        <v>175</v>
      </c>
      <c r="AF175">
        <v>139</v>
      </c>
      <c r="AG175">
        <v>199</v>
      </c>
      <c r="AH175">
        <v>248</v>
      </c>
      <c r="AI175" s="10">
        <v>215</v>
      </c>
      <c r="AJ175">
        <v>149</v>
      </c>
      <c r="AK175">
        <v>163</v>
      </c>
      <c r="AL175">
        <v>145</v>
      </c>
      <c r="AM175">
        <v>212</v>
      </c>
      <c r="AN175">
        <v>214</v>
      </c>
      <c r="AO175">
        <v>190</v>
      </c>
      <c r="AP175" s="9">
        <v>11</v>
      </c>
      <c r="AQ175">
        <v>47</v>
      </c>
      <c r="AR175">
        <v>244</v>
      </c>
      <c r="AS175">
        <v>3920</v>
      </c>
      <c r="AT175">
        <v>0</v>
      </c>
      <c r="AU175" s="10">
        <v>0</v>
      </c>
      <c r="AV175" s="9">
        <v>2</v>
      </c>
      <c r="AW175" s="10">
        <v>12</v>
      </c>
      <c r="AX175" s="9">
        <v>83</v>
      </c>
      <c r="AY175">
        <v>94</v>
      </c>
      <c r="AZ175">
        <v>72</v>
      </c>
      <c r="BA175" s="10">
        <f>SUM(Tabel3[[#This Row],[Vacc '[1899']]:[Vacc '[1901']]])/3/(SUM(Tabel3[[#This Row],[M_Pop_Size '[1899']]:[F_Pop_Size '[1900']]])/2)</f>
        <v>2.2275899087493289E-2</v>
      </c>
      <c r="BB175">
        <v>45</v>
      </c>
      <c r="BC175">
        <v>47</v>
      </c>
      <c r="BD175">
        <v>40</v>
      </c>
      <c r="BE175">
        <f>SUM(Tabel3[[#This Row],[Inf_Vacc '[1899']]:[Inf_Vacc '[1901']]])/3/(SUM(Tabel3[[#This Row],[Births '[1908']]:[Births '[1910']]]))</f>
        <v>0.10602409638554217</v>
      </c>
      <c r="BF175" s="9">
        <v>524</v>
      </c>
      <c r="BG175">
        <v>0.20102798400913763</v>
      </c>
      <c r="BH175">
        <v>0.15653440116490716</v>
      </c>
      <c r="BI175" s="10">
        <v>0.34861821903787105</v>
      </c>
      <c r="BK175" t="s">
        <v>1307</v>
      </c>
      <c r="BL175" s="10" t="s">
        <v>1311</v>
      </c>
      <c r="BM175">
        <v>31</v>
      </c>
      <c r="BN175" t="s">
        <v>1158</v>
      </c>
      <c r="BO175" t="s">
        <v>1159</v>
      </c>
      <c r="BP175" s="12">
        <v>3391.5250000000001</v>
      </c>
    </row>
    <row r="176" spans="1:68" x14ac:dyDescent="0.25">
      <c r="A176" s="13" t="s">
        <v>475</v>
      </c>
      <c r="B176">
        <v>11071</v>
      </c>
      <c r="C176" t="s">
        <v>381</v>
      </c>
      <c r="D176" s="9">
        <v>8</v>
      </c>
      <c r="E176">
        <v>17</v>
      </c>
      <c r="F176" s="10">
        <v>15</v>
      </c>
      <c r="G176" s="9">
        <v>5821</v>
      </c>
      <c r="H176" s="9">
        <v>2671</v>
      </c>
      <c r="I176">
        <v>3000</v>
      </c>
      <c r="J176">
        <v>2684</v>
      </c>
      <c r="K176">
        <v>3014</v>
      </c>
      <c r="L176">
        <v>2664</v>
      </c>
      <c r="M176">
        <v>3049</v>
      </c>
      <c r="N176" s="10">
        <v>1504</v>
      </c>
      <c r="O176">
        <v>188</v>
      </c>
      <c r="P176">
        <v>189</v>
      </c>
      <c r="Q176">
        <v>207</v>
      </c>
      <c r="R176">
        <v>180</v>
      </c>
      <c r="S176">
        <v>153</v>
      </c>
      <c r="T176">
        <v>160</v>
      </c>
      <c r="U176" s="9">
        <v>91</v>
      </c>
      <c r="V176">
        <v>75</v>
      </c>
      <c r="W176" s="10">
        <v>85</v>
      </c>
      <c r="X176">
        <v>30</v>
      </c>
      <c r="Y176">
        <v>37</v>
      </c>
      <c r="Z176">
        <v>28</v>
      </c>
      <c r="AA176" s="9">
        <v>7</v>
      </c>
      <c r="AB176">
        <v>7</v>
      </c>
      <c r="AC176" s="10">
        <v>7</v>
      </c>
      <c r="AD176" s="9">
        <v>107</v>
      </c>
      <c r="AE176">
        <v>141</v>
      </c>
      <c r="AF176">
        <v>110</v>
      </c>
      <c r="AG176">
        <v>273</v>
      </c>
      <c r="AH176">
        <v>309</v>
      </c>
      <c r="AI176" s="10">
        <v>283</v>
      </c>
      <c r="AJ176">
        <v>190</v>
      </c>
      <c r="AK176">
        <v>165</v>
      </c>
      <c r="AL176">
        <v>139</v>
      </c>
      <c r="AM176">
        <v>327</v>
      </c>
      <c r="AN176">
        <v>341</v>
      </c>
      <c r="AO176">
        <v>305</v>
      </c>
      <c r="AP176" s="9">
        <v>37</v>
      </c>
      <c r="AQ176">
        <v>225</v>
      </c>
      <c r="AR176">
        <v>3519</v>
      </c>
      <c r="AS176">
        <v>1836</v>
      </c>
      <c r="AT176">
        <v>4</v>
      </c>
      <c r="AU176" s="10">
        <v>1</v>
      </c>
      <c r="AV176" s="9">
        <v>4</v>
      </c>
      <c r="AW176" s="10">
        <v>17</v>
      </c>
      <c r="AX176" s="9">
        <v>113</v>
      </c>
      <c r="AY176">
        <v>96</v>
      </c>
      <c r="AZ176">
        <v>212</v>
      </c>
      <c r="BA176" s="10">
        <f>SUM(Tabel3[[#This Row],[Vacc '[1899']]:[Vacc '[1901']]])/3/(SUM(Tabel3[[#This Row],[M_Pop_Size '[1899']]:[F_Pop_Size '[1900']]])/2)</f>
        <v>2.4687014395871818E-2</v>
      </c>
      <c r="BB176">
        <v>9</v>
      </c>
      <c r="BC176">
        <v>5</v>
      </c>
      <c r="BD176">
        <v>1</v>
      </c>
      <c r="BE176">
        <f>SUM(Tabel3[[#This Row],[Inf_Vacc '[1899']]:[Inf_Vacc '[1901']]])/3/(SUM(Tabel3[[#This Row],[Births '[1908']]:[Births '[1910']]]))</f>
        <v>1.0141987829614604E-2</v>
      </c>
      <c r="BF176" s="9">
        <v>727</v>
      </c>
      <c r="BG176">
        <v>0.50106269925611047</v>
      </c>
      <c r="BH176">
        <v>0.17201935767707874</v>
      </c>
      <c r="BI176" s="10">
        <v>0.4096162736939436</v>
      </c>
      <c r="BK176" t="s">
        <v>1307</v>
      </c>
      <c r="BL176" s="10" t="s">
        <v>1311</v>
      </c>
      <c r="BM176">
        <v>31</v>
      </c>
      <c r="BN176" t="s">
        <v>1159</v>
      </c>
      <c r="BO176" t="s">
        <v>1159</v>
      </c>
      <c r="BP176" s="12">
        <v>4649.8950000000004</v>
      </c>
    </row>
    <row r="177" spans="1:68" x14ac:dyDescent="0.25">
      <c r="A177" s="13" t="s">
        <v>476</v>
      </c>
      <c r="B177">
        <v>11064</v>
      </c>
      <c r="C177" t="s">
        <v>381</v>
      </c>
      <c r="D177" s="9">
        <v>5</v>
      </c>
      <c r="E177">
        <v>4</v>
      </c>
      <c r="F177" s="10">
        <v>1</v>
      </c>
      <c r="G177" s="9">
        <v>1159</v>
      </c>
      <c r="H177" s="9">
        <v>611</v>
      </c>
      <c r="I177">
        <v>567</v>
      </c>
      <c r="J177">
        <v>615</v>
      </c>
      <c r="K177">
        <v>562</v>
      </c>
      <c r="L177">
        <v>618</v>
      </c>
      <c r="M177">
        <v>520</v>
      </c>
      <c r="N177" s="10">
        <v>231</v>
      </c>
      <c r="O177">
        <v>33</v>
      </c>
      <c r="P177">
        <v>40</v>
      </c>
      <c r="Q177">
        <v>44</v>
      </c>
      <c r="R177">
        <v>27</v>
      </c>
      <c r="S177">
        <v>25</v>
      </c>
      <c r="T177">
        <v>20</v>
      </c>
      <c r="U177" s="9">
        <v>15</v>
      </c>
      <c r="V177">
        <v>18</v>
      </c>
      <c r="W177" s="10">
        <v>9</v>
      </c>
      <c r="X177">
        <v>0</v>
      </c>
      <c r="Y177">
        <v>2</v>
      </c>
      <c r="Z177">
        <v>0</v>
      </c>
      <c r="AA177" s="9">
        <v>2</v>
      </c>
      <c r="AB177">
        <v>1</v>
      </c>
      <c r="AC177" s="10">
        <v>1</v>
      </c>
      <c r="AD177" s="9">
        <v>18</v>
      </c>
      <c r="AE177">
        <v>22</v>
      </c>
      <c r="AF177">
        <v>16</v>
      </c>
      <c r="AG177">
        <v>27</v>
      </c>
      <c r="AH177">
        <v>24</v>
      </c>
      <c r="AI177" s="10">
        <v>29</v>
      </c>
      <c r="AJ177">
        <v>17</v>
      </c>
      <c r="AK177">
        <v>34</v>
      </c>
      <c r="AL177">
        <v>34</v>
      </c>
      <c r="AM177">
        <v>17</v>
      </c>
      <c r="AN177">
        <v>43</v>
      </c>
      <c r="AO177">
        <v>26</v>
      </c>
      <c r="AP177" s="9">
        <v>0</v>
      </c>
      <c r="AQ177">
        <v>4</v>
      </c>
      <c r="AR177">
        <v>887</v>
      </c>
      <c r="AS177">
        <v>232</v>
      </c>
      <c r="AT177">
        <v>0</v>
      </c>
      <c r="AU177" s="10">
        <v>13</v>
      </c>
      <c r="AV177" s="9">
        <v>0</v>
      </c>
      <c r="AW177" s="10">
        <v>0</v>
      </c>
      <c r="AX177" s="9">
        <v>31</v>
      </c>
      <c r="AY177">
        <v>24</v>
      </c>
      <c r="AZ177">
        <v>21</v>
      </c>
      <c r="BA177" s="10">
        <f>SUM(Tabel3[[#This Row],[Vacc '[1899']]:[Vacc '[1901']]])/3/(SUM(Tabel3[[#This Row],[M_Pop_Size '[1899']]:[F_Pop_Size '[1900']]])/2)</f>
        <v>2.151450813871196E-2</v>
      </c>
      <c r="BB177">
        <v>2</v>
      </c>
      <c r="BC177">
        <v>2</v>
      </c>
      <c r="BD177">
        <v>2</v>
      </c>
      <c r="BE177">
        <f>SUM(Tabel3[[#This Row],[Inf_Vacc '[1899']]:[Inf_Vacc '[1901']]])/3/(SUM(Tabel3[[#This Row],[Births '[1908']]:[Births '[1910']]]))</f>
        <v>2.7777777777777776E-2</v>
      </c>
      <c r="BF177" s="9">
        <v>154</v>
      </c>
      <c r="BG177">
        <v>0.63358778625954193</v>
      </c>
      <c r="BH177">
        <v>0.16020025031289112</v>
      </c>
      <c r="BI177" s="10">
        <v>0.45658263305322128</v>
      </c>
      <c r="BK177" t="s">
        <v>1307</v>
      </c>
      <c r="BL177" s="10" t="s">
        <v>1311</v>
      </c>
      <c r="BM177">
        <v>31</v>
      </c>
      <c r="BN177" t="s">
        <v>1159</v>
      </c>
      <c r="BO177" t="s">
        <v>1159</v>
      </c>
      <c r="BP177" s="12">
        <v>1178.05</v>
      </c>
    </row>
    <row r="178" spans="1:68" x14ac:dyDescent="0.25">
      <c r="A178" s="13" t="s">
        <v>477</v>
      </c>
      <c r="B178">
        <v>10912</v>
      </c>
      <c r="C178" t="s">
        <v>381</v>
      </c>
      <c r="D178" s="9">
        <v>41</v>
      </c>
      <c r="E178">
        <v>20</v>
      </c>
      <c r="F178" s="10">
        <v>25</v>
      </c>
      <c r="G178" s="9">
        <v>10816</v>
      </c>
      <c r="H178" s="9">
        <v>5222</v>
      </c>
      <c r="I178">
        <v>4865</v>
      </c>
      <c r="J178">
        <v>5207</v>
      </c>
      <c r="K178">
        <v>4847</v>
      </c>
      <c r="L178">
        <v>5574</v>
      </c>
      <c r="M178">
        <v>5192</v>
      </c>
      <c r="N178" s="10">
        <v>2436</v>
      </c>
      <c r="O178">
        <v>286</v>
      </c>
      <c r="P178">
        <v>309</v>
      </c>
      <c r="Q178">
        <v>293</v>
      </c>
      <c r="R178">
        <v>283</v>
      </c>
      <c r="S178">
        <v>294</v>
      </c>
      <c r="T178">
        <v>280</v>
      </c>
      <c r="U178" s="9">
        <v>146</v>
      </c>
      <c r="V178">
        <v>147</v>
      </c>
      <c r="W178" s="10">
        <v>139</v>
      </c>
      <c r="X178">
        <v>2</v>
      </c>
      <c r="Y178">
        <v>4</v>
      </c>
      <c r="Z178">
        <v>5</v>
      </c>
      <c r="AA178" s="9">
        <v>11</v>
      </c>
      <c r="AB178">
        <v>19</v>
      </c>
      <c r="AC178" s="10">
        <v>15</v>
      </c>
      <c r="AD178" s="9">
        <v>275</v>
      </c>
      <c r="AE178">
        <v>272</v>
      </c>
      <c r="AF178">
        <v>292</v>
      </c>
      <c r="AG178">
        <v>277</v>
      </c>
      <c r="AH178">
        <v>276</v>
      </c>
      <c r="AI178" s="10">
        <v>262</v>
      </c>
      <c r="AJ178">
        <v>288</v>
      </c>
      <c r="AK178">
        <v>259</v>
      </c>
      <c r="AL178">
        <v>301</v>
      </c>
      <c r="AM178">
        <v>288</v>
      </c>
      <c r="AN178">
        <v>297</v>
      </c>
      <c r="AO178">
        <v>332</v>
      </c>
      <c r="AP178" s="9">
        <v>189</v>
      </c>
      <c r="AQ178">
        <v>297</v>
      </c>
      <c r="AR178">
        <v>7647</v>
      </c>
      <c r="AS178">
        <v>2434</v>
      </c>
      <c r="AT178">
        <v>0</v>
      </c>
      <c r="AU178" s="10">
        <v>10</v>
      </c>
      <c r="AV178" s="9">
        <v>3</v>
      </c>
      <c r="AW178" s="10">
        <v>8</v>
      </c>
      <c r="AX178" s="9">
        <v>300</v>
      </c>
      <c r="AY178">
        <v>296</v>
      </c>
      <c r="AZ178">
        <v>238</v>
      </c>
      <c r="BA178" s="10">
        <f>SUM(Tabel3[[#This Row],[Vacc '[1899']]:[Vacc '[1901']]])/3/(SUM(Tabel3[[#This Row],[M_Pop_Size '[1899']]:[F_Pop_Size '[1900']]])/2)</f>
        <v>2.7605382056501662E-2</v>
      </c>
      <c r="BB178">
        <v>2</v>
      </c>
      <c r="BC178">
        <v>14</v>
      </c>
      <c r="BD178">
        <v>11</v>
      </c>
      <c r="BE178">
        <f>SUM(Tabel3[[#This Row],[Inf_Vacc '[1899']]:[Inf_Vacc '[1901']]])/3/(SUM(Tabel3[[#This Row],[Births '[1908']]:[Births '[1910']]]))</f>
        <v>1.0501750291715286E-2</v>
      </c>
      <c r="BF178" s="9">
        <v>1773</v>
      </c>
      <c r="BG178">
        <v>0.63700371601799333</v>
      </c>
      <c r="BH178">
        <v>0.14112187798553297</v>
      </c>
      <c r="BI178" s="10">
        <v>0.29897423067300477</v>
      </c>
      <c r="BK178" t="s">
        <v>1307</v>
      </c>
      <c r="BL178" s="10" t="s">
        <v>1311</v>
      </c>
      <c r="BM178">
        <v>15</v>
      </c>
      <c r="BN178" t="s">
        <v>1158</v>
      </c>
      <c r="BO178" t="s">
        <v>1158</v>
      </c>
      <c r="BP178" s="12">
        <v>12216.16</v>
      </c>
    </row>
    <row r="179" spans="1:68" x14ac:dyDescent="0.25">
      <c r="A179" s="13" t="s">
        <v>478</v>
      </c>
      <c r="B179">
        <v>10957</v>
      </c>
      <c r="C179" t="s">
        <v>381</v>
      </c>
      <c r="D179" s="9">
        <v>9</v>
      </c>
      <c r="E179">
        <v>7</v>
      </c>
      <c r="F179" s="10">
        <v>10</v>
      </c>
      <c r="G179" s="9">
        <v>3292</v>
      </c>
      <c r="H179" s="9">
        <v>1544</v>
      </c>
      <c r="I179">
        <v>1468</v>
      </c>
      <c r="J179">
        <v>1551</v>
      </c>
      <c r="K179">
        <v>1452</v>
      </c>
      <c r="L179">
        <v>1692</v>
      </c>
      <c r="M179">
        <v>1627</v>
      </c>
      <c r="N179" s="10">
        <v>808</v>
      </c>
      <c r="O179">
        <v>71</v>
      </c>
      <c r="P179">
        <v>84</v>
      </c>
      <c r="Q179">
        <v>85</v>
      </c>
      <c r="R179">
        <v>84</v>
      </c>
      <c r="S179">
        <v>84</v>
      </c>
      <c r="T179">
        <v>92</v>
      </c>
      <c r="U179" s="9">
        <v>38</v>
      </c>
      <c r="V179">
        <v>41</v>
      </c>
      <c r="W179" s="10">
        <v>55</v>
      </c>
      <c r="X179">
        <v>0</v>
      </c>
      <c r="Y179">
        <v>0</v>
      </c>
      <c r="Z179">
        <v>0</v>
      </c>
      <c r="AA179" s="9">
        <v>5</v>
      </c>
      <c r="AB179">
        <v>5</v>
      </c>
      <c r="AC179" s="10">
        <v>3</v>
      </c>
      <c r="AD179" s="9">
        <v>113</v>
      </c>
      <c r="AE179">
        <v>96</v>
      </c>
      <c r="AF179">
        <v>117</v>
      </c>
      <c r="AG179">
        <v>103</v>
      </c>
      <c r="AH179">
        <v>130</v>
      </c>
      <c r="AI179" s="10">
        <v>96</v>
      </c>
      <c r="AJ179">
        <v>107</v>
      </c>
      <c r="AK179">
        <v>94</v>
      </c>
      <c r="AL179">
        <v>117</v>
      </c>
      <c r="AM179">
        <v>89</v>
      </c>
      <c r="AN179">
        <v>105</v>
      </c>
      <c r="AO179">
        <v>115</v>
      </c>
      <c r="AP179" s="9">
        <v>2</v>
      </c>
      <c r="AQ179">
        <v>271</v>
      </c>
      <c r="AR179">
        <v>2575</v>
      </c>
      <c r="AS179">
        <v>431</v>
      </c>
      <c r="AT179">
        <v>0</v>
      </c>
      <c r="AU179" s="10">
        <v>8</v>
      </c>
      <c r="AV179" s="9">
        <v>2</v>
      </c>
      <c r="AW179" s="10">
        <v>6</v>
      </c>
      <c r="AX179" s="9">
        <v>55</v>
      </c>
      <c r="AY179">
        <v>70</v>
      </c>
      <c r="AZ179">
        <v>64</v>
      </c>
      <c r="BA179" s="10">
        <f>SUM(Tabel3[[#This Row],[Vacc '[1899']]:[Vacc '[1901']]])/3/(SUM(Tabel3[[#This Row],[M_Pop_Size '[1899']]:[F_Pop_Size '[1900']]])/2)</f>
        <v>2.0947630922693267E-2</v>
      </c>
      <c r="BB179">
        <v>3</v>
      </c>
      <c r="BC179">
        <v>9</v>
      </c>
      <c r="BD179">
        <v>4</v>
      </c>
      <c r="BE179">
        <f>SUM(Tabel3[[#This Row],[Inf_Vacc '[1899']]:[Inf_Vacc '[1901']]])/3/(SUM(Tabel3[[#This Row],[Births '[1908']]:[Births '[1910']]]))</f>
        <v>2.0512820512820513E-2</v>
      </c>
      <c r="BF179" s="9">
        <v>584</v>
      </c>
      <c r="BG179">
        <v>0.65351506456241037</v>
      </c>
      <c r="BH179">
        <v>0.13253012048192772</v>
      </c>
      <c r="BI179" s="10">
        <v>0.37492957746478872</v>
      </c>
      <c r="BK179" t="s">
        <v>1307</v>
      </c>
      <c r="BL179" s="10" t="s">
        <v>1311</v>
      </c>
      <c r="BM179">
        <v>14</v>
      </c>
      <c r="BN179" t="s">
        <v>1158</v>
      </c>
      <c r="BO179" t="s">
        <v>1158</v>
      </c>
      <c r="BP179" s="12">
        <v>5786.19</v>
      </c>
    </row>
    <row r="180" spans="1:68" x14ac:dyDescent="0.25">
      <c r="A180" s="13" t="s">
        <v>479</v>
      </c>
      <c r="B180">
        <v>11376</v>
      </c>
      <c r="C180" t="s">
        <v>381</v>
      </c>
      <c r="D180" s="9">
        <v>5</v>
      </c>
      <c r="E180">
        <v>9</v>
      </c>
      <c r="F180" s="10">
        <v>8</v>
      </c>
      <c r="G180" s="9">
        <v>1575</v>
      </c>
      <c r="H180" s="9">
        <v>861</v>
      </c>
      <c r="I180">
        <v>788</v>
      </c>
      <c r="J180">
        <v>764</v>
      </c>
      <c r="K180">
        <v>709</v>
      </c>
      <c r="L180">
        <v>828</v>
      </c>
      <c r="M180">
        <v>768</v>
      </c>
      <c r="N180" s="10">
        <v>352</v>
      </c>
      <c r="O180">
        <v>57</v>
      </c>
      <c r="P180">
        <v>53</v>
      </c>
      <c r="Q180">
        <v>56</v>
      </c>
      <c r="R180">
        <v>48</v>
      </c>
      <c r="S180">
        <v>54</v>
      </c>
      <c r="T180">
        <v>50</v>
      </c>
      <c r="U180" s="9">
        <v>22</v>
      </c>
      <c r="V180">
        <v>29</v>
      </c>
      <c r="W180" s="10">
        <v>27</v>
      </c>
      <c r="X180">
        <v>1</v>
      </c>
      <c r="Y180">
        <v>0</v>
      </c>
      <c r="Z180">
        <v>3</v>
      </c>
      <c r="AA180" s="9">
        <v>3</v>
      </c>
      <c r="AB180">
        <v>1</v>
      </c>
      <c r="AC180" s="10">
        <v>3</v>
      </c>
      <c r="AD180" s="9">
        <v>20</v>
      </c>
      <c r="AE180">
        <v>27</v>
      </c>
      <c r="AF180">
        <v>34</v>
      </c>
      <c r="AG180">
        <v>30</v>
      </c>
      <c r="AH180">
        <v>44</v>
      </c>
      <c r="AI180" s="10">
        <v>29</v>
      </c>
      <c r="AJ180">
        <v>28</v>
      </c>
      <c r="AK180">
        <v>35</v>
      </c>
      <c r="AL180">
        <v>34</v>
      </c>
      <c r="AM180">
        <v>30</v>
      </c>
      <c r="AN180">
        <v>46</v>
      </c>
      <c r="AO180">
        <v>45</v>
      </c>
      <c r="AP180" s="9">
        <v>0</v>
      </c>
      <c r="AQ180">
        <v>124</v>
      </c>
      <c r="AR180">
        <v>1447</v>
      </c>
      <c r="AS180">
        <v>15</v>
      </c>
      <c r="AT180">
        <v>0</v>
      </c>
      <c r="AU180" s="10">
        <v>0</v>
      </c>
      <c r="AV180" s="9">
        <v>0</v>
      </c>
      <c r="AW180" s="10">
        <v>0</v>
      </c>
      <c r="AX180" s="9">
        <v>42</v>
      </c>
      <c r="AY180">
        <v>21</v>
      </c>
      <c r="AZ180">
        <v>28</v>
      </c>
      <c r="BA180" s="10">
        <f>SUM(Tabel3[[#This Row],[Vacc '[1899']]:[Vacc '[1901']]])/3/(SUM(Tabel3[[#This Row],[M_Pop_Size '[1899']]:[F_Pop_Size '[1900']]])/2)</f>
        <v>1.9431988041853511E-2</v>
      </c>
      <c r="BB180">
        <v>2</v>
      </c>
      <c r="BC180">
        <v>0</v>
      </c>
      <c r="BD180">
        <v>2</v>
      </c>
      <c r="BE180">
        <f>SUM(Tabel3[[#This Row],[Inf_Vacc '[1899']]:[Inf_Vacc '[1901']]])/3/(SUM(Tabel3[[#This Row],[Births '[1908']]:[Births '[1910']]]))</f>
        <v>8.771929824561403E-3</v>
      </c>
      <c r="BF180" s="9">
        <v>254</v>
      </c>
      <c r="BG180">
        <v>0.56756756756756754</v>
      </c>
      <c r="BH180">
        <v>0.14575645756457564</v>
      </c>
      <c r="BI180" s="10">
        <v>0.45915136162127929</v>
      </c>
      <c r="BK180" t="s">
        <v>1307</v>
      </c>
      <c r="BL180" s="10" t="s">
        <v>1311</v>
      </c>
      <c r="BM180">
        <v>31</v>
      </c>
      <c r="BN180" t="s">
        <v>1159</v>
      </c>
      <c r="BO180" t="s">
        <v>1159</v>
      </c>
      <c r="BP180" s="12">
        <v>2762.9949999999999</v>
      </c>
    </row>
    <row r="181" spans="1:68" x14ac:dyDescent="0.25">
      <c r="A181" s="13" t="s">
        <v>480</v>
      </c>
      <c r="B181">
        <v>10238</v>
      </c>
      <c r="C181" t="s">
        <v>381</v>
      </c>
      <c r="D181" s="9">
        <v>9</v>
      </c>
      <c r="E181">
        <v>4</v>
      </c>
      <c r="F181" s="10">
        <v>6</v>
      </c>
      <c r="G181" s="9">
        <v>1450</v>
      </c>
      <c r="H181" s="9">
        <v>673</v>
      </c>
      <c r="I181">
        <v>588</v>
      </c>
      <c r="J181">
        <v>681</v>
      </c>
      <c r="K181">
        <v>613</v>
      </c>
      <c r="L181">
        <v>764</v>
      </c>
      <c r="M181">
        <v>700</v>
      </c>
      <c r="N181" s="10">
        <v>312</v>
      </c>
      <c r="O181">
        <v>45</v>
      </c>
      <c r="P181">
        <v>50</v>
      </c>
      <c r="Q181">
        <v>61</v>
      </c>
      <c r="R181">
        <v>52</v>
      </c>
      <c r="S181">
        <v>45</v>
      </c>
      <c r="T181">
        <v>53</v>
      </c>
      <c r="U181" s="9">
        <v>33</v>
      </c>
      <c r="V181">
        <v>28</v>
      </c>
      <c r="W181" s="10">
        <v>26</v>
      </c>
      <c r="X181">
        <v>1</v>
      </c>
      <c r="Y181">
        <v>1</v>
      </c>
      <c r="Z181">
        <v>1</v>
      </c>
      <c r="AA181" s="9">
        <v>1</v>
      </c>
      <c r="AB181">
        <v>2</v>
      </c>
      <c r="AC181" s="10">
        <v>1</v>
      </c>
      <c r="AD181" s="9">
        <v>28</v>
      </c>
      <c r="AE181">
        <v>21</v>
      </c>
      <c r="AF181">
        <v>20</v>
      </c>
      <c r="AG181">
        <v>28</v>
      </c>
      <c r="AH181">
        <v>41</v>
      </c>
      <c r="AI181" s="10">
        <v>33</v>
      </c>
      <c r="AJ181">
        <v>28</v>
      </c>
      <c r="AK181">
        <v>21</v>
      </c>
      <c r="AL181">
        <v>35</v>
      </c>
      <c r="AM181">
        <v>36</v>
      </c>
      <c r="AN181">
        <v>38</v>
      </c>
      <c r="AO181">
        <v>47</v>
      </c>
      <c r="AP181" s="9">
        <v>2</v>
      </c>
      <c r="AQ181">
        <v>12</v>
      </c>
      <c r="AR181">
        <v>1369</v>
      </c>
      <c r="AS181">
        <v>19</v>
      </c>
      <c r="AT181">
        <v>0</v>
      </c>
      <c r="AU181" s="10">
        <v>8</v>
      </c>
      <c r="AV181" s="9">
        <v>1</v>
      </c>
      <c r="AW181" s="10">
        <v>2</v>
      </c>
      <c r="AX181" s="9">
        <v>32</v>
      </c>
      <c r="AY181">
        <v>30</v>
      </c>
      <c r="AZ181">
        <v>22</v>
      </c>
      <c r="BA181" s="10">
        <f>SUM(Tabel3[[#This Row],[Vacc '[1899']]:[Vacc '[1901']]])/3/(SUM(Tabel3[[#This Row],[M_Pop_Size '[1899']]:[F_Pop_Size '[1900']]])/2)</f>
        <v>2.1917808219178082E-2</v>
      </c>
      <c r="BB181">
        <v>0</v>
      </c>
      <c r="BC181">
        <v>0</v>
      </c>
      <c r="BD181">
        <v>1</v>
      </c>
      <c r="BE181">
        <f>SUM(Tabel3[[#This Row],[Inf_Vacc '[1899']]:[Inf_Vacc '[1901']]])/3/(SUM(Tabel3[[#This Row],[Births '[1908']]:[Births '[1910']]]))</f>
        <v>2.2222222222222222E-3</v>
      </c>
      <c r="BF181" s="9">
        <v>197</v>
      </c>
      <c r="BG181">
        <v>0.57494407158836691</v>
      </c>
      <c r="BH181">
        <v>0.18879668049792531</v>
      </c>
      <c r="BI181" s="10">
        <v>0.45127850725639251</v>
      </c>
      <c r="BK181" t="s">
        <v>1307</v>
      </c>
      <c r="BL181" s="10" t="s">
        <v>1311</v>
      </c>
      <c r="BM181">
        <v>31</v>
      </c>
      <c r="BN181" t="s">
        <v>1159</v>
      </c>
      <c r="BO181" t="s">
        <v>1159</v>
      </c>
      <c r="BP181" s="12">
        <v>1549.2449999999999</v>
      </c>
    </row>
    <row r="182" spans="1:68" x14ac:dyDescent="0.25">
      <c r="A182" s="13" t="s">
        <v>481</v>
      </c>
      <c r="B182">
        <v>10201</v>
      </c>
      <c r="C182" t="s">
        <v>381</v>
      </c>
      <c r="D182" s="9">
        <v>7</v>
      </c>
      <c r="E182">
        <v>5</v>
      </c>
      <c r="F182" s="10">
        <v>3</v>
      </c>
      <c r="G182" s="9">
        <v>1679</v>
      </c>
      <c r="H182" s="9">
        <v>862</v>
      </c>
      <c r="I182">
        <v>755</v>
      </c>
      <c r="J182">
        <v>852</v>
      </c>
      <c r="K182">
        <v>751</v>
      </c>
      <c r="L182">
        <v>877</v>
      </c>
      <c r="M182">
        <v>792</v>
      </c>
      <c r="N182" s="10">
        <v>350</v>
      </c>
      <c r="O182">
        <v>62</v>
      </c>
      <c r="P182">
        <v>40</v>
      </c>
      <c r="Q182">
        <v>59</v>
      </c>
      <c r="R182">
        <v>49</v>
      </c>
      <c r="S182">
        <v>51</v>
      </c>
      <c r="T182">
        <v>38</v>
      </c>
      <c r="U182" s="9">
        <v>24</v>
      </c>
      <c r="V182">
        <v>26</v>
      </c>
      <c r="W182" s="10">
        <v>22</v>
      </c>
      <c r="X182">
        <v>0</v>
      </c>
      <c r="Y182">
        <v>0</v>
      </c>
      <c r="Z182">
        <v>0</v>
      </c>
      <c r="AA182" s="9">
        <v>0</v>
      </c>
      <c r="AB182">
        <v>1</v>
      </c>
      <c r="AC182" s="10">
        <v>2</v>
      </c>
      <c r="AD182" s="9">
        <v>67</v>
      </c>
      <c r="AE182">
        <v>74</v>
      </c>
      <c r="AF182">
        <v>80</v>
      </c>
      <c r="AG182">
        <v>68</v>
      </c>
      <c r="AH182">
        <v>98</v>
      </c>
      <c r="AI182" s="10">
        <v>96</v>
      </c>
      <c r="AJ182">
        <v>73</v>
      </c>
      <c r="AK182">
        <v>85</v>
      </c>
      <c r="AL182">
        <v>96</v>
      </c>
      <c r="AM182">
        <v>71</v>
      </c>
      <c r="AN182">
        <v>97</v>
      </c>
      <c r="AO182">
        <v>102</v>
      </c>
      <c r="AP182" s="9">
        <v>60</v>
      </c>
      <c r="AQ182">
        <v>70</v>
      </c>
      <c r="AR182">
        <v>1294</v>
      </c>
      <c r="AS182">
        <v>190</v>
      </c>
      <c r="AT182">
        <v>0</v>
      </c>
      <c r="AU182" s="10">
        <v>0</v>
      </c>
      <c r="AV182" s="9">
        <v>1</v>
      </c>
      <c r="AW182" s="10">
        <v>1</v>
      </c>
      <c r="AX182" s="9">
        <v>46</v>
      </c>
      <c r="AY182">
        <v>30</v>
      </c>
      <c r="AZ182">
        <v>41</v>
      </c>
      <c r="BA182" s="10">
        <f>SUM(Tabel3[[#This Row],[Vacc '[1899']]:[Vacc '[1901']]])/3/(SUM(Tabel3[[#This Row],[M_Pop_Size '[1899']]:[F_Pop_Size '[1900']]])/2)</f>
        <v>2.422360248447205E-2</v>
      </c>
      <c r="BB182">
        <v>2</v>
      </c>
      <c r="BC182">
        <v>2</v>
      </c>
      <c r="BD182">
        <v>2</v>
      </c>
      <c r="BE182">
        <f>SUM(Tabel3[[#This Row],[Inf_Vacc '[1899']]:[Inf_Vacc '[1901']]])/3/(SUM(Tabel3[[#This Row],[Births '[1908']]:[Births '[1910']]]))</f>
        <v>1.4492753623188406E-2</v>
      </c>
      <c r="BF182" s="9">
        <v>234</v>
      </c>
      <c r="BG182">
        <v>0.65238095238095239</v>
      </c>
      <c r="BH182">
        <v>0.15750109986801583</v>
      </c>
      <c r="BI182" s="10">
        <v>0.40176991150442476</v>
      </c>
      <c r="BK182" t="s">
        <v>1307</v>
      </c>
      <c r="BL182" s="10" t="s">
        <v>1311</v>
      </c>
      <c r="BM182">
        <v>31</v>
      </c>
      <c r="BO182" t="s">
        <v>1159</v>
      </c>
      <c r="BP182" s="12">
        <v>1328.075</v>
      </c>
    </row>
    <row r="183" spans="1:68" x14ac:dyDescent="0.25">
      <c r="A183" s="13" t="s">
        <v>482</v>
      </c>
      <c r="B183">
        <v>11010</v>
      </c>
      <c r="C183" t="s">
        <v>381</v>
      </c>
      <c r="D183" s="9">
        <v>39</v>
      </c>
      <c r="E183">
        <v>13</v>
      </c>
      <c r="F183" s="10">
        <v>21</v>
      </c>
      <c r="G183" s="9">
        <v>9711</v>
      </c>
      <c r="H183" s="9">
        <v>4528</v>
      </c>
      <c r="I183">
        <v>4499</v>
      </c>
      <c r="J183">
        <v>4618</v>
      </c>
      <c r="K183">
        <v>4513</v>
      </c>
      <c r="L183">
        <v>4885</v>
      </c>
      <c r="M183">
        <v>4714</v>
      </c>
      <c r="N183" s="10">
        <v>2300</v>
      </c>
      <c r="O183">
        <v>298</v>
      </c>
      <c r="P183">
        <v>278</v>
      </c>
      <c r="Q183">
        <v>302</v>
      </c>
      <c r="R183">
        <v>250</v>
      </c>
      <c r="S183">
        <v>250</v>
      </c>
      <c r="T183">
        <v>223</v>
      </c>
      <c r="U183" s="9">
        <v>118</v>
      </c>
      <c r="V183">
        <v>142</v>
      </c>
      <c r="W183" s="10">
        <v>108</v>
      </c>
      <c r="X183">
        <v>6</v>
      </c>
      <c r="Y183">
        <v>4</v>
      </c>
      <c r="Z183">
        <v>5</v>
      </c>
      <c r="AA183" s="9">
        <v>8</v>
      </c>
      <c r="AB183">
        <v>10</v>
      </c>
      <c r="AC183" s="10">
        <v>5</v>
      </c>
      <c r="AD183" s="9">
        <v>498</v>
      </c>
      <c r="AE183">
        <v>479</v>
      </c>
      <c r="AF183">
        <v>484</v>
      </c>
      <c r="AG183">
        <v>386</v>
      </c>
      <c r="AH183">
        <v>387</v>
      </c>
      <c r="AI183" s="10">
        <v>388</v>
      </c>
      <c r="AJ183">
        <v>513</v>
      </c>
      <c r="AK183">
        <v>478</v>
      </c>
      <c r="AL183">
        <v>432</v>
      </c>
      <c r="AM183">
        <v>462</v>
      </c>
      <c r="AN183">
        <v>445</v>
      </c>
      <c r="AO183">
        <v>392</v>
      </c>
      <c r="AP183" s="9">
        <v>75</v>
      </c>
      <c r="AQ183">
        <v>492</v>
      </c>
      <c r="AR183">
        <v>6261</v>
      </c>
      <c r="AS183">
        <v>1896</v>
      </c>
      <c r="AT183">
        <v>0</v>
      </c>
      <c r="AU183" s="10">
        <v>68</v>
      </c>
      <c r="AV183" s="9">
        <v>3</v>
      </c>
      <c r="AW183" s="10">
        <v>12</v>
      </c>
      <c r="AX183" s="9">
        <v>183</v>
      </c>
      <c r="AY183">
        <v>233</v>
      </c>
      <c r="AZ183">
        <v>206</v>
      </c>
      <c r="BA183" s="10">
        <f>SUM(Tabel3[[#This Row],[Vacc '[1899']]:[Vacc '[1901']]])/3/(SUM(Tabel3[[#This Row],[M_Pop_Size '[1899']]:[F_Pop_Size '[1900']]])/2)</f>
        <v>2.2836582589859385E-2</v>
      </c>
      <c r="BB183">
        <v>11</v>
      </c>
      <c r="BC183">
        <v>13</v>
      </c>
      <c r="BD183">
        <v>14</v>
      </c>
      <c r="BE183">
        <f>SUM(Tabel3[[#This Row],[Inf_Vacc '[1899']]:[Inf_Vacc '[1901']]])/3/(SUM(Tabel3[[#This Row],[Births '[1908']]:[Births '[1910']]]))</f>
        <v>1.751959428307976E-2</v>
      </c>
      <c r="BF183" s="9">
        <v>1003</v>
      </c>
      <c r="BG183">
        <v>0.13561320754716982</v>
      </c>
      <c r="BH183">
        <v>0.174090690594456</v>
      </c>
      <c r="BI183" s="10">
        <v>0.39908982983775226</v>
      </c>
      <c r="BJ183">
        <v>1898.291095890411</v>
      </c>
      <c r="BK183" t="s">
        <v>1308</v>
      </c>
      <c r="BL183" s="10" t="s">
        <v>1310</v>
      </c>
      <c r="BM183">
        <v>32</v>
      </c>
      <c r="BN183" t="s">
        <v>1158</v>
      </c>
      <c r="BO183" t="s">
        <v>1158</v>
      </c>
      <c r="BP183" s="12">
        <v>2947.7149999999997</v>
      </c>
    </row>
    <row r="184" spans="1:68" x14ac:dyDescent="0.25">
      <c r="A184" s="13" t="s">
        <v>483</v>
      </c>
      <c r="B184">
        <v>10042</v>
      </c>
      <c r="C184" t="s">
        <v>381</v>
      </c>
      <c r="D184" s="9">
        <v>15</v>
      </c>
      <c r="E184">
        <v>13</v>
      </c>
      <c r="F184" s="10">
        <v>8</v>
      </c>
      <c r="G184" s="9">
        <v>5375</v>
      </c>
      <c r="H184" s="9">
        <v>2683</v>
      </c>
      <c r="I184">
        <v>2430</v>
      </c>
      <c r="J184">
        <v>2698</v>
      </c>
      <c r="K184">
        <v>2474</v>
      </c>
      <c r="L184">
        <v>2703</v>
      </c>
      <c r="M184">
        <v>2491</v>
      </c>
      <c r="N184" s="10">
        <v>1154</v>
      </c>
      <c r="O184">
        <v>131</v>
      </c>
      <c r="P184">
        <v>132</v>
      </c>
      <c r="Q184">
        <v>118</v>
      </c>
      <c r="R184">
        <v>130</v>
      </c>
      <c r="S184">
        <v>151</v>
      </c>
      <c r="T184">
        <v>151</v>
      </c>
      <c r="U184" s="9">
        <v>66</v>
      </c>
      <c r="V184">
        <v>78</v>
      </c>
      <c r="W184" s="10">
        <v>78</v>
      </c>
      <c r="X184">
        <v>0</v>
      </c>
      <c r="Y184">
        <v>1</v>
      </c>
      <c r="Z184">
        <v>3</v>
      </c>
      <c r="AA184" s="9">
        <v>8</v>
      </c>
      <c r="AB184">
        <v>3</v>
      </c>
      <c r="AC184" s="10">
        <v>10</v>
      </c>
      <c r="AD184" s="9">
        <v>60</v>
      </c>
      <c r="AE184">
        <v>70</v>
      </c>
      <c r="AF184">
        <v>62</v>
      </c>
      <c r="AG184">
        <v>86</v>
      </c>
      <c r="AH184">
        <v>84</v>
      </c>
      <c r="AI184" s="10">
        <v>95</v>
      </c>
      <c r="AJ184">
        <v>75</v>
      </c>
      <c r="AK184">
        <v>68</v>
      </c>
      <c r="AL184">
        <v>76</v>
      </c>
      <c r="AM184">
        <v>93</v>
      </c>
      <c r="AN184">
        <v>93</v>
      </c>
      <c r="AO184">
        <v>118</v>
      </c>
      <c r="AP184" s="9">
        <v>12</v>
      </c>
      <c r="AQ184">
        <v>11</v>
      </c>
      <c r="AR184">
        <v>0</v>
      </c>
      <c r="AS184">
        <v>4757</v>
      </c>
      <c r="AT184">
        <v>0</v>
      </c>
      <c r="AU184" s="10">
        <v>0</v>
      </c>
      <c r="AV184" s="9">
        <v>1</v>
      </c>
      <c r="AW184" s="10">
        <v>1</v>
      </c>
      <c r="AX184" s="9">
        <v>113</v>
      </c>
      <c r="AY184">
        <v>97</v>
      </c>
      <c r="AZ184">
        <v>100</v>
      </c>
      <c r="BA184" s="10">
        <f>SUM(Tabel3[[#This Row],[Vacc '[1899']]:[Vacc '[1901']]])/3/(SUM(Tabel3[[#This Row],[M_Pop_Size '[1899']]:[F_Pop_Size '[1900']]])/2)</f>
        <v>2.009398800842651E-2</v>
      </c>
      <c r="BB184">
        <v>5</v>
      </c>
      <c r="BC184">
        <v>3</v>
      </c>
      <c r="BD184">
        <v>2</v>
      </c>
      <c r="BE184">
        <f>SUM(Tabel3[[#This Row],[Inf_Vacc '[1899']]:[Inf_Vacc '[1901']]])/3/(SUM(Tabel3[[#This Row],[Births '[1908']]:[Births '[1910']]]))</f>
        <v>7.7160493827160498E-3</v>
      </c>
      <c r="BF184" s="9">
        <v>722</v>
      </c>
      <c r="BG184">
        <v>0.25925925925925924</v>
      </c>
      <c r="BH184">
        <v>0.13730715287517531</v>
      </c>
      <c r="BI184" s="10">
        <v>0.42914515203671832</v>
      </c>
      <c r="BK184" t="s">
        <v>1307</v>
      </c>
      <c r="BL184" s="10" t="s">
        <v>1311</v>
      </c>
      <c r="BM184">
        <v>31</v>
      </c>
      <c r="BN184" t="s">
        <v>1159</v>
      </c>
      <c r="BO184" t="s">
        <v>1159</v>
      </c>
      <c r="BP184" s="12">
        <v>2912.09</v>
      </c>
    </row>
    <row r="185" spans="1:68" x14ac:dyDescent="0.25">
      <c r="A185" s="13" t="s">
        <v>484</v>
      </c>
      <c r="B185">
        <v>10838</v>
      </c>
      <c r="C185" t="s">
        <v>381</v>
      </c>
      <c r="D185" s="9">
        <v>12</v>
      </c>
      <c r="E185">
        <v>7</v>
      </c>
      <c r="F185" s="10">
        <v>8</v>
      </c>
      <c r="G185" s="9">
        <v>3396</v>
      </c>
      <c r="H185" s="9">
        <v>1313</v>
      </c>
      <c r="I185">
        <v>1321</v>
      </c>
      <c r="J185">
        <v>1353</v>
      </c>
      <c r="K185">
        <v>1372</v>
      </c>
      <c r="L185">
        <v>1717</v>
      </c>
      <c r="M185">
        <v>1717</v>
      </c>
      <c r="N185" s="10">
        <v>886</v>
      </c>
      <c r="O185">
        <v>71</v>
      </c>
      <c r="P185">
        <v>88</v>
      </c>
      <c r="Q185">
        <v>57</v>
      </c>
      <c r="R185">
        <v>83</v>
      </c>
      <c r="S185">
        <v>80</v>
      </c>
      <c r="T185">
        <v>90</v>
      </c>
      <c r="U185" s="9">
        <v>30</v>
      </c>
      <c r="V185">
        <v>39</v>
      </c>
      <c r="W185" s="10">
        <v>44</v>
      </c>
      <c r="X185">
        <v>1</v>
      </c>
      <c r="Y185">
        <v>2</v>
      </c>
      <c r="Z185">
        <v>1</v>
      </c>
      <c r="AA185" s="9">
        <v>2</v>
      </c>
      <c r="AB185">
        <v>8</v>
      </c>
      <c r="AC185" s="10">
        <v>2</v>
      </c>
      <c r="AD185" s="9">
        <v>196</v>
      </c>
      <c r="AE185">
        <v>228</v>
      </c>
      <c r="AF185">
        <v>175</v>
      </c>
      <c r="AG185">
        <v>231</v>
      </c>
      <c r="AH185">
        <v>185</v>
      </c>
      <c r="AI185" s="10">
        <v>189</v>
      </c>
      <c r="AJ185">
        <v>179</v>
      </c>
      <c r="AK185">
        <v>157</v>
      </c>
      <c r="AL185">
        <v>150</v>
      </c>
      <c r="AM185">
        <v>178</v>
      </c>
      <c r="AN185">
        <v>158</v>
      </c>
      <c r="AO185">
        <v>162</v>
      </c>
      <c r="AP185" s="9">
        <v>17</v>
      </c>
      <c r="AQ185">
        <v>75</v>
      </c>
      <c r="AR185">
        <v>2703</v>
      </c>
      <c r="AS185">
        <v>503</v>
      </c>
      <c r="AT185">
        <v>0</v>
      </c>
      <c r="AU185" s="10">
        <v>27</v>
      </c>
      <c r="AV185" s="9">
        <v>1</v>
      </c>
      <c r="AW185" s="10">
        <v>65</v>
      </c>
      <c r="AX185" s="9">
        <v>55</v>
      </c>
      <c r="AY185">
        <v>46</v>
      </c>
      <c r="AZ185">
        <v>54</v>
      </c>
      <c r="BA185" s="10">
        <f>SUM(Tabel3[[#This Row],[Vacc '[1899']]:[Vacc '[1901']]])/3/(SUM(Tabel3[[#This Row],[M_Pop_Size '[1899']]:[F_Pop_Size '[1900']]])/2)</f>
        <v>1.9282204391366548E-2</v>
      </c>
      <c r="BB185">
        <v>8</v>
      </c>
      <c r="BC185">
        <v>3</v>
      </c>
      <c r="BD185">
        <v>0</v>
      </c>
      <c r="BE185">
        <f>SUM(Tabel3[[#This Row],[Inf_Vacc '[1899']]:[Inf_Vacc '[1901']]])/3/(SUM(Tabel3[[#This Row],[Births '[1908']]:[Births '[1910']]]))</f>
        <v>1.4492753623188406E-2</v>
      </c>
      <c r="BF185" s="9">
        <v>508</v>
      </c>
      <c r="BG185">
        <v>0.55166931637519878</v>
      </c>
      <c r="BH185">
        <v>0.15700808625336926</v>
      </c>
      <c r="BI185" s="10">
        <v>0.40201415351115949</v>
      </c>
      <c r="BK185" t="s">
        <v>1307</v>
      </c>
      <c r="BL185" s="10" t="s">
        <v>1311</v>
      </c>
      <c r="BM185">
        <v>14</v>
      </c>
      <c r="BN185" t="s">
        <v>1158</v>
      </c>
      <c r="BO185" t="s">
        <v>1158</v>
      </c>
      <c r="BP185" s="12">
        <v>3653.085</v>
      </c>
    </row>
    <row r="186" spans="1:68" x14ac:dyDescent="0.25">
      <c r="A186" s="13" t="s">
        <v>485</v>
      </c>
      <c r="B186">
        <v>11116</v>
      </c>
      <c r="C186" t="s">
        <v>381</v>
      </c>
      <c r="D186" s="9">
        <v>12</v>
      </c>
      <c r="E186">
        <v>7</v>
      </c>
      <c r="F186" s="10">
        <v>9</v>
      </c>
      <c r="G186" s="9">
        <v>2573</v>
      </c>
      <c r="H186" s="9">
        <v>1199</v>
      </c>
      <c r="I186">
        <v>1094</v>
      </c>
      <c r="J186">
        <v>1196</v>
      </c>
      <c r="K186">
        <v>1108</v>
      </c>
      <c r="L186">
        <v>1292</v>
      </c>
      <c r="M186">
        <v>1235</v>
      </c>
      <c r="N186" s="10">
        <v>508</v>
      </c>
      <c r="O186">
        <v>73</v>
      </c>
      <c r="P186">
        <v>76</v>
      </c>
      <c r="Q186">
        <v>68</v>
      </c>
      <c r="R186">
        <v>89</v>
      </c>
      <c r="S186">
        <v>83</v>
      </c>
      <c r="T186">
        <v>76</v>
      </c>
      <c r="U186" s="9">
        <v>44</v>
      </c>
      <c r="V186">
        <v>45</v>
      </c>
      <c r="W186" s="10">
        <v>46</v>
      </c>
      <c r="X186">
        <v>0</v>
      </c>
      <c r="Y186">
        <v>2</v>
      </c>
      <c r="Z186">
        <v>0</v>
      </c>
      <c r="AA186" s="9">
        <v>4</v>
      </c>
      <c r="AB186">
        <v>3</v>
      </c>
      <c r="AC186" s="10">
        <v>2</v>
      </c>
      <c r="AD186" s="9">
        <v>70</v>
      </c>
      <c r="AE186">
        <v>62</v>
      </c>
      <c r="AF186">
        <v>61</v>
      </c>
      <c r="AG186">
        <v>70</v>
      </c>
      <c r="AH186">
        <v>69</v>
      </c>
      <c r="AI186" s="10">
        <v>58</v>
      </c>
      <c r="AJ186">
        <v>50</v>
      </c>
      <c r="AK186">
        <v>89</v>
      </c>
      <c r="AL186">
        <v>69</v>
      </c>
      <c r="AM186">
        <v>71</v>
      </c>
      <c r="AN186">
        <v>91</v>
      </c>
      <c r="AO186">
        <v>65</v>
      </c>
      <c r="AP186" s="9">
        <v>0</v>
      </c>
      <c r="AQ186">
        <v>0</v>
      </c>
      <c r="AR186">
        <v>243</v>
      </c>
      <c r="AS186">
        <v>2272</v>
      </c>
      <c r="AT186">
        <v>0</v>
      </c>
      <c r="AU186" s="10">
        <v>8</v>
      </c>
      <c r="AV186" s="9">
        <v>1</v>
      </c>
      <c r="AW186" s="10">
        <v>1</v>
      </c>
      <c r="AX186" s="9">
        <v>53</v>
      </c>
      <c r="AY186">
        <v>68</v>
      </c>
      <c r="AZ186">
        <v>61</v>
      </c>
      <c r="BA186" s="10">
        <f>SUM(Tabel3[[#This Row],[Vacc '[1899']]:[Vacc '[1901']]])/3/(SUM(Tabel3[[#This Row],[M_Pop_Size '[1899']]:[F_Pop_Size '[1900']]])/2)</f>
        <v>2.6394025088826045E-2</v>
      </c>
      <c r="BB186">
        <v>7</v>
      </c>
      <c r="BC186">
        <v>2</v>
      </c>
      <c r="BD186">
        <v>6</v>
      </c>
      <c r="BE186">
        <f>SUM(Tabel3[[#This Row],[Inf_Vacc '[1899']]:[Inf_Vacc '[1901']]])/3/(SUM(Tabel3[[#This Row],[Births '[1908']]:[Births '[1910']]]))</f>
        <v>2.0161290322580645E-2</v>
      </c>
      <c r="BF186" s="9">
        <v>382</v>
      </c>
      <c r="BG186">
        <v>0.65995525727069348</v>
      </c>
      <c r="BH186">
        <v>0.15770609318996415</v>
      </c>
      <c r="BI186" s="10">
        <v>0.42499999999999999</v>
      </c>
      <c r="BK186" t="s">
        <v>1307</v>
      </c>
      <c r="BL186" s="10" t="s">
        <v>1311</v>
      </c>
      <c r="BM186">
        <v>14</v>
      </c>
      <c r="BN186" t="s">
        <v>1158</v>
      </c>
      <c r="BO186" t="s">
        <v>1158</v>
      </c>
      <c r="BP186" s="12">
        <v>2423.9949999999999</v>
      </c>
    </row>
    <row r="187" spans="1:68" x14ac:dyDescent="0.25">
      <c r="A187" s="13" t="s">
        <v>486</v>
      </c>
      <c r="B187">
        <v>11085</v>
      </c>
      <c r="C187" t="s">
        <v>381</v>
      </c>
      <c r="D187" s="9">
        <v>10</v>
      </c>
      <c r="E187">
        <v>9</v>
      </c>
      <c r="F187" s="10">
        <v>8</v>
      </c>
      <c r="G187" s="9">
        <v>1878</v>
      </c>
      <c r="H187" s="9">
        <v>965</v>
      </c>
      <c r="I187">
        <v>855</v>
      </c>
      <c r="J187">
        <v>942</v>
      </c>
      <c r="K187">
        <v>840</v>
      </c>
      <c r="L187">
        <v>951</v>
      </c>
      <c r="M187">
        <v>894</v>
      </c>
      <c r="N187" s="10">
        <v>383</v>
      </c>
      <c r="O187">
        <v>50</v>
      </c>
      <c r="P187">
        <v>59</v>
      </c>
      <c r="Q187">
        <v>63</v>
      </c>
      <c r="R187">
        <v>67</v>
      </c>
      <c r="S187">
        <v>64</v>
      </c>
      <c r="T187">
        <v>58</v>
      </c>
      <c r="U187" s="9">
        <v>36</v>
      </c>
      <c r="V187">
        <v>38</v>
      </c>
      <c r="W187" s="10">
        <v>26</v>
      </c>
      <c r="X187">
        <v>0</v>
      </c>
      <c r="Y187">
        <v>0</v>
      </c>
      <c r="Z187">
        <v>0</v>
      </c>
      <c r="AA187" s="9">
        <v>4</v>
      </c>
      <c r="AB187">
        <v>3</v>
      </c>
      <c r="AC187" s="10">
        <v>5</v>
      </c>
      <c r="AD187" s="9">
        <v>76</v>
      </c>
      <c r="AE187">
        <v>44</v>
      </c>
      <c r="AF187">
        <v>59</v>
      </c>
      <c r="AG187">
        <v>74</v>
      </c>
      <c r="AH187">
        <v>37</v>
      </c>
      <c r="AI187" s="10">
        <v>55</v>
      </c>
      <c r="AJ187">
        <v>55</v>
      </c>
      <c r="AK187">
        <v>69</v>
      </c>
      <c r="AL187">
        <v>77</v>
      </c>
      <c r="AM187">
        <v>48</v>
      </c>
      <c r="AN187">
        <v>72</v>
      </c>
      <c r="AO187">
        <v>88</v>
      </c>
      <c r="AP187" s="9">
        <v>43</v>
      </c>
      <c r="AQ187">
        <v>79</v>
      </c>
      <c r="AR187">
        <v>473</v>
      </c>
      <c r="AS187">
        <v>1239</v>
      </c>
      <c r="AT187">
        <v>0</v>
      </c>
      <c r="AU187" s="10">
        <v>0</v>
      </c>
      <c r="AV187" s="9">
        <v>1</v>
      </c>
      <c r="AW187" s="10">
        <v>2</v>
      </c>
      <c r="AX187" s="9">
        <v>38</v>
      </c>
      <c r="AY187">
        <v>49</v>
      </c>
      <c r="AZ187">
        <v>34</v>
      </c>
      <c r="BA187" s="10">
        <f>SUM(Tabel3[[#This Row],[Vacc '[1899']]:[Vacc '[1901']]])/3/(SUM(Tabel3[[#This Row],[M_Pop_Size '[1899']]:[F_Pop_Size '[1900']]])/2)</f>
        <v>2.2394965759763096E-2</v>
      </c>
      <c r="BB187">
        <v>6</v>
      </c>
      <c r="BC187">
        <v>4</v>
      </c>
      <c r="BD187">
        <v>1</v>
      </c>
      <c r="BE187">
        <f>SUM(Tabel3[[#This Row],[Inf_Vacc '[1899']]:[Inf_Vacc '[1901']]])/3/(SUM(Tabel3[[#This Row],[Births '[1908']]:[Births '[1910']]]))</f>
        <v>1.9400352733686066E-2</v>
      </c>
      <c r="BF187" s="9">
        <v>260</v>
      </c>
      <c r="BG187">
        <v>0.26570048309178745</v>
      </c>
      <c r="BH187">
        <v>0.15646534252128091</v>
      </c>
      <c r="BI187" s="10">
        <v>0.45444685466377438</v>
      </c>
      <c r="BK187" t="s">
        <v>1307</v>
      </c>
      <c r="BL187" s="10" t="s">
        <v>1311</v>
      </c>
      <c r="BM187">
        <v>31</v>
      </c>
      <c r="BN187" t="s">
        <v>1159</v>
      </c>
      <c r="BO187" t="s">
        <v>1159</v>
      </c>
      <c r="BP187" s="12">
        <v>681.91</v>
      </c>
    </row>
    <row r="188" spans="1:68" x14ac:dyDescent="0.25">
      <c r="A188" s="13" t="s">
        <v>489</v>
      </c>
      <c r="B188">
        <v>10723</v>
      </c>
      <c r="C188" t="s">
        <v>381</v>
      </c>
      <c r="D188" s="9">
        <v>14</v>
      </c>
      <c r="E188">
        <v>8</v>
      </c>
      <c r="F188" s="10">
        <v>4</v>
      </c>
      <c r="G188" s="9">
        <v>4484</v>
      </c>
      <c r="H188" s="9">
        <v>2157</v>
      </c>
      <c r="I188">
        <v>1927</v>
      </c>
      <c r="J188">
        <v>2177</v>
      </c>
      <c r="K188">
        <v>1956</v>
      </c>
      <c r="L188">
        <v>2399</v>
      </c>
      <c r="M188">
        <v>2113</v>
      </c>
      <c r="N188" s="10">
        <v>937</v>
      </c>
      <c r="O188">
        <v>124</v>
      </c>
      <c r="P188">
        <v>115</v>
      </c>
      <c r="Q188">
        <v>133</v>
      </c>
      <c r="R188">
        <v>139</v>
      </c>
      <c r="S188">
        <v>137</v>
      </c>
      <c r="T188">
        <v>127</v>
      </c>
      <c r="U188" s="9">
        <v>76</v>
      </c>
      <c r="V188">
        <v>71</v>
      </c>
      <c r="W188" s="10">
        <v>66</v>
      </c>
      <c r="X188">
        <v>2</v>
      </c>
      <c r="Y188">
        <v>0</v>
      </c>
      <c r="Z188">
        <v>1</v>
      </c>
      <c r="AA188" s="9">
        <v>5</v>
      </c>
      <c r="AB188">
        <v>8</v>
      </c>
      <c r="AC188" s="10">
        <v>9</v>
      </c>
      <c r="AD188" s="9">
        <v>124</v>
      </c>
      <c r="AE188">
        <v>188</v>
      </c>
      <c r="AF188">
        <v>139</v>
      </c>
      <c r="AG188">
        <v>84</v>
      </c>
      <c r="AH188">
        <v>133</v>
      </c>
      <c r="AI188" s="10">
        <v>76</v>
      </c>
      <c r="AJ188">
        <v>125</v>
      </c>
      <c r="AK188">
        <v>132</v>
      </c>
      <c r="AL188">
        <v>142</v>
      </c>
      <c r="AM188">
        <v>89</v>
      </c>
      <c r="AN188">
        <v>105</v>
      </c>
      <c r="AO188">
        <v>89</v>
      </c>
      <c r="AP188" s="9">
        <v>0</v>
      </c>
      <c r="AQ188">
        <v>12</v>
      </c>
      <c r="AR188">
        <v>138</v>
      </c>
      <c r="AS188">
        <v>4351</v>
      </c>
      <c r="AT188">
        <v>0</v>
      </c>
      <c r="AU188" s="10">
        <v>0</v>
      </c>
      <c r="AV188" s="9">
        <v>1</v>
      </c>
      <c r="AW188" s="10">
        <v>21</v>
      </c>
      <c r="AX188" s="9">
        <v>113</v>
      </c>
      <c r="AY188">
        <v>65</v>
      </c>
      <c r="AZ188">
        <v>320</v>
      </c>
      <c r="BA188" s="10">
        <f>SUM(Tabel3[[#This Row],[Vacc '[1899']]:[Vacc '[1901']]])/3/(SUM(Tabel3[[#This Row],[M_Pop_Size '[1899']]:[F_Pop_Size '[1900']]])/2)</f>
        <v>4.0404040404040407E-2</v>
      </c>
      <c r="BB188">
        <v>17</v>
      </c>
      <c r="BC188">
        <v>7</v>
      </c>
      <c r="BD188">
        <v>184</v>
      </c>
      <c r="BE188">
        <f>SUM(Tabel3[[#This Row],[Inf_Vacc '[1899']]:[Inf_Vacc '[1901']]])/3/(SUM(Tabel3[[#This Row],[Births '[1908']]:[Births '[1910']]]))</f>
        <v>0.17204301075268816</v>
      </c>
      <c r="BF188" s="9">
        <v>600</v>
      </c>
      <c r="BG188">
        <v>0.62524916943521591</v>
      </c>
      <c r="BH188">
        <v>0.17329638082817084</v>
      </c>
      <c r="BI188" s="10">
        <v>0.44232081911262799</v>
      </c>
      <c r="BK188" t="s">
        <v>1307</v>
      </c>
      <c r="BL188" s="10" t="s">
        <v>1311</v>
      </c>
      <c r="BM188">
        <v>31</v>
      </c>
      <c r="BN188" t="s">
        <v>1159</v>
      </c>
      <c r="BO188" t="s">
        <v>1158</v>
      </c>
      <c r="BP188" s="12">
        <v>3497.81</v>
      </c>
    </row>
    <row r="189" spans="1:68" x14ac:dyDescent="0.25">
      <c r="A189" s="13" t="s">
        <v>487</v>
      </c>
      <c r="B189">
        <v>11119</v>
      </c>
      <c r="C189" t="s">
        <v>381</v>
      </c>
      <c r="D189" s="9">
        <v>47</v>
      </c>
      <c r="E189">
        <v>32</v>
      </c>
      <c r="F189" s="10">
        <v>40</v>
      </c>
      <c r="G189" s="9">
        <v>13383</v>
      </c>
      <c r="H189" s="9">
        <v>5558</v>
      </c>
      <c r="I189">
        <v>5357</v>
      </c>
      <c r="J189">
        <v>5699</v>
      </c>
      <c r="K189">
        <v>5506</v>
      </c>
      <c r="L189">
        <v>6809</v>
      </c>
      <c r="M189">
        <v>6543</v>
      </c>
      <c r="N189" s="10">
        <v>3268</v>
      </c>
      <c r="O189">
        <v>336</v>
      </c>
      <c r="P189">
        <v>353</v>
      </c>
      <c r="Q189">
        <v>355</v>
      </c>
      <c r="R189">
        <v>376</v>
      </c>
      <c r="S189">
        <v>382</v>
      </c>
      <c r="T189">
        <v>387</v>
      </c>
      <c r="U189" s="9">
        <v>200</v>
      </c>
      <c r="V189">
        <v>203</v>
      </c>
      <c r="W189" s="10">
        <v>182</v>
      </c>
      <c r="X189">
        <v>2</v>
      </c>
      <c r="Y189">
        <v>3</v>
      </c>
      <c r="Z189">
        <v>0</v>
      </c>
      <c r="AA189" s="9">
        <v>15</v>
      </c>
      <c r="AB189">
        <v>23</v>
      </c>
      <c r="AC189" s="10">
        <v>22</v>
      </c>
      <c r="AD189" s="9">
        <v>338</v>
      </c>
      <c r="AE189">
        <v>346</v>
      </c>
      <c r="AF189">
        <v>385</v>
      </c>
      <c r="AG189">
        <v>236</v>
      </c>
      <c r="AH189">
        <v>275</v>
      </c>
      <c r="AI189" s="10">
        <v>320</v>
      </c>
      <c r="AJ189">
        <v>295</v>
      </c>
      <c r="AK189">
        <v>335</v>
      </c>
      <c r="AL189">
        <v>344</v>
      </c>
      <c r="AM189">
        <v>214</v>
      </c>
      <c r="AN189">
        <v>243</v>
      </c>
      <c r="AO189">
        <v>262</v>
      </c>
      <c r="AP189" s="9">
        <v>31</v>
      </c>
      <c r="AQ189">
        <v>694</v>
      </c>
      <c r="AR189">
        <v>10338</v>
      </c>
      <c r="AS189">
        <v>1658</v>
      </c>
      <c r="AT189">
        <v>0</v>
      </c>
      <c r="AU189" s="10">
        <v>205</v>
      </c>
      <c r="AV189" s="9">
        <v>4</v>
      </c>
      <c r="AW189" s="10">
        <v>8</v>
      </c>
      <c r="AX189" s="9">
        <v>302</v>
      </c>
      <c r="AY189">
        <v>303</v>
      </c>
      <c r="AZ189">
        <v>231</v>
      </c>
      <c r="BA189" s="10">
        <f>SUM(Tabel3[[#This Row],[Vacc '[1899']]:[Vacc '[1901']]])/3/(SUM(Tabel3[[#This Row],[M_Pop_Size '[1899']]:[F_Pop_Size '[1900']]])/2)</f>
        <v>2.5195901145268235E-2</v>
      </c>
      <c r="BB189">
        <v>160</v>
      </c>
      <c r="BC189">
        <v>170</v>
      </c>
      <c r="BD189">
        <v>72</v>
      </c>
      <c r="BE189">
        <f>SUM(Tabel3[[#This Row],[Inf_Vacc '[1899']]:[Inf_Vacc '[1901']]])/3/(SUM(Tabel3[[#This Row],[Births '[1908']]:[Births '[1910']]]))</f>
        <v>0.11703056768558952</v>
      </c>
      <c r="BF189" s="9">
        <v>2475</v>
      </c>
      <c r="BG189">
        <v>0.5012338062924121</v>
      </c>
      <c r="BH189">
        <v>0.13626007224228953</v>
      </c>
      <c r="BI189" s="10">
        <v>0.29027805166633802</v>
      </c>
      <c r="BK189" t="s">
        <v>1307</v>
      </c>
      <c r="BL189" s="10" t="s">
        <v>1311</v>
      </c>
      <c r="BM189">
        <v>13</v>
      </c>
      <c r="BN189" t="s">
        <v>1158</v>
      </c>
      <c r="BO189" t="s">
        <v>1158</v>
      </c>
      <c r="BP189" s="12">
        <v>13833.155000000001</v>
      </c>
    </row>
    <row r="190" spans="1:68" x14ac:dyDescent="0.25">
      <c r="A190" s="13" t="s">
        <v>488</v>
      </c>
      <c r="B190">
        <v>10318</v>
      </c>
      <c r="C190" t="s">
        <v>381</v>
      </c>
      <c r="D190" s="9">
        <v>35</v>
      </c>
      <c r="E190">
        <v>26</v>
      </c>
      <c r="F190" s="10">
        <v>30</v>
      </c>
      <c r="G190" s="9">
        <v>8398</v>
      </c>
      <c r="H190" s="9">
        <v>3685</v>
      </c>
      <c r="I190">
        <v>3486</v>
      </c>
      <c r="J190">
        <v>3747</v>
      </c>
      <c r="K190">
        <v>3550</v>
      </c>
      <c r="L190">
        <v>4335</v>
      </c>
      <c r="M190">
        <v>4181</v>
      </c>
      <c r="N190" s="10">
        <v>1973</v>
      </c>
      <c r="O190">
        <v>234</v>
      </c>
      <c r="P190">
        <v>253</v>
      </c>
      <c r="Q190">
        <v>271</v>
      </c>
      <c r="R190">
        <v>259</v>
      </c>
      <c r="S190">
        <v>324</v>
      </c>
      <c r="T190">
        <v>262</v>
      </c>
      <c r="U190" s="9">
        <v>131</v>
      </c>
      <c r="V190">
        <v>159</v>
      </c>
      <c r="W190" s="10">
        <v>129</v>
      </c>
      <c r="X190">
        <v>1</v>
      </c>
      <c r="Y190">
        <v>2</v>
      </c>
      <c r="Z190">
        <v>0</v>
      </c>
      <c r="AA190" s="9">
        <v>20</v>
      </c>
      <c r="AB190">
        <v>12</v>
      </c>
      <c r="AC190" s="10">
        <v>17</v>
      </c>
      <c r="AD190" s="9">
        <v>206</v>
      </c>
      <c r="AE190">
        <v>299</v>
      </c>
      <c r="AF190">
        <v>231</v>
      </c>
      <c r="AG190">
        <v>220</v>
      </c>
      <c r="AH190">
        <v>343</v>
      </c>
      <c r="AI190" s="10">
        <v>252</v>
      </c>
      <c r="AJ190">
        <v>229</v>
      </c>
      <c r="AK190">
        <v>299</v>
      </c>
      <c r="AL190">
        <v>282</v>
      </c>
      <c r="AM190">
        <v>238</v>
      </c>
      <c r="AN190">
        <v>314</v>
      </c>
      <c r="AO190">
        <v>276</v>
      </c>
      <c r="AP190" s="9">
        <v>41</v>
      </c>
      <c r="AQ190">
        <v>441</v>
      </c>
      <c r="AR190">
        <v>5212</v>
      </c>
      <c r="AS190">
        <v>2570</v>
      </c>
      <c r="AT190">
        <v>0</v>
      </c>
      <c r="AU190" s="10">
        <v>72</v>
      </c>
      <c r="AV190" s="9">
        <v>4</v>
      </c>
      <c r="AW190" s="10">
        <v>14</v>
      </c>
      <c r="AX190" s="9">
        <v>149</v>
      </c>
      <c r="AY190">
        <v>201</v>
      </c>
      <c r="AZ190">
        <v>125</v>
      </c>
      <c r="BA190" s="10">
        <f>SUM(Tabel3[[#This Row],[Vacc '[1899']]:[Vacc '[1901']]])/3/(SUM(Tabel3[[#This Row],[M_Pop_Size '[1899']]:[F_Pop_Size '[1900']]])/2)</f>
        <v>2.188738365127638E-2</v>
      </c>
      <c r="BB190">
        <v>37</v>
      </c>
      <c r="BC190">
        <v>60</v>
      </c>
      <c r="BD190">
        <v>21</v>
      </c>
      <c r="BE190">
        <f>SUM(Tabel3[[#This Row],[Inf_Vacc '[1899']]:[Inf_Vacc '[1901']]])/3/(SUM(Tabel3[[#This Row],[Births '[1908']]:[Births '[1910']]]))</f>
        <v>4.65483234714004E-2</v>
      </c>
      <c r="BF190" s="9">
        <v>1347</v>
      </c>
      <c r="BG190">
        <v>0.49467599634925463</v>
      </c>
      <c r="BH190">
        <v>0.15435824605006213</v>
      </c>
      <c r="BI190" s="10">
        <v>0.38550756655252405</v>
      </c>
      <c r="BK190" t="s">
        <v>1307</v>
      </c>
      <c r="BL190" s="10" t="s">
        <v>1311</v>
      </c>
      <c r="BM190">
        <v>13</v>
      </c>
      <c r="BN190" t="s">
        <v>1158</v>
      </c>
      <c r="BO190" t="s">
        <v>1158</v>
      </c>
      <c r="BP190" s="12">
        <v>7361.3850000000002</v>
      </c>
    </row>
    <row r="191" spans="1:68" x14ac:dyDescent="0.25">
      <c r="A191" s="13" t="s">
        <v>491</v>
      </c>
      <c r="B191">
        <v>11159</v>
      </c>
      <c r="C191" t="s">
        <v>381</v>
      </c>
      <c r="D191" s="9">
        <v>17</v>
      </c>
      <c r="E191">
        <v>8</v>
      </c>
      <c r="F191" s="10">
        <v>13</v>
      </c>
      <c r="G191" s="9">
        <v>4238</v>
      </c>
      <c r="H191" s="9">
        <v>2014</v>
      </c>
      <c r="I191">
        <v>1912</v>
      </c>
      <c r="J191">
        <v>2003</v>
      </c>
      <c r="K191">
        <v>1897</v>
      </c>
      <c r="L191">
        <v>2199</v>
      </c>
      <c r="M191">
        <v>2060</v>
      </c>
      <c r="N191" s="10">
        <v>938</v>
      </c>
      <c r="O191">
        <v>116</v>
      </c>
      <c r="P191">
        <v>91</v>
      </c>
      <c r="Q191">
        <v>122</v>
      </c>
      <c r="R191">
        <v>124</v>
      </c>
      <c r="S191">
        <v>119</v>
      </c>
      <c r="T191">
        <v>115</v>
      </c>
      <c r="U191" s="9">
        <v>58</v>
      </c>
      <c r="V191">
        <v>53</v>
      </c>
      <c r="W191" s="10">
        <v>59</v>
      </c>
      <c r="X191">
        <v>4</v>
      </c>
      <c r="Y191">
        <v>2</v>
      </c>
      <c r="Z191">
        <v>2</v>
      </c>
      <c r="AA191" s="9">
        <v>9</v>
      </c>
      <c r="AB191">
        <v>8</v>
      </c>
      <c r="AC191" s="10">
        <v>5</v>
      </c>
      <c r="AD191" s="9">
        <v>93</v>
      </c>
      <c r="AE191">
        <v>96</v>
      </c>
      <c r="AF191">
        <v>74</v>
      </c>
      <c r="AG191">
        <v>75</v>
      </c>
      <c r="AH191">
        <v>95</v>
      </c>
      <c r="AI191" s="10">
        <v>70</v>
      </c>
      <c r="AJ191">
        <v>82</v>
      </c>
      <c r="AK191">
        <v>105</v>
      </c>
      <c r="AL191">
        <v>85</v>
      </c>
      <c r="AM191">
        <v>75</v>
      </c>
      <c r="AN191">
        <v>115</v>
      </c>
      <c r="AO191">
        <v>94</v>
      </c>
      <c r="AP191" s="9">
        <v>19</v>
      </c>
      <c r="AQ191">
        <v>26</v>
      </c>
      <c r="AR191">
        <v>3487</v>
      </c>
      <c r="AS191">
        <v>561</v>
      </c>
      <c r="AT191">
        <v>0</v>
      </c>
      <c r="AU191" s="10">
        <v>14</v>
      </c>
      <c r="AV191" s="9">
        <v>1</v>
      </c>
      <c r="AW191" s="10">
        <v>1</v>
      </c>
      <c r="AX191" s="9">
        <v>88</v>
      </c>
      <c r="AY191">
        <v>95</v>
      </c>
      <c r="AZ191">
        <v>61</v>
      </c>
      <c r="BA191" s="10">
        <f>SUM(Tabel3[[#This Row],[Vacc '[1899']]:[Vacc '[1901']]])/3/(SUM(Tabel3[[#This Row],[M_Pop_Size '[1899']]:[F_Pop_Size '[1900']]])/2)</f>
        <v>2.0785416134253342E-2</v>
      </c>
      <c r="BB191">
        <v>23</v>
      </c>
      <c r="BC191">
        <v>9</v>
      </c>
      <c r="BD191">
        <v>9</v>
      </c>
      <c r="BE191">
        <f>SUM(Tabel3[[#This Row],[Inf_Vacc '[1899']]:[Inf_Vacc '[1901']]])/3/(SUM(Tabel3[[#This Row],[Births '[1908']]:[Births '[1910']]]))</f>
        <v>3.8175046554934824E-2</v>
      </c>
      <c r="BF191" s="9">
        <v>701</v>
      </c>
      <c r="BG191">
        <v>0.76619433198380571</v>
      </c>
      <c r="BH191">
        <v>0.14036300777873811</v>
      </c>
      <c r="BI191" s="10">
        <v>0.31238054788702485</v>
      </c>
      <c r="BK191" t="s">
        <v>1307</v>
      </c>
      <c r="BL191" s="10" t="s">
        <v>1311</v>
      </c>
      <c r="BM191">
        <v>14</v>
      </c>
      <c r="BN191" t="s">
        <v>1158</v>
      </c>
      <c r="BO191" t="s">
        <v>1158</v>
      </c>
      <c r="BP191" s="12">
        <v>8269.2800000000007</v>
      </c>
    </row>
    <row r="192" spans="1:68" x14ac:dyDescent="0.25">
      <c r="A192" s="13" t="s">
        <v>492</v>
      </c>
      <c r="B192">
        <v>10938</v>
      </c>
      <c r="C192" t="s">
        <v>381</v>
      </c>
      <c r="D192" s="9">
        <v>11</v>
      </c>
      <c r="E192">
        <v>12</v>
      </c>
      <c r="F192" s="10">
        <v>23</v>
      </c>
      <c r="G192" s="9">
        <v>4930</v>
      </c>
      <c r="H192" s="9">
        <v>2251</v>
      </c>
      <c r="I192">
        <v>2110</v>
      </c>
      <c r="J192">
        <v>2284</v>
      </c>
      <c r="K192">
        <v>2129</v>
      </c>
      <c r="L192">
        <v>2548</v>
      </c>
      <c r="M192">
        <v>2387</v>
      </c>
      <c r="N192" s="10">
        <v>1096</v>
      </c>
      <c r="O192">
        <v>140</v>
      </c>
      <c r="P192">
        <v>127</v>
      </c>
      <c r="Q192">
        <v>131</v>
      </c>
      <c r="R192">
        <v>154</v>
      </c>
      <c r="S192">
        <v>159</v>
      </c>
      <c r="T192">
        <v>150</v>
      </c>
      <c r="U192" s="9">
        <v>74</v>
      </c>
      <c r="V192">
        <v>85</v>
      </c>
      <c r="W192" s="10">
        <v>76</v>
      </c>
      <c r="X192">
        <v>1</v>
      </c>
      <c r="Y192">
        <v>4</v>
      </c>
      <c r="Z192">
        <v>2</v>
      </c>
      <c r="AA192" s="9">
        <v>4</v>
      </c>
      <c r="AB192">
        <v>6</v>
      </c>
      <c r="AC192" s="10">
        <v>5</v>
      </c>
      <c r="AD192" s="9">
        <v>161</v>
      </c>
      <c r="AE192">
        <v>210</v>
      </c>
      <c r="AF192">
        <v>178</v>
      </c>
      <c r="AG192">
        <v>165</v>
      </c>
      <c r="AH192">
        <v>187</v>
      </c>
      <c r="AI192" s="10">
        <v>170</v>
      </c>
      <c r="AJ192">
        <v>173</v>
      </c>
      <c r="AK192">
        <v>218</v>
      </c>
      <c r="AL192">
        <v>173</v>
      </c>
      <c r="AM192">
        <v>164</v>
      </c>
      <c r="AN192">
        <v>179</v>
      </c>
      <c r="AO192">
        <v>189</v>
      </c>
      <c r="AP192" s="9">
        <v>3</v>
      </c>
      <c r="AQ192">
        <v>28</v>
      </c>
      <c r="AR192">
        <v>463</v>
      </c>
      <c r="AS192">
        <v>4327</v>
      </c>
      <c r="AT192">
        <v>0</v>
      </c>
      <c r="AU192" s="10">
        <v>80</v>
      </c>
      <c r="AV192" s="9">
        <v>2</v>
      </c>
      <c r="AW192" s="10">
        <v>17</v>
      </c>
      <c r="AX192" s="9">
        <v>112</v>
      </c>
      <c r="AY192">
        <v>74</v>
      </c>
      <c r="AZ192">
        <v>69</v>
      </c>
      <c r="BA192" s="10">
        <f>SUM(Tabel3[[#This Row],[Vacc '[1899']]:[Vacc '[1901']]])/3/(SUM(Tabel3[[#This Row],[M_Pop_Size '[1899']]:[F_Pop_Size '[1900']]])/2)</f>
        <v>1.9375427399133803E-2</v>
      </c>
      <c r="BB192">
        <v>7</v>
      </c>
      <c r="BC192">
        <v>1</v>
      </c>
      <c r="BD192">
        <v>1</v>
      </c>
      <c r="BE192">
        <f>SUM(Tabel3[[#This Row],[Inf_Vacc '[1899']]:[Inf_Vacc '[1901']]])/3/(SUM(Tabel3[[#This Row],[Births '[1908']]:[Births '[1910']]]))</f>
        <v>6.4794816414686825E-3</v>
      </c>
      <c r="BF192" s="9">
        <v>669</v>
      </c>
      <c r="BG192">
        <v>0.42788461538461536</v>
      </c>
      <c r="BH192">
        <v>0.15800636267232238</v>
      </c>
      <c r="BI192" s="10">
        <v>0.39291966543474033</v>
      </c>
      <c r="BK192" t="s">
        <v>1307</v>
      </c>
      <c r="BL192" s="10" t="s">
        <v>1311</v>
      </c>
      <c r="BM192">
        <v>31</v>
      </c>
      <c r="BN192" t="s">
        <v>1159</v>
      </c>
      <c r="BO192" t="s">
        <v>1159</v>
      </c>
      <c r="BP192" s="12">
        <v>2865.66</v>
      </c>
    </row>
    <row r="193" spans="1:68" x14ac:dyDescent="0.25">
      <c r="A193" s="13" t="s">
        <v>493</v>
      </c>
      <c r="B193">
        <v>10897</v>
      </c>
      <c r="C193" t="s">
        <v>381</v>
      </c>
      <c r="D193" s="9">
        <v>6</v>
      </c>
      <c r="E193">
        <v>3</v>
      </c>
      <c r="F193" s="10">
        <v>3</v>
      </c>
      <c r="G193" s="9">
        <v>2376</v>
      </c>
      <c r="H193" s="9">
        <v>1206</v>
      </c>
      <c r="I193">
        <v>1110</v>
      </c>
      <c r="J193">
        <v>1177</v>
      </c>
      <c r="K193">
        <v>1089</v>
      </c>
      <c r="L193">
        <v>1281</v>
      </c>
      <c r="M193">
        <v>1118</v>
      </c>
      <c r="N193" s="10">
        <v>496</v>
      </c>
      <c r="O193">
        <v>71</v>
      </c>
      <c r="P193">
        <v>55</v>
      </c>
      <c r="Q193">
        <v>81</v>
      </c>
      <c r="R193">
        <v>66</v>
      </c>
      <c r="S193">
        <v>63</v>
      </c>
      <c r="T193">
        <v>54</v>
      </c>
      <c r="U193" s="9">
        <v>31</v>
      </c>
      <c r="V193">
        <v>30</v>
      </c>
      <c r="W193" s="10">
        <v>35</v>
      </c>
      <c r="X193">
        <v>3</v>
      </c>
      <c r="Y193">
        <v>0</v>
      </c>
      <c r="Z193">
        <v>0</v>
      </c>
      <c r="AA193" s="9">
        <v>2</v>
      </c>
      <c r="AB193">
        <v>2</v>
      </c>
      <c r="AC193" s="10">
        <v>0</v>
      </c>
      <c r="AD193" s="9">
        <v>45</v>
      </c>
      <c r="AE193">
        <v>57</v>
      </c>
      <c r="AF193">
        <v>26</v>
      </c>
      <c r="AG193">
        <v>62</v>
      </c>
      <c r="AH193">
        <v>82</v>
      </c>
      <c r="AI193" s="10">
        <v>61</v>
      </c>
      <c r="AJ193">
        <v>48</v>
      </c>
      <c r="AK193">
        <v>41</v>
      </c>
      <c r="AL193">
        <v>49</v>
      </c>
      <c r="AM193">
        <v>72</v>
      </c>
      <c r="AN193">
        <v>81</v>
      </c>
      <c r="AO193">
        <v>74</v>
      </c>
      <c r="AP193" s="9">
        <v>0</v>
      </c>
      <c r="AQ193">
        <v>16</v>
      </c>
      <c r="AR193">
        <v>2363</v>
      </c>
      <c r="AS193">
        <v>16</v>
      </c>
      <c r="AT193">
        <v>0</v>
      </c>
      <c r="AU193" s="10">
        <v>0</v>
      </c>
      <c r="AV193" s="9">
        <v>0</v>
      </c>
      <c r="AW193" s="10">
        <v>0</v>
      </c>
      <c r="AX193" s="9">
        <v>72</v>
      </c>
      <c r="AY193">
        <v>59</v>
      </c>
      <c r="AZ193">
        <v>53</v>
      </c>
      <c r="BA193" s="10">
        <f>SUM(Tabel3[[#This Row],[Vacc '[1899']]:[Vacc '[1901']]])/3/(SUM(Tabel3[[#This Row],[M_Pop_Size '[1899']]:[F_Pop_Size '[1900']]])/2)</f>
        <v>2.6771424414375092E-2</v>
      </c>
      <c r="BB193">
        <v>7</v>
      </c>
      <c r="BC193">
        <v>9</v>
      </c>
      <c r="BD193">
        <v>3</v>
      </c>
      <c r="BE193">
        <f>SUM(Tabel3[[#This Row],[Inf_Vacc '[1899']]:[Inf_Vacc '[1901']]])/3/(SUM(Tabel3[[#This Row],[Births '[1908']]:[Births '[1910']]]))</f>
        <v>3.4608378870673952E-2</v>
      </c>
      <c r="BF193" s="9">
        <v>353</v>
      </c>
      <c r="BG193">
        <v>0.72584269662921352</v>
      </c>
      <c r="BH193">
        <v>0.14374999999999999</v>
      </c>
      <c r="BI193" s="10">
        <v>0.44072164948453607</v>
      </c>
      <c r="BK193" t="s">
        <v>1307</v>
      </c>
      <c r="BL193" s="10" t="s">
        <v>1311</v>
      </c>
      <c r="BM193">
        <v>31</v>
      </c>
      <c r="BN193" t="s">
        <v>1159</v>
      </c>
      <c r="BO193" t="s">
        <v>1159</v>
      </c>
      <c r="BP193" s="12">
        <v>2274.33</v>
      </c>
    </row>
    <row r="194" spans="1:68" x14ac:dyDescent="0.25">
      <c r="A194" s="13" t="s">
        <v>494</v>
      </c>
      <c r="B194">
        <v>11036</v>
      </c>
      <c r="C194" t="s">
        <v>381</v>
      </c>
      <c r="D194" s="9">
        <v>5</v>
      </c>
      <c r="E194">
        <v>7</v>
      </c>
      <c r="F194" s="10">
        <v>4</v>
      </c>
      <c r="G194" s="9">
        <v>997</v>
      </c>
      <c r="H194" s="9">
        <v>517</v>
      </c>
      <c r="I194">
        <v>430</v>
      </c>
      <c r="J194">
        <v>508</v>
      </c>
      <c r="K194">
        <v>429</v>
      </c>
      <c r="L194">
        <v>534</v>
      </c>
      <c r="M194">
        <v>473</v>
      </c>
      <c r="N194" s="10">
        <v>203</v>
      </c>
      <c r="O194">
        <v>38</v>
      </c>
      <c r="P194">
        <v>33</v>
      </c>
      <c r="Q194">
        <v>27</v>
      </c>
      <c r="R194">
        <v>35</v>
      </c>
      <c r="S194">
        <v>30</v>
      </c>
      <c r="T194">
        <v>43</v>
      </c>
      <c r="U194" s="9">
        <v>14</v>
      </c>
      <c r="V194">
        <v>18</v>
      </c>
      <c r="W194" s="10">
        <v>25</v>
      </c>
      <c r="X194">
        <v>0</v>
      </c>
      <c r="Y194">
        <v>2</v>
      </c>
      <c r="Z194">
        <v>0</v>
      </c>
      <c r="AA194" s="9">
        <v>0</v>
      </c>
      <c r="AB194">
        <v>2</v>
      </c>
      <c r="AC194" s="10">
        <v>2</v>
      </c>
      <c r="AD194" s="9">
        <v>16</v>
      </c>
      <c r="AE194">
        <v>23</v>
      </c>
      <c r="AF194">
        <v>12</v>
      </c>
      <c r="AG194">
        <v>13</v>
      </c>
      <c r="AH194">
        <v>22</v>
      </c>
      <c r="AI194" s="10">
        <v>18</v>
      </c>
      <c r="AJ194">
        <v>22</v>
      </c>
      <c r="AK194">
        <v>17</v>
      </c>
      <c r="AL194">
        <v>20</v>
      </c>
      <c r="AM194">
        <v>23</v>
      </c>
      <c r="AN194">
        <v>17</v>
      </c>
      <c r="AO194">
        <v>28</v>
      </c>
      <c r="AP194" s="9">
        <v>0</v>
      </c>
      <c r="AQ194">
        <v>285</v>
      </c>
      <c r="AR194">
        <v>722</v>
      </c>
      <c r="AS194">
        <v>0</v>
      </c>
      <c r="AT194">
        <v>0</v>
      </c>
      <c r="AU194" s="10">
        <v>0</v>
      </c>
      <c r="AV194" s="9">
        <v>0</v>
      </c>
      <c r="AW194" s="10">
        <v>0</v>
      </c>
      <c r="AX194" s="9">
        <v>15</v>
      </c>
      <c r="AY194">
        <v>20</v>
      </c>
      <c r="AZ194">
        <v>19</v>
      </c>
      <c r="BA194" s="10">
        <f>SUM(Tabel3[[#This Row],[Vacc '[1899']]:[Vacc '[1901']]])/3/(SUM(Tabel3[[#This Row],[M_Pop_Size '[1899']]:[F_Pop_Size '[1900']]])/2)</f>
        <v>1.9108280254777069E-2</v>
      </c>
      <c r="BB194">
        <v>0</v>
      </c>
      <c r="BC194">
        <v>0</v>
      </c>
      <c r="BD194">
        <v>0</v>
      </c>
      <c r="BE194">
        <f>SUM(Tabel3[[#This Row],[Inf_Vacc '[1899']]:[Inf_Vacc '[1901']]])/3/(SUM(Tabel3[[#This Row],[Births '[1908']]:[Births '[1910']]]))</f>
        <v>0</v>
      </c>
      <c r="BF194" s="9">
        <v>110</v>
      </c>
      <c r="BG194">
        <v>0.64560439560439564</v>
      </c>
      <c r="BH194">
        <v>0.13859275053304904</v>
      </c>
      <c r="BI194" s="10">
        <v>0.46138002059732236</v>
      </c>
      <c r="BK194" t="s">
        <v>1307</v>
      </c>
      <c r="BL194" s="10" t="s">
        <v>1311</v>
      </c>
      <c r="BM194">
        <v>31</v>
      </c>
      <c r="BO194" t="s">
        <v>1159</v>
      </c>
      <c r="BP194" s="12">
        <v>684.51499999999999</v>
      </c>
    </row>
    <row r="195" spans="1:68" x14ac:dyDescent="0.25">
      <c r="A195" s="13" t="s">
        <v>495</v>
      </c>
      <c r="B195">
        <v>10254</v>
      </c>
      <c r="C195" t="s">
        <v>381</v>
      </c>
      <c r="D195" s="9">
        <v>66</v>
      </c>
      <c r="E195">
        <v>47</v>
      </c>
      <c r="F195" s="10">
        <v>50</v>
      </c>
      <c r="G195" s="9">
        <v>18584</v>
      </c>
      <c r="H195" s="9">
        <v>8998</v>
      </c>
      <c r="I195">
        <v>9383</v>
      </c>
      <c r="J195">
        <v>8951</v>
      </c>
      <c r="K195">
        <v>9370</v>
      </c>
      <c r="L195">
        <v>8898</v>
      </c>
      <c r="M195">
        <v>9415</v>
      </c>
      <c r="N195" s="10">
        <v>4728</v>
      </c>
      <c r="O195">
        <v>518</v>
      </c>
      <c r="P195">
        <v>527</v>
      </c>
      <c r="Q195">
        <v>499</v>
      </c>
      <c r="R195">
        <v>423</v>
      </c>
      <c r="S195">
        <v>426</v>
      </c>
      <c r="T195">
        <v>417</v>
      </c>
      <c r="U195" s="9">
        <v>206</v>
      </c>
      <c r="V195">
        <v>217</v>
      </c>
      <c r="W195" s="10">
        <v>214</v>
      </c>
      <c r="X195">
        <v>24</v>
      </c>
      <c r="Y195">
        <v>20</v>
      </c>
      <c r="Z195">
        <v>14</v>
      </c>
      <c r="AA195" s="9">
        <v>18</v>
      </c>
      <c r="AB195">
        <v>25</v>
      </c>
      <c r="AC195" s="10">
        <v>18</v>
      </c>
      <c r="AD195" s="9">
        <v>1015</v>
      </c>
      <c r="AE195">
        <v>1264</v>
      </c>
      <c r="AF195">
        <v>1060</v>
      </c>
      <c r="AG195">
        <v>756</v>
      </c>
      <c r="AH195">
        <v>905</v>
      </c>
      <c r="AI195" s="10">
        <v>871</v>
      </c>
      <c r="AJ195">
        <v>1043</v>
      </c>
      <c r="AK195">
        <v>1274</v>
      </c>
      <c r="AL195">
        <v>1116</v>
      </c>
      <c r="AM195">
        <v>834</v>
      </c>
      <c r="AN195">
        <v>940</v>
      </c>
      <c r="AO195">
        <v>837</v>
      </c>
      <c r="AP195" s="9">
        <v>115</v>
      </c>
      <c r="AQ195">
        <v>730</v>
      </c>
      <c r="AR195">
        <v>12458</v>
      </c>
      <c r="AS195">
        <v>3023</v>
      </c>
      <c r="AT195">
        <v>1</v>
      </c>
      <c r="AU195" s="10">
        <v>531</v>
      </c>
      <c r="AV195" s="9">
        <v>12</v>
      </c>
      <c r="AW195" s="10">
        <v>131</v>
      </c>
      <c r="AX195" s="9">
        <v>549</v>
      </c>
      <c r="AY195">
        <v>542</v>
      </c>
      <c r="AZ195">
        <v>423</v>
      </c>
      <c r="BA195" s="10">
        <f>SUM(Tabel3[[#This Row],[Vacc '[1899']]:[Vacc '[1901']]])/3/(SUM(Tabel3[[#This Row],[M_Pop_Size '[1899']]:[F_Pop_Size '[1900']]])/2)</f>
        <v>2.750077198336149E-2</v>
      </c>
      <c r="BB195">
        <v>75</v>
      </c>
      <c r="BC195">
        <v>94</v>
      </c>
      <c r="BD195">
        <v>70</v>
      </c>
      <c r="BE195">
        <f>SUM(Tabel3[[#This Row],[Inf_Vacc '[1899']]:[Inf_Vacc '[1901']]])/3/(SUM(Tabel3[[#This Row],[Births '[1908']]:[Births '[1910']]]))</f>
        <v>6.2927856766719331E-2</v>
      </c>
      <c r="BF195" s="9">
        <v>2618</v>
      </c>
      <c r="BG195">
        <v>5.9404543530407791E-2</v>
      </c>
      <c r="BH195">
        <v>0.15020682523267839</v>
      </c>
      <c r="BI195" s="10">
        <v>0.37746891002194588</v>
      </c>
      <c r="BJ195">
        <v>1889.3360730593608</v>
      </c>
      <c r="BK195" t="s">
        <v>1308</v>
      </c>
      <c r="BL195" s="10" t="s">
        <v>1309</v>
      </c>
      <c r="BM195">
        <v>14</v>
      </c>
      <c r="BN195" t="s">
        <v>1159</v>
      </c>
      <c r="BO195" t="s">
        <v>1159</v>
      </c>
      <c r="BP195" s="12">
        <v>1116.615</v>
      </c>
    </row>
    <row r="196" spans="1:68" x14ac:dyDescent="0.25">
      <c r="A196" s="13" t="s">
        <v>80</v>
      </c>
      <c r="B196">
        <v>10996</v>
      </c>
      <c r="C196" t="s">
        <v>81</v>
      </c>
      <c r="D196" s="9">
        <v>1</v>
      </c>
      <c r="E196">
        <v>2</v>
      </c>
      <c r="F196" s="10">
        <v>2</v>
      </c>
      <c r="G196" s="9">
        <v>1285</v>
      </c>
      <c r="H196" s="9">
        <v>653</v>
      </c>
      <c r="I196">
        <v>681</v>
      </c>
      <c r="J196">
        <v>639</v>
      </c>
      <c r="K196">
        <v>681</v>
      </c>
      <c r="L196">
        <v>599</v>
      </c>
      <c r="M196">
        <v>648</v>
      </c>
      <c r="N196" s="10">
        <v>306</v>
      </c>
      <c r="O196">
        <v>38</v>
      </c>
      <c r="P196">
        <v>36</v>
      </c>
      <c r="Q196">
        <v>30</v>
      </c>
      <c r="R196">
        <v>29</v>
      </c>
      <c r="S196">
        <v>33</v>
      </c>
      <c r="T196">
        <v>33</v>
      </c>
      <c r="U196" s="9">
        <v>12</v>
      </c>
      <c r="V196">
        <v>19</v>
      </c>
      <c r="W196" s="10">
        <v>13</v>
      </c>
      <c r="X196">
        <v>0</v>
      </c>
      <c r="Y196">
        <v>4</v>
      </c>
      <c r="Z196">
        <v>0</v>
      </c>
      <c r="AA196" s="9">
        <v>0</v>
      </c>
      <c r="AB196">
        <v>1</v>
      </c>
      <c r="AC196" s="10">
        <v>0</v>
      </c>
      <c r="AD196" s="9">
        <v>57</v>
      </c>
      <c r="AE196">
        <v>39</v>
      </c>
      <c r="AF196">
        <v>46</v>
      </c>
      <c r="AG196">
        <v>63</v>
      </c>
      <c r="AH196">
        <v>42</v>
      </c>
      <c r="AI196" s="10">
        <v>42</v>
      </c>
      <c r="AJ196">
        <v>55</v>
      </c>
      <c r="AK196">
        <v>71</v>
      </c>
      <c r="AL196">
        <v>42</v>
      </c>
      <c r="AM196">
        <v>59</v>
      </c>
      <c r="AN196">
        <v>82</v>
      </c>
      <c r="AO196">
        <v>42</v>
      </c>
      <c r="AP196" s="9">
        <v>10</v>
      </c>
      <c r="AQ196">
        <v>603</v>
      </c>
      <c r="AR196">
        <v>572</v>
      </c>
      <c r="AS196">
        <v>1</v>
      </c>
      <c r="AT196">
        <v>0</v>
      </c>
      <c r="AU196" s="10">
        <v>0</v>
      </c>
      <c r="AV196" s="9">
        <v>1</v>
      </c>
      <c r="AW196" s="10">
        <v>1</v>
      </c>
      <c r="AX196" s="9">
        <v>25</v>
      </c>
      <c r="AY196">
        <v>19</v>
      </c>
      <c r="AZ196">
        <v>42</v>
      </c>
      <c r="BA196" s="10">
        <f>SUM(Tabel3[[#This Row],[Vacc '[1899']]:[Vacc '[1901']]])/3/(SUM(Tabel3[[#This Row],[M_Pop_Size '[1899']]:[F_Pop_Size '[1900']]])/2)</f>
        <v>2.1602612408942477E-2</v>
      </c>
      <c r="BB196">
        <v>0</v>
      </c>
      <c r="BC196">
        <v>0</v>
      </c>
      <c r="BD196">
        <v>0</v>
      </c>
      <c r="BE196">
        <f>SUM(Tabel3[[#This Row],[Inf_Vacc '[1899']]:[Inf_Vacc '[1901']]])/3/(SUM(Tabel3[[#This Row],[Births '[1908']]:[Births '[1910']]]))</f>
        <v>0</v>
      </c>
      <c r="BF196" s="9">
        <v>213</v>
      </c>
      <c r="BG196">
        <v>0.5334821428571429</v>
      </c>
      <c r="BH196">
        <v>0.15159235668789808</v>
      </c>
      <c r="BI196" s="10">
        <v>0.40563991323210413</v>
      </c>
      <c r="BK196" t="s">
        <v>1307</v>
      </c>
      <c r="BL196" s="10" t="s">
        <v>1311</v>
      </c>
      <c r="BM196">
        <v>3</v>
      </c>
      <c r="BN196" t="s">
        <v>1159</v>
      </c>
      <c r="BO196" t="s">
        <v>1159</v>
      </c>
      <c r="BP196" s="12">
        <v>2252.84</v>
      </c>
    </row>
    <row r="197" spans="1:68" x14ac:dyDescent="0.25">
      <c r="A197" s="13" t="s">
        <v>82</v>
      </c>
      <c r="B197">
        <v>10999</v>
      </c>
      <c r="C197" t="s">
        <v>81</v>
      </c>
      <c r="D197" s="9">
        <v>3</v>
      </c>
      <c r="E197">
        <v>4</v>
      </c>
      <c r="F197" s="10">
        <v>3</v>
      </c>
      <c r="G197" s="9">
        <v>1919</v>
      </c>
      <c r="H197" s="9">
        <v>952</v>
      </c>
      <c r="I197">
        <v>1002</v>
      </c>
      <c r="J197">
        <v>948</v>
      </c>
      <c r="K197">
        <v>997</v>
      </c>
      <c r="L197">
        <v>917</v>
      </c>
      <c r="M197">
        <v>955</v>
      </c>
      <c r="N197" s="10">
        <v>459</v>
      </c>
      <c r="O197">
        <v>51</v>
      </c>
      <c r="P197">
        <v>49</v>
      </c>
      <c r="Q197">
        <v>53</v>
      </c>
      <c r="R197">
        <v>51</v>
      </c>
      <c r="S197">
        <v>45</v>
      </c>
      <c r="T197">
        <v>52</v>
      </c>
      <c r="U197" s="9">
        <v>30</v>
      </c>
      <c r="V197">
        <v>22</v>
      </c>
      <c r="W197" s="10">
        <v>29</v>
      </c>
      <c r="X197">
        <v>1</v>
      </c>
      <c r="Y197">
        <v>0</v>
      </c>
      <c r="Z197">
        <v>1</v>
      </c>
      <c r="AA197" s="9">
        <v>2</v>
      </c>
      <c r="AB197">
        <v>3</v>
      </c>
      <c r="AC197" s="10">
        <v>2</v>
      </c>
      <c r="AD197" s="9">
        <v>89</v>
      </c>
      <c r="AE197">
        <v>72</v>
      </c>
      <c r="AF197">
        <v>75</v>
      </c>
      <c r="AG197">
        <v>99</v>
      </c>
      <c r="AH197">
        <v>110</v>
      </c>
      <c r="AI197" s="10">
        <v>81</v>
      </c>
      <c r="AJ197">
        <v>107</v>
      </c>
      <c r="AK197">
        <v>87</v>
      </c>
      <c r="AL197">
        <v>62</v>
      </c>
      <c r="AM197">
        <v>111</v>
      </c>
      <c r="AN197">
        <v>106</v>
      </c>
      <c r="AO197">
        <v>79</v>
      </c>
      <c r="AP197" s="9">
        <v>4</v>
      </c>
      <c r="AQ197">
        <v>579</v>
      </c>
      <c r="AR197">
        <v>1148</v>
      </c>
      <c r="AS197">
        <v>7</v>
      </c>
      <c r="AT197">
        <v>0</v>
      </c>
      <c r="AU197" s="10">
        <v>21</v>
      </c>
      <c r="AV197" s="9">
        <v>1</v>
      </c>
      <c r="AW197" s="10">
        <v>1</v>
      </c>
      <c r="AX197" s="9">
        <v>48</v>
      </c>
      <c r="AY197">
        <v>46</v>
      </c>
      <c r="AZ197">
        <v>53</v>
      </c>
      <c r="BA197" s="10">
        <f>SUM(Tabel3[[#This Row],[Vacc '[1899']]:[Vacc '[1901']]])/3/(SUM(Tabel3[[#This Row],[M_Pop_Size '[1899']]:[F_Pop_Size '[1900']]])/2)</f>
        <v>2.5134649910233394E-2</v>
      </c>
      <c r="BB197">
        <v>0</v>
      </c>
      <c r="BC197">
        <v>0</v>
      </c>
      <c r="BD197">
        <v>0</v>
      </c>
      <c r="BE197">
        <f>SUM(Tabel3[[#This Row],[Inf_Vacc '[1899']]:[Inf_Vacc '[1901']]])/3/(SUM(Tabel3[[#This Row],[Births '[1908']]:[Births '[1910']]]))</f>
        <v>0</v>
      </c>
      <c r="BF197" s="9">
        <v>287</v>
      </c>
      <c r="BG197">
        <v>0.53566229985443958</v>
      </c>
      <c r="BH197">
        <v>0.16006811409110261</v>
      </c>
      <c r="BI197" s="10">
        <v>0.39348249027237353</v>
      </c>
      <c r="BK197" t="s">
        <v>1307</v>
      </c>
      <c r="BL197" s="10" t="s">
        <v>1311</v>
      </c>
      <c r="BM197">
        <v>3</v>
      </c>
      <c r="BN197" t="s">
        <v>1159</v>
      </c>
      <c r="BO197" t="s">
        <v>1159</v>
      </c>
      <c r="BP197" s="12">
        <v>3073.0549999999998</v>
      </c>
    </row>
    <row r="198" spans="1:68" x14ac:dyDescent="0.25">
      <c r="A198" s="13" t="s">
        <v>83</v>
      </c>
      <c r="B198">
        <v>10886</v>
      </c>
      <c r="C198" t="s">
        <v>81</v>
      </c>
      <c r="D198" s="9">
        <v>11</v>
      </c>
      <c r="E198">
        <v>7</v>
      </c>
      <c r="F198" s="10">
        <v>17</v>
      </c>
      <c r="G198" s="9">
        <v>5180</v>
      </c>
      <c r="H198" s="9">
        <v>2100</v>
      </c>
      <c r="I198">
        <v>2248</v>
      </c>
      <c r="J198">
        <v>2124</v>
      </c>
      <c r="K198">
        <v>2279</v>
      </c>
      <c r="L198">
        <v>2627</v>
      </c>
      <c r="M198">
        <v>2648</v>
      </c>
      <c r="N198" s="10">
        <v>1303</v>
      </c>
      <c r="O198">
        <v>114</v>
      </c>
      <c r="P198">
        <v>128</v>
      </c>
      <c r="Q198">
        <v>112</v>
      </c>
      <c r="R198">
        <v>146</v>
      </c>
      <c r="S198">
        <v>139</v>
      </c>
      <c r="T198">
        <v>178</v>
      </c>
      <c r="U198" s="9">
        <v>73</v>
      </c>
      <c r="V198">
        <v>60</v>
      </c>
      <c r="W198" s="10">
        <v>97</v>
      </c>
      <c r="X198">
        <v>2</v>
      </c>
      <c r="Y198">
        <v>1</v>
      </c>
      <c r="Z198">
        <v>3</v>
      </c>
      <c r="AA198" s="9">
        <v>1</v>
      </c>
      <c r="AB198">
        <v>5</v>
      </c>
      <c r="AC198" s="10">
        <v>6</v>
      </c>
      <c r="AD198" s="9">
        <v>243</v>
      </c>
      <c r="AE198">
        <v>344</v>
      </c>
      <c r="AF198">
        <v>281</v>
      </c>
      <c r="AG198">
        <v>217</v>
      </c>
      <c r="AH198">
        <v>314</v>
      </c>
      <c r="AI198" s="10">
        <v>244</v>
      </c>
      <c r="AJ198">
        <v>199</v>
      </c>
      <c r="AK198">
        <v>211</v>
      </c>
      <c r="AL198">
        <v>260</v>
      </c>
      <c r="AM198">
        <v>203</v>
      </c>
      <c r="AN198">
        <v>222</v>
      </c>
      <c r="AO198">
        <v>205</v>
      </c>
      <c r="AP198" s="9">
        <v>1</v>
      </c>
      <c r="AQ198">
        <v>963</v>
      </c>
      <c r="AR198">
        <v>3658</v>
      </c>
      <c r="AS198">
        <v>163</v>
      </c>
      <c r="AT198">
        <v>0</v>
      </c>
      <c r="AU198" s="10">
        <v>140</v>
      </c>
      <c r="AV198" s="9">
        <v>3</v>
      </c>
      <c r="AW198" s="10">
        <v>4</v>
      </c>
      <c r="AX198" s="9">
        <v>75</v>
      </c>
      <c r="AY198">
        <v>142</v>
      </c>
      <c r="AZ198">
        <v>72</v>
      </c>
      <c r="BA198" s="10">
        <f>SUM(Tabel3[[#This Row],[Vacc '[1899']]:[Vacc '[1901']]])/3/(SUM(Tabel3[[#This Row],[M_Pop_Size '[1899']]:[F_Pop_Size '[1900']]])/2)</f>
        <v>2.2016531444025444E-2</v>
      </c>
      <c r="BB198">
        <v>2</v>
      </c>
      <c r="BC198">
        <v>5</v>
      </c>
      <c r="BD198">
        <v>0</v>
      </c>
      <c r="BE198">
        <f>SUM(Tabel3[[#This Row],[Inf_Vacc '[1899']]:[Inf_Vacc '[1901']]])/3/(SUM(Tabel3[[#This Row],[Births '[1908']]:[Births '[1910']]]))</f>
        <v>5.0395968322534202E-3</v>
      </c>
      <c r="BF198" s="9">
        <v>777</v>
      </c>
      <c r="BG198">
        <v>0.16723218613669413</v>
      </c>
      <c r="BH198">
        <v>0.14300217548948513</v>
      </c>
      <c r="BI198" s="10">
        <v>0.38929695697796435</v>
      </c>
      <c r="BK198" t="s">
        <v>1307</v>
      </c>
      <c r="BL198" s="10" t="s">
        <v>1311</v>
      </c>
      <c r="BM198">
        <v>1</v>
      </c>
      <c r="BN198" t="s">
        <v>1159</v>
      </c>
      <c r="BO198" t="s">
        <v>1159</v>
      </c>
      <c r="BP198" s="12">
        <v>2472.88</v>
      </c>
    </row>
    <row r="199" spans="1:68" x14ac:dyDescent="0.25">
      <c r="A199" s="13" t="s">
        <v>84</v>
      </c>
      <c r="B199">
        <v>10539</v>
      </c>
      <c r="C199" t="s">
        <v>81</v>
      </c>
      <c r="D199" s="9">
        <v>4</v>
      </c>
      <c r="E199">
        <v>4</v>
      </c>
      <c r="F199" s="10">
        <v>3</v>
      </c>
      <c r="G199" s="9">
        <v>2700</v>
      </c>
      <c r="H199" s="9">
        <v>1300</v>
      </c>
      <c r="I199">
        <v>1267</v>
      </c>
      <c r="J199">
        <v>1255</v>
      </c>
      <c r="K199">
        <v>1264</v>
      </c>
      <c r="L199">
        <v>1348</v>
      </c>
      <c r="M199">
        <v>1332</v>
      </c>
      <c r="N199" s="10">
        <v>640</v>
      </c>
      <c r="O199">
        <v>74</v>
      </c>
      <c r="P199">
        <v>59</v>
      </c>
      <c r="Q199">
        <v>84</v>
      </c>
      <c r="R199">
        <v>91</v>
      </c>
      <c r="S199">
        <v>75</v>
      </c>
      <c r="T199">
        <v>79</v>
      </c>
      <c r="U199" s="9">
        <v>53</v>
      </c>
      <c r="V199">
        <v>35</v>
      </c>
      <c r="W199" s="10">
        <v>37</v>
      </c>
      <c r="X199">
        <v>2</v>
      </c>
      <c r="Y199">
        <v>2</v>
      </c>
      <c r="Z199">
        <v>2</v>
      </c>
      <c r="AA199" s="9">
        <v>0</v>
      </c>
      <c r="AB199">
        <v>0</v>
      </c>
      <c r="AC199" s="10">
        <v>2</v>
      </c>
      <c r="AD199" s="9">
        <v>73</v>
      </c>
      <c r="AE199">
        <v>100</v>
      </c>
      <c r="AF199">
        <v>65</v>
      </c>
      <c r="AG199">
        <v>68</v>
      </c>
      <c r="AH199">
        <v>99</v>
      </c>
      <c r="AI199" s="10">
        <v>53</v>
      </c>
      <c r="AJ199">
        <v>87</v>
      </c>
      <c r="AK199">
        <v>133</v>
      </c>
      <c r="AL199">
        <v>74</v>
      </c>
      <c r="AM199">
        <v>77</v>
      </c>
      <c r="AN199">
        <v>139</v>
      </c>
      <c r="AO199">
        <v>78</v>
      </c>
      <c r="AP199" s="9">
        <v>77</v>
      </c>
      <c r="AQ199">
        <v>953</v>
      </c>
      <c r="AR199">
        <v>1405</v>
      </c>
      <c r="AS199">
        <v>1</v>
      </c>
      <c r="AT199">
        <v>0</v>
      </c>
      <c r="AU199" s="10">
        <v>0</v>
      </c>
      <c r="AV199" s="9">
        <v>1</v>
      </c>
      <c r="AW199" s="10">
        <v>1</v>
      </c>
      <c r="AX199" s="9">
        <v>58</v>
      </c>
      <c r="AY199">
        <v>64</v>
      </c>
      <c r="AZ199">
        <v>51</v>
      </c>
      <c r="BA199" s="10">
        <f>SUM(Tabel3[[#This Row],[Vacc '[1899']]:[Vacc '[1901']]])/3/(SUM(Tabel3[[#This Row],[M_Pop_Size '[1899']]:[F_Pop_Size '[1900']]])/2)</f>
        <v>2.2676628653820946E-2</v>
      </c>
      <c r="BB199">
        <v>0</v>
      </c>
      <c r="BC199">
        <v>0</v>
      </c>
      <c r="BD199">
        <v>0</v>
      </c>
      <c r="BE199">
        <f>SUM(Tabel3[[#This Row],[Inf_Vacc '[1899']]:[Inf_Vacc '[1901']]])/3/(SUM(Tabel3[[#This Row],[Births '[1908']]:[Births '[1910']]]))</f>
        <v>0</v>
      </c>
      <c r="BF199" s="9">
        <v>409</v>
      </c>
      <c r="BG199">
        <v>0.59982253771073646</v>
      </c>
      <c r="BH199">
        <v>0.1541095890410959</v>
      </c>
      <c r="BI199" s="10">
        <v>0.33959101575595041</v>
      </c>
      <c r="BK199" t="s">
        <v>1307</v>
      </c>
      <c r="BL199" s="10" t="s">
        <v>1311</v>
      </c>
      <c r="BM199">
        <v>1</v>
      </c>
      <c r="BN199" t="s">
        <v>1159</v>
      </c>
      <c r="BO199" t="s">
        <v>1159</v>
      </c>
      <c r="BP199" s="12">
        <v>3279.145</v>
      </c>
    </row>
    <row r="200" spans="1:68" x14ac:dyDescent="0.25">
      <c r="A200" s="13" t="s">
        <v>85</v>
      </c>
      <c r="B200">
        <v>10425</v>
      </c>
      <c r="C200" t="s">
        <v>81</v>
      </c>
      <c r="D200" s="9">
        <v>8</v>
      </c>
      <c r="E200">
        <v>15</v>
      </c>
      <c r="F200" s="10">
        <v>7</v>
      </c>
      <c r="G200" s="9">
        <v>5053</v>
      </c>
      <c r="H200" s="9">
        <v>2415</v>
      </c>
      <c r="I200">
        <v>2479</v>
      </c>
      <c r="J200">
        <v>2391</v>
      </c>
      <c r="K200">
        <v>2483</v>
      </c>
      <c r="L200">
        <v>2488</v>
      </c>
      <c r="M200">
        <v>2556</v>
      </c>
      <c r="N200" s="10">
        <v>1242</v>
      </c>
      <c r="O200">
        <v>129</v>
      </c>
      <c r="P200">
        <v>135</v>
      </c>
      <c r="Q200">
        <v>134</v>
      </c>
      <c r="R200">
        <v>126</v>
      </c>
      <c r="S200">
        <v>124</v>
      </c>
      <c r="T200">
        <v>136</v>
      </c>
      <c r="U200" s="9">
        <v>66</v>
      </c>
      <c r="V200">
        <v>54</v>
      </c>
      <c r="W200" s="10">
        <v>65</v>
      </c>
      <c r="X200">
        <v>2</v>
      </c>
      <c r="Y200">
        <v>5</v>
      </c>
      <c r="Z200">
        <v>1</v>
      </c>
      <c r="AA200" s="9">
        <v>7</v>
      </c>
      <c r="AB200">
        <v>5</v>
      </c>
      <c r="AC200" s="10">
        <v>4</v>
      </c>
      <c r="AD200" s="9">
        <v>168</v>
      </c>
      <c r="AE200">
        <v>173</v>
      </c>
      <c r="AF200">
        <v>169</v>
      </c>
      <c r="AG200">
        <v>128</v>
      </c>
      <c r="AH200">
        <v>164</v>
      </c>
      <c r="AI200" s="10">
        <v>141</v>
      </c>
      <c r="AJ200">
        <v>163</v>
      </c>
      <c r="AK200">
        <v>240</v>
      </c>
      <c r="AL200">
        <v>249</v>
      </c>
      <c r="AM200">
        <v>152</v>
      </c>
      <c r="AN200">
        <v>194</v>
      </c>
      <c r="AO200">
        <v>191</v>
      </c>
      <c r="AP200" s="9">
        <v>21</v>
      </c>
      <c r="AQ200">
        <v>2466</v>
      </c>
      <c r="AR200">
        <v>2046</v>
      </c>
      <c r="AS200">
        <v>296</v>
      </c>
      <c r="AT200">
        <v>6</v>
      </c>
      <c r="AU200" s="10">
        <v>0</v>
      </c>
      <c r="AV200" s="9">
        <v>2</v>
      </c>
      <c r="AW200" s="10">
        <v>2</v>
      </c>
      <c r="AX200" s="9">
        <v>160</v>
      </c>
      <c r="AY200">
        <v>182</v>
      </c>
      <c r="AZ200">
        <v>118</v>
      </c>
      <c r="BA200" s="10">
        <f>SUM(Tabel3[[#This Row],[Vacc '[1899']]:[Vacc '[1901']]])/3/(SUM(Tabel3[[#This Row],[M_Pop_Size '[1899']]:[F_Pop_Size '[1900']]])/2)</f>
        <v>3.13950313950314E-2</v>
      </c>
      <c r="BB200">
        <v>0</v>
      </c>
      <c r="BC200">
        <v>0</v>
      </c>
      <c r="BD200">
        <v>0</v>
      </c>
      <c r="BE200">
        <f>SUM(Tabel3[[#This Row],[Inf_Vacc '[1899']]:[Inf_Vacc '[1901']]])/3/(SUM(Tabel3[[#This Row],[Births '[1908']]:[Births '[1910']]]))</f>
        <v>0</v>
      </c>
      <c r="BF200" s="9">
        <v>855</v>
      </c>
      <c r="BG200">
        <v>0.40143964562569212</v>
      </c>
      <c r="BH200">
        <v>0.15972653822249844</v>
      </c>
      <c r="BI200" s="10">
        <v>0.40491022352510075</v>
      </c>
      <c r="BK200" t="s">
        <v>1307</v>
      </c>
      <c r="BL200" s="10" t="s">
        <v>1311</v>
      </c>
      <c r="BM200">
        <v>1</v>
      </c>
      <c r="BN200" t="s">
        <v>1159</v>
      </c>
      <c r="BO200" t="s">
        <v>1159</v>
      </c>
      <c r="BP200" s="12">
        <v>5064.9549999999999</v>
      </c>
    </row>
    <row r="201" spans="1:68" x14ac:dyDescent="0.25">
      <c r="A201" s="13" t="s">
        <v>86</v>
      </c>
      <c r="B201">
        <v>11043</v>
      </c>
      <c r="C201" t="s">
        <v>81</v>
      </c>
      <c r="D201" s="9">
        <v>18</v>
      </c>
      <c r="E201">
        <v>10</v>
      </c>
      <c r="F201" s="10">
        <v>17</v>
      </c>
      <c r="G201" s="9">
        <v>4170</v>
      </c>
      <c r="H201" s="9">
        <v>2089</v>
      </c>
      <c r="I201">
        <v>2034</v>
      </c>
      <c r="J201">
        <v>2142</v>
      </c>
      <c r="K201">
        <v>2055</v>
      </c>
      <c r="L201">
        <v>2061</v>
      </c>
      <c r="M201">
        <v>2037</v>
      </c>
      <c r="N201" s="10">
        <v>919</v>
      </c>
      <c r="O201">
        <v>148</v>
      </c>
      <c r="P201">
        <v>166</v>
      </c>
      <c r="Q201">
        <v>146</v>
      </c>
      <c r="R201">
        <v>132</v>
      </c>
      <c r="S201">
        <v>132</v>
      </c>
      <c r="T201">
        <v>132</v>
      </c>
      <c r="U201" s="9">
        <v>72</v>
      </c>
      <c r="V201">
        <v>78</v>
      </c>
      <c r="W201" s="10">
        <v>65</v>
      </c>
      <c r="X201">
        <v>2</v>
      </c>
      <c r="Y201">
        <v>1</v>
      </c>
      <c r="Z201">
        <v>0</v>
      </c>
      <c r="AA201" s="9">
        <v>3</v>
      </c>
      <c r="AB201">
        <v>2</v>
      </c>
      <c r="AC201" s="10">
        <v>6</v>
      </c>
      <c r="AD201" s="9">
        <v>83</v>
      </c>
      <c r="AE201">
        <v>105</v>
      </c>
      <c r="AF201">
        <v>97</v>
      </c>
      <c r="AG201">
        <v>87</v>
      </c>
      <c r="AH201">
        <v>131</v>
      </c>
      <c r="AI201" s="10">
        <v>104</v>
      </c>
      <c r="AJ201">
        <v>115</v>
      </c>
      <c r="AK201">
        <v>144</v>
      </c>
      <c r="AL201">
        <v>126</v>
      </c>
      <c r="AM201">
        <v>118</v>
      </c>
      <c r="AN201">
        <v>153</v>
      </c>
      <c r="AO201">
        <v>132</v>
      </c>
      <c r="AP201" s="9">
        <v>32</v>
      </c>
      <c r="AQ201">
        <v>153</v>
      </c>
      <c r="AR201">
        <v>3525</v>
      </c>
      <c r="AS201">
        <v>7</v>
      </c>
      <c r="AT201">
        <v>33</v>
      </c>
      <c r="AU201" s="10">
        <v>0</v>
      </c>
      <c r="AV201" s="9">
        <v>1</v>
      </c>
      <c r="AW201" s="10">
        <v>1</v>
      </c>
      <c r="AX201" s="9">
        <v>121</v>
      </c>
      <c r="AY201">
        <v>83</v>
      </c>
      <c r="AZ201">
        <v>128</v>
      </c>
      <c r="BA201" s="10">
        <f>SUM(Tabel3[[#This Row],[Vacc '[1899']]:[Vacc '[1901']]])/3/(SUM(Tabel3[[#This Row],[M_Pop_Size '[1899']]:[F_Pop_Size '[1900']]])/2)</f>
        <v>2.6602564102564105E-2</v>
      </c>
      <c r="BB201">
        <v>2</v>
      </c>
      <c r="BC201">
        <v>4</v>
      </c>
      <c r="BD201">
        <v>4</v>
      </c>
      <c r="BE201">
        <f>SUM(Tabel3[[#This Row],[Inf_Vacc '[1899']]:[Inf_Vacc '[1901']]])/3/(SUM(Tabel3[[#This Row],[Births '[1908']]:[Births '[1910']]]))</f>
        <v>8.4175084175084174E-3</v>
      </c>
      <c r="BF201" s="9">
        <v>478</v>
      </c>
      <c r="BG201">
        <v>0.55247122545700744</v>
      </c>
      <c r="BH201">
        <v>0.18516388729154687</v>
      </c>
      <c r="BI201" s="10">
        <v>0.37140933572710949</v>
      </c>
      <c r="BK201" t="s">
        <v>1307</v>
      </c>
      <c r="BL201" s="10" t="s">
        <v>1311</v>
      </c>
      <c r="BM201">
        <v>1</v>
      </c>
      <c r="BN201" t="s">
        <v>1159</v>
      </c>
      <c r="BO201" t="s">
        <v>1159</v>
      </c>
      <c r="BP201" s="12">
        <v>4953.3999999999996</v>
      </c>
    </row>
    <row r="202" spans="1:68" x14ac:dyDescent="0.25">
      <c r="A202" s="13" t="s">
        <v>87</v>
      </c>
      <c r="B202">
        <v>10340</v>
      </c>
      <c r="C202" t="s">
        <v>81</v>
      </c>
      <c r="D202" s="9">
        <v>10</v>
      </c>
      <c r="E202">
        <v>8</v>
      </c>
      <c r="F202" s="10">
        <v>15</v>
      </c>
      <c r="G202" s="9">
        <v>5236</v>
      </c>
      <c r="H202" s="9">
        <v>2382</v>
      </c>
      <c r="I202">
        <v>2329</v>
      </c>
      <c r="J202">
        <v>2411</v>
      </c>
      <c r="K202">
        <v>2381</v>
      </c>
      <c r="L202">
        <v>2733</v>
      </c>
      <c r="M202">
        <v>2567</v>
      </c>
      <c r="N202" s="10">
        <v>1138</v>
      </c>
      <c r="O202">
        <v>159</v>
      </c>
      <c r="P202">
        <v>171</v>
      </c>
      <c r="Q202">
        <v>166</v>
      </c>
      <c r="R202">
        <v>162</v>
      </c>
      <c r="S202">
        <v>172</v>
      </c>
      <c r="T202">
        <v>158</v>
      </c>
      <c r="U202" s="9">
        <v>73</v>
      </c>
      <c r="V202">
        <v>83</v>
      </c>
      <c r="W202" s="10">
        <v>76</v>
      </c>
      <c r="X202">
        <v>5</v>
      </c>
      <c r="Y202">
        <v>3</v>
      </c>
      <c r="Z202">
        <v>4</v>
      </c>
      <c r="AA202" s="9">
        <v>5</v>
      </c>
      <c r="AB202">
        <v>6</v>
      </c>
      <c r="AC202" s="10">
        <v>8</v>
      </c>
      <c r="AD202" s="9">
        <v>93</v>
      </c>
      <c r="AE202">
        <v>156</v>
      </c>
      <c r="AF202">
        <v>172</v>
      </c>
      <c r="AG202">
        <v>95</v>
      </c>
      <c r="AH202">
        <v>148</v>
      </c>
      <c r="AI202" s="10">
        <v>143</v>
      </c>
      <c r="AJ202">
        <v>139</v>
      </c>
      <c r="AK202">
        <v>145</v>
      </c>
      <c r="AL202">
        <v>160</v>
      </c>
      <c r="AM202">
        <v>141</v>
      </c>
      <c r="AN202">
        <v>141</v>
      </c>
      <c r="AO202">
        <v>147</v>
      </c>
      <c r="AP202" s="9">
        <v>25</v>
      </c>
      <c r="AQ202">
        <v>139</v>
      </c>
      <c r="AR202">
        <v>0</v>
      </c>
      <c r="AS202">
        <v>30</v>
      </c>
      <c r="AT202">
        <v>0</v>
      </c>
      <c r="AU202" s="10">
        <v>36</v>
      </c>
      <c r="AV202" s="9">
        <v>2</v>
      </c>
      <c r="AW202" s="10">
        <v>4</v>
      </c>
      <c r="AX202" s="9">
        <v>152</v>
      </c>
      <c r="AY202">
        <v>128</v>
      </c>
      <c r="AZ202">
        <v>97</v>
      </c>
      <c r="BA202" s="10">
        <f>SUM(Tabel3[[#This Row],[Vacc '[1899']]:[Vacc '[1901']]])/3/(SUM(Tabel3[[#This Row],[M_Pop_Size '[1899']]:[F_Pop_Size '[1900']]])/2)</f>
        <v>2.6447788417692658E-2</v>
      </c>
      <c r="BB202">
        <v>6</v>
      </c>
      <c r="BC202">
        <v>0</v>
      </c>
      <c r="BD202">
        <v>0</v>
      </c>
      <c r="BE202">
        <f>SUM(Tabel3[[#This Row],[Inf_Vacc '[1899']]:[Inf_Vacc '[1901']]])/3/(SUM(Tabel3[[#This Row],[Births '[1908']]:[Births '[1910']]]))</f>
        <v>4.0650406504065045E-3</v>
      </c>
      <c r="BF202" s="9">
        <v>624</v>
      </c>
      <c r="BG202">
        <v>0.51679306608884079</v>
      </c>
      <c r="BH202">
        <v>0.16878118317890234</v>
      </c>
      <c r="BI202" s="10">
        <v>0.41804788213627991</v>
      </c>
      <c r="BK202" t="s">
        <v>1307</v>
      </c>
      <c r="BL202" s="10" t="s">
        <v>1311</v>
      </c>
      <c r="BM202">
        <v>1</v>
      </c>
      <c r="BN202" t="s">
        <v>1158</v>
      </c>
      <c r="BO202" t="s">
        <v>1158</v>
      </c>
      <c r="BP202" s="12">
        <v>9015.0049999999992</v>
      </c>
    </row>
    <row r="203" spans="1:68" x14ac:dyDescent="0.25">
      <c r="A203" s="13" t="s">
        <v>88</v>
      </c>
      <c r="B203">
        <v>11294</v>
      </c>
      <c r="C203" t="s">
        <v>81</v>
      </c>
      <c r="D203" s="9">
        <v>13</v>
      </c>
      <c r="E203">
        <v>13</v>
      </c>
      <c r="F203" s="10">
        <v>15</v>
      </c>
      <c r="G203" s="9">
        <v>3893</v>
      </c>
      <c r="H203" s="9">
        <v>1823</v>
      </c>
      <c r="I203">
        <v>1862</v>
      </c>
      <c r="J203">
        <v>1842</v>
      </c>
      <c r="K203">
        <v>1884</v>
      </c>
      <c r="L203">
        <v>1946</v>
      </c>
      <c r="M203">
        <v>1909</v>
      </c>
      <c r="N203" s="10">
        <v>895</v>
      </c>
      <c r="O203">
        <v>110</v>
      </c>
      <c r="P203">
        <v>104</v>
      </c>
      <c r="Q203">
        <v>111</v>
      </c>
      <c r="R203">
        <v>116</v>
      </c>
      <c r="S203">
        <v>137</v>
      </c>
      <c r="T203">
        <v>113</v>
      </c>
      <c r="U203" s="9">
        <v>71</v>
      </c>
      <c r="V203">
        <v>70</v>
      </c>
      <c r="W203" s="10">
        <v>59</v>
      </c>
      <c r="X203">
        <v>3</v>
      </c>
      <c r="Y203">
        <v>3</v>
      </c>
      <c r="Z203">
        <v>1</v>
      </c>
      <c r="AA203" s="9">
        <v>6</v>
      </c>
      <c r="AB203">
        <v>3</v>
      </c>
      <c r="AC203" s="10">
        <v>4</v>
      </c>
      <c r="AD203" s="9">
        <v>95</v>
      </c>
      <c r="AE203">
        <v>84</v>
      </c>
      <c r="AF203">
        <v>84</v>
      </c>
      <c r="AG203">
        <v>85</v>
      </c>
      <c r="AH203">
        <v>93</v>
      </c>
      <c r="AI203" s="10">
        <v>55</v>
      </c>
      <c r="AJ203">
        <v>106</v>
      </c>
      <c r="AK203">
        <v>123</v>
      </c>
      <c r="AL203">
        <v>104</v>
      </c>
      <c r="AM203">
        <v>82</v>
      </c>
      <c r="AN203">
        <v>118</v>
      </c>
      <c r="AO203">
        <v>81</v>
      </c>
      <c r="AP203" s="9">
        <v>106</v>
      </c>
      <c r="AQ203">
        <v>1405</v>
      </c>
      <c r="AR203">
        <v>2256</v>
      </c>
      <c r="AS203">
        <v>0</v>
      </c>
      <c r="AT203">
        <v>0</v>
      </c>
      <c r="AU203" s="10">
        <v>19</v>
      </c>
      <c r="AV203" s="9">
        <v>1</v>
      </c>
      <c r="AW203" s="10">
        <v>1</v>
      </c>
      <c r="AX203" s="9">
        <v>92</v>
      </c>
      <c r="AY203">
        <v>90</v>
      </c>
      <c r="AZ203">
        <v>96</v>
      </c>
      <c r="BA203" s="10">
        <f>SUM(Tabel3[[#This Row],[Vacc '[1899']]:[Vacc '[1901']]])/3/(SUM(Tabel3[[#This Row],[M_Pop_Size '[1899']]:[F_Pop_Size '[1900']]])/2)</f>
        <v>2.50078711824765E-2</v>
      </c>
      <c r="BB203">
        <v>0</v>
      </c>
      <c r="BC203">
        <v>0</v>
      </c>
      <c r="BD203">
        <v>0</v>
      </c>
      <c r="BE203">
        <f>SUM(Tabel3[[#This Row],[Inf_Vacc '[1899']]:[Inf_Vacc '[1901']]])/3/(SUM(Tabel3[[#This Row],[Births '[1908']]:[Births '[1910']]]))</f>
        <v>0</v>
      </c>
      <c r="BF203" s="9">
        <v>602</v>
      </c>
      <c r="BG203">
        <v>0.54620689655172416</v>
      </c>
      <c r="BH203">
        <v>0.16830098058835302</v>
      </c>
      <c r="BI203" s="10">
        <v>0.37569060773480661</v>
      </c>
      <c r="BK203" t="s">
        <v>1307</v>
      </c>
      <c r="BL203" s="10" t="s">
        <v>1311</v>
      </c>
      <c r="BM203">
        <v>1</v>
      </c>
      <c r="BN203" t="s">
        <v>1159</v>
      </c>
      <c r="BO203" t="s">
        <v>1159</v>
      </c>
      <c r="BP203" s="12">
        <v>4883.09</v>
      </c>
    </row>
    <row r="204" spans="1:68" x14ac:dyDescent="0.25">
      <c r="A204" s="13" t="s">
        <v>89</v>
      </c>
      <c r="B204">
        <v>10976</v>
      </c>
      <c r="C204" t="s">
        <v>81</v>
      </c>
      <c r="D204" s="9">
        <v>29</v>
      </c>
      <c r="E204">
        <v>6</v>
      </c>
      <c r="F204" s="10">
        <v>22</v>
      </c>
      <c r="G204" s="9">
        <v>8904</v>
      </c>
      <c r="H204" s="9">
        <v>3706</v>
      </c>
      <c r="I204">
        <v>3689</v>
      </c>
      <c r="J204">
        <v>3826</v>
      </c>
      <c r="K204">
        <v>3799</v>
      </c>
      <c r="L204">
        <v>4323</v>
      </c>
      <c r="M204">
        <v>4245</v>
      </c>
      <c r="N204" s="10">
        <v>1962</v>
      </c>
      <c r="O204">
        <v>241</v>
      </c>
      <c r="P204">
        <v>242</v>
      </c>
      <c r="Q204">
        <v>224</v>
      </c>
      <c r="R204">
        <v>256</v>
      </c>
      <c r="S204">
        <v>240</v>
      </c>
      <c r="T204">
        <v>263</v>
      </c>
      <c r="U204" s="9">
        <v>124</v>
      </c>
      <c r="V204">
        <v>117</v>
      </c>
      <c r="W204" s="10">
        <v>133</v>
      </c>
      <c r="X204">
        <v>10</v>
      </c>
      <c r="Y204">
        <v>4</v>
      </c>
      <c r="Z204">
        <v>8</v>
      </c>
      <c r="AA204" s="9">
        <v>13</v>
      </c>
      <c r="AB204">
        <v>9</v>
      </c>
      <c r="AC204" s="10">
        <v>5</v>
      </c>
      <c r="AD204" s="9">
        <v>310</v>
      </c>
      <c r="AE204">
        <v>277</v>
      </c>
      <c r="AF204">
        <v>249</v>
      </c>
      <c r="AG204">
        <v>242</v>
      </c>
      <c r="AH204">
        <v>258</v>
      </c>
      <c r="AI204" s="10">
        <v>237</v>
      </c>
      <c r="AJ204">
        <v>276</v>
      </c>
      <c r="AK204">
        <v>348</v>
      </c>
      <c r="AL204">
        <v>282</v>
      </c>
      <c r="AM204">
        <v>257</v>
      </c>
      <c r="AN204">
        <v>329</v>
      </c>
      <c r="AO204">
        <v>235</v>
      </c>
      <c r="AP204" s="9">
        <v>2</v>
      </c>
      <c r="AQ204">
        <v>1278</v>
      </c>
      <c r="AR204">
        <v>6012</v>
      </c>
      <c r="AS204">
        <v>214</v>
      </c>
      <c r="AT204">
        <v>1</v>
      </c>
      <c r="AU204" s="10">
        <v>162</v>
      </c>
      <c r="AV204" s="9">
        <v>3</v>
      </c>
      <c r="AW204" s="10">
        <v>3</v>
      </c>
      <c r="AX204" s="9">
        <v>189</v>
      </c>
      <c r="AY204">
        <v>185</v>
      </c>
      <c r="AZ204">
        <v>181</v>
      </c>
      <c r="BA204" s="10">
        <f>SUM(Tabel3[[#This Row],[Vacc '[1899']]:[Vacc '[1901']]])/3/(SUM(Tabel3[[#This Row],[M_Pop_Size '[1899']]:[F_Pop_Size '[1900']]])/2)</f>
        <v>2.4633821571238348E-2</v>
      </c>
      <c r="BB204">
        <v>0</v>
      </c>
      <c r="BC204">
        <v>0</v>
      </c>
      <c r="BD204">
        <v>1</v>
      </c>
      <c r="BE204">
        <f>SUM(Tabel3[[#This Row],[Inf_Vacc '[1899']]:[Inf_Vacc '[1901']]])/3/(SUM(Tabel3[[#This Row],[Births '[1908']]:[Births '[1910']]]))</f>
        <v>4.3917435221783044E-4</v>
      </c>
      <c r="BF204" s="9">
        <v>1253</v>
      </c>
      <c r="BG204">
        <v>0.2158139534883721</v>
      </c>
      <c r="BH204">
        <v>0.14993793225749247</v>
      </c>
      <c r="BI204" s="10">
        <v>0.40206980072663218</v>
      </c>
      <c r="BK204" t="s">
        <v>1307</v>
      </c>
      <c r="BL204" s="10" t="s">
        <v>1311</v>
      </c>
      <c r="BM204">
        <v>1</v>
      </c>
      <c r="BN204" t="s">
        <v>1159</v>
      </c>
      <c r="BO204" t="s">
        <v>1159</v>
      </c>
      <c r="BP204" s="12">
        <v>5048.4949999999999</v>
      </c>
    </row>
    <row r="205" spans="1:68" x14ac:dyDescent="0.25">
      <c r="A205" s="13" t="s">
        <v>90</v>
      </c>
      <c r="B205">
        <v>10904</v>
      </c>
      <c r="C205" t="s">
        <v>81</v>
      </c>
      <c r="D205" s="9">
        <v>5</v>
      </c>
      <c r="E205">
        <v>4</v>
      </c>
      <c r="F205" s="10">
        <v>5</v>
      </c>
      <c r="G205" s="9">
        <v>2725</v>
      </c>
      <c r="H205" s="9">
        <v>1312</v>
      </c>
      <c r="I205">
        <v>1413</v>
      </c>
      <c r="J205">
        <v>1321</v>
      </c>
      <c r="K205">
        <v>1438</v>
      </c>
      <c r="L205">
        <v>1303</v>
      </c>
      <c r="M205">
        <v>1406</v>
      </c>
      <c r="N205" s="10">
        <v>675</v>
      </c>
      <c r="O205">
        <v>83</v>
      </c>
      <c r="P205">
        <v>67</v>
      </c>
      <c r="Q205">
        <v>82</v>
      </c>
      <c r="R205">
        <v>66</v>
      </c>
      <c r="S205">
        <v>66</v>
      </c>
      <c r="T205">
        <v>55</v>
      </c>
      <c r="U205" s="9">
        <v>33</v>
      </c>
      <c r="V205">
        <v>37</v>
      </c>
      <c r="W205" s="10">
        <v>22</v>
      </c>
      <c r="X205">
        <v>1</v>
      </c>
      <c r="Y205">
        <v>5</v>
      </c>
      <c r="Z205">
        <v>4</v>
      </c>
      <c r="AA205" s="9">
        <v>3</v>
      </c>
      <c r="AB205">
        <v>1</v>
      </c>
      <c r="AC205" s="10">
        <v>2</v>
      </c>
      <c r="AD205" s="9">
        <v>86</v>
      </c>
      <c r="AE205">
        <v>102</v>
      </c>
      <c r="AF205">
        <v>60</v>
      </c>
      <c r="AG205">
        <v>74</v>
      </c>
      <c r="AH205">
        <v>84</v>
      </c>
      <c r="AI205" s="10">
        <v>72</v>
      </c>
      <c r="AJ205">
        <v>126</v>
      </c>
      <c r="AK205">
        <v>102</v>
      </c>
      <c r="AL205">
        <v>76</v>
      </c>
      <c r="AM205">
        <v>99</v>
      </c>
      <c r="AN205">
        <v>91</v>
      </c>
      <c r="AO205">
        <v>88</v>
      </c>
      <c r="AP205" s="9">
        <v>138</v>
      </c>
      <c r="AQ205">
        <v>495</v>
      </c>
      <c r="AR205">
        <v>1706</v>
      </c>
      <c r="AS205">
        <v>139</v>
      </c>
      <c r="AT205">
        <v>0</v>
      </c>
      <c r="AU205" s="10">
        <v>32</v>
      </c>
      <c r="AV205" s="9">
        <v>1</v>
      </c>
      <c r="AW205" s="10">
        <v>1</v>
      </c>
      <c r="AX205" s="9">
        <v>59</v>
      </c>
      <c r="AY205">
        <v>20</v>
      </c>
      <c r="AZ205">
        <v>72</v>
      </c>
      <c r="BA205" s="10">
        <f>SUM(Tabel3[[#This Row],[Vacc '[1899']]:[Vacc '[1901']]])/3/(SUM(Tabel3[[#This Row],[M_Pop_Size '[1899']]:[F_Pop_Size '[1900']]])/2)</f>
        <v>1.8356430829078531E-2</v>
      </c>
      <c r="BB205">
        <v>0</v>
      </c>
      <c r="BC205">
        <v>0</v>
      </c>
      <c r="BD205">
        <v>0</v>
      </c>
      <c r="BE205">
        <f>SUM(Tabel3[[#This Row],[Inf_Vacc '[1899']]:[Inf_Vacc '[1901']]])/3/(SUM(Tabel3[[#This Row],[Births '[1908']]:[Births '[1910']]]))</f>
        <v>0</v>
      </c>
      <c r="BF205" s="9">
        <v>392</v>
      </c>
      <c r="BG205">
        <v>0.53779069767441856</v>
      </c>
      <c r="BH205">
        <v>0.39063699155794318</v>
      </c>
      <c r="BI205" s="10">
        <v>0.20376712328767124</v>
      </c>
      <c r="BK205" t="s">
        <v>1307</v>
      </c>
      <c r="BL205" s="10" t="s">
        <v>1311</v>
      </c>
      <c r="BM205">
        <v>1</v>
      </c>
      <c r="BN205" t="s">
        <v>1159</v>
      </c>
      <c r="BO205" t="s">
        <v>1159</v>
      </c>
      <c r="BP205" s="12">
        <v>3091.42</v>
      </c>
    </row>
    <row r="206" spans="1:68" x14ac:dyDescent="0.25">
      <c r="A206" s="13" t="s">
        <v>91</v>
      </c>
      <c r="B206">
        <v>10136</v>
      </c>
      <c r="C206" t="s">
        <v>81</v>
      </c>
      <c r="D206" s="9">
        <v>6</v>
      </c>
      <c r="E206">
        <v>1</v>
      </c>
      <c r="F206" s="10">
        <v>1</v>
      </c>
      <c r="G206" s="9">
        <v>1797</v>
      </c>
      <c r="H206" s="9">
        <v>885</v>
      </c>
      <c r="I206">
        <v>848</v>
      </c>
      <c r="J206">
        <v>892</v>
      </c>
      <c r="K206">
        <v>842</v>
      </c>
      <c r="L206">
        <v>872</v>
      </c>
      <c r="M206">
        <v>875</v>
      </c>
      <c r="N206" s="10">
        <v>421</v>
      </c>
      <c r="O206">
        <v>49</v>
      </c>
      <c r="P206">
        <v>38</v>
      </c>
      <c r="Q206">
        <v>48</v>
      </c>
      <c r="R206">
        <v>57</v>
      </c>
      <c r="S206">
        <v>49</v>
      </c>
      <c r="T206">
        <v>48</v>
      </c>
      <c r="U206" s="9">
        <v>27</v>
      </c>
      <c r="V206">
        <v>23</v>
      </c>
      <c r="W206" s="10">
        <v>19</v>
      </c>
      <c r="X206">
        <v>1</v>
      </c>
      <c r="Y206">
        <v>2</v>
      </c>
      <c r="Z206">
        <v>1</v>
      </c>
      <c r="AA206" s="9">
        <v>2</v>
      </c>
      <c r="AB206">
        <v>2</v>
      </c>
      <c r="AC206" s="10">
        <v>0</v>
      </c>
      <c r="AD206" s="9">
        <v>56</v>
      </c>
      <c r="AE206">
        <v>75</v>
      </c>
      <c r="AF206">
        <v>74</v>
      </c>
      <c r="AG206">
        <v>59</v>
      </c>
      <c r="AH206">
        <v>73</v>
      </c>
      <c r="AI206" s="10">
        <v>49</v>
      </c>
      <c r="AJ206">
        <v>67</v>
      </c>
      <c r="AK206">
        <v>86</v>
      </c>
      <c r="AL206">
        <v>80</v>
      </c>
      <c r="AM206">
        <v>63</v>
      </c>
      <c r="AN206">
        <v>101</v>
      </c>
      <c r="AO206">
        <v>57</v>
      </c>
      <c r="AP206" s="9">
        <v>0</v>
      </c>
      <c r="AQ206">
        <v>528</v>
      </c>
      <c r="AR206">
        <v>1158</v>
      </c>
      <c r="AS206">
        <v>0</v>
      </c>
      <c r="AT206">
        <v>0</v>
      </c>
      <c r="AU206" s="10">
        <v>0</v>
      </c>
      <c r="AV206" s="9">
        <v>1</v>
      </c>
      <c r="AW206" s="10">
        <v>1</v>
      </c>
      <c r="AX206" s="9">
        <v>26</v>
      </c>
      <c r="AY206">
        <v>34</v>
      </c>
      <c r="AZ206">
        <v>33</v>
      </c>
      <c r="BA206" s="10">
        <f>SUM(Tabel3[[#This Row],[Vacc '[1899']]:[Vacc '[1901']]])/3/(SUM(Tabel3[[#This Row],[M_Pop_Size '[1899']]:[F_Pop_Size '[1900']]])/2)</f>
        <v>1.7882895875396595E-2</v>
      </c>
      <c r="BB206">
        <v>0</v>
      </c>
      <c r="BC206">
        <v>0</v>
      </c>
      <c r="BD206">
        <v>0</v>
      </c>
      <c r="BE206">
        <f>SUM(Tabel3[[#This Row],[Inf_Vacc '[1899']]:[Inf_Vacc '[1901']]])/3/(SUM(Tabel3[[#This Row],[Births '[1908']]:[Births '[1910']]]))</f>
        <v>0</v>
      </c>
      <c r="BF206" s="9">
        <v>244</v>
      </c>
      <c r="BG206">
        <v>0.54613095238095233</v>
      </c>
      <c r="BH206">
        <v>0.14385658067337123</v>
      </c>
      <c r="BI206" s="10">
        <v>0.39701969132517295</v>
      </c>
      <c r="BK206" t="s">
        <v>1307</v>
      </c>
      <c r="BL206" s="10" t="s">
        <v>1311</v>
      </c>
      <c r="BM206">
        <v>3</v>
      </c>
      <c r="BN206" t="s">
        <v>1159</v>
      </c>
      <c r="BO206" t="s">
        <v>1159</v>
      </c>
      <c r="BP206" s="12">
        <v>2343.14</v>
      </c>
    </row>
    <row r="207" spans="1:68" x14ac:dyDescent="0.25">
      <c r="A207" s="13" t="s">
        <v>92</v>
      </c>
      <c r="B207">
        <v>10212</v>
      </c>
      <c r="C207" t="s">
        <v>81</v>
      </c>
      <c r="D207" s="9">
        <v>4</v>
      </c>
      <c r="E207">
        <v>8</v>
      </c>
      <c r="F207" s="10">
        <v>6</v>
      </c>
      <c r="G207" s="9">
        <v>2918</v>
      </c>
      <c r="H207" s="9">
        <v>1542</v>
      </c>
      <c r="I207">
        <v>1509</v>
      </c>
      <c r="J207">
        <v>1536</v>
      </c>
      <c r="K207">
        <v>1512</v>
      </c>
      <c r="L207">
        <v>1476</v>
      </c>
      <c r="M207">
        <v>1447</v>
      </c>
      <c r="N207" s="10">
        <v>637</v>
      </c>
      <c r="O207">
        <v>112</v>
      </c>
      <c r="P207">
        <v>97</v>
      </c>
      <c r="Q207">
        <v>98</v>
      </c>
      <c r="R207">
        <v>61</v>
      </c>
      <c r="S207">
        <v>106</v>
      </c>
      <c r="T207">
        <v>71</v>
      </c>
      <c r="U207" s="9">
        <v>28</v>
      </c>
      <c r="V207">
        <v>49</v>
      </c>
      <c r="W207" s="10">
        <v>37</v>
      </c>
      <c r="X207">
        <v>0</v>
      </c>
      <c r="Y207">
        <v>3</v>
      </c>
      <c r="Z207">
        <v>2</v>
      </c>
      <c r="AA207" s="9">
        <v>0</v>
      </c>
      <c r="AB207">
        <v>0</v>
      </c>
      <c r="AC207" s="10">
        <v>4</v>
      </c>
      <c r="AD207" s="9">
        <v>74</v>
      </c>
      <c r="AE207">
        <v>74</v>
      </c>
      <c r="AF207">
        <v>55</v>
      </c>
      <c r="AG207">
        <v>66</v>
      </c>
      <c r="AH207">
        <v>65</v>
      </c>
      <c r="AI207" s="10">
        <v>59</v>
      </c>
      <c r="AJ207">
        <v>75</v>
      </c>
      <c r="AK207">
        <v>103</v>
      </c>
      <c r="AL207">
        <v>64</v>
      </c>
      <c r="AM207">
        <v>87</v>
      </c>
      <c r="AN207">
        <v>106</v>
      </c>
      <c r="AO207">
        <v>59</v>
      </c>
      <c r="AP207" s="9">
        <v>23</v>
      </c>
      <c r="AQ207">
        <v>40</v>
      </c>
      <c r="AR207">
        <v>2819</v>
      </c>
      <c r="AS207">
        <v>4</v>
      </c>
      <c r="AT207">
        <v>0</v>
      </c>
      <c r="AU207" s="10">
        <v>12</v>
      </c>
      <c r="AV207" s="9">
        <v>1</v>
      </c>
      <c r="AW207" s="10">
        <v>2</v>
      </c>
      <c r="AX207" s="9">
        <v>84</v>
      </c>
      <c r="AY207">
        <v>70</v>
      </c>
      <c r="AZ207">
        <v>64</v>
      </c>
      <c r="BA207" s="10">
        <f>SUM(Tabel3[[#This Row],[Vacc '[1899']]:[Vacc '[1901']]])/3/(SUM(Tabel3[[#This Row],[M_Pop_Size '[1899']]:[F_Pop_Size '[1900']]])/2)</f>
        <v>2.3829043012515715E-2</v>
      </c>
      <c r="BB207">
        <v>0</v>
      </c>
      <c r="BC207">
        <v>0</v>
      </c>
      <c r="BD207">
        <v>0</v>
      </c>
      <c r="BE207">
        <f>SUM(Tabel3[[#This Row],[Inf_Vacc '[1899']]:[Inf_Vacc '[1901']]])/3/(SUM(Tabel3[[#This Row],[Births '[1908']]:[Births '[1910']]]))</f>
        <v>0</v>
      </c>
      <c r="BF207" s="9">
        <v>399</v>
      </c>
      <c r="BG207">
        <v>0.55141037306642404</v>
      </c>
      <c r="BH207">
        <v>0.15402658326817825</v>
      </c>
      <c r="BI207" s="10">
        <v>0.3967181467181467</v>
      </c>
      <c r="BK207" t="s">
        <v>1307</v>
      </c>
      <c r="BL207" s="10" t="s">
        <v>1311</v>
      </c>
      <c r="BM207">
        <v>1</v>
      </c>
      <c r="BN207" t="s">
        <v>1159</v>
      </c>
      <c r="BO207" t="s">
        <v>1159</v>
      </c>
      <c r="BP207" s="12">
        <v>3732.36</v>
      </c>
    </row>
    <row r="208" spans="1:68" x14ac:dyDescent="0.25">
      <c r="A208" s="13" t="s">
        <v>94</v>
      </c>
      <c r="B208">
        <v>10244</v>
      </c>
      <c r="C208" t="s">
        <v>81</v>
      </c>
      <c r="D208" s="9">
        <v>13</v>
      </c>
      <c r="E208">
        <v>6</v>
      </c>
      <c r="F208" s="10">
        <v>7</v>
      </c>
      <c r="G208" s="9">
        <v>3430</v>
      </c>
      <c r="H208" s="9">
        <v>1615</v>
      </c>
      <c r="I208">
        <v>1599</v>
      </c>
      <c r="J208">
        <v>1602</v>
      </c>
      <c r="K208">
        <v>1581</v>
      </c>
      <c r="L208">
        <v>1612</v>
      </c>
      <c r="M208">
        <v>1688</v>
      </c>
      <c r="N208" s="10">
        <v>781</v>
      </c>
      <c r="O208">
        <v>90</v>
      </c>
      <c r="P208">
        <v>73</v>
      </c>
      <c r="Q208">
        <v>92</v>
      </c>
      <c r="R208">
        <v>89</v>
      </c>
      <c r="S208">
        <v>104</v>
      </c>
      <c r="T208">
        <v>88</v>
      </c>
      <c r="U208" s="9">
        <v>47</v>
      </c>
      <c r="V208">
        <v>54</v>
      </c>
      <c r="W208" s="10">
        <v>47</v>
      </c>
      <c r="X208">
        <v>1</v>
      </c>
      <c r="Y208">
        <v>1</v>
      </c>
      <c r="Z208">
        <v>2</v>
      </c>
      <c r="AA208" s="9">
        <v>2</v>
      </c>
      <c r="AB208">
        <v>8</v>
      </c>
      <c r="AC208" s="10">
        <v>4</v>
      </c>
      <c r="AD208" s="9">
        <v>211</v>
      </c>
      <c r="AE208">
        <v>132</v>
      </c>
      <c r="AF208">
        <v>154</v>
      </c>
      <c r="AG208">
        <v>175</v>
      </c>
      <c r="AH208">
        <v>140</v>
      </c>
      <c r="AI208" s="10">
        <v>120</v>
      </c>
      <c r="AJ208">
        <v>187</v>
      </c>
      <c r="AK208">
        <v>170</v>
      </c>
      <c r="AL208">
        <v>162</v>
      </c>
      <c r="AM208">
        <v>167</v>
      </c>
      <c r="AN208">
        <v>157</v>
      </c>
      <c r="AO208">
        <v>147</v>
      </c>
      <c r="AP208" s="9">
        <v>20</v>
      </c>
      <c r="AQ208">
        <v>1597</v>
      </c>
      <c r="AR208">
        <v>1356</v>
      </c>
      <c r="AS208">
        <v>3</v>
      </c>
      <c r="AT208">
        <v>0</v>
      </c>
      <c r="AU208" s="10">
        <v>28</v>
      </c>
      <c r="AV208" s="9">
        <v>1</v>
      </c>
      <c r="AW208" s="10">
        <v>1</v>
      </c>
      <c r="AX208" s="9">
        <v>1447</v>
      </c>
      <c r="AY208">
        <v>151</v>
      </c>
      <c r="AZ208">
        <v>80</v>
      </c>
      <c r="BA208" s="10">
        <f>SUM(Tabel3[[#This Row],[Vacc '[1899']]:[Vacc '[1901']]])/3/(SUM(Tabel3[[#This Row],[M_Pop_Size '[1899']]:[F_Pop_Size '[1900']]])/2)</f>
        <v>0.17487363868480019</v>
      </c>
      <c r="BB208">
        <v>59</v>
      </c>
      <c r="BC208">
        <v>0</v>
      </c>
      <c r="BD208">
        <v>0</v>
      </c>
      <c r="BE208">
        <f>SUM(Tabel3[[#This Row],[Inf_Vacc '[1899']]:[Inf_Vacc '[1901']]])/3/(SUM(Tabel3[[#This Row],[Births '[1908']]:[Births '[1910']]]))</f>
        <v>6.9988137603795977E-2</v>
      </c>
      <c r="BF208" s="9">
        <v>497</v>
      </c>
      <c r="BG208">
        <v>0.38510808646917533</v>
      </c>
      <c r="BH208">
        <v>0.15142857142857144</v>
      </c>
      <c r="BI208" s="10">
        <v>0.38777747328035078</v>
      </c>
      <c r="BK208" t="s">
        <v>1307</v>
      </c>
      <c r="BL208" s="10" t="s">
        <v>1311</v>
      </c>
      <c r="BM208">
        <v>1</v>
      </c>
      <c r="BN208" t="s">
        <v>1159</v>
      </c>
      <c r="BO208" t="s">
        <v>1159</v>
      </c>
      <c r="BP208" s="12">
        <v>3217.9749999999999</v>
      </c>
    </row>
    <row r="209" spans="1:68" x14ac:dyDescent="0.25">
      <c r="A209" s="13" t="s">
        <v>81</v>
      </c>
      <c r="B209">
        <v>10426</v>
      </c>
      <c r="C209" t="s">
        <v>81</v>
      </c>
      <c r="D209" s="9">
        <v>169</v>
      </c>
      <c r="E209">
        <v>120</v>
      </c>
      <c r="F209" s="10">
        <v>145</v>
      </c>
      <c r="G209" s="9">
        <v>75826</v>
      </c>
      <c r="H209" s="9">
        <v>31419</v>
      </c>
      <c r="I209">
        <v>35118</v>
      </c>
      <c r="J209">
        <v>31941</v>
      </c>
      <c r="K209">
        <v>35622</v>
      </c>
      <c r="L209">
        <v>35266</v>
      </c>
      <c r="M209">
        <v>39347</v>
      </c>
      <c r="N209" s="10">
        <v>20416</v>
      </c>
      <c r="O209">
        <v>1756</v>
      </c>
      <c r="P209">
        <v>1839</v>
      </c>
      <c r="Q209">
        <v>1845</v>
      </c>
      <c r="R209">
        <v>1813</v>
      </c>
      <c r="S209">
        <v>1869</v>
      </c>
      <c r="T209">
        <v>1833</v>
      </c>
      <c r="U209" s="9">
        <v>941</v>
      </c>
      <c r="V209">
        <v>943</v>
      </c>
      <c r="W209" s="10">
        <v>933</v>
      </c>
      <c r="X209">
        <v>54</v>
      </c>
      <c r="Y209">
        <v>48</v>
      </c>
      <c r="Z209">
        <v>60</v>
      </c>
      <c r="AA209" s="9">
        <v>66</v>
      </c>
      <c r="AB209">
        <v>58</v>
      </c>
      <c r="AC209" s="10">
        <v>46</v>
      </c>
      <c r="AD209" s="9">
        <v>2105</v>
      </c>
      <c r="AE209">
        <v>2068</v>
      </c>
      <c r="AF209">
        <v>2107</v>
      </c>
      <c r="AG209">
        <v>2241</v>
      </c>
      <c r="AH209">
        <v>2260</v>
      </c>
      <c r="AI209" s="10">
        <v>2171</v>
      </c>
      <c r="AJ209">
        <v>1982</v>
      </c>
      <c r="AK209">
        <v>2126</v>
      </c>
      <c r="AL209">
        <v>2153</v>
      </c>
      <c r="AM209">
        <v>2123</v>
      </c>
      <c r="AN209">
        <v>2205</v>
      </c>
      <c r="AO209">
        <v>2227</v>
      </c>
      <c r="AP209" s="9">
        <v>878</v>
      </c>
      <c r="AQ209">
        <v>9473</v>
      </c>
      <c r="AR209">
        <v>34413</v>
      </c>
      <c r="AS209">
        <v>8756</v>
      </c>
      <c r="AT209">
        <v>2</v>
      </c>
      <c r="AU209" s="10">
        <v>2700</v>
      </c>
      <c r="AV209" s="9">
        <v>99</v>
      </c>
      <c r="AW209" s="10">
        <v>356</v>
      </c>
      <c r="AX209" s="9">
        <v>122</v>
      </c>
      <c r="AY209">
        <v>1386</v>
      </c>
      <c r="AZ209">
        <v>1394</v>
      </c>
      <c r="BA209" s="10">
        <f>SUM(Tabel3[[#This Row],[Vacc '[1899']]:[Vacc '[1901']]])/3/(SUM(Tabel3[[#This Row],[M_Pop_Size '[1899']]:[F_Pop_Size '[1900']]])/2)</f>
        <v>1.4427044494158589E-2</v>
      </c>
      <c r="BB209">
        <v>0</v>
      </c>
      <c r="BC209">
        <v>47</v>
      </c>
      <c r="BD209">
        <v>51</v>
      </c>
      <c r="BE209">
        <f>SUM(Tabel3[[#This Row],[Inf_Vacc '[1899']]:[Inf_Vacc '[1901']]])/3/(SUM(Tabel3[[#This Row],[Births '[1908']]:[Births '[1910']]]))</f>
        <v>5.923239649440918E-3</v>
      </c>
      <c r="BF209" s="9">
        <v>8610</v>
      </c>
      <c r="BG209">
        <v>9.9654397208334723E-3</v>
      </c>
      <c r="BH209">
        <v>0.15396697279727756</v>
      </c>
      <c r="BI209" s="10">
        <v>0.35140302471750606</v>
      </c>
      <c r="BJ209">
        <v>1881.1463470319634</v>
      </c>
      <c r="BK209" t="s">
        <v>1308</v>
      </c>
      <c r="BL209" s="10" t="s">
        <v>1309</v>
      </c>
      <c r="BM209">
        <v>4</v>
      </c>
      <c r="BN209" t="s">
        <v>1159</v>
      </c>
      <c r="BO209" t="s">
        <v>1159</v>
      </c>
      <c r="BP209" s="12">
        <v>2608.39</v>
      </c>
    </row>
    <row r="210" spans="1:68" x14ac:dyDescent="0.25">
      <c r="A210" s="13" t="s">
        <v>93</v>
      </c>
      <c r="B210">
        <v>11080</v>
      </c>
      <c r="C210" t="s">
        <v>81</v>
      </c>
      <c r="D210" s="9">
        <v>20</v>
      </c>
      <c r="E210">
        <v>21</v>
      </c>
      <c r="F210" s="10">
        <v>22</v>
      </c>
      <c r="G210" s="9">
        <v>5792</v>
      </c>
      <c r="H210" s="9">
        <v>2642</v>
      </c>
      <c r="I210">
        <v>2566</v>
      </c>
      <c r="J210">
        <v>2686</v>
      </c>
      <c r="K210">
        <v>2582</v>
      </c>
      <c r="L210">
        <v>2994</v>
      </c>
      <c r="M210">
        <v>2788</v>
      </c>
      <c r="N210" s="10">
        <v>1247</v>
      </c>
      <c r="O210">
        <v>175</v>
      </c>
      <c r="P210">
        <v>174</v>
      </c>
      <c r="Q210">
        <v>187</v>
      </c>
      <c r="R210">
        <v>186</v>
      </c>
      <c r="S210">
        <v>166</v>
      </c>
      <c r="T210">
        <v>188</v>
      </c>
      <c r="U210" s="9">
        <v>86</v>
      </c>
      <c r="V210">
        <v>82</v>
      </c>
      <c r="W210" s="10">
        <v>97</v>
      </c>
      <c r="X210">
        <v>6</v>
      </c>
      <c r="Y210">
        <v>9</v>
      </c>
      <c r="Z210">
        <v>4</v>
      </c>
      <c r="AA210" s="9">
        <v>11</v>
      </c>
      <c r="AB210">
        <v>14</v>
      </c>
      <c r="AC210" s="10">
        <v>14</v>
      </c>
      <c r="AD210" s="9">
        <v>140</v>
      </c>
      <c r="AE210">
        <v>169</v>
      </c>
      <c r="AF210">
        <v>147</v>
      </c>
      <c r="AG210">
        <v>152</v>
      </c>
      <c r="AH210">
        <v>160</v>
      </c>
      <c r="AI210" s="10">
        <v>154</v>
      </c>
      <c r="AJ210">
        <v>136</v>
      </c>
      <c r="AK210">
        <v>163</v>
      </c>
      <c r="AL210">
        <v>177</v>
      </c>
      <c r="AM210">
        <v>170</v>
      </c>
      <c r="AN210">
        <v>189</v>
      </c>
      <c r="AO210">
        <v>164</v>
      </c>
      <c r="AP210" s="9">
        <v>449</v>
      </c>
      <c r="AQ210">
        <v>2542</v>
      </c>
      <c r="AR210">
        <v>2489</v>
      </c>
      <c r="AS210">
        <v>1</v>
      </c>
      <c r="AT210">
        <v>0</v>
      </c>
      <c r="AU210" s="10">
        <v>0</v>
      </c>
      <c r="AV210" s="9">
        <v>1</v>
      </c>
      <c r="AW210" s="10">
        <v>1</v>
      </c>
      <c r="AX210" s="9">
        <v>67</v>
      </c>
      <c r="AY210">
        <v>85</v>
      </c>
      <c r="AZ210">
        <v>94</v>
      </c>
      <c r="BA210" s="10">
        <f>SUM(Tabel3[[#This Row],[Vacc '[1899']]:[Vacc '[1901']]])/3/(SUM(Tabel3[[#This Row],[M_Pop_Size '[1899']]:[F_Pop_Size '[1900']]])/2)</f>
        <v>1.5654830087819777E-2</v>
      </c>
      <c r="BB210">
        <v>0</v>
      </c>
      <c r="BC210">
        <v>0</v>
      </c>
      <c r="BD210">
        <v>0</v>
      </c>
      <c r="BE210">
        <f>SUM(Tabel3[[#This Row],[Inf_Vacc '[1899']]:[Inf_Vacc '[1901']]])/3/(SUM(Tabel3[[#This Row],[Births '[1908']]:[Births '[1910']]]))</f>
        <v>0</v>
      </c>
      <c r="BF210" s="9">
        <v>811</v>
      </c>
      <c r="BG210">
        <v>0.62588473205257833</v>
      </c>
      <c r="BH210">
        <v>0.16377299818605856</v>
      </c>
      <c r="BI210" s="10">
        <v>0.43612637362637363</v>
      </c>
      <c r="BK210" t="s">
        <v>1307</v>
      </c>
      <c r="BL210" s="10" t="s">
        <v>1311</v>
      </c>
      <c r="BM210">
        <v>3</v>
      </c>
      <c r="BN210" t="s">
        <v>1159</v>
      </c>
      <c r="BO210" t="s">
        <v>1158</v>
      </c>
      <c r="BP210" s="12">
        <v>6547.2749999999996</v>
      </c>
    </row>
    <row r="211" spans="1:68" x14ac:dyDescent="0.25">
      <c r="A211" s="13" t="s">
        <v>95</v>
      </c>
      <c r="B211">
        <v>11058</v>
      </c>
      <c r="C211" t="s">
        <v>81</v>
      </c>
      <c r="D211" s="9">
        <v>17</v>
      </c>
      <c r="E211">
        <v>9</v>
      </c>
      <c r="F211" s="10">
        <v>9</v>
      </c>
      <c r="G211" s="9">
        <v>5811</v>
      </c>
      <c r="H211" s="9">
        <v>2447</v>
      </c>
      <c r="I211">
        <v>2373</v>
      </c>
      <c r="J211">
        <v>2420</v>
      </c>
      <c r="K211">
        <v>2362</v>
      </c>
      <c r="L211">
        <v>2916</v>
      </c>
      <c r="M211">
        <v>3000</v>
      </c>
      <c r="N211" s="10">
        <v>1436</v>
      </c>
      <c r="O211">
        <v>155</v>
      </c>
      <c r="P211">
        <v>148</v>
      </c>
      <c r="Q211">
        <v>151</v>
      </c>
      <c r="R211">
        <v>185</v>
      </c>
      <c r="S211">
        <v>148</v>
      </c>
      <c r="T211">
        <v>144</v>
      </c>
      <c r="U211" s="9">
        <v>93</v>
      </c>
      <c r="V211">
        <v>80</v>
      </c>
      <c r="W211" s="10">
        <v>73</v>
      </c>
      <c r="X211">
        <v>2</v>
      </c>
      <c r="Y211">
        <v>0</v>
      </c>
      <c r="Z211">
        <v>1</v>
      </c>
      <c r="AA211" s="9">
        <v>6</v>
      </c>
      <c r="AB211">
        <v>7</v>
      </c>
      <c r="AC211" s="10">
        <v>6</v>
      </c>
      <c r="AD211" s="9">
        <v>279</v>
      </c>
      <c r="AE211">
        <v>271</v>
      </c>
      <c r="AF211">
        <v>268</v>
      </c>
      <c r="AG211">
        <v>321</v>
      </c>
      <c r="AH211">
        <v>327</v>
      </c>
      <c r="AI211" s="10">
        <v>305</v>
      </c>
      <c r="AJ211">
        <v>307</v>
      </c>
      <c r="AK211">
        <v>309</v>
      </c>
      <c r="AL211">
        <v>261</v>
      </c>
      <c r="AM211">
        <v>305</v>
      </c>
      <c r="AN211">
        <v>330</v>
      </c>
      <c r="AO211">
        <v>303</v>
      </c>
      <c r="AP211" s="9">
        <v>114</v>
      </c>
      <c r="AQ211">
        <v>965</v>
      </c>
      <c r="AR211">
        <v>4097</v>
      </c>
      <c r="AS211">
        <v>136</v>
      </c>
      <c r="AT211">
        <v>0</v>
      </c>
      <c r="AU211" s="10">
        <v>23</v>
      </c>
      <c r="AV211" s="9">
        <v>5</v>
      </c>
      <c r="AW211" s="10">
        <v>9</v>
      </c>
      <c r="AX211" s="9">
        <v>77</v>
      </c>
      <c r="AY211">
        <v>81</v>
      </c>
      <c r="AZ211">
        <v>89</v>
      </c>
      <c r="BA211" s="10">
        <f>SUM(Tabel3[[#This Row],[Vacc '[1899']]:[Vacc '[1901']]])/3/(SUM(Tabel3[[#This Row],[M_Pop_Size '[1899']]:[F_Pop_Size '[1900']]])/2)</f>
        <v>1.7149205026730542E-2</v>
      </c>
      <c r="BB211">
        <v>0</v>
      </c>
      <c r="BC211">
        <v>1</v>
      </c>
      <c r="BD211">
        <v>0</v>
      </c>
      <c r="BE211">
        <f>SUM(Tabel3[[#This Row],[Inf_Vacc '[1899']]:[Inf_Vacc '[1901']]])/3/(SUM(Tabel3[[#This Row],[Births '[1908']]:[Births '[1910']]]))</f>
        <v>6.9881201956673651E-4</v>
      </c>
      <c r="BF211" s="9">
        <v>862</v>
      </c>
      <c r="BG211">
        <v>0.39150227617602429</v>
      </c>
      <c r="BH211">
        <v>0.1742281879194631</v>
      </c>
      <c r="BI211" s="10">
        <v>0.41531687372228338</v>
      </c>
      <c r="BJ211">
        <v>1881.1463470319634</v>
      </c>
      <c r="BK211" t="s">
        <v>1308</v>
      </c>
      <c r="BL211" s="10" t="s">
        <v>1309</v>
      </c>
      <c r="BM211">
        <v>3</v>
      </c>
      <c r="BN211" t="s">
        <v>1158</v>
      </c>
      <c r="BO211" t="s">
        <v>1158</v>
      </c>
      <c r="BP211" s="12">
        <v>4831.8050000000003</v>
      </c>
    </row>
    <row r="212" spans="1:68" x14ac:dyDescent="0.25">
      <c r="A212" s="13" t="s">
        <v>96</v>
      </c>
      <c r="B212">
        <v>10410</v>
      </c>
      <c r="C212" t="s">
        <v>81</v>
      </c>
      <c r="D212" s="9">
        <v>41</v>
      </c>
      <c r="E212">
        <v>28</v>
      </c>
      <c r="F212" s="10">
        <v>23</v>
      </c>
      <c r="G212" s="9">
        <v>10968</v>
      </c>
      <c r="H212" s="9">
        <v>4927</v>
      </c>
      <c r="I212">
        <v>4861</v>
      </c>
      <c r="J212">
        <v>5038</v>
      </c>
      <c r="K212">
        <v>4987</v>
      </c>
      <c r="L212">
        <v>5426</v>
      </c>
      <c r="M212">
        <v>5240</v>
      </c>
      <c r="N212" s="10">
        <v>2496</v>
      </c>
      <c r="O212">
        <v>364</v>
      </c>
      <c r="P212">
        <v>341</v>
      </c>
      <c r="Q212">
        <v>344</v>
      </c>
      <c r="R212">
        <v>325</v>
      </c>
      <c r="S212">
        <v>322</v>
      </c>
      <c r="T212">
        <v>305</v>
      </c>
      <c r="U212" s="9">
        <v>165</v>
      </c>
      <c r="V212">
        <v>167</v>
      </c>
      <c r="W212" s="10">
        <v>164</v>
      </c>
      <c r="X212">
        <v>7</v>
      </c>
      <c r="Y212">
        <v>5</v>
      </c>
      <c r="Z212">
        <v>2</v>
      </c>
      <c r="AA212" s="9">
        <v>19</v>
      </c>
      <c r="AB212">
        <v>14</v>
      </c>
      <c r="AC212" s="10">
        <v>12</v>
      </c>
      <c r="AD212" s="9">
        <v>416</v>
      </c>
      <c r="AE212">
        <v>331</v>
      </c>
      <c r="AF212">
        <v>332</v>
      </c>
      <c r="AG212">
        <v>373</v>
      </c>
      <c r="AH212">
        <v>328</v>
      </c>
      <c r="AI212" s="10">
        <v>348</v>
      </c>
      <c r="AJ212">
        <v>455</v>
      </c>
      <c r="AK212">
        <v>448</v>
      </c>
      <c r="AL212">
        <v>457</v>
      </c>
      <c r="AM212">
        <v>439</v>
      </c>
      <c r="AN212">
        <v>497</v>
      </c>
      <c r="AO212">
        <v>423</v>
      </c>
      <c r="AP212" s="9">
        <v>172</v>
      </c>
      <c r="AQ212">
        <v>625</v>
      </c>
      <c r="AR212">
        <v>0</v>
      </c>
      <c r="AS212">
        <v>1082</v>
      </c>
      <c r="AT212">
        <v>0</v>
      </c>
      <c r="AU212" s="10">
        <v>132</v>
      </c>
      <c r="AV212" s="9">
        <v>4</v>
      </c>
      <c r="AW212" s="10">
        <v>4</v>
      </c>
      <c r="AX212" s="9">
        <v>315</v>
      </c>
      <c r="AY212">
        <v>261</v>
      </c>
      <c r="AZ212">
        <v>207</v>
      </c>
      <c r="BA212" s="10">
        <f>SUM(Tabel3[[#This Row],[Vacc '[1899']]:[Vacc '[1901']]])/3/(SUM(Tabel3[[#This Row],[M_Pop_Size '[1899']]:[F_Pop_Size '[1900']]])/2)</f>
        <v>2.6346338262756775E-2</v>
      </c>
      <c r="BB212">
        <v>0</v>
      </c>
      <c r="BC212">
        <v>2</v>
      </c>
      <c r="BD212">
        <v>3</v>
      </c>
      <c r="BE212">
        <f>SUM(Tabel3[[#This Row],[Inf_Vacc '[1899']]:[Inf_Vacc '[1901']]])/3/(SUM(Tabel3[[#This Row],[Births '[1908']]:[Births '[1910']]]))</f>
        <v>1.7507002801120449E-3</v>
      </c>
      <c r="BF212" s="9">
        <v>1333</v>
      </c>
      <c r="BG212">
        <v>0.2224848962437615</v>
      </c>
      <c r="BH212">
        <v>0.16263124062566958</v>
      </c>
      <c r="BI212" s="10">
        <v>0.4113844496318908</v>
      </c>
      <c r="BK212" t="s">
        <v>1307</v>
      </c>
      <c r="BL212" s="10" t="s">
        <v>1311</v>
      </c>
      <c r="BM212">
        <v>2</v>
      </c>
      <c r="BN212" t="s">
        <v>1159</v>
      </c>
      <c r="BO212" t="s">
        <v>1159</v>
      </c>
      <c r="BP212" s="12">
        <v>5504.9949999999999</v>
      </c>
    </row>
    <row r="213" spans="1:68" x14ac:dyDescent="0.25">
      <c r="A213" s="13" t="s">
        <v>97</v>
      </c>
      <c r="B213">
        <v>10953</v>
      </c>
      <c r="C213" t="s">
        <v>81</v>
      </c>
      <c r="D213" s="9">
        <v>14</v>
      </c>
      <c r="E213">
        <v>8</v>
      </c>
      <c r="F213" s="10">
        <v>8</v>
      </c>
      <c r="G213" s="9">
        <v>3151</v>
      </c>
      <c r="H213" s="9">
        <v>1072</v>
      </c>
      <c r="I213">
        <v>1010</v>
      </c>
      <c r="J213">
        <v>1113</v>
      </c>
      <c r="K213">
        <v>1036</v>
      </c>
      <c r="L213">
        <v>1595</v>
      </c>
      <c r="M213">
        <v>1500</v>
      </c>
      <c r="N213" s="10">
        <v>688</v>
      </c>
      <c r="O213">
        <v>72</v>
      </c>
      <c r="P213">
        <v>87</v>
      </c>
      <c r="Q213">
        <v>90</v>
      </c>
      <c r="R213">
        <v>100</v>
      </c>
      <c r="S213">
        <v>107</v>
      </c>
      <c r="T213">
        <v>82</v>
      </c>
      <c r="U213" s="9">
        <v>45</v>
      </c>
      <c r="V213">
        <v>53</v>
      </c>
      <c r="W213" s="10">
        <v>41</v>
      </c>
      <c r="X213">
        <v>4</v>
      </c>
      <c r="Y213">
        <v>1</v>
      </c>
      <c r="Z213">
        <v>1</v>
      </c>
      <c r="AA213" s="9">
        <v>5</v>
      </c>
      <c r="AB213">
        <v>2</v>
      </c>
      <c r="AC213" s="10">
        <v>1</v>
      </c>
      <c r="AD213" s="9">
        <v>213</v>
      </c>
      <c r="AE213">
        <v>266</v>
      </c>
      <c r="AF213">
        <v>205</v>
      </c>
      <c r="AG213">
        <v>214</v>
      </c>
      <c r="AH213">
        <v>202</v>
      </c>
      <c r="AI213" s="10">
        <v>195</v>
      </c>
      <c r="AJ213">
        <v>220</v>
      </c>
      <c r="AK213">
        <v>233</v>
      </c>
      <c r="AL213">
        <v>246</v>
      </c>
      <c r="AM213">
        <v>204</v>
      </c>
      <c r="AN213">
        <v>205</v>
      </c>
      <c r="AO213">
        <v>228</v>
      </c>
      <c r="AP213" s="9">
        <v>27</v>
      </c>
      <c r="AQ213">
        <v>1026</v>
      </c>
      <c r="AR213">
        <v>1558</v>
      </c>
      <c r="AS213">
        <v>86</v>
      </c>
      <c r="AT213">
        <v>0</v>
      </c>
      <c r="AU213" s="10">
        <v>4</v>
      </c>
      <c r="AV213" s="9">
        <v>1</v>
      </c>
      <c r="AW213" s="10">
        <v>1</v>
      </c>
      <c r="AX213" s="9">
        <v>21</v>
      </c>
      <c r="AY213">
        <v>70</v>
      </c>
      <c r="AZ213">
        <v>52</v>
      </c>
      <c r="BA213" s="10">
        <f>SUM(Tabel3[[#This Row],[Vacc '[1899']]:[Vacc '[1901']]])/3/(SUM(Tabel3[[#This Row],[M_Pop_Size '[1899']]:[F_Pop_Size '[1900']]])/2)</f>
        <v>2.2532104309461908E-2</v>
      </c>
      <c r="BB213">
        <v>0</v>
      </c>
      <c r="BC213">
        <v>0</v>
      </c>
      <c r="BD213">
        <v>0</v>
      </c>
      <c r="BE213">
        <f>SUM(Tabel3[[#This Row],[Inf_Vacc '[1899']]:[Inf_Vacc '[1901']]])/3/(SUM(Tabel3[[#This Row],[Births '[1908']]:[Births '[1910']]]))</f>
        <v>0</v>
      </c>
      <c r="BF213" s="9">
        <v>390</v>
      </c>
      <c r="BG213">
        <v>0.25255972696245732</v>
      </c>
      <c r="BH213">
        <v>0.16451691409101971</v>
      </c>
      <c r="BI213" s="10">
        <v>0.38333845680909928</v>
      </c>
      <c r="BK213" t="s">
        <v>1307</v>
      </c>
      <c r="BL213" s="10" t="s">
        <v>1311</v>
      </c>
      <c r="BM213">
        <v>3</v>
      </c>
      <c r="BO213" t="s">
        <v>1159</v>
      </c>
      <c r="BP213" s="12">
        <v>1731.425</v>
      </c>
    </row>
    <row r="214" spans="1:68" x14ac:dyDescent="0.25">
      <c r="A214" s="13" t="s">
        <v>98</v>
      </c>
      <c r="B214">
        <v>10372</v>
      </c>
      <c r="C214" t="s">
        <v>81</v>
      </c>
      <c r="D214" s="9">
        <v>4</v>
      </c>
      <c r="E214">
        <v>2</v>
      </c>
      <c r="F214" s="10">
        <v>2</v>
      </c>
      <c r="G214" s="9">
        <v>2087</v>
      </c>
      <c r="H214" s="9">
        <v>1068</v>
      </c>
      <c r="I214">
        <v>1096</v>
      </c>
      <c r="J214">
        <v>1061</v>
      </c>
      <c r="K214">
        <v>1100</v>
      </c>
      <c r="L214">
        <v>993</v>
      </c>
      <c r="M214">
        <v>1028</v>
      </c>
      <c r="N214" s="10">
        <v>488</v>
      </c>
      <c r="O214">
        <v>48</v>
      </c>
      <c r="P214">
        <v>48</v>
      </c>
      <c r="Q214">
        <v>39</v>
      </c>
      <c r="R214">
        <v>39</v>
      </c>
      <c r="S214">
        <v>45</v>
      </c>
      <c r="T214">
        <v>59</v>
      </c>
      <c r="U214" s="9">
        <v>21</v>
      </c>
      <c r="V214">
        <v>26</v>
      </c>
      <c r="W214" s="10">
        <v>37</v>
      </c>
      <c r="X214">
        <v>1</v>
      </c>
      <c r="Y214">
        <v>2</v>
      </c>
      <c r="Z214">
        <v>2</v>
      </c>
      <c r="AA214" s="9">
        <v>2</v>
      </c>
      <c r="AB214">
        <v>0</v>
      </c>
      <c r="AC214" s="10">
        <v>0</v>
      </c>
      <c r="AD214" s="9">
        <v>76</v>
      </c>
      <c r="AE214">
        <v>88</v>
      </c>
      <c r="AF214">
        <v>62</v>
      </c>
      <c r="AG214">
        <v>63</v>
      </c>
      <c r="AH214">
        <v>95</v>
      </c>
      <c r="AI214" s="10">
        <v>59</v>
      </c>
      <c r="AJ214">
        <v>79</v>
      </c>
      <c r="AK214">
        <v>117</v>
      </c>
      <c r="AL214">
        <v>62</v>
      </c>
      <c r="AM214">
        <v>82</v>
      </c>
      <c r="AN214">
        <v>115</v>
      </c>
      <c r="AO214">
        <v>61</v>
      </c>
      <c r="AP214" s="9">
        <v>5</v>
      </c>
      <c r="AQ214">
        <v>381</v>
      </c>
      <c r="AR214">
        <v>1456</v>
      </c>
      <c r="AS214">
        <v>29</v>
      </c>
      <c r="AT214">
        <v>0</v>
      </c>
      <c r="AU214" s="10">
        <v>0</v>
      </c>
      <c r="AV214" s="9">
        <v>0</v>
      </c>
      <c r="AW214" s="10">
        <v>0</v>
      </c>
      <c r="AX214" s="9">
        <v>39</v>
      </c>
      <c r="AY214">
        <v>35</v>
      </c>
      <c r="AZ214">
        <v>54</v>
      </c>
      <c r="BA214" s="10">
        <f>SUM(Tabel3[[#This Row],[Vacc '[1899']]:[Vacc '[1901']]])/3/(SUM(Tabel3[[#This Row],[M_Pop_Size '[1899']]:[F_Pop_Size '[1900']]])/2)</f>
        <v>1.9730250481695567E-2</v>
      </c>
      <c r="BB214">
        <v>0</v>
      </c>
      <c r="BC214">
        <v>0</v>
      </c>
      <c r="BD214">
        <v>0</v>
      </c>
      <c r="BE214">
        <f>SUM(Tabel3[[#This Row],[Inf_Vacc '[1899']]:[Inf_Vacc '[1901']]])/3/(SUM(Tabel3[[#This Row],[Births '[1908']]:[Births '[1910']]]))</f>
        <v>0</v>
      </c>
      <c r="BF214" s="9">
        <v>329</v>
      </c>
      <c r="BG214">
        <v>0.65169769989047099</v>
      </c>
      <c r="BH214">
        <v>0.1435700575815739</v>
      </c>
      <c r="BI214" s="10">
        <v>0.31234042553191488</v>
      </c>
      <c r="BK214" t="s">
        <v>1307</v>
      </c>
      <c r="BL214" s="10" t="s">
        <v>1311</v>
      </c>
      <c r="BM214">
        <v>1</v>
      </c>
      <c r="BN214" t="s">
        <v>1159</v>
      </c>
      <c r="BO214" t="s">
        <v>1159</v>
      </c>
      <c r="BP214" s="12">
        <v>3251.39</v>
      </c>
    </row>
    <row r="215" spans="1:68" x14ac:dyDescent="0.25">
      <c r="A215" s="13" t="s">
        <v>99</v>
      </c>
      <c r="B215">
        <v>10628</v>
      </c>
      <c r="C215" t="s">
        <v>81</v>
      </c>
      <c r="D215" s="9">
        <v>4</v>
      </c>
      <c r="E215">
        <v>5</v>
      </c>
      <c r="F215" s="10">
        <v>4</v>
      </c>
      <c r="G215" s="9">
        <v>2110</v>
      </c>
      <c r="H215" s="9">
        <v>1011</v>
      </c>
      <c r="I215">
        <v>971</v>
      </c>
      <c r="J215">
        <v>984</v>
      </c>
      <c r="K215">
        <v>980</v>
      </c>
      <c r="L215">
        <v>1021</v>
      </c>
      <c r="M215">
        <v>993</v>
      </c>
      <c r="N215" s="10">
        <v>445</v>
      </c>
      <c r="O215">
        <v>63</v>
      </c>
      <c r="P215">
        <v>50</v>
      </c>
      <c r="Q215">
        <v>63</v>
      </c>
      <c r="R215">
        <v>50</v>
      </c>
      <c r="S215">
        <v>68</v>
      </c>
      <c r="T215">
        <v>48</v>
      </c>
      <c r="U215" s="9">
        <v>27</v>
      </c>
      <c r="V215">
        <v>35</v>
      </c>
      <c r="W215" s="10">
        <v>28</v>
      </c>
      <c r="X215">
        <v>0</v>
      </c>
      <c r="Y215">
        <v>0</v>
      </c>
      <c r="Z215">
        <v>1</v>
      </c>
      <c r="AA215" s="9">
        <v>3</v>
      </c>
      <c r="AB215">
        <v>2</v>
      </c>
      <c r="AC215" s="10">
        <v>4</v>
      </c>
      <c r="AD215" s="9">
        <v>69</v>
      </c>
      <c r="AE215">
        <v>71</v>
      </c>
      <c r="AF215">
        <v>84</v>
      </c>
      <c r="AG215">
        <v>63</v>
      </c>
      <c r="AH215">
        <v>59</v>
      </c>
      <c r="AI215" s="10">
        <v>67</v>
      </c>
      <c r="AJ215">
        <v>89</v>
      </c>
      <c r="AK215">
        <v>110</v>
      </c>
      <c r="AL215">
        <v>72</v>
      </c>
      <c r="AM215">
        <v>81</v>
      </c>
      <c r="AN215">
        <v>90</v>
      </c>
      <c r="AO215">
        <v>56</v>
      </c>
      <c r="AP215" s="9">
        <v>9</v>
      </c>
      <c r="AQ215">
        <v>313</v>
      </c>
      <c r="AR215">
        <v>829</v>
      </c>
      <c r="AS215">
        <v>815</v>
      </c>
      <c r="AT215">
        <v>0</v>
      </c>
      <c r="AU215" s="10">
        <v>0</v>
      </c>
      <c r="AV215" s="9">
        <v>0</v>
      </c>
      <c r="AW215" s="10">
        <v>0</v>
      </c>
      <c r="AX215" s="9">
        <v>46</v>
      </c>
      <c r="AY215">
        <v>40</v>
      </c>
      <c r="AZ215">
        <v>38</v>
      </c>
      <c r="BA215" s="10">
        <f>SUM(Tabel3[[#This Row],[Vacc '[1899']]:[Vacc '[1901']]])/3/(SUM(Tabel3[[#This Row],[M_Pop_Size '[1899']]:[F_Pop_Size '[1900']]])/2)</f>
        <v>2.0949484710255113E-2</v>
      </c>
      <c r="BB215">
        <v>2</v>
      </c>
      <c r="BC215">
        <v>0</v>
      </c>
      <c r="BD215">
        <v>0</v>
      </c>
      <c r="BE215">
        <f>SUM(Tabel3[[#This Row],[Inf_Vacc '[1899']]:[Inf_Vacc '[1901']]])/3/(SUM(Tabel3[[#This Row],[Births '[1908']]:[Births '[1910']]]))</f>
        <v>4.0160642570281121E-3</v>
      </c>
      <c r="BF215" s="9">
        <v>302</v>
      </c>
      <c r="BG215">
        <v>0.55608591885441527</v>
      </c>
      <c r="BH215">
        <v>0.15280391418893488</v>
      </c>
      <c r="BI215" s="10">
        <v>0.34857401539157989</v>
      </c>
      <c r="BK215" t="s">
        <v>1307</v>
      </c>
      <c r="BL215" s="10" t="s">
        <v>1311</v>
      </c>
      <c r="BM215">
        <v>1</v>
      </c>
      <c r="BN215" t="s">
        <v>1159</v>
      </c>
      <c r="BO215" t="s">
        <v>1159</v>
      </c>
      <c r="BP215" s="12">
        <v>3066.8249999999998</v>
      </c>
    </row>
    <row r="216" spans="1:68" x14ac:dyDescent="0.25">
      <c r="A216" s="13" t="s">
        <v>100</v>
      </c>
      <c r="B216">
        <v>10604</v>
      </c>
      <c r="C216" t="s">
        <v>81</v>
      </c>
      <c r="D216" s="9">
        <v>17</v>
      </c>
      <c r="E216">
        <v>17</v>
      </c>
      <c r="F216" s="10">
        <v>15</v>
      </c>
      <c r="G216" s="9">
        <v>6048</v>
      </c>
      <c r="H216" s="9">
        <v>2704</v>
      </c>
      <c r="I216">
        <v>2498</v>
      </c>
      <c r="J216">
        <v>2722</v>
      </c>
      <c r="K216">
        <v>2542</v>
      </c>
      <c r="L216">
        <v>3108</v>
      </c>
      <c r="M216">
        <v>2919</v>
      </c>
      <c r="N216" s="10">
        <v>1315</v>
      </c>
      <c r="O216">
        <v>193</v>
      </c>
      <c r="P216">
        <v>184</v>
      </c>
      <c r="Q216">
        <v>173</v>
      </c>
      <c r="R216">
        <v>204</v>
      </c>
      <c r="S216">
        <v>186</v>
      </c>
      <c r="T216">
        <v>196</v>
      </c>
      <c r="U216" s="9">
        <v>98</v>
      </c>
      <c r="V216">
        <v>93</v>
      </c>
      <c r="W216" s="10">
        <v>100</v>
      </c>
      <c r="X216">
        <v>2</v>
      </c>
      <c r="Y216">
        <v>4</v>
      </c>
      <c r="Z216">
        <v>4</v>
      </c>
      <c r="AA216" s="9">
        <v>7</v>
      </c>
      <c r="AB216">
        <v>8</v>
      </c>
      <c r="AC216" s="10">
        <v>9</v>
      </c>
      <c r="AD216" s="9">
        <v>182</v>
      </c>
      <c r="AE216">
        <v>235</v>
      </c>
      <c r="AF216">
        <v>183</v>
      </c>
      <c r="AG216">
        <v>184</v>
      </c>
      <c r="AH216">
        <v>218</v>
      </c>
      <c r="AI216" s="10">
        <v>156</v>
      </c>
      <c r="AJ216">
        <v>210</v>
      </c>
      <c r="AK216">
        <v>262</v>
      </c>
      <c r="AL216">
        <v>221</v>
      </c>
      <c r="AM216">
        <v>204</v>
      </c>
      <c r="AN216">
        <v>234</v>
      </c>
      <c r="AO216">
        <v>215</v>
      </c>
      <c r="AP216" s="9">
        <v>4</v>
      </c>
      <c r="AQ216">
        <v>1841</v>
      </c>
      <c r="AR216">
        <v>3833</v>
      </c>
      <c r="AS216">
        <v>7</v>
      </c>
      <c r="AT216">
        <v>0</v>
      </c>
      <c r="AU216" s="10">
        <v>115</v>
      </c>
      <c r="AV216" s="9">
        <v>2</v>
      </c>
      <c r="AW216" s="10">
        <v>2</v>
      </c>
      <c r="AX216" s="9">
        <v>123</v>
      </c>
      <c r="AY216">
        <v>112</v>
      </c>
      <c r="AZ216">
        <v>132</v>
      </c>
      <c r="BA216" s="10">
        <f>SUM(Tabel3[[#This Row],[Vacc '[1899']]:[Vacc '[1901']]])/3/(SUM(Tabel3[[#This Row],[M_Pop_Size '[1899']]:[F_Pop_Size '[1900']]])/2)</f>
        <v>2.3377285177399832E-2</v>
      </c>
      <c r="BB216">
        <v>0</v>
      </c>
      <c r="BC216">
        <v>1</v>
      </c>
      <c r="BD216">
        <v>0</v>
      </c>
      <c r="BE216">
        <f>SUM(Tabel3[[#This Row],[Inf_Vacc '[1899']]:[Inf_Vacc '[1901']]])/3/(SUM(Tabel3[[#This Row],[Births '[1908']]:[Births '[1910']]]))</f>
        <v>5.6882821387940839E-4</v>
      </c>
      <c r="BF216" s="9">
        <v>906</v>
      </c>
      <c r="BG216">
        <v>0.58231707317073167</v>
      </c>
      <c r="BH216">
        <v>0.17757009345794392</v>
      </c>
      <c r="BI216" s="10">
        <v>0.43463302752293576</v>
      </c>
      <c r="BK216" t="s">
        <v>1307</v>
      </c>
      <c r="BL216" s="10" t="s">
        <v>1311</v>
      </c>
      <c r="BM216">
        <v>3</v>
      </c>
      <c r="BN216" t="s">
        <v>1158</v>
      </c>
      <c r="BO216" t="s">
        <v>1158</v>
      </c>
      <c r="BP216" s="12">
        <v>6727.3050000000003</v>
      </c>
    </row>
    <row r="217" spans="1:68" x14ac:dyDescent="0.25">
      <c r="A217" s="13" t="s">
        <v>101</v>
      </c>
      <c r="B217">
        <v>11050</v>
      </c>
      <c r="C217" t="s">
        <v>81</v>
      </c>
      <c r="D217" s="9">
        <v>10</v>
      </c>
      <c r="E217">
        <v>8</v>
      </c>
      <c r="F217" s="10">
        <v>6</v>
      </c>
      <c r="G217" s="9">
        <v>4056</v>
      </c>
      <c r="H217" s="9">
        <v>1940</v>
      </c>
      <c r="I217">
        <v>1962</v>
      </c>
      <c r="J217">
        <v>1973</v>
      </c>
      <c r="K217">
        <v>1985</v>
      </c>
      <c r="L217">
        <v>1910</v>
      </c>
      <c r="M217">
        <v>2028</v>
      </c>
      <c r="N217" s="10">
        <v>943</v>
      </c>
      <c r="O217">
        <v>105</v>
      </c>
      <c r="P217">
        <v>114</v>
      </c>
      <c r="Q217">
        <v>98</v>
      </c>
      <c r="R217">
        <v>104</v>
      </c>
      <c r="S217">
        <v>112</v>
      </c>
      <c r="T217">
        <v>95</v>
      </c>
      <c r="U217" s="9">
        <v>51</v>
      </c>
      <c r="V217">
        <v>57</v>
      </c>
      <c r="W217" s="10">
        <v>55</v>
      </c>
      <c r="X217">
        <v>1</v>
      </c>
      <c r="Y217">
        <v>1</v>
      </c>
      <c r="Z217">
        <v>1</v>
      </c>
      <c r="AA217" s="9">
        <v>5</v>
      </c>
      <c r="AB217">
        <v>5</v>
      </c>
      <c r="AC217" s="10">
        <v>3</v>
      </c>
      <c r="AD217" s="9">
        <v>144</v>
      </c>
      <c r="AE217">
        <v>141</v>
      </c>
      <c r="AF217">
        <v>120</v>
      </c>
      <c r="AG217">
        <v>146</v>
      </c>
      <c r="AH217">
        <v>147</v>
      </c>
      <c r="AI217" s="10">
        <v>127</v>
      </c>
      <c r="AJ217">
        <v>184</v>
      </c>
      <c r="AK217">
        <v>216</v>
      </c>
      <c r="AL217">
        <v>110</v>
      </c>
      <c r="AM217">
        <v>154</v>
      </c>
      <c r="AN217">
        <v>183</v>
      </c>
      <c r="AO217">
        <v>117</v>
      </c>
      <c r="AP217" s="9">
        <v>18</v>
      </c>
      <c r="AQ217">
        <v>1405</v>
      </c>
      <c r="AR217">
        <v>1874</v>
      </c>
      <c r="AS217">
        <v>381</v>
      </c>
      <c r="AT217">
        <v>0</v>
      </c>
      <c r="AU217" s="10">
        <v>34</v>
      </c>
      <c r="AV217" s="9">
        <v>2</v>
      </c>
      <c r="AW217" s="10">
        <v>2</v>
      </c>
      <c r="AX217" s="9">
        <v>69</v>
      </c>
      <c r="AY217">
        <v>107</v>
      </c>
      <c r="AZ217">
        <v>93</v>
      </c>
      <c r="BA217" s="10">
        <f>SUM(Tabel3[[#This Row],[Vacc '[1899']]:[Vacc '[1901']]])/3/(SUM(Tabel3[[#This Row],[M_Pop_Size '[1899']]:[F_Pop_Size '[1900']]])/2)</f>
        <v>2.2815945716709078E-2</v>
      </c>
      <c r="BB217">
        <v>0</v>
      </c>
      <c r="BC217">
        <v>1</v>
      </c>
      <c r="BD217">
        <v>0</v>
      </c>
      <c r="BE217">
        <f>SUM(Tabel3[[#This Row],[Inf_Vacc '[1899']]:[Inf_Vacc '[1901']]])/3/(SUM(Tabel3[[#This Row],[Births '[1908']]:[Births '[1910']]]))</f>
        <v>1.0718113612004287E-3</v>
      </c>
      <c r="BF217" s="9">
        <v>609</v>
      </c>
      <c r="BG217">
        <v>0.49351415094339623</v>
      </c>
      <c r="BH217">
        <v>0.15106468461229408</v>
      </c>
      <c r="BI217" s="10">
        <v>0.32433609055289508</v>
      </c>
      <c r="BK217" t="s">
        <v>1307</v>
      </c>
      <c r="BL217" s="10" t="s">
        <v>1311</v>
      </c>
      <c r="BM217">
        <v>1</v>
      </c>
      <c r="BN217" t="s">
        <v>1159</v>
      </c>
      <c r="BO217" t="s">
        <v>1159</v>
      </c>
      <c r="BP217" s="12">
        <v>3732.95</v>
      </c>
    </row>
    <row r="218" spans="1:68" x14ac:dyDescent="0.25">
      <c r="A218" s="13" t="s">
        <v>102</v>
      </c>
      <c r="B218">
        <v>10934</v>
      </c>
      <c r="C218" t="s">
        <v>81</v>
      </c>
      <c r="D218" s="9">
        <v>6</v>
      </c>
      <c r="E218">
        <v>6</v>
      </c>
      <c r="F218" s="10">
        <v>7</v>
      </c>
      <c r="G218" s="9">
        <v>3164</v>
      </c>
      <c r="H218" s="9">
        <v>1443</v>
      </c>
      <c r="I218">
        <v>1512</v>
      </c>
      <c r="J218">
        <v>1433</v>
      </c>
      <c r="K218">
        <v>1494</v>
      </c>
      <c r="L218">
        <v>1593</v>
      </c>
      <c r="M218">
        <v>1557</v>
      </c>
      <c r="N218" s="10">
        <v>747</v>
      </c>
      <c r="O218">
        <v>68</v>
      </c>
      <c r="P218">
        <v>76</v>
      </c>
      <c r="Q218">
        <v>79</v>
      </c>
      <c r="R218">
        <v>81</v>
      </c>
      <c r="S218">
        <v>85</v>
      </c>
      <c r="T218">
        <v>76</v>
      </c>
      <c r="U218" s="9">
        <v>42</v>
      </c>
      <c r="V218">
        <v>44</v>
      </c>
      <c r="W218" s="10">
        <v>41</v>
      </c>
      <c r="X218">
        <v>0</v>
      </c>
      <c r="Y218">
        <v>0</v>
      </c>
      <c r="Z218">
        <v>2</v>
      </c>
      <c r="AA218" s="9">
        <v>2</v>
      </c>
      <c r="AB218">
        <v>0</v>
      </c>
      <c r="AC218" s="10">
        <v>2</v>
      </c>
      <c r="AD218" s="9">
        <v>127</v>
      </c>
      <c r="AE218">
        <v>117</v>
      </c>
      <c r="AF218">
        <v>124</v>
      </c>
      <c r="AG218">
        <v>137</v>
      </c>
      <c r="AH218">
        <v>117</v>
      </c>
      <c r="AI218" s="10">
        <v>135</v>
      </c>
      <c r="AJ218">
        <v>128</v>
      </c>
      <c r="AK218">
        <v>125</v>
      </c>
      <c r="AL218">
        <v>152</v>
      </c>
      <c r="AM218">
        <v>143</v>
      </c>
      <c r="AN218">
        <v>148</v>
      </c>
      <c r="AO218">
        <v>132</v>
      </c>
      <c r="AP218" s="9">
        <v>0</v>
      </c>
      <c r="AQ218">
        <v>1288</v>
      </c>
      <c r="AR218">
        <v>1676</v>
      </c>
      <c r="AS218">
        <v>24</v>
      </c>
      <c r="AT218">
        <v>0</v>
      </c>
      <c r="AU218" s="10">
        <v>25</v>
      </c>
      <c r="AV218" s="9">
        <v>1</v>
      </c>
      <c r="AW218" s="10">
        <v>1</v>
      </c>
      <c r="AX218" s="9">
        <v>70</v>
      </c>
      <c r="AY218">
        <v>84</v>
      </c>
      <c r="AZ218">
        <v>65</v>
      </c>
      <c r="BA218" s="10">
        <f>SUM(Tabel3[[#This Row],[Vacc '[1899']]:[Vacc '[1901']]])/3/(SUM(Tabel3[[#This Row],[M_Pop_Size '[1899']]:[F_Pop_Size '[1900']]])/2)</f>
        <v>2.4821489289357363E-2</v>
      </c>
      <c r="BB218">
        <v>0</v>
      </c>
      <c r="BC218">
        <v>0</v>
      </c>
      <c r="BD218">
        <v>0</v>
      </c>
      <c r="BE218">
        <f>SUM(Tabel3[[#This Row],[Inf_Vacc '[1899']]:[Inf_Vacc '[1901']]])/3/(SUM(Tabel3[[#This Row],[Births '[1908']]:[Births '[1910']]]))</f>
        <v>0</v>
      </c>
      <c r="BF218" s="9">
        <v>509</v>
      </c>
      <c r="BG218">
        <v>0.41694915254237286</v>
      </c>
      <c r="BH218">
        <v>0.15686274509803921</v>
      </c>
      <c r="BI218" s="10">
        <v>0.39474469991042105</v>
      </c>
      <c r="BK218" t="s">
        <v>1307</v>
      </c>
      <c r="BL218" s="10" t="s">
        <v>1311</v>
      </c>
      <c r="BM218">
        <v>1</v>
      </c>
      <c r="BN218" t="s">
        <v>1159</v>
      </c>
      <c r="BO218" t="s">
        <v>1159</v>
      </c>
      <c r="BP218" s="12">
        <v>2709.5650000000001</v>
      </c>
    </row>
    <row r="219" spans="1:68" x14ac:dyDescent="0.25">
      <c r="A219" s="13" t="s">
        <v>103</v>
      </c>
      <c r="B219">
        <v>11431</v>
      </c>
      <c r="C219" t="s">
        <v>81</v>
      </c>
      <c r="D219" s="9">
        <v>6</v>
      </c>
      <c r="E219">
        <v>17</v>
      </c>
      <c r="F219" s="10">
        <v>14</v>
      </c>
      <c r="G219" s="9">
        <v>4963</v>
      </c>
      <c r="H219" s="9">
        <v>2202</v>
      </c>
      <c r="I219">
        <v>2090</v>
      </c>
      <c r="J219">
        <v>2247</v>
      </c>
      <c r="K219">
        <v>2143</v>
      </c>
      <c r="L219">
        <v>2530</v>
      </c>
      <c r="M219">
        <v>2422</v>
      </c>
      <c r="N219" s="10">
        <v>1055</v>
      </c>
      <c r="O219">
        <v>150</v>
      </c>
      <c r="P219">
        <v>144</v>
      </c>
      <c r="Q219">
        <v>152</v>
      </c>
      <c r="R219">
        <v>199</v>
      </c>
      <c r="S219">
        <v>157</v>
      </c>
      <c r="T219">
        <v>164</v>
      </c>
      <c r="U219" s="9">
        <v>101</v>
      </c>
      <c r="V219">
        <v>82</v>
      </c>
      <c r="W219" s="10">
        <v>85</v>
      </c>
      <c r="X219">
        <v>2</v>
      </c>
      <c r="Y219">
        <v>5</v>
      </c>
      <c r="Z219">
        <v>2</v>
      </c>
      <c r="AA219" s="9">
        <v>3</v>
      </c>
      <c r="AB219">
        <v>9</v>
      </c>
      <c r="AC219" s="10">
        <v>8</v>
      </c>
      <c r="AD219" s="9">
        <v>132</v>
      </c>
      <c r="AE219">
        <v>118</v>
      </c>
      <c r="AF219">
        <v>130</v>
      </c>
      <c r="AG219">
        <v>138</v>
      </c>
      <c r="AH219">
        <v>115</v>
      </c>
      <c r="AI219" s="10">
        <v>133</v>
      </c>
      <c r="AJ219">
        <v>113</v>
      </c>
      <c r="AK219">
        <v>192</v>
      </c>
      <c r="AL219">
        <v>114</v>
      </c>
      <c r="AM219">
        <v>112</v>
      </c>
      <c r="AN219">
        <v>157</v>
      </c>
      <c r="AO219">
        <v>119</v>
      </c>
      <c r="AP219" s="9">
        <v>26</v>
      </c>
      <c r="AQ219">
        <v>1309</v>
      </c>
      <c r="AR219">
        <v>3470</v>
      </c>
      <c r="AS219">
        <v>8</v>
      </c>
      <c r="AT219">
        <v>0</v>
      </c>
      <c r="AU219" s="10">
        <v>0</v>
      </c>
      <c r="AV219" s="9">
        <v>1</v>
      </c>
      <c r="AW219" s="10">
        <v>2</v>
      </c>
      <c r="AX219" s="9">
        <v>98</v>
      </c>
      <c r="AY219">
        <v>131</v>
      </c>
      <c r="AZ219">
        <v>107</v>
      </c>
      <c r="BA219" s="10">
        <f>SUM(Tabel3[[#This Row],[Vacc '[1899']]:[Vacc '[1901']]])/3/(SUM(Tabel3[[#This Row],[M_Pop_Size '[1899']]:[F_Pop_Size '[1900']]])/2)</f>
        <v>2.5800506795669201E-2</v>
      </c>
      <c r="BB219">
        <v>0</v>
      </c>
      <c r="BC219">
        <v>0</v>
      </c>
      <c r="BD219">
        <v>0</v>
      </c>
      <c r="BE219">
        <f>SUM(Tabel3[[#This Row],[Inf_Vacc '[1899']]:[Inf_Vacc '[1901']]])/3/(SUM(Tabel3[[#This Row],[Births '[1908']]:[Births '[1910']]]))</f>
        <v>0</v>
      </c>
      <c r="BF219" s="9">
        <v>731</v>
      </c>
      <c r="BG219">
        <v>0.7380668257756563</v>
      </c>
      <c r="BH219">
        <v>0.15877862595419848</v>
      </c>
      <c r="BI219" s="10">
        <v>0.44453280318091454</v>
      </c>
      <c r="BK219" t="s">
        <v>1307</v>
      </c>
      <c r="BL219" s="10" t="s">
        <v>1311</v>
      </c>
      <c r="BM219">
        <v>3</v>
      </c>
      <c r="BN219" t="s">
        <v>1158</v>
      </c>
      <c r="BO219" t="s">
        <v>1158</v>
      </c>
      <c r="BP219" s="12">
        <v>6432.31</v>
      </c>
    </row>
    <row r="220" spans="1:68" x14ac:dyDescent="0.25">
      <c r="A220" s="13" t="s">
        <v>104</v>
      </c>
      <c r="B220">
        <v>10304</v>
      </c>
      <c r="C220" t="s">
        <v>81</v>
      </c>
      <c r="D220" s="9">
        <v>5</v>
      </c>
      <c r="E220">
        <v>4</v>
      </c>
      <c r="F220" s="10">
        <v>6</v>
      </c>
      <c r="G220" s="9">
        <v>1751</v>
      </c>
      <c r="H220" s="9">
        <v>811</v>
      </c>
      <c r="I220">
        <v>860</v>
      </c>
      <c r="J220">
        <v>813</v>
      </c>
      <c r="K220">
        <v>867</v>
      </c>
      <c r="L220">
        <v>859</v>
      </c>
      <c r="M220">
        <v>889</v>
      </c>
      <c r="N220" s="10">
        <v>410</v>
      </c>
      <c r="O220">
        <v>44</v>
      </c>
      <c r="P220">
        <v>62</v>
      </c>
      <c r="Q220">
        <v>54</v>
      </c>
      <c r="R220">
        <v>54</v>
      </c>
      <c r="S220">
        <v>58</v>
      </c>
      <c r="T220">
        <v>59</v>
      </c>
      <c r="U220" s="9">
        <v>26</v>
      </c>
      <c r="V220">
        <v>28</v>
      </c>
      <c r="W220" s="10">
        <v>32</v>
      </c>
      <c r="X220">
        <v>0</v>
      </c>
      <c r="Y220">
        <v>0</v>
      </c>
      <c r="Z220">
        <v>1</v>
      </c>
      <c r="AA220" s="9">
        <v>2</v>
      </c>
      <c r="AB220">
        <v>2</v>
      </c>
      <c r="AC220" s="10">
        <v>1</v>
      </c>
      <c r="AD220" s="9">
        <v>40</v>
      </c>
      <c r="AE220">
        <v>77</v>
      </c>
      <c r="AF220">
        <v>63</v>
      </c>
      <c r="AG220">
        <v>35</v>
      </c>
      <c r="AH220">
        <v>61</v>
      </c>
      <c r="AI220" s="10">
        <v>50</v>
      </c>
      <c r="AJ220">
        <v>56</v>
      </c>
      <c r="AK220">
        <v>74</v>
      </c>
      <c r="AL220">
        <v>72</v>
      </c>
      <c r="AM220">
        <v>40</v>
      </c>
      <c r="AN220">
        <v>78</v>
      </c>
      <c r="AO220">
        <v>66</v>
      </c>
      <c r="AP220" s="9">
        <v>0</v>
      </c>
      <c r="AQ220">
        <v>443</v>
      </c>
      <c r="AR220">
        <v>1263</v>
      </c>
      <c r="AS220">
        <v>5</v>
      </c>
      <c r="AT220">
        <v>0</v>
      </c>
      <c r="AU220" s="10">
        <v>0</v>
      </c>
      <c r="AV220" s="9">
        <v>1</v>
      </c>
      <c r="AW220" s="10">
        <v>1</v>
      </c>
      <c r="AX220" s="9">
        <v>19</v>
      </c>
      <c r="AY220">
        <v>37</v>
      </c>
      <c r="AZ220">
        <v>49</v>
      </c>
      <c r="BA220" s="10">
        <f>SUM(Tabel3[[#This Row],[Vacc '[1899']]:[Vacc '[1901']]])/3/(SUM(Tabel3[[#This Row],[M_Pop_Size '[1899']]:[F_Pop_Size '[1900']]])/2)</f>
        <v>2.0889286780065651E-2</v>
      </c>
      <c r="BB220">
        <v>0</v>
      </c>
      <c r="BC220">
        <v>0</v>
      </c>
      <c r="BD220">
        <v>0</v>
      </c>
      <c r="BE220">
        <f>SUM(Tabel3[[#This Row],[Inf_Vacc '[1899']]:[Inf_Vacc '[1901']]])/3/(SUM(Tabel3[[#This Row],[Births '[1908']]:[Births '[1910']]]))</f>
        <v>0</v>
      </c>
      <c r="BF220" s="9">
        <v>297</v>
      </c>
      <c r="BG220">
        <v>0.51910828025477707</v>
      </c>
      <c r="BH220">
        <v>0.16133393420459666</v>
      </c>
      <c r="BI220" s="10">
        <v>0.4</v>
      </c>
      <c r="BK220" t="s">
        <v>1307</v>
      </c>
      <c r="BL220" s="10" t="s">
        <v>1311</v>
      </c>
      <c r="BM220">
        <v>1</v>
      </c>
      <c r="BN220" t="s">
        <v>1159</v>
      </c>
      <c r="BO220" t="s">
        <v>1159</v>
      </c>
      <c r="BP220" s="12">
        <v>1805.94</v>
      </c>
    </row>
    <row r="221" spans="1:68" x14ac:dyDescent="0.25">
      <c r="A221" s="13" t="s">
        <v>105</v>
      </c>
      <c r="B221">
        <v>11199</v>
      </c>
      <c r="C221" t="s">
        <v>81</v>
      </c>
      <c r="D221" s="9">
        <v>8</v>
      </c>
      <c r="E221">
        <v>4</v>
      </c>
      <c r="F221" s="10">
        <v>5</v>
      </c>
      <c r="G221" s="9">
        <v>2296</v>
      </c>
      <c r="H221" s="9">
        <v>1115</v>
      </c>
      <c r="I221">
        <v>1173</v>
      </c>
      <c r="J221">
        <v>1126</v>
      </c>
      <c r="K221">
        <v>1177</v>
      </c>
      <c r="L221">
        <v>1104</v>
      </c>
      <c r="M221">
        <v>1143</v>
      </c>
      <c r="N221" s="10">
        <v>550</v>
      </c>
      <c r="O221">
        <v>63</v>
      </c>
      <c r="P221">
        <v>55</v>
      </c>
      <c r="Q221">
        <v>61</v>
      </c>
      <c r="R221">
        <v>68</v>
      </c>
      <c r="S221">
        <v>50</v>
      </c>
      <c r="T221">
        <v>57</v>
      </c>
      <c r="U221" s="9">
        <v>39</v>
      </c>
      <c r="V221">
        <v>30</v>
      </c>
      <c r="W221" s="10">
        <v>29</v>
      </c>
      <c r="X221">
        <v>0</v>
      </c>
      <c r="Y221">
        <v>3</v>
      </c>
      <c r="Z221">
        <v>2</v>
      </c>
      <c r="AA221" s="9">
        <v>3</v>
      </c>
      <c r="AB221">
        <v>4</v>
      </c>
      <c r="AC221" s="10">
        <v>4</v>
      </c>
      <c r="AD221" s="9">
        <v>69</v>
      </c>
      <c r="AE221">
        <v>90</v>
      </c>
      <c r="AF221">
        <v>86</v>
      </c>
      <c r="AG221">
        <v>48</v>
      </c>
      <c r="AH221">
        <v>99</v>
      </c>
      <c r="AI221" s="10">
        <v>79</v>
      </c>
      <c r="AJ221">
        <v>110</v>
      </c>
      <c r="AK221">
        <v>116</v>
      </c>
      <c r="AL221">
        <v>78</v>
      </c>
      <c r="AM221">
        <v>80</v>
      </c>
      <c r="AN221">
        <v>126</v>
      </c>
      <c r="AO221">
        <v>84</v>
      </c>
      <c r="AP221" s="9">
        <v>0</v>
      </c>
      <c r="AQ221">
        <v>1203</v>
      </c>
      <c r="AR221">
        <v>861</v>
      </c>
      <c r="AS221">
        <v>18</v>
      </c>
      <c r="AT221">
        <v>0</v>
      </c>
      <c r="AU221" s="10">
        <v>15</v>
      </c>
      <c r="AV221" s="9">
        <v>2</v>
      </c>
      <c r="AW221" s="10">
        <v>2</v>
      </c>
      <c r="AX221" s="9">
        <v>24</v>
      </c>
      <c r="AY221">
        <v>42</v>
      </c>
      <c r="AZ221">
        <v>50</v>
      </c>
      <c r="BA221" s="10">
        <f>SUM(Tabel3[[#This Row],[Vacc '[1899']]:[Vacc '[1901']]])/3/(SUM(Tabel3[[#This Row],[M_Pop_Size '[1899']]:[F_Pop_Size '[1900']]])/2)</f>
        <v>1.6844550932984825E-2</v>
      </c>
      <c r="BB221">
        <v>0</v>
      </c>
      <c r="BC221">
        <v>0</v>
      </c>
      <c r="BD221">
        <v>0</v>
      </c>
      <c r="BE221">
        <f>SUM(Tabel3[[#This Row],[Inf_Vacc '[1899']]:[Inf_Vacc '[1901']]])/3/(SUM(Tabel3[[#This Row],[Births '[1908']]:[Births '[1910']]]))</f>
        <v>0</v>
      </c>
      <c r="BF221" s="9">
        <v>359</v>
      </c>
      <c r="BG221">
        <v>0.50747863247863245</v>
      </c>
      <c r="BH221">
        <v>0.14010327022375216</v>
      </c>
      <c r="BI221" s="10">
        <v>0.358019801980198</v>
      </c>
      <c r="BK221" t="s">
        <v>1307</v>
      </c>
      <c r="BL221" s="10" t="s">
        <v>1311</v>
      </c>
      <c r="BM221">
        <v>1</v>
      </c>
      <c r="BN221" t="s">
        <v>1159</v>
      </c>
      <c r="BO221" t="s">
        <v>1159</v>
      </c>
      <c r="BP221" s="12">
        <v>2471.8000000000002</v>
      </c>
    </row>
    <row r="222" spans="1:68" x14ac:dyDescent="0.25">
      <c r="A222" s="13" t="s">
        <v>1142</v>
      </c>
      <c r="B222">
        <v>10356</v>
      </c>
      <c r="C222" t="s">
        <v>81</v>
      </c>
      <c r="D222" s="9">
        <v>19</v>
      </c>
      <c r="E222">
        <v>10</v>
      </c>
      <c r="F222" s="10">
        <v>15</v>
      </c>
      <c r="G222" s="9">
        <v>4578</v>
      </c>
      <c r="H222" s="9">
        <v>2303</v>
      </c>
      <c r="I222">
        <v>2311</v>
      </c>
      <c r="J222">
        <v>2327</v>
      </c>
      <c r="K222">
        <v>2321</v>
      </c>
      <c r="L222">
        <v>2268</v>
      </c>
      <c r="M222">
        <v>2316</v>
      </c>
      <c r="N222" s="10">
        <v>1000</v>
      </c>
      <c r="O222">
        <v>146</v>
      </c>
      <c r="P222">
        <v>160</v>
      </c>
      <c r="Q222">
        <v>151</v>
      </c>
      <c r="R222">
        <v>143</v>
      </c>
      <c r="S222">
        <v>151</v>
      </c>
      <c r="T222">
        <v>154</v>
      </c>
      <c r="U222" s="9">
        <v>63</v>
      </c>
      <c r="V222">
        <v>69</v>
      </c>
      <c r="W222" s="10">
        <v>74</v>
      </c>
      <c r="X222">
        <v>7</v>
      </c>
      <c r="Y222">
        <v>3</v>
      </c>
      <c r="Z222">
        <v>3</v>
      </c>
      <c r="AA222" s="9">
        <v>4</v>
      </c>
      <c r="AB222">
        <v>5</v>
      </c>
      <c r="AC222" s="10">
        <v>4</v>
      </c>
      <c r="AD222" s="9">
        <v>113</v>
      </c>
      <c r="AE222">
        <v>124</v>
      </c>
      <c r="AF222">
        <v>99</v>
      </c>
      <c r="AG222">
        <v>107</v>
      </c>
      <c r="AH222">
        <v>108</v>
      </c>
      <c r="AI222" s="10">
        <v>90</v>
      </c>
      <c r="AJ222">
        <v>158</v>
      </c>
      <c r="AK222">
        <v>161</v>
      </c>
      <c r="AL222">
        <v>98</v>
      </c>
      <c r="AM222">
        <v>131</v>
      </c>
      <c r="AN222">
        <v>175</v>
      </c>
      <c r="AO222">
        <v>122</v>
      </c>
      <c r="AP222" s="9">
        <v>192</v>
      </c>
      <c r="AQ222">
        <v>916</v>
      </c>
      <c r="AR222">
        <v>3358</v>
      </c>
      <c r="AS222">
        <v>6</v>
      </c>
      <c r="AT222">
        <v>0</v>
      </c>
      <c r="AU222" s="10">
        <v>33</v>
      </c>
      <c r="AV222" s="9">
        <v>2</v>
      </c>
      <c r="AW222" s="10">
        <v>3</v>
      </c>
      <c r="AX222" s="9">
        <v>113</v>
      </c>
      <c r="AY222">
        <v>128</v>
      </c>
      <c r="AZ222">
        <v>121</v>
      </c>
      <c r="BA222" s="10">
        <f>SUM(Tabel3[[#This Row],[Vacc '[1899']]:[Vacc '[1901']]])/3/(SUM(Tabel3[[#This Row],[M_Pop_Size '[1899']]:[F_Pop_Size '[1900']]])/2)</f>
        <v>2.6056287338947673E-2</v>
      </c>
      <c r="BB222">
        <v>1</v>
      </c>
      <c r="BC222">
        <v>0</v>
      </c>
      <c r="BD222">
        <v>0</v>
      </c>
      <c r="BE222">
        <f>SUM(Tabel3[[#This Row],[Inf_Vacc '[1899']]:[Inf_Vacc '[1901']]])/3/(SUM(Tabel3[[#This Row],[Births '[1908']]:[Births '[1910']]]))</f>
        <v>7.4404761904761901E-4</v>
      </c>
      <c r="BF222" s="9">
        <v>596</v>
      </c>
      <c r="BG222">
        <v>0.56052474657125817</v>
      </c>
      <c r="BH222">
        <v>0.16228220020498804</v>
      </c>
      <c r="BI222" s="10">
        <v>0.39210579042276095</v>
      </c>
      <c r="BK222" t="s">
        <v>1307</v>
      </c>
      <c r="BL222" s="10" t="s">
        <v>1311</v>
      </c>
      <c r="BM222">
        <v>1</v>
      </c>
      <c r="BN222" t="s">
        <v>1159</v>
      </c>
      <c r="BO222" t="s">
        <v>1159</v>
      </c>
      <c r="BP222" s="12">
        <v>4240.7250000000004</v>
      </c>
    </row>
    <row r="223" spans="1:68" x14ac:dyDescent="0.25">
      <c r="A223" s="13" t="s">
        <v>107</v>
      </c>
      <c r="B223">
        <v>10550</v>
      </c>
      <c r="C223" t="s">
        <v>81</v>
      </c>
      <c r="D223" s="9">
        <v>14</v>
      </c>
      <c r="E223">
        <v>12</v>
      </c>
      <c r="F223" s="10">
        <v>10</v>
      </c>
      <c r="G223" s="9">
        <v>3713</v>
      </c>
      <c r="H223" s="9">
        <v>1631</v>
      </c>
      <c r="I223">
        <v>1610</v>
      </c>
      <c r="J223">
        <v>1664</v>
      </c>
      <c r="K223">
        <v>1615</v>
      </c>
      <c r="L223">
        <v>1891</v>
      </c>
      <c r="M223">
        <v>1805</v>
      </c>
      <c r="N223" s="10">
        <v>793</v>
      </c>
      <c r="O223">
        <v>116</v>
      </c>
      <c r="P223">
        <v>107</v>
      </c>
      <c r="Q223">
        <v>118</v>
      </c>
      <c r="R223">
        <v>133</v>
      </c>
      <c r="S223">
        <v>126</v>
      </c>
      <c r="T223">
        <v>119</v>
      </c>
      <c r="U223" s="9">
        <v>74</v>
      </c>
      <c r="V223">
        <v>68</v>
      </c>
      <c r="W223" s="10">
        <v>62</v>
      </c>
      <c r="X223">
        <v>8</v>
      </c>
      <c r="Y223">
        <v>4</v>
      </c>
      <c r="Z223">
        <v>5</v>
      </c>
      <c r="AA223" s="9">
        <v>6</v>
      </c>
      <c r="AB223">
        <v>3</v>
      </c>
      <c r="AC223" s="10">
        <v>12</v>
      </c>
      <c r="AD223" s="9">
        <v>92</v>
      </c>
      <c r="AE223">
        <v>139</v>
      </c>
      <c r="AF223">
        <v>141</v>
      </c>
      <c r="AG223">
        <v>107</v>
      </c>
      <c r="AH223">
        <v>133</v>
      </c>
      <c r="AI223" s="10">
        <v>139</v>
      </c>
      <c r="AJ223">
        <v>118</v>
      </c>
      <c r="AK223">
        <v>155</v>
      </c>
      <c r="AL223">
        <v>151</v>
      </c>
      <c r="AM223">
        <v>122</v>
      </c>
      <c r="AN223">
        <v>185</v>
      </c>
      <c r="AO223">
        <v>154</v>
      </c>
      <c r="AP223" s="9">
        <v>31</v>
      </c>
      <c r="AQ223">
        <v>143</v>
      </c>
      <c r="AR223">
        <v>2972</v>
      </c>
      <c r="AS223">
        <v>126</v>
      </c>
      <c r="AT223">
        <v>0</v>
      </c>
      <c r="AU223" s="10">
        <v>30</v>
      </c>
      <c r="AV223" s="9">
        <v>1</v>
      </c>
      <c r="AW223" s="10">
        <v>1</v>
      </c>
      <c r="AX223" s="9">
        <v>111</v>
      </c>
      <c r="AY223">
        <v>60</v>
      </c>
      <c r="AZ223">
        <v>80</v>
      </c>
      <c r="BA223" s="10">
        <f>SUM(Tabel3[[#This Row],[Vacc '[1899']]:[Vacc '[1901']]])/3/(SUM(Tabel3[[#This Row],[M_Pop_Size '[1899']]:[F_Pop_Size '[1900']]])/2)</f>
        <v>2.5664621676891618E-2</v>
      </c>
      <c r="BB223">
        <v>0</v>
      </c>
      <c r="BC223">
        <v>0</v>
      </c>
      <c r="BD223">
        <v>0</v>
      </c>
      <c r="BE223">
        <f>SUM(Tabel3[[#This Row],[Inf_Vacc '[1899']]:[Inf_Vacc '[1901']]])/3/(SUM(Tabel3[[#This Row],[Births '[1908']]:[Births '[1910']]]))</f>
        <v>0</v>
      </c>
      <c r="BF223" s="9">
        <v>454</v>
      </c>
      <c r="BG223">
        <v>0.2731239092495637</v>
      </c>
      <c r="BH223">
        <v>0.19708799324752058</v>
      </c>
      <c r="BI223" s="10">
        <v>0.42537509871018692</v>
      </c>
      <c r="BK223" t="s">
        <v>1307</v>
      </c>
      <c r="BL223" s="10" t="s">
        <v>1311</v>
      </c>
      <c r="BM223">
        <v>2</v>
      </c>
      <c r="BN223" t="s">
        <v>1159</v>
      </c>
      <c r="BO223" t="s">
        <v>1159</v>
      </c>
      <c r="BP223" s="12">
        <v>2100.6849999999999</v>
      </c>
    </row>
    <row r="224" spans="1:68" x14ac:dyDescent="0.25">
      <c r="A224" s="13" t="s">
        <v>108</v>
      </c>
      <c r="B224">
        <v>10950</v>
      </c>
      <c r="C224" t="s">
        <v>81</v>
      </c>
      <c r="D224" s="9">
        <v>26</v>
      </c>
      <c r="E224">
        <v>15</v>
      </c>
      <c r="F224" s="10">
        <v>22</v>
      </c>
      <c r="G224" s="9">
        <v>5274</v>
      </c>
      <c r="H224" s="9">
        <v>2542</v>
      </c>
      <c r="I224">
        <v>2638</v>
      </c>
      <c r="J224">
        <v>2544</v>
      </c>
      <c r="K224">
        <v>2608</v>
      </c>
      <c r="L224">
        <v>2574</v>
      </c>
      <c r="M224">
        <v>2674</v>
      </c>
      <c r="N224" s="10">
        <v>1244</v>
      </c>
      <c r="O224">
        <v>173</v>
      </c>
      <c r="P224">
        <v>169</v>
      </c>
      <c r="Q224">
        <v>170</v>
      </c>
      <c r="R224">
        <v>169</v>
      </c>
      <c r="S224">
        <v>171</v>
      </c>
      <c r="T224">
        <v>172</v>
      </c>
      <c r="U224" s="9">
        <v>87</v>
      </c>
      <c r="V224">
        <v>99</v>
      </c>
      <c r="W224" s="10">
        <v>96</v>
      </c>
      <c r="X224">
        <v>2</v>
      </c>
      <c r="Y224">
        <v>3</v>
      </c>
      <c r="Z224">
        <v>2</v>
      </c>
      <c r="AA224" s="9">
        <v>13</v>
      </c>
      <c r="AB224">
        <v>8</v>
      </c>
      <c r="AC224" s="10">
        <v>5</v>
      </c>
      <c r="AD224" s="9">
        <v>145</v>
      </c>
      <c r="AE224">
        <v>162</v>
      </c>
      <c r="AF224">
        <v>130</v>
      </c>
      <c r="AG224">
        <v>147</v>
      </c>
      <c r="AH224">
        <v>156</v>
      </c>
      <c r="AI224" s="10">
        <v>151</v>
      </c>
      <c r="AJ224">
        <v>172</v>
      </c>
      <c r="AK224">
        <v>182</v>
      </c>
      <c r="AL224">
        <v>160</v>
      </c>
      <c r="AM224">
        <v>179</v>
      </c>
      <c r="AN224">
        <v>190</v>
      </c>
      <c r="AO224">
        <v>145</v>
      </c>
      <c r="AP224" s="9">
        <v>5</v>
      </c>
      <c r="AQ224">
        <v>902</v>
      </c>
      <c r="AR224">
        <v>2847</v>
      </c>
      <c r="AS224">
        <v>443</v>
      </c>
      <c r="AT224">
        <v>0</v>
      </c>
      <c r="AU224" s="10">
        <v>51</v>
      </c>
      <c r="AV224" s="9">
        <v>2</v>
      </c>
      <c r="AW224" s="10">
        <v>2</v>
      </c>
      <c r="AX224" s="9">
        <v>137</v>
      </c>
      <c r="AY224">
        <v>124</v>
      </c>
      <c r="AZ224">
        <v>93</v>
      </c>
      <c r="BA224" s="10">
        <f>SUM(Tabel3[[#This Row],[Vacc '[1899']]:[Vacc '[1901']]])/3/(SUM(Tabel3[[#This Row],[M_Pop_Size '[1899']]:[F_Pop_Size '[1900']]])/2)</f>
        <v>2.2841656987998452E-2</v>
      </c>
      <c r="BB224">
        <v>0</v>
      </c>
      <c r="BC224">
        <v>0</v>
      </c>
      <c r="BD224">
        <v>1</v>
      </c>
      <c r="BE224">
        <f>SUM(Tabel3[[#This Row],[Inf_Vacc '[1899']]:[Inf_Vacc '[1901']]])/3/(SUM(Tabel3[[#This Row],[Births '[1908']]:[Births '[1910']]]))</f>
        <v>6.5104166666666663E-4</v>
      </c>
      <c r="BF224" s="9">
        <v>723</v>
      </c>
      <c r="BG224">
        <v>0.41038251366120221</v>
      </c>
      <c r="BH224">
        <v>0.16190189587721937</v>
      </c>
      <c r="BI224" s="10">
        <v>0.41232394366197184</v>
      </c>
      <c r="BK224" t="s">
        <v>1307</v>
      </c>
      <c r="BL224" s="10" t="s">
        <v>1311</v>
      </c>
      <c r="BM224">
        <v>2</v>
      </c>
      <c r="BN224" t="s">
        <v>1159</v>
      </c>
      <c r="BO224" t="s">
        <v>1159</v>
      </c>
      <c r="BP224" s="12">
        <v>3153.875</v>
      </c>
    </row>
    <row r="225" spans="1:68" x14ac:dyDescent="0.25">
      <c r="A225" s="13" t="s">
        <v>1143</v>
      </c>
      <c r="B225">
        <v>10008</v>
      </c>
      <c r="C225" t="s">
        <v>81</v>
      </c>
      <c r="D225" s="9">
        <v>4</v>
      </c>
      <c r="E225">
        <v>5</v>
      </c>
      <c r="F225" s="10">
        <v>7</v>
      </c>
      <c r="G225" s="9">
        <v>1898</v>
      </c>
      <c r="H225" s="9">
        <v>801</v>
      </c>
      <c r="I225">
        <v>784</v>
      </c>
      <c r="J225">
        <v>787</v>
      </c>
      <c r="K225">
        <v>785</v>
      </c>
      <c r="L225">
        <v>946</v>
      </c>
      <c r="M225">
        <v>927</v>
      </c>
      <c r="N225" s="10">
        <v>447</v>
      </c>
      <c r="O225">
        <v>46</v>
      </c>
      <c r="P225">
        <v>51</v>
      </c>
      <c r="Q225">
        <v>46</v>
      </c>
      <c r="R225">
        <v>48</v>
      </c>
      <c r="S225">
        <v>64</v>
      </c>
      <c r="T225">
        <v>58</v>
      </c>
      <c r="U225" s="9">
        <v>21</v>
      </c>
      <c r="V225">
        <v>26</v>
      </c>
      <c r="W225" s="10">
        <v>29</v>
      </c>
      <c r="X225">
        <v>3</v>
      </c>
      <c r="Y225">
        <v>2</v>
      </c>
      <c r="Z225">
        <v>0</v>
      </c>
      <c r="AA225" s="9">
        <v>1</v>
      </c>
      <c r="AB225">
        <v>1</v>
      </c>
      <c r="AC225" s="10">
        <v>2</v>
      </c>
      <c r="AD225" s="9">
        <v>99</v>
      </c>
      <c r="AE225">
        <v>125</v>
      </c>
      <c r="AF225">
        <v>96</v>
      </c>
      <c r="AG225">
        <v>88</v>
      </c>
      <c r="AH225">
        <v>120</v>
      </c>
      <c r="AI225" s="10">
        <v>91</v>
      </c>
      <c r="AJ225">
        <v>76</v>
      </c>
      <c r="AK225">
        <v>107</v>
      </c>
      <c r="AL225">
        <v>92</v>
      </c>
      <c r="AM225">
        <v>75</v>
      </c>
      <c r="AN225">
        <v>96</v>
      </c>
      <c r="AO225">
        <v>86</v>
      </c>
      <c r="AP225" s="9">
        <v>14</v>
      </c>
      <c r="AQ225">
        <v>29</v>
      </c>
      <c r="AR225">
        <v>1633</v>
      </c>
      <c r="AS225">
        <v>43</v>
      </c>
      <c r="AT225">
        <v>0</v>
      </c>
      <c r="AU225" s="10">
        <v>19</v>
      </c>
      <c r="AV225" s="9">
        <v>1</v>
      </c>
      <c r="AW225" s="10">
        <v>1</v>
      </c>
      <c r="AX225" s="9">
        <v>43</v>
      </c>
      <c r="AY225">
        <v>44</v>
      </c>
      <c r="AZ225">
        <v>37</v>
      </c>
      <c r="BA225" s="10">
        <f>SUM(Tabel3[[#This Row],[Vacc '[1899']]:[Vacc '[1901']]])/3/(SUM(Tabel3[[#This Row],[M_Pop_Size '[1899']]:[F_Pop_Size '[1900']]])/2)</f>
        <v>2.6185196916904234E-2</v>
      </c>
      <c r="BB225">
        <v>2</v>
      </c>
      <c r="BC225">
        <v>0</v>
      </c>
      <c r="BD225">
        <v>2</v>
      </c>
      <c r="BE225">
        <f>SUM(Tabel3[[#This Row],[Inf_Vacc '[1899']]:[Inf_Vacc '[1901']]])/3/(SUM(Tabel3[[#This Row],[Births '[1908']]:[Births '[1910']]]))</f>
        <v>7.8431372549019607E-3</v>
      </c>
      <c r="BF225" s="9">
        <v>218</v>
      </c>
      <c r="BG225">
        <v>0.15796897038081806</v>
      </c>
      <c r="BH225">
        <v>0.15085158150851583</v>
      </c>
      <c r="BI225" s="10">
        <v>0.39819004524886875</v>
      </c>
      <c r="BK225" t="s">
        <v>1307</v>
      </c>
      <c r="BL225" s="10" t="s">
        <v>1311</v>
      </c>
      <c r="BM225">
        <v>1</v>
      </c>
      <c r="BN225" t="s">
        <v>1159</v>
      </c>
      <c r="BO225" t="s">
        <v>1159</v>
      </c>
      <c r="BP225" s="12">
        <v>754.68</v>
      </c>
    </row>
    <row r="226" spans="1:68" x14ac:dyDescent="0.25">
      <c r="A226" s="13" t="s">
        <v>110</v>
      </c>
      <c r="B226">
        <v>10126</v>
      </c>
      <c r="C226" t="s">
        <v>81</v>
      </c>
      <c r="D226" s="9">
        <v>11</v>
      </c>
      <c r="E226">
        <v>6</v>
      </c>
      <c r="F226" s="10">
        <v>9</v>
      </c>
      <c r="G226" s="9">
        <v>2236</v>
      </c>
      <c r="H226" s="9">
        <v>1133</v>
      </c>
      <c r="I226">
        <v>1149</v>
      </c>
      <c r="J226">
        <v>1137</v>
      </c>
      <c r="K226">
        <v>1134</v>
      </c>
      <c r="L226">
        <v>1108</v>
      </c>
      <c r="M226">
        <v>1091</v>
      </c>
      <c r="N226" s="10">
        <v>520</v>
      </c>
      <c r="O226">
        <v>78</v>
      </c>
      <c r="P226">
        <v>72</v>
      </c>
      <c r="Q226">
        <v>68</v>
      </c>
      <c r="R226">
        <v>64</v>
      </c>
      <c r="S226">
        <v>63</v>
      </c>
      <c r="T226">
        <v>62</v>
      </c>
      <c r="U226" s="9">
        <v>33</v>
      </c>
      <c r="V226">
        <v>39</v>
      </c>
      <c r="W226" s="10">
        <v>25</v>
      </c>
      <c r="X226">
        <v>3</v>
      </c>
      <c r="Y226">
        <v>0</v>
      </c>
      <c r="Z226">
        <v>1</v>
      </c>
      <c r="AA226" s="9">
        <v>4</v>
      </c>
      <c r="AB226">
        <v>4</v>
      </c>
      <c r="AC226" s="10">
        <v>1</v>
      </c>
      <c r="AD226" s="9">
        <v>113</v>
      </c>
      <c r="AE226">
        <v>90</v>
      </c>
      <c r="AF226">
        <v>71</v>
      </c>
      <c r="AG226">
        <v>88</v>
      </c>
      <c r="AH226">
        <v>91</v>
      </c>
      <c r="AI226" s="10">
        <v>84</v>
      </c>
      <c r="AJ226">
        <v>102</v>
      </c>
      <c r="AK226">
        <v>127</v>
      </c>
      <c r="AL226">
        <v>96</v>
      </c>
      <c r="AM226">
        <v>96</v>
      </c>
      <c r="AN226">
        <v>110</v>
      </c>
      <c r="AO226">
        <v>103</v>
      </c>
      <c r="AP226" s="9">
        <v>19</v>
      </c>
      <c r="AQ226">
        <v>264</v>
      </c>
      <c r="AR226">
        <v>1882</v>
      </c>
      <c r="AS226">
        <v>5</v>
      </c>
      <c r="AT226">
        <v>0</v>
      </c>
      <c r="AU226" s="10">
        <v>13</v>
      </c>
      <c r="AV226" s="9">
        <v>1</v>
      </c>
      <c r="AW226" s="10">
        <v>2</v>
      </c>
      <c r="AX226" s="9">
        <v>51</v>
      </c>
      <c r="AY226">
        <v>44</v>
      </c>
      <c r="AZ226">
        <v>60</v>
      </c>
      <c r="BA226" s="10">
        <f>SUM(Tabel3[[#This Row],[Vacc '[1899']]:[Vacc '[1901']]])/3/(SUM(Tabel3[[#This Row],[M_Pop_Size '[1899']]:[F_Pop_Size '[1900']]])/2)</f>
        <v>2.2695658540156673E-2</v>
      </c>
      <c r="BB226">
        <v>0</v>
      </c>
      <c r="BC226">
        <v>0</v>
      </c>
      <c r="BD226">
        <v>1</v>
      </c>
      <c r="BE226">
        <f>SUM(Tabel3[[#This Row],[Inf_Vacc '[1899']]:[Inf_Vacc '[1901']]])/3/(SUM(Tabel3[[#This Row],[Births '[1908']]:[Births '[1910']]]))</f>
        <v>1.7636684303350969E-3</v>
      </c>
      <c r="BF226" s="9">
        <v>286</v>
      </c>
      <c r="BG226">
        <v>0.46995192307692307</v>
      </c>
      <c r="BH226">
        <v>0.15496872828353023</v>
      </c>
      <c r="BI226" s="10">
        <v>0.39158163265306123</v>
      </c>
      <c r="BK226" t="s">
        <v>1307</v>
      </c>
      <c r="BL226" s="10" t="s">
        <v>1311</v>
      </c>
      <c r="BM226">
        <v>1</v>
      </c>
      <c r="BN226" t="s">
        <v>1159</v>
      </c>
      <c r="BO226" t="s">
        <v>1159</v>
      </c>
      <c r="BP226" s="12">
        <v>3518.3449999999998</v>
      </c>
    </row>
    <row r="227" spans="1:68" x14ac:dyDescent="0.25">
      <c r="A227" s="13" t="s">
        <v>111</v>
      </c>
      <c r="B227">
        <v>10814</v>
      </c>
      <c r="C227" t="s">
        <v>81</v>
      </c>
      <c r="D227" s="9">
        <v>8</v>
      </c>
      <c r="E227">
        <v>4</v>
      </c>
      <c r="F227" s="10">
        <v>2</v>
      </c>
      <c r="G227" s="9">
        <v>2236</v>
      </c>
      <c r="H227" s="9">
        <v>1132</v>
      </c>
      <c r="I227">
        <v>1154</v>
      </c>
      <c r="J227">
        <v>1148</v>
      </c>
      <c r="K227">
        <v>1165</v>
      </c>
      <c r="L227">
        <v>1102</v>
      </c>
      <c r="M227">
        <v>1100</v>
      </c>
      <c r="N227" s="10">
        <v>479</v>
      </c>
      <c r="O227">
        <v>60</v>
      </c>
      <c r="P227">
        <v>71</v>
      </c>
      <c r="Q227">
        <v>50</v>
      </c>
      <c r="R227">
        <v>50</v>
      </c>
      <c r="S227">
        <v>35</v>
      </c>
      <c r="T227">
        <v>48</v>
      </c>
      <c r="U227" s="9">
        <v>26</v>
      </c>
      <c r="V227">
        <v>13</v>
      </c>
      <c r="W227" s="10">
        <v>27</v>
      </c>
      <c r="X227">
        <v>0</v>
      </c>
      <c r="Y227">
        <v>1</v>
      </c>
      <c r="Z227">
        <v>1</v>
      </c>
      <c r="AA227" s="9">
        <v>3</v>
      </c>
      <c r="AB227">
        <v>1</v>
      </c>
      <c r="AC227" s="10">
        <v>1</v>
      </c>
      <c r="AD227" s="9">
        <v>60</v>
      </c>
      <c r="AE227">
        <v>82</v>
      </c>
      <c r="AF227">
        <v>57</v>
      </c>
      <c r="AG227">
        <v>51</v>
      </c>
      <c r="AH227">
        <v>84</v>
      </c>
      <c r="AI227" s="10">
        <v>68</v>
      </c>
      <c r="AJ227">
        <v>99</v>
      </c>
      <c r="AK227">
        <v>96</v>
      </c>
      <c r="AL227">
        <v>86</v>
      </c>
      <c r="AM227">
        <v>99</v>
      </c>
      <c r="AN227">
        <v>93</v>
      </c>
      <c r="AO227">
        <v>76</v>
      </c>
      <c r="AP227" s="9">
        <v>15</v>
      </c>
      <c r="AQ227">
        <v>12</v>
      </c>
      <c r="AR227">
        <v>1914</v>
      </c>
      <c r="AS227">
        <v>5</v>
      </c>
      <c r="AT227">
        <v>1</v>
      </c>
      <c r="AU227" s="10">
        <v>34</v>
      </c>
      <c r="AV227" s="9">
        <v>1</v>
      </c>
      <c r="AW227" s="10">
        <v>4</v>
      </c>
      <c r="AX227" s="9">
        <v>39</v>
      </c>
      <c r="AY227">
        <v>60</v>
      </c>
      <c r="AZ227">
        <v>64</v>
      </c>
      <c r="BA227" s="10">
        <f>SUM(Tabel3[[#This Row],[Vacc '[1899']]:[Vacc '[1901']]])/3/(SUM(Tabel3[[#This Row],[M_Pop_Size '[1899']]:[F_Pop_Size '[1900']]])/2)</f>
        <v>2.3628324998188014E-2</v>
      </c>
      <c r="BB227">
        <v>0</v>
      </c>
      <c r="BC227">
        <v>1</v>
      </c>
      <c r="BD227">
        <v>2</v>
      </c>
      <c r="BE227">
        <f>SUM(Tabel3[[#This Row],[Inf_Vacc '[1899']]:[Inf_Vacc '[1901']]])/3/(SUM(Tabel3[[#This Row],[Births '[1908']]:[Births '[1910']]]))</f>
        <v>7.5187969924812026E-3</v>
      </c>
      <c r="BF227" s="9">
        <v>369</v>
      </c>
      <c r="BG227">
        <v>0.4497716894977169</v>
      </c>
      <c r="BH227">
        <v>0.12948411342671678</v>
      </c>
      <c r="BI227" s="10">
        <v>0.40246493837654057</v>
      </c>
      <c r="BK227" t="s">
        <v>1307</v>
      </c>
      <c r="BL227" s="10" t="s">
        <v>1311</v>
      </c>
      <c r="BM227">
        <v>1</v>
      </c>
      <c r="BO227" t="s">
        <v>1159</v>
      </c>
      <c r="BP227" s="12">
        <v>2528.7649999999999</v>
      </c>
    </row>
    <row r="228" spans="1:68" x14ac:dyDescent="0.25">
      <c r="A228" s="13" t="s">
        <v>112</v>
      </c>
      <c r="B228">
        <v>10979</v>
      </c>
      <c r="C228" t="s">
        <v>81</v>
      </c>
      <c r="D228" s="9">
        <v>3</v>
      </c>
      <c r="E228">
        <v>3</v>
      </c>
      <c r="F228" s="10">
        <v>7</v>
      </c>
      <c r="G228" s="9">
        <v>1597</v>
      </c>
      <c r="H228" s="9">
        <v>772</v>
      </c>
      <c r="I228">
        <v>728</v>
      </c>
      <c r="J228">
        <v>798</v>
      </c>
      <c r="K228">
        <v>724</v>
      </c>
      <c r="L228">
        <v>811</v>
      </c>
      <c r="M228">
        <v>794</v>
      </c>
      <c r="N228" s="10">
        <v>383</v>
      </c>
      <c r="O228">
        <v>42</v>
      </c>
      <c r="P228">
        <v>58</v>
      </c>
      <c r="Q228">
        <v>39</v>
      </c>
      <c r="R228">
        <v>51</v>
      </c>
      <c r="S228">
        <v>44</v>
      </c>
      <c r="T228">
        <v>38</v>
      </c>
      <c r="U228" s="9">
        <v>26</v>
      </c>
      <c r="V228">
        <v>21</v>
      </c>
      <c r="W228" s="10">
        <v>14</v>
      </c>
      <c r="X228">
        <v>0</v>
      </c>
      <c r="Y228">
        <v>2</v>
      </c>
      <c r="Z228">
        <v>0</v>
      </c>
      <c r="AA228" s="9">
        <v>3</v>
      </c>
      <c r="AB228">
        <v>2</v>
      </c>
      <c r="AC228" s="10">
        <v>0</v>
      </c>
      <c r="AD228" s="9">
        <v>74</v>
      </c>
      <c r="AE228">
        <v>102</v>
      </c>
      <c r="AF228">
        <v>99</v>
      </c>
      <c r="AG228">
        <v>76</v>
      </c>
      <c r="AH228">
        <v>98</v>
      </c>
      <c r="AI228" s="10">
        <v>84</v>
      </c>
      <c r="AJ228">
        <v>98</v>
      </c>
      <c r="AK228">
        <v>113</v>
      </c>
      <c r="AL228">
        <v>98</v>
      </c>
      <c r="AM228">
        <v>92</v>
      </c>
      <c r="AN228">
        <v>106</v>
      </c>
      <c r="AO228">
        <v>110</v>
      </c>
      <c r="AP228" s="9">
        <v>12</v>
      </c>
      <c r="AQ228">
        <v>80</v>
      </c>
      <c r="AR228">
        <v>1383</v>
      </c>
      <c r="AS228">
        <v>33</v>
      </c>
      <c r="AT228">
        <v>0</v>
      </c>
      <c r="AU228" s="10">
        <v>0</v>
      </c>
      <c r="AV228" s="9">
        <v>0</v>
      </c>
      <c r="AW228" s="10">
        <v>0</v>
      </c>
      <c r="AX228" s="9">
        <v>26</v>
      </c>
      <c r="AY228">
        <v>32</v>
      </c>
      <c r="AZ228">
        <v>12</v>
      </c>
      <c r="BA228" s="10">
        <f>SUM(Tabel3[[#This Row],[Vacc '[1899']]:[Vacc '[1901']]])/3/(SUM(Tabel3[[#This Row],[M_Pop_Size '[1899']]:[F_Pop_Size '[1900']]])/2)</f>
        <v>1.5442311934701081E-2</v>
      </c>
      <c r="BB228">
        <v>0</v>
      </c>
      <c r="BC228">
        <v>0</v>
      </c>
      <c r="BD228">
        <v>0</v>
      </c>
      <c r="BE228">
        <f>SUM(Tabel3[[#This Row],[Inf_Vacc '[1899']]:[Inf_Vacc '[1901']]])/3/(SUM(Tabel3[[#This Row],[Births '[1908']]:[Births '[1910']]]))</f>
        <v>0</v>
      </c>
      <c r="BF228" s="9">
        <v>282</v>
      </c>
      <c r="BG228">
        <v>0.57229832572298323</v>
      </c>
      <c r="BH228">
        <v>0.14926783183750592</v>
      </c>
      <c r="BI228" s="10">
        <v>0.36114285714285715</v>
      </c>
      <c r="BK228" t="s">
        <v>1307</v>
      </c>
      <c r="BL228" s="10" t="s">
        <v>1311</v>
      </c>
      <c r="BM228">
        <v>3</v>
      </c>
      <c r="BO228" t="s">
        <v>1159</v>
      </c>
      <c r="BP228" s="12">
        <v>2919.05</v>
      </c>
    </row>
    <row r="229" spans="1:68" x14ac:dyDescent="0.25">
      <c r="A229" s="13" t="s">
        <v>113</v>
      </c>
      <c r="B229">
        <v>10298</v>
      </c>
      <c r="C229" t="s">
        <v>81</v>
      </c>
      <c r="D229" s="9">
        <v>4</v>
      </c>
      <c r="E229">
        <v>2</v>
      </c>
      <c r="F229" s="10">
        <v>5</v>
      </c>
      <c r="G229" s="9">
        <v>2315</v>
      </c>
      <c r="H229" s="9">
        <v>1220</v>
      </c>
      <c r="I229">
        <v>1190</v>
      </c>
      <c r="J229">
        <v>1233</v>
      </c>
      <c r="K229">
        <v>1204</v>
      </c>
      <c r="L229">
        <v>1169</v>
      </c>
      <c r="M229">
        <v>1099</v>
      </c>
      <c r="N229" s="10">
        <v>536</v>
      </c>
      <c r="O229">
        <v>70</v>
      </c>
      <c r="P229">
        <v>72</v>
      </c>
      <c r="Q229">
        <v>61</v>
      </c>
      <c r="R229">
        <v>50</v>
      </c>
      <c r="S229">
        <v>65</v>
      </c>
      <c r="T229">
        <v>55</v>
      </c>
      <c r="U229" s="9">
        <v>23</v>
      </c>
      <c r="V229">
        <v>38</v>
      </c>
      <c r="W229" s="10">
        <v>32</v>
      </c>
      <c r="X229">
        <v>3</v>
      </c>
      <c r="Y229">
        <v>3</v>
      </c>
      <c r="Z229">
        <v>0</v>
      </c>
      <c r="AA229" s="9">
        <v>0</v>
      </c>
      <c r="AB229">
        <v>3</v>
      </c>
      <c r="AC229" s="10">
        <v>1</v>
      </c>
      <c r="AD229" s="9">
        <v>125</v>
      </c>
      <c r="AE229">
        <v>113</v>
      </c>
      <c r="AF229">
        <v>110</v>
      </c>
      <c r="AG229">
        <v>106</v>
      </c>
      <c r="AH229">
        <v>101</v>
      </c>
      <c r="AI229" s="10">
        <v>108</v>
      </c>
      <c r="AJ229">
        <v>151</v>
      </c>
      <c r="AK229">
        <v>163</v>
      </c>
      <c r="AL229">
        <v>115</v>
      </c>
      <c r="AM229">
        <v>120</v>
      </c>
      <c r="AN229">
        <v>161</v>
      </c>
      <c r="AO229">
        <v>100</v>
      </c>
      <c r="AP229" s="9">
        <v>0</v>
      </c>
      <c r="AQ229">
        <v>0</v>
      </c>
      <c r="AR229">
        <v>1155</v>
      </c>
      <c r="AS229">
        <v>1001</v>
      </c>
      <c r="AT229">
        <v>0</v>
      </c>
      <c r="AU229" s="10">
        <v>0</v>
      </c>
      <c r="AV229" s="9">
        <v>1</v>
      </c>
      <c r="AW229" s="10">
        <v>1</v>
      </c>
      <c r="AX229" s="9">
        <v>61</v>
      </c>
      <c r="AY229">
        <v>34</v>
      </c>
      <c r="AZ229">
        <v>54</v>
      </c>
      <c r="BA229" s="10">
        <f>SUM(Tabel3[[#This Row],[Vacc '[1899']]:[Vacc '[1901']]])/3/(SUM(Tabel3[[#This Row],[M_Pop_Size '[1899']]:[F_Pop_Size '[1900']]])/2)</f>
        <v>2.0493776218967058E-2</v>
      </c>
      <c r="BB229">
        <v>0</v>
      </c>
      <c r="BC229">
        <v>0</v>
      </c>
      <c r="BD229">
        <v>0</v>
      </c>
      <c r="BE229">
        <f>SUM(Tabel3[[#This Row],[Inf_Vacc '[1899']]:[Inf_Vacc '[1901']]])/3/(SUM(Tabel3[[#This Row],[Births '[1908']]:[Births '[1910']]]))</f>
        <v>0</v>
      </c>
      <c r="BF229" s="9">
        <v>301</v>
      </c>
      <c r="BG229">
        <v>0.70345596432552959</v>
      </c>
      <c r="BH229">
        <v>0.13789746917585982</v>
      </c>
      <c r="BI229" s="10">
        <v>0.40238196512122504</v>
      </c>
      <c r="BK229" t="s">
        <v>1307</v>
      </c>
      <c r="BL229" s="10" t="s">
        <v>1311</v>
      </c>
      <c r="BM229">
        <v>1</v>
      </c>
      <c r="BN229" t="s">
        <v>1159</v>
      </c>
      <c r="BO229" t="s">
        <v>1159</v>
      </c>
      <c r="BP229" s="12">
        <v>4174.8599999999997</v>
      </c>
    </row>
    <row r="230" spans="1:68" x14ac:dyDescent="0.25">
      <c r="A230" s="13" t="s">
        <v>114</v>
      </c>
      <c r="B230">
        <v>11332</v>
      </c>
      <c r="C230" t="s">
        <v>81</v>
      </c>
      <c r="D230" s="9">
        <v>7</v>
      </c>
      <c r="E230">
        <v>7</v>
      </c>
      <c r="F230" s="10">
        <v>2</v>
      </c>
      <c r="G230" s="9">
        <v>1375</v>
      </c>
      <c r="H230" s="9">
        <v>646</v>
      </c>
      <c r="I230">
        <v>629</v>
      </c>
      <c r="J230">
        <v>638</v>
      </c>
      <c r="K230">
        <v>648</v>
      </c>
      <c r="L230">
        <v>695</v>
      </c>
      <c r="M230">
        <v>672</v>
      </c>
      <c r="N230" s="10">
        <v>308</v>
      </c>
      <c r="O230">
        <v>30</v>
      </c>
      <c r="P230">
        <v>48</v>
      </c>
      <c r="Q230">
        <v>53</v>
      </c>
      <c r="R230">
        <v>48</v>
      </c>
      <c r="S230">
        <v>43</v>
      </c>
      <c r="T230">
        <v>39</v>
      </c>
      <c r="U230" s="9">
        <v>24</v>
      </c>
      <c r="V230">
        <v>20</v>
      </c>
      <c r="W230" s="10">
        <v>22</v>
      </c>
      <c r="X230">
        <v>0</v>
      </c>
      <c r="Y230">
        <v>1</v>
      </c>
      <c r="Z230">
        <v>1</v>
      </c>
      <c r="AA230" s="9">
        <v>0</v>
      </c>
      <c r="AB230">
        <v>1</v>
      </c>
      <c r="AC230" s="10">
        <v>2</v>
      </c>
      <c r="AD230" s="9">
        <v>46</v>
      </c>
      <c r="AE230">
        <v>52</v>
      </c>
      <c r="AF230">
        <v>67</v>
      </c>
      <c r="AG230">
        <v>48</v>
      </c>
      <c r="AH230">
        <v>52</v>
      </c>
      <c r="AI230" s="10">
        <v>73</v>
      </c>
      <c r="AJ230">
        <v>57</v>
      </c>
      <c r="AK230">
        <v>64</v>
      </c>
      <c r="AL230">
        <v>42</v>
      </c>
      <c r="AM230">
        <v>72</v>
      </c>
      <c r="AN230">
        <v>74</v>
      </c>
      <c r="AO230">
        <v>51</v>
      </c>
      <c r="AP230" s="9">
        <v>17</v>
      </c>
      <c r="AQ230">
        <v>653</v>
      </c>
      <c r="AR230">
        <v>619</v>
      </c>
      <c r="AS230">
        <v>1</v>
      </c>
      <c r="AT230">
        <v>0</v>
      </c>
      <c r="AU230" s="10">
        <v>0</v>
      </c>
      <c r="AV230" s="9">
        <v>0</v>
      </c>
      <c r="AW230" s="10">
        <v>0</v>
      </c>
      <c r="AX230" s="9">
        <v>22</v>
      </c>
      <c r="AY230">
        <v>29</v>
      </c>
      <c r="AZ230">
        <v>31</v>
      </c>
      <c r="BA230" s="10">
        <f>SUM(Tabel3[[#This Row],[Vacc '[1899']]:[Vacc '[1901']]])/3/(SUM(Tabel3[[#This Row],[M_Pop_Size '[1899']]:[F_Pop_Size '[1900']]])/2)</f>
        <v>2.1345828452427437E-2</v>
      </c>
      <c r="BB230">
        <v>0</v>
      </c>
      <c r="BC230">
        <v>0</v>
      </c>
      <c r="BD230">
        <v>0</v>
      </c>
      <c r="BE230">
        <f>SUM(Tabel3[[#This Row],[Inf_Vacc '[1899']]:[Inf_Vacc '[1901']]])/3/(SUM(Tabel3[[#This Row],[Births '[1908']]:[Births '[1910']]]))</f>
        <v>0</v>
      </c>
      <c r="BF230" s="9">
        <v>221</v>
      </c>
      <c r="BG230">
        <v>0.5856079404466501</v>
      </c>
      <c r="BH230">
        <v>0.20869565217391303</v>
      </c>
      <c r="BI230" s="10">
        <v>0.42776203966005666</v>
      </c>
      <c r="BK230" t="s">
        <v>1307</v>
      </c>
      <c r="BL230" s="10" t="s">
        <v>1311</v>
      </c>
      <c r="BM230">
        <v>3</v>
      </c>
      <c r="BN230" t="s">
        <v>1159</v>
      </c>
      <c r="BO230" t="s">
        <v>1159</v>
      </c>
      <c r="BP230" s="12">
        <v>2205.0250000000001</v>
      </c>
    </row>
    <row r="231" spans="1:68" x14ac:dyDescent="0.25">
      <c r="A231" s="13" t="s">
        <v>115</v>
      </c>
      <c r="B231">
        <v>10610</v>
      </c>
      <c r="C231" t="s">
        <v>81</v>
      </c>
      <c r="D231" s="9">
        <v>55</v>
      </c>
      <c r="E231">
        <v>49</v>
      </c>
      <c r="F231" s="10">
        <v>59</v>
      </c>
      <c r="G231" s="9">
        <v>13551</v>
      </c>
      <c r="H231" s="9">
        <v>5512</v>
      </c>
      <c r="I231">
        <v>5386</v>
      </c>
      <c r="J231">
        <v>5603</v>
      </c>
      <c r="K231">
        <v>5446</v>
      </c>
      <c r="L231">
        <v>6912</v>
      </c>
      <c r="M231">
        <v>6775</v>
      </c>
      <c r="N231" s="10">
        <v>3029</v>
      </c>
      <c r="O231">
        <v>435</v>
      </c>
      <c r="P231">
        <v>416</v>
      </c>
      <c r="Q231">
        <v>461</v>
      </c>
      <c r="R231">
        <v>532</v>
      </c>
      <c r="S231">
        <v>541</v>
      </c>
      <c r="T231">
        <v>554</v>
      </c>
      <c r="U231" s="9">
        <v>279</v>
      </c>
      <c r="V231">
        <v>263</v>
      </c>
      <c r="W231" s="10">
        <v>291</v>
      </c>
      <c r="X231">
        <v>10</v>
      </c>
      <c r="Y231">
        <v>3</v>
      </c>
      <c r="Z231">
        <v>8</v>
      </c>
      <c r="AA231" s="9">
        <v>26</v>
      </c>
      <c r="AB231">
        <v>27</v>
      </c>
      <c r="AC231" s="10">
        <v>27</v>
      </c>
      <c r="AD231" s="9">
        <v>424</v>
      </c>
      <c r="AE231">
        <v>489</v>
      </c>
      <c r="AF231">
        <v>423</v>
      </c>
      <c r="AG231">
        <v>408</v>
      </c>
      <c r="AH231">
        <v>454</v>
      </c>
      <c r="AI231" s="10">
        <v>413</v>
      </c>
      <c r="AJ231">
        <v>412</v>
      </c>
      <c r="AK231">
        <v>602</v>
      </c>
      <c r="AL231">
        <v>397</v>
      </c>
      <c r="AM231">
        <v>413</v>
      </c>
      <c r="AN231">
        <v>532</v>
      </c>
      <c r="AO231">
        <v>373</v>
      </c>
      <c r="AP231" s="9">
        <v>106</v>
      </c>
      <c r="AQ231">
        <v>2517</v>
      </c>
      <c r="AR231">
        <v>7738</v>
      </c>
      <c r="AS231">
        <v>1674</v>
      </c>
      <c r="AT231">
        <v>15</v>
      </c>
      <c r="AU231" s="10">
        <v>245</v>
      </c>
      <c r="AV231" s="9">
        <v>3</v>
      </c>
      <c r="AW231" s="10">
        <v>3</v>
      </c>
      <c r="AX231" s="9">
        <v>334</v>
      </c>
      <c r="AY231">
        <v>184</v>
      </c>
      <c r="AZ231">
        <v>172</v>
      </c>
      <c r="BA231" s="10">
        <f>SUM(Tabel3[[#This Row],[Vacc '[1899']]:[Vacc '[1901']]])/3/(SUM(Tabel3[[#This Row],[M_Pop_Size '[1899']]:[F_Pop_Size '[1900']]])/2)</f>
        <v>2.0959584453456054E-2</v>
      </c>
      <c r="BB231">
        <v>0</v>
      </c>
      <c r="BC231">
        <v>0</v>
      </c>
      <c r="BD231">
        <v>0</v>
      </c>
      <c r="BE231">
        <f>SUM(Tabel3[[#This Row],[Inf_Vacc '[1899']]:[Inf_Vacc '[1901']]])/3/(SUM(Tabel3[[#This Row],[Births '[1908']]:[Births '[1910']]]))</f>
        <v>0</v>
      </c>
      <c r="BF231" s="9">
        <v>1706</v>
      </c>
      <c r="BG231">
        <v>0.39547298740123854</v>
      </c>
      <c r="BH231">
        <v>0.17451146983857263</v>
      </c>
      <c r="BI231" s="10">
        <v>0.4112623246771282</v>
      </c>
      <c r="BK231" t="s">
        <v>1307</v>
      </c>
      <c r="BL231" s="10" t="s">
        <v>1311</v>
      </c>
      <c r="BM231">
        <v>2</v>
      </c>
      <c r="BO231" t="s">
        <v>1158</v>
      </c>
      <c r="BP231" s="12">
        <v>10848.02</v>
      </c>
    </row>
    <row r="232" spans="1:68" x14ac:dyDescent="0.25">
      <c r="A232" s="13" t="s">
        <v>116</v>
      </c>
      <c r="B232">
        <v>10848</v>
      </c>
      <c r="C232" t="s">
        <v>81</v>
      </c>
      <c r="D232" s="9">
        <v>30</v>
      </c>
      <c r="E232">
        <v>17</v>
      </c>
      <c r="F232" s="10">
        <v>41</v>
      </c>
      <c r="G232" s="9">
        <v>6926</v>
      </c>
      <c r="H232" s="9">
        <v>2889</v>
      </c>
      <c r="I232">
        <v>3006</v>
      </c>
      <c r="J232">
        <v>2923</v>
      </c>
      <c r="K232">
        <v>3009</v>
      </c>
      <c r="L232">
        <v>3352</v>
      </c>
      <c r="M232">
        <v>3457</v>
      </c>
      <c r="N232" s="10">
        <v>1542</v>
      </c>
      <c r="O232">
        <v>216</v>
      </c>
      <c r="P232">
        <v>239</v>
      </c>
      <c r="Q232">
        <v>231</v>
      </c>
      <c r="R232">
        <v>241</v>
      </c>
      <c r="S232">
        <v>243</v>
      </c>
      <c r="T232">
        <v>258</v>
      </c>
      <c r="U232" s="9">
        <v>111</v>
      </c>
      <c r="V232">
        <v>124</v>
      </c>
      <c r="W232" s="10">
        <v>149</v>
      </c>
      <c r="X232">
        <v>5</v>
      </c>
      <c r="Y232">
        <v>7</v>
      </c>
      <c r="Z232">
        <v>5</v>
      </c>
      <c r="AA232" s="9">
        <v>11</v>
      </c>
      <c r="AB232">
        <v>8</v>
      </c>
      <c r="AC232" s="10">
        <v>9</v>
      </c>
      <c r="AD232" s="9">
        <v>181</v>
      </c>
      <c r="AE232">
        <v>174</v>
      </c>
      <c r="AF232">
        <v>160</v>
      </c>
      <c r="AG232">
        <v>186</v>
      </c>
      <c r="AH232">
        <v>190</v>
      </c>
      <c r="AI232" s="10">
        <v>159</v>
      </c>
      <c r="AJ232">
        <v>198</v>
      </c>
      <c r="AK232">
        <v>214</v>
      </c>
      <c r="AL232">
        <v>203</v>
      </c>
      <c r="AM232">
        <v>176</v>
      </c>
      <c r="AN232">
        <v>220</v>
      </c>
      <c r="AO232">
        <v>219</v>
      </c>
      <c r="AP232" s="9">
        <v>7</v>
      </c>
      <c r="AQ232">
        <v>745</v>
      </c>
      <c r="AR232">
        <v>4314</v>
      </c>
      <c r="AS232">
        <v>565</v>
      </c>
      <c r="AT232">
        <v>0</v>
      </c>
      <c r="AU232" s="10">
        <v>196</v>
      </c>
      <c r="AV232" s="9">
        <v>1</v>
      </c>
      <c r="AW232" s="10">
        <v>1</v>
      </c>
      <c r="AX232" s="9">
        <v>159</v>
      </c>
      <c r="AY232">
        <v>143</v>
      </c>
      <c r="AZ232">
        <v>140</v>
      </c>
      <c r="BA232" s="10">
        <f>SUM(Tabel3[[#This Row],[Vacc '[1899']]:[Vacc '[1901']]])/3/(SUM(Tabel3[[#This Row],[M_Pop_Size '[1899']]:[F_Pop_Size '[1900']]])/2)</f>
        <v>2.4914743101941885E-2</v>
      </c>
      <c r="BB232">
        <v>0</v>
      </c>
      <c r="BC232">
        <v>2</v>
      </c>
      <c r="BD232">
        <v>0</v>
      </c>
      <c r="BE232">
        <f>SUM(Tabel3[[#This Row],[Inf_Vacc '[1899']]:[Inf_Vacc '[1901']]])/3/(SUM(Tabel3[[#This Row],[Births '[1908']]:[Births '[1910']]]))</f>
        <v>8.9847259658580407E-4</v>
      </c>
      <c r="BF232" s="9">
        <v>686</v>
      </c>
      <c r="BG232">
        <v>0.18755760368663593</v>
      </c>
      <c r="BH232">
        <v>0.17243791535501923</v>
      </c>
      <c r="BI232" s="10">
        <v>0.43821938704756624</v>
      </c>
      <c r="BK232" t="s">
        <v>1307</v>
      </c>
      <c r="BL232" s="10" t="s">
        <v>1311</v>
      </c>
      <c r="BM232">
        <v>2</v>
      </c>
      <c r="BN232" t="s">
        <v>1159</v>
      </c>
      <c r="BO232" t="s">
        <v>1159</v>
      </c>
      <c r="BP232" s="12">
        <v>1966.355</v>
      </c>
    </row>
    <row r="233" spans="1:68" x14ac:dyDescent="0.25">
      <c r="A233" s="13" t="s">
        <v>117</v>
      </c>
      <c r="B233">
        <v>10080</v>
      </c>
      <c r="C233" t="s">
        <v>81</v>
      </c>
      <c r="D233" s="9">
        <v>16</v>
      </c>
      <c r="E233">
        <v>25</v>
      </c>
      <c r="F233" s="10">
        <v>18</v>
      </c>
      <c r="G233" s="9">
        <v>6530</v>
      </c>
      <c r="H233" s="9">
        <v>3039</v>
      </c>
      <c r="I233">
        <v>3078</v>
      </c>
      <c r="J233">
        <v>3059</v>
      </c>
      <c r="K233">
        <v>3064</v>
      </c>
      <c r="L233">
        <v>3173</v>
      </c>
      <c r="M233">
        <v>3232</v>
      </c>
      <c r="N233" s="10">
        <v>1498</v>
      </c>
      <c r="O233">
        <v>216</v>
      </c>
      <c r="P233">
        <v>186</v>
      </c>
      <c r="Q233">
        <v>191</v>
      </c>
      <c r="R233">
        <v>215</v>
      </c>
      <c r="S233">
        <v>195</v>
      </c>
      <c r="T233">
        <v>171</v>
      </c>
      <c r="U233" s="9">
        <v>109</v>
      </c>
      <c r="V233">
        <v>110</v>
      </c>
      <c r="W233" s="10">
        <v>88</v>
      </c>
      <c r="X233">
        <v>3</v>
      </c>
      <c r="Y233">
        <v>2</v>
      </c>
      <c r="Z233">
        <v>4</v>
      </c>
      <c r="AA233" s="9">
        <v>7</v>
      </c>
      <c r="AB233">
        <v>11</v>
      </c>
      <c r="AC233" s="10">
        <v>4</v>
      </c>
      <c r="AD233" s="9">
        <v>281</v>
      </c>
      <c r="AE233">
        <v>264</v>
      </c>
      <c r="AF233">
        <v>261</v>
      </c>
      <c r="AG233">
        <v>287</v>
      </c>
      <c r="AH233">
        <v>259</v>
      </c>
      <c r="AI233" s="10">
        <v>239</v>
      </c>
      <c r="AJ233">
        <v>321</v>
      </c>
      <c r="AK233">
        <v>350</v>
      </c>
      <c r="AL233">
        <v>278</v>
      </c>
      <c r="AM233">
        <v>323</v>
      </c>
      <c r="AN233">
        <v>337</v>
      </c>
      <c r="AO233">
        <v>307</v>
      </c>
      <c r="AP233" s="9">
        <v>62</v>
      </c>
      <c r="AQ233">
        <v>583</v>
      </c>
      <c r="AR233">
        <v>2879</v>
      </c>
      <c r="AS233">
        <v>718</v>
      </c>
      <c r="AT233">
        <v>1</v>
      </c>
      <c r="AU233" s="10">
        <v>94</v>
      </c>
      <c r="AV233" s="9">
        <v>3</v>
      </c>
      <c r="AW233" s="10">
        <v>5</v>
      </c>
      <c r="AX233" s="9">
        <v>157</v>
      </c>
      <c r="AY233">
        <v>161</v>
      </c>
      <c r="AZ233">
        <v>186</v>
      </c>
      <c r="BA233" s="10">
        <f>SUM(Tabel3[[#This Row],[Vacc '[1899']]:[Vacc '[1901']]])/3/(SUM(Tabel3[[#This Row],[M_Pop_Size '[1899']]:[F_Pop_Size '[1900']]])/2)</f>
        <v>2.7450980392156862E-2</v>
      </c>
      <c r="BB233">
        <v>0</v>
      </c>
      <c r="BC233">
        <v>7</v>
      </c>
      <c r="BD233">
        <v>0</v>
      </c>
      <c r="BE233">
        <f>SUM(Tabel3[[#This Row],[Inf_Vacc '[1899']]:[Inf_Vacc '[1901']]])/3/(SUM(Tabel3[[#This Row],[Births '[1908']]:[Births '[1910']]]))</f>
        <v>4.0160642570281129E-3</v>
      </c>
      <c r="BF233" s="9">
        <v>808</v>
      </c>
      <c r="BG233">
        <v>0.14858590122414522</v>
      </c>
      <c r="BH233">
        <v>0.15270041172196658</v>
      </c>
      <c r="BI233" s="10">
        <v>0.40095361941915908</v>
      </c>
      <c r="BK233" t="s">
        <v>1307</v>
      </c>
      <c r="BL233" s="10" t="s">
        <v>1311</v>
      </c>
      <c r="BM233">
        <v>2</v>
      </c>
      <c r="BO233" t="s">
        <v>1159</v>
      </c>
      <c r="BP233" s="12">
        <v>1379.46</v>
      </c>
    </row>
    <row r="234" spans="1:68" x14ac:dyDescent="0.25">
      <c r="A234" s="13" t="s">
        <v>118</v>
      </c>
      <c r="B234">
        <v>10711</v>
      </c>
      <c r="C234" t="s">
        <v>81</v>
      </c>
      <c r="D234" s="9">
        <v>20</v>
      </c>
      <c r="E234">
        <v>11</v>
      </c>
      <c r="F234" s="10">
        <v>16</v>
      </c>
      <c r="G234" s="9">
        <v>6248</v>
      </c>
      <c r="H234" s="9">
        <v>2951</v>
      </c>
      <c r="I234">
        <v>2966</v>
      </c>
      <c r="J234">
        <v>2989</v>
      </c>
      <c r="K234">
        <v>2997</v>
      </c>
      <c r="L234">
        <v>3136</v>
      </c>
      <c r="M234">
        <v>3079</v>
      </c>
      <c r="N234" s="10">
        <v>1399</v>
      </c>
      <c r="O234">
        <v>165</v>
      </c>
      <c r="P234">
        <v>208</v>
      </c>
      <c r="Q234">
        <v>196</v>
      </c>
      <c r="R234">
        <v>181</v>
      </c>
      <c r="S234">
        <v>186</v>
      </c>
      <c r="T234">
        <v>193</v>
      </c>
      <c r="U234" s="9">
        <v>100</v>
      </c>
      <c r="V234">
        <v>90</v>
      </c>
      <c r="W234" s="10">
        <v>98</v>
      </c>
      <c r="X234">
        <v>2</v>
      </c>
      <c r="Y234">
        <v>4</v>
      </c>
      <c r="Z234">
        <v>7</v>
      </c>
      <c r="AA234" s="9">
        <v>13</v>
      </c>
      <c r="AB234">
        <v>8</v>
      </c>
      <c r="AC234" s="10">
        <v>9</v>
      </c>
      <c r="AD234" s="9">
        <v>164</v>
      </c>
      <c r="AE234">
        <v>169</v>
      </c>
      <c r="AF234">
        <v>170</v>
      </c>
      <c r="AG234">
        <v>161</v>
      </c>
      <c r="AH234">
        <v>203</v>
      </c>
      <c r="AI234" s="10">
        <v>178</v>
      </c>
      <c r="AJ234">
        <v>196</v>
      </c>
      <c r="AK234">
        <v>281</v>
      </c>
      <c r="AL234">
        <v>188</v>
      </c>
      <c r="AM234">
        <v>214</v>
      </c>
      <c r="AN234">
        <v>236</v>
      </c>
      <c r="AO234">
        <v>205</v>
      </c>
      <c r="AP234" s="9">
        <v>54</v>
      </c>
      <c r="AQ234">
        <v>968</v>
      </c>
      <c r="AR234">
        <v>4792</v>
      </c>
      <c r="AS234">
        <v>23</v>
      </c>
      <c r="AT234">
        <v>0</v>
      </c>
      <c r="AU234" s="10">
        <v>24</v>
      </c>
      <c r="AV234" s="9">
        <v>2</v>
      </c>
      <c r="AW234" s="10">
        <v>3</v>
      </c>
      <c r="AX234" s="9">
        <v>139</v>
      </c>
      <c r="AY234">
        <v>157</v>
      </c>
      <c r="AZ234">
        <v>159</v>
      </c>
      <c r="BA234" s="10">
        <f>SUM(Tabel3[[#This Row],[Vacc '[1899']]:[Vacc '[1901']]])/3/(SUM(Tabel3[[#This Row],[M_Pop_Size '[1899']]:[F_Pop_Size '[1900']]])/2)</f>
        <v>2.5483771598196533E-2</v>
      </c>
      <c r="BB234">
        <v>0</v>
      </c>
      <c r="BC234">
        <v>3</v>
      </c>
      <c r="BD234">
        <v>0</v>
      </c>
      <c r="BE234">
        <f>SUM(Tabel3[[#This Row],[Inf_Vacc '[1899']]:[Inf_Vacc '[1901']]])/3/(SUM(Tabel3[[#This Row],[Births '[1908']]:[Births '[1910']]]))</f>
        <v>1.7857142857142857E-3</v>
      </c>
      <c r="BF234" s="9">
        <v>834</v>
      </c>
      <c r="BG234">
        <v>0.43316831683168316</v>
      </c>
      <c r="BH234">
        <v>0.18124764654198569</v>
      </c>
      <c r="BI234" s="10">
        <v>0.42414431082331172</v>
      </c>
      <c r="BK234" t="s">
        <v>1307</v>
      </c>
      <c r="BL234" s="10" t="s">
        <v>1311</v>
      </c>
      <c r="BM234">
        <v>1</v>
      </c>
      <c r="BN234" t="s">
        <v>1159</v>
      </c>
      <c r="BO234" t="s">
        <v>1159</v>
      </c>
      <c r="BP234" s="12">
        <v>4602.62</v>
      </c>
    </row>
    <row r="235" spans="1:68" x14ac:dyDescent="0.25">
      <c r="A235" s="13" t="s">
        <v>119</v>
      </c>
      <c r="B235">
        <v>10747</v>
      </c>
      <c r="C235" t="s">
        <v>81</v>
      </c>
      <c r="D235" s="9">
        <v>38</v>
      </c>
      <c r="E235">
        <v>30</v>
      </c>
      <c r="F235" s="10">
        <v>33</v>
      </c>
      <c r="G235" s="9">
        <v>12833</v>
      </c>
      <c r="H235" s="9">
        <v>5954</v>
      </c>
      <c r="I235">
        <v>5702</v>
      </c>
      <c r="J235">
        <v>5968</v>
      </c>
      <c r="K235">
        <v>5710</v>
      </c>
      <c r="L235">
        <v>6569</v>
      </c>
      <c r="M235">
        <v>6234</v>
      </c>
      <c r="N235" s="10">
        <v>2911</v>
      </c>
      <c r="O235">
        <v>366</v>
      </c>
      <c r="P235">
        <v>361</v>
      </c>
      <c r="Q235">
        <v>375</v>
      </c>
      <c r="R235">
        <v>386</v>
      </c>
      <c r="S235">
        <v>380</v>
      </c>
      <c r="T235">
        <v>404</v>
      </c>
      <c r="U235" s="9">
        <v>197</v>
      </c>
      <c r="V235">
        <v>183</v>
      </c>
      <c r="W235" s="10">
        <v>209</v>
      </c>
      <c r="X235">
        <v>6</v>
      </c>
      <c r="Y235">
        <v>6</v>
      </c>
      <c r="Z235">
        <v>10</v>
      </c>
      <c r="AA235" s="9">
        <v>16</v>
      </c>
      <c r="AB235">
        <v>18</v>
      </c>
      <c r="AC235" s="10">
        <v>11</v>
      </c>
      <c r="AD235" s="9">
        <v>345</v>
      </c>
      <c r="AE235">
        <v>385</v>
      </c>
      <c r="AF235">
        <v>304</v>
      </c>
      <c r="AG235">
        <v>301</v>
      </c>
      <c r="AH235">
        <v>345</v>
      </c>
      <c r="AI235" s="10">
        <v>234</v>
      </c>
      <c r="AJ235">
        <v>387</v>
      </c>
      <c r="AK235">
        <v>400</v>
      </c>
      <c r="AL235">
        <v>317</v>
      </c>
      <c r="AM235">
        <v>361</v>
      </c>
      <c r="AN235">
        <v>332</v>
      </c>
      <c r="AO235">
        <v>277</v>
      </c>
      <c r="AP235" s="9">
        <v>71</v>
      </c>
      <c r="AQ235">
        <v>2018</v>
      </c>
      <c r="AR235">
        <v>9033</v>
      </c>
      <c r="AS235">
        <v>213</v>
      </c>
      <c r="AT235">
        <v>0</v>
      </c>
      <c r="AU235" s="10">
        <v>44</v>
      </c>
      <c r="AV235" s="9">
        <v>4</v>
      </c>
      <c r="AW235" s="10">
        <v>4</v>
      </c>
      <c r="AX235" s="9">
        <v>275</v>
      </c>
      <c r="AY235">
        <v>306</v>
      </c>
      <c r="AZ235">
        <v>309</v>
      </c>
      <c r="BA235" s="10">
        <f>SUM(Tabel3[[#This Row],[Vacc '[1899']]:[Vacc '[1901']]])/3/(SUM(Tabel3[[#This Row],[M_Pop_Size '[1899']]:[F_Pop_Size '[1900']]])/2)</f>
        <v>2.5427844918716611E-2</v>
      </c>
      <c r="BB235">
        <v>2</v>
      </c>
      <c r="BC235">
        <v>0</v>
      </c>
      <c r="BD235">
        <v>0</v>
      </c>
      <c r="BE235">
        <f>SUM(Tabel3[[#This Row],[Inf_Vacc '[1899']]:[Inf_Vacc '[1901']]])/3/(SUM(Tabel3[[#This Row],[Births '[1908']]:[Births '[1910']]]))</f>
        <v>5.6980056980056976E-4</v>
      </c>
      <c r="BF235" s="9">
        <v>2037</v>
      </c>
      <c r="BG235">
        <v>0.5776536312849162</v>
      </c>
      <c r="BH235">
        <v>0.16190083131890809</v>
      </c>
      <c r="BI235" s="10">
        <v>0.42545731707317075</v>
      </c>
      <c r="BK235" t="s">
        <v>1307</v>
      </c>
      <c r="BL235" s="10" t="s">
        <v>1311</v>
      </c>
      <c r="BM235">
        <v>2</v>
      </c>
      <c r="BN235" t="s">
        <v>1159</v>
      </c>
      <c r="BO235" t="s">
        <v>1159</v>
      </c>
      <c r="BP235" s="12">
        <v>14854.584999999999</v>
      </c>
    </row>
    <row r="236" spans="1:68" x14ac:dyDescent="0.25">
      <c r="A236" s="13" t="s">
        <v>120</v>
      </c>
      <c r="B236">
        <v>10771</v>
      </c>
      <c r="C236" t="s">
        <v>81</v>
      </c>
      <c r="D236" s="9">
        <v>5</v>
      </c>
      <c r="E236">
        <v>6</v>
      </c>
      <c r="F236" s="10">
        <v>1</v>
      </c>
      <c r="G236" s="9">
        <v>2272</v>
      </c>
      <c r="H236" s="9">
        <v>1125</v>
      </c>
      <c r="I236">
        <v>1132</v>
      </c>
      <c r="J236">
        <v>1133</v>
      </c>
      <c r="K236">
        <v>1129</v>
      </c>
      <c r="L236">
        <v>1135</v>
      </c>
      <c r="M236">
        <v>1111</v>
      </c>
      <c r="N236" s="10">
        <v>504</v>
      </c>
      <c r="O236">
        <v>67</v>
      </c>
      <c r="P236">
        <v>66</v>
      </c>
      <c r="Q236">
        <v>65</v>
      </c>
      <c r="R236">
        <v>66</v>
      </c>
      <c r="S236">
        <v>69</v>
      </c>
      <c r="T236">
        <v>59</v>
      </c>
      <c r="U236" s="9">
        <v>32</v>
      </c>
      <c r="V236">
        <v>37</v>
      </c>
      <c r="W236" s="10">
        <v>33</v>
      </c>
      <c r="X236">
        <v>1</v>
      </c>
      <c r="Y236">
        <v>0</v>
      </c>
      <c r="Z236">
        <v>1</v>
      </c>
      <c r="AA236" s="9">
        <v>0</v>
      </c>
      <c r="AB236">
        <v>4</v>
      </c>
      <c r="AC236" s="10">
        <v>1</v>
      </c>
      <c r="AD236" s="9">
        <v>86</v>
      </c>
      <c r="AE236">
        <v>83</v>
      </c>
      <c r="AF236">
        <v>72</v>
      </c>
      <c r="AG236">
        <v>88</v>
      </c>
      <c r="AH236">
        <v>93</v>
      </c>
      <c r="AI236" s="10">
        <v>55</v>
      </c>
      <c r="AJ236">
        <v>109</v>
      </c>
      <c r="AK236">
        <v>111</v>
      </c>
      <c r="AL236">
        <v>80</v>
      </c>
      <c r="AM236">
        <v>89</v>
      </c>
      <c r="AN236">
        <v>127</v>
      </c>
      <c r="AO236">
        <v>65</v>
      </c>
      <c r="AP236" s="9">
        <v>0</v>
      </c>
      <c r="AQ236">
        <v>814</v>
      </c>
      <c r="AR236">
        <v>1343</v>
      </c>
      <c r="AS236">
        <v>0</v>
      </c>
      <c r="AT236">
        <v>0</v>
      </c>
      <c r="AU236" s="10">
        <v>0</v>
      </c>
      <c r="AV236" s="9">
        <v>1</v>
      </c>
      <c r="AW236" s="10">
        <v>1</v>
      </c>
      <c r="AX236" s="9">
        <v>49</v>
      </c>
      <c r="AY236">
        <v>70</v>
      </c>
      <c r="AZ236">
        <v>46</v>
      </c>
      <c r="BA236" s="10">
        <f>SUM(Tabel3[[#This Row],[Vacc '[1899']]:[Vacc '[1901']]])/3/(SUM(Tabel3[[#This Row],[M_Pop_Size '[1899']]:[F_Pop_Size '[1900']]])/2)</f>
        <v>2.4341668510732464E-2</v>
      </c>
      <c r="BB236">
        <v>0</v>
      </c>
      <c r="BC236">
        <v>0</v>
      </c>
      <c r="BD236">
        <v>0</v>
      </c>
      <c r="BE236">
        <f>SUM(Tabel3[[#This Row],[Inf_Vacc '[1899']]:[Inf_Vacc '[1901']]])/3/(SUM(Tabel3[[#This Row],[Births '[1908']]:[Births '[1910']]]))</f>
        <v>0</v>
      </c>
      <c r="BF236" s="9">
        <v>326</v>
      </c>
      <c r="BG236">
        <v>0.57560355781448536</v>
      </c>
      <c r="BH236">
        <v>0.16053169734151329</v>
      </c>
      <c r="BI236" s="10">
        <v>0.42132196162046909</v>
      </c>
      <c r="BK236" t="s">
        <v>1307</v>
      </c>
      <c r="BL236" s="10" t="s">
        <v>1311</v>
      </c>
      <c r="BM236">
        <v>1</v>
      </c>
      <c r="BN236" t="s">
        <v>1159</v>
      </c>
      <c r="BO236" t="s">
        <v>1159</v>
      </c>
      <c r="BP236" s="12">
        <v>2514.59</v>
      </c>
    </row>
    <row r="237" spans="1:68" x14ac:dyDescent="0.25">
      <c r="A237" s="13" t="s">
        <v>121</v>
      </c>
      <c r="B237">
        <v>10891</v>
      </c>
      <c r="C237" t="s">
        <v>81</v>
      </c>
      <c r="D237" s="9">
        <v>13</v>
      </c>
      <c r="E237">
        <v>8</v>
      </c>
      <c r="F237" s="10">
        <v>5</v>
      </c>
      <c r="G237" s="9">
        <v>4965</v>
      </c>
      <c r="H237" s="9">
        <v>2454</v>
      </c>
      <c r="I237">
        <v>2450</v>
      </c>
      <c r="J237">
        <v>2457</v>
      </c>
      <c r="K237">
        <v>2446</v>
      </c>
      <c r="L237">
        <v>2468</v>
      </c>
      <c r="M237">
        <v>2389</v>
      </c>
      <c r="N237" s="10">
        <v>1161</v>
      </c>
      <c r="O237">
        <v>131</v>
      </c>
      <c r="P237">
        <v>130</v>
      </c>
      <c r="Q237">
        <v>118</v>
      </c>
      <c r="R237">
        <v>132</v>
      </c>
      <c r="S237">
        <v>123</v>
      </c>
      <c r="T237">
        <v>140</v>
      </c>
      <c r="U237" s="9">
        <v>64</v>
      </c>
      <c r="V237">
        <v>76</v>
      </c>
      <c r="W237" s="10">
        <v>76</v>
      </c>
      <c r="X237">
        <v>3</v>
      </c>
      <c r="Y237">
        <v>1</v>
      </c>
      <c r="Z237">
        <v>2</v>
      </c>
      <c r="AA237" s="9">
        <v>6</v>
      </c>
      <c r="AB237">
        <v>4</v>
      </c>
      <c r="AC237" s="10">
        <v>5</v>
      </c>
      <c r="AD237" s="9">
        <v>142</v>
      </c>
      <c r="AE237">
        <v>165</v>
      </c>
      <c r="AF237">
        <v>107</v>
      </c>
      <c r="AG237">
        <v>109</v>
      </c>
      <c r="AH237">
        <v>139</v>
      </c>
      <c r="AI237" s="10">
        <v>89</v>
      </c>
      <c r="AJ237">
        <v>132</v>
      </c>
      <c r="AK237">
        <v>151</v>
      </c>
      <c r="AL237">
        <v>126</v>
      </c>
      <c r="AM237">
        <v>139</v>
      </c>
      <c r="AN237">
        <v>126</v>
      </c>
      <c r="AO237">
        <v>113</v>
      </c>
      <c r="AP237" s="9">
        <v>2</v>
      </c>
      <c r="AQ237">
        <v>1698</v>
      </c>
      <c r="AR237">
        <v>3014</v>
      </c>
      <c r="AS237">
        <v>3</v>
      </c>
      <c r="AT237">
        <v>5</v>
      </c>
      <c r="AU237" s="10">
        <v>2</v>
      </c>
      <c r="AV237" s="9">
        <v>2</v>
      </c>
      <c r="AW237" s="10">
        <v>2</v>
      </c>
      <c r="AX237" s="9">
        <v>121</v>
      </c>
      <c r="AY237">
        <v>121</v>
      </c>
      <c r="AZ237">
        <v>109</v>
      </c>
      <c r="BA237" s="10">
        <f>SUM(Tabel3[[#This Row],[Vacc '[1899']]:[Vacc '[1901']]])/3/(SUM(Tabel3[[#This Row],[M_Pop_Size '[1899']]:[F_Pop_Size '[1900']]])/2)</f>
        <v>2.3860507800550629E-2</v>
      </c>
      <c r="BB237">
        <v>0</v>
      </c>
      <c r="BC237">
        <v>0</v>
      </c>
      <c r="BD237">
        <v>0</v>
      </c>
      <c r="BE237">
        <f>SUM(Tabel3[[#This Row],[Inf_Vacc '[1899']]:[Inf_Vacc '[1901']]])/3/(SUM(Tabel3[[#This Row],[Births '[1908']]:[Births '[1910']]]))</f>
        <v>0</v>
      </c>
      <c r="BF237" s="9">
        <v>729</v>
      </c>
      <c r="BG237">
        <v>0.52518756698821012</v>
      </c>
      <c r="BH237">
        <v>0.15796058805129809</v>
      </c>
      <c r="BI237" s="10">
        <v>0.3819899730042422</v>
      </c>
      <c r="BK237" t="s">
        <v>1307</v>
      </c>
      <c r="BL237" s="10" t="s">
        <v>1311</v>
      </c>
      <c r="BM237">
        <v>1</v>
      </c>
      <c r="BN237" t="s">
        <v>1159</v>
      </c>
      <c r="BO237" t="s">
        <v>1159</v>
      </c>
      <c r="BP237" s="12">
        <v>5718.0450000000001</v>
      </c>
    </row>
    <row r="238" spans="1:68" x14ac:dyDescent="0.25">
      <c r="A238" s="13" t="s">
        <v>122</v>
      </c>
      <c r="B238">
        <v>11023</v>
      </c>
      <c r="C238" t="s">
        <v>81</v>
      </c>
      <c r="D238" s="9">
        <v>13</v>
      </c>
      <c r="E238">
        <v>10</v>
      </c>
      <c r="F238" s="10">
        <v>11</v>
      </c>
      <c r="G238" s="9">
        <v>3724</v>
      </c>
      <c r="H238" s="9">
        <v>1736</v>
      </c>
      <c r="I238">
        <v>1737</v>
      </c>
      <c r="J238">
        <v>1755</v>
      </c>
      <c r="K238">
        <v>1780</v>
      </c>
      <c r="L238">
        <v>1855</v>
      </c>
      <c r="M238">
        <v>1821</v>
      </c>
      <c r="N238" s="10">
        <v>877</v>
      </c>
      <c r="O238">
        <v>100</v>
      </c>
      <c r="P238">
        <v>113</v>
      </c>
      <c r="Q238">
        <v>103</v>
      </c>
      <c r="R238">
        <v>98</v>
      </c>
      <c r="S238">
        <v>101</v>
      </c>
      <c r="T238">
        <v>106</v>
      </c>
      <c r="U238" s="9">
        <v>47</v>
      </c>
      <c r="V238">
        <v>61</v>
      </c>
      <c r="W238" s="10">
        <v>61</v>
      </c>
      <c r="X238">
        <v>4</v>
      </c>
      <c r="Y238">
        <v>5</v>
      </c>
      <c r="Z238">
        <v>4</v>
      </c>
      <c r="AA238" s="9">
        <v>2</v>
      </c>
      <c r="AB238">
        <v>5</v>
      </c>
      <c r="AC238" s="10">
        <v>5</v>
      </c>
      <c r="AD238" s="9">
        <v>88</v>
      </c>
      <c r="AE238">
        <v>127</v>
      </c>
      <c r="AF238">
        <v>92</v>
      </c>
      <c r="AG238">
        <v>93</v>
      </c>
      <c r="AH238">
        <v>118</v>
      </c>
      <c r="AI238" s="10">
        <v>88</v>
      </c>
      <c r="AJ238">
        <v>88</v>
      </c>
      <c r="AK238">
        <v>152</v>
      </c>
      <c r="AL238">
        <v>86</v>
      </c>
      <c r="AM238">
        <v>78</v>
      </c>
      <c r="AN238">
        <v>162</v>
      </c>
      <c r="AO238">
        <v>106</v>
      </c>
      <c r="AP238" s="9">
        <v>35</v>
      </c>
      <c r="AQ238">
        <v>555</v>
      </c>
      <c r="AR238">
        <v>2960</v>
      </c>
      <c r="AS238">
        <v>6</v>
      </c>
      <c r="AT238">
        <v>0</v>
      </c>
      <c r="AU238" s="10">
        <v>15</v>
      </c>
      <c r="AV238" s="9">
        <v>1</v>
      </c>
      <c r="AW238" s="10">
        <v>35</v>
      </c>
      <c r="AX238" s="9">
        <v>87</v>
      </c>
      <c r="AY238">
        <v>90</v>
      </c>
      <c r="AZ238">
        <v>88</v>
      </c>
      <c r="BA238" s="10">
        <f>SUM(Tabel3[[#This Row],[Vacc '[1899']]:[Vacc '[1901']]])/3/(SUM(Tabel3[[#This Row],[M_Pop_Size '[1899']]:[F_Pop_Size '[1900']]])/2)</f>
        <v>2.5209284627092845E-2</v>
      </c>
      <c r="BB238">
        <v>0</v>
      </c>
      <c r="BC238">
        <v>0</v>
      </c>
      <c r="BD238">
        <v>1</v>
      </c>
      <c r="BE238">
        <f>SUM(Tabel3[[#This Row],[Inf_Vacc '[1899']]:[Inf_Vacc '[1901']]])/3/(SUM(Tabel3[[#This Row],[Births '[1908']]:[Births '[1910']]]))</f>
        <v>1.092896174863388E-3</v>
      </c>
      <c r="BF238" s="9">
        <v>476</v>
      </c>
      <c r="BG238">
        <v>0.56542056074766356</v>
      </c>
      <c r="BH238">
        <v>0.17207245155855097</v>
      </c>
      <c r="BI238" s="10">
        <v>0.40509259259259262</v>
      </c>
      <c r="BK238" t="s">
        <v>1307</v>
      </c>
      <c r="BL238" s="10" t="s">
        <v>1311</v>
      </c>
      <c r="BM238">
        <v>1</v>
      </c>
      <c r="BN238" t="s">
        <v>1159</v>
      </c>
      <c r="BO238" t="s">
        <v>1159</v>
      </c>
      <c r="BP238" s="12">
        <v>4042.33</v>
      </c>
    </row>
    <row r="239" spans="1:68" x14ac:dyDescent="0.25">
      <c r="A239" s="13" t="s">
        <v>124</v>
      </c>
      <c r="B239">
        <v>11137</v>
      </c>
      <c r="C239" t="s">
        <v>81</v>
      </c>
      <c r="D239" s="9">
        <v>11</v>
      </c>
      <c r="E239">
        <v>11</v>
      </c>
      <c r="F239" s="10">
        <v>6</v>
      </c>
      <c r="G239" s="9">
        <v>4036</v>
      </c>
      <c r="H239" s="9">
        <v>1826</v>
      </c>
      <c r="I239">
        <v>1904</v>
      </c>
      <c r="J239">
        <v>1843</v>
      </c>
      <c r="K239">
        <v>1935</v>
      </c>
      <c r="L239">
        <v>1961</v>
      </c>
      <c r="M239">
        <v>2026</v>
      </c>
      <c r="N239" s="10">
        <v>935</v>
      </c>
      <c r="O239">
        <v>113</v>
      </c>
      <c r="P239">
        <v>116</v>
      </c>
      <c r="Q239">
        <v>111</v>
      </c>
      <c r="R239">
        <v>126</v>
      </c>
      <c r="S239">
        <v>96</v>
      </c>
      <c r="T239">
        <v>107</v>
      </c>
      <c r="U239" s="9">
        <v>69</v>
      </c>
      <c r="V239">
        <v>53</v>
      </c>
      <c r="W239" s="10">
        <v>53</v>
      </c>
      <c r="X239">
        <v>2</v>
      </c>
      <c r="Y239">
        <v>2</v>
      </c>
      <c r="Z239">
        <v>3</v>
      </c>
      <c r="AA239" s="9">
        <v>3</v>
      </c>
      <c r="AB239">
        <v>3</v>
      </c>
      <c r="AC239" s="10">
        <v>4</v>
      </c>
      <c r="AD239" s="9">
        <v>136</v>
      </c>
      <c r="AE239">
        <v>150</v>
      </c>
      <c r="AF239">
        <v>147</v>
      </c>
      <c r="AG239">
        <v>150</v>
      </c>
      <c r="AH239">
        <v>132</v>
      </c>
      <c r="AI239" s="10">
        <v>128</v>
      </c>
      <c r="AJ239">
        <v>197</v>
      </c>
      <c r="AK239">
        <v>155</v>
      </c>
      <c r="AL239">
        <v>147</v>
      </c>
      <c r="AM239">
        <v>164</v>
      </c>
      <c r="AN239">
        <v>152</v>
      </c>
      <c r="AO239">
        <v>150</v>
      </c>
      <c r="AP239" s="9">
        <v>8</v>
      </c>
      <c r="AQ239">
        <v>872</v>
      </c>
      <c r="AR239">
        <v>2189</v>
      </c>
      <c r="AS239">
        <v>648</v>
      </c>
      <c r="AT239">
        <v>0</v>
      </c>
      <c r="AU239" s="10">
        <v>46</v>
      </c>
      <c r="AV239" s="9">
        <v>3</v>
      </c>
      <c r="AW239" s="10">
        <v>3</v>
      </c>
      <c r="AX239" s="9">
        <v>112</v>
      </c>
      <c r="AY239">
        <v>98</v>
      </c>
      <c r="AZ239">
        <v>111</v>
      </c>
      <c r="BA239" s="10">
        <f>SUM(Tabel3[[#This Row],[Vacc '[1899']]:[Vacc '[1901']]])/3/(SUM(Tabel3[[#This Row],[M_Pop_Size '[1899']]:[F_Pop_Size '[1900']]])/2)</f>
        <v>2.850293020777837E-2</v>
      </c>
      <c r="BB239">
        <v>0</v>
      </c>
      <c r="BC239">
        <v>0</v>
      </c>
      <c r="BD239">
        <v>3</v>
      </c>
      <c r="BE239">
        <f>SUM(Tabel3[[#This Row],[Inf_Vacc '[1899']]:[Inf_Vacc '[1901']]])/3/(SUM(Tabel3[[#This Row],[Births '[1908']]:[Births '[1910']]]))</f>
        <v>3.0395136778115501E-3</v>
      </c>
      <c r="BF239" s="9">
        <v>637</v>
      </c>
      <c r="BG239">
        <v>0.44158415841584159</v>
      </c>
      <c r="BH239">
        <v>0.15488810365135453</v>
      </c>
      <c r="BI239" s="10">
        <v>0.38293515358361774</v>
      </c>
      <c r="BK239" t="s">
        <v>1307</v>
      </c>
      <c r="BL239" s="10" t="s">
        <v>1311</v>
      </c>
      <c r="BM239">
        <v>1</v>
      </c>
      <c r="BN239" t="s">
        <v>1159</v>
      </c>
      <c r="BO239" t="s">
        <v>1159</v>
      </c>
      <c r="BP239" s="12">
        <v>2898.13</v>
      </c>
    </row>
    <row r="240" spans="1:68" x14ac:dyDescent="0.25">
      <c r="A240" s="13" t="s">
        <v>123</v>
      </c>
      <c r="B240">
        <v>10246</v>
      </c>
      <c r="C240" t="s">
        <v>81</v>
      </c>
      <c r="D240" s="9">
        <v>7</v>
      </c>
      <c r="E240">
        <v>3</v>
      </c>
      <c r="F240" s="10">
        <v>7</v>
      </c>
      <c r="G240" s="9">
        <v>4494</v>
      </c>
      <c r="H240" s="9">
        <v>2036</v>
      </c>
      <c r="I240">
        <v>2030</v>
      </c>
      <c r="J240">
        <v>2064</v>
      </c>
      <c r="K240">
        <v>2047</v>
      </c>
      <c r="L240">
        <v>2102</v>
      </c>
      <c r="M240">
        <v>2162</v>
      </c>
      <c r="N240" s="10">
        <v>1011</v>
      </c>
      <c r="O240">
        <v>122</v>
      </c>
      <c r="P240">
        <v>115</v>
      </c>
      <c r="Q240">
        <v>129</v>
      </c>
      <c r="R240">
        <v>131</v>
      </c>
      <c r="S240">
        <v>120</v>
      </c>
      <c r="T240">
        <v>104</v>
      </c>
      <c r="U240" s="9">
        <v>54</v>
      </c>
      <c r="V240">
        <v>60</v>
      </c>
      <c r="W240" s="10">
        <v>54</v>
      </c>
      <c r="X240">
        <v>6</v>
      </c>
      <c r="Y240">
        <v>4</v>
      </c>
      <c r="Z240">
        <v>4</v>
      </c>
      <c r="AA240" s="9">
        <v>6</v>
      </c>
      <c r="AB240">
        <v>2</v>
      </c>
      <c r="AC240" s="10">
        <v>2</v>
      </c>
      <c r="AD240" s="9">
        <v>103</v>
      </c>
      <c r="AE240">
        <v>114</v>
      </c>
      <c r="AF240">
        <v>96</v>
      </c>
      <c r="AG240">
        <v>83</v>
      </c>
      <c r="AH240">
        <v>100</v>
      </c>
      <c r="AI240" s="10">
        <v>78</v>
      </c>
      <c r="AJ240">
        <v>133</v>
      </c>
      <c r="AK240">
        <v>116</v>
      </c>
      <c r="AL240">
        <v>113</v>
      </c>
      <c r="AM240">
        <v>125</v>
      </c>
      <c r="AN240">
        <v>101</v>
      </c>
      <c r="AO240">
        <v>111</v>
      </c>
      <c r="AP240" s="9">
        <v>2</v>
      </c>
      <c r="AQ240">
        <v>1275</v>
      </c>
      <c r="AR240">
        <v>0</v>
      </c>
      <c r="AS240">
        <v>62</v>
      </c>
      <c r="AT240">
        <v>0</v>
      </c>
      <c r="AU240" s="10">
        <v>6</v>
      </c>
      <c r="AV240" s="9">
        <v>1</v>
      </c>
      <c r="AW240" s="10">
        <v>1</v>
      </c>
      <c r="AX240" s="9">
        <v>109</v>
      </c>
      <c r="AY240">
        <v>119</v>
      </c>
      <c r="AZ240">
        <v>81</v>
      </c>
      <c r="BA240" s="10">
        <f>SUM(Tabel3[[#This Row],[Vacc '[1899']]:[Vacc '[1901']]])/3/(SUM(Tabel3[[#This Row],[M_Pop_Size '[1899']]:[F_Pop_Size '[1900']]])/2)</f>
        <v>2.5192613427907545E-2</v>
      </c>
      <c r="BB240">
        <v>0</v>
      </c>
      <c r="BC240">
        <v>0</v>
      </c>
      <c r="BD240">
        <v>0</v>
      </c>
      <c r="BE240">
        <f>SUM(Tabel3[[#This Row],[Inf_Vacc '[1899']]:[Inf_Vacc '[1901']]])/3/(SUM(Tabel3[[#This Row],[Births '[1908']]:[Births '[1910']]]))</f>
        <v>0</v>
      </c>
      <c r="BF240" s="9">
        <v>664</v>
      </c>
      <c r="BG240">
        <v>0.62334675100632553</v>
      </c>
      <c r="BH240">
        <v>0.15157048940832724</v>
      </c>
      <c r="BI240" s="10">
        <v>0.3537883531621791</v>
      </c>
      <c r="BK240" t="s">
        <v>1307</v>
      </c>
      <c r="BL240" s="10" t="s">
        <v>1311</v>
      </c>
      <c r="BM240">
        <v>1</v>
      </c>
      <c r="BN240" t="s">
        <v>1159</v>
      </c>
      <c r="BO240" t="s">
        <v>1159</v>
      </c>
      <c r="BP240" s="12">
        <v>5414.82</v>
      </c>
    </row>
    <row r="241" spans="1:68" x14ac:dyDescent="0.25">
      <c r="A241" s="13" t="s">
        <v>125</v>
      </c>
      <c r="B241">
        <v>10180</v>
      </c>
      <c r="C241" t="s">
        <v>81</v>
      </c>
      <c r="D241" s="9">
        <v>8</v>
      </c>
      <c r="E241">
        <v>6</v>
      </c>
      <c r="F241" s="10">
        <v>3</v>
      </c>
      <c r="G241" s="9">
        <v>3782</v>
      </c>
      <c r="H241" s="9">
        <v>1793</v>
      </c>
      <c r="I241">
        <v>1766</v>
      </c>
      <c r="J241">
        <v>1811</v>
      </c>
      <c r="K241">
        <v>1793</v>
      </c>
      <c r="L241">
        <v>1870</v>
      </c>
      <c r="M241">
        <v>1861</v>
      </c>
      <c r="N241" s="10">
        <v>867</v>
      </c>
      <c r="O241">
        <v>104</v>
      </c>
      <c r="P241">
        <v>106</v>
      </c>
      <c r="Q241">
        <v>112</v>
      </c>
      <c r="R241">
        <v>108</v>
      </c>
      <c r="S241">
        <v>99</v>
      </c>
      <c r="T241">
        <v>102</v>
      </c>
      <c r="U241" s="9">
        <v>54</v>
      </c>
      <c r="V241">
        <v>51</v>
      </c>
      <c r="W241" s="10">
        <v>47</v>
      </c>
      <c r="X241">
        <v>3</v>
      </c>
      <c r="Y241">
        <v>3</v>
      </c>
      <c r="Z241">
        <v>2</v>
      </c>
      <c r="AA241" s="9">
        <v>4</v>
      </c>
      <c r="AB241">
        <v>3</v>
      </c>
      <c r="AC241" s="10">
        <v>4</v>
      </c>
      <c r="AD241" s="9">
        <v>121</v>
      </c>
      <c r="AE241">
        <v>161</v>
      </c>
      <c r="AF241">
        <v>76</v>
      </c>
      <c r="AG241">
        <v>104</v>
      </c>
      <c r="AH241">
        <v>101</v>
      </c>
      <c r="AI241" s="10">
        <v>72</v>
      </c>
      <c r="AJ241">
        <v>160</v>
      </c>
      <c r="AK241">
        <v>189</v>
      </c>
      <c r="AL241">
        <v>144</v>
      </c>
      <c r="AM241">
        <v>155</v>
      </c>
      <c r="AN241">
        <v>153</v>
      </c>
      <c r="AO241">
        <v>129</v>
      </c>
      <c r="AP241" s="9">
        <v>45</v>
      </c>
      <c r="AQ241">
        <v>1603</v>
      </c>
      <c r="AR241">
        <v>1893</v>
      </c>
      <c r="AS241">
        <v>36</v>
      </c>
      <c r="AT241">
        <v>0</v>
      </c>
      <c r="AU241" s="10">
        <v>4</v>
      </c>
      <c r="AV241" s="9">
        <v>1</v>
      </c>
      <c r="AW241" s="10">
        <v>1</v>
      </c>
      <c r="AX241" s="9">
        <v>137</v>
      </c>
      <c r="AY241">
        <v>37</v>
      </c>
      <c r="AZ241">
        <v>62</v>
      </c>
      <c r="BA241" s="10">
        <f>SUM(Tabel3[[#This Row],[Vacc '[1899']]:[Vacc '[1901']]])/3/(SUM(Tabel3[[#This Row],[M_Pop_Size '[1899']]:[F_Pop_Size '[1900']]])/2)</f>
        <v>2.1964726138954817E-2</v>
      </c>
      <c r="BB241">
        <v>0</v>
      </c>
      <c r="BC241">
        <v>0</v>
      </c>
      <c r="BD241">
        <v>0</v>
      </c>
      <c r="BE241">
        <f>SUM(Tabel3[[#This Row],[Inf_Vacc '[1899']]:[Inf_Vacc '[1901']]])/3/(SUM(Tabel3[[#This Row],[Births '[1908']]:[Births '[1910']]]))</f>
        <v>0</v>
      </c>
      <c r="BF241" s="9">
        <v>593</v>
      </c>
      <c r="BG241">
        <v>0.51166290443942819</v>
      </c>
      <c r="BH241">
        <v>0.15337171052631579</v>
      </c>
      <c r="BI241" s="10">
        <v>0.42169595110771579</v>
      </c>
      <c r="BK241" t="s">
        <v>1307</v>
      </c>
      <c r="BL241" s="10" t="s">
        <v>1311</v>
      </c>
      <c r="BM241">
        <v>1</v>
      </c>
      <c r="BN241" t="s">
        <v>1159</v>
      </c>
      <c r="BO241" t="s">
        <v>1159</v>
      </c>
      <c r="BP241" s="12">
        <v>3212.33</v>
      </c>
    </row>
    <row r="242" spans="1:68" x14ac:dyDescent="0.25">
      <c r="A242" s="13" t="s">
        <v>126</v>
      </c>
      <c r="B242">
        <v>11035</v>
      </c>
      <c r="C242" t="s">
        <v>81</v>
      </c>
      <c r="D242" s="9">
        <v>2</v>
      </c>
      <c r="E242">
        <v>3</v>
      </c>
      <c r="F242" s="10">
        <v>4</v>
      </c>
      <c r="G242" s="9">
        <v>1868</v>
      </c>
      <c r="H242" s="9">
        <v>984</v>
      </c>
      <c r="I242">
        <v>983</v>
      </c>
      <c r="J242">
        <v>955</v>
      </c>
      <c r="K242">
        <v>957</v>
      </c>
      <c r="L242">
        <v>900</v>
      </c>
      <c r="M242">
        <v>921</v>
      </c>
      <c r="N242" s="10">
        <v>461</v>
      </c>
      <c r="O242">
        <v>60</v>
      </c>
      <c r="P242">
        <v>52</v>
      </c>
      <c r="Q242">
        <v>61</v>
      </c>
      <c r="R242">
        <v>54</v>
      </c>
      <c r="S242">
        <v>37</v>
      </c>
      <c r="T242">
        <v>43</v>
      </c>
      <c r="U242" s="9">
        <v>26</v>
      </c>
      <c r="V242">
        <v>15</v>
      </c>
      <c r="W242" s="10">
        <v>18</v>
      </c>
      <c r="X242">
        <v>3</v>
      </c>
      <c r="Y242">
        <v>3</v>
      </c>
      <c r="Z242">
        <v>1</v>
      </c>
      <c r="AA242" s="9">
        <v>3</v>
      </c>
      <c r="AB242">
        <v>1</v>
      </c>
      <c r="AC242" s="10">
        <v>2</v>
      </c>
      <c r="AD242" s="9">
        <v>63</v>
      </c>
      <c r="AE242">
        <v>77</v>
      </c>
      <c r="AF242">
        <v>71</v>
      </c>
      <c r="AG242">
        <v>58</v>
      </c>
      <c r="AH242">
        <v>65</v>
      </c>
      <c r="AI242" s="10">
        <v>65</v>
      </c>
      <c r="AJ242">
        <v>72</v>
      </c>
      <c r="AK242">
        <v>107</v>
      </c>
      <c r="AL242">
        <v>82</v>
      </c>
      <c r="AM242">
        <v>69</v>
      </c>
      <c r="AN242">
        <v>98</v>
      </c>
      <c r="AO242">
        <v>68</v>
      </c>
      <c r="AP242" s="9">
        <v>1</v>
      </c>
      <c r="AQ242">
        <v>77</v>
      </c>
      <c r="AR242">
        <v>1446</v>
      </c>
      <c r="AS242">
        <v>104</v>
      </c>
      <c r="AT242">
        <v>0</v>
      </c>
      <c r="AU242" s="10">
        <v>12</v>
      </c>
      <c r="AV242" s="9">
        <v>2</v>
      </c>
      <c r="AW242" s="10">
        <v>2</v>
      </c>
      <c r="AX242" s="9">
        <v>60</v>
      </c>
      <c r="AY242">
        <v>47</v>
      </c>
      <c r="AZ242">
        <v>67</v>
      </c>
      <c r="BA242" s="10">
        <f>SUM(Tabel3[[#This Row],[Vacc '[1899']]:[Vacc '[1901']]])/3/(SUM(Tabel3[[#This Row],[M_Pop_Size '[1899']]:[F_Pop_Size '[1900']]])/2)</f>
        <v>2.9904614591389534E-2</v>
      </c>
      <c r="BB242">
        <v>0</v>
      </c>
      <c r="BC242">
        <v>0</v>
      </c>
      <c r="BD242">
        <v>1</v>
      </c>
      <c r="BE242">
        <f>SUM(Tabel3[[#This Row],[Inf_Vacc '[1899']]:[Inf_Vacc '[1901']]])/3/(SUM(Tabel3[[#This Row],[Births '[1908']]:[Births '[1910']]]))</f>
        <v>2.4875621890547263E-3</v>
      </c>
      <c r="BF242" s="9">
        <v>335</v>
      </c>
      <c r="BG242">
        <v>0.5875634517766497</v>
      </c>
      <c r="BH242">
        <v>0.14552397114976665</v>
      </c>
      <c r="BI242" s="10">
        <v>0.33285094066570187</v>
      </c>
      <c r="BK242" t="s">
        <v>1307</v>
      </c>
      <c r="BL242" s="10" t="s">
        <v>1311</v>
      </c>
      <c r="BM242">
        <v>1</v>
      </c>
      <c r="BN242" t="s">
        <v>1159</v>
      </c>
      <c r="BO242" t="s">
        <v>1159</v>
      </c>
      <c r="BP242" s="12">
        <v>3484.105</v>
      </c>
    </row>
    <row r="243" spans="1:68" x14ac:dyDescent="0.25">
      <c r="A243" s="13" t="s">
        <v>127</v>
      </c>
      <c r="B243">
        <v>11292</v>
      </c>
      <c r="C243" t="s">
        <v>81</v>
      </c>
      <c r="D243" s="9">
        <v>50</v>
      </c>
      <c r="E243">
        <v>49</v>
      </c>
      <c r="F243" s="10">
        <v>41</v>
      </c>
      <c r="G243" s="9">
        <v>12102</v>
      </c>
      <c r="H243" s="9">
        <v>5302</v>
      </c>
      <c r="I243">
        <v>5694</v>
      </c>
      <c r="J243">
        <v>5363</v>
      </c>
      <c r="K243">
        <v>5771</v>
      </c>
      <c r="L243">
        <v>5864</v>
      </c>
      <c r="M243">
        <v>6331</v>
      </c>
      <c r="N243" s="10">
        <v>3064</v>
      </c>
      <c r="O243">
        <v>312</v>
      </c>
      <c r="P243">
        <v>351</v>
      </c>
      <c r="Q243">
        <v>362</v>
      </c>
      <c r="R243">
        <v>370</v>
      </c>
      <c r="S243">
        <v>365</v>
      </c>
      <c r="T243">
        <v>342</v>
      </c>
      <c r="U243" s="9">
        <v>185</v>
      </c>
      <c r="V243">
        <v>174</v>
      </c>
      <c r="W243" s="10">
        <v>169</v>
      </c>
      <c r="X243">
        <v>5</v>
      </c>
      <c r="Y243">
        <v>8</v>
      </c>
      <c r="Z243">
        <v>9</v>
      </c>
      <c r="AA243" s="9">
        <v>10</v>
      </c>
      <c r="AB243">
        <v>13</v>
      </c>
      <c r="AC243" s="10">
        <v>10</v>
      </c>
      <c r="AD243" s="9">
        <v>344</v>
      </c>
      <c r="AE243">
        <v>430</v>
      </c>
      <c r="AF243">
        <v>345</v>
      </c>
      <c r="AG243">
        <v>356</v>
      </c>
      <c r="AH243">
        <v>489</v>
      </c>
      <c r="AI243" s="10">
        <v>330</v>
      </c>
      <c r="AJ243">
        <v>345</v>
      </c>
      <c r="AK243">
        <v>525</v>
      </c>
      <c r="AL243">
        <v>445</v>
      </c>
      <c r="AM243">
        <v>353</v>
      </c>
      <c r="AN243">
        <v>499</v>
      </c>
      <c r="AO243">
        <v>465</v>
      </c>
      <c r="AP243" s="9">
        <v>69</v>
      </c>
      <c r="AQ243">
        <v>1267</v>
      </c>
      <c r="AR243">
        <v>8368</v>
      </c>
      <c r="AS243">
        <v>869</v>
      </c>
      <c r="AT243">
        <v>0</v>
      </c>
      <c r="AU243" s="10">
        <v>189</v>
      </c>
      <c r="AV243" s="9">
        <v>4</v>
      </c>
      <c r="AW243" s="10">
        <v>4</v>
      </c>
      <c r="AX243" s="9">
        <v>229</v>
      </c>
      <c r="AY243">
        <v>295</v>
      </c>
      <c r="AZ243">
        <v>244</v>
      </c>
      <c r="BA243" s="10">
        <f>SUM(Tabel3[[#This Row],[Vacc '[1899']]:[Vacc '[1901']]])/3/(SUM(Tabel3[[#This Row],[M_Pop_Size '[1899']]:[F_Pop_Size '[1900']]])/2)</f>
        <v>2.3136014460009038E-2</v>
      </c>
      <c r="BB243">
        <v>11</v>
      </c>
      <c r="BC243">
        <v>13</v>
      </c>
      <c r="BD243">
        <v>7</v>
      </c>
      <c r="BE243">
        <f>SUM(Tabel3[[#This Row],[Inf_Vacc '[1899']]:[Inf_Vacc '[1901']]])/3/(SUM(Tabel3[[#This Row],[Births '[1908']]:[Births '[1910']]]))</f>
        <v>9.5945527700402357E-3</v>
      </c>
      <c r="BF243" s="9">
        <v>1525</v>
      </c>
      <c r="BG243">
        <v>0.19144144144144143</v>
      </c>
      <c r="BH243">
        <v>0.15866429559375617</v>
      </c>
      <c r="BI243" s="10">
        <v>0.39173444713123762</v>
      </c>
      <c r="BK243" t="s">
        <v>1307</v>
      </c>
      <c r="BL243" s="10" t="s">
        <v>1311</v>
      </c>
      <c r="BM243">
        <v>2</v>
      </c>
      <c r="BN243" t="s">
        <v>1159</v>
      </c>
      <c r="BO243" t="s">
        <v>1159</v>
      </c>
      <c r="BP243" s="12">
        <v>5391.2349999999997</v>
      </c>
    </row>
    <row r="244" spans="1:68" x14ac:dyDescent="0.25">
      <c r="A244" s="13" t="s">
        <v>128</v>
      </c>
      <c r="B244">
        <v>11249</v>
      </c>
      <c r="C244" t="s">
        <v>81</v>
      </c>
      <c r="D244" s="9">
        <v>38</v>
      </c>
      <c r="E244">
        <v>18</v>
      </c>
      <c r="F244" s="10">
        <v>27</v>
      </c>
      <c r="G244" s="9">
        <v>8203</v>
      </c>
      <c r="H244" s="9">
        <v>3292</v>
      </c>
      <c r="I244">
        <v>2973</v>
      </c>
      <c r="J244">
        <v>3331</v>
      </c>
      <c r="K244">
        <v>3009</v>
      </c>
      <c r="L244">
        <v>4256</v>
      </c>
      <c r="M244">
        <v>4001</v>
      </c>
      <c r="N244" s="10">
        <v>1756</v>
      </c>
      <c r="O244">
        <v>224</v>
      </c>
      <c r="P244">
        <v>208</v>
      </c>
      <c r="Q244">
        <v>222</v>
      </c>
      <c r="R244">
        <v>309</v>
      </c>
      <c r="S244">
        <v>301</v>
      </c>
      <c r="T244">
        <v>295</v>
      </c>
      <c r="U244" s="9">
        <v>171</v>
      </c>
      <c r="V244">
        <v>156</v>
      </c>
      <c r="W244" s="10">
        <v>145</v>
      </c>
      <c r="X244">
        <v>6</v>
      </c>
      <c r="Y244">
        <v>3</v>
      </c>
      <c r="Z244">
        <v>7</v>
      </c>
      <c r="AA244" s="9">
        <v>12</v>
      </c>
      <c r="AB244">
        <v>13</v>
      </c>
      <c r="AC244" s="10">
        <v>9</v>
      </c>
      <c r="AD244" s="9">
        <v>257</v>
      </c>
      <c r="AE244">
        <v>260</v>
      </c>
      <c r="AF244">
        <v>278</v>
      </c>
      <c r="AG244">
        <v>270</v>
      </c>
      <c r="AH244">
        <v>274</v>
      </c>
      <c r="AI244" s="10">
        <v>245</v>
      </c>
      <c r="AJ244">
        <v>213</v>
      </c>
      <c r="AK244">
        <v>270</v>
      </c>
      <c r="AL244">
        <v>252</v>
      </c>
      <c r="AM244">
        <v>213</v>
      </c>
      <c r="AN244">
        <v>242</v>
      </c>
      <c r="AO244">
        <v>229</v>
      </c>
      <c r="AP244" s="9">
        <v>10</v>
      </c>
      <c r="AQ244">
        <v>770</v>
      </c>
      <c r="AR244">
        <v>5528</v>
      </c>
      <c r="AS244">
        <v>1426</v>
      </c>
      <c r="AT244">
        <v>1</v>
      </c>
      <c r="AU244" s="10">
        <v>121</v>
      </c>
      <c r="AV244" s="9">
        <v>4</v>
      </c>
      <c r="AW244" s="10">
        <v>5</v>
      </c>
      <c r="AX244" s="9">
        <v>169</v>
      </c>
      <c r="AY244">
        <v>158</v>
      </c>
      <c r="AZ244">
        <v>149</v>
      </c>
      <c r="BA244" s="10">
        <f>SUM(Tabel3[[#This Row],[Vacc '[1899']]:[Vacc '[1901']]])/3/(SUM(Tabel3[[#This Row],[M_Pop_Size '[1899']]:[F_Pop_Size '[1900']]])/2)</f>
        <v>2.5175195028427872E-2</v>
      </c>
      <c r="BB244">
        <v>0</v>
      </c>
      <c r="BC244">
        <v>0</v>
      </c>
      <c r="BD244">
        <v>0</v>
      </c>
      <c r="BE244">
        <f>SUM(Tabel3[[#This Row],[Inf_Vacc '[1899']]:[Inf_Vacc '[1901']]])/3/(SUM(Tabel3[[#This Row],[Births '[1908']]:[Births '[1910']]]))</f>
        <v>0</v>
      </c>
      <c r="BF244" s="9">
        <v>952</v>
      </c>
      <c r="BG244">
        <v>0.67381266490765168</v>
      </c>
      <c r="BH244">
        <v>0.16965921582997434</v>
      </c>
      <c r="BI244" s="10">
        <v>0.39084588644264195</v>
      </c>
      <c r="BK244" t="s">
        <v>1307</v>
      </c>
      <c r="BL244" s="10" t="s">
        <v>1311</v>
      </c>
      <c r="BM244">
        <v>2</v>
      </c>
      <c r="BN244" t="s">
        <v>1159</v>
      </c>
      <c r="BO244" t="s">
        <v>1158</v>
      </c>
      <c r="BP244" s="12">
        <v>14594.64</v>
      </c>
    </row>
    <row r="245" spans="1:68" x14ac:dyDescent="0.25">
      <c r="A245" s="13" t="s">
        <v>129</v>
      </c>
      <c r="B245">
        <v>10498</v>
      </c>
      <c r="C245" t="s">
        <v>81</v>
      </c>
      <c r="D245" s="9">
        <v>2</v>
      </c>
      <c r="E245">
        <v>3</v>
      </c>
      <c r="F245" s="10">
        <v>1</v>
      </c>
      <c r="G245" s="9">
        <v>2251</v>
      </c>
      <c r="H245" s="9">
        <v>1122</v>
      </c>
      <c r="I245">
        <v>1159</v>
      </c>
      <c r="J245">
        <v>1129</v>
      </c>
      <c r="K245">
        <v>1176</v>
      </c>
      <c r="L245">
        <v>1084</v>
      </c>
      <c r="M245">
        <v>1113</v>
      </c>
      <c r="N245" s="10">
        <v>547</v>
      </c>
      <c r="O245">
        <v>53</v>
      </c>
      <c r="P245">
        <v>63</v>
      </c>
      <c r="Q245">
        <v>53</v>
      </c>
      <c r="R245">
        <v>46</v>
      </c>
      <c r="S245">
        <v>51</v>
      </c>
      <c r="T245">
        <v>48</v>
      </c>
      <c r="U245" s="9">
        <v>27</v>
      </c>
      <c r="V245">
        <v>24</v>
      </c>
      <c r="W245" s="10">
        <v>22</v>
      </c>
      <c r="X245">
        <v>4</v>
      </c>
      <c r="Y245">
        <v>1</v>
      </c>
      <c r="Z245">
        <v>0</v>
      </c>
      <c r="AA245" s="9">
        <v>2</v>
      </c>
      <c r="AB245">
        <v>2</v>
      </c>
      <c r="AC245" s="10">
        <v>2</v>
      </c>
      <c r="AD245" s="9">
        <v>67</v>
      </c>
      <c r="AE245">
        <v>87</v>
      </c>
      <c r="AF245">
        <v>67</v>
      </c>
      <c r="AG245">
        <v>70</v>
      </c>
      <c r="AH245">
        <v>75</v>
      </c>
      <c r="AI245" s="10">
        <v>60</v>
      </c>
      <c r="AJ245">
        <v>88</v>
      </c>
      <c r="AK245">
        <v>83</v>
      </c>
      <c r="AL245">
        <v>97</v>
      </c>
      <c r="AM245">
        <v>91</v>
      </c>
      <c r="AN245">
        <v>84</v>
      </c>
      <c r="AO245">
        <v>81</v>
      </c>
      <c r="AP245" s="9">
        <v>22</v>
      </c>
      <c r="AQ245">
        <v>537</v>
      </c>
      <c r="AR245">
        <v>1383</v>
      </c>
      <c r="AS245">
        <v>10</v>
      </c>
      <c r="AT245">
        <v>2</v>
      </c>
      <c r="AU245" s="10">
        <v>31</v>
      </c>
      <c r="AV245" s="9">
        <v>2</v>
      </c>
      <c r="AW245" s="10">
        <v>2</v>
      </c>
      <c r="AX245" s="9">
        <v>53</v>
      </c>
      <c r="AY245">
        <v>50</v>
      </c>
      <c r="AZ245">
        <v>65</v>
      </c>
      <c r="BA245" s="10">
        <f>SUM(Tabel3[[#This Row],[Vacc '[1899']]:[Vacc '[1901']]])/3/(SUM(Tabel3[[#This Row],[M_Pop_Size '[1899']]:[F_Pop_Size '[1900']]])/2)</f>
        <v>2.4422154382904491E-2</v>
      </c>
      <c r="BB245">
        <v>0</v>
      </c>
      <c r="BC245">
        <v>0</v>
      </c>
      <c r="BD245">
        <v>0</v>
      </c>
      <c r="BE245">
        <f>SUM(Tabel3[[#This Row],[Inf_Vacc '[1899']]:[Inf_Vacc '[1901']]])/3/(SUM(Tabel3[[#This Row],[Births '[1908']]:[Births '[1910']]]))</f>
        <v>0</v>
      </c>
      <c r="BF245" s="9">
        <v>344</v>
      </c>
      <c r="BG245">
        <v>0.45230078563411896</v>
      </c>
      <c r="BH245">
        <v>0.16267429388630675</v>
      </c>
      <c r="BI245" s="10">
        <v>0.34204180064308681</v>
      </c>
      <c r="BK245" t="s">
        <v>1307</v>
      </c>
      <c r="BL245" s="10" t="s">
        <v>1311</v>
      </c>
      <c r="BM245">
        <v>1</v>
      </c>
      <c r="BN245" t="s">
        <v>1159</v>
      </c>
      <c r="BO245" t="s">
        <v>1159</v>
      </c>
      <c r="BP245" s="12">
        <v>2035.1949999999999</v>
      </c>
    </row>
    <row r="246" spans="1:68" x14ac:dyDescent="0.25">
      <c r="A246" s="13" t="s">
        <v>130</v>
      </c>
      <c r="B246">
        <v>10247</v>
      </c>
      <c r="C246" t="s">
        <v>81</v>
      </c>
      <c r="D246" s="9">
        <v>12</v>
      </c>
      <c r="E246">
        <v>4</v>
      </c>
      <c r="F246" s="10">
        <v>8</v>
      </c>
      <c r="G246" s="9">
        <v>3163</v>
      </c>
      <c r="H246" s="9">
        <v>1464</v>
      </c>
      <c r="I246">
        <v>1436</v>
      </c>
      <c r="J246">
        <v>1491</v>
      </c>
      <c r="K246">
        <v>1456</v>
      </c>
      <c r="L246">
        <v>1623</v>
      </c>
      <c r="M246">
        <v>1556</v>
      </c>
      <c r="N246" s="10">
        <v>715</v>
      </c>
      <c r="O246">
        <v>91</v>
      </c>
      <c r="P246">
        <v>75</v>
      </c>
      <c r="Q246">
        <v>87</v>
      </c>
      <c r="R246">
        <v>100</v>
      </c>
      <c r="S246">
        <v>80</v>
      </c>
      <c r="T246">
        <v>92</v>
      </c>
      <c r="U246" s="9">
        <v>50</v>
      </c>
      <c r="V246">
        <v>34</v>
      </c>
      <c r="W246" s="10">
        <v>49</v>
      </c>
      <c r="X246">
        <v>1</v>
      </c>
      <c r="Y246">
        <v>0</v>
      </c>
      <c r="Z246">
        <v>2</v>
      </c>
      <c r="AA246" s="9">
        <v>4</v>
      </c>
      <c r="AB246">
        <v>5</v>
      </c>
      <c r="AC246" s="10">
        <v>8</v>
      </c>
      <c r="AD246" s="9">
        <v>93</v>
      </c>
      <c r="AE246">
        <v>66</v>
      </c>
      <c r="AF246">
        <v>119</v>
      </c>
      <c r="AG246">
        <v>79</v>
      </c>
      <c r="AH246">
        <v>83</v>
      </c>
      <c r="AI246" s="10">
        <v>95</v>
      </c>
      <c r="AJ246">
        <v>83</v>
      </c>
      <c r="AK246">
        <v>81</v>
      </c>
      <c r="AL246">
        <v>123</v>
      </c>
      <c r="AM246">
        <v>99</v>
      </c>
      <c r="AN246">
        <v>77</v>
      </c>
      <c r="AO246">
        <v>110</v>
      </c>
      <c r="AP246" s="9">
        <v>20</v>
      </c>
      <c r="AQ246">
        <v>61</v>
      </c>
      <c r="AR246">
        <v>2953</v>
      </c>
      <c r="AS246">
        <v>12</v>
      </c>
      <c r="AT246">
        <v>0</v>
      </c>
      <c r="AU246" s="10">
        <v>8</v>
      </c>
      <c r="AV246" s="9">
        <v>1</v>
      </c>
      <c r="AW246" s="10">
        <v>1</v>
      </c>
      <c r="AX246" s="9">
        <v>92</v>
      </c>
      <c r="AY246">
        <v>48</v>
      </c>
      <c r="AZ246">
        <v>72</v>
      </c>
      <c r="BA246" s="10">
        <f>SUM(Tabel3[[#This Row],[Vacc '[1899']]:[Vacc '[1901']]])/3/(SUM(Tabel3[[#This Row],[M_Pop_Size '[1899']]:[F_Pop_Size '[1900']]])/2)</f>
        <v>2.4171940026224276E-2</v>
      </c>
      <c r="BB246">
        <v>1</v>
      </c>
      <c r="BC246">
        <v>0</v>
      </c>
      <c r="BD246">
        <v>0</v>
      </c>
      <c r="BE246">
        <f>SUM(Tabel3[[#This Row],[Inf_Vacc '[1899']]:[Inf_Vacc '[1901']]])/3/(SUM(Tabel3[[#This Row],[Births '[1908']]:[Births '[1910']]]))</f>
        <v>1.2254901960784314E-3</v>
      </c>
      <c r="BF246" s="9">
        <v>479</v>
      </c>
      <c r="BG246">
        <v>0.53231292517006801</v>
      </c>
      <c r="BH246">
        <v>0.15324490762671719</v>
      </c>
      <c r="BI246" s="10">
        <v>0.40942028985507245</v>
      </c>
      <c r="BK246" t="s">
        <v>1307</v>
      </c>
      <c r="BL246" s="10" t="s">
        <v>1311</v>
      </c>
      <c r="BM246">
        <v>1</v>
      </c>
      <c r="BO246" t="s">
        <v>1159</v>
      </c>
      <c r="BP246" s="12">
        <v>4107.4650000000001</v>
      </c>
    </row>
    <row r="247" spans="1:68" x14ac:dyDescent="0.25">
      <c r="A247" s="13" t="s">
        <v>131</v>
      </c>
      <c r="B247">
        <v>10825</v>
      </c>
      <c r="C247" t="s">
        <v>81</v>
      </c>
      <c r="D247" s="9">
        <v>34</v>
      </c>
      <c r="E247">
        <v>25</v>
      </c>
      <c r="F247" s="10">
        <v>37</v>
      </c>
      <c r="G247" s="9">
        <v>9665</v>
      </c>
      <c r="H247" s="9">
        <v>4372</v>
      </c>
      <c r="I247">
        <v>4567</v>
      </c>
      <c r="J247">
        <v>4374</v>
      </c>
      <c r="K247">
        <v>4623</v>
      </c>
      <c r="L247">
        <v>4697</v>
      </c>
      <c r="M247">
        <v>4727</v>
      </c>
      <c r="N247" s="10">
        <v>2307</v>
      </c>
      <c r="O247">
        <v>255</v>
      </c>
      <c r="P247">
        <v>289</v>
      </c>
      <c r="Q247">
        <v>291</v>
      </c>
      <c r="R247">
        <v>294</v>
      </c>
      <c r="S247">
        <v>309</v>
      </c>
      <c r="T247">
        <v>294</v>
      </c>
      <c r="U247" s="9">
        <v>153</v>
      </c>
      <c r="V247">
        <v>151</v>
      </c>
      <c r="W247" s="10">
        <v>153</v>
      </c>
      <c r="X247">
        <v>3</v>
      </c>
      <c r="Y247">
        <v>1</v>
      </c>
      <c r="Z247">
        <v>3</v>
      </c>
      <c r="AA247" s="9">
        <v>8</v>
      </c>
      <c r="AB247">
        <v>12</v>
      </c>
      <c r="AC247" s="10">
        <v>10</v>
      </c>
      <c r="AD247" s="9">
        <v>369</v>
      </c>
      <c r="AE247">
        <v>387</v>
      </c>
      <c r="AF247">
        <v>378</v>
      </c>
      <c r="AG247">
        <v>356</v>
      </c>
      <c r="AH247">
        <v>366</v>
      </c>
      <c r="AI247" s="10">
        <v>359</v>
      </c>
      <c r="AJ247">
        <v>342</v>
      </c>
      <c r="AK247">
        <v>455</v>
      </c>
      <c r="AL247">
        <v>474</v>
      </c>
      <c r="AM247">
        <v>349</v>
      </c>
      <c r="AN247">
        <v>439</v>
      </c>
      <c r="AO247">
        <v>430</v>
      </c>
      <c r="AP247" s="9">
        <v>7</v>
      </c>
      <c r="AQ247">
        <v>1506</v>
      </c>
      <c r="AR247">
        <v>5995</v>
      </c>
      <c r="AS247">
        <v>454</v>
      </c>
      <c r="AT247">
        <v>0</v>
      </c>
      <c r="AU247" s="10">
        <v>200</v>
      </c>
      <c r="AV247" s="9">
        <v>4</v>
      </c>
      <c r="AW247" s="10">
        <v>7</v>
      </c>
      <c r="AX247" s="9">
        <v>157</v>
      </c>
      <c r="AY247">
        <v>141</v>
      </c>
      <c r="AZ247">
        <v>283</v>
      </c>
      <c r="BA247" s="10">
        <f>SUM(Tabel3[[#This Row],[Vacc '[1899']]:[Vacc '[1901']]])/3/(SUM(Tabel3[[#This Row],[M_Pop_Size '[1899']]:[F_Pop_Size '[1900']]])/2)</f>
        <v>2.1595301813856674E-2</v>
      </c>
      <c r="BB247">
        <v>0</v>
      </c>
      <c r="BC247">
        <v>3</v>
      </c>
      <c r="BD247">
        <v>0</v>
      </c>
      <c r="BE247">
        <f>SUM(Tabel3[[#This Row],[Inf_Vacc '[1899']]:[Inf_Vacc '[1901']]])/3/(SUM(Tabel3[[#This Row],[Births '[1908']]:[Births '[1910']]]))</f>
        <v>1.1148272017837235E-3</v>
      </c>
      <c r="BF247" s="9">
        <v>1133</v>
      </c>
      <c r="BG247">
        <v>0.22662721893491125</v>
      </c>
      <c r="BH247">
        <v>0.1571710851309073</v>
      </c>
      <c r="BI247" s="10">
        <v>0.41013687760365009</v>
      </c>
      <c r="BK247" t="s">
        <v>1307</v>
      </c>
      <c r="BL247" s="10" t="s">
        <v>1311</v>
      </c>
      <c r="BM247">
        <v>2</v>
      </c>
      <c r="BO247" t="s">
        <v>1159</v>
      </c>
      <c r="BP247" s="12">
        <v>3936.9549999999999</v>
      </c>
    </row>
    <row r="248" spans="1:68" x14ac:dyDescent="0.25">
      <c r="A248" s="13" t="s">
        <v>132</v>
      </c>
      <c r="B248">
        <v>10453</v>
      </c>
      <c r="C248" t="s">
        <v>81</v>
      </c>
      <c r="D248" s="9">
        <v>20</v>
      </c>
      <c r="E248">
        <v>19</v>
      </c>
      <c r="F248" s="10">
        <v>20</v>
      </c>
      <c r="G248" s="9">
        <v>11382</v>
      </c>
      <c r="H248" s="9">
        <v>4700</v>
      </c>
      <c r="I248">
        <v>4968</v>
      </c>
      <c r="J248">
        <v>4861</v>
      </c>
      <c r="K248">
        <v>5112</v>
      </c>
      <c r="L248">
        <v>5525</v>
      </c>
      <c r="M248">
        <v>5677</v>
      </c>
      <c r="N248" s="10">
        <v>2826</v>
      </c>
      <c r="O248">
        <v>313</v>
      </c>
      <c r="P248">
        <v>314</v>
      </c>
      <c r="Q248">
        <v>320</v>
      </c>
      <c r="R248">
        <v>319</v>
      </c>
      <c r="S248">
        <v>314</v>
      </c>
      <c r="T248">
        <v>326</v>
      </c>
      <c r="U248" s="9">
        <v>163</v>
      </c>
      <c r="V248">
        <v>152</v>
      </c>
      <c r="W248" s="10">
        <v>166</v>
      </c>
      <c r="X248">
        <v>6</v>
      </c>
      <c r="Y248">
        <v>8</v>
      </c>
      <c r="Z248">
        <v>11</v>
      </c>
      <c r="AA248" s="9">
        <v>10</v>
      </c>
      <c r="AB248">
        <v>9</v>
      </c>
      <c r="AC248" s="10">
        <v>15</v>
      </c>
      <c r="AD248" s="9">
        <v>450</v>
      </c>
      <c r="AE248">
        <v>389</v>
      </c>
      <c r="AF248">
        <v>347</v>
      </c>
      <c r="AG248">
        <v>408</v>
      </c>
      <c r="AH248">
        <v>447</v>
      </c>
      <c r="AI248" s="10">
        <v>392</v>
      </c>
      <c r="AJ248">
        <v>425</v>
      </c>
      <c r="AK248">
        <v>619</v>
      </c>
      <c r="AL248">
        <v>448</v>
      </c>
      <c r="AM248">
        <v>440</v>
      </c>
      <c r="AN248">
        <v>584</v>
      </c>
      <c r="AO248">
        <v>440</v>
      </c>
      <c r="AP248" s="9">
        <v>104</v>
      </c>
      <c r="AQ248">
        <v>1132</v>
      </c>
      <c r="AR248">
        <v>6921</v>
      </c>
      <c r="AS248">
        <v>522</v>
      </c>
      <c r="AT248">
        <v>45</v>
      </c>
      <c r="AU248" s="10">
        <v>599</v>
      </c>
      <c r="AV248" s="9">
        <v>8</v>
      </c>
      <c r="AW248" s="10">
        <v>10</v>
      </c>
      <c r="AX248" s="9">
        <v>221</v>
      </c>
      <c r="AY248">
        <v>257</v>
      </c>
      <c r="AZ248">
        <v>245</v>
      </c>
      <c r="BA248" s="10">
        <f>SUM(Tabel3[[#This Row],[Vacc '[1899']]:[Vacc '[1901']]])/3/(SUM(Tabel3[[#This Row],[M_Pop_Size '[1899']]:[F_Pop_Size '[1900']]])/2)</f>
        <v>2.4540502011099231E-2</v>
      </c>
      <c r="BB248">
        <v>4</v>
      </c>
      <c r="BC248">
        <v>5</v>
      </c>
      <c r="BD248">
        <v>4</v>
      </c>
      <c r="BE248">
        <f>SUM(Tabel3[[#This Row],[Inf_Vacc '[1899']]:[Inf_Vacc '[1901']]])/3/(SUM(Tabel3[[#This Row],[Births '[1908']]:[Births '[1910']]]))</f>
        <v>4.5185957594716716E-3</v>
      </c>
      <c r="BF248" s="9">
        <v>1462</v>
      </c>
      <c r="BG248">
        <v>7.8848853532990176E-2</v>
      </c>
      <c r="BH248">
        <v>0.15982086627947659</v>
      </c>
      <c r="BI248" s="10">
        <v>0.37490917897796078</v>
      </c>
      <c r="BJ248">
        <v>1903.25</v>
      </c>
      <c r="BK248" t="s">
        <v>1308</v>
      </c>
      <c r="BL248" s="10" t="s">
        <v>1310</v>
      </c>
      <c r="BM248">
        <v>1</v>
      </c>
      <c r="BN248" t="s">
        <v>1159</v>
      </c>
      <c r="BO248" t="s">
        <v>1159</v>
      </c>
      <c r="BP248" s="12">
        <v>2200.0549999999998</v>
      </c>
    </row>
    <row r="249" spans="1:68" x14ac:dyDescent="0.25">
      <c r="A249" s="13" t="s">
        <v>133</v>
      </c>
      <c r="B249">
        <v>11135</v>
      </c>
      <c r="C249" t="s">
        <v>81</v>
      </c>
      <c r="D249" s="9">
        <v>5</v>
      </c>
      <c r="E249">
        <v>2</v>
      </c>
      <c r="F249" s="10">
        <v>3</v>
      </c>
      <c r="G249" s="9">
        <v>2338</v>
      </c>
      <c r="H249" s="9">
        <v>1121</v>
      </c>
      <c r="I249">
        <v>1164</v>
      </c>
      <c r="J249">
        <v>1107</v>
      </c>
      <c r="K249">
        <v>1149</v>
      </c>
      <c r="L249">
        <v>1149</v>
      </c>
      <c r="M249">
        <v>1171</v>
      </c>
      <c r="N249" s="10">
        <v>543</v>
      </c>
      <c r="O249">
        <v>66</v>
      </c>
      <c r="P249">
        <v>54</v>
      </c>
      <c r="Q249">
        <v>77</v>
      </c>
      <c r="R249">
        <v>62</v>
      </c>
      <c r="S249">
        <v>51</v>
      </c>
      <c r="T249">
        <v>48</v>
      </c>
      <c r="U249" s="9">
        <v>33</v>
      </c>
      <c r="V249">
        <v>27</v>
      </c>
      <c r="W249" s="10">
        <v>31</v>
      </c>
      <c r="X249">
        <v>1</v>
      </c>
      <c r="Y249">
        <v>1</v>
      </c>
      <c r="Z249">
        <v>1</v>
      </c>
      <c r="AA249" s="9">
        <v>2</v>
      </c>
      <c r="AB249">
        <v>3</v>
      </c>
      <c r="AC249" s="10">
        <v>3</v>
      </c>
      <c r="AD249" s="9">
        <v>63</v>
      </c>
      <c r="AE249">
        <v>91</v>
      </c>
      <c r="AF249">
        <v>68</v>
      </c>
      <c r="AG249">
        <v>68</v>
      </c>
      <c r="AH249">
        <v>87</v>
      </c>
      <c r="AI249" s="10">
        <v>82</v>
      </c>
      <c r="AJ249">
        <v>81</v>
      </c>
      <c r="AK249">
        <v>117</v>
      </c>
      <c r="AL249">
        <v>94</v>
      </c>
      <c r="AM249">
        <v>87</v>
      </c>
      <c r="AN249">
        <v>104</v>
      </c>
      <c r="AO249">
        <v>87</v>
      </c>
      <c r="AP249" s="9">
        <v>0</v>
      </c>
      <c r="AQ249">
        <v>1000</v>
      </c>
      <c r="AR249">
        <v>1195</v>
      </c>
      <c r="AS249">
        <v>12</v>
      </c>
      <c r="AT249">
        <v>0</v>
      </c>
      <c r="AU249" s="10">
        <v>23</v>
      </c>
      <c r="AV249" s="9">
        <v>1</v>
      </c>
      <c r="AW249" s="10">
        <v>1</v>
      </c>
      <c r="AX249" s="9">
        <v>63</v>
      </c>
      <c r="AY249">
        <v>50</v>
      </c>
      <c r="AZ249">
        <v>44</v>
      </c>
      <c r="BA249" s="10">
        <f>SUM(Tabel3[[#This Row],[Vacc '[1899']]:[Vacc '[1901']]])/3/(SUM(Tabel3[[#This Row],[M_Pop_Size '[1899']]:[F_Pop_Size '[1900']]])/2)</f>
        <v>2.3049254936504442E-2</v>
      </c>
      <c r="BB249">
        <v>1</v>
      </c>
      <c r="BC249">
        <v>0</v>
      </c>
      <c r="BD249">
        <v>0</v>
      </c>
      <c r="BE249">
        <f>SUM(Tabel3[[#This Row],[Inf_Vacc '[1899']]:[Inf_Vacc '[1901']]])/3/(SUM(Tabel3[[#This Row],[Births '[1908']]:[Births '[1910']]]))</f>
        <v>2.0703933747412005E-3</v>
      </c>
      <c r="BF249" s="9">
        <v>375</v>
      </c>
      <c r="BG249">
        <v>0.36304347826086958</v>
      </c>
      <c r="BH249">
        <v>0.15322850451656073</v>
      </c>
      <c r="BI249" s="10">
        <v>0.36639439906651111</v>
      </c>
      <c r="BK249" t="s">
        <v>1307</v>
      </c>
      <c r="BL249" s="10" t="s">
        <v>1311</v>
      </c>
      <c r="BM249">
        <v>1</v>
      </c>
      <c r="BN249" t="s">
        <v>1159</v>
      </c>
      <c r="BO249" t="s">
        <v>1159</v>
      </c>
      <c r="BP249" s="12">
        <v>2744.1950000000002</v>
      </c>
    </row>
    <row r="250" spans="1:68" x14ac:dyDescent="0.25">
      <c r="A250" s="13" t="s">
        <v>134</v>
      </c>
      <c r="B250">
        <v>10956</v>
      </c>
      <c r="C250" t="s">
        <v>81</v>
      </c>
      <c r="D250" s="9">
        <v>7</v>
      </c>
      <c r="E250">
        <v>8</v>
      </c>
      <c r="F250" s="10">
        <v>8</v>
      </c>
      <c r="G250" s="9">
        <v>3401</v>
      </c>
      <c r="H250" s="9">
        <v>1648</v>
      </c>
      <c r="I250">
        <v>1615</v>
      </c>
      <c r="J250">
        <v>1650</v>
      </c>
      <c r="K250">
        <v>1613</v>
      </c>
      <c r="L250">
        <v>1633</v>
      </c>
      <c r="M250">
        <v>1627</v>
      </c>
      <c r="N250" s="10">
        <v>766</v>
      </c>
      <c r="O250">
        <v>94</v>
      </c>
      <c r="P250">
        <v>106</v>
      </c>
      <c r="Q250">
        <v>102</v>
      </c>
      <c r="R250">
        <v>96</v>
      </c>
      <c r="S250">
        <v>90</v>
      </c>
      <c r="T250">
        <v>86</v>
      </c>
      <c r="U250" s="9">
        <v>44</v>
      </c>
      <c r="V250">
        <v>45</v>
      </c>
      <c r="W250" s="10">
        <v>48</v>
      </c>
      <c r="X250">
        <v>1</v>
      </c>
      <c r="Y250">
        <v>5</v>
      </c>
      <c r="Z250">
        <v>4</v>
      </c>
      <c r="AA250" s="9">
        <v>3</v>
      </c>
      <c r="AB250">
        <v>3</v>
      </c>
      <c r="AC250" s="10">
        <v>2</v>
      </c>
      <c r="AD250" s="9">
        <v>118</v>
      </c>
      <c r="AE250">
        <v>109</v>
      </c>
      <c r="AF250">
        <v>116</v>
      </c>
      <c r="AG250">
        <v>85</v>
      </c>
      <c r="AH250">
        <v>108</v>
      </c>
      <c r="AI250" s="10">
        <v>87</v>
      </c>
      <c r="AJ250">
        <v>111</v>
      </c>
      <c r="AK250">
        <v>150</v>
      </c>
      <c r="AL250">
        <v>123</v>
      </c>
      <c r="AM250">
        <v>103</v>
      </c>
      <c r="AN250">
        <v>145</v>
      </c>
      <c r="AO250">
        <v>101</v>
      </c>
      <c r="AP250" s="9">
        <v>102</v>
      </c>
      <c r="AQ250">
        <v>692</v>
      </c>
      <c r="AR250">
        <v>2172</v>
      </c>
      <c r="AS250">
        <v>13</v>
      </c>
      <c r="AT250">
        <v>0</v>
      </c>
      <c r="AU250" s="10">
        <v>13</v>
      </c>
      <c r="AV250" s="9">
        <v>1</v>
      </c>
      <c r="AW250" s="10">
        <v>1</v>
      </c>
      <c r="AX250" s="9">
        <v>89</v>
      </c>
      <c r="AY250">
        <v>90</v>
      </c>
      <c r="AZ250">
        <v>72</v>
      </c>
      <c r="BA250" s="10">
        <f>SUM(Tabel3[[#This Row],[Vacc '[1899']]:[Vacc '[1901']]])/3/(SUM(Tabel3[[#This Row],[M_Pop_Size '[1899']]:[F_Pop_Size '[1900']]])/2)</f>
        <v>2.5641025641025644E-2</v>
      </c>
      <c r="BB250">
        <v>0</v>
      </c>
      <c r="BC250">
        <v>0</v>
      </c>
      <c r="BD250">
        <v>0</v>
      </c>
      <c r="BE250">
        <f>SUM(Tabel3[[#This Row],[Inf_Vacc '[1899']]:[Inf_Vacc '[1901']]])/3/(SUM(Tabel3[[#This Row],[Births '[1908']]:[Births '[1910']]]))</f>
        <v>0</v>
      </c>
      <c r="BF250" s="9">
        <v>440</v>
      </c>
      <c r="BG250">
        <v>1.8740629685157422E-2</v>
      </c>
      <c r="BH250">
        <v>0.1595266272189349</v>
      </c>
      <c r="BI250" s="10">
        <v>0.34499862220997518</v>
      </c>
      <c r="BK250" t="s">
        <v>1307</v>
      </c>
      <c r="BL250" s="10" t="s">
        <v>1311</v>
      </c>
      <c r="BM250">
        <v>1</v>
      </c>
      <c r="BN250" t="s">
        <v>1159</v>
      </c>
      <c r="BO250" t="s">
        <v>1159</v>
      </c>
      <c r="BP250" s="12">
        <v>3980.42</v>
      </c>
    </row>
    <row r="251" spans="1:68" x14ac:dyDescent="0.25">
      <c r="A251" s="13" t="s">
        <v>135</v>
      </c>
      <c r="B251">
        <v>11282</v>
      </c>
      <c r="C251" t="s">
        <v>81</v>
      </c>
      <c r="D251" s="9">
        <v>3</v>
      </c>
      <c r="E251">
        <v>10</v>
      </c>
      <c r="F251" s="10">
        <v>5</v>
      </c>
      <c r="G251" s="9">
        <v>2962</v>
      </c>
      <c r="H251" s="9">
        <v>1347</v>
      </c>
      <c r="I251">
        <v>1381</v>
      </c>
      <c r="J251">
        <v>1365</v>
      </c>
      <c r="K251">
        <v>1418</v>
      </c>
      <c r="L251">
        <v>1417</v>
      </c>
      <c r="M251">
        <v>1419</v>
      </c>
      <c r="N251" s="10">
        <v>687</v>
      </c>
      <c r="O251">
        <v>67</v>
      </c>
      <c r="P251">
        <v>90</v>
      </c>
      <c r="Q251">
        <v>73</v>
      </c>
      <c r="R251">
        <v>80</v>
      </c>
      <c r="S251">
        <v>85</v>
      </c>
      <c r="T251">
        <v>61</v>
      </c>
      <c r="U251" s="9">
        <v>41</v>
      </c>
      <c r="V251">
        <v>50</v>
      </c>
      <c r="W251" s="10">
        <v>34</v>
      </c>
      <c r="X251">
        <v>2</v>
      </c>
      <c r="Y251">
        <v>1</v>
      </c>
      <c r="Z251">
        <v>2</v>
      </c>
      <c r="AA251" s="9">
        <v>2</v>
      </c>
      <c r="AB251">
        <v>3</v>
      </c>
      <c r="AC251" s="10">
        <v>1</v>
      </c>
      <c r="AD251" s="9">
        <v>139</v>
      </c>
      <c r="AE251">
        <v>112</v>
      </c>
      <c r="AF251">
        <v>105</v>
      </c>
      <c r="AG251">
        <v>127</v>
      </c>
      <c r="AH251">
        <v>116</v>
      </c>
      <c r="AI251" s="10">
        <v>116</v>
      </c>
      <c r="AJ251">
        <v>116</v>
      </c>
      <c r="AK251">
        <v>177</v>
      </c>
      <c r="AL251">
        <v>128</v>
      </c>
      <c r="AM251">
        <v>135</v>
      </c>
      <c r="AN251">
        <v>178</v>
      </c>
      <c r="AO251">
        <v>113</v>
      </c>
      <c r="AP251" s="9">
        <v>0</v>
      </c>
      <c r="AQ251">
        <v>250</v>
      </c>
      <c r="AR251">
        <v>0</v>
      </c>
      <c r="AS251">
        <v>12</v>
      </c>
      <c r="AT251">
        <v>0</v>
      </c>
      <c r="AU251" s="10">
        <v>18</v>
      </c>
      <c r="AV251" s="9">
        <v>1</v>
      </c>
      <c r="AW251" s="10">
        <v>1</v>
      </c>
      <c r="AX251" s="9">
        <v>45</v>
      </c>
      <c r="AY251">
        <v>63</v>
      </c>
      <c r="AZ251">
        <v>56</v>
      </c>
      <c r="BA251" s="10">
        <f>SUM(Tabel3[[#This Row],[Vacc '[1899']]:[Vacc '[1901']]])/3/(SUM(Tabel3[[#This Row],[M_Pop_Size '[1899']]:[F_Pop_Size '[1900']]])/2)</f>
        <v>1.9839109659468938E-2</v>
      </c>
      <c r="BB251">
        <v>0</v>
      </c>
      <c r="BC251">
        <v>0</v>
      </c>
      <c r="BD251">
        <v>0</v>
      </c>
      <c r="BE251">
        <f>SUM(Tabel3[[#This Row],[Inf_Vacc '[1899']]:[Inf_Vacc '[1901']]])/3/(SUM(Tabel3[[#This Row],[Births '[1908']]:[Births '[1910']]]))</f>
        <v>0</v>
      </c>
      <c r="BF251" s="9">
        <v>389</v>
      </c>
      <c r="BG251">
        <v>0.31417244796828542</v>
      </c>
      <c r="BH251">
        <v>0.16465753424657534</v>
      </c>
      <c r="BI251" s="10">
        <v>0.40448696799736061</v>
      </c>
      <c r="BK251" t="s">
        <v>1307</v>
      </c>
      <c r="BL251" s="10" t="s">
        <v>1311</v>
      </c>
      <c r="BM251">
        <v>1</v>
      </c>
      <c r="BN251" t="s">
        <v>1159</v>
      </c>
      <c r="BO251" t="s">
        <v>1159</v>
      </c>
      <c r="BP251" s="12">
        <v>1845.6949999999999</v>
      </c>
    </row>
    <row r="252" spans="1:68" x14ac:dyDescent="0.25">
      <c r="A252" s="13" t="s">
        <v>136</v>
      </c>
      <c r="B252">
        <v>10021</v>
      </c>
      <c r="C252" t="s">
        <v>81</v>
      </c>
      <c r="D252" s="9">
        <v>3</v>
      </c>
      <c r="E252">
        <v>9</v>
      </c>
      <c r="F252" s="10">
        <v>8</v>
      </c>
      <c r="G252" s="9">
        <v>2927</v>
      </c>
      <c r="H252" s="9">
        <v>1402</v>
      </c>
      <c r="I252">
        <v>1438</v>
      </c>
      <c r="J252">
        <v>1433</v>
      </c>
      <c r="K252">
        <v>1443</v>
      </c>
      <c r="L252">
        <v>1410</v>
      </c>
      <c r="M252">
        <v>1435</v>
      </c>
      <c r="N252" s="10">
        <v>686</v>
      </c>
      <c r="O252">
        <v>75</v>
      </c>
      <c r="P252">
        <v>81</v>
      </c>
      <c r="Q252">
        <v>82</v>
      </c>
      <c r="R252">
        <v>75</v>
      </c>
      <c r="S252">
        <v>71</v>
      </c>
      <c r="T252">
        <v>63</v>
      </c>
      <c r="U252" s="9">
        <v>47</v>
      </c>
      <c r="V252">
        <v>37</v>
      </c>
      <c r="W252" s="10">
        <v>32</v>
      </c>
      <c r="X252">
        <v>1</v>
      </c>
      <c r="Y252">
        <v>0</v>
      </c>
      <c r="Z252">
        <v>1</v>
      </c>
      <c r="AA252" s="9">
        <v>1</v>
      </c>
      <c r="AB252">
        <v>3</v>
      </c>
      <c r="AC252" s="10">
        <v>1</v>
      </c>
      <c r="AD252" s="9">
        <v>133</v>
      </c>
      <c r="AE252">
        <v>114</v>
      </c>
      <c r="AF252">
        <v>125</v>
      </c>
      <c r="AG252">
        <v>124</v>
      </c>
      <c r="AH252">
        <v>129</v>
      </c>
      <c r="AI252" s="10">
        <v>130</v>
      </c>
      <c r="AJ252">
        <v>151</v>
      </c>
      <c r="AK252">
        <v>215</v>
      </c>
      <c r="AL252">
        <v>115</v>
      </c>
      <c r="AM252">
        <v>114</v>
      </c>
      <c r="AN252">
        <v>192</v>
      </c>
      <c r="AO252">
        <v>126</v>
      </c>
      <c r="AP252" s="9">
        <v>4</v>
      </c>
      <c r="AQ252">
        <v>837</v>
      </c>
      <c r="AR252">
        <v>1717</v>
      </c>
      <c r="AS252">
        <v>48</v>
      </c>
      <c r="AT252">
        <v>3</v>
      </c>
      <c r="AU252" s="10">
        <v>3</v>
      </c>
      <c r="AV252" s="9">
        <v>1</v>
      </c>
      <c r="AW252" s="10">
        <v>1</v>
      </c>
      <c r="AX252" s="9">
        <v>50</v>
      </c>
      <c r="AY252">
        <v>57</v>
      </c>
      <c r="AZ252">
        <v>0</v>
      </c>
      <c r="BA252" s="10">
        <f>SUM(Tabel3[[#This Row],[Vacc '[1899']]:[Vacc '[1901']]])/3/(SUM(Tabel3[[#This Row],[M_Pop_Size '[1899']]:[F_Pop_Size '[1900']]])/2)</f>
        <v>1.2479589456496383E-2</v>
      </c>
      <c r="BB252">
        <v>0</v>
      </c>
      <c r="BC252">
        <v>0</v>
      </c>
      <c r="BD252">
        <v>0</v>
      </c>
      <c r="BE252">
        <f>SUM(Tabel3[[#This Row],[Inf_Vacc '[1899']]:[Inf_Vacc '[1901']]])/3/(SUM(Tabel3[[#This Row],[Births '[1908']]:[Births '[1910']]]))</f>
        <v>0</v>
      </c>
      <c r="BF252" s="9">
        <v>449</v>
      </c>
      <c r="BG252">
        <v>0.3546099290780142</v>
      </c>
      <c r="BH252">
        <v>0.1656103609809865</v>
      </c>
      <c r="BI252" s="10">
        <v>0.4124015748031496</v>
      </c>
      <c r="BK252" t="s">
        <v>1307</v>
      </c>
      <c r="BL252" s="10" t="s">
        <v>1311</v>
      </c>
      <c r="BM252">
        <v>1</v>
      </c>
      <c r="BN252" t="s">
        <v>1159</v>
      </c>
      <c r="BO252" t="s">
        <v>1159</v>
      </c>
      <c r="BP252" s="12">
        <v>2346.02</v>
      </c>
    </row>
    <row r="253" spans="1:68" x14ac:dyDescent="0.25">
      <c r="A253" s="13" t="s">
        <v>496</v>
      </c>
      <c r="B253">
        <v>10922</v>
      </c>
      <c r="C253" t="s">
        <v>497</v>
      </c>
      <c r="D253" s="9">
        <v>9</v>
      </c>
      <c r="E253">
        <v>9</v>
      </c>
      <c r="F253" s="10">
        <v>11</v>
      </c>
      <c r="G253" s="9">
        <v>1450</v>
      </c>
      <c r="H253" s="9">
        <v>567</v>
      </c>
      <c r="I253">
        <v>571</v>
      </c>
      <c r="J253">
        <v>580</v>
      </c>
      <c r="K253">
        <v>582</v>
      </c>
      <c r="L253">
        <v>705</v>
      </c>
      <c r="M253">
        <v>737</v>
      </c>
      <c r="N253" s="10">
        <v>334</v>
      </c>
      <c r="O253">
        <v>39</v>
      </c>
      <c r="P253">
        <v>57</v>
      </c>
      <c r="Q253">
        <v>46</v>
      </c>
      <c r="R253">
        <v>48</v>
      </c>
      <c r="S253">
        <v>66</v>
      </c>
      <c r="T253">
        <v>62</v>
      </c>
      <c r="U253" s="9">
        <v>20</v>
      </c>
      <c r="V253">
        <v>34</v>
      </c>
      <c r="W253" s="10">
        <v>23</v>
      </c>
      <c r="X253">
        <v>0</v>
      </c>
      <c r="Y253">
        <v>2</v>
      </c>
      <c r="Z253">
        <v>0</v>
      </c>
      <c r="AA253" s="9">
        <v>1</v>
      </c>
      <c r="AB253">
        <v>4</v>
      </c>
      <c r="AC253" s="10">
        <v>2</v>
      </c>
      <c r="AD253" s="9">
        <v>53</v>
      </c>
      <c r="AE253">
        <v>61</v>
      </c>
      <c r="AF253">
        <v>62</v>
      </c>
      <c r="AG253">
        <v>47</v>
      </c>
      <c r="AH253">
        <v>74</v>
      </c>
      <c r="AI253" s="10">
        <v>57</v>
      </c>
      <c r="AJ253">
        <v>52</v>
      </c>
      <c r="AK253">
        <v>75</v>
      </c>
      <c r="AL253">
        <v>61</v>
      </c>
      <c r="AM253">
        <v>50</v>
      </c>
      <c r="AN253">
        <v>70</v>
      </c>
      <c r="AO253">
        <v>77</v>
      </c>
      <c r="AP253" s="9">
        <v>0</v>
      </c>
      <c r="AQ253">
        <v>1</v>
      </c>
      <c r="AR253">
        <v>5</v>
      </c>
      <c r="AS253">
        <v>1429</v>
      </c>
      <c r="AT253">
        <v>0</v>
      </c>
      <c r="AU253" s="10">
        <v>0</v>
      </c>
      <c r="AV253" s="9">
        <v>0</v>
      </c>
      <c r="AW253" s="10">
        <v>0</v>
      </c>
      <c r="AX253" s="9">
        <v>16</v>
      </c>
      <c r="AY253">
        <v>30</v>
      </c>
      <c r="AZ253">
        <v>26</v>
      </c>
      <c r="BA253" s="10">
        <f>SUM(Tabel3[[#This Row],[Vacc '[1899']]:[Vacc '[1901']]])/3/(SUM(Tabel3[[#This Row],[M_Pop_Size '[1899']]:[F_Pop_Size '[1900']]])/2)</f>
        <v>2.0869565217391306E-2</v>
      </c>
      <c r="BB253">
        <v>3</v>
      </c>
      <c r="BC253">
        <v>0</v>
      </c>
      <c r="BD253">
        <v>3</v>
      </c>
      <c r="BE253">
        <f>SUM(Tabel3[[#This Row],[Inf_Vacc '[1899']]:[Inf_Vacc '[1901']]])/3/(SUM(Tabel3[[#This Row],[Births '[1908']]:[Births '[1910']]]))</f>
        <v>1.1363636363636364E-2</v>
      </c>
      <c r="BF253" s="9">
        <v>194</v>
      </c>
      <c r="BG253">
        <v>0.28239845261121854</v>
      </c>
      <c r="BH253">
        <v>0.15700218818380743</v>
      </c>
      <c r="BI253" s="10">
        <v>0.40559440559440557</v>
      </c>
      <c r="BK253" t="s">
        <v>1307</v>
      </c>
      <c r="BL253" s="10" t="s">
        <v>1311</v>
      </c>
      <c r="BM253">
        <v>41</v>
      </c>
      <c r="BO253" t="s">
        <v>1159</v>
      </c>
      <c r="BP253" s="12">
        <v>772.33500000000004</v>
      </c>
    </row>
    <row r="254" spans="1:68" x14ac:dyDescent="0.25">
      <c r="A254" s="13" t="s">
        <v>498</v>
      </c>
      <c r="B254">
        <v>10062</v>
      </c>
      <c r="C254" t="s">
        <v>497</v>
      </c>
      <c r="D254" s="9">
        <v>3</v>
      </c>
      <c r="E254">
        <v>2</v>
      </c>
      <c r="F254" s="10">
        <v>1</v>
      </c>
      <c r="G254" s="9">
        <v>493</v>
      </c>
      <c r="H254" s="9">
        <v>252</v>
      </c>
      <c r="I254">
        <v>246</v>
      </c>
      <c r="J254">
        <v>255</v>
      </c>
      <c r="K254">
        <v>247</v>
      </c>
      <c r="L254">
        <v>245</v>
      </c>
      <c r="M254">
        <v>226</v>
      </c>
      <c r="N254" s="10">
        <v>97</v>
      </c>
      <c r="O254">
        <v>12</v>
      </c>
      <c r="P254">
        <v>12</v>
      </c>
      <c r="Q254">
        <v>17</v>
      </c>
      <c r="R254">
        <v>12</v>
      </c>
      <c r="S254">
        <v>7</v>
      </c>
      <c r="T254">
        <v>17</v>
      </c>
      <c r="U254" s="9">
        <v>6</v>
      </c>
      <c r="V254">
        <v>5</v>
      </c>
      <c r="W254" s="10">
        <v>8</v>
      </c>
      <c r="X254">
        <v>0</v>
      </c>
      <c r="Y254">
        <v>0</v>
      </c>
      <c r="Z254">
        <v>1</v>
      </c>
      <c r="AA254" s="9">
        <v>0</v>
      </c>
      <c r="AB254">
        <v>1</v>
      </c>
      <c r="AC254" s="10">
        <v>2</v>
      </c>
      <c r="AD254" s="9">
        <v>14</v>
      </c>
      <c r="AE254">
        <v>15</v>
      </c>
      <c r="AF254">
        <v>24</v>
      </c>
      <c r="AG254">
        <v>15</v>
      </c>
      <c r="AH254">
        <v>12</v>
      </c>
      <c r="AI254" s="10">
        <v>24</v>
      </c>
      <c r="AJ254">
        <v>24</v>
      </c>
      <c r="AK254">
        <v>18</v>
      </c>
      <c r="AL254">
        <v>18</v>
      </c>
      <c r="AM254">
        <v>14</v>
      </c>
      <c r="AN254">
        <v>19</v>
      </c>
      <c r="AO254">
        <v>15</v>
      </c>
      <c r="AP254" s="9">
        <v>0</v>
      </c>
      <c r="AQ254">
        <v>1</v>
      </c>
      <c r="AR254">
        <v>5</v>
      </c>
      <c r="AS254">
        <v>465</v>
      </c>
      <c r="AT254">
        <v>0</v>
      </c>
      <c r="AU254" s="10">
        <v>0</v>
      </c>
      <c r="AV254" s="9">
        <v>0</v>
      </c>
      <c r="AW254" s="10">
        <v>0</v>
      </c>
      <c r="AX254" s="9">
        <v>17</v>
      </c>
      <c r="AY254">
        <v>13</v>
      </c>
      <c r="AZ254">
        <v>10</v>
      </c>
      <c r="BA254" s="10">
        <f>SUM(Tabel3[[#This Row],[Vacc '[1899']]:[Vacc '[1901']]])/3/(SUM(Tabel3[[#This Row],[M_Pop_Size '[1899']]:[F_Pop_Size '[1900']]])/2)</f>
        <v>2.6666666666666668E-2</v>
      </c>
      <c r="BB254">
        <v>4</v>
      </c>
      <c r="BC254">
        <v>6</v>
      </c>
      <c r="BD254">
        <v>5</v>
      </c>
      <c r="BE254">
        <f>SUM(Tabel3[[#This Row],[Inf_Vacc '[1899']]:[Inf_Vacc '[1901']]])/3/(SUM(Tabel3[[#This Row],[Births '[1908']]:[Births '[1910']]]))</f>
        <v>0.1388888888888889</v>
      </c>
      <c r="BF254" s="9">
        <v>69</v>
      </c>
      <c r="BG254">
        <v>0.34951456310679613</v>
      </c>
      <c r="BH254">
        <v>0.10526315789473684</v>
      </c>
      <c r="BI254" s="10">
        <v>0.40372670807453415</v>
      </c>
      <c r="BK254" t="s">
        <v>1307</v>
      </c>
      <c r="BL254" s="10" t="s">
        <v>1311</v>
      </c>
      <c r="BM254">
        <v>42</v>
      </c>
      <c r="BN254" t="s">
        <v>1158</v>
      </c>
      <c r="BO254" t="s">
        <v>1159</v>
      </c>
      <c r="BP254" s="12">
        <v>268.29500000000002</v>
      </c>
    </row>
    <row r="255" spans="1:68" x14ac:dyDescent="0.25">
      <c r="A255" s="13" t="s">
        <v>499</v>
      </c>
      <c r="B255">
        <v>10202</v>
      </c>
      <c r="C255" t="s">
        <v>497</v>
      </c>
      <c r="D255" s="9">
        <v>9</v>
      </c>
      <c r="E255">
        <v>6</v>
      </c>
      <c r="F255" s="10">
        <v>11</v>
      </c>
      <c r="G255" s="9">
        <v>2331</v>
      </c>
      <c r="H255" s="9">
        <v>1040</v>
      </c>
      <c r="I255">
        <v>998</v>
      </c>
      <c r="J255">
        <v>1048</v>
      </c>
      <c r="K255">
        <v>1016</v>
      </c>
      <c r="L255">
        <v>1201</v>
      </c>
      <c r="M255">
        <v>1108</v>
      </c>
      <c r="N255" s="10">
        <v>526</v>
      </c>
      <c r="O255">
        <v>52</v>
      </c>
      <c r="P255">
        <v>53</v>
      </c>
      <c r="Q255">
        <v>65</v>
      </c>
      <c r="R255">
        <v>65</v>
      </c>
      <c r="S255">
        <v>78</v>
      </c>
      <c r="T255">
        <v>71</v>
      </c>
      <c r="U255" s="9">
        <v>30</v>
      </c>
      <c r="V255">
        <v>43</v>
      </c>
      <c r="W255" s="10">
        <v>41</v>
      </c>
      <c r="X255">
        <v>0</v>
      </c>
      <c r="Y255">
        <v>1</v>
      </c>
      <c r="Z255">
        <v>1</v>
      </c>
      <c r="AA255" s="9">
        <v>3</v>
      </c>
      <c r="AB255">
        <v>4</v>
      </c>
      <c r="AC255" s="10">
        <v>4</v>
      </c>
      <c r="AD255" s="9">
        <v>58</v>
      </c>
      <c r="AE255">
        <v>52</v>
      </c>
      <c r="AF255">
        <v>65</v>
      </c>
      <c r="AG255">
        <v>52</v>
      </c>
      <c r="AH255">
        <v>50</v>
      </c>
      <c r="AI255" s="10">
        <v>61</v>
      </c>
      <c r="AJ255">
        <v>59</v>
      </c>
      <c r="AK255">
        <v>99</v>
      </c>
      <c r="AL255">
        <v>68</v>
      </c>
      <c r="AM255">
        <v>59</v>
      </c>
      <c r="AN255">
        <v>94</v>
      </c>
      <c r="AO255">
        <v>63</v>
      </c>
      <c r="AP255" s="9">
        <v>0</v>
      </c>
      <c r="AQ255">
        <v>0</v>
      </c>
      <c r="AR255">
        <v>20</v>
      </c>
      <c r="AS255">
        <v>2288</v>
      </c>
      <c r="AT255">
        <v>0</v>
      </c>
      <c r="AU255" s="10">
        <v>0</v>
      </c>
      <c r="AV255" s="9">
        <v>0</v>
      </c>
      <c r="AW255" s="10">
        <v>0</v>
      </c>
      <c r="AX255" s="9">
        <v>51</v>
      </c>
      <c r="AY255">
        <v>42</v>
      </c>
      <c r="AZ255">
        <v>53</v>
      </c>
      <c r="BA255" s="10">
        <f>SUM(Tabel3[[#This Row],[Vacc '[1899']]:[Vacc '[1901']]])/3/(SUM(Tabel3[[#This Row],[M_Pop_Size '[1899']]:[F_Pop_Size '[1900']]])/2)</f>
        <v>2.3728262636112465E-2</v>
      </c>
      <c r="BB255">
        <v>15</v>
      </c>
      <c r="BC255">
        <v>14</v>
      </c>
      <c r="BD255">
        <v>27</v>
      </c>
      <c r="BE255">
        <f>SUM(Tabel3[[#This Row],[Inf_Vacc '[1899']]:[Inf_Vacc '[1901']]])/3/(SUM(Tabel3[[#This Row],[Births '[1908']]:[Births '[1910']]]))</f>
        <v>8.7227414330218078E-2</v>
      </c>
      <c r="BF255" s="9">
        <v>318</v>
      </c>
      <c r="BG255">
        <v>0.61324376199616126</v>
      </c>
      <c r="BH255">
        <v>0.12418096723868954</v>
      </c>
      <c r="BI255" s="10">
        <v>0.35397148676171081</v>
      </c>
      <c r="BK255" t="s">
        <v>1307</v>
      </c>
      <c r="BL255" s="10" t="s">
        <v>1311</v>
      </c>
      <c r="BM255">
        <v>40</v>
      </c>
      <c r="BN255" t="s">
        <v>1158</v>
      </c>
      <c r="BO255" t="s">
        <v>1158</v>
      </c>
      <c r="BP255" s="12">
        <v>3979.7</v>
      </c>
    </row>
    <row r="256" spans="1:68" x14ac:dyDescent="0.25">
      <c r="A256" s="13" t="s">
        <v>500</v>
      </c>
      <c r="B256">
        <v>11255</v>
      </c>
      <c r="C256" t="s">
        <v>497</v>
      </c>
      <c r="D256" s="9">
        <v>3</v>
      </c>
      <c r="E256">
        <v>0</v>
      </c>
      <c r="F256" s="10">
        <v>2</v>
      </c>
      <c r="G256" s="9">
        <v>749</v>
      </c>
      <c r="H256" s="9">
        <v>343</v>
      </c>
      <c r="I256">
        <v>327</v>
      </c>
      <c r="J256">
        <v>335</v>
      </c>
      <c r="K256">
        <v>327</v>
      </c>
      <c r="L256">
        <v>387</v>
      </c>
      <c r="M256">
        <v>338</v>
      </c>
      <c r="N256" s="10">
        <v>170</v>
      </c>
      <c r="O256">
        <v>22</v>
      </c>
      <c r="P256">
        <v>17</v>
      </c>
      <c r="Q256">
        <v>16</v>
      </c>
      <c r="R256">
        <v>22</v>
      </c>
      <c r="S256">
        <v>22</v>
      </c>
      <c r="T256">
        <v>31</v>
      </c>
      <c r="U256" s="9">
        <v>8</v>
      </c>
      <c r="V256">
        <v>16</v>
      </c>
      <c r="W256" s="10">
        <v>15</v>
      </c>
      <c r="X256">
        <v>0</v>
      </c>
      <c r="Y256">
        <v>0</v>
      </c>
      <c r="Z256">
        <v>0</v>
      </c>
      <c r="AA256" s="9">
        <v>1</v>
      </c>
      <c r="AB256">
        <v>2</v>
      </c>
      <c r="AC256" s="10">
        <v>0</v>
      </c>
      <c r="AD256" s="9">
        <v>29</v>
      </c>
      <c r="AE256">
        <v>41</v>
      </c>
      <c r="AF256">
        <v>49</v>
      </c>
      <c r="AG256">
        <v>24</v>
      </c>
      <c r="AH256">
        <v>35</v>
      </c>
      <c r="AI256" s="10">
        <v>22</v>
      </c>
      <c r="AJ256">
        <v>22</v>
      </c>
      <c r="AK256">
        <v>57</v>
      </c>
      <c r="AL256">
        <v>28</v>
      </c>
      <c r="AM256">
        <v>23</v>
      </c>
      <c r="AN256">
        <v>52</v>
      </c>
      <c r="AO256">
        <v>31</v>
      </c>
      <c r="AP256" s="9">
        <v>0</v>
      </c>
      <c r="AQ256">
        <v>0</v>
      </c>
      <c r="AR256">
        <v>0</v>
      </c>
      <c r="AS256">
        <v>715</v>
      </c>
      <c r="AT256">
        <v>0</v>
      </c>
      <c r="AU256" s="10">
        <v>0</v>
      </c>
      <c r="AV256" s="9">
        <v>0</v>
      </c>
      <c r="AW256" s="10">
        <v>0</v>
      </c>
      <c r="AX256" s="9">
        <v>15</v>
      </c>
      <c r="AY256">
        <v>25</v>
      </c>
      <c r="AZ256">
        <v>29</v>
      </c>
      <c r="BA256" s="10">
        <f>SUM(Tabel3[[#This Row],[Vacc '[1899']]:[Vacc '[1901']]])/3/(SUM(Tabel3[[#This Row],[M_Pop_Size '[1899']]:[F_Pop_Size '[1900']]])/2)</f>
        <v>3.4534534534534533E-2</v>
      </c>
      <c r="BB256">
        <v>11</v>
      </c>
      <c r="BC256">
        <v>22</v>
      </c>
      <c r="BD256">
        <v>24</v>
      </c>
      <c r="BE256">
        <f>SUM(Tabel3[[#This Row],[Inf_Vacc '[1899']]:[Inf_Vacc '[1901']]])/3/(SUM(Tabel3[[#This Row],[Births '[1908']]:[Births '[1910']]]))</f>
        <v>0.25333333333333335</v>
      </c>
      <c r="BF256" s="9">
        <v>119</v>
      </c>
      <c r="BG256">
        <v>0.66779661016949154</v>
      </c>
      <c r="BH256">
        <v>0.13712047012732614</v>
      </c>
      <c r="BI256" s="10">
        <v>0.40055248618784528</v>
      </c>
      <c r="BK256" t="s">
        <v>1307</v>
      </c>
      <c r="BL256" s="10" t="s">
        <v>1311</v>
      </c>
      <c r="BM256">
        <v>40</v>
      </c>
      <c r="BN256" t="s">
        <v>1158</v>
      </c>
      <c r="BO256" t="s">
        <v>1158</v>
      </c>
      <c r="BP256" s="12">
        <v>838.97500000000002</v>
      </c>
    </row>
    <row r="257" spans="1:68" x14ac:dyDescent="0.25">
      <c r="A257" s="13" t="s">
        <v>501</v>
      </c>
      <c r="B257">
        <v>11089</v>
      </c>
      <c r="C257" t="s">
        <v>497</v>
      </c>
      <c r="D257" s="9">
        <v>4</v>
      </c>
      <c r="E257">
        <v>1</v>
      </c>
      <c r="F257" s="10">
        <v>1</v>
      </c>
      <c r="G257" s="9">
        <v>724</v>
      </c>
      <c r="H257" s="9">
        <v>379</v>
      </c>
      <c r="I257">
        <v>301</v>
      </c>
      <c r="J257">
        <v>386</v>
      </c>
      <c r="K257">
        <v>303</v>
      </c>
      <c r="L257">
        <v>400</v>
      </c>
      <c r="M257">
        <v>314</v>
      </c>
      <c r="N257" s="10">
        <v>145</v>
      </c>
      <c r="O257">
        <v>16</v>
      </c>
      <c r="P257">
        <v>21</v>
      </c>
      <c r="Q257">
        <v>16</v>
      </c>
      <c r="R257">
        <v>24</v>
      </c>
      <c r="S257">
        <v>30</v>
      </c>
      <c r="T257">
        <v>30</v>
      </c>
      <c r="U257" s="9">
        <v>16</v>
      </c>
      <c r="V257">
        <v>16</v>
      </c>
      <c r="W257" s="10">
        <v>18</v>
      </c>
      <c r="X257">
        <v>0</v>
      </c>
      <c r="Y257">
        <v>0</v>
      </c>
      <c r="Z257">
        <v>1</v>
      </c>
      <c r="AA257" s="9">
        <v>0</v>
      </c>
      <c r="AB257">
        <v>0</v>
      </c>
      <c r="AC257" s="10">
        <v>0</v>
      </c>
      <c r="AD257" s="9">
        <v>13</v>
      </c>
      <c r="AE257">
        <v>17</v>
      </c>
      <c r="AF257">
        <v>9</v>
      </c>
      <c r="AG257">
        <v>13</v>
      </c>
      <c r="AH257">
        <v>20</v>
      </c>
      <c r="AI257" s="10">
        <v>19</v>
      </c>
      <c r="AJ257">
        <v>11</v>
      </c>
      <c r="AK257">
        <v>36</v>
      </c>
      <c r="AL257">
        <v>24</v>
      </c>
      <c r="AM257">
        <v>17</v>
      </c>
      <c r="AN257">
        <v>38</v>
      </c>
      <c r="AO257">
        <v>16</v>
      </c>
      <c r="AP257" s="9">
        <v>0</v>
      </c>
      <c r="AQ257">
        <v>0</v>
      </c>
      <c r="AR257">
        <v>0</v>
      </c>
      <c r="AS257">
        <v>714</v>
      </c>
      <c r="AT257">
        <v>0</v>
      </c>
      <c r="AU257" s="10">
        <v>0</v>
      </c>
      <c r="AV257" s="9">
        <v>0</v>
      </c>
      <c r="AW257" s="10">
        <v>0</v>
      </c>
      <c r="AX257" s="9">
        <v>11</v>
      </c>
      <c r="AY257">
        <v>12</v>
      </c>
      <c r="AZ257">
        <v>21</v>
      </c>
      <c r="BA257" s="10">
        <f>SUM(Tabel3[[#This Row],[Vacc '[1899']]:[Vacc '[1901']]])/3/(SUM(Tabel3[[#This Row],[M_Pop_Size '[1899']]:[F_Pop_Size '[1900']]])/2)</f>
        <v>2.1426832237643047E-2</v>
      </c>
      <c r="BB257">
        <v>5</v>
      </c>
      <c r="BC257">
        <v>0</v>
      </c>
      <c r="BD257">
        <v>10</v>
      </c>
      <c r="BE257">
        <f>SUM(Tabel3[[#This Row],[Inf_Vacc '[1899']]:[Inf_Vacc '[1901']]])/3/(SUM(Tabel3[[#This Row],[Births '[1908']]:[Births '[1910']]]))</f>
        <v>5.9523809523809521E-2</v>
      </c>
      <c r="BF257" s="9">
        <v>116</v>
      </c>
      <c r="BG257">
        <v>0.72549019607843135</v>
      </c>
      <c r="BH257">
        <v>0.15942028985507245</v>
      </c>
      <c r="BI257" s="10">
        <v>0.34763948497854075</v>
      </c>
      <c r="BK257" t="s">
        <v>1307</v>
      </c>
      <c r="BL257" s="10" t="s">
        <v>1311</v>
      </c>
      <c r="BM257">
        <v>40</v>
      </c>
      <c r="BN257" t="s">
        <v>1158</v>
      </c>
      <c r="BO257" t="s">
        <v>1158</v>
      </c>
      <c r="BP257" s="12">
        <v>875.58</v>
      </c>
    </row>
    <row r="258" spans="1:68" x14ac:dyDescent="0.25">
      <c r="A258" s="13" t="s">
        <v>502</v>
      </c>
      <c r="B258">
        <v>11374</v>
      </c>
      <c r="C258" t="s">
        <v>497</v>
      </c>
      <c r="D258" s="9">
        <v>25</v>
      </c>
      <c r="E258">
        <v>27</v>
      </c>
      <c r="F258" s="10">
        <v>13</v>
      </c>
      <c r="G258" s="9">
        <v>3165</v>
      </c>
      <c r="H258" s="9">
        <v>1524</v>
      </c>
      <c r="I258">
        <v>1348</v>
      </c>
      <c r="J258">
        <v>1545</v>
      </c>
      <c r="K258">
        <v>1400</v>
      </c>
      <c r="L258">
        <v>1638</v>
      </c>
      <c r="M258">
        <v>1505</v>
      </c>
      <c r="N258" s="10">
        <v>681</v>
      </c>
      <c r="O258">
        <v>89</v>
      </c>
      <c r="P258">
        <v>90</v>
      </c>
      <c r="Q258">
        <v>106</v>
      </c>
      <c r="R258">
        <v>108</v>
      </c>
      <c r="S258">
        <v>100</v>
      </c>
      <c r="T258">
        <v>117</v>
      </c>
      <c r="U258" s="9">
        <v>66</v>
      </c>
      <c r="V258">
        <v>43</v>
      </c>
      <c r="W258" s="10">
        <v>73</v>
      </c>
      <c r="X258">
        <v>1</v>
      </c>
      <c r="Y258">
        <v>1</v>
      </c>
      <c r="Z258">
        <v>1</v>
      </c>
      <c r="AA258" s="9">
        <v>2</v>
      </c>
      <c r="AB258">
        <v>5</v>
      </c>
      <c r="AC258" s="10">
        <v>4</v>
      </c>
      <c r="AD258" s="9">
        <v>91</v>
      </c>
      <c r="AE258">
        <v>143</v>
      </c>
      <c r="AF258">
        <v>76</v>
      </c>
      <c r="AG258">
        <v>96</v>
      </c>
      <c r="AH258">
        <v>140</v>
      </c>
      <c r="AI258" s="10">
        <v>87</v>
      </c>
      <c r="AJ258">
        <v>126</v>
      </c>
      <c r="AK258">
        <v>146</v>
      </c>
      <c r="AL258">
        <v>88</v>
      </c>
      <c r="AM258">
        <v>100</v>
      </c>
      <c r="AN258">
        <v>170</v>
      </c>
      <c r="AO258">
        <v>108</v>
      </c>
      <c r="AP258" s="9">
        <v>0</v>
      </c>
      <c r="AQ258">
        <v>5</v>
      </c>
      <c r="AR258">
        <v>48</v>
      </c>
      <c r="AS258">
        <v>3074</v>
      </c>
      <c r="AT258">
        <v>4</v>
      </c>
      <c r="AU258" s="10">
        <v>10</v>
      </c>
      <c r="AV258" s="9">
        <v>1</v>
      </c>
      <c r="AW258" s="10">
        <v>7</v>
      </c>
      <c r="AX258" s="9">
        <v>101</v>
      </c>
      <c r="AY258">
        <v>105</v>
      </c>
      <c r="AZ258">
        <v>47</v>
      </c>
      <c r="BA258" s="10">
        <f>SUM(Tabel3[[#This Row],[Vacc '[1899']]:[Vacc '[1901']]])/3/(SUM(Tabel3[[#This Row],[M_Pop_Size '[1899']]:[F_Pop_Size '[1900']]])/2)</f>
        <v>2.8995473038794337E-2</v>
      </c>
      <c r="BB258">
        <v>17</v>
      </c>
      <c r="BC258">
        <v>29</v>
      </c>
      <c r="BD258">
        <v>7</v>
      </c>
      <c r="BE258">
        <f>SUM(Tabel3[[#This Row],[Inf_Vacc '[1899']]:[Inf_Vacc '[1901']]])/3/(SUM(Tabel3[[#This Row],[Births '[1908']]:[Births '[1910']]]))</f>
        <v>5.4358974358974362E-2</v>
      </c>
      <c r="BF258" s="9">
        <v>498</v>
      </c>
      <c r="BG258">
        <v>0.44362139917695476</v>
      </c>
      <c r="BH258">
        <v>0.14705882352941177</v>
      </c>
      <c r="BI258" s="10">
        <v>0.40348150450730497</v>
      </c>
      <c r="BK258" t="s">
        <v>1307</v>
      </c>
      <c r="BL258" s="10" t="s">
        <v>1311</v>
      </c>
      <c r="BM258">
        <v>41</v>
      </c>
      <c r="BN258" t="s">
        <v>1158</v>
      </c>
      <c r="BO258" t="s">
        <v>1159</v>
      </c>
      <c r="BP258" s="12">
        <v>1893.82</v>
      </c>
    </row>
    <row r="259" spans="1:68" x14ac:dyDescent="0.25">
      <c r="A259" s="13" t="s">
        <v>503</v>
      </c>
      <c r="B259">
        <v>10195</v>
      </c>
      <c r="C259" t="s">
        <v>497</v>
      </c>
      <c r="D259" s="9">
        <v>11</v>
      </c>
      <c r="E259">
        <v>6</v>
      </c>
      <c r="F259" s="10">
        <v>13</v>
      </c>
      <c r="G259" s="9">
        <v>2729</v>
      </c>
      <c r="H259" s="9">
        <v>1068</v>
      </c>
      <c r="I259">
        <v>1003</v>
      </c>
      <c r="J259">
        <v>1103</v>
      </c>
      <c r="K259">
        <v>1053</v>
      </c>
      <c r="L259">
        <v>1388</v>
      </c>
      <c r="M259">
        <v>1377</v>
      </c>
      <c r="N259" s="10">
        <v>642</v>
      </c>
      <c r="O259">
        <v>49</v>
      </c>
      <c r="P259">
        <v>62</v>
      </c>
      <c r="Q259">
        <v>54</v>
      </c>
      <c r="R259">
        <v>85</v>
      </c>
      <c r="S259">
        <v>101</v>
      </c>
      <c r="T259">
        <v>105</v>
      </c>
      <c r="U259" s="9">
        <v>43</v>
      </c>
      <c r="V259">
        <v>45</v>
      </c>
      <c r="W259" s="10">
        <v>61</v>
      </c>
      <c r="X259">
        <v>1</v>
      </c>
      <c r="Y259">
        <v>0</v>
      </c>
      <c r="Z259">
        <v>1</v>
      </c>
      <c r="AA259" s="9">
        <v>10</v>
      </c>
      <c r="AB259">
        <v>11</v>
      </c>
      <c r="AC259" s="10">
        <v>10</v>
      </c>
      <c r="AD259" s="9">
        <v>79</v>
      </c>
      <c r="AE259">
        <v>112</v>
      </c>
      <c r="AF259">
        <v>81</v>
      </c>
      <c r="AG259">
        <v>78</v>
      </c>
      <c r="AH259">
        <v>132</v>
      </c>
      <c r="AI259" s="10">
        <v>111</v>
      </c>
      <c r="AJ259">
        <v>52</v>
      </c>
      <c r="AK259">
        <v>106</v>
      </c>
      <c r="AL259">
        <v>49</v>
      </c>
      <c r="AM259">
        <v>71</v>
      </c>
      <c r="AN259">
        <v>131</v>
      </c>
      <c r="AO259">
        <v>82</v>
      </c>
      <c r="AP259" s="9">
        <v>0</v>
      </c>
      <c r="AQ259">
        <v>0</v>
      </c>
      <c r="AR259">
        <v>7</v>
      </c>
      <c r="AS259">
        <v>2758</v>
      </c>
      <c r="AT259">
        <v>0</v>
      </c>
      <c r="AU259" s="10">
        <v>0</v>
      </c>
      <c r="AV259" s="9">
        <v>0</v>
      </c>
      <c r="AW259" s="10">
        <v>1</v>
      </c>
      <c r="AX259" s="9">
        <v>55</v>
      </c>
      <c r="AY259">
        <v>28</v>
      </c>
      <c r="AZ259">
        <v>58</v>
      </c>
      <c r="BA259" s="10">
        <f>SUM(Tabel3[[#This Row],[Vacc '[1899']]:[Vacc '[1901']]])/3/(SUM(Tabel3[[#This Row],[M_Pop_Size '[1899']]:[F_Pop_Size '[1900']]])/2)</f>
        <v>2.2237993849065531E-2</v>
      </c>
      <c r="BB259">
        <v>25</v>
      </c>
      <c r="BC259">
        <v>10</v>
      </c>
      <c r="BD259">
        <v>18</v>
      </c>
      <c r="BE259">
        <f>SUM(Tabel3[[#This Row],[Inf_Vacc '[1899']]:[Inf_Vacc '[1901']]])/3/(SUM(Tabel3[[#This Row],[Births '[1908']]:[Births '[1910']]]))</f>
        <v>6.0710194730813294E-2</v>
      </c>
      <c r="BF259" s="9">
        <v>360</v>
      </c>
      <c r="BG259">
        <v>0.51655052264808365</v>
      </c>
      <c r="BH259">
        <v>0.14082191780821918</v>
      </c>
      <c r="BI259" s="10">
        <v>0.3642668428005284</v>
      </c>
      <c r="BK259" t="s">
        <v>1307</v>
      </c>
      <c r="BL259" s="10" t="s">
        <v>1311</v>
      </c>
      <c r="BM259">
        <v>40</v>
      </c>
      <c r="BN259" t="s">
        <v>1158</v>
      </c>
      <c r="BO259" t="s">
        <v>1158</v>
      </c>
      <c r="BP259" s="12">
        <v>2781.44</v>
      </c>
    </row>
    <row r="260" spans="1:68" x14ac:dyDescent="0.25">
      <c r="A260" s="13" t="s">
        <v>504</v>
      </c>
      <c r="B260">
        <v>10292</v>
      </c>
      <c r="C260" t="s">
        <v>497</v>
      </c>
      <c r="D260" s="9">
        <v>2</v>
      </c>
      <c r="E260">
        <v>5</v>
      </c>
      <c r="F260" s="10">
        <v>5</v>
      </c>
      <c r="G260" s="9">
        <v>1157</v>
      </c>
      <c r="H260" s="9">
        <v>508</v>
      </c>
      <c r="I260">
        <v>417</v>
      </c>
      <c r="J260">
        <v>524</v>
      </c>
      <c r="K260">
        <v>435</v>
      </c>
      <c r="L260">
        <v>597</v>
      </c>
      <c r="M260">
        <v>541</v>
      </c>
      <c r="N260" s="10">
        <v>218</v>
      </c>
      <c r="O260">
        <v>42</v>
      </c>
      <c r="P260">
        <v>36</v>
      </c>
      <c r="Q260">
        <v>52</v>
      </c>
      <c r="R260">
        <v>47</v>
      </c>
      <c r="S260">
        <v>45</v>
      </c>
      <c r="T260">
        <v>47</v>
      </c>
      <c r="U260" s="9">
        <v>16</v>
      </c>
      <c r="V260">
        <v>21</v>
      </c>
      <c r="W260" s="10">
        <v>23</v>
      </c>
      <c r="X260">
        <v>0</v>
      </c>
      <c r="Y260">
        <v>0</v>
      </c>
      <c r="Z260">
        <v>0</v>
      </c>
      <c r="AA260" s="9">
        <v>4</v>
      </c>
      <c r="AB260">
        <v>3</v>
      </c>
      <c r="AC260" s="10">
        <v>3</v>
      </c>
      <c r="AD260" s="9">
        <v>21</v>
      </c>
      <c r="AE260">
        <v>26</v>
      </c>
      <c r="AF260">
        <v>32</v>
      </c>
      <c r="AG260">
        <v>26</v>
      </c>
      <c r="AH260">
        <v>34</v>
      </c>
      <c r="AI260" s="10">
        <v>49</v>
      </c>
      <c r="AJ260">
        <v>25</v>
      </c>
      <c r="AK260">
        <v>23</v>
      </c>
      <c r="AL260">
        <v>35</v>
      </c>
      <c r="AM260">
        <v>23</v>
      </c>
      <c r="AN260">
        <v>33</v>
      </c>
      <c r="AO260">
        <v>55</v>
      </c>
      <c r="AP260" s="9">
        <v>0</v>
      </c>
      <c r="AQ260">
        <v>0</v>
      </c>
      <c r="AR260">
        <v>1</v>
      </c>
      <c r="AS260">
        <v>1137</v>
      </c>
      <c r="AT260">
        <v>0</v>
      </c>
      <c r="AU260" s="10">
        <v>0</v>
      </c>
      <c r="AV260" s="9">
        <v>0</v>
      </c>
      <c r="AW260" s="10">
        <v>0</v>
      </c>
      <c r="AX260" s="9">
        <v>28</v>
      </c>
      <c r="AY260">
        <v>32</v>
      </c>
      <c r="AZ260">
        <v>28</v>
      </c>
      <c r="BA260" s="10">
        <f>SUM(Tabel3[[#This Row],[Vacc '[1899']]:[Vacc '[1901']]])/3/(SUM(Tabel3[[#This Row],[M_Pop_Size '[1899']]:[F_Pop_Size '[1900']]])/2)</f>
        <v>3.113941967445152E-2</v>
      </c>
      <c r="BB260">
        <v>11</v>
      </c>
      <c r="BC260">
        <v>16</v>
      </c>
      <c r="BD260">
        <v>13</v>
      </c>
      <c r="BE260">
        <f>SUM(Tabel3[[#This Row],[Inf_Vacc '[1899']]:[Inf_Vacc '[1901']]])/3/(SUM(Tabel3[[#This Row],[Births '[1908']]:[Births '[1910']]]))</f>
        <v>9.5923261390887291E-2</v>
      </c>
      <c r="BF260" s="9">
        <v>161</v>
      </c>
      <c r="BG260">
        <v>0.37634408602150538</v>
      </c>
      <c r="BH260">
        <v>0.12854442344045369</v>
      </c>
      <c r="BI260" s="10">
        <v>0.40641247833622185</v>
      </c>
      <c r="BK260" t="s">
        <v>1307</v>
      </c>
      <c r="BL260" s="10" t="s">
        <v>1311</v>
      </c>
      <c r="BM260">
        <v>40</v>
      </c>
      <c r="BN260" t="s">
        <v>1158</v>
      </c>
      <c r="BO260" t="s">
        <v>1158</v>
      </c>
      <c r="BP260" s="12">
        <v>1376.175</v>
      </c>
    </row>
    <row r="261" spans="1:68" x14ac:dyDescent="0.25">
      <c r="A261" s="13" t="s">
        <v>505</v>
      </c>
      <c r="B261">
        <v>10878</v>
      </c>
      <c r="C261" t="s">
        <v>497</v>
      </c>
      <c r="D261" s="9">
        <v>0</v>
      </c>
      <c r="E261">
        <v>0</v>
      </c>
      <c r="F261" s="10">
        <v>0</v>
      </c>
      <c r="G261" s="9">
        <v>243</v>
      </c>
      <c r="H261" s="9">
        <v>120</v>
      </c>
      <c r="I261">
        <v>130</v>
      </c>
      <c r="J261">
        <v>118</v>
      </c>
      <c r="K261">
        <v>126</v>
      </c>
      <c r="L261">
        <v>127</v>
      </c>
      <c r="M261">
        <v>108</v>
      </c>
      <c r="N261" s="10">
        <v>64</v>
      </c>
      <c r="O261">
        <v>4</v>
      </c>
      <c r="P261">
        <v>3</v>
      </c>
      <c r="Q261">
        <v>7</v>
      </c>
      <c r="R261">
        <v>2</v>
      </c>
      <c r="S261">
        <v>2</v>
      </c>
      <c r="T261">
        <v>5</v>
      </c>
      <c r="U261" s="9">
        <v>1</v>
      </c>
      <c r="V261">
        <v>1</v>
      </c>
      <c r="W261" s="10">
        <v>2</v>
      </c>
      <c r="X261">
        <v>0</v>
      </c>
      <c r="Y261">
        <v>0</v>
      </c>
      <c r="Z261">
        <v>0</v>
      </c>
      <c r="AA261" s="9">
        <v>0</v>
      </c>
      <c r="AB261">
        <v>1</v>
      </c>
      <c r="AC261" s="10">
        <v>1</v>
      </c>
      <c r="AD261" s="9">
        <v>2</v>
      </c>
      <c r="AE261">
        <v>13</v>
      </c>
      <c r="AF261">
        <v>2</v>
      </c>
      <c r="AG261">
        <v>3</v>
      </c>
      <c r="AH261">
        <v>8</v>
      </c>
      <c r="AI261" s="10">
        <v>5</v>
      </c>
      <c r="AJ261">
        <v>6</v>
      </c>
      <c r="AK261">
        <v>14</v>
      </c>
      <c r="AL261">
        <v>6</v>
      </c>
      <c r="AM261">
        <v>7</v>
      </c>
      <c r="AN261">
        <v>8</v>
      </c>
      <c r="AO261">
        <v>5</v>
      </c>
      <c r="AP261" s="9">
        <v>0</v>
      </c>
      <c r="AQ261">
        <v>0</v>
      </c>
      <c r="AR261">
        <v>0</v>
      </c>
      <c r="AS261">
        <v>235</v>
      </c>
      <c r="AT261">
        <v>0</v>
      </c>
      <c r="AU261" s="10">
        <v>0</v>
      </c>
      <c r="AV261" s="9">
        <v>0</v>
      </c>
      <c r="AW261" s="10">
        <v>0</v>
      </c>
      <c r="AX261" s="9">
        <v>0</v>
      </c>
      <c r="AY261">
        <v>0</v>
      </c>
      <c r="AZ261">
        <v>0</v>
      </c>
      <c r="BA261" s="10">
        <f>SUM(Tabel3[[#This Row],[Vacc '[1899']]:[Vacc '[1901']]])/3/(SUM(Tabel3[[#This Row],[M_Pop_Size '[1899']]:[F_Pop_Size '[1900']]])/2)</f>
        <v>0</v>
      </c>
      <c r="BB261">
        <v>0</v>
      </c>
      <c r="BC261">
        <v>0</v>
      </c>
      <c r="BD261">
        <v>0</v>
      </c>
      <c r="BE261">
        <f>SUM(Tabel3[[#This Row],[Inf_Vacc '[1899']]:[Inf_Vacc '[1901']]])/3/(SUM(Tabel3[[#This Row],[Births '[1908']]:[Births '[1910']]]))</f>
        <v>0</v>
      </c>
      <c r="BF261" s="9">
        <v>42</v>
      </c>
      <c r="BG261">
        <v>0.83720930232558144</v>
      </c>
      <c r="BH261">
        <v>0.10434782608695652</v>
      </c>
      <c r="BI261" s="10">
        <v>0.27559055118110237</v>
      </c>
      <c r="BK261" t="s">
        <v>1307</v>
      </c>
      <c r="BL261" s="10" t="s">
        <v>1311</v>
      </c>
      <c r="BM261">
        <v>41</v>
      </c>
      <c r="BN261" t="s">
        <v>1158</v>
      </c>
      <c r="BO261" t="s">
        <v>1159</v>
      </c>
      <c r="BP261" s="12">
        <v>370.58499999999998</v>
      </c>
    </row>
    <row r="262" spans="1:68" x14ac:dyDescent="0.25">
      <c r="A262" s="13" t="s">
        <v>506</v>
      </c>
      <c r="B262">
        <v>10796</v>
      </c>
      <c r="C262" t="s">
        <v>497</v>
      </c>
      <c r="D262" s="9">
        <v>9</v>
      </c>
      <c r="E262">
        <v>8</v>
      </c>
      <c r="F262" s="10">
        <v>3</v>
      </c>
      <c r="G262" s="9">
        <v>1505</v>
      </c>
      <c r="H262" s="9">
        <v>623</v>
      </c>
      <c r="I262">
        <v>656</v>
      </c>
      <c r="J262">
        <v>633</v>
      </c>
      <c r="K262">
        <v>660</v>
      </c>
      <c r="L262">
        <v>692</v>
      </c>
      <c r="M262">
        <v>677</v>
      </c>
      <c r="N262" s="10">
        <v>319</v>
      </c>
      <c r="O262">
        <v>40</v>
      </c>
      <c r="P262">
        <v>37</v>
      </c>
      <c r="Q262">
        <v>45</v>
      </c>
      <c r="R262">
        <v>50</v>
      </c>
      <c r="S262">
        <v>41</v>
      </c>
      <c r="T262">
        <v>47</v>
      </c>
      <c r="U262" s="9">
        <v>28</v>
      </c>
      <c r="V262">
        <v>21</v>
      </c>
      <c r="W262" s="10">
        <v>17</v>
      </c>
      <c r="X262">
        <v>3</v>
      </c>
      <c r="Y262">
        <v>1</v>
      </c>
      <c r="Z262">
        <v>0</v>
      </c>
      <c r="AA262" s="9">
        <v>0</v>
      </c>
      <c r="AB262">
        <v>0</v>
      </c>
      <c r="AC262" s="10">
        <v>1</v>
      </c>
      <c r="AD262" s="9">
        <v>46</v>
      </c>
      <c r="AE262">
        <v>39</v>
      </c>
      <c r="AF262">
        <v>43</v>
      </c>
      <c r="AG262">
        <v>58</v>
      </c>
      <c r="AH262">
        <v>54</v>
      </c>
      <c r="AI262" s="10">
        <v>75</v>
      </c>
      <c r="AJ262">
        <v>45</v>
      </c>
      <c r="AK262">
        <v>60</v>
      </c>
      <c r="AL262">
        <v>35</v>
      </c>
      <c r="AM262">
        <v>65</v>
      </c>
      <c r="AN262">
        <v>70</v>
      </c>
      <c r="AO262">
        <v>78</v>
      </c>
      <c r="AP262" s="9">
        <v>0</v>
      </c>
      <c r="AQ262">
        <v>0</v>
      </c>
      <c r="AR262">
        <v>0</v>
      </c>
      <c r="AS262">
        <v>1364</v>
      </c>
      <c r="AT262">
        <v>3</v>
      </c>
      <c r="AU262" s="10">
        <v>2</v>
      </c>
      <c r="AV262" s="9">
        <v>0</v>
      </c>
      <c r="AW262" s="10">
        <v>0</v>
      </c>
      <c r="AX262" s="9">
        <v>26</v>
      </c>
      <c r="AY262">
        <v>26</v>
      </c>
      <c r="AZ262">
        <v>24</v>
      </c>
      <c r="BA262" s="10">
        <f>SUM(Tabel3[[#This Row],[Vacc '[1899']]:[Vacc '[1901']]])/3/(SUM(Tabel3[[#This Row],[M_Pop_Size '[1899']]:[F_Pop_Size '[1900']]])/2)</f>
        <v>1.9699326075686883E-2</v>
      </c>
      <c r="BB262">
        <v>2</v>
      </c>
      <c r="BC262">
        <v>2</v>
      </c>
      <c r="BD262">
        <v>2</v>
      </c>
      <c r="BE262">
        <f>SUM(Tabel3[[#This Row],[Inf_Vacc '[1899']]:[Inf_Vacc '[1901']]])/3/(SUM(Tabel3[[#This Row],[Births '[1908']]:[Births '[1910']]]))</f>
        <v>1.4492753623188406E-2</v>
      </c>
      <c r="BF262" s="9">
        <v>206</v>
      </c>
      <c r="BG262">
        <v>0.49632352941176472</v>
      </c>
      <c r="BH262">
        <v>6.7901234567901231E-2</v>
      </c>
      <c r="BI262" s="10">
        <v>0.26149068322981367</v>
      </c>
      <c r="BK262" t="s">
        <v>1307</v>
      </c>
      <c r="BL262" s="10" t="s">
        <v>1311</v>
      </c>
      <c r="BM262">
        <v>41</v>
      </c>
      <c r="BN262" t="s">
        <v>1158</v>
      </c>
      <c r="BO262" t="s">
        <v>1159</v>
      </c>
      <c r="BP262" s="12">
        <v>803.19500000000005</v>
      </c>
    </row>
    <row r="263" spans="1:68" x14ac:dyDescent="0.25">
      <c r="A263" s="13" t="s">
        <v>507</v>
      </c>
      <c r="B263">
        <v>11281</v>
      </c>
      <c r="C263" t="s">
        <v>497</v>
      </c>
      <c r="D263" s="9">
        <v>21</v>
      </c>
      <c r="E263">
        <v>22</v>
      </c>
      <c r="F263" s="10">
        <v>22</v>
      </c>
      <c r="G263" s="9">
        <v>5911</v>
      </c>
      <c r="H263" s="9">
        <v>2470</v>
      </c>
      <c r="I263">
        <v>2315</v>
      </c>
      <c r="J263">
        <v>2483</v>
      </c>
      <c r="K263">
        <v>2334</v>
      </c>
      <c r="L263">
        <v>2928</v>
      </c>
      <c r="M263">
        <v>2681</v>
      </c>
      <c r="N263" s="10">
        <v>1265</v>
      </c>
      <c r="O263">
        <v>135</v>
      </c>
      <c r="P263">
        <v>170</v>
      </c>
      <c r="Q263">
        <v>133</v>
      </c>
      <c r="R263">
        <v>169</v>
      </c>
      <c r="S263">
        <v>170</v>
      </c>
      <c r="T263">
        <v>185</v>
      </c>
      <c r="U263" s="9">
        <v>93</v>
      </c>
      <c r="V263">
        <v>104</v>
      </c>
      <c r="W263" s="10">
        <v>89</v>
      </c>
      <c r="X263">
        <v>8</v>
      </c>
      <c r="Y263">
        <v>2</v>
      </c>
      <c r="Z263">
        <v>3</v>
      </c>
      <c r="AA263" s="9">
        <v>9</v>
      </c>
      <c r="AB263">
        <v>7</v>
      </c>
      <c r="AC263" s="10">
        <v>11</v>
      </c>
      <c r="AD263" s="9">
        <v>121</v>
      </c>
      <c r="AE263">
        <v>121</v>
      </c>
      <c r="AF263">
        <v>109</v>
      </c>
      <c r="AG263">
        <v>87</v>
      </c>
      <c r="AH263">
        <v>132</v>
      </c>
      <c r="AI263" s="10">
        <v>90</v>
      </c>
      <c r="AJ263">
        <v>88</v>
      </c>
      <c r="AK263">
        <v>98</v>
      </c>
      <c r="AL263">
        <v>385</v>
      </c>
      <c r="AM263">
        <v>77</v>
      </c>
      <c r="AN263">
        <v>91</v>
      </c>
      <c r="AO263">
        <v>205</v>
      </c>
      <c r="AP263" s="9">
        <v>5</v>
      </c>
      <c r="AQ263">
        <v>0</v>
      </c>
      <c r="AR263">
        <v>18</v>
      </c>
      <c r="AS263">
        <v>5583</v>
      </c>
      <c r="AT263">
        <v>0</v>
      </c>
      <c r="AU263" s="10">
        <v>0</v>
      </c>
      <c r="AV263" s="9">
        <v>1</v>
      </c>
      <c r="AW263" s="10">
        <v>1</v>
      </c>
      <c r="AX263" s="9">
        <v>135</v>
      </c>
      <c r="AY263">
        <v>117</v>
      </c>
      <c r="AZ263">
        <v>157</v>
      </c>
      <c r="BA263" s="10">
        <f>SUM(Tabel3[[#This Row],[Vacc '[1899']]:[Vacc '[1901']]])/3/(SUM(Tabel3[[#This Row],[M_Pop_Size '[1899']]:[F_Pop_Size '[1900']]])/2)</f>
        <v>2.8396861764910089E-2</v>
      </c>
      <c r="BB263">
        <v>28</v>
      </c>
      <c r="BC263">
        <v>2</v>
      </c>
      <c r="BD263">
        <v>33</v>
      </c>
      <c r="BE263">
        <f>SUM(Tabel3[[#This Row],[Inf_Vacc '[1899']]:[Inf_Vacc '[1901']]])/3/(SUM(Tabel3[[#This Row],[Births '[1908']]:[Births '[1910']]]))</f>
        <v>4.0076335877862593E-2</v>
      </c>
      <c r="BF263" s="9">
        <v>594</v>
      </c>
      <c r="BG263">
        <v>0.65088996763754048</v>
      </c>
      <c r="BH263">
        <v>0.13268858800773695</v>
      </c>
      <c r="BI263" s="10">
        <v>0.35518112889637743</v>
      </c>
      <c r="BK263" t="s">
        <v>1307</v>
      </c>
      <c r="BL263" s="10" t="s">
        <v>1311</v>
      </c>
      <c r="BM263">
        <v>40</v>
      </c>
      <c r="BN263" t="s">
        <v>1158</v>
      </c>
      <c r="BO263" t="s">
        <v>1158</v>
      </c>
      <c r="BP263" s="12">
        <v>11916.97</v>
      </c>
    </row>
    <row r="264" spans="1:68" x14ac:dyDescent="0.25">
      <c r="A264" s="13" t="s">
        <v>508</v>
      </c>
      <c r="B264">
        <v>10967</v>
      </c>
      <c r="C264" t="s">
        <v>497</v>
      </c>
      <c r="D264" s="9">
        <v>1</v>
      </c>
      <c r="E264">
        <v>3</v>
      </c>
      <c r="F264" s="10">
        <v>2</v>
      </c>
      <c r="G264" s="9">
        <v>404</v>
      </c>
      <c r="H264" s="9">
        <v>184</v>
      </c>
      <c r="I264">
        <v>190</v>
      </c>
      <c r="J264">
        <v>188</v>
      </c>
      <c r="K264">
        <v>192</v>
      </c>
      <c r="L264">
        <v>184</v>
      </c>
      <c r="M264">
        <v>193</v>
      </c>
      <c r="N264" s="10">
        <v>90</v>
      </c>
      <c r="O264">
        <v>8</v>
      </c>
      <c r="P264">
        <v>7</v>
      </c>
      <c r="Q264">
        <v>8</v>
      </c>
      <c r="R264">
        <v>9</v>
      </c>
      <c r="S264">
        <v>12</v>
      </c>
      <c r="T264">
        <v>18</v>
      </c>
      <c r="U264" s="9">
        <v>2</v>
      </c>
      <c r="V264">
        <v>6</v>
      </c>
      <c r="W264" s="10">
        <v>8</v>
      </c>
      <c r="X264">
        <v>0</v>
      </c>
      <c r="Y264">
        <v>0</v>
      </c>
      <c r="Z264">
        <v>1</v>
      </c>
      <c r="AA264" s="9">
        <v>0</v>
      </c>
      <c r="AB264">
        <v>0</v>
      </c>
      <c r="AC264" s="10">
        <v>0</v>
      </c>
      <c r="AD264" s="9">
        <v>14</v>
      </c>
      <c r="AE264">
        <v>12</v>
      </c>
      <c r="AF264">
        <v>9</v>
      </c>
      <c r="AG264">
        <v>9</v>
      </c>
      <c r="AH264">
        <v>12</v>
      </c>
      <c r="AI264" s="10">
        <v>10</v>
      </c>
      <c r="AJ264">
        <v>21</v>
      </c>
      <c r="AK264">
        <v>14</v>
      </c>
      <c r="AL264">
        <v>7</v>
      </c>
      <c r="AM264">
        <v>11</v>
      </c>
      <c r="AN264">
        <v>18</v>
      </c>
      <c r="AO264">
        <v>10</v>
      </c>
      <c r="AP264" s="9">
        <v>0</v>
      </c>
      <c r="AQ264">
        <v>0</v>
      </c>
      <c r="AR264">
        <v>0</v>
      </c>
      <c r="AS264">
        <v>377</v>
      </c>
      <c r="AT264">
        <v>0</v>
      </c>
      <c r="AU264" s="10">
        <v>0</v>
      </c>
      <c r="AV264" s="9">
        <v>0</v>
      </c>
      <c r="AW264" s="10">
        <v>0</v>
      </c>
      <c r="AX264" s="9">
        <v>0</v>
      </c>
      <c r="AY264">
        <v>9</v>
      </c>
      <c r="AZ264">
        <v>6</v>
      </c>
      <c r="BA264" s="10">
        <f>SUM(Tabel3[[#This Row],[Vacc '[1899']]:[Vacc '[1901']]])/3/(SUM(Tabel3[[#This Row],[M_Pop_Size '[1899']]:[F_Pop_Size '[1900']]])/2)</f>
        <v>1.3262599469496022E-2</v>
      </c>
      <c r="BB264">
        <v>0</v>
      </c>
      <c r="BC264">
        <v>6</v>
      </c>
      <c r="BD264">
        <v>0</v>
      </c>
      <c r="BE264">
        <f>SUM(Tabel3[[#This Row],[Inf_Vacc '[1899']]:[Inf_Vacc '[1901']]])/3/(SUM(Tabel3[[#This Row],[Births '[1908']]:[Births '[1910']]]))</f>
        <v>5.128205128205128E-2</v>
      </c>
      <c r="BF264" s="9">
        <v>72</v>
      </c>
      <c r="BG264">
        <v>0.36274509803921567</v>
      </c>
      <c r="BH264">
        <v>0.11515151515151516</v>
      </c>
      <c r="BI264" s="10">
        <v>0.25382932166301969</v>
      </c>
      <c r="BK264" t="s">
        <v>1307</v>
      </c>
      <c r="BL264" s="10" t="s">
        <v>1311</v>
      </c>
      <c r="BM264">
        <v>42</v>
      </c>
      <c r="BN264" t="s">
        <v>1158</v>
      </c>
      <c r="BO264" t="s">
        <v>1159</v>
      </c>
      <c r="BP264" s="12">
        <v>365.77</v>
      </c>
    </row>
    <row r="265" spans="1:68" x14ac:dyDescent="0.25">
      <c r="A265" s="13" t="s">
        <v>509</v>
      </c>
      <c r="B265">
        <v>10986</v>
      </c>
      <c r="C265" t="s">
        <v>497</v>
      </c>
      <c r="D265" s="9">
        <v>17</v>
      </c>
      <c r="E265">
        <v>18</v>
      </c>
      <c r="F265" s="10">
        <v>22</v>
      </c>
      <c r="G265" s="9">
        <v>2144</v>
      </c>
      <c r="H265" s="9">
        <v>889</v>
      </c>
      <c r="I265">
        <v>861</v>
      </c>
      <c r="J265">
        <v>922</v>
      </c>
      <c r="K265">
        <v>864</v>
      </c>
      <c r="L265">
        <v>1100</v>
      </c>
      <c r="M265">
        <v>1020</v>
      </c>
      <c r="N265" s="10">
        <v>447</v>
      </c>
      <c r="O265">
        <v>80</v>
      </c>
      <c r="P265">
        <v>69</v>
      </c>
      <c r="Q265">
        <v>82</v>
      </c>
      <c r="R265">
        <v>90</v>
      </c>
      <c r="S265">
        <v>101</v>
      </c>
      <c r="T265">
        <v>82</v>
      </c>
      <c r="U265" s="9">
        <v>47</v>
      </c>
      <c r="V265">
        <v>52</v>
      </c>
      <c r="W265" s="10">
        <v>44</v>
      </c>
      <c r="X265">
        <v>1</v>
      </c>
      <c r="Y265">
        <v>0</v>
      </c>
      <c r="Z265">
        <v>1</v>
      </c>
      <c r="AA265" s="9">
        <v>1</v>
      </c>
      <c r="AB265">
        <v>0</v>
      </c>
      <c r="AC265" s="10">
        <v>3</v>
      </c>
      <c r="AD265" s="9">
        <v>50</v>
      </c>
      <c r="AE265">
        <v>55</v>
      </c>
      <c r="AF265">
        <v>52</v>
      </c>
      <c r="AG265">
        <v>44</v>
      </c>
      <c r="AH265">
        <v>56</v>
      </c>
      <c r="AI265" s="10">
        <v>42</v>
      </c>
      <c r="AJ265">
        <v>50</v>
      </c>
      <c r="AK265">
        <v>96</v>
      </c>
      <c r="AL265">
        <v>43</v>
      </c>
      <c r="AM265">
        <v>44</v>
      </c>
      <c r="AN265">
        <v>119</v>
      </c>
      <c r="AO265">
        <v>68</v>
      </c>
      <c r="AP265" s="9">
        <v>0</v>
      </c>
      <c r="AQ265">
        <v>0</v>
      </c>
      <c r="AR265">
        <v>5</v>
      </c>
      <c r="AS265">
        <v>2114</v>
      </c>
      <c r="AT265">
        <v>0</v>
      </c>
      <c r="AU265" s="10">
        <v>0</v>
      </c>
      <c r="AV265" s="9">
        <v>0</v>
      </c>
      <c r="AW265" s="10">
        <v>0</v>
      </c>
      <c r="AX265" s="9">
        <v>39</v>
      </c>
      <c r="AY265">
        <v>70</v>
      </c>
      <c r="AZ265">
        <v>46</v>
      </c>
      <c r="BA265" s="10">
        <f>SUM(Tabel3[[#This Row],[Vacc '[1899']]:[Vacc '[1901']]])/3/(SUM(Tabel3[[#This Row],[M_Pop_Size '[1899']]:[F_Pop_Size '[1900']]])/2)</f>
        <v>2.9223227752639518E-2</v>
      </c>
      <c r="BB265">
        <v>6</v>
      </c>
      <c r="BC265">
        <v>7</v>
      </c>
      <c r="BD265">
        <v>7</v>
      </c>
      <c r="BE265">
        <f>SUM(Tabel3[[#This Row],[Inf_Vacc '[1899']]:[Inf_Vacc '[1901']]])/3/(SUM(Tabel3[[#This Row],[Births '[1908']]:[Births '[1910']]]))</f>
        <v>2.442002442002442E-2</v>
      </c>
      <c r="BF265" s="9">
        <v>322</v>
      </c>
      <c r="BG265">
        <v>0.27797833935018051</v>
      </c>
      <c r="BH265">
        <v>0.15870786516853932</v>
      </c>
      <c r="BI265" s="10">
        <v>0.37651821862348178</v>
      </c>
      <c r="BK265" t="s">
        <v>1307</v>
      </c>
      <c r="BL265" s="10" t="s">
        <v>1311</v>
      </c>
      <c r="BM265">
        <v>42</v>
      </c>
      <c r="BN265" t="s">
        <v>1158</v>
      </c>
      <c r="BO265" t="s">
        <v>1159</v>
      </c>
      <c r="BP265" s="12">
        <v>827.5</v>
      </c>
    </row>
    <row r="266" spans="1:68" x14ac:dyDescent="0.25">
      <c r="A266" s="13" t="s">
        <v>510</v>
      </c>
      <c r="B266">
        <v>11334</v>
      </c>
      <c r="C266" t="s">
        <v>497</v>
      </c>
      <c r="D266" s="9">
        <v>8</v>
      </c>
      <c r="E266">
        <v>4</v>
      </c>
      <c r="F266" s="10">
        <v>6</v>
      </c>
      <c r="G266" s="9">
        <v>834</v>
      </c>
      <c r="H266" s="9">
        <v>388</v>
      </c>
      <c r="I266">
        <v>344</v>
      </c>
      <c r="J266">
        <v>389</v>
      </c>
      <c r="K266">
        <v>346</v>
      </c>
      <c r="L266">
        <v>430</v>
      </c>
      <c r="M266">
        <v>367</v>
      </c>
      <c r="N266" s="10">
        <v>150</v>
      </c>
      <c r="O266">
        <v>17</v>
      </c>
      <c r="P266">
        <v>33</v>
      </c>
      <c r="Q266">
        <v>26</v>
      </c>
      <c r="R266">
        <v>33</v>
      </c>
      <c r="S266">
        <v>33</v>
      </c>
      <c r="T266">
        <v>29</v>
      </c>
      <c r="U266" s="9">
        <v>17</v>
      </c>
      <c r="V266">
        <v>18</v>
      </c>
      <c r="W266" s="10">
        <v>15</v>
      </c>
      <c r="X266">
        <v>0</v>
      </c>
      <c r="Y266">
        <v>0</v>
      </c>
      <c r="Z266">
        <v>0</v>
      </c>
      <c r="AA266" s="9">
        <v>2</v>
      </c>
      <c r="AB266">
        <v>0</v>
      </c>
      <c r="AC266" s="10">
        <v>2</v>
      </c>
      <c r="AD266" s="9">
        <v>6</v>
      </c>
      <c r="AE266">
        <v>6</v>
      </c>
      <c r="AF266">
        <v>9</v>
      </c>
      <c r="AG266">
        <v>16</v>
      </c>
      <c r="AH266">
        <v>12</v>
      </c>
      <c r="AI266" s="10">
        <v>12</v>
      </c>
      <c r="AJ266">
        <v>8</v>
      </c>
      <c r="AK266">
        <v>24</v>
      </c>
      <c r="AL266">
        <v>12</v>
      </c>
      <c r="AM266">
        <v>16</v>
      </c>
      <c r="AN266">
        <v>22</v>
      </c>
      <c r="AO266">
        <v>17</v>
      </c>
      <c r="AP266" s="9">
        <v>0</v>
      </c>
      <c r="AQ266">
        <v>1</v>
      </c>
      <c r="AR266">
        <v>1</v>
      </c>
      <c r="AS266">
        <v>792</v>
      </c>
      <c r="AT266">
        <v>0</v>
      </c>
      <c r="AU266" s="10">
        <v>0</v>
      </c>
      <c r="AV266" s="9">
        <v>0</v>
      </c>
      <c r="AW266" s="10">
        <v>0</v>
      </c>
      <c r="AX266" s="9">
        <v>22</v>
      </c>
      <c r="AY266">
        <v>25</v>
      </c>
      <c r="AZ266">
        <v>24</v>
      </c>
      <c r="BA266" s="10">
        <f>SUM(Tabel3[[#This Row],[Vacc '[1899']]:[Vacc '[1901']]])/3/(SUM(Tabel3[[#This Row],[M_Pop_Size '[1899']]:[F_Pop_Size '[1900']]])/2)</f>
        <v>3.2265394228584411E-2</v>
      </c>
      <c r="BB266">
        <v>16</v>
      </c>
      <c r="BC266">
        <v>18</v>
      </c>
      <c r="BD266">
        <v>19</v>
      </c>
      <c r="BE266">
        <f>SUM(Tabel3[[#This Row],[Inf_Vacc '[1899']]:[Inf_Vacc '[1901']]])/3/(SUM(Tabel3[[#This Row],[Births '[1908']]:[Births '[1910']]]))</f>
        <v>0.18596491228070178</v>
      </c>
      <c r="BF266" s="9">
        <v>124</v>
      </c>
      <c r="BG266">
        <v>0.22222222222222221</v>
      </c>
      <c r="BH266">
        <v>0.17272727272727273</v>
      </c>
      <c r="BI266" s="10">
        <v>0.4243208279430789</v>
      </c>
      <c r="BK266" t="s">
        <v>1307</v>
      </c>
      <c r="BL266" s="10" t="s">
        <v>1311</v>
      </c>
      <c r="BM266">
        <v>41</v>
      </c>
      <c r="BO266" t="s">
        <v>1159</v>
      </c>
      <c r="BP266" s="12">
        <v>254.45</v>
      </c>
    </row>
    <row r="267" spans="1:68" x14ac:dyDescent="0.25">
      <c r="A267" s="13" t="s">
        <v>511</v>
      </c>
      <c r="B267">
        <v>10927</v>
      </c>
      <c r="C267" t="s">
        <v>497</v>
      </c>
      <c r="D267" s="9">
        <v>11</v>
      </c>
      <c r="E267">
        <v>6</v>
      </c>
      <c r="F267" s="10">
        <v>5</v>
      </c>
      <c r="G267" s="9">
        <v>1860</v>
      </c>
      <c r="H267" s="9">
        <v>866</v>
      </c>
      <c r="I267">
        <v>804</v>
      </c>
      <c r="J267">
        <v>884</v>
      </c>
      <c r="K267">
        <v>807</v>
      </c>
      <c r="L267">
        <v>961</v>
      </c>
      <c r="M267">
        <v>892</v>
      </c>
      <c r="N267" s="10">
        <v>395</v>
      </c>
      <c r="O267">
        <v>49</v>
      </c>
      <c r="P267">
        <v>46</v>
      </c>
      <c r="Q267">
        <v>63</v>
      </c>
      <c r="R267">
        <v>66</v>
      </c>
      <c r="S267">
        <v>58</v>
      </c>
      <c r="T267">
        <v>59</v>
      </c>
      <c r="U267" s="9">
        <v>32</v>
      </c>
      <c r="V267">
        <v>29</v>
      </c>
      <c r="W267" s="10">
        <v>29</v>
      </c>
      <c r="X267">
        <v>2</v>
      </c>
      <c r="Y267">
        <v>0</v>
      </c>
      <c r="Z267">
        <v>0</v>
      </c>
      <c r="AA267" s="9">
        <v>5</v>
      </c>
      <c r="AB267">
        <v>2</v>
      </c>
      <c r="AC267" s="10">
        <v>2</v>
      </c>
      <c r="AD267" s="9">
        <v>24</v>
      </c>
      <c r="AE267">
        <v>30</v>
      </c>
      <c r="AF267">
        <v>42</v>
      </c>
      <c r="AG267">
        <v>34</v>
      </c>
      <c r="AH267">
        <v>47</v>
      </c>
      <c r="AI267" s="10">
        <v>51</v>
      </c>
      <c r="AJ267">
        <v>49</v>
      </c>
      <c r="AK267">
        <v>52</v>
      </c>
      <c r="AL267">
        <v>26</v>
      </c>
      <c r="AM267">
        <v>67</v>
      </c>
      <c r="AN267">
        <v>64</v>
      </c>
      <c r="AO267">
        <v>38</v>
      </c>
      <c r="AP267" s="9">
        <v>0</v>
      </c>
      <c r="AQ267">
        <v>0</v>
      </c>
      <c r="AR267">
        <v>0</v>
      </c>
      <c r="AS267">
        <v>1853</v>
      </c>
      <c r="AT267">
        <v>0</v>
      </c>
      <c r="AU267" s="10">
        <v>0</v>
      </c>
      <c r="AV267" s="9">
        <v>0</v>
      </c>
      <c r="AW267" s="10">
        <v>0</v>
      </c>
      <c r="AX267" s="9">
        <v>39</v>
      </c>
      <c r="AY267">
        <v>40</v>
      </c>
      <c r="AZ267">
        <v>38</v>
      </c>
      <c r="BA267" s="10">
        <f>SUM(Tabel3[[#This Row],[Vacc '[1899']]:[Vacc '[1901']]])/3/(SUM(Tabel3[[#This Row],[M_Pop_Size '[1899']]:[F_Pop_Size '[1900']]])/2)</f>
        <v>2.3207378756322523E-2</v>
      </c>
      <c r="BB267">
        <v>8</v>
      </c>
      <c r="BC267">
        <v>11</v>
      </c>
      <c r="BD267">
        <v>13</v>
      </c>
      <c r="BE267">
        <f>SUM(Tabel3[[#This Row],[Inf_Vacc '[1899']]:[Inf_Vacc '[1901']]])/3/(SUM(Tabel3[[#This Row],[Births '[1908']]:[Births '[1910']]]))</f>
        <v>5.8287795992714025E-2</v>
      </c>
      <c r="BF267" s="9">
        <v>340</v>
      </c>
      <c r="BG267">
        <v>0.73532934131736527</v>
      </c>
      <c r="BH267">
        <v>0.15273890443822472</v>
      </c>
      <c r="BI267" s="10">
        <v>0.31176470588235294</v>
      </c>
      <c r="BK267" t="s">
        <v>1307</v>
      </c>
      <c r="BL267" s="10" t="s">
        <v>1311</v>
      </c>
      <c r="BM267">
        <v>41</v>
      </c>
      <c r="BN267" t="s">
        <v>1158</v>
      </c>
      <c r="BO267" t="s">
        <v>1159</v>
      </c>
      <c r="BP267" s="12">
        <v>1516.64</v>
      </c>
    </row>
    <row r="268" spans="1:68" x14ac:dyDescent="0.25">
      <c r="A268" s="13" t="s">
        <v>512</v>
      </c>
      <c r="B268">
        <v>10856</v>
      </c>
      <c r="C268" t="s">
        <v>497</v>
      </c>
      <c r="D268" s="9">
        <v>0</v>
      </c>
      <c r="E268">
        <v>4</v>
      </c>
      <c r="F268" s="10">
        <v>3</v>
      </c>
      <c r="G268" s="9">
        <v>870</v>
      </c>
      <c r="H268" s="9">
        <v>387</v>
      </c>
      <c r="I268">
        <v>406</v>
      </c>
      <c r="J268">
        <v>396</v>
      </c>
      <c r="K268">
        <v>402</v>
      </c>
      <c r="L268">
        <v>412</v>
      </c>
      <c r="M268">
        <v>412</v>
      </c>
      <c r="N268" s="10">
        <v>184</v>
      </c>
      <c r="O268">
        <v>20</v>
      </c>
      <c r="P268">
        <v>22</v>
      </c>
      <c r="Q268">
        <v>26</v>
      </c>
      <c r="R268">
        <v>26</v>
      </c>
      <c r="S268">
        <v>27</v>
      </c>
      <c r="T268">
        <v>26</v>
      </c>
      <c r="U268" s="9">
        <v>13</v>
      </c>
      <c r="V268">
        <v>15</v>
      </c>
      <c r="W268" s="10">
        <v>15</v>
      </c>
      <c r="X268">
        <v>0</v>
      </c>
      <c r="Y268">
        <v>0</v>
      </c>
      <c r="Z268">
        <v>0</v>
      </c>
      <c r="AA268" s="9">
        <v>1</v>
      </c>
      <c r="AB268">
        <v>0</v>
      </c>
      <c r="AC268" s="10">
        <v>0</v>
      </c>
      <c r="AD268" s="9">
        <v>16</v>
      </c>
      <c r="AE268">
        <v>27</v>
      </c>
      <c r="AF268">
        <v>24</v>
      </c>
      <c r="AG268">
        <v>17</v>
      </c>
      <c r="AH268">
        <v>35</v>
      </c>
      <c r="AI268" s="10">
        <v>23</v>
      </c>
      <c r="AJ268">
        <v>21</v>
      </c>
      <c r="AK268">
        <v>26</v>
      </c>
      <c r="AL268">
        <v>13</v>
      </c>
      <c r="AM268">
        <v>20</v>
      </c>
      <c r="AN268">
        <v>27</v>
      </c>
      <c r="AO268">
        <v>13</v>
      </c>
      <c r="AP268" s="9">
        <v>0</v>
      </c>
      <c r="AQ268">
        <v>0</v>
      </c>
      <c r="AR268">
        <v>0</v>
      </c>
      <c r="AS268">
        <v>824</v>
      </c>
      <c r="AT268">
        <v>0</v>
      </c>
      <c r="AU268" s="10">
        <v>0</v>
      </c>
      <c r="AV268" s="9">
        <v>0</v>
      </c>
      <c r="AW268" s="10">
        <v>0</v>
      </c>
      <c r="AX268" s="9">
        <v>18</v>
      </c>
      <c r="AY268">
        <v>18</v>
      </c>
      <c r="AZ268">
        <v>22</v>
      </c>
      <c r="BA268" s="10">
        <f>SUM(Tabel3[[#This Row],[Vacc '[1899']]:[Vacc '[1901']]])/3/(SUM(Tabel3[[#This Row],[M_Pop_Size '[1899']]:[F_Pop_Size '[1900']]])/2)</f>
        <v>2.4303373140582441E-2</v>
      </c>
      <c r="BB268">
        <v>8</v>
      </c>
      <c r="BC268">
        <v>9</v>
      </c>
      <c r="BD268">
        <v>11</v>
      </c>
      <c r="BE268">
        <f>SUM(Tabel3[[#This Row],[Inf_Vacc '[1899']]:[Inf_Vacc '[1901']]])/3/(SUM(Tabel3[[#This Row],[Births '[1908']]:[Births '[1910']]]))</f>
        <v>0.11814345991561183</v>
      </c>
      <c r="BF268" s="9">
        <v>134</v>
      </c>
      <c r="BG268">
        <v>0.55454545454545456</v>
      </c>
      <c r="BH268">
        <v>0.14656771799628943</v>
      </c>
      <c r="BI268" s="10">
        <v>0.37333333333333335</v>
      </c>
      <c r="BK268" t="s">
        <v>1307</v>
      </c>
      <c r="BL268" s="10" t="s">
        <v>1311</v>
      </c>
      <c r="BM268">
        <v>40</v>
      </c>
      <c r="BN268" t="s">
        <v>1158</v>
      </c>
      <c r="BO268" t="s">
        <v>1158</v>
      </c>
      <c r="BP268" s="12">
        <v>1078.9849999999999</v>
      </c>
    </row>
    <row r="269" spans="1:68" x14ac:dyDescent="0.25">
      <c r="A269" s="13" t="s">
        <v>513</v>
      </c>
      <c r="B269">
        <v>10655</v>
      </c>
      <c r="C269" t="s">
        <v>497</v>
      </c>
      <c r="D269" s="9">
        <v>6</v>
      </c>
      <c r="E269">
        <v>3</v>
      </c>
      <c r="F269" s="10">
        <v>3</v>
      </c>
      <c r="G269" s="9">
        <v>732</v>
      </c>
      <c r="H269" s="9">
        <v>356</v>
      </c>
      <c r="I269">
        <v>315</v>
      </c>
      <c r="J269">
        <v>368</v>
      </c>
      <c r="K269">
        <v>313</v>
      </c>
      <c r="L269">
        <v>378</v>
      </c>
      <c r="M269">
        <v>307</v>
      </c>
      <c r="N269" s="10">
        <v>130</v>
      </c>
      <c r="O269">
        <v>19</v>
      </c>
      <c r="P269">
        <v>22</v>
      </c>
      <c r="Q269">
        <v>19</v>
      </c>
      <c r="R269">
        <v>25</v>
      </c>
      <c r="S269">
        <v>14</v>
      </c>
      <c r="T269">
        <v>30</v>
      </c>
      <c r="U269" s="9">
        <v>14</v>
      </c>
      <c r="V269">
        <v>7</v>
      </c>
      <c r="W269" s="10">
        <v>19</v>
      </c>
      <c r="X269">
        <v>0</v>
      </c>
      <c r="Y269">
        <v>0</v>
      </c>
      <c r="Z269">
        <v>0</v>
      </c>
      <c r="AA269" s="9">
        <v>0</v>
      </c>
      <c r="AB269">
        <v>1</v>
      </c>
      <c r="AC269" s="10">
        <v>0</v>
      </c>
      <c r="AD269" s="9">
        <v>17</v>
      </c>
      <c r="AE269">
        <v>11</v>
      </c>
      <c r="AF269">
        <v>35</v>
      </c>
      <c r="AG269">
        <v>14</v>
      </c>
      <c r="AH269">
        <v>22</v>
      </c>
      <c r="AI269" s="10">
        <v>26</v>
      </c>
      <c r="AJ269">
        <v>13</v>
      </c>
      <c r="AK269">
        <v>23</v>
      </c>
      <c r="AL269">
        <v>23</v>
      </c>
      <c r="AM269">
        <v>12</v>
      </c>
      <c r="AN269">
        <v>22</v>
      </c>
      <c r="AO269">
        <v>23</v>
      </c>
      <c r="AP269" s="9">
        <v>0</v>
      </c>
      <c r="AQ269">
        <v>0</v>
      </c>
      <c r="AR269">
        <v>0</v>
      </c>
      <c r="AS269">
        <v>685</v>
      </c>
      <c r="AT269">
        <v>0</v>
      </c>
      <c r="AU269" s="10">
        <v>0</v>
      </c>
      <c r="AV269" s="9">
        <v>0</v>
      </c>
      <c r="AW269" s="10">
        <v>0</v>
      </c>
      <c r="AX269" s="9">
        <v>9</v>
      </c>
      <c r="AY269">
        <v>27</v>
      </c>
      <c r="AZ269">
        <v>15</v>
      </c>
      <c r="BA269" s="10">
        <f>SUM(Tabel3[[#This Row],[Vacc '[1899']]:[Vacc '[1901']]])/3/(SUM(Tabel3[[#This Row],[M_Pop_Size '[1899']]:[F_Pop_Size '[1900']]])/2)</f>
        <v>2.514792899408284E-2</v>
      </c>
      <c r="BB269">
        <v>3</v>
      </c>
      <c r="BC269">
        <v>4</v>
      </c>
      <c r="BD269">
        <v>4</v>
      </c>
      <c r="BE269">
        <f>SUM(Tabel3[[#This Row],[Inf_Vacc '[1899']]:[Inf_Vacc '[1901']]])/3/(SUM(Tabel3[[#This Row],[Births '[1908']]:[Births '[1910']]]))</f>
        <v>5.3140096618357488E-2</v>
      </c>
      <c r="BF269" s="9">
        <v>103</v>
      </c>
      <c r="BG269">
        <v>0.41353383458646614</v>
      </c>
      <c r="BH269">
        <v>0.16786817713697219</v>
      </c>
      <c r="BI269" s="10">
        <v>0.38496240601503762</v>
      </c>
      <c r="BK269" t="s">
        <v>1307</v>
      </c>
      <c r="BL269" s="10" t="s">
        <v>1311</v>
      </c>
      <c r="BM269">
        <v>42</v>
      </c>
      <c r="BO269" t="s">
        <v>1159</v>
      </c>
      <c r="BP269" s="12">
        <v>193.33500000000001</v>
      </c>
    </row>
    <row r="270" spans="1:68" x14ac:dyDescent="0.25">
      <c r="A270" s="13" t="s">
        <v>514</v>
      </c>
      <c r="B270">
        <v>10533</v>
      </c>
      <c r="C270" t="s">
        <v>497</v>
      </c>
      <c r="D270" s="9">
        <v>7</v>
      </c>
      <c r="E270">
        <v>12</v>
      </c>
      <c r="F270" s="10">
        <v>11</v>
      </c>
      <c r="G270" s="9">
        <v>1436</v>
      </c>
      <c r="H270" s="9">
        <v>559</v>
      </c>
      <c r="I270">
        <v>643</v>
      </c>
      <c r="J270">
        <v>556</v>
      </c>
      <c r="K270">
        <v>650</v>
      </c>
      <c r="L270">
        <v>670</v>
      </c>
      <c r="M270">
        <v>776</v>
      </c>
      <c r="N270" s="10">
        <v>324</v>
      </c>
      <c r="O270">
        <v>31</v>
      </c>
      <c r="P270">
        <v>30</v>
      </c>
      <c r="Q270">
        <v>39</v>
      </c>
      <c r="R270">
        <v>45</v>
      </c>
      <c r="S270">
        <v>44</v>
      </c>
      <c r="T270">
        <v>56</v>
      </c>
      <c r="U270" s="9">
        <v>25</v>
      </c>
      <c r="V270">
        <v>23</v>
      </c>
      <c r="W270" s="10">
        <v>33</v>
      </c>
      <c r="X270">
        <v>0</v>
      </c>
      <c r="Y270">
        <v>0</v>
      </c>
      <c r="Z270">
        <v>0</v>
      </c>
      <c r="AA270" s="9">
        <v>4</v>
      </c>
      <c r="AB270">
        <v>7</v>
      </c>
      <c r="AC270" s="10">
        <v>1</v>
      </c>
      <c r="AD270" s="9">
        <v>29</v>
      </c>
      <c r="AE270">
        <v>26</v>
      </c>
      <c r="AF270">
        <v>39</v>
      </c>
      <c r="AG270">
        <v>69</v>
      </c>
      <c r="AH270">
        <v>94</v>
      </c>
      <c r="AI270" s="10">
        <v>84</v>
      </c>
      <c r="AJ270">
        <v>19</v>
      </c>
      <c r="AK270">
        <v>45</v>
      </c>
      <c r="AL270">
        <v>23</v>
      </c>
      <c r="AM270">
        <v>79</v>
      </c>
      <c r="AN270">
        <v>74</v>
      </c>
      <c r="AO270">
        <v>76</v>
      </c>
      <c r="AP270" s="9">
        <v>0</v>
      </c>
      <c r="AQ270">
        <v>0</v>
      </c>
      <c r="AR270">
        <v>0</v>
      </c>
      <c r="AS270">
        <v>1446</v>
      </c>
      <c r="AT270">
        <v>0</v>
      </c>
      <c r="AU270" s="10">
        <v>0</v>
      </c>
      <c r="AV270" s="9">
        <v>0</v>
      </c>
      <c r="AW270" s="10">
        <v>0</v>
      </c>
      <c r="AX270" s="9">
        <v>42</v>
      </c>
      <c r="AY270">
        <v>27</v>
      </c>
      <c r="AZ270">
        <v>43</v>
      </c>
      <c r="BA270" s="10">
        <f>SUM(Tabel3[[#This Row],[Vacc '[1899']]:[Vacc '[1901']]])/3/(SUM(Tabel3[[#This Row],[M_Pop_Size '[1899']]:[F_Pop_Size '[1900']]])/2)</f>
        <v>3.1007751937984499E-2</v>
      </c>
      <c r="BB270">
        <v>3</v>
      </c>
      <c r="BC270">
        <v>5</v>
      </c>
      <c r="BD270">
        <v>9</v>
      </c>
      <c r="BE270">
        <f>SUM(Tabel3[[#This Row],[Inf_Vacc '[1899']]:[Inf_Vacc '[1901']]])/3/(SUM(Tabel3[[#This Row],[Births '[1908']]:[Births '[1910']]]))</f>
        <v>3.9080459770114942E-2</v>
      </c>
      <c r="BF270" s="9">
        <v>164</v>
      </c>
      <c r="BG270">
        <v>0.45538461538461539</v>
      </c>
      <c r="BH270">
        <v>0.12227805695142378</v>
      </c>
      <c r="BI270" s="10">
        <v>0.32952598515134207</v>
      </c>
      <c r="BK270" t="s">
        <v>1307</v>
      </c>
      <c r="BL270" s="10" t="s">
        <v>1311</v>
      </c>
      <c r="BM270">
        <v>42</v>
      </c>
      <c r="BN270" t="s">
        <v>1158</v>
      </c>
      <c r="BO270" t="s">
        <v>1159</v>
      </c>
      <c r="BP270" s="12">
        <v>1260.2049999999999</v>
      </c>
    </row>
    <row r="271" spans="1:68" x14ac:dyDescent="0.25">
      <c r="A271" s="13" t="s">
        <v>515</v>
      </c>
      <c r="B271">
        <v>10857</v>
      </c>
      <c r="C271" t="s">
        <v>497</v>
      </c>
      <c r="D271" s="9">
        <v>4</v>
      </c>
      <c r="E271">
        <v>1</v>
      </c>
      <c r="F271" s="10">
        <v>4</v>
      </c>
      <c r="G271" s="9">
        <v>680</v>
      </c>
      <c r="H271" s="9">
        <v>342</v>
      </c>
      <c r="I271">
        <v>321</v>
      </c>
      <c r="J271">
        <v>347</v>
      </c>
      <c r="K271">
        <v>322</v>
      </c>
      <c r="L271">
        <v>324</v>
      </c>
      <c r="M271">
        <v>347</v>
      </c>
      <c r="N271" s="10">
        <v>159</v>
      </c>
      <c r="O271">
        <v>13</v>
      </c>
      <c r="P271">
        <v>17</v>
      </c>
      <c r="Q271">
        <v>20</v>
      </c>
      <c r="R271">
        <v>25</v>
      </c>
      <c r="S271">
        <v>17</v>
      </c>
      <c r="T271">
        <v>23</v>
      </c>
      <c r="U271" s="9">
        <v>10</v>
      </c>
      <c r="V271">
        <v>5</v>
      </c>
      <c r="W271" s="10">
        <v>12</v>
      </c>
      <c r="X271">
        <v>0</v>
      </c>
      <c r="Y271">
        <v>0</v>
      </c>
      <c r="Z271">
        <v>1</v>
      </c>
      <c r="AA271" s="9">
        <v>0</v>
      </c>
      <c r="AB271">
        <v>0</v>
      </c>
      <c r="AC271" s="10">
        <v>0</v>
      </c>
      <c r="AD271" s="9">
        <v>12</v>
      </c>
      <c r="AE271">
        <v>16</v>
      </c>
      <c r="AF271">
        <v>15</v>
      </c>
      <c r="AG271">
        <v>20</v>
      </c>
      <c r="AH271">
        <v>24</v>
      </c>
      <c r="AI271" s="10">
        <v>14</v>
      </c>
      <c r="AJ271">
        <v>21</v>
      </c>
      <c r="AK271">
        <v>31</v>
      </c>
      <c r="AL271">
        <v>16</v>
      </c>
      <c r="AM271">
        <v>23</v>
      </c>
      <c r="AN271">
        <v>35</v>
      </c>
      <c r="AO271">
        <v>16</v>
      </c>
      <c r="AP271" s="9">
        <v>0</v>
      </c>
      <c r="AQ271">
        <v>0</v>
      </c>
      <c r="AR271">
        <v>0</v>
      </c>
      <c r="AS271">
        <v>671</v>
      </c>
      <c r="AT271">
        <v>0</v>
      </c>
      <c r="AU271" s="10">
        <v>0</v>
      </c>
      <c r="AV271" s="9">
        <v>0</v>
      </c>
      <c r="AW271" s="10">
        <v>1</v>
      </c>
      <c r="AX271" s="9">
        <v>14</v>
      </c>
      <c r="AY271">
        <v>7</v>
      </c>
      <c r="AZ271">
        <v>10</v>
      </c>
      <c r="BA271" s="10">
        <f>SUM(Tabel3[[#This Row],[Vacc '[1899']]:[Vacc '[1901']]])/3/(SUM(Tabel3[[#This Row],[M_Pop_Size '[1899']]:[F_Pop_Size '[1900']]])/2)</f>
        <v>1.5515515515515516E-2</v>
      </c>
      <c r="BB271">
        <v>4</v>
      </c>
      <c r="BC271">
        <v>2</v>
      </c>
      <c r="BD271">
        <v>2</v>
      </c>
      <c r="BE271">
        <f>SUM(Tabel3[[#This Row],[Inf_Vacc '[1899']]:[Inf_Vacc '[1901']]])/3/(SUM(Tabel3[[#This Row],[Births '[1908']]:[Births '[1910']]]))</f>
        <v>4.1025641025641026E-2</v>
      </c>
      <c r="BF271" s="9">
        <v>117</v>
      </c>
      <c r="BG271">
        <v>0.69736842105263153</v>
      </c>
      <c r="BH271">
        <v>0.1070615034168565</v>
      </c>
      <c r="BI271" s="10">
        <v>0.35546875</v>
      </c>
      <c r="BK271" t="s">
        <v>1307</v>
      </c>
      <c r="BL271" s="10" t="s">
        <v>1311</v>
      </c>
      <c r="BM271">
        <v>40</v>
      </c>
      <c r="BO271" t="s">
        <v>1159</v>
      </c>
      <c r="BP271" s="12">
        <v>550.625</v>
      </c>
    </row>
    <row r="272" spans="1:68" x14ac:dyDescent="0.25">
      <c r="A272" s="13" t="s">
        <v>516</v>
      </c>
      <c r="B272">
        <v>10831</v>
      </c>
      <c r="C272" t="s">
        <v>497</v>
      </c>
      <c r="D272" s="9">
        <v>4</v>
      </c>
      <c r="E272">
        <v>3</v>
      </c>
      <c r="F272" s="10">
        <v>4</v>
      </c>
      <c r="G272" s="9">
        <v>1274</v>
      </c>
      <c r="H272" s="9">
        <v>465</v>
      </c>
      <c r="I272">
        <v>564</v>
      </c>
      <c r="J272">
        <v>468</v>
      </c>
      <c r="K272">
        <v>593</v>
      </c>
      <c r="L272">
        <v>537</v>
      </c>
      <c r="M272">
        <v>622</v>
      </c>
      <c r="N272" s="10">
        <v>271</v>
      </c>
      <c r="O272">
        <v>31</v>
      </c>
      <c r="P272">
        <v>37</v>
      </c>
      <c r="Q272">
        <v>40</v>
      </c>
      <c r="R272">
        <v>31</v>
      </c>
      <c r="S272">
        <v>44</v>
      </c>
      <c r="T272">
        <v>33</v>
      </c>
      <c r="U272" s="9">
        <v>14</v>
      </c>
      <c r="V272">
        <v>24</v>
      </c>
      <c r="W272" s="10">
        <v>17</v>
      </c>
      <c r="X272">
        <v>1</v>
      </c>
      <c r="Y272">
        <v>0</v>
      </c>
      <c r="Z272">
        <v>0</v>
      </c>
      <c r="AA272" s="9">
        <v>1</v>
      </c>
      <c r="AB272">
        <v>0</v>
      </c>
      <c r="AC272" s="10">
        <v>0</v>
      </c>
      <c r="AD272" s="9">
        <v>32</v>
      </c>
      <c r="AE272">
        <v>29</v>
      </c>
      <c r="AF272">
        <v>11</v>
      </c>
      <c r="AG272">
        <v>34</v>
      </c>
      <c r="AH272">
        <v>35</v>
      </c>
      <c r="AI272" s="10">
        <v>50</v>
      </c>
      <c r="AJ272">
        <v>29</v>
      </c>
      <c r="AK272">
        <v>28</v>
      </c>
      <c r="AL272">
        <v>21</v>
      </c>
      <c r="AM272">
        <v>33</v>
      </c>
      <c r="AN272">
        <v>29</v>
      </c>
      <c r="AO272">
        <v>22</v>
      </c>
      <c r="AP272" s="9">
        <v>0</v>
      </c>
      <c r="AQ272">
        <v>0</v>
      </c>
      <c r="AR272">
        <v>2</v>
      </c>
      <c r="AS272">
        <v>1156</v>
      </c>
      <c r="AT272">
        <v>0</v>
      </c>
      <c r="AU272" s="10">
        <v>0</v>
      </c>
      <c r="AV272" s="9">
        <v>0</v>
      </c>
      <c r="AW272" s="10">
        <v>0</v>
      </c>
      <c r="AX272" s="9">
        <v>40</v>
      </c>
      <c r="AY272">
        <v>19</v>
      </c>
      <c r="AZ272">
        <v>18</v>
      </c>
      <c r="BA272" s="10">
        <f>SUM(Tabel3[[#This Row],[Vacc '[1899']]:[Vacc '[1901']]])/3/(SUM(Tabel3[[#This Row],[M_Pop_Size '[1899']]:[F_Pop_Size '[1900']]])/2)</f>
        <v>2.456140350877193E-2</v>
      </c>
      <c r="BB272">
        <v>2</v>
      </c>
      <c r="BC272">
        <v>5</v>
      </c>
      <c r="BD272">
        <v>3</v>
      </c>
      <c r="BE272">
        <f>SUM(Tabel3[[#This Row],[Inf_Vacc '[1899']]:[Inf_Vacc '[1901']]])/3/(SUM(Tabel3[[#This Row],[Births '[1908']]:[Births '[1910']]]))</f>
        <v>3.0864197530864199E-2</v>
      </c>
      <c r="BF272" s="9">
        <v>142</v>
      </c>
      <c r="BG272">
        <v>0.31288343558282211</v>
      </c>
      <c r="BH272">
        <v>0.14417613636363635</v>
      </c>
      <c r="BI272" s="10">
        <v>0.33380986418870623</v>
      </c>
      <c r="BK272" t="s">
        <v>1307</v>
      </c>
      <c r="BL272" s="10" t="s">
        <v>1311</v>
      </c>
      <c r="BM272">
        <v>41</v>
      </c>
      <c r="BN272" t="s">
        <v>1159</v>
      </c>
      <c r="BO272" t="s">
        <v>1159</v>
      </c>
      <c r="BP272" s="12">
        <v>518.27</v>
      </c>
    </row>
    <row r="273" spans="1:68" x14ac:dyDescent="0.25">
      <c r="A273" s="13" t="s">
        <v>517</v>
      </c>
      <c r="B273">
        <v>11447</v>
      </c>
      <c r="C273" t="s">
        <v>497</v>
      </c>
      <c r="D273" s="9">
        <v>7</v>
      </c>
      <c r="E273">
        <v>3</v>
      </c>
      <c r="F273" s="10">
        <v>0</v>
      </c>
      <c r="G273" s="9">
        <v>844</v>
      </c>
      <c r="H273" s="9">
        <v>441</v>
      </c>
      <c r="I273">
        <v>363</v>
      </c>
      <c r="J273">
        <v>424</v>
      </c>
      <c r="K273">
        <v>355</v>
      </c>
      <c r="L273">
        <v>455</v>
      </c>
      <c r="M273">
        <v>373</v>
      </c>
      <c r="N273" s="10">
        <v>179</v>
      </c>
      <c r="O273">
        <v>21</v>
      </c>
      <c r="P273">
        <v>11</v>
      </c>
      <c r="Q273">
        <v>13</v>
      </c>
      <c r="R273">
        <v>24</v>
      </c>
      <c r="S273">
        <v>18</v>
      </c>
      <c r="T273">
        <v>15</v>
      </c>
      <c r="U273" s="9">
        <v>11</v>
      </c>
      <c r="V273">
        <v>9</v>
      </c>
      <c r="W273" s="10">
        <v>6</v>
      </c>
      <c r="X273">
        <v>0</v>
      </c>
      <c r="Y273">
        <v>0</v>
      </c>
      <c r="Z273">
        <v>0</v>
      </c>
      <c r="AA273" s="9">
        <v>3</v>
      </c>
      <c r="AB273">
        <v>1</v>
      </c>
      <c r="AC273" s="10">
        <v>4</v>
      </c>
      <c r="AD273" s="9">
        <v>47</v>
      </c>
      <c r="AE273">
        <v>64</v>
      </c>
      <c r="AF273">
        <v>67</v>
      </c>
      <c r="AG273">
        <v>21</v>
      </c>
      <c r="AH273">
        <v>28</v>
      </c>
      <c r="AI273" s="10">
        <v>50</v>
      </c>
      <c r="AJ273">
        <v>34</v>
      </c>
      <c r="AK273">
        <v>67</v>
      </c>
      <c r="AL273">
        <v>45</v>
      </c>
      <c r="AM273">
        <v>19</v>
      </c>
      <c r="AN273">
        <v>39</v>
      </c>
      <c r="AO273">
        <v>16</v>
      </c>
      <c r="AP273" s="9">
        <v>0</v>
      </c>
      <c r="AQ273">
        <v>0</v>
      </c>
      <c r="AR273">
        <v>0</v>
      </c>
      <c r="AS273">
        <v>828</v>
      </c>
      <c r="AT273">
        <v>0</v>
      </c>
      <c r="AU273" s="10">
        <v>0</v>
      </c>
      <c r="AV273" s="9">
        <v>0</v>
      </c>
      <c r="AW273" s="10">
        <v>3</v>
      </c>
      <c r="AX273" s="9">
        <v>18</v>
      </c>
      <c r="AY273">
        <v>28</v>
      </c>
      <c r="AZ273">
        <v>18</v>
      </c>
      <c r="BA273" s="10">
        <f>SUM(Tabel3[[#This Row],[Vacc '[1899']]:[Vacc '[1901']]])/3/(SUM(Tabel3[[#This Row],[M_Pop_Size '[1899']]:[F_Pop_Size '[1900']]])/2)</f>
        <v>2.6953042745841229E-2</v>
      </c>
      <c r="BB273">
        <v>9</v>
      </c>
      <c r="BC273">
        <v>5</v>
      </c>
      <c r="BD273">
        <v>3</v>
      </c>
      <c r="BE273">
        <f>SUM(Tabel3[[#This Row],[Inf_Vacc '[1899']]:[Inf_Vacc '[1901']]])/3/(SUM(Tabel3[[#This Row],[Births '[1908']]:[Births '[1910']]]))</f>
        <v>9.9415204678362581E-2</v>
      </c>
      <c r="BF273" s="9">
        <v>131</v>
      </c>
      <c r="BG273">
        <v>0.72602739726027399</v>
      </c>
      <c r="BH273">
        <v>0.18079584775086505</v>
      </c>
      <c r="BI273" s="10">
        <v>0.29364161849710985</v>
      </c>
      <c r="BK273" t="s">
        <v>1307</v>
      </c>
      <c r="BL273" s="10" t="s">
        <v>1311</v>
      </c>
      <c r="BM273">
        <v>41</v>
      </c>
      <c r="BN273" t="s">
        <v>1158</v>
      </c>
      <c r="BO273" t="s">
        <v>1159</v>
      </c>
      <c r="BP273" s="12">
        <v>803.125</v>
      </c>
    </row>
    <row r="274" spans="1:68" x14ac:dyDescent="0.25">
      <c r="A274" s="13" t="s">
        <v>518</v>
      </c>
      <c r="B274">
        <v>10941</v>
      </c>
      <c r="C274" t="s">
        <v>497</v>
      </c>
      <c r="D274" s="9">
        <v>40</v>
      </c>
      <c r="E274">
        <v>27</v>
      </c>
      <c r="F274" s="10">
        <v>39</v>
      </c>
      <c r="G274" s="9">
        <v>6604</v>
      </c>
      <c r="H274" s="9">
        <v>2812</v>
      </c>
      <c r="I274">
        <v>2719</v>
      </c>
      <c r="J274">
        <v>2864</v>
      </c>
      <c r="K274">
        <v>2784</v>
      </c>
      <c r="L274">
        <v>3345</v>
      </c>
      <c r="M274">
        <v>3317</v>
      </c>
      <c r="N274" s="10">
        <v>1554</v>
      </c>
      <c r="O274">
        <v>185</v>
      </c>
      <c r="P274">
        <v>174</v>
      </c>
      <c r="Q274">
        <v>173</v>
      </c>
      <c r="R274">
        <v>216</v>
      </c>
      <c r="S274">
        <v>243</v>
      </c>
      <c r="T274">
        <v>233</v>
      </c>
      <c r="U274" s="9">
        <v>95</v>
      </c>
      <c r="V274">
        <v>109</v>
      </c>
      <c r="W274" s="10">
        <v>117</v>
      </c>
      <c r="X274">
        <v>2</v>
      </c>
      <c r="Y274">
        <v>2</v>
      </c>
      <c r="Z274">
        <v>2</v>
      </c>
      <c r="AA274" s="9">
        <v>9</v>
      </c>
      <c r="AB274">
        <v>8</v>
      </c>
      <c r="AC274" s="10">
        <v>6</v>
      </c>
      <c r="AD274" s="9">
        <v>211</v>
      </c>
      <c r="AE274">
        <v>190</v>
      </c>
      <c r="AF274">
        <v>240</v>
      </c>
      <c r="AG274">
        <v>230</v>
      </c>
      <c r="AH274">
        <v>236</v>
      </c>
      <c r="AI274" s="10">
        <v>230</v>
      </c>
      <c r="AJ274">
        <v>193</v>
      </c>
      <c r="AK274">
        <v>240</v>
      </c>
      <c r="AL274">
        <v>181</v>
      </c>
      <c r="AM274">
        <v>243</v>
      </c>
      <c r="AN274">
        <v>196</v>
      </c>
      <c r="AO274">
        <v>224</v>
      </c>
      <c r="AP274" s="9">
        <v>0</v>
      </c>
      <c r="AQ274">
        <v>3</v>
      </c>
      <c r="AR274">
        <v>11</v>
      </c>
      <c r="AS274">
        <v>6643</v>
      </c>
      <c r="AT274">
        <v>0</v>
      </c>
      <c r="AU274" s="10">
        <v>1</v>
      </c>
      <c r="AV274" s="9">
        <v>1</v>
      </c>
      <c r="AW274" s="10">
        <v>0</v>
      </c>
      <c r="AX274" s="9">
        <v>184</v>
      </c>
      <c r="AY274">
        <v>166</v>
      </c>
      <c r="AZ274">
        <v>181</v>
      </c>
      <c r="BA274" s="10">
        <f>SUM(Tabel3[[#This Row],[Vacc '[1899']]:[Vacc '[1901']]])/3/(SUM(Tabel3[[#This Row],[M_Pop_Size '[1899']]:[F_Pop_Size '[1900']]])/2)</f>
        <v>3.1666517577600861E-2</v>
      </c>
      <c r="BB274">
        <v>37</v>
      </c>
      <c r="BC274">
        <v>42</v>
      </c>
      <c r="BD274">
        <v>69</v>
      </c>
      <c r="BE274">
        <f>SUM(Tabel3[[#This Row],[Inf_Vacc '[1899']]:[Inf_Vacc '[1901']]])/3/(SUM(Tabel3[[#This Row],[Births '[1908']]:[Births '[1910']]]))</f>
        <v>7.1290944123314062E-2</v>
      </c>
      <c r="BF274" s="9">
        <v>784</v>
      </c>
      <c r="BG274">
        <v>0.64408427876823338</v>
      </c>
      <c r="BH274">
        <v>0.40657698056801195</v>
      </c>
      <c r="BI274" s="10">
        <v>0.49616599007668022</v>
      </c>
      <c r="BK274" t="s">
        <v>1307</v>
      </c>
      <c r="BL274" s="10" t="s">
        <v>1311</v>
      </c>
      <c r="BM274">
        <v>40</v>
      </c>
      <c r="BN274" t="s">
        <v>1158</v>
      </c>
      <c r="BO274" t="s">
        <v>1158</v>
      </c>
      <c r="BP274" s="12">
        <v>7170.7349999999997</v>
      </c>
    </row>
    <row r="275" spans="1:68" x14ac:dyDescent="0.25">
      <c r="A275" s="13" t="s">
        <v>520</v>
      </c>
      <c r="B275">
        <v>10960</v>
      </c>
      <c r="C275" t="s">
        <v>497</v>
      </c>
      <c r="D275" s="9">
        <v>15</v>
      </c>
      <c r="E275">
        <v>9</v>
      </c>
      <c r="F275" s="10">
        <v>13</v>
      </c>
      <c r="G275" s="9">
        <v>1230</v>
      </c>
      <c r="H275" s="9">
        <v>301</v>
      </c>
      <c r="I275">
        <v>262</v>
      </c>
      <c r="J275">
        <v>336</v>
      </c>
      <c r="K275">
        <v>297</v>
      </c>
      <c r="L275">
        <v>638</v>
      </c>
      <c r="M275">
        <v>575</v>
      </c>
      <c r="N275" s="10">
        <v>250</v>
      </c>
      <c r="O275">
        <v>20</v>
      </c>
      <c r="P275">
        <v>32</v>
      </c>
      <c r="Q275">
        <v>27</v>
      </c>
      <c r="R275">
        <v>64</v>
      </c>
      <c r="S275">
        <v>48</v>
      </c>
      <c r="T275">
        <v>64</v>
      </c>
      <c r="U275" s="9">
        <v>33</v>
      </c>
      <c r="V275">
        <v>24</v>
      </c>
      <c r="W275" s="10">
        <v>36</v>
      </c>
      <c r="X275">
        <v>0</v>
      </c>
      <c r="Y275">
        <v>0</v>
      </c>
      <c r="Z275">
        <v>0</v>
      </c>
      <c r="AA275" s="9">
        <v>0</v>
      </c>
      <c r="AB275">
        <v>3</v>
      </c>
      <c r="AC275" s="10">
        <v>6</v>
      </c>
      <c r="AD275" s="9">
        <v>159</v>
      </c>
      <c r="AE275">
        <v>176</v>
      </c>
      <c r="AF275">
        <v>236</v>
      </c>
      <c r="AG275">
        <v>96</v>
      </c>
      <c r="AH275">
        <v>143</v>
      </c>
      <c r="AI275" s="10">
        <v>138</v>
      </c>
      <c r="AJ275">
        <v>156</v>
      </c>
      <c r="AK275">
        <v>101</v>
      </c>
      <c r="AL275">
        <v>164</v>
      </c>
      <c r="AM275">
        <v>103</v>
      </c>
      <c r="AN275">
        <v>90</v>
      </c>
      <c r="AO275">
        <v>97</v>
      </c>
      <c r="AP275" s="9">
        <v>2</v>
      </c>
      <c r="AQ275">
        <v>1</v>
      </c>
      <c r="AR275">
        <v>30</v>
      </c>
      <c r="AS275">
        <v>1106</v>
      </c>
      <c r="AT275">
        <v>0</v>
      </c>
      <c r="AU275" s="10">
        <v>0</v>
      </c>
      <c r="AV275" s="9">
        <v>0</v>
      </c>
      <c r="AW275" s="10">
        <v>0</v>
      </c>
      <c r="AX275" s="9">
        <v>14</v>
      </c>
      <c r="AY275">
        <v>22</v>
      </c>
      <c r="AZ275">
        <v>15</v>
      </c>
      <c r="BA275" s="10">
        <f>SUM(Tabel3[[#This Row],[Vacc '[1899']]:[Vacc '[1901']]])/3/(SUM(Tabel3[[#This Row],[M_Pop_Size '[1899']]:[F_Pop_Size '[1900']]])/2)</f>
        <v>2.8428093645484948E-2</v>
      </c>
      <c r="BB275">
        <v>2</v>
      </c>
      <c r="BC275">
        <v>1</v>
      </c>
      <c r="BD275">
        <v>4</v>
      </c>
      <c r="BE275">
        <f>SUM(Tabel3[[#This Row],[Inf_Vacc '[1899']]:[Inf_Vacc '[1901']]])/3/(SUM(Tabel3[[#This Row],[Births '[1908']]:[Births '[1910']]]))</f>
        <v>1.3257575757575758E-2</v>
      </c>
      <c r="BF275" s="9">
        <v>128</v>
      </c>
      <c r="BG275">
        <v>0.10287081339712918</v>
      </c>
      <c r="BH275">
        <v>0.41379310344827586</v>
      </c>
      <c r="BI275" s="10">
        <v>7.6521739130434779E-2</v>
      </c>
      <c r="BK275" t="s">
        <v>1307</v>
      </c>
      <c r="BL275" s="10" t="s">
        <v>1311</v>
      </c>
      <c r="BM275">
        <v>42</v>
      </c>
      <c r="BN275" t="s">
        <v>1158</v>
      </c>
      <c r="BO275" t="s">
        <v>1159</v>
      </c>
      <c r="BP275" s="12">
        <v>277.83</v>
      </c>
    </row>
    <row r="276" spans="1:68" x14ac:dyDescent="0.25">
      <c r="A276" s="13" t="s">
        <v>521</v>
      </c>
      <c r="B276">
        <v>10314</v>
      </c>
      <c r="C276" t="s">
        <v>497</v>
      </c>
      <c r="D276" s="9">
        <v>7</v>
      </c>
      <c r="E276">
        <v>0</v>
      </c>
      <c r="F276" s="10">
        <v>12</v>
      </c>
      <c r="G276" s="9">
        <v>2702</v>
      </c>
      <c r="H276" s="9">
        <v>1104</v>
      </c>
      <c r="I276">
        <v>1249</v>
      </c>
      <c r="J276">
        <v>1098</v>
      </c>
      <c r="K276">
        <v>1265</v>
      </c>
      <c r="L276">
        <v>1232</v>
      </c>
      <c r="M276">
        <v>1478</v>
      </c>
      <c r="N276" s="10">
        <v>726</v>
      </c>
      <c r="O276">
        <v>81</v>
      </c>
      <c r="P276">
        <v>71</v>
      </c>
      <c r="Q276">
        <v>64</v>
      </c>
      <c r="R276">
        <v>76</v>
      </c>
      <c r="S276">
        <v>80</v>
      </c>
      <c r="T276">
        <v>78</v>
      </c>
      <c r="U276" s="9">
        <v>41</v>
      </c>
      <c r="V276">
        <v>45</v>
      </c>
      <c r="W276" s="10">
        <v>39</v>
      </c>
      <c r="X276">
        <v>0</v>
      </c>
      <c r="Y276">
        <v>0</v>
      </c>
      <c r="Z276">
        <v>1</v>
      </c>
      <c r="AA276" s="9">
        <v>2</v>
      </c>
      <c r="AB276">
        <v>3</v>
      </c>
      <c r="AC276" s="10">
        <v>3</v>
      </c>
      <c r="AD276" s="9">
        <v>63</v>
      </c>
      <c r="AE276">
        <v>113</v>
      </c>
      <c r="AF276">
        <v>68</v>
      </c>
      <c r="AG276">
        <v>123</v>
      </c>
      <c r="AH276">
        <v>214</v>
      </c>
      <c r="AI276" s="10">
        <v>79</v>
      </c>
      <c r="AJ276">
        <v>72</v>
      </c>
      <c r="AK276">
        <v>120</v>
      </c>
      <c r="AL276">
        <v>59</v>
      </c>
      <c r="AM276">
        <v>123</v>
      </c>
      <c r="AN276">
        <v>187</v>
      </c>
      <c r="AO276">
        <v>115</v>
      </c>
      <c r="AP276" s="9">
        <v>0</v>
      </c>
      <c r="AQ276">
        <v>3</v>
      </c>
      <c r="AR276">
        <v>37</v>
      </c>
      <c r="AS276">
        <v>2625</v>
      </c>
      <c r="AT276">
        <v>26</v>
      </c>
      <c r="AU276" s="10">
        <v>1</v>
      </c>
      <c r="AV276" s="9">
        <v>1</v>
      </c>
      <c r="AW276" s="10">
        <v>0</v>
      </c>
      <c r="AX276" s="9">
        <v>87</v>
      </c>
      <c r="AY276">
        <v>47</v>
      </c>
      <c r="AZ276">
        <v>76</v>
      </c>
      <c r="BA276" s="10">
        <f>SUM(Tabel3[[#This Row],[Vacc '[1899']]:[Vacc '[1901']]])/3/(SUM(Tabel3[[#This Row],[M_Pop_Size '[1899']]:[F_Pop_Size '[1900']]])/2)</f>
        <v>2.9686174724342665E-2</v>
      </c>
      <c r="BB276">
        <v>32</v>
      </c>
      <c r="BC276">
        <v>20</v>
      </c>
      <c r="BD276">
        <v>28</v>
      </c>
      <c r="BE276">
        <f>SUM(Tabel3[[#This Row],[Inf_Vacc '[1899']]:[Inf_Vacc '[1901']]])/3/(SUM(Tabel3[[#This Row],[Births '[1908']]:[Births '[1910']]]))</f>
        <v>0.11396011396011396</v>
      </c>
      <c r="BF276" s="9">
        <v>362</v>
      </c>
      <c r="BG276">
        <v>0.38665254237288138</v>
      </c>
      <c r="BH276">
        <v>0.42126623376623379</v>
      </c>
      <c r="BI276" s="10">
        <v>0.15629228687415425</v>
      </c>
      <c r="BK276" t="s">
        <v>1307</v>
      </c>
      <c r="BL276" s="10" t="s">
        <v>1311</v>
      </c>
      <c r="BM276">
        <v>41</v>
      </c>
      <c r="BN276" t="s">
        <v>1158</v>
      </c>
      <c r="BO276" t="s">
        <v>1159</v>
      </c>
      <c r="BP276" s="12">
        <v>1522.575</v>
      </c>
    </row>
    <row r="277" spans="1:68" x14ac:dyDescent="0.25">
      <c r="A277" s="13" t="s">
        <v>519</v>
      </c>
      <c r="B277">
        <v>11187</v>
      </c>
      <c r="C277" t="s">
        <v>497</v>
      </c>
      <c r="D277" s="9">
        <v>12</v>
      </c>
      <c r="E277">
        <v>12</v>
      </c>
      <c r="F277" s="10">
        <v>13</v>
      </c>
      <c r="G277" s="9">
        <v>1641</v>
      </c>
      <c r="H277" s="9">
        <v>775</v>
      </c>
      <c r="I277">
        <v>672</v>
      </c>
      <c r="J277">
        <v>780</v>
      </c>
      <c r="K277">
        <v>668</v>
      </c>
      <c r="L277">
        <v>867</v>
      </c>
      <c r="M277">
        <v>735</v>
      </c>
      <c r="N277" s="10">
        <v>323</v>
      </c>
      <c r="O277">
        <v>46</v>
      </c>
      <c r="P277">
        <v>48</v>
      </c>
      <c r="Q277">
        <v>57</v>
      </c>
      <c r="R277">
        <v>56</v>
      </c>
      <c r="S277">
        <v>52</v>
      </c>
      <c r="T277">
        <v>67</v>
      </c>
      <c r="U277" s="9">
        <v>37</v>
      </c>
      <c r="V277">
        <v>30</v>
      </c>
      <c r="W277" s="10">
        <v>33</v>
      </c>
      <c r="X277">
        <v>0</v>
      </c>
      <c r="Y277">
        <v>0</v>
      </c>
      <c r="Z277">
        <v>0</v>
      </c>
      <c r="AA277" s="9">
        <v>1</v>
      </c>
      <c r="AB277">
        <v>3</v>
      </c>
      <c r="AC277" s="10">
        <v>0</v>
      </c>
      <c r="AD277" s="9">
        <v>18</v>
      </c>
      <c r="AE277">
        <v>19</v>
      </c>
      <c r="AF277">
        <v>24</v>
      </c>
      <c r="AG277">
        <v>23</v>
      </c>
      <c r="AH277">
        <v>27</v>
      </c>
      <c r="AI277" s="10">
        <v>40</v>
      </c>
      <c r="AJ277">
        <v>25</v>
      </c>
      <c r="AK277">
        <v>19</v>
      </c>
      <c r="AL277">
        <v>17</v>
      </c>
      <c r="AM277">
        <v>33</v>
      </c>
      <c r="AN277">
        <v>46</v>
      </c>
      <c r="AO277">
        <v>27</v>
      </c>
      <c r="AP277" s="9">
        <v>0</v>
      </c>
      <c r="AQ277">
        <v>0</v>
      </c>
      <c r="AR277">
        <v>1</v>
      </c>
      <c r="AS277">
        <v>1601</v>
      </c>
      <c r="AT277">
        <v>0</v>
      </c>
      <c r="AU277" s="10">
        <v>0</v>
      </c>
      <c r="AV277" s="9">
        <v>0</v>
      </c>
      <c r="AW277" s="10">
        <v>0</v>
      </c>
      <c r="AX277" s="9">
        <v>35</v>
      </c>
      <c r="AY277">
        <v>43</v>
      </c>
      <c r="AZ277">
        <v>34</v>
      </c>
      <c r="BA277" s="10">
        <f>SUM(Tabel3[[#This Row],[Vacc '[1899']]:[Vacc '[1901']]])/3/(SUM(Tabel3[[#This Row],[M_Pop_Size '[1899']]:[F_Pop_Size '[1900']]])/2)</f>
        <v>2.5791594703511802E-2</v>
      </c>
      <c r="BB277">
        <v>4</v>
      </c>
      <c r="BC277">
        <v>5</v>
      </c>
      <c r="BD277">
        <v>9</v>
      </c>
      <c r="BE277">
        <f>SUM(Tabel3[[#This Row],[Inf_Vacc '[1899']]:[Inf_Vacc '[1901']]])/3/(SUM(Tabel3[[#This Row],[Births '[1908']]:[Births '[1910']]]))</f>
        <v>3.4285714285714287E-2</v>
      </c>
      <c r="BF277" s="9">
        <v>230</v>
      </c>
      <c r="BG277">
        <v>0.56771799628942488</v>
      </c>
      <c r="BH277">
        <v>0.16167932112550246</v>
      </c>
      <c r="BI277" s="10">
        <v>0.46609042553191488</v>
      </c>
      <c r="BK277" t="s">
        <v>1307</v>
      </c>
      <c r="BL277" s="10" t="s">
        <v>1311</v>
      </c>
      <c r="BM277">
        <v>41</v>
      </c>
      <c r="BN277" t="s">
        <v>1159</v>
      </c>
      <c r="BO277" t="s">
        <v>1159</v>
      </c>
      <c r="BP277" s="12">
        <v>734.76</v>
      </c>
    </row>
    <row r="278" spans="1:68" x14ac:dyDescent="0.25">
      <c r="A278" s="13" t="s">
        <v>522</v>
      </c>
      <c r="B278">
        <v>10048</v>
      </c>
      <c r="C278" t="s">
        <v>497</v>
      </c>
      <c r="D278" s="9">
        <v>16</v>
      </c>
      <c r="E278">
        <v>16</v>
      </c>
      <c r="F278" s="10">
        <v>16</v>
      </c>
      <c r="G278" s="9">
        <v>2880</v>
      </c>
      <c r="H278" s="9">
        <v>1203</v>
      </c>
      <c r="I278">
        <v>1342</v>
      </c>
      <c r="J278">
        <v>1205</v>
      </c>
      <c r="K278">
        <v>1354</v>
      </c>
      <c r="L278">
        <v>1348</v>
      </c>
      <c r="M278">
        <v>1553</v>
      </c>
      <c r="N278" s="10">
        <v>748</v>
      </c>
      <c r="O278">
        <v>75</v>
      </c>
      <c r="P278">
        <v>67</v>
      </c>
      <c r="Q278">
        <v>84</v>
      </c>
      <c r="R278">
        <v>81</v>
      </c>
      <c r="S278">
        <v>100</v>
      </c>
      <c r="T278">
        <v>96</v>
      </c>
      <c r="U278" s="9">
        <v>46</v>
      </c>
      <c r="V278">
        <v>52</v>
      </c>
      <c r="W278" s="10">
        <v>50</v>
      </c>
      <c r="X278">
        <v>0</v>
      </c>
      <c r="Y278">
        <v>0</v>
      </c>
      <c r="Z278">
        <v>1</v>
      </c>
      <c r="AA278" s="9">
        <v>3</v>
      </c>
      <c r="AB278">
        <v>3</v>
      </c>
      <c r="AC278" s="10">
        <v>7</v>
      </c>
      <c r="AD278" s="9">
        <v>38</v>
      </c>
      <c r="AE278">
        <v>37</v>
      </c>
      <c r="AF278">
        <v>88</v>
      </c>
      <c r="AG278">
        <v>175</v>
      </c>
      <c r="AH278">
        <v>134</v>
      </c>
      <c r="AI278" s="10">
        <v>191</v>
      </c>
      <c r="AJ278">
        <v>42</v>
      </c>
      <c r="AK278">
        <v>24</v>
      </c>
      <c r="AL278">
        <v>39</v>
      </c>
      <c r="AM278">
        <v>167</v>
      </c>
      <c r="AN278">
        <v>136</v>
      </c>
      <c r="AO278">
        <v>156</v>
      </c>
      <c r="AP278" s="9">
        <v>0</v>
      </c>
      <c r="AQ278">
        <v>0</v>
      </c>
      <c r="AR278">
        <v>0</v>
      </c>
      <c r="AS278">
        <v>2899</v>
      </c>
      <c r="AT278">
        <v>0</v>
      </c>
      <c r="AU278" s="10">
        <v>0</v>
      </c>
      <c r="AV278" s="9">
        <v>0</v>
      </c>
      <c r="AW278" s="10">
        <v>1</v>
      </c>
      <c r="AX278" s="9">
        <v>30</v>
      </c>
      <c r="AY278">
        <v>54</v>
      </c>
      <c r="AZ278">
        <v>78</v>
      </c>
      <c r="BA278" s="10">
        <f>SUM(Tabel3[[#This Row],[Vacc '[1899']]:[Vacc '[1901']]])/3/(SUM(Tabel3[[#This Row],[M_Pop_Size '[1899']]:[F_Pop_Size '[1900']]])/2)</f>
        <v>2.115987460815047E-2</v>
      </c>
      <c r="BB278">
        <v>10</v>
      </c>
      <c r="BC278">
        <v>26</v>
      </c>
      <c r="BD278">
        <v>32</v>
      </c>
      <c r="BE278">
        <f>SUM(Tabel3[[#This Row],[Inf_Vacc '[1899']]:[Inf_Vacc '[1901']]])/3/(SUM(Tabel3[[#This Row],[Births '[1908']]:[Births '[1910']]]))</f>
        <v>8.1829121540312882E-2</v>
      </c>
      <c r="BF278" s="9">
        <v>437</v>
      </c>
      <c r="BG278">
        <v>0.5825852782764811</v>
      </c>
      <c r="BH278">
        <v>0.16040172166427547</v>
      </c>
      <c r="BI278" s="10">
        <v>0.35791314485572717</v>
      </c>
      <c r="BK278" t="s">
        <v>1307</v>
      </c>
      <c r="BL278" s="10" t="s">
        <v>1311</v>
      </c>
      <c r="BM278">
        <v>42</v>
      </c>
      <c r="BN278" t="s">
        <v>1158</v>
      </c>
      <c r="BO278" t="s">
        <v>1159</v>
      </c>
      <c r="BP278" s="12">
        <v>1170.6400000000001</v>
      </c>
    </row>
    <row r="279" spans="1:68" x14ac:dyDescent="0.25">
      <c r="A279" s="13" t="s">
        <v>523</v>
      </c>
      <c r="B279">
        <v>10542</v>
      </c>
      <c r="C279" t="s">
        <v>497</v>
      </c>
      <c r="D279" s="9">
        <v>8</v>
      </c>
      <c r="E279">
        <v>4</v>
      </c>
      <c r="F279" s="10">
        <v>9</v>
      </c>
      <c r="G279" s="9">
        <v>2530</v>
      </c>
      <c r="H279" s="9">
        <v>1022</v>
      </c>
      <c r="I279">
        <v>1106</v>
      </c>
      <c r="J279">
        <v>1075</v>
      </c>
      <c r="K279">
        <v>1134</v>
      </c>
      <c r="L279">
        <v>1256</v>
      </c>
      <c r="M279">
        <v>1236</v>
      </c>
      <c r="N279" s="10">
        <v>602</v>
      </c>
      <c r="O279">
        <v>71</v>
      </c>
      <c r="P279">
        <v>88</v>
      </c>
      <c r="Q279">
        <v>74</v>
      </c>
      <c r="R279">
        <v>69</v>
      </c>
      <c r="S279">
        <v>61</v>
      </c>
      <c r="T279">
        <v>66</v>
      </c>
      <c r="U279" s="9">
        <v>36</v>
      </c>
      <c r="V279">
        <v>36</v>
      </c>
      <c r="W279" s="10">
        <v>39</v>
      </c>
      <c r="X279">
        <v>0</v>
      </c>
      <c r="Y279">
        <v>2</v>
      </c>
      <c r="Z279">
        <v>0</v>
      </c>
      <c r="AA279" s="9">
        <v>0</v>
      </c>
      <c r="AB279">
        <v>1</v>
      </c>
      <c r="AC279" s="10">
        <v>1</v>
      </c>
      <c r="AD279" s="9">
        <v>90</v>
      </c>
      <c r="AE279">
        <v>107</v>
      </c>
      <c r="AF279">
        <v>80</v>
      </c>
      <c r="AG279">
        <v>104</v>
      </c>
      <c r="AH279">
        <v>117</v>
      </c>
      <c r="AI279" s="10">
        <v>88</v>
      </c>
      <c r="AJ279">
        <v>74</v>
      </c>
      <c r="AK279">
        <v>142</v>
      </c>
      <c r="AL279">
        <v>73</v>
      </c>
      <c r="AM279">
        <v>78</v>
      </c>
      <c r="AN279">
        <v>151</v>
      </c>
      <c r="AO279">
        <v>75</v>
      </c>
      <c r="AP279" s="9">
        <v>9</v>
      </c>
      <c r="AQ279">
        <v>16</v>
      </c>
      <c r="AR279">
        <v>157</v>
      </c>
      <c r="AS279">
        <v>2233</v>
      </c>
      <c r="AT279">
        <v>0</v>
      </c>
      <c r="AU279" s="10">
        <v>26</v>
      </c>
      <c r="AV279" s="9">
        <v>2</v>
      </c>
      <c r="AW279" s="10">
        <v>18</v>
      </c>
      <c r="AX279" s="9">
        <v>76</v>
      </c>
      <c r="AY279">
        <v>67</v>
      </c>
      <c r="AZ279">
        <v>63</v>
      </c>
      <c r="BA279" s="10">
        <f>SUM(Tabel3[[#This Row],[Vacc '[1899']]:[Vacc '[1901']]])/3/(SUM(Tabel3[[#This Row],[M_Pop_Size '[1899']]:[F_Pop_Size '[1900']]])/2)</f>
        <v>3.1665513796018757E-2</v>
      </c>
      <c r="BB279">
        <v>15</v>
      </c>
      <c r="BC279">
        <v>14</v>
      </c>
      <c r="BD279">
        <v>14</v>
      </c>
      <c r="BE279">
        <f>SUM(Tabel3[[#This Row],[Inf_Vacc '[1899']]:[Inf_Vacc '[1901']]])/3/(SUM(Tabel3[[#This Row],[Births '[1908']]:[Births '[1910']]]))</f>
        <v>7.312925170068027E-2</v>
      </c>
      <c r="BF279" s="9">
        <v>363</v>
      </c>
      <c r="BG279">
        <v>0.15991237677984665</v>
      </c>
      <c r="BH279">
        <v>0.15370483772198407</v>
      </c>
      <c r="BI279" s="10">
        <v>0.40935005701254273</v>
      </c>
      <c r="BK279" t="s">
        <v>1307</v>
      </c>
      <c r="BL279" s="10" t="s">
        <v>1311</v>
      </c>
      <c r="BM279">
        <v>40</v>
      </c>
      <c r="BN279" t="s">
        <v>1158</v>
      </c>
      <c r="BO279" t="s">
        <v>1158</v>
      </c>
      <c r="BP279" s="12">
        <v>748.91499999999996</v>
      </c>
    </row>
    <row r="280" spans="1:68" x14ac:dyDescent="0.25">
      <c r="A280" s="13" t="s">
        <v>524</v>
      </c>
      <c r="B280">
        <v>10530</v>
      </c>
      <c r="C280" t="s">
        <v>497</v>
      </c>
      <c r="D280" s="9">
        <v>3</v>
      </c>
      <c r="E280">
        <v>4</v>
      </c>
      <c r="F280" s="10">
        <v>5</v>
      </c>
      <c r="G280" s="9">
        <v>1131</v>
      </c>
      <c r="H280" s="9">
        <v>546</v>
      </c>
      <c r="I280">
        <v>513</v>
      </c>
      <c r="J280">
        <v>548</v>
      </c>
      <c r="K280">
        <v>520</v>
      </c>
      <c r="L280">
        <v>565</v>
      </c>
      <c r="M280">
        <v>519</v>
      </c>
      <c r="N280" s="10">
        <v>241</v>
      </c>
      <c r="O280">
        <v>30</v>
      </c>
      <c r="P280">
        <v>28</v>
      </c>
      <c r="Q280">
        <v>30</v>
      </c>
      <c r="R280">
        <v>39</v>
      </c>
      <c r="S280">
        <v>24</v>
      </c>
      <c r="T280">
        <v>34</v>
      </c>
      <c r="U280" s="9">
        <v>12</v>
      </c>
      <c r="V280">
        <v>10</v>
      </c>
      <c r="W280" s="10">
        <v>22</v>
      </c>
      <c r="X280">
        <v>0</v>
      </c>
      <c r="Y280">
        <v>0</v>
      </c>
      <c r="Z280">
        <v>0</v>
      </c>
      <c r="AA280" s="9">
        <v>1</v>
      </c>
      <c r="AB280">
        <v>0</v>
      </c>
      <c r="AC280" s="10">
        <v>0</v>
      </c>
      <c r="AD280" s="9">
        <v>34</v>
      </c>
      <c r="AE280">
        <v>29</v>
      </c>
      <c r="AF280">
        <v>17</v>
      </c>
      <c r="AG280">
        <v>17</v>
      </c>
      <c r="AH280">
        <v>22</v>
      </c>
      <c r="AI280" s="10">
        <v>14</v>
      </c>
      <c r="AJ280">
        <v>9</v>
      </c>
      <c r="AK280">
        <v>28</v>
      </c>
      <c r="AL280">
        <v>18</v>
      </c>
      <c r="AM280">
        <v>16</v>
      </c>
      <c r="AN280">
        <v>27</v>
      </c>
      <c r="AO280">
        <v>20</v>
      </c>
      <c r="AP280" s="9">
        <v>0</v>
      </c>
      <c r="AQ280">
        <v>0</v>
      </c>
      <c r="AR280">
        <v>2</v>
      </c>
      <c r="AS280">
        <v>1080</v>
      </c>
      <c r="AT280">
        <v>0</v>
      </c>
      <c r="AU280" s="10">
        <v>0</v>
      </c>
      <c r="AV280" s="9">
        <v>0</v>
      </c>
      <c r="AW280" s="10">
        <v>0</v>
      </c>
      <c r="AX280" s="9">
        <v>9</v>
      </c>
      <c r="AY280">
        <v>29</v>
      </c>
      <c r="AZ280">
        <v>11</v>
      </c>
      <c r="BA280" s="10">
        <f>SUM(Tabel3[[#This Row],[Vacc '[1899']]:[Vacc '[1901']]])/3/(SUM(Tabel3[[#This Row],[M_Pop_Size '[1899']]:[F_Pop_Size '[1900']]])/2)</f>
        <v>1.5358094342579532E-2</v>
      </c>
      <c r="BB280">
        <v>2</v>
      </c>
      <c r="BC280">
        <v>10</v>
      </c>
      <c r="BD280">
        <v>5</v>
      </c>
      <c r="BE280">
        <f>SUM(Tabel3[[#This Row],[Inf_Vacc '[1899']]:[Inf_Vacc '[1901']]])/3/(SUM(Tabel3[[#This Row],[Births '[1908']]:[Births '[1910']]]))</f>
        <v>5.8419243986254296E-2</v>
      </c>
      <c r="BF280" s="9">
        <v>180</v>
      </c>
      <c r="BG280">
        <v>0.66346153846153844</v>
      </c>
      <c r="BH280">
        <v>0.13529805760214333</v>
      </c>
      <c r="BI280" s="10">
        <v>0.30292887029288701</v>
      </c>
      <c r="BK280" t="s">
        <v>1307</v>
      </c>
      <c r="BL280" s="10" t="s">
        <v>1311</v>
      </c>
      <c r="BM280">
        <v>41</v>
      </c>
      <c r="BN280" t="s">
        <v>1159</v>
      </c>
      <c r="BO280" t="s">
        <v>1159</v>
      </c>
      <c r="BP280" s="12">
        <v>657.95</v>
      </c>
    </row>
    <row r="281" spans="1:68" x14ac:dyDescent="0.25">
      <c r="A281" s="13" t="s">
        <v>525</v>
      </c>
      <c r="B281">
        <v>11008</v>
      </c>
      <c r="C281" t="s">
        <v>497</v>
      </c>
      <c r="D281" s="9">
        <v>2</v>
      </c>
      <c r="E281">
        <v>2</v>
      </c>
      <c r="F281" s="10">
        <v>3</v>
      </c>
      <c r="G281" s="9">
        <v>1216</v>
      </c>
      <c r="H281" s="9">
        <v>576</v>
      </c>
      <c r="I281">
        <v>510</v>
      </c>
      <c r="J281">
        <v>598</v>
      </c>
      <c r="K281">
        <v>514</v>
      </c>
      <c r="L281">
        <v>622</v>
      </c>
      <c r="M281">
        <v>569</v>
      </c>
      <c r="N281" s="10">
        <v>257</v>
      </c>
      <c r="O281">
        <v>41</v>
      </c>
      <c r="P281">
        <v>25</v>
      </c>
      <c r="Q281">
        <v>33</v>
      </c>
      <c r="R281">
        <v>31</v>
      </c>
      <c r="S281">
        <v>34</v>
      </c>
      <c r="T281">
        <v>31</v>
      </c>
      <c r="U281" s="9">
        <v>16</v>
      </c>
      <c r="V281">
        <v>21</v>
      </c>
      <c r="W281" s="10">
        <v>14</v>
      </c>
      <c r="X281">
        <v>0</v>
      </c>
      <c r="Y281">
        <v>0</v>
      </c>
      <c r="Z281">
        <v>0</v>
      </c>
      <c r="AA281" s="9">
        <v>3</v>
      </c>
      <c r="AB281">
        <v>1</v>
      </c>
      <c r="AC281" s="10">
        <v>6</v>
      </c>
      <c r="AD281" s="9">
        <v>31</v>
      </c>
      <c r="AE281">
        <v>47</v>
      </c>
      <c r="AF281">
        <v>27</v>
      </c>
      <c r="AG281">
        <v>31</v>
      </c>
      <c r="AH281">
        <v>42</v>
      </c>
      <c r="AI281" s="10">
        <v>31</v>
      </c>
      <c r="AJ281">
        <v>41</v>
      </c>
      <c r="AK281">
        <v>38</v>
      </c>
      <c r="AL281">
        <v>24</v>
      </c>
      <c r="AM281">
        <v>36</v>
      </c>
      <c r="AN281">
        <v>46</v>
      </c>
      <c r="AO281">
        <v>31</v>
      </c>
      <c r="AP281" s="9">
        <v>0</v>
      </c>
      <c r="AQ281">
        <v>0</v>
      </c>
      <c r="AR281">
        <v>0</v>
      </c>
      <c r="AS281">
        <v>1191</v>
      </c>
      <c r="AT281">
        <v>0</v>
      </c>
      <c r="AU281" s="10">
        <v>0</v>
      </c>
      <c r="AV281" s="9">
        <v>0</v>
      </c>
      <c r="AW281" s="10">
        <v>0</v>
      </c>
      <c r="AX281" s="9">
        <v>12</v>
      </c>
      <c r="AY281">
        <v>23</v>
      </c>
      <c r="AZ281">
        <v>20</v>
      </c>
      <c r="BA281" s="10">
        <f>SUM(Tabel3[[#This Row],[Vacc '[1899']]:[Vacc '[1901']]])/3/(SUM(Tabel3[[#This Row],[M_Pop_Size '[1899']]:[F_Pop_Size '[1900']]])/2)</f>
        <v>1.6681831968456171E-2</v>
      </c>
      <c r="BB281">
        <v>1</v>
      </c>
      <c r="BC281">
        <v>13</v>
      </c>
      <c r="BD281">
        <v>8</v>
      </c>
      <c r="BE281">
        <f>SUM(Tabel3[[#This Row],[Inf_Vacc '[1899']]:[Inf_Vacc '[1901']]])/3/(SUM(Tabel3[[#This Row],[Births '[1908']]:[Births '[1910']]]))</f>
        <v>7.6388888888888881E-2</v>
      </c>
      <c r="BF281" s="9">
        <v>174</v>
      </c>
      <c r="BG281">
        <v>0.85632183908045978</v>
      </c>
      <c r="BH281">
        <v>0.1364190012180268</v>
      </c>
      <c r="BI281" s="10">
        <v>0.18871866295264625</v>
      </c>
      <c r="BK281" t="s">
        <v>1307</v>
      </c>
      <c r="BL281" s="10" t="s">
        <v>1311</v>
      </c>
      <c r="BM281">
        <v>40</v>
      </c>
      <c r="BN281" t="s">
        <v>1158</v>
      </c>
      <c r="BO281" t="s">
        <v>1158</v>
      </c>
      <c r="BP281" s="12">
        <v>2104.5700000000002</v>
      </c>
    </row>
    <row r="282" spans="1:68" x14ac:dyDescent="0.25">
      <c r="A282" s="13" t="s">
        <v>526</v>
      </c>
      <c r="B282">
        <v>10624</v>
      </c>
      <c r="C282" t="s">
        <v>497</v>
      </c>
      <c r="D282" s="9">
        <v>3</v>
      </c>
      <c r="E282">
        <v>7</v>
      </c>
      <c r="F282" s="10">
        <v>8</v>
      </c>
      <c r="G282" s="9">
        <v>1267</v>
      </c>
      <c r="H282" s="9">
        <v>654</v>
      </c>
      <c r="I282">
        <v>529</v>
      </c>
      <c r="J282">
        <v>658</v>
      </c>
      <c r="K282">
        <v>529</v>
      </c>
      <c r="L282">
        <v>670</v>
      </c>
      <c r="M282">
        <v>558</v>
      </c>
      <c r="N282" s="10">
        <v>241</v>
      </c>
      <c r="O282">
        <v>33</v>
      </c>
      <c r="P282">
        <v>32</v>
      </c>
      <c r="Q282">
        <v>31</v>
      </c>
      <c r="R282">
        <v>38</v>
      </c>
      <c r="S282">
        <v>30</v>
      </c>
      <c r="T282">
        <v>39</v>
      </c>
      <c r="U282" s="9">
        <v>21</v>
      </c>
      <c r="V282">
        <v>15</v>
      </c>
      <c r="W282" s="10">
        <v>18</v>
      </c>
      <c r="X282">
        <v>1</v>
      </c>
      <c r="Y282">
        <v>0</v>
      </c>
      <c r="Z282">
        <v>1</v>
      </c>
      <c r="AA282" s="9">
        <v>1</v>
      </c>
      <c r="AB282">
        <v>0</v>
      </c>
      <c r="AC282" s="10">
        <v>1</v>
      </c>
      <c r="AD282" s="9">
        <v>17</v>
      </c>
      <c r="AE282">
        <v>25</v>
      </c>
      <c r="AF282">
        <v>13</v>
      </c>
      <c r="AG282">
        <v>30</v>
      </c>
      <c r="AH282">
        <v>40</v>
      </c>
      <c r="AI282" s="10">
        <v>29</v>
      </c>
      <c r="AJ282">
        <v>17</v>
      </c>
      <c r="AK282">
        <v>36</v>
      </c>
      <c r="AL282">
        <v>16</v>
      </c>
      <c r="AM282">
        <v>24</v>
      </c>
      <c r="AN282">
        <v>42</v>
      </c>
      <c r="AO282">
        <v>22</v>
      </c>
      <c r="AP282" s="9">
        <v>0</v>
      </c>
      <c r="AQ282">
        <v>1</v>
      </c>
      <c r="AR282">
        <v>142</v>
      </c>
      <c r="AS282">
        <v>1076</v>
      </c>
      <c r="AT282">
        <v>7</v>
      </c>
      <c r="AU282" s="10">
        <v>0</v>
      </c>
      <c r="AV282" s="9">
        <v>0</v>
      </c>
      <c r="AW282" s="10">
        <v>0</v>
      </c>
      <c r="AX282" s="9">
        <v>26</v>
      </c>
      <c r="AY282">
        <v>32</v>
      </c>
      <c r="AZ282">
        <v>29</v>
      </c>
      <c r="BA282" s="10">
        <f>SUM(Tabel3[[#This Row],[Vacc '[1899']]:[Vacc '[1901']]])/3/(SUM(Tabel3[[#This Row],[M_Pop_Size '[1899']]:[F_Pop_Size '[1900']]])/2)</f>
        <v>2.4472573839662448E-2</v>
      </c>
      <c r="BB282">
        <v>0</v>
      </c>
      <c r="BC282">
        <v>32</v>
      </c>
      <c r="BD282">
        <v>0</v>
      </c>
      <c r="BE282">
        <f>SUM(Tabel3[[#This Row],[Inf_Vacc '[1899']]:[Inf_Vacc '[1901']]])/3/(SUM(Tabel3[[#This Row],[Births '[1908']]:[Births '[1910']]]))</f>
        <v>9.9688473520249218E-2</v>
      </c>
      <c r="BF282" s="9">
        <v>191</v>
      </c>
      <c r="BG282">
        <v>0.43541666666666667</v>
      </c>
      <c r="BH282">
        <v>0.14204545454545456</v>
      </c>
      <c r="BI282" s="10">
        <v>0.42346938775510207</v>
      </c>
      <c r="BK282" t="s">
        <v>1307</v>
      </c>
      <c r="BL282" s="10" t="s">
        <v>1311</v>
      </c>
      <c r="BM282">
        <v>41</v>
      </c>
      <c r="BN282" t="s">
        <v>1159</v>
      </c>
      <c r="BO282" t="s">
        <v>1159</v>
      </c>
      <c r="BP282" s="12">
        <v>335.91</v>
      </c>
    </row>
    <row r="283" spans="1:68" x14ac:dyDescent="0.25">
      <c r="A283" s="13" t="s">
        <v>527</v>
      </c>
      <c r="B283">
        <v>10323</v>
      </c>
      <c r="C283" t="s">
        <v>497</v>
      </c>
      <c r="D283" s="9">
        <v>17</v>
      </c>
      <c r="E283">
        <v>6</v>
      </c>
      <c r="F283" s="10">
        <v>11</v>
      </c>
      <c r="G283" s="9">
        <v>2241</v>
      </c>
      <c r="H283" s="9">
        <v>1060</v>
      </c>
      <c r="I283">
        <v>981</v>
      </c>
      <c r="J283">
        <v>1071</v>
      </c>
      <c r="K283">
        <v>986</v>
      </c>
      <c r="L283">
        <v>1150</v>
      </c>
      <c r="M283">
        <v>1061</v>
      </c>
      <c r="N283" s="10">
        <v>435</v>
      </c>
      <c r="O283">
        <v>68</v>
      </c>
      <c r="P283">
        <v>65</v>
      </c>
      <c r="Q283">
        <v>65</v>
      </c>
      <c r="R283">
        <v>72</v>
      </c>
      <c r="S283">
        <v>81</v>
      </c>
      <c r="T283">
        <v>51</v>
      </c>
      <c r="U283" s="9">
        <v>39</v>
      </c>
      <c r="V283">
        <v>38</v>
      </c>
      <c r="W283" s="10">
        <v>27</v>
      </c>
      <c r="X283">
        <v>0</v>
      </c>
      <c r="Y283">
        <v>1</v>
      </c>
      <c r="Z283">
        <v>0</v>
      </c>
      <c r="AA283" s="9">
        <v>0</v>
      </c>
      <c r="AB283">
        <v>2</v>
      </c>
      <c r="AC283" s="10">
        <v>0</v>
      </c>
      <c r="AD283" s="9">
        <v>43</v>
      </c>
      <c r="AE283">
        <v>31</v>
      </c>
      <c r="AF283">
        <v>24</v>
      </c>
      <c r="AG283">
        <v>33</v>
      </c>
      <c r="AH283">
        <v>36</v>
      </c>
      <c r="AI283" s="10">
        <v>35</v>
      </c>
      <c r="AJ283">
        <v>25</v>
      </c>
      <c r="AK283">
        <v>20</v>
      </c>
      <c r="AL283">
        <v>36</v>
      </c>
      <c r="AM283">
        <v>32</v>
      </c>
      <c r="AN283">
        <v>39</v>
      </c>
      <c r="AO283">
        <v>43</v>
      </c>
      <c r="AP283" s="9">
        <v>0</v>
      </c>
      <c r="AQ283">
        <v>0</v>
      </c>
      <c r="AR283">
        <v>0</v>
      </c>
      <c r="AS283">
        <v>2211</v>
      </c>
      <c r="AT283">
        <v>0</v>
      </c>
      <c r="AU283" s="10">
        <v>0</v>
      </c>
      <c r="AV283" s="9">
        <v>0</v>
      </c>
      <c r="AW283" s="10">
        <v>1</v>
      </c>
      <c r="AX283" s="9">
        <v>36</v>
      </c>
      <c r="AY283">
        <v>49</v>
      </c>
      <c r="AZ283">
        <v>30</v>
      </c>
      <c r="BA283" s="10">
        <f>SUM(Tabel3[[#This Row],[Vacc '[1899']]:[Vacc '[1901']]])/3/(SUM(Tabel3[[#This Row],[M_Pop_Size '[1899']]:[F_Pop_Size '[1900']]])/2)</f>
        <v>1.8708312998210512E-2</v>
      </c>
      <c r="BB283">
        <v>14</v>
      </c>
      <c r="BC283">
        <v>10</v>
      </c>
      <c r="BD283">
        <v>7</v>
      </c>
      <c r="BE283">
        <f>SUM(Tabel3[[#This Row],[Inf_Vacc '[1899']]:[Inf_Vacc '[1901']]])/3/(SUM(Tabel3[[#This Row],[Births '[1908']]:[Births '[1910']]]))</f>
        <v>5.0653594771241831E-2</v>
      </c>
      <c r="BF283" s="9">
        <v>358</v>
      </c>
      <c r="BG283">
        <v>0.6736736736736737</v>
      </c>
      <c r="BH283">
        <v>0.14200595829195631</v>
      </c>
      <c r="BI283" s="10">
        <v>0.32624999999999998</v>
      </c>
      <c r="BK283" t="s">
        <v>1307</v>
      </c>
      <c r="BL283" s="10" t="s">
        <v>1311</v>
      </c>
      <c r="BM283">
        <v>41</v>
      </c>
      <c r="BN283" t="s">
        <v>1158</v>
      </c>
      <c r="BO283" t="s">
        <v>1159</v>
      </c>
      <c r="BP283" s="12">
        <v>1405.27</v>
      </c>
    </row>
    <row r="284" spans="1:68" x14ac:dyDescent="0.25">
      <c r="A284" s="13" t="s">
        <v>528</v>
      </c>
      <c r="B284">
        <v>10176</v>
      </c>
      <c r="C284" t="s">
        <v>497</v>
      </c>
      <c r="D284" s="9">
        <v>6</v>
      </c>
      <c r="E284">
        <v>3</v>
      </c>
      <c r="F284" s="10">
        <v>2</v>
      </c>
      <c r="G284" s="9">
        <v>1752</v>
      </c>
      <c r="H284" s="9">
        <v>747</v>
      </c>
      <c r="I284">
        <v>926</v>
      </c>
      <c r="J284">
        <v>757</v>
      </c>
      <c r="K284">
        <v>929</v>
      </c>
      <c r="L284">
        <v>802</v>
      </c>
      <c r="M284">
        <v>948</v>
      </c>
      <c r="N284" s="10">
        <v>424</v>
      </c>
      <c r="O284">
        <v>31</v>
      </c>
      <c r="P284">
        <v>31</v>
      </c>
      <c r="Q284">
        <v>38</v>
      </c>
      <c r="R284">
        <v>54</v>
      </c>
      <c r="S284">
        <v>49</v>
      </c>
      <c r="T284">
        <v>58</v>
      </c>
      <c r="U284" s="9">
        <v>34</v>
      </c>
      <c r="V284">
        <v>27</v>
      </c>
      <c r="W284" s="10">
        <v>26</v>
      </c>
      <c r="X284">
        <v>1</v>
      </c>
      <c r="Y284">
        <v>0</v>
      </c>
      <c r="Z284">
        <v>0</v>
      </c>
      <c r="AA284" s="9">
        <v>1</v>
      </c>
      <c r="AB284">
        <v>4</v>
      </c>
      <c r="AC284" s="10">
        <v>3</v>
      </c>
      <c r="AD284" s="9">
        <v>49</v>
      </c>
      <c r="AE284">
        <v>60</v>
      </c>
      <c r="AF284">
        <v>40</v>
      </c>
      <c r="AG284">
        <v>114</v>
      </c>
      <c r="AH284">
        <v>158</v>
      </c>
      <c r="AI284" s="10">
        <v>139</v>
      </c>
      <c r="AJ284">
        <v>49</v>
      </c>
      <c r="AK284">
        <v>86</v>
      </c>
      <c r="AL284">
        <v>54</v>
      </c>
      <c r="AM284">
        <v>93</v>
      </c>
      <c r="AN284">
        <v>176</v>
      </c>
      <c r="AO284">
        <v>123</v>
      </c>
      <c r="AP284" s="9">
        <v>1</v>
      </c>
      <c r="AQ284">
        <v>0</v>
      </c>
      <c r="AR284">
        <v>1</v>
      </c>
      <c r="AS284">
        <v>1748</v>
      </c>
      <c r="AT284">
        <v>0</v>
      </c>
      <c r="AU284" s="10">
        <v>0</v>
      </c>
      <c r="AV284" s="9">
        <v>1</v>
      </c>
      <c r="AW284" s="10">
        <v>1</v>
      </c>
      <c r="AX284" s="9">
        <v>40</v>
      </c>
      <c r="AY284">
        <v>16</v>
      </c>
      <c r="AZ284">
        <v>39</v>
      </c>
      <c r="BA284" s="10">
        <f>SUM(Tabel3[[#This Row],[Vacc '[1899']]:[Vacc '[1901']]])/3/(SUM(Tabel3[[#This Row],[M_Pop_Size '[1899']]:[F_Pop_Size '[1900']]])/2)</f>
        <v>1.8854817902153421E-2</v>
      </c>
      <c r="BB284">
        <v>15</v>
      </c>
      <c r="BC284">
        <v>1</v>
      </c>
      <c r="BD284">
        <v>11</v>
      </c>
      <c r="BE284">
        <f>SUM(Tabel3[[#This Row],[Inf_Vacc '[1899']]:[Inf_Vacc '[1901']]])/3/(SUM(Tabel3[[#This Row],[Births '[1908']]:[Births '[1910']]]))</f>
        <v>5.5900621118012424E-2</v>
      </c>
      <c r="BF284" s="9">
        <v>239</v>
      </c>
      <c r="BG284">
        <v>0.62452591656131484</v>
      </c>
      <c r="BH284">
        <v>0.13490566037735849</v>
      </c>
      <c r="BI284" s="10">
        <v>0.30999539382772917</v>
      </c>
      <c r="BK284" t="s">
        <v>1307</v>
      </c>
      <c r="BL284" s="10" t="s">
        <v>1311</v>
      </c>
      <c r="BM284">
        <v>40</v>
      </c>
      <c r="BN284" t="s">
        <v>1158</v>
      </c>
      <c r="BO284" t="s">
        <v>1158</v>
      </c>
      <c r="BP284" s="12">
        <v>4265.7849999999999</v>
      </c>
    </row>
    <row r="285" spans="1:68" x14ac:dyDescent="0.25">
      <c r="A285" s="13" t="s">
        <v>529</v>
      </c>
      <c r="B285">
        <v>11032</v>
      </c>
      <c r="C285" t="s">
        <v>497</v>
      </c>
      <c r="D285" s="9">
        <v>10</v>
      </c>
      <c r="E285">
        <v>7</v>
      </c>
      <c r="F285" s="10">
        <v>8</v>
      </c>
      <c r="G285" s="9">
        <v>2585</v>
      </c>
      <c r="H285" s="9">
        <v>1307</v>
      </c>
      <c r="I285">
        <v>1232</v>
      </c>
      <c r="J285">
        <v>1301</v>
      </c>
      <c r="K285">
        <v>1224</v>
      </c>
      <c r="L285">
        <v>1302</v>
      </c>
      <c r="M285">
        <v>1245</v>
      </c>
      <c r="N285" s="10">
        <v>546</v>
      </c>
      <c r="O285">
        <v>80</v>
      </c>
      <c r="P285">
        <v>69</v>
      </c>
      <c r="Q285">
        <v>88</v>
      </c>
      <c r="R285">
        <v>66</v>
      </c>
      <c r="S285">
        <v>85</v>
      </c>
      <c r="T285">
        <v>63</v>
      </c>
      <c r="U285" s="9">
        <v>29</v>
      </c>
      <c r="V285">
        <v>50</v>
      </c>
      <c r="W285" s="10">
        <v>26</v>
      </c>
      <c r="X285">
        <v>2</v>
      </c>
      <c r="Y285">
        <v>0</v>
      </c>
      <c r="Z285">
        <v>1</v>
      </c>
      <c r="AA285" s="9">
        <v>10</v>
      </c>
      <c r="AB285">
        <v>4</v>
      </c>
      <c r="AC285" s="10">
        <v>2</v>
      </c>
      <c r="AD285" s="9">
        <v>89</v>
      </c>
      <c r="AE285">
        <v>115</v>
      </c>
      <c r="AF285">
        <v>109</v>
      </c>
      <c r="AG285">
        <v>82</v>
      </c>
      <c r="AH285">
        <v>114</v>
      </c>
      <c r="AI285" s="10">
        <v>96</v>
      </c>
      <c r="AJ285">
        <v>94</v>
      </c>
      <c r="AK285">
        <v>115</v>
      </c>
      <c r="AL285">
        <v>128</v>
      </c>
      <c r="AM285">
        <v>100</v>
      </c>
      <c r="AN285">
        <v>124</v>
      </c>
      <c r="AO285">
        <v>123</v>
      </c>
      <c r="AP285" s="9">
        <v>0</v>
      </c>
      <c r="AQ285">
        <v>5</v>
      </c>
      <c r="AR285">
        <v>35</v>
      </c>
      <c r="AS285">
        <v>2456</v>
      </c>
      <c r="AT285">
        <v>0</v>
      </c>
      <c r="AU285" s="10">
        <v>44</v>
      </c>
      <c r="AV285" s="9">
        <v>0</v>
      </c>
      <c r="AW285" s="10">
        <v>2</v>
      </c>
      <c r="AX285" s="9">
        <v>62</v>
      </c>
      <c r="AY285">
        <v>66</v>
      </c>
      <c r="AZ285">
        <v>65</v>
      </c>
      <c r="BA285" s="10">
        <f>SUM(Tabel3[[#This Row],[Vacc '[1899']]:[Vacc '[1901']]])/3/(SUM(Tabel3[[#This Row],[M_Pop_Size '[1899']]:[F_Pop_Size '[1900']]])/2)</f>
        <v>2.5408109531332278E-2</v>
      </c>
      <c r="BB285">
        <v>5</v>
      </c>
      <c r="BC285">
        <v>6</v>
      </c>
      <c r="BD285">
        <v>14</v>
      </c>
      <c r="BE285">
        <f>SUM(Tabel3[[#This Row],[Inf_Vacc '[1899']]:[Inf_Vacc '[1901']]])/3/(SUM(Tabel3[[#This Row],[Births '[1908']]:[Births '[1910']]]))</f>
        <v>3.8940809968847356E-2</v>
      </c>
      <c r="BF285" s="9">
        <v>379</v>
      </c>
      <c r="BG285">
        <v>0.40976058931860038</v>
      </c>
      <c r="BH285">
        <v>0.14010507880910683</v>
      </c>
      <c r="BI285" s="10">
        <v>0.3562091503267974</v>
      </c>
      <c r="BK285" t="s">
        <v>1307</v>
      </c>
      <c r="BL285" s="10" t="s">
        <v>1311</v>
      </c>
      <c r="BM285">
        <v>41</v>
      </c>
      <c r="BN285" t="s">
        <v>1158</v>
      </c>
      <c r="BO285" t="s">
        <v>1159</v>
      </c>
      <c r="BP285" s="12">
        <v>2186.1550000000002</v>
      </c>
    </row>
    <row r="286" spans="1:68" x14ac:dyDescent="0.25">
      <c r="A286" s="13" t="s">
        <v>530</v>
      </c>
      <c r="B286">
        <v>10321</v>
      </c>
      <c r="C286" t="s">
        <v>497</v>
      </c>
      <c r="D286" s="9">
        <v>2</v>
      </c>
      <c r="E286">
        <v>2</v>
      </c>
      <c r="F286" s="10">
        <v>5</v>
      </c>
      <c r="G286" s="9">
        <v>889</v>
      </c>
      <c r="H286" s="9">
        <v>423</v>
      </c>
      <c r="I286">
        <v>395</v>
      </c>
      <c r="J286">
        <v>426</v>
      </c>
      <c r="K286">
        <v>394</v>
      </c>
      <c r="L286">
        <v>457</v>
      </c>
      <c r="M286">
        <v>431</v>
      </c>
      <c r="N286" s="10">
        <v>219</v>
      </c>
      <c r="O286">
        <v>29</v>
      </c>
      <c r="P286">
        <v>14</v>
      </c>
      <c r="Q286">
        <v>31</v>
      </c>
      <c r="R286">
        <v>31</v>
      </c>
      <c r="S286">
        <v>28</v>
      </c>
      <c r="T286">
        <v>30</v>
      </c>
      <c r="U286" s="9">
        <v>19</v>
      </c>
      <c r="V286">
        <v>17</v>
      </c>
      <c r="W286" s="10">
        <v>14</v>
      </c>
      <c r="X286">
        <v>0</v>
      </c>
      <c r="Y286">
        <v>0</v>
      </c>
      <c r="Z286">
        <v>0</v>
      </c>
      <c r="AA286" s="9">
        <v>1</v>
      </c>
      <c r="AB286">
        <v>0</v>
      </c>
      <c r="AC286" s="10">
        <v>2</v>
      </c>
      <c r="AD286" s="9">
        <v>29</v>
      </c>
      <c r="AE286">
        <v>20</v>
      </c>
      <c r="AF286">
        <v>18</v>
      </c>
      <c r="AG286">
        <v>35</v>
      </c>
      <c r="AH286">
        <v>48</v>
      </c>
      <c r="AI286" s="10">
        <v>48</v>
      </c>
      <c r="AJ286">
        <v>28</v>
      </c>
      <c r="AK286">
        <v>20</v>
      </c>
      <c r="AL286">
        <v>24</v>
      </c>
      <c r="AM286">
        <v>28</v>
      </c>
      <c r="AN286">
        <v>34</v>
      </c>
      <c r="AO286">
        <v>34</v>
      </c>
      <c r="AP286" s="9">
        <v>0</v>
      </c>
      <c r="AQ286">
        <v>0</v>
      </c>
      <c r="AR286">
        <v>0</v>
      </c>
      <c r="AS286">
        <v>888</v>
      </c>
      <c r="AT286">
        <v>0</v>
      </c>
      <c r="AU286" s="10">
        <v>0</v>
      </c>
      <c r="AV286" s="9">
        <v>0</v>
      </c>
      <c r="AW286" s="10">
        <v>0</v>
      </c>
      <c r="AX286" s="9">
        <v>21</v>
      </c>
      <c r="AY286">
        <v>22</v>
      </c>
      <c r="AZ286">
        <v>21</v>
      </c>
      <c r="BA286" s="10">
        <f>SUM(Tabel3[[#This Row],[Vacc '[1899']]:[Vacc '[1901']]])/3/(SUM(Tabel3[[#This Row],[M_Pop_Size '[1899']]:[F_Pop_Size '[1900']]])/2)</f>
        <v>2.6048026048026047E-2</v>
      </c>
      <c r="BB286">
        <v>8</v>
      </c>
      <c r="BC286">
        <v>7</v>
      </c>
      <c r="BD286">
        <v>6</v>
      </c>
      <c r="BE286">
        <f>SUM(Tabel3[[#This Row],[Inf_Vacc '[1899']]:[Inf_Vacc '[1901']]])/3/(SUM(Tabel3[[#This Row],[Births '[1908']]:[Births '[1910']]]))</f>
        <v>7.8651685393258425E-2</v>
      </c>
      <c r="BF286" s="9">
        <v>130</v>
      </c>
      <c r="BG286">
        <v>0.74332648870636553</v>
      </c>
      <c r="BH286">
        <v>0.15016778523489932</v>
      </c>
      <c r="BI286" s="10">
        <v>0.20728291316526612</v>
      </c>
      <c r="BK286" t="s">
        <v>1307</v>
      </c>
      <c r="BL286" s="10" t="s">
        <v>1311</v>
      </c>
      <c r="BM286">
        <v>40</v>
      </c>
      <c r="BN286" t="s">
        <v>1158</v>
      </c>
      <c r="BO286" t="s">
        <v>1158</v>
      </c>
      <c r="BP286" s="12">
        <v>1165.46</v>
      </c>
    </row>
    <row r="287" spans="1:68" x14ac:dyDescent="0.25">
      <c r="A287" s="13" t="s">
        <v>531</v>
      </c>
      <c r="B287">
        <v>11208</v>
      </c>
      <c r="C287" t="s">
        <v>497</v>
      </c>
      <c r="D287" s="9">
        <v>14</v>
      </c>
      <c r="E287">
        <v>16</v>
      </c>
      <c r="F287" s="10">
        <v>26</v>
      </c>
      <c r="G287" s="9">
        <v>1457</v>
      </c>
      <c r="H287" s="9">
        <v>583</v>
      </c>
      <c r="I287">
        <v>524</v>
      </c>
      <c r="J287">
        <v>596</v>
      </c>
      <c r="K287">
        <v>529</v>
      </c>
      <c r="L287">
        <v>827</v>
      </c>
      <c r="M287">
        <v>624</v>
      </c>
      <c r="N287" s="10">
        <v>296</v>
      </c>
      <c r="O287">
        <v>25</v>
      </c>
      <c r="P287">
        <v>17</v>
      </c>
      <c r="Q287">
        <v>27</v>
      </c>
      <c r="R287">
        <v>24</v>
      </c>
      <c r="S287">
        <v>28</v>
      </c>
      <c r="T287">
        <v>16</v>
      </c>
      <c r="U287" s="9">
        <v>11</v>
      </c>
      <c r="V287">
        <v>15</v>
      </c>
      <c r="W287" s="10">
        <v>10</v>
      </c>
      <c r="X287">
        <v>0</v>
      </c>
      <c r="Y287">
        <v>2</v>
      </c>
      <c r="Z287">
        <v>0</v>
      </c>
      <c r="AA287" s="9">
        <v>0</v>
      </c>
      <c r="AB287">
        <v>2</v>
      </c>
      <c r="AC287" s="10">
        <v>0</v>
      </c>
      <c r="AD287" s="9">
        <v>172</v>
      </c>
      <c r="AE287">
        <v>172</v>
      </c>
      <c r="AF287">
        <v>142</v>
      </c>
      <c r="AG287">
        <v>78</v>
      </c>
      <c r="AH287">
        <v>87</v>
      </c>
      <c r="AI287" s="10">
        <v>68</v>
      </c>
      <c r="AJ287">
        <v>65</v>
      </c>
      <c r="AK287">
        <v>122</v>
      </c>
      <c r="AL287">
        <v>95</v>
      </c>
      <c r="AM287">
        <v>51</v>
      </c>
      <c r="AN287">
        <v>69</v>
      </c>
      <c r="AO287">
        <v>48</v>
      </c>
      <c r="AP287" s="9">
        <v>0</v>
      </c>
      <c r="AQ287">
        <v>0</v>
      </c>
      <c r="AR287">
        <v>0</v>
      </c>
      <c r="AS287">
        <v>1451</v>
      </c>
      <c r="AT287">
        <v>0</v>
      </c>
      <c r="AU287" s="10">
        <v>0</v>
      </c>
      <c r="AV287" s="9">
        <v>0</v>
      </c>
      <c r="AW287" s="10">
        <v>66</v>
      </c>
      <c r="AX287" s="9">
        <v>35</v>
      </c>
      <c r="AY287">
        <v>29</v>
      </c>
      <c r="AZ287">
        <v>25</v>
      </c>
      <c r="BA287" s="10">
        <f>SUM(Tabel3[[#This Row],[Vacc '[1899']]:[Vacc '[1901']]])/3/(SUM(Tabel3[[#This Row],[M_Pop_Size '[1899']]:[F_Pop_Size '[1900']]])/2)</f>
        <v>2.6583034647550779E-2</v>
      </c>
      <c r="BB287">
        <v>1</v>
      </c>
      <c r="BC287">
        <v>5</v>
      </c>
      <c r="BD287">
        <v>3</v>
      </c>
      <c r="BE287">
        <f>SUM(Tabel3[[#This Row],[Inf_Vacc '[1899']]:[Inf_Vacc '[1901']]])/3/(SUM(Tabel3[[#This Row],[Births '[1908']]:[Births '[1910']]]))</f>
        <v>4.4117647058823532E-2</v>
      </c>
      <c r="BF287" s="9">
        <v>117</v>
      </c>
      <c r="BG287">
        <v>0.730185497470489</v>
      </c>
      <c r="BH287">
        <v>0.27426810477657937</v>
      </c>
      <c r="BI287" s="10">
        <v>0.20930232558139536</v>
      </c>
      <c r="BK287" t="s">
        <v>1307</v>
      </c>
      <c r="BL287" s="10" t="s">
        <v>1311</v>
      </c>
      <c r="BM287">
        <v>40</v>
      </c>
      <c r="BN287" t="s">
        <v>1158</v>
      </c>
      <c r="BO287" t="s">
        <v>1158</v>
      </c>
      <c r="BP287" s="12">
        <v>1071.23</v>
      </c>
    </row>
    <row r="288" spans="1:68" x14ac:dyDescent="0.25">
      <c r="A288" s="13" t="s">
        <v>532</v>
      </c>
      <c r="B288">
        <v>11407</v>
      </c>
      <c r="C288" t="s">
        <v>497</v>
      </c>
      <c r="D288" s="9">
        <v>23</v>
      </c>
      <c r="E288">
        <v>20</v>
      </c>
      <c r="F288" s="10">
        <v>21</v>
      </c>
      <c r="G288" s="9">
        <v>3692</v>
      </c>
      <c r="H288" s="9">
        <v>1247</v>
      </c>
      <c r="I288">
        <v>1244</v>
      </c>
      <c r="J288">
        <v>1293</v>
      </c>
      <c r="K288">
        <v>1279</v>
      </c>
      <c r="L288">
        <v>1899</v>
      </c>
      <c r="M288">
        <v>1812</v>
      </c>
      <c r="N288" s="10">
        <v>833</v>
      </c>
      <c r="O288">
        <v>112</v>
      </c>
      <c r="P288">
        <v>125</v>
      </c>
      <c r="Q288">
        <v>120</v>
      </c>
      <c r="R288">
        <v>161</v>
      </c>
      <c r="S288">
        <v>149</v>
      </c>
      <c r="T288">
        <v>151</v>
      </c>
      <c r="U288" s="9">
        <v>87</v>
      </c>
      <c r="V288">
        <v>77</v>
      </c>
      <c r="W288" s="10">
        <v>84</v>
      </c>
      <c r="X288">
        <v>3</v>
      </c>
      <c r="Y288">
        <v>2</v>
      </c>
      <c r="Z288">
        <v>6</v>
      </c>
      <c r="AA288" s="9">
        <v>6</v>
      </c>
      <c r="AB288">
        <v>5</v>
      </c>
      <c r="AC288" s="10">
        <v>3</v>
      </c>
      <c r="AD288" s="9">
        <v>249</v>
      </c>
      <c r="AE288">
        <v>291</v>
      </c>
      <c r="AF288">
        <v>182</v>
      </c>
      <c r="AG288">
        <v>234</v>
      </c>
      <c r="AH288">
        <v>325</v>
      </c>
      <c r="AI288" s="10">
        <v>186</v>
      </c>
      <c r="AJ288">
        <v>267</v>
      </c>
      <c r="AK288">
        <v>237</v>
      </c>
      <c r="AL288">
        <v>233</v>
      </c>
      <c r="AM288">
        <v>243</v>
      </c>
      <c r="AN288">
        <v>253</v>
      </c>
      <c r="AO288">
        <v>234</v>
      </c>
      <c r="AP288" s="9">
        <v>8</v>
      </c>
      <c r="AQ288">
        <v>13</v>
      </c>
      <c r="AR288">
        <v>98</v>
      </c>
      <c r="AS288">
        <v>3551</v>
      </c>
      <c r="AT288">
        <v>0</v>
      </c>
      <c r="AU288" s="10">
        <v>13</v>
      </c>
      <c r="AV288" s="9">
        <v>0</v>
      </c>
      <c r="AW288" s="10">
        <v>0</v>
      </c>
      <c r="AX288" s="9">
        <v>62</v>
      </c>
      <c r="AY288">
        <v>47</v>
      </c>
      <c r="AZ288">
        <v>57</v>
      </c>
      <c r="BA288" s="10">
        <f>SUM(Tabel3[[#This Row],[Vacc '[1899']]:[Vacc '[1901']]])/3/(SUM(Tabel3[[#This Row],[M_Pop_Size '[1899']]:[F_Pop_Size '[1900']]])/2)</f>
        <v>2.185792349726776E-2</v>
      </c>
      <c r="BB288">
        <v>5</v>
      </c>
      <c r="BC288">
        <v>2</v>
      </c>
      <c r="BD288">
        <v>3</v>
      </c>
      <c r="BE288">
        <f>SUM(Tabel3[[#This Row],[Inf_Vacc '[1899']]:[Inf_Vacc '[1901']]])/3/(SUM(Tabel3[[#This Row],[Births '[1908']]:[Births '[1910']]]))</f>
        <v>7.2306579898770793E-3</v>
      </c>
      <c r="BF288" s="9">
        <v>437</v>
      </c>
      <c r="BG288">
        <v>0.1926163723916533</v>
      </c>
      <c r="BH288">
        <v>0.18121501140369065</v>
      </c>
      <c r="BI288" s="10">
        <v>0.41378413524057217</v>
      </c>
      <c r="BJ288">
        <v>1887.393607305936</v>
      </c>
      <c r="BK288" t="s">
        <v>1308</v>
      </c>
      <c r="BL288" s="10" t="s">
        <v>1309</v>
      </c>
      <c r="BM288">
        <v>41</v>
      </c>
      <c r="BO288" t="s">
        <v>1159</v>
      </c>
      <c r="BP288" s="12">
        <v>563.92499999999995</v>
      </c>
    </row>
    <row r="289" spans="1:68" x14ac:dyDescent="0.25">
      <c r="A289" s="13" t="s">
        <v>533</v>
      </c>
      <c r="B289">
        <v>10902</v>
      </c>
      <c r="C289" t="s">
        <v>497</v>
      </c>
      <c r="D289" s="9">
        <v>90</v>
      </c>
      <c r="E289">
        <v>81</v>
      </c>
      <c r="F289" s="10">
        <v>94</v>
      </c>
      <c r="G289" s="9">
        <v>11094</v>
      </c>
      <c r="H289" s="9">
        <v>3158</v>
      </c>
      <c r="I289">
        <v>3154</v>
      </c>
      <c r="J289">
        <v>3347</v>
      </c>
      <c r="K289">
        <v>3299</v>
      </c>
      <c r="L289">
        <v>5715</v>
      </c>
      <c r="M289">
        <v>5306</v>
      </c>
      <c r="N289" s="10">
        <v>2502</v>
      </c>
      <c r="O289">
        <v>204</v>
      </c>
      <c r="P289">
        <v>233</v>
      </c>
      <c r="Q289">
        <v>253</v>
      </c>
      <c r="R289">
        <v>449</v>
      </c>
      <c r="S289">
        <v>478</v>
      </c>
      <c r="T289">
        <v>529</v>
      </c>
      <c r="U289" s="9">
        <v>240</v>
      </c>
      <c r="V289">
        <v>247</v>
      </c>
      <c r="W289" s="10">
        <v>269</v>
      </c>
      <c r="X289">
        <v>6</v>
      </c>
      <c r="Y289">
        <v>11</v>
      </c>
      <c r="Z289">
        <v>6</v>
      </c>
      <c r="AA289" s="9">
        <v>29</v>
      </c>
      <c r="AB289">
        <v>22</v>
      </c>
      <c r="AC289" s="10">
        <v>13</v>
      </c>
      <c r="AD289" s="9">
        <v>1276</v>
      </c>
      <c r="AE289">
        <v>1389</v>
      </c>
      <c r="AF289">
        <v>1485</v>
      </c>
      <c r="AG289">
        <v>1061</v>
      </c>
      <c r="AH289">
        <v>1102</v>
      </c>
      <c r="AI289" s="10">
        <v>1121</v>
      </c>
      <c r="AJ289">
        <v>1073</v>
      </c>
      <c r="AK289">
        <v>956</v>
      </c>
      <c r="AL289">
        <v>1033</v>
      </c>
      <c r="AM289">
        <v>851</v>
      </c>
      <c r="AN289">
        <v>811</v>
      </c>
      <c r="AO289">
        <v>812</v>
      </c>
      <c r="AP289" s="9">
        <v>31</v>
      </c>
      <c r="AQ289">
        <v>43</v>
      </c>
      <c r="AR289">
        <v>348</v>
      </c>
      <c r="AS289">
        <v>10003</v>
      </c>
      <c r="AT289">
        <v>28</v>
      </c>
      <c r="AU289" s="10">
        <v>13</v>
      </c>
      <c r="AV289" s="9">
        <v>2</v>
      </c>
      <c r="AW289" s="10">
        <v>102</v>
      </c>
      <c r="AX289" s="9">
        <v>106</v>
      </c>
      <c r="AY289">
        <v>103</v>
      </c>
      <c r="AZ289">
        <v>145</v>
      </c>
      <c r="BA289" s="10">
        <f>SUM(Tabel3[[#This Row],[Vacc '[1899']]:[Vacc '[1901']]])/3/(SUM(Tabel3[[#This Row],[M_Pop_Size '[1899']]:[F_Pop_Size '[1900']]])/2)</f>
        <v>1.8212687143077635E-2</v>
      </c>
      <c r="BB289">
        <v>4</v>
      </c>
      <c r="BC289">
        <v>8</v>
      </c>
      <c r="BD289">
        <v>15</v>
      </c>
      <c r="BE289">
        <f>SUM(Tabel3[[#This Row],[Inf_Vacc '[1899']]:[Inf_Vacc '[1901']]])/3/(SUM(Tabel3[[#This Row],[Births '[1908']]:[Births '[1910']]]))</f>
        <v>6.181318681318681E-3</v>
      </c>
      <c r="BF289" s="9">
        <v>1190</v>
      </c>
      <c r="BG289">
        <v>0.16812730627306274</v>
      </c>
      <c r="BH289">
        <v>0.15322526400753347</v>
      </c>
      <c r="BI289" s="10">
        <v>0.38285118582225697</v>
      </c>
      <c r="BJ289">
        <v>1908.5</v>
      </c>
      <c r="BK289" t="s">
        <v>1307</v>
      </c>
      <c r="BL289" s="10" t="s">
        <v>1312</v>
      </c>
      <c r="BM289">
        <v>42</v>
      </c>
      <c r="BN289" t="s">
        <v>1158</v>
      </c>
      <c r="BO289" t="s">
        <v>1159</v>
      </c>
      <c r="BP289" s="12">
        <v>3467.4250000000002</v>
      </c>
    </row>
    <row r="290" spans="1:68" x14ac:dyDescent="0.25">
      <c r="A290" s="13" t="s">
        <v>534</v>
      </c>
      <c r="B290">
        <v>10205</v>
      </c>
      <c r="C290" t="s">
        <v>497</v>
      </c>
      <c r="D290" s="9">
        <v>13</v>
      </c>
      <c r="E290">
        <v>23</v>
      </c>
      <c r="F290" s="10">
        <v>7</v>
      </c>
      <c r="G290" s="9">
        <v>4675</v>
      </c>
      <c r="H290" s="9">
        <v>2178</v>
      </c>
      <c r="I290">
        <v>2081</v>
      </c>
      <c r="J290">
        <v>2197</v>
      </c>
      <c r="K290">
        <v>2086</v>
      </c>
      <c r="L290">
        <v>2397</v>
      </c>
      <c r="M290">
        <v>2148</v>
      </c>
      <c r="N290" s="10">
        <v>986</v>
      </c>
      <c r="O290">
        <v>115</v>
      </c>
      <c r="P290">
        <v>158</v>
      </c>
      <c r="Q290">
        <v>130</v>
      </c>
      <c r="R290">
        <v>152</v>
      </c>
      <c r="S290">
        <v>150</v>
      </c>
      <c r="T290">
        <v>152</v>
      </c>
      <c r="U290" s="9">
        <v>80</v>
      </c>
      <c r="V290">
        <v>85</v>
      </c>
      <c r="W290" s="10">
        <v>63</v>
      </c>
      <c r="X290">
        <v>0</v>
      </c>
      <c r="Y290">
        <v>0</v>
      </c>
      <c r="Z290">
        <v>1</v>
      </c>
      <c r="AA290" s="9">
        <v>9</v>
      </c>
      <c r="AB290">
        <v>6</v>
      </c>
      <c r="AC290" s="10">
        <v>3</v>
      </c>
      <c r="AD290" s="9">
        <v>88</v>
      </c>
      <c r="AE290">
        <v>107</v>
      </c>
      <c r="AF290">
        <v>114</v>
      </c>
      <c r="AG290">
        <v>67</v>
      </c>
      <c r="AH290">
        <v>92</v>
      </c>
      <c r="AI290" s="10">
        <v>76</v>
      </c>
      <c r="AJ290">
        <v>91</v>
      </c>
      <c r="AK290">
        <v>125</v>
      </c>
      <c r="AL290">
        <v>134</v>
      </c>
      <c r="AM290">
        <v>82</v>
      </c>
      <c r="AN290">
        <v>110</v>
      </c>
      <c r="AO290">
        <v>106</v>
      </c>
      <c r="AP290" s="9">
        <v>0</v>
      </c>
      <c r="AQ290">
        <v>0</v>
      </c>
      <c r="AR290">
        <v>4</v>
      </c>
      <c r="AS290">
        <v>4540</v>
      </c>
      <c r="AT290">
        <v>0</v>
      </c>
      <c r="AU290" s="10">
        <v>1</v>
      </c>
      <c r="AV290" s="9">
        <v>1</v>
      </c>
      <c r="AW290" s="10">
        <v>5</v>
      </c>
      <c r="AX290" s="9">
        <v>115</v>
      </c>
      <c r="AY290">
        <v>97</v>
      </c>
      <c r="AZ290">
        <v>146</v>
      </c>
      <c r="BA290" s="10">
        <f>SUM(Tabel3[[#This Row],[Vacc '[1899']]:[Vacc '[1901']]])/3/(SUM(Tabel3[[#This Row],[M_Pop_Size '[1899']]:[F_Pop_Size '[1900']]])/2)</f>
        <v>2.7940373058612345E-2</v>
      </c>
      <c r="BB290">
        <v>15</v>
      </c>
      <c r="BC290">
        <v>43</v>
      </c>
      <c r="BD290">
        <v>58</v>
      </c>
      <c r="BE290">
        <f>SUM(Tabel3[[#This Row],[Inf_Vacc '[1899']]:[Inf_Vacc '[1901']]])/3/(SUM(Tabel3[[#This Row],[Births '[1908']]:[Births '[1910']]]))</f>
        <v>8.5168869309838469E-2</v>
      </c>
      <c r="BF290" s="9">
        <v>265</v>
      </c>
      <c r="BG290">
        <v>0.72952171522814735</v>
      </c>
      <c r="BH290">
        <v>0.15703942075623492</v>
      </c>
      <c r="BI290" s="10">
        <v>0.3728163613123136</v>
      </c>
      <c r="BK290" t="s">
        <v>1307</v>
      </c>
      <c r="BL290" s="10" t="s">
        <v>1311</v>
      </c>
      <c r="BM290">
        <v>40</v>
      </c>
      <c r="BN290" t="s">
        <v>1158</v>
      </c>
      <c r="BO290" t="s">
        <v>1158</v>
      </c>
      <c r="BP290" s="12">
        <v>6968.09</v>
      </c>
    </row>
    <row r="291" spans="1:68" x14ac:dyDescent="0.25">
      <c r="A291" s="13" t="s">
        <v>536</v>
      </c>
      <c r="B291">
        <v>10138</v>
      </c>
      <c r="C291" t="s">
        <v>497</v>
      </c>
      <c r="D291" s="9">
        <v>6</v>
      </c>
      <c r="E291">
        <v>9</v>
      </c>
      <c r="F291" s="10">
        <v>9</v>
      </c>
      <c r="G291" s="9">
        <v>1155</v>
      </c>
      <c r="H291" s="9">
        <v>587</v>
      </c>
      <c r="I291">
        <v>494</v>
      </c>
      <c r="J291">
        <v>587</v>
      </c>
      <c r="K291">
        <v>503</v>
      </c>
      <c r="L291">
        <v>617</v>
      </c>
      <c r="M291">
        <v>540</v>
      </c>
      <c r="N291" s="10">
        <v>230</v>
      </c>
      <c r="O291">
        <v>34</v>
      </c>
      <c r="P291">
        <v>39</v>
      </c>
      <c r="Q291">
        <v>31</v>
      </c>
      <c r="R291">
        <v>35</v>
      </c>
      <c r="S291">
        <v>36</v>
      </c>
      <c r="T291">
        <v>32</v>
      </c>
      <c r="U291" s="9">
        <v>19</v>
      </c>
      <c r="V291">
        <v>14</v>
      </c>
      <c r="W291" s="10">
        <v>16</v>
      </c>
      <c r="X291">
        <v>0</v>
      </c>
      <c r="Y291">
        <v>0</v>
      </c>
      <c r="Z291">
        <v>0</v>
      </c>
      <c r="AA291" s="9">
        <v>0</v>
      </c>
      <c r="AB291">
        <v>3</v>
      </c>
      <c r="AC291" s="10">
        <v>3</v>
      </c>
      <c r="AD291" s="9">
        <v>19</v>
      </c>
      <c r="AE291">
        <v>26</v>
      </c>
      <c r="AF291">
        <v>23</v>
      </c>
      <c r="AG291">
        <v>19</v>
      </c>
      <c r="AH291">
        <v>38</v>
      </c>
      <c r="AI291" s="10">
        <v>27</v>
      </c>
      <c r="AJ291">
        <v>20</v>
      </c>
      <c r="AK291">
        <v>56</v>
      </c>
      <c r="AL291">
        <v>21</v>
      </c>
      <c r="AM291">
        <v>36</v>
      </c>
      <c r="AN291">
        <v>36</v>
      </c>
      <c r="AO291">
        <v>31</v>
      </c>
      <c r="AP291" s="9">
        <v>0</v>
      </c>
      <c r="AQ291">
        <v>0</v>
      </c>
      <c r="AR291">
        <v>8</v>
      </c>
      <c r="AS291">
        <v>1149</v>
      </c>
      <c r="AT291">
        <v>0</v>
      </c>
      <c r="AU291" s="10">
        <v>0</v>
      </c>
      <c r="AV291" s="9">
        <v>0</v>
      </c>
      <c r="AW291" s="10">
        <v>0</v>
      </c>
      <c r="AX291" s="9">
        <v>16</v>
      </c>
      <c r="AY291">
        <v>30</v>
      </c>
      <c r="AZ291">
        <v>33</v>
      </c>
      <c r="BA291" s="10">
        <f>SUM(Tabel3[[#This Row],[Vacc '[1899']]:[Vacc '[1901']]])/3/(SUM(Tabel3[[#This Row],[M_Pop_Size '[1899']]:[F_Pop_Size '[1900']]])/2)</f>
        <v>2.425917395977276E-2</v>
      </c>
      <c r="BB291">
        <v>10</v>
      </c>
      <c r="BC291">
        <v>5</v>
      </c>
      <c r="BD291">
        <v>0</v>
      </c>
      <c r="BE291">
        <f>SUM(Tabel3[[#This Row],[Inf_Vacc '[1899']]:[Inf_Vacc '[1901']]])/3/(SUM(Tabel3[[#This Row],[Births '[1908']]:[Births '[1910']]]))</f>
        <v>4.8543689320388349E-2</v>
      </c>
      <c r="BF291" s="9">
        <v>171</v>
      </c>
      <c r="BG291">
        <v>0.76844783715012721</v>
      </c>
      <c r="BH291">
        <v>0.17748091603053434</v>
      </c>
      <c r="BI291" s="10">
        <v>0.42731277533039647</v>
      </c>
      <c r="BK291" t="s">
        <v>1307</v>
      </c>
      <c r="BL291" s="10" t="s">
        <v>1311</v>
      </c>
      <c r="BM291">
        <v>40</v>
      </c>
      <c r="BN291" t="s">
        <v>1158</v>
      </c>
      <c r="BO291" t="s">
        <v>1158</v>
      </c>
      <c r="BP291" s="12">
        <v>581.07500000000005</v>
      </c>
    </row>
    <row r="292" spans="1:68" x14ac:dyDescent="0.25">
      <c r="A292" s="13" t="s">
        <v>537</v>
      </c>
      <c r="B292">
        <v>10840</v>
      </c>
      <c r="C292" t="s">
        <v>497</v>
      </c>
      <c r="D292" s="9">
        <v>9</v>
      </c>
      <c r="E292">
        <v>11</v>
      </c>
      <c r="F292" s="10">
        <v>2</v>
      </c>
      <c r="G292" s="9">
        <v>2519</v>
      </c>
      <c r="H292" s="9">
        <v>1211</v>
      </c>
      <c r="I292">
        <v>962</v>
      </c>
      <c r="J292">
        <v>1198</v>
      </c>
      <c r="K292">
        <v>992</v>
      </c>
      <c r="L292">
        <v>1252</v>
      </c>
      <c r="M292">
        <v>1223</v>
      </c>
      <c r="N292" s="10">
        <v>657</v>
      </c>
      <c r="O292">
        <v>40</v>
      </c>
      <c r="P292">
        <v>38</v>
      </c>
      <c r="Q292">
        <v>51</v>
      </c>
      <c r="R292">
        <v>70</v>
      </c>
      <c r="S292">
        <v>62</v>
      </c>
      <c r="T292">
        <v>54</v>
      </c>
      <c r="U292" s="9">
        <v>37</v>
      </c>
      <c r="V292">
        <v>31</v>
      </c>
      <c r="W292" s="10">
        <v>30</v>
      </c>
      <c r="X292">
        <v>4</v>
      </c>
      <c r="Y292">
        <v>2</v>
      </c>
      <c r="Z292">
        <v>1</v>
      </c>
      <c r="AA292" s="9">
        <v>3</v>
      </c>
      <c r="AB292">
        <v>1</v>
      </c>
      <c r="AC292" s="10">
        <v>2</v>
      </c>
      <c r="AD292" s="9">
        <v>155</v>
      </c>
      <c r="AE292">
        <v>143</v>
      </c>
      <c r="AF292">
        <v>119</v>
      </c>
      <c r="AG292">
        <v>155</v>
      </c>
      <c r="AH292">
        <v>162</v>
      </c>
      <c r="AI292" s="10">
        <v>193</v>
      </c>
      <c r="AJ292">
        <v>137</v>
      </c>
      <c r="AK292">
        <v>159</v>
      </c>
      <c r="AL292">
        <v>112</v>
      </c>
      <c r="AM292">
        <v>171</v>
      </c>
      <c r="AN292">
        <v>178</v>
      </c>
      <c r="AO292">
        <v>165</v>
      </c>
      <c r="AP292" s="9">
        <v>0</v>
      </c>
      <c r="AQ292">
        <v>1</v>
      </c>
      <c r="AR292">
        <v>5</v>
      </c>
      <c r="AS292">
        <v>2468</v>
      </c>
      <c r="AT292">
        <v>0</v>
      </c>
      <c r="AU292" s="10">
        <v>0</v>
      </c>
      <c r="AV292" s="9">
        <v>1</v>
      </c>
      <c r="AW292" s="10">
        <v>1</v>
      </c>
      <c r="AX292" s="9">
        <v>26</v>
      </c>
      <c r="AY292">
        <v>47</v>
      </c>
      <c r="AZ292">
        <v>44</v>
      </c>
      <c r="BA292" s="10">
        <f>SUM(Tabel3[[#This Row],[Vacc '[1899']]:[Vacc '[1901']]])/3/(SUM(Tabel3[[#This Row],[M_Pop_Size '[1899']]:[F_Pop_Size '[1900']]])/2)</f>
        <v>1.7877607151042859E-2</v>
      </c>
      <c r="BB292">
        <v>0</v>
      </c>
      <c r="BC292">
        <v>3</v>
      </c>
      <c r="BD292">
        <v>23</v>
      </c>
      <c r="BE292">
        <f>SUM(Tabel3[[#This Row],[Inf_Vacc '[1899']]:[Inf_Vacc '[1901']]])/3/(SUM(Tabel3[[#This Row],[Births '[1908']]:[Births '[1910']]]))</f>
        <v>4.6594982078853042E-2</v>
      </c>
      <c r="BF292" s="9">
        <v>245</v>
      </c>
      <c r="BG292">
        <v>0.48108747044917255</v>
      </c>
      <c r="BH292">
        <v>0.20849420849420849</v>
      </c>
      <c r="BI292" s="10">
        <v>0.36495535714285715</v>
      </c>
      <c r="BK292" t="s">
        <v>1307</v>
      </c>
      <c r="BL292" s="10" t="s">
        <v>1311</v>
      </c>
      <c r="BM292">
        <v>40</v>
      </c>
      <c r="BN292" t="s">
        <v>1158</v>
      </c>
      <c r="BO292" t="s">
        <v>1158</v>
      </c>
      <c r="BP292" s="12">
        <v>2919.44</v>
      </c>
    </row>
    <row r="293" spans="1:68" x14ac:dyDescent="0.25">
      <c r="A293" s="13" t="s">
        <v>538</v>
      </c>
      <c r="B293">
        <v>11177</v>
      </c>
      <c r="C293" t="s">
        <v>497</v>
      </c>
      <c r="D293" s="9">
        <v>4</v>
      </c>
      <c r="E293">
        <v>13</v>
      </c>
      <c r="F293" s="10">
        <v>17</v>
      </c>
      <c r="G293" s="9">
        <v>1605</v>
      </c>
      <c r="H293" s="9">
        <v>643</v>
      </c>
      <c r="I293">
        <v>611</v>
      </c>
      <c r="J293">
        <v>645</v>
      </c>
      <c r="K293">
        <v>617</v>
      </c>
      <c r="L293">
        <v>800</v>
      </c>
      <c r="M293">
        <v>765</v>
      </c>
      <c r="N293" s="10">
        <v>332</v>
      </c>
      <c r="O293">
        <v>34</v>
      </c>
      <c r="P293">
        <v>44</v>
      </c>
      <c r="Q293">
        <v>37</v>
      </c>
      <c r="R293">
        <v>52</v>
      </c>
      <c r="S293">
        <v>59</v>
      </c>
      <c r="T293">
        <v>71</v>
      </c>
      <c r="U293" s="9">
        <v>25</v>
      </c>
      <c r="V293">
        <v>31</v>
      </c>
      <c r="W293" s="10">
        <v>42</v>
      </c>
      <c r="X293">
        <v>0</v>
      </c>
      <c r="Y293">
        <v>1</v>
      </c>
      <c r="Z293">
        <v>0</v>
      </c>
      <c r="AA293" s="9">
        <v>2</v>
      </c>
      <c r="AB293">
        <v>4</v>
      </c>
      <c r="AC293" s="10">
        <v>2</v>
      </c>
      <c r="AD293" s="9">
        <v>91</v>
      </c>
      <c r="AE293">
        <v>127</v>
      </c>
      <c r="AF293">
        <v>99</v>
      </c>
      <c r="AG293">
        <v>80</v>
      </c>
      <c r="AH293">
        <v>109</v>
      </c>
      <c r="AI293" s="10">
        <v>102</v>
      </c>
      <c r="AJ293">
        <v>55</v>
      </c>
      <c r="AK293">
        <v>64</v>
      </c>
      <c r="AL293">
        <v>87</v>
      </c>
      <c r="AM293">
        <v>49</v>
      </c>
      <c r="AN293">
        <v>62</v>
      </c>
      <c r="AO293">
        <v>80</v>
      </c>
      <c r="AP293" s="9">
        <v>3</v>
      </c>
      <c r="AQ293">
        <v>10</v>
      </c>
      <c r="AR293">
        <v>21</v>
      </c>
      <c r="AS293">
        <v>1522</v>
      </c>
      <c r="AT293">
        <v>0</v>
      </c>
      <c r="AU293" s="10">
        <v>0</v>
      </c>
      <c r="AV293" s="9">
        <v>0</v>
      </c>
      <c r="AW293" s="10">
        <v>0</v>
      </c>
      <c r="AX293" s="9">
        <v>22</v>
      </c>
      <c r="AY293">
        <v>51</v>
      </c>
      <c r="AZ293">
        <v>15</v>
      </c>
      <c r="BA293" s="10">
        <f>SUM(Tabel3[[#This Row],[Vacc '[1899']]:[Vacc '[1901']]])/3/(SUM(Tabel3[[#This Row],[M_Pop_Size '[1899']]:[F_Pop_Size '[1900']]])/2)</f>
        <v>2.3317435082140965E-2</v>
      </c>
      <c r="BB293">
        <v>1</v>
      </c>
      <c r="BC293">
        <v>3</v>
      </c>
      <c r="BD293">
        <v>0</v>
      </c>
      <c r="BE293">
        <f>SUM(Tabel3[[#This Row],[Inf_Vacc '[1899']]:[Inf_Vacc '[1901']]])/3/(SUM(Tabel3[[#This Row],[Births '[1908']]:[Births '[1910']]]))</f>
        <v>7.326007326007326E-3</v>
      </c>
      <c r="BF293" s="9">
        <v>175</v>
      </c>
      <c r="BG293">
        <v>0.45323741007194246</v>
      </c>
      <c r="BH293">
        <v>0.13851992409867173</v>
      </c>
      <c r="BI293" s="10">
        <v>0.33663366336633666</v>
      </c>
      <c r="BK293" t="s">
        <v>1307</v>
      </c>
      <c r="BL293" s="10" t="s">
        <v>1311</v>
      </c>
      <c r="BM293">
        <v>42</v>
      </c>
      <c r="BN293" t="s">
        <v>1158</v>
      </c>
      <c r="BO293" t="s">
        <v>1159</v>
      </c>
      <c r="BP293" s="12">
        <v>853.16</v>
      </c>
    </row>
    <row r="294" spans="1:68" x14ac:dyDescent="0.25">
      <c r="A294" s="13" t="s">
        <v>539</v>
      </c>
      <c r="B294">
        <v>11176</v>
      </c>
      <c r="C294" t="s">
        <v>497</v>
      </c>
      <c r="D294" s="9">
        <v>3</v>
      </c>
      <c r="E294">
        <v>2</v>
      </c>
      <c r="F294" s="10">
        <v>3</v>
      </c>
      <c r="G294" s="9">
        <v>1293</v>
      </c>
      <c r="H294" s="9">
        <v>720</v>
      </c>
      <c r="I294">
        <v>533</v>
      </c>
      <c r="J294">
        <v>708</v>
      </c>
      <c r="K294">
        <v>546</v>
      </c>
      <c r="L294">
        <v>702</v>
      </c>
      <c r="M294">
        <v>556</v>
      </c>
      <c r="N294" s="10">
        <v>252</v>
      </c>
      <c r="O294">
        <v>22</v>
      </c>
      <c r="P294">
        <v>35</v>
      </c>
      <c r="Q294">
        <v>28</v>
      </c>
      <c r="R294">
        <v>28</v>
      </c>
      <c r="S294">
        <v>26</v>
      </c>
      <c r="T294">
        <v>28</v>
      </c>
      <c r="U294" s="9">
        <v>15</v>
      </c>
      <c r="V294">
        <v>10</v>
      </c>
      <c r="W294" s="10">
        <v>12</v>
      </c>
      <c r="X294">
        <v>1</v>
      </c>
      <c r="Y294">
        <v>0</v>
      </c>
      <c r="Z294">
        <v>1</v>
      </c>
      <c r="AA294" s="9">
        <v>1</v>
      </c>
      <c r="AB294">
        <v>0</v>
      </c>
      <c r="AC294" s="10">
        <v>3</v>
      </c>
      <c r="AD294" s="9">
        <v>89</v>
      </c>
      <c r="AE294">
        <v>98</v>
      </c>
      <c r="AF294">
        <v>151</v>
      </c>
      <c r="AG294">
        <v>40</v>
      </c>
      <c r="AH294">
        <v>49</v>
      </c>
      <c r="AI294" s="10">
        <v>25</v>
      </c>
      <c r="AJ294">
        <v>74</v>
      </c>
      <c r="AK294">
        <v>127</v>
      </c>
      <c r="AL294">
        <v>95</v>
      </c>
      <c r="AM294">
        <v>28</v>
      </c>
      <c r="AN294">
        <v>52</v>
      </c>
      <c r="AO294">
        <v>31</v>
      </c>
      <c r="AP294" s="9">
        <v>0</v>
      </c>
      <c r="AQ294">
        <v>0</v>
      </c>
      <c r="AR294">
        <v>0</v>
      </c>
      <c r="AS294">
        <v>1257</v>
      </c>
      <c r="AT294">
        <v>0</v>
      </c>
      <c r="AU294" s="10">
        <v>0</v>
      </c>
      <c r="AV294" s="9">
        <v>0</v>
      </c>
      <c r="AW294" s="10">
        <v>1</v>
      </c>
      <c r="AX294" s="9">
        <v>21</v>
      </c>
      <c r="AY294">
        <v>38</v>
      </c>
      <c r="AZ294">
        <v>29</v>
      </c>
      <c r="BA294" s="10">
        <f>SUM(Tabel3[[#This Row],[Vacc '[1899']]:[Vacc '[1901']]])/3/(SUM(Tabel3[[#This Row],[M_Pop_Size '[1899']]:[F_Pop_Size '[1900']]])/2)</f>
        <v>2.3401143464964764E-2</v>
      </c>
      <c r="BB294">
        <v>8</v>
      </c>
      <c r="BC294">
        <v>4</v>
      </c>
      <c r="BD294">
        <v>10</v>
      </c>
      <c r="BE294">
        <f>SUM(Tabel3[[#This Row],[Inf_Vacc '[1899']]:[Inf_Vacc '[1901']]])/3/(SUM(Tabel3[[#This Row],[Births '[1908']]:[Births '[1910']]]))</f>
        <v>8.943089430894309E-2</v>
      </c>
      <c r="BF294" s="9">
        <v>151</v>
      </c>
      <c r="BG294">
        <v>0.66969696969696968</v>
      </c>
      <c r="BH294">
        <v>0.13714902807775378</v>
      </c>
      <c r="BI294" s="10">
        <v>0.25981873111782477</v>
      </c>
      <c r="BK294" t="s">
        <v>1307</v>
      </c>
      <c r="BL294" s="10" t="s">
        <v>1311</v>
      </c>
      <c r="BM294">
        <v>40</v>
      </c>
      <c r="BN294" t="s">
        <v>1158</v>
      </c>
      <c r="BO294" t="s">
        <v>1158</v>
      </c>
      <c r="BP294" s="12">
        <v>1144.68</v>
      </c>
    </row>
    <row r="295" spans="1:68" x14ac:dyDescent="0.25">
      <c r="A295" s="13" t="s">
        <v>540</v>
      </c>
      <c r="B295">
        <v>11108</v>
      </c>
      <c r="C295" t="s">
        <v>497</v>
      </c>
      <c r="D295" s="9">
        <v>34</v>
      </c>
      <c r="E295">
        <v>17</v>
      </c>
      <c r="F295" s="10">
        <v>29</v>
      </c>
      <c r="G295" s="9">
        <v>5417</v>
      </c>
      <c r="H295" s="9">
        <v>2371</v>
      </c>
      <c r="I295">
        <v>2198</v>
      </c>
      <c r="J295">
        <v>2422</v>
      </c>
      <c r="K295">
        <v>2222</v>
      </c>
      <c r="L295">
        <v>2795</v>
      </c>
      <c r="M295">
        <v>2650</v>
      </c>
      <c r="N295" s="10">
        <v>1223</v>
      </c>
      <c r="O295">
        <v>136</v>
      </c>
      <c r="P295">
        <v>142</v>
      </c>
      <c r="Q295">
        <v>158</v>
      </c>
      <c r="R295">
        <v>224</v>
      </c>
      <c r="S295">
        <v>192</v>
      </c>
      <c r="T295">
        <v>219</v>
      </c>
      <c r="U295" s="9">
        <v>117</v>
      </c>
      <c r="V295">
        <v>117</v>
      </c>
      <c r="W295" s="10">
        <v>108</v>
      </c>
      <c r="X295">
        <v>2</v>
      </c>
      <c r="Y295">
        <v>2</v>
      </c>
      <c r="Z295">
        <v>2</v>
      </c>
      <c r="AA295" s="9">
        <v>10</v>
      </c>
      <c r="AB295">
        <v>7</v>
      </c>
      <c r="AC295" s="10">
        <v>12</v>
      </c>
      <c r="AD295" s="9">
        <v>140</v>
      </c>
      <c r="AE295">
        <v>201</v>
      </c>
      <c r="AF295">
        <v>117</v>
      </c>
      <c r="AG295">
        <v>137</v>
      </c>
      <c r="AH295">
        <v>229</v>
      </c>
      <c r="AI295" s="10">
        <v>117</v>
      </c>
      <c r="AJ295">
        <v>143</v>
      </c>
      <c r="AK295">
        <v>218</v>
      </c>
      <c r="AL295">
        <v>140</v>
      </c>
      <c r="AM295">
        <v>137</v>
      </c>
      <c r="AN295">
        <v>207</v>
      </c>
      <c r="AO295">
        <v>154</v>
      </c>
      <c r="AP295" s="9">
        <v>12</v>
      </c>
      <c r="AQ295">
        <v>0</v>
      </c>
      <c r="AR295">
        <v>71</v>
      </c>
      <c r="AS295">
        <v>5356</v>
      </c>
      <c r="AT295">
        <v>0</v>
      </c>
      <c r="AU295" s="10">
        <v>0</v>
      </c>
      <c r="AV295" s="9">
        <v>1</v>
      </c>
      <c r="AW295" s="10">
        <v>21</v>
      </c>
      <c r="AX295" s="9">
        <v>131</v>
      </c>
      <c r="AY295">
        <v>123</v>
      </c>
      <c r="AZ295">
        <v>124</v>
      </c>
      <c r="BA295" s="10">
        <f>SUM(Tabel3[[#This Row],[Vacc '[1899']]:[Vacc '[1901']]])/3/(SUM(Tabel3[[#This Row],[M_Pop_Size '[1899']]:[F_Pop_Size '[1900']]])/2)</f>
        <v>2.7352653858677956E-2</v>
      </c>
      <c r="BB295">
        <v>62</v>
      </c>
      <c r="BC295">
        <v>53</v>
      </c>
      <c r="BD295">
        <v>54</v>
      </c>
      <c r="BE295">
        <f>SUM(Tabel3[[#This Row],[Inf_Vacc '[1899']]:[Inf_Vacc '[1901']]])/3/(SUM(Tabel3[[#This Row],[Births '[1908']]:[Births '[1910']]]))</f>
        <v>8.8713910761154854E-2</v>
      </c>
      <c r="BF295" s="9">
        <v>710</v>
      </c>
      <c r="BG295">
        <v>0.53644182888184699</v>
      </c>
      <c r="BH295">
        <v>0.15278922780983786</v>
      </c>
      <c r="BI295" s="10">
        <v>0.36425998971016976</v>
      </c>
      <c r="BK295" t="s">
        <v>1307</v>
      </c>
      <c r="BL295" s="10" t="s">
        <v>1311</v>
      </c>
      <c r="BM295">
        <v>40</v>
      </c>
      <c r="BN295" t="s">
        <v>1158</v>
      </c>
      <c r="BO295" t="s">
        <v>1158</v>
      </c>
      <c r="BP295" s="12">
        <v>8052.54</v>
      </c>
    </row>
    <row r="296" spans="1:68" x14ac:dyDescent="0.25">
      <c r="A296" s="13" t="s">
        <v>541</v>
      </c>
      <c r="B296">
        <v>11111</v>
      </c>
      <c r="C296" t="s">
        <v>497</v>
      </c>
      <c r="D296" s="9">
        <v>7</v>
      </c>
      <c r="E296">
        <v>4</v>
      </c>
      <c r="F296" s="10">
        <v>4</v>
      </c>
      <c r="G296" s="9">
        <v>1544</v>
      </c>
      <c r="H296" s="9">
        <v>732</v>
      </c>
      <c r="I296">
        <v>512</v>
      </c>
      <c r="J296">
        <v>758</v>
      </c>
      <c r="K296">
        <v>523</v>
      </c>
      <c r="L296">
        <v>874</v>
      </c>
      <c r="M296">
        <v>628</v>
      </c>
      <c r="N296" s="10">
        <v>307</v>
      </c>
      <c r="O296">
        <v>35</v>
      </c>
      <c r="P296">
        <v>22</v>
      </c>
      <c r="Q296">
        <v>41</v>
      </c>
      <c r="R296">
        <v>43</v>
      </c>
      <c r="S296">
        <v>33</v>
      </c>
      <c r="T296">
        <v>46</v>
      </c>
      <c r="U296" s="9">
        <v>23</v>
      </c>
      <c r="V296">
        <v>18</v>
      </c>
      <c r="W296" s="10">
        <v>29</v>
      </c>
      <c r="X296">
        <v>0</v>
      </c>
      <c r="Y296">
        <v>0</v>
      </c>
      <c r="Z296">
        <v>2</v>
      </c>
      <c r="AA296" s="9">
        <v>2</v>
      </c>
      <c r="AB296">
        <v>3</v>
      </c>
      <c r="AC296" s="10">
        <v>3</v>
      </c>
      <c r="AD296" s="9">
        <v>48</v>
      </c>
      <c r="AE296">
        <v>42</v>
      </c>
      <c r="AF296">
        <v>52</v>
      </c>
      <c r="AG296">
        <v>54</v>
      </c>
      <c r="AH296">
        <v>55</v>
      </c>
      <c r="AI296" s="10">
        <v>62</v>
      </c>
      <c r="AJ296">
        <v>58</v>
      </c>
      <c r="AK296">
        <v>92</v>
      </c>
      <c r="AL296">
        <v>61</v>
      </c>
      <c r="AM296">
        <v>51</v>
      </c>
      <c r="AN296">
        <v>90</v>
      </c>
      <c r="AO296">
        <v>78</v>
      </c>
      <c r="AP296" s="9">
        <v>0</v>
      </c>
      <c r="AQ296">
        <v>0</v>
      </c>
      <c r="AR296">
        <v>16</v>
      </c>
      <c r="AS296">
        <v>1476</v>
      </c>
      <c r="AT296">
        <v>0</v>
      </c>
      <c r="AU296" s="10">
        <v>0</v>
      </c>
      <c r="AV296" s="9">
        <v>0</v>
      </c>
      <c r="AW296" s="10">
        <v>0</v>
      </c>
      <c r="AX296" s="9">
        <v>30</v>
      </c>
      <c r="AY296">
        <v>32</v>
      </c>
      <c r="AZ296">
        <v>33</v>
      </c>
      <c r="BA296" s="10">
        <f>SUM(Tabel3[[#This Row],[Vacc '[1899']]:[Vacc '[1901']]])/3/(SUM(Tabel3[[#This Row],[M_Pop_Size '[1899']]:[F_Pop_Size '[1900']]])/2)</f>
        <v>2.5082508250825083E-2</v>
      </c>
      <c r="BB296">
        <v>10</v>
      </c>
      <c r="BC296">
        <v>16</v>
      </c>
      <c r="BD296">
        <v>22</v>
      </c>
      <c r="BE296">
        <f>SUM(Tabel3[[#This Row],[Inf_Vacc '[1899']]:[Inf_Vacc '[1901']]])/3/(SUM(Tabel3[[#This Row],[Births '[1908']]:[Births '[1910']]]))</f>
        <v>0.13114754098360656</v>
      </c>
      <c r="BF296" s="9">
        <v>176</v>
      </c>
      <c r="BG296">
        <v>0.34768211920529801</v>
      </c>
      <c r="BH296">
        <v>0.20885200553250347</v>
      </c>
      <c r="BI296" s="10">
        <v>0.3092425295343989</v>
      </c>
      <c r="BK296" t="s">
        <v>1307</v>
      </c>
      <c r="BL296" s="10" t="s">
        <v>1311</v>
      </c>
      <c r="BM296">
        <v>41</v>
      </c>
      <c r="BO296" t="s">
        <v>1159</v>
      </c>
      <c r="BP296" s="12">
        <v>869.43</v>
      </c>
    </row>
    <row r="297" spans="1:68" x14ac:dyDescent="0.25">
      <c r="A297" s="13" t="s">
        <v>542</v>
      </c>
      <c r="B297">
        <v>11216</v>
      </c>
      <c r="C297" t="s">
        <v>497</v>
      </c>
      <c r="D297" s="9">
        <v>8</v>
      </c>
      <c r="E297">
        <v>7</v>
      </c>
      <c r="F297" s="10">
        <v>3</v>
      </c>
      <c r="G297" s="9">
        <v>1794</v>
      </c>
      <c r="H297" s="9">
        <v>993</v>
      </c>
      <c r="I297">
        <v>689</v>
      </c>
      <c r="J297">
        <v>1013</v>
      </c>
      <c r="K297">
        <v>692</v>
      </c>
      <c r="L297">
        <v>1025</v>
      </c>
      <c r="M297">
        <v>729</v>
      </c>
      <c r="N297" s="10">
        <v>340</v>
      </c>
      <c r="O297">
        <v>51</v>
      </c>
      <c r="P297">
        <v>43</v>
      </c>
      <c r="Q297">
        <v>49</v>
      </c>
      <c r="R297">
        <v>44</v>
      </c>
      <c r="S297">
        <v>43</v>
      </c>
      <c r="T297">
        <v>48</v>
      </c>
      <c r="U297" s="9">
        <v>23</v>
      </c>
      <c r="V297">
        <v>26</v>
      </c>
      <c r="W297" s="10">
        <v>23</v>
      </c>
      <c r="X297">
        <v>0</v>
      </c>
      <c r="Y297">
        <v>0</v>
      </c>
      <c r="Z297">
        <v>0</v>
      </c>
      <c r="AA297" s="9">
        <v>2</v>
      </c>
      <c r="AB297">
        <v>1</v>
      </c>
      <c r="AC297" s="10">
        <v>2</v>
      </c>
      <c r="AD297" s="9">
        <v>31</v>
      </c>
      <c r="AE297">
        <v>58</v>
      </c>
      <c r="AF297">
        <v>57</v>
      </c>
      <c r="AG297">
        <v>30</v>
      </c>
      <c r="AH297">
        <v>48</v>
      </c>
      <c r="AI297" s="10">
        <v>44</v>
      </c>
      <c r="AJ297">
        <v>44</v>
      </c>
      <c r="AK297">
        <v>80</v>
      </c>
      <c r="AL297">
        <v>93</v>
      </c>
      <c r="AM297">
        <v>52</v>
      </c>
      <c r="AN297">
        <v>53</v>
      </c>
      <c r="AO297">
        <v>71</v>
      </c>
      <c r="AP297" s="9">
        <v>1</v>
      </c>
      <c r="AQ297">
        <v>0</v>
      </c>
      <c r="AR297">
        <v>4</v>
      </c>
      <c r="AS297">
        <v>1746</v>
      </c>
      <c r="AT297">
        <v>2</v>
      </c>
      <c r="AU297" s="10">
        <v>0</v>
      </c>
      <c r="AV297" s="9">
        <v>0</v>
      </c>
      <c r="AW297" s="10">
        <v>0</v>
      </c>
      <c r="AX297" s="9">
        <v>42</v>
      </c>
      <c r="AY297">
        <v>20</v>
      </c>
      <c r="AZ297">
        <v>34</v>
      </c>
      <c r="BA297" s="10">
        <f>SUM(Tabel3[[#This Row],[Vacc '[1899']]:[Vacc '[1901']]])/3/(SUM(Tabel3[[#This Row],[M_Pop_Size '[1899']]:[F_Pop_Size '[1900']]])/2)</f>
        <v>1.8895777974608799E-2</v>
      </c>
      <c r="BB297">
        <v>0</v>
      </c>
      <c r="BC297">
        <v>0</v>
      </c>
      <c r="BD297">
        <v>0</v>
      </c>
      <c r="BE297">
        <f>SUM(Tabel3[[#This Row],[Inf_Vacc '[1899']]:[Inf_Vacc '[1901']]])/3/(SUM(Tabel3[[#This Row],[Births '[1908']]:[Births '[1910']]]))</f>
        <v>0</v>
      </c>
      <c r="BF297" s="9">
        <v>201</v>
      </c>
      <c r="BG297">
        <v>0.51580278128950696</v>
      </c>
      <c r="BH297">
        <v>0.17951668584579977</v>
      </c>
      <c r="BI297" s="10">
        <v>0.29255319148936171</v>
      </c>
      <c r="BK297" t="s">
        <v>1307</v>
      </c>
      <c r="BL297" s="10" t="s">
        <v>1311</v>
      </c>
      <c r="BM297">
        <v>41</v>
      </c>
      <c r="BN297" t="s">
        <v>1158</v>
      </c>
      <c r="BO297" t="s">
        <v>1159</v>
      </c>
      <c r="BP297" s="12">
        <v>1008.585</v>
      </c>
    </row>
    <row r="298" spans="1:68" x14ac:dyDescent="0.25">
      <c r="A298" s="13" t="s">
        <v>543</v>
      </c>
      <c r="B298">
        <v>10784</v>
      </c>
      <c r="C298" t="s">
        <v>497</v>
      </c>
      <c r="D298" s="9">
        <v>3</v>
      </c>
      <c r="E298">
        <v>2</v>
      </c>
      <c r="F298" s="10">
        <v>1</v>
      </c>
      <c r="G298" s="9">
        <v>1127</v>
      </c>
      <c r="H298" s="9">
        <v>520</v>
      </c>
      <c r="I298">
        <v>479</v>
      </c>
      <c r="J298">
        <v>528</v>
      </c>
      <c r="K298">
        <v>488</v>
      </c>
      <c r="L298">
        <v>553</v>
      </c>
      <c r="M298">
        <v>521</v>
      </c>
      <c r="N298" s="10">
        <v>232</v>
      </c>
      <c r="O298">
        <v>26</v>
      </c>
      <c r="P298">
        <v>31</v>
      </c>
      <c r="Q298">
        <v>23</v>
      </c>
      <c r="R298">
        <v>34</v>
      </c>
      <c r="S298">
        <v>21</v>
      </c>
      <c r="T298">
        <v>33</v>
      </c>
      <c r="U298" s="9">
        <v>19</v>
      </c>
      <c r="V298">
        <v>10</v>
      </c>
      <c r="W298" s="10">
        <v>16</v>
      </c>
      <c r="X298">
        <v>0</v>
      </c>
      <c r="Y298">
        <v>0</v>
      </c>
      <c r="Z298">
        <v>0</v>
      </c>
      <c r="AA298" s="9">
        <v>0</v>
      </c>
      <c r="AB298">
        <v>1</v>
      </c>
      <c r="AC298" s="10">
        <v>1</v>
      </c>
      <c r="AD298" s="9">
        <v>18</v>
      </c>
      <c r="AE298">
        <v>21</v>
      </c>
      <c r="AF298">
        <v>11</v>
      </c>
      <c r="AG298">
        <v>13</v>
      </c>
      <c r="AH298">
        <v>25</v>
      </c>
      <c r="AI298" s="10">
        <v>12</v>
      </c>
      <c r="AJ298">
        <v>12</v>
      </c>
      <c r="AK298">
        <v>25</v>
      </c>
      <c r="AL298">
        <v>23</v>
      </c>
      <c r="AM298">
        <v>17</v>
      </c>
      <c r="AN298">
        <v>32</v>
      </c>
      <c r="AO298">
        <v>23</v>
      </c>
      <c r="AP298" s="9">
        <v>0</v>
      </c>
      <c r="AQ298">
        <v>0</v>
      </c>
      <c r="AR298">
        <v>0</v>
      </c>
      <c r="AS298">
        <v>1073</v>
      </c>
      <c r="AT298">
        <v>0</v>
      </c>
      <c r="AU298" s="10">
        <v>0</v>
      </c>
      <c r="AV298" s="9">
        <v>0</v>
      </c>
      <c r="AW298" s="10">
        <v>0</v>
      </c>
      <c r="AX298" s="9">
        <v>24</v>
      </c>
      <c r="AY298">
        <v>35</v>
      </c>
      <c r="AZ298">
        <v>28</v>
      </c>
      <c r="BA298" s="10">
        <f>SUM(Tabel3[[#This Row],[Vacc '[1899']]:[Vacc '[1901']]])/3/(SUM(Tabel3[[#This Row],[M_Pop_Size '[1899']]:[F_Pop_Size '[1900']]])/2)</f>
        <v>2.8784119106699754E-2</v>
      </c>
      <c r="BB298">
        <v>1</v>
      </c>
      <c r="BC298">
        <v>17</v>
      </c>
      <c r="BD298">
        <v>7</v>
      </c>
      <c r="BE298">
        <f>SUM(Tabel3[[#This Row],[Inf_Vacc '[1899']]:[Inf_Vacc '[1901']]])/3/(SUM(Tabel3[[#This Row],[Births '[1908']]:[Births '[1910']]]))</f>
        <v>9.469696969696971E-2</v>
      </c>
      <c r="BF298" s="9">
        <v>180</v>
      </c>
      <c r="BG298">
        <v>0.89728096676737157</v>
      </c>
      <c r="BH298">
        <v>0.12322274881516587</v>
      </c>
      <c r="BI298" s="10">
        <v>0.17254313578394598</v>
      </c>
      <c r="BK298" t="s">
        <v>1307</v>
      </c>
      <c r="BL298" s="10" t="s">
        <v>1311</v>
      </c>
      <c r="BM298">
        <v>40</v>
      </c>
      <c r="BN298" t="s">
        <v>1158</v>
      </c>
      <c r="BO298" t="s">
        <v>1158</v>
      </c>
      <c r="BP298" s="12">
        <v>2477.17</v>
      </c>
    </row>
    <row r="299" spans="1:68" x14ac:dyDescent="0.25">
      <c r="A299" s="13" t="s">
        <v>544</v>
      </c>
      <c r="B299">
        <v>10458</v>
      </c>
      <c r="C299" t="s">
        <v>497</v>
      </c>
      <c r="D299" s="9">
        <v>3</v>
      </c>
      <c r="E299">
        <v>1</v>
      </c>
      <c r="F299" s="10">
        <v>2</v>
      </c>
      <c r="G299" s="9">
        <v>531</v>
      </c>
      <c r="H299" s="9">
        <v>279</v>
      </c>
      <c r="I299">
        <v>254</v>
      </c>
      <c r="J299">
        <v>271</v>
      </c>
      <c r="K299">
        <v>250</v>
      </c>
      <c r="L299">
        <v>276</v>
      </c>
      <c r="M299">
        <v>260</v>
      </c>
      <c r="N299" s="10">
        <v>118</v>
      </c>
      <c r="O299">
        <v>17</v>
      </c>
      <c r="P299">
        <v>12</v>
      </c>
      <c r="Q299">
        <v>23</v>
      </c>
      <c r="R299">
        <v>14</v>
      </c>
      <c r="S299">
        <v>15</v>
      </c>
      <c r="T299">
        <v>16</v>
      </c>
      <c r="U299" s="9">
        <v>6</v>
      </c>
      <c r="V299">
        <v>8</v>
      </c>
      <c r="W299" s="10">
        <v>11</v>
      </c>
      <c r="X299">
        <v>0</v>
      </c>
      <c r="Y299">
        <v>1</v>
      </c>
      <c r="Z299">
        <v>1</v>
      </c>
      <c r="AA299" s="9">
        <v>1</v>
      </c>
      <c r="AB299">
        <v>2</v>
      </c>
      <c r="AC299" s="10">
        <v>2</v>
      </c>
      <c r="AD299" s="9">
        <v>6</v>
      </c>
      <c r="AE299">
        <v>16</v>
      </c>
      <c r="AF299">
        <v>6</v>
      </c>
      <c r="AG299">
        <v>13</v>
      </c>
      <c r="AH299">
        <v>15</v>
      </c>
      <c r="AI299" s="10">
        <v>14</v>
      </c>
      <c r="AJ299">
        <v>8</v>
      </c>
      <c r="AK299">
        <v>11</v>
      </c>
      <c r="AL299">
        <v>9</v>
      </c>
      <c r="AM299">
        <v>7</v>
      </c>
      <c r="AN299">
        <v>20</v>
      </c>
      <c r="AO299">
        <v>13</v>
      </c>
      <c r="AP299" s="9">
        <v>0</v>
      </c>
      <c r="AQ299">
        <v>0</v>
      </c>
      <c r="AR299">
        <v>0</v>
      </c>
      <c r="AS299">
        <v>536</v>
      </c>
      <c r="AT299">
        <v>0</v>
      </c>
      <c r="AU299" s="10">
        <v>0</v>
      </c>
      <c r="AV299" s="9">
        <v>0</v>
      </c>
      <c r="AW299" s="10">
        <v>0</v>
      </c>
      <c r="AX299" s="9">
        <v>18</v>
      </c>
      <c r="AY299">
        <v>19</v>
      </c>
      <c r="AZ299">
        <v>20</v>
      </c>
      <c r="BA299" s="10">
        <f>SUM(Tabel3[[#This Row],[Vacc '[1899']]:[Vacc '[1901']]])/3/(SUM(Tabel3[[#This Row],[M_Pop_Size '[1899']]:[F_Pop_Size '[1900']]])/2)</f>
        <v>3.6053130929791274E-2</v>
      </c>
      <c r="BB299">
        <v>12</v>
      </c>
      <c r="BC299">
        <v>13</v>
      </c>
      <c r="BD299">
        <v>14</v>
      </c>
      <c r="BE299">
        <f>SUM(Tabel3[[#This Row],[Inf_Vacc '[1899']]:[Inf_Vacc '[1901']]])/3/(SUM(Tabel3[[#This Row],[Births '[1908']]:[Births '[1910']]]))</f>
        <v>0.28888888888888886</v>
      </c>
      <c r="BF299" s="9">
        <v>76</v>
      </c>
      <c r="BG299">
        <v>0.67567567567567566</v>
      </c>
      <c r="BH299">
        <v>0.14840499306518723</v>
      </c>
      <c r="BI299" s="10">
        <v>0.27868852459016391</v>
      </c>
      <c r="BK299" t="s">
        <v>1307</v>
      </c>
      <c r="BL299" s="10" t="s">
        <v>1311</v>
      </c>
      <c r="BM299">
        <v>41</v>
      </c>
      <c r="BO299" t="s">
        <v>1159</v>
      </c>
      <c r="BP299" s="12">
        <v>366.96499999999997</v>
      </c>
    </row>
    <row r="300" spans="1:68" x14ac:dyDescent="0.25">
      <c r="A300" s="13" t="s">
        <v>545</v>
      </c>
      <c r="B300">
        <v>10190</v>
      </c>
      <c r="C300" t="s">
        <v>497</v>
      </c>
      <c r="D300" s="9">
        <v>0</v>
      </c>
      <c r="E300">
        <v>1</v>
      </c>
      <c r="F300" s="10">
        <v>0</v>
      </c>
      <c r="G300" s="9">
        <v>288</v>
      </c>
      <c r="H300" s="9">
        <v>143</v>
      </c>
      <c r="I300">
        <v>123</v>
      </c>
      <c r="J300">
        <v>147</v>
      </c>
      <c r="K300">
        <v>118</v>
      </c>
      <c r="L300">
        <v>153</v>
      </c>
      <c r="M300">
        <v>123</v>
      </c>
      <c r="N300" s="10">
        <v>49</v>
      </c>
      <c r="O300">
        <v>14</v>
      </c>
      <c r="P300">
        <v>5</v>
      </c>
      <c r="Q300">
        <v>12</v>
      </c>
      <c r="R300">
        <v>11</v>
      </c>
      <c r="S300">
        <v>6</v>
      </c>
      <c r="T300">
        <v>4</v>
      </c>
      <c r="U300" s="9">
        <v>4</v>
      </c>
      <c r="V300">
        <v>4</v>
      </c>
      <c r="W300" s="10">
        <v>2</v>
      </c>
      <c r="X300">
        <v>0</v>
      </c>
      <c r="Y300">
        <v>0</v>
      </c>
      <c r="Z300">
        <v>1</v>
      </c>
      <c r="AA300" s="9">
        <v>0</v>
      </c>
      <c r="AB300">
        <v>0</v>
      </c>
      <c r="AC300" s="10">
        <v>0</v>
      </c>
      <c r="AD300" s="9">
        <v>3</v>
      </c>
      <c r="AE300">
        <v>5</v>
      </c>
      <c r="AF300">
        <v>14</v>
      </c>
      <c r="AG300">
        <v>2</v>
      </c>
      <c r="AH300">
        <v>6</v>
      </c>
      <c r="AI300" s="10">
        <v>10</v>
      </c>
      <c r="AJ300">
        <v>15</v>
      </c>
      <c r="AK300">
        <v>4</v>
      </c>
      <c r="AL300">
        <v>7</v>
      </c>
      <c r="AM300">
        <v>8</v>
      </c>
      <c r="AN300">
        <v>13</v>
      </c>
      <c r="AO300">
        <v>8</v>
      </c>
      <c r="AP300" s="9">
        <v>0</v>
      </c>
      <c r="AQ300">
        <v>0</v>
      </c>
      <c r="AR300">
        <v>0</v>
      </c>
      <c r="AS300">
        <v>272</v>
      </c>
      <c r="AT300">
        <v>0</v>
      </c>
      <c r="AU300" s="10">
        <v>0</v>
      </c>
      <c r="AV300" s="9">
        <v>0</v>
      </c>
      <c r="AW300" s="10">
        <v>0</v>
      </c>
      <c r="AX300" s="9">
        <v>12</v>
      </c>
      <c r="AY300">
        <v>0</v>
      </c>
      <c r="AZ300">
        <v>12</v>
      </c>
      <c r="BA300" s="10">
        <f>SUM(Tabel3[[#This Row],[Vacc '[1899']]:[Vacc '[1901']]])/3/(SUM(Tabel3[[#This Row],[M_Pop_Size '[1899']]:[F_Pop_Size '[1900']]])/2)</f>
        <v>3.0131826741996232E-2</v>
      </c>
      <c r="BB300">
        <v>5</v>
      </c>
      <c r="BC300">
        <v>0</v>
      </c>
      <c r="BD300">
        <v>5</v>
      </c>
      <c r="BE300">
        <f>SUM(Tabel3[[#This Row],[Inf_Vacc '[1899']]:[Inf_Vacc '[1901']]])/3/(SUM(Tabel3[[#This Row],[Births '[1908']]:[Births '[1910']]]))</f>
        <v>0.15873015873015875</v>
      </c>
      <c r="BF300" s="9">
        <v>38</v>
      </c>
      <c r="BG300">
        <v>0.8666666666666667</v>
      </c>
      <c r="BH300">
        <v>0.18604651162790697</v>
      </c>
      <c r="BI300" s="10">
        <v>0.44705882352941179</v>
      </c>
      <c r="BK300" t="s">
        <v>1307</v>
      </c>
      <c r="BL300" s="10" t="s">
        <v>1311</v>
      </c>
      <c r="BM300">
        <v>40</v>
      </c>
      <c r="BO300" t="s">
        <v>1158</v>
      </c>
      <c r="BP300" s="12">
        <v>335.38</v>
      </c>
    </row>
    <row r="301" spans="1:68" x14ac:dyDescent="0.25">
      <c r="A301" s="13" t="s">
        <v>546</v>
      </c>
      <c r="B301">
        <v>10256</v>
      </c>
      <c r="C301" t="s">
        <v>497</v>
      </c>
      <c r="D301" s="9">
        <v>2</v>
      </c>
      <c r="E301">
        <v>2</v>
      </c>
      <c r="F301" s="10">
        <v>1</v>
      </c>
      <c r="G301" s="9">
        <v>431</v>
      </c>
      <c r="H301" s="9">
        <v>228</v>
      </c>
      <c r="I301">
        <v>189</v>
      </c>
      <c r="J301">
        <v>226</v>
      </c>
      <c r="K301">
        <v>194</v>
      </c>
      <c r="L301">
        <v>206</v>
      </c>
      <c r="M301">
        <v>191</v>
      </c>
      <c r="N301" s="10">
        <v>92</v>
      </c>
      <c r="O301">
        <v>12</v>
      </c>
      <c r="P301">
        <v>8</v>
      </c>
      <c r="Q301">
        <v>10</v>
      </c>
      <c r="R301">
        <v>17</v>
      </c>
      <c r="S301">
        <v>8</v>
      </c>
      <c r="T301">
        <v>16</v>
      </c>
      <c r="U301" s="9">
        <v>9</v>
      </c>
      <c r="V301">
        <v>6</v>
      </c>
      <c r="W301" s="10">
        <v>10</v>
      </c>
      <c r="X301">
        <v>0</v>
      </c>
      <c r="Y301">
        <v>0</v>
      </c>
      <c r="Z301">
        <v>0</v>
      </c>
      <c r="AA301" s="9">
        <v>0</v>
      </c>
      <c r="AB301">
        <v>1</v>
      </c>
      <c r="AC301" s="10">
        <v>4</v>
      </c>
      <c r="AD301" s="9">
        <v>14</v>
      </c>
      <c r="AE301">
        <v>12</v>
      </c>
      <c r="AF301">
        <v>8</v>
      </c>
      <c r="AG301">
        <v>12</v>
      </c>
      <c r="AH301">
        <v>15</v>
      </c>
      <c r="AI301" s="10">
        <v>7</v>
      </c>
      <c r="AJ301">
        <v>11</v>
      </c>
      <c r="AK301">
        <v>18</v>
      </c>
      <c r="AL301">
        <v>10</v>
      </c>
      <c r="AM301">
        <v>11</v>
      </c>
      <c r="AN301">
        <v>14</v>
      </c>
      <c r="AO301">
        <v>8</v>
      </c>
      <c r="AP301" s="9">
        <v>0</v>
      </c>
      <c r="AQ301">
        <v>0</v>
      </c>
      <c r="AR301">
        <v>0</v>
      </c>
      <c r="AS301">
        <v>397</v>
      </c>
      <c r="AT301">
        <v>0</v>
      </c>
      <c r="AU301" s="10">
        <v>0</v>
      </c>
      <c r="AV301" s="9">
        <v>0</v>
      </c>
      <c r="AW301" s="10">
        <v>0</v>
      </c>
      <c r="AX301" s="9">
        <v>0</v>
      </c>
      <c r="AY301">
        <v>14</v>
      </c>
      <c r="AZ301">
        <v>10</v>
      </c>
      <c r="BA301" s="10">
        <f>SUM(Tabel3[[#This Row],[Vacc '[1899']]:[Vacc '[1901']]])/3/(SUM(Tabel3[[#This Row],[M_Pop_Size '[1899']]:[F_Pop_Size '[1900']]])/2)</f>
        <v>1.9115890083632018E-2</v>
      </c>
      <c r="BB301">
        <v>0</v>
      </c>
      <c r="BC301">
        <v>0</v>
      </c>
      <c r="BD301">
        <v>2</v>
      </c>
      <c r="BE301">
        <f>SUM(Tabel3[[#This Row],[Inf_Vacc '[1899']]:[Inf_Vacc '[1901']]])/3/(SUM(Tabel3[[#This Row],[Births '[1908']]:[Births '[1910']]]))</f>
        <v>1.6260162601626015E-2</v>
      </c>
      <c r="BF301" s="9">
        <v>65</v>
      </c>
      <c r="BG301">
        <v>0.77127659574468088</v>
      </c>
      <c r="BH301">
        <v>0.13394495412844037</v>
      </c>
      <c r="BI301" s="10">
        <v>0.31121281464530892</v>
      </c>
      <c r="BK301" t="s">
        <v>1307</v>
      </c>
      <c r="BL301" s="10" t="s">
        <v>1311</v>
      </c>
      <c r="BM301">
        <v>42</v>
      </c>
      <c r="BN301" t="s">
        <v>1158</v>
      </c>
      <c r="BO301" t="s">
        <v>1159</v>
      </c>
      <c r="BP301" s="12">
        <v>377.99</v>
      </c>
    </row>
    <row r="302" spans="1:68" x14ac:dyDescent="0.25">
      <c r="A302" s="13" t="s">
        <v>547</v>
      </c>
      <c r="B302">
        <v>10313</v>
      </c>
      <c r="C302" t="s">
        <v>497</v>
      </c>
      <c r="D302" s="9">
        <v>182</v>
      </c>
      <c r="E302">
        <v>135</v>
      </c>
      <c r="F302" s="10">
        <v>221</v>
      </c>
      <c r="G302" s="9">
        <v>15414</v>
      </c>
      <c r="H302" s="9">
        <v>5189</v>
      </c>
      <c r="I302">
        <v>4200</v>
      </c>
      <c r="J302">
        <v>5339</v>
      </c>
      <c r="K302">
        <v>4280</v>
      </c>
      <c r="L302">
        <v>8589</v>
      </c>
      <c r="M302">
        <v>7077</v>
      </c>
      <c r="N302" s="10">
        <v>3226</v>
      </c>
      <c r="O302">
        <v>432</v>
      </c>
      <c r="P302">
        <v>440</v>
      </c>
      <c r="Q302">
        <v>482</v>
      </c>
      <c r="R302">
        <v>641</v>
      </c>
      <c r="S302">
        <v>723</v>
      </c>
      <c r="T302">
        <v>765</v>
      </c>
      <c r="U302" s="9">
        <v>326</v>
      </c>
      <c r="V302">
        <v>322</v>
      </c>
      <c r="W302" s="10">
        <v>390</v>
      </c>
      <c r="X302">
        <v>11</v>
      </c>
      <c r="Y302">
        <v>6</v>
      </c>
      <c r="Z302">
        <v>11</v>
      </c>
      <c r="AA302" s="9">
        <v>21</v>
      </c>
      <c r="AB302">
        <v>26</v>
      </c>
      <c r="AC302" s="10">
        <v>32</v>
      </c>
      <c r="AD302" s="9">
        <v>1176</v>
      </c>
      <c r="AE302">
        <v>1317</v>
      </c>
      <c r="AF302">
        <v>1378</v>
      </c>
      <c r="AG302">
        <v>745</v>
      </c>
      <c r="AH302">
        <v>835</v>
      </c>
      <c r="AI302" s="10">
        <v>917</v>
      </c>
      <c r="AJ302">
        <v>822</v>
      </c>
      <c r="AK302">
        <v>821</v>
      </c>
      <c r="AL302">
        <v>1003</v>
      </c>
      <c r="AM302">
        <v>592</v>
      </c>
      <c r="AN302">
        <v>568</v>
      </c>
      <c r="AO302">
        <v>701</v>
      </c>
      <c r="AP302" s="9">
        <v>51</v>
      </c>
      <c r="AQ302">
        <v>49</v>
      </c>
      <c r="AR302">
        <v>112</v>
      </c>
      <c r="AS302">
        <v>15086</v>
      </c>
      <c r="AT302">
        <v>0</v>
      </c>
      <c r="AU302" s="10">
        <v>0</v>
      </c>
      <c r="AV302" s="9">
        <v>2</v>
      </c>
      <c r="AW302" s="10">
        <v>20</v>
      </c>
      <c r="AX302" s="9">
        <v>170</v>
      </c>
      <c r="AY302">
        <v>300</v>
      </c>
      <c r="AZ302">
        <v>164</v>
      </c>
      <c r="BA302" s="10">
        <f>SUM(Tabel3[[#This Row],[Vacc '[1899']]:[Vacc '[1901']]])/3/(SUM(Tabel3[[#This Row],[M_Pop_Size '[1899']]:[F_Pop_Size '[1900']]])/2)</f>
        <v>2.2236251402918069E-2</v>
      </c>
      <c r="BB302">
        <v>2</v>
      </c>
      <c r="BC302">
        <v>2</v>
      </c>
      <c r="BD302">
        <v>3</v>
      </c>
      <c r="BE302">
        <f>SUM(Tabel3[[#This Row],[Inf_Vacc '[1899']]:[Inf_Vacc '[1901']]])/3/(SUM(Tabel3[[#This Row],[Births '[1908']]:[Births '[1910']]]))</f>
        <v>1.0959762016596211E-3</v>
      </c>
      <c r="BF302" s="9">
        <v>1676</v>
      </c>
      <c r="BG302">
        <v>6.2535317385571665E-2</v>
      </c>
      <c r="BH302">
        <v>0.18939254062038405</v>
      </c>
      <c r="BI302" s="10">
        <v>0.41757361287307204</v>
      </c>
      <c r="BK302" t="s">
        <v>1307</v>
      </c>
      <c r="BL302" s="10" t="s">
        <v>1311</v>
      </c>
      <c r="BM302">
        <v>42</v>
      </c>
      <c r="BN302" t="s">
        <v>1158</v>
      </c>
      <c r="BO302" t="s">
        <v>1159</v>
      </c>
      <c r="BP302" s="12">
        <v>1853.12</v>
      </c>
    </row>
    <row r="303" spans="1:68" x14ac:dyDescent="0.25">
      <c r="A303" s="13" t="s">
        <v>548</v>
      </c>
      <c r="B303">
        <v>10890</v>
      </c>
      <c r="C303" t="s">
        <v>497</v>
      </c>
      <c r="D303" s="9">
        <v>3</v>
      </c>
      <c r="E303">
        <v>2</v>
      </c>
      <c r="F303" s="10">
        <v>4</v>
      </c>
      <c r="G303" s="9">
        <v>1511</v>
      </c>
      <c r="H303" s="9">
        <v>771</v>
      </c>
      <c r="I303">
        <v>616</v>
      </c>
      <c r="J303">
        <v>781</v>
      </c>
      <c r="K303">
        <v>616</v>
      </c>
      <c r="L303">
        <v>688</v>
      </c>
      <c r="M303">
        <v>651</v>
      </c>
      <c r="N303" s="10">
        <v>289</v>
      </c>
      <c r="O303">
        <v>34</v>
      </c>
      <c r="P303">
        <v>36</v>
      </c>
      <c r="Q303">
        <v>41</v>
      </c>
      <c r="R303">
        <v>41</v>
      </c>
      <c r="S303">
        <v>48</v>
      </c>
      <c r="T303">
        <v>48</v>
      </c>
      <c r="U303" s="9">
        <v>14</v>
      </c>
      <c r="V303">
        <v>25</v>
      </c>
      <c r="W303" s="10">
        <v>28</v>
      </c>
      <c r="X303">
        <v>0</v>
      </c>
      <c r="Y303">
        <v>0</v>
      </c>
      <c r="Z303">
        <v>0</v>
      </c>
      <c r="AA303" s="9">
        <v>2</v>
      </c>
      <c r="AB303">
        <v>1</v>
      </c>
      <c r="AC303" s="10">
        <v>2</v>
      </c>
      <c r="AD303" s="9">
        <v>50</v>
      </c>
      <c r="AE303">
        <v>64</v>
      </c>
      <c r="AF303">
        <v>48</v>
      </c>
      <c r="AG303">
        <v>49</v>
      </c>
      <c r="AH303">
        <v>77</v>
      </c>
      <c r="AI303" s="10">
        <v>54</v>
      </c>
      <c r="AJ303">
        <v>52</v>
      </c>
      <c r="AK303">
        <v>156</v>
      </c>
      <c r="AL303">
        <v>47</v>
      </c>
      <c r="AM303">
        <v>57</v>
      </c>
      <c r="AN303">
        <v>64</v>
      </c>
      <c r="AO303">
        <v>50</v>
      </c>
      <c r="AP303" s="9">
        <v>0</v>
      </c>
      <c r="AQ303">
        <v>0</v>
      </c>
      <c r="AR303">
        <v>1</v>
      </c>
      <c r="AS303">
        <v>1338</v>
      </c>
      <c r="AT303">
        <v>0</v>
      </c>
      <c r="AU303" s="10">
        <v>0</v>
      </c>
      <c r="AV303" s="9">
        <v>1</v>
      </c>
      <c r="AW303" s="10">
        <v>2</v>
      </c>
      <c r="AX303" s="9">
        <v>35</v>
      </c>
      <c r="AY303">
        <v>0</v>
      </c>
      <c r="AZ303">
        <v>41</v>
      </c>
      <c r="BA303" s="10">
        <f>SUM(Tabel3[[#This Row],[Vacc '[1899']]:[Vacc '[1901']]])/3/(SUM(Tabel3[[#This Row],[M_Pop_Size '[1899']]:[F_Pop_Size '[1900']]])/2)</f>
        <v>1.8199233716475093E-2</v>
      </c>
      <c r="BB303">
        <v>6</v>
      </c>
      <c r="BC303">
        <v>0</v>
      </c>
      <c r="BD303">
        <v>19</v>
      </c>
      <c r="BE303">
        <f>SUM(Tabel3[[#This Row],[Inf_Vacc '[1899']]:[Inf_Vacc '[1901']]])/3/(SUM(Tabel3[[#This Row],[Births '[1908']]:[Births '[1910']]]))</f>
        <v>6.0827250608272508E-2</v>
      </c>
      <c r="BF303" s="9">
        <v>180</v>
      </c>
      <c r="BG303">
        <v>0.7741347905282332</v>
      </c>
      <c r="BH303">
        <v>0.17808219178082191</v>
      </c>
      <c r="BI303" s="10">
        <v>0.32406779661016949</v>
      </c>
      <c r="BK303" t="s">
        <v>1307</v>
      </c>
      <c r="BL303" s="10" t="s">
        <v>1311</v>
      </c>
      <c r="BM303">
        <v>40</v>
      </c>
      <c r="BN303" t="s">
        <v>1158</v>
      </c>
      <c r="BO303" t="s">
        <v>1158</v>
      </c>
      <c r="BP303" s="12">
        <v>1991.1849999999999</v>
      </c>
    </row>
    <row r="304" spans="1:68" x14ac:dyDescent="0.25">
      <c r="A304" s="13" t="s">
        <v>549</v>
      </c>
      <c r="B304">
        <v>10977</v>
      </c>
      <c r="C304" t="s">
        <v>497</v>
      </c>
      <c r="D304" s="9">
        <v>10</v>
      </c>
      <c r="E304">
        <v>9</v>
      </c>
      <c r="F304" s="10">
        <v>9</v>
      </c>
      <c r="G304" s="9">
        <v>1399</v>
      </c>
      <c r="H304" s="9">
        <v>668</v>
      </c>
      <c r="I304">
        <v>604</v>
      </c>
      <c r="J304">
        <v>675</v>
      </c>
      <c r="K304">
        <v>605</v>
      </c>
      <c r="L304">
        <v>711</v>
      </c>
      <c r="M304">
        <v>631</v>
      </c>
      <c r="N304" s="10">
        <v>266</v>
      </c>
      <c r="O304">
        <v>40</v>
      </c>
      <c r="P304">
        <v>46</v>
      </c>
      <c r="Q304">
        <v>48</v>
      </c>
      <c r="R304">
        <v>37</v>
      </c>
      <c r="S304">
        <v>47</v>
      </c>
      <c r="T304">
        <v>40</v>
      </c>
      <c r="U304" s="9">
        <v>21</v>
      </c>
      <c r="V304">
        <v>26</v>
      </c>
      <c r="W304" s="10">
        <v>19</v>
      </c>
      <c r="X304">
        <v>1</v>
      </c>
      <c r="Y304">
        <v>0</v>
      </c>
      <c r="Z304">
        <v>0</v>
      </c>
      <c r="AA304" s="9">
        <v>0</v>
      </c>
      <c r="AB304">
        <v>0</v>
      </c>
      <c r="AC304" s="10">
        <v>3</v>
      </c>
      <c r="AD304" s="9">
        <v>68</v>
      </c>
      <c r="AE304">
        <v>66</v>
      </c>
      <c r="AF304">
        <v>40</v>
      </c>
      <c r="AG304">
        <v>48</v>
      </c>
      <c r="AH304">
        <v>64</v>
      </c>
      <c r="AI304" s="10">
        <v>33</v>
      </c>
      <c r="AJ304">
        <v>47</v>
      </c>
      <c r="AK304">
        <v>86</v>
      </c>
      <c r="AL304">
        <v>49</v>
      </c>
      <c r="AM304">
        <v>43</v>
      </c>
      <c r="AN304">
        <v>74</v>
      </c>
      <c r="AO304">
        <v>43</v>
      </c>
      <c r="AP304" s="9">
        <v>1</v>
      </c>
      <c r="AQ304">
        <v>1</v>
      </c>
      <c r="AR304">
        <v>0</v>
      </c>
      <c r="AS304">
        <v>1333</v>
      </c>
      <c r="AT304">
        <v>0</v>
      </c>
      <c r="AU304" s="10">
        <v>0</v>
      </c>
      <c r="AV304" s="9">
        <v>0</v>
      </c>
      <c r="AW304" s="10">
        <v>0</v>
      </c>
      <c r="AX304" s="9">
        <v>32</v>
      </c>
      <c r="AY304">
        <v>28</v>
      </c>
      <c r="AZ304">
        <v>34</v>
      </c>
      <c r="BA304" s="10">
        <f>SUM(Tabel3[[#This Row],[Vacc '[1899']]:[Vacc '[1901']]])/3/(SUM(Tabel3[[#This Row],[M_Pop_Size '[1899']]:[F_Pop_Size '[1900']]])/2)</f>
        <v>2.4555903866248691E-2</v>
      </c>
      <c r="BB304">
        <v>7</v>
      </c>
      <c r="BC304">
        <v>2</v>
      </c>
      <c r="BD304">
        <v>7</v>
      </c>
      <c r="BE304">
        <f>SUM(Tabel3[[#This Row],[Inf_Vacc '[1899']]:[Inf_Vacc '[1901']]])/3/(SUM(Tabel3[[#This Row],[Births '[1908']]:[Births '[1910']]]))</f>
        <v>4.301075268817204E-2</v>
      </c>
      <c r="BF304" s="9">
        <v>208</v>
      </c>
      <c r="BG304">
        <v>0.62812500000000004</v>
      </c>
      <c r="BH304">
        <v>0.14431330472103004</v>
      </c>
      <c r="BI304" s="10">
        <v>0.2965753424657534</v>
      </c>
      <c r="BK304" t="s">
        <v>1307</v>
      </c>
      <c r="BL304" s="10" t="s">
        <v>1311</v>
      </c>
      <c r="BM304">
        <v>41</v>
      </c>
      <c r="BN304" t="s">
        <v>1158</v>
      </c>
      <c r="BO304" t="s">
        <v>1159</v>
      </c>
      <c r="BP304" s="12">
        <v>786.09</v>
      </c>
    </row>
    <row r="305" spans="1:68" x14ac:dyDescent="0.25">
      <c r="A305" s="13" t="s">
        <v>550</v>
      </c>
      <c r="B305">
        <v>11124</v>
      </c>
      <c r="C305" t="s">
        <v>497</v>
      </c>
      <c r="D305" s="9">
        <v>11</v>
      </c>
      <c r="E305">
        <v>8</v>
      </c>
      <c r="F305" s="10">
        <v>9</v>
      </c>
      <c r="G305" s="9">
        <v>1411</v>
      </c>
      <c r="H305" s="9">
        <v>708</v>
      </c>
      <c r="I305">
        <v>617</v>
      </c>
      <c r="J305">
        <v>702</v>
      </c>
      <c r="K305">
        <v>624</v>
      </c>
      <c r="L305">
        <v>715</v>
      </c>
      <c r="M305">
        <v>646</v>
      </c>
      <c r="N305" s="10">
        <v>278</v>
      </c>
      <c r="O305">
        <v>36</v>
      </c>
      <c r="P305">
        <v>38</v>
      </c>
      <c r="Q305">
        <v>30</v>
      </c>
      <c r="R305">
        <v>35</v>
      </c>
      <c r="S305">
        <v>48</v>
      </c>
      <c r="T305">
        <v>51</v>
      </c>
      <c r="U305" s="9">
        <v>16</v>
      </c>
      <c r="V305">
        <v>26</v>
      </c>
      <c r="W305" s="10">
        <v>29</v>
      </c>
      <c r="X305">
        <v>1</v>
      </c>
      <c r="Y305">
        <v>0</v>
      </c>
      <c r="Z305">
        <v>1</v>
      </c>
      <c r="AA305" s="9">
        <v>5</v>
      </c>
      <c r="AB305">
        <v>2</v>
      </c>
      <c r="AC305" s="10">
        <v>5</v>
      </c>
      <c r="AD305" s="9">
        <v>19</v>
      </c>
      <c r="AE305">
        <v>44</v>
      </c>
      <c r="AF305">
        <v>33</v>
      </c>
      <c r="AG305">
        <v>22</v>
      </c>
      <c r="AH305">
        <v>34</v>
      </c>
      <c r="AI305" s="10">
        <v>32</v>
      </c>
      <c r="AJ305">
        <v>10</v>
      </c>
      <c r="AK305">
        <v>28</v>
      </c>
      <c r="AL305">
        <v>20</v>
      </c>
      <c r="AM305">
        <v>23</v>
      </c>
      <c r="AN305">
        <v>23</v>
      </c>
      <c r="AO305">
        <v>14</v>
      </c>
      <c r="AP305" s="9">
        <v>0</v>
      </c>
      <c r="AQ305">
        <v>10</v>
      </c>
      <c r="AR305">
        <v>0</v>
      </c>
      <c r="AS305">
        <v>1351</v>
      </c>
      <c r="AT305">
        <v>0</v>
      </c>
      <c r="AU305" s="10">
        <v>0</v>
      </c>
      <c r="AV305" s="9">
        <v>0</v>
      </c>
      <c r="AW305" s="10">
        <v>0</v>
      </c>
      <c r="AX305" s="9">
        <v>24</v>
      </c>
      <c r="AY305">
        <v>28</v>
      </c>
      <c r="AZ305">
        <v>31</v>
      </c>
      <c r="BA305" s="10">
        <f>SUM(Tabel3[[#This Row],[Vacc '[1899']]:[Vacc '[1901']]])/3/(SUM(Tabel3[[#This Row],[M_Pop_Size '[1899']]:[F_Pop_Size '[1900']]])/2)</f>
        <v>2.0872626681755314E-2</v>
      </c>
      <c r="BB305">
        <v>14</v>
      </c>
      <c r="BC305">
        <v>8</v>
      </c>
      <c r="BD305">
        <v>9</v>
      </c>
      <c r="BE305">
        <f>SUM(Tabel3[[#This Row],[Inf_Vacc '[1899']]:[Inf_Vacc '[1901']]])/3/(SUM(Tabel3[[#This Row],[Births '[1908']]:[Births '[1910']]]))</f>
        <v>7.7114427860696527E-2</v>
      </c>
      <c r="BF305" s="9">
        <v>250</v>
      </c>
      <c r="BG305">
        <v>0.72626582278481011</v>
      </c>
      <c r="BH305">
        <v>0.12303664921465969</v>
      </c>
      <c r="BI305" s="10">
        <v>0.34210526315789475</v>
      </c>
      <c r="BK305" t="s">
        <v>1307</v>
      </c>
      <c r="BL305" s="10" t="s">
        <v>1311</v>
      </c>
      <c r="BM305">
        <v>41</v>
      </c>
      <c r="BN305" t="s">
        <v>1158</v>
      </c>
      <c r="BO305" t="s">
        <v>1159</v>
      </c>
      <c r="BP305" s="12">
        <v>904.47500000000002</v>
      </c>
    </row>
    <row r="306" spans="1:68" x14ac:dyDescent="0.25">
      <c r="A306" s="13" t="s">
        <v>551</v>
      </c>
      <c r="B306">
        <v>10990</v>
      </c>
      <c r="C306" t="s">
        <v>497</v>
      </c>
      <c r="D306" s="9">
        <v>5</v>
      </c>
      <c r="E306">
        <v>3</v>
      </c>
      <c r="F306" s="10">
        <v>11</v>
      </c>
      <c r="G306" s="9">
        <v>1141</v>
      </c>
      <c r="H306" s="9">
        <v>527</v>
      </c>
      <c r="I306">
        <v>518</v>
      </c>
      <c r="J306">
        <v>527</v>
      </c>
      <c r="K306">
        <v>520</v>
      </c>
      <c r="L306">
        <v>551</v>
      </c>
      <c r="M306">
        <v>511</v>
      </c>
      <c r="N306" s="10">
        <v>235</v>
      </c>
      <c r="O306">
        <v>29</v>
      </c>
      <c r="P306">
        <v>32</v>
      </c>
      <c r="Q306">
        <v>33</v>
      </c>
      <c r="R306">
        <v>35</v>
      </c>
      <c r="S306">
        <v>37</v>
      </c>
      <c r="T306">
        <v>39</v>
      </c>
      <c r="U306" s="9">
        <v>17</v>
      </c>
      <c r="V306">
        <v>21</v>
      </c>
      <c r="W306" s="10">
        <v>21</v>
      </c>
      <c r="X306">
        <v>0</v>
      </c>
      <c r="Y306">
        <v>1</v>
      </c>
      <c r="Z306">
        <v>0</v>
      </c>
      <c r="AA306" s="9">
        <v>0</v>
      </c>
      <c r="AB306">
        <v>3</v>
      </c>
      <c r="AC306" s="10">
        <v>0</v>
      </c>
      <c r="AD306" s="9">
        <v>16</v>
      </c>
      <c r="AE306">
        <v>37</v>
      </c>
      <c r="AF306">
        <v>24</v>
      </c>
      <c r="AG306">
        <v>23</v>
      </c>
      <c r="AH306">
        <v>40</v>
      </c>
      <c r="AI306" s="10">
        <v>36</v>
      </c>
      <c r="AJ306">
        <v>21</v>
      </c>
      <c r="AK306">
        <v>28</v>
      </c>
      <c r="AL306">
        <v>36</v>
      </c>
      <c r="AM306">
        <v>26</v>
      </c>
      <c r="AN306">
        <v>37</v>
      </c>
      <c r="AO306">
        <v>29</v>
      </c>
      <c r="AP306" s="9">
        <v>0</v>
      </c>
      <c r="AQ306">
        <v>0</v>
      </c>
      <c r="AR306">
        <v>0</v>
      </c>
      <c r="AS306">
        <v>1062</v>
      </c>
      <c r="AT306">
        <v>0</v>
      </c>
      <c r="AU306" s="10">
        <v>0</v>
      </c>
      <c r="AV306" s="9">
        <v>0</v>
      </c>
      <c r="AW306" s="10">
        <v>4</v>
      </c>
      <c r="AX306" s="9">
        <v>19</v>
      </c>
      <c r="AY306">
        <v>20</v>
      </c>
      <c r="AZ306">
        <v>37</v>
      </c>
      <c r="BA306" s="10">
        <f>SUM(Tabel3[[#This Row],[Vacc '[1899']]:[Vacc '[1901']]])/3/(SUM(Tabel3[[#This Row],[M_Pop_Size '[1899']]:[F_Pop_Size '[1900']]])/2)</f>
        <v>2.4219247928616953E-2</v>
      </c>
      <c r="BB306">
        <v>8</v>
      </c>
      <c r="BC306">
        <v>6</v>
      </c>
      <c r="BD306">
        <v>7</v>
      </c>
      <c r="BE306">
        <f>SUM(Tabel3[[#This Row],[Inf_Vacc '[1899']]:[Inf_Vacc '[1901']]])/3/(SUM(Tabel3[[#This Row],[Births '[1908']]:[Births '[1910']]]))</f>
        <v>6.3063063063063057E-2</v>
      </c>
      <c r="BF306" s="9">
        <v>148</v>
      </c>
      <c r="BG306">
        <v>0.72484599589322385</v>
      </c>
      <c r="BH306">
        <v>0.13686382393397525</v>
      </c>
      <c r="BI306" s="10">
        <v>0.32497839239412274</v>
      </c>
      <c r="BK306" t="s">
        <v>1307</v>
      </c>
      <c r="BL306" s="10" t="s">
        <v>1311</v>
      </c>
      <c r="BM306">
        <v>40</v>
      </c>
      <c r="BN306" t="s">
        <v>1158</v>
      </c>
      <c r="BO306" t="s">
        <v>1158</v>
      </c>
      <c r="BP306" s="12">
        <v>1379.075</v>
      </c>
    </row>
    <row r="307" spans="1:68" x14ac:dyDescent="0.25">
      <c r="A307" s="13" t="s">
        <v>552</v>
      </c>
      <c r="B307">
        <v>10964</v>
      </c>
      <c r="C307" t="s">
        <v>497</v>
      </c>
      <c r="D307" s="9">
        <v>6</v>
      </c>
      <c r="E307">
        <v>1</v>
      </c>
      <c r="F307" s="10">
        <v>3</v>
      </c>
      <c r="G307" s="9">
        <v>1652</v>
      </c>
      <c r="H307" s="9">
        <v>825</v>
      </c>
      <c r="I307">
        <v>694</v>
      </c>
      <c r="J307">
        <v>839</v>
      </c>
      <c r="K307">
        <v>699</v>
      </c>
      <c r="L307">
        <v>766</v>
      </c>
      <c r="M307">
        <v>705</v>
      </c>
      <c r="N307" s="10">
        <v>295</v>
      </c>
      <c r="O307">
        <v>58</v>
      </c>
      <c r="P307">
        <v>50</v>
      </c>
      <c r="Q307">
        <v>52</v>
      </c>
      <c r="R307">
        <v>49</v>
      </c>
      <c r="S307">
        <v>38</v>
      </c>
      <c r="T307">
        <v>43</v>
      </c>
      <c r="U307" s="9">
        <v>31</v>
      </c>
      <c r="V307">
        <v>23</v>
      </c>
      <c r="W307" s="10">
        <v>22</v>
      </c>
      <c r="X307">
        <v>1</v>
      </c>
      <c r="Y307">
        <v>0</v>
      </c>
      <c r="Z307">
        <v>0</v>
      </c>
      <c r="AA307" s="9">
        <v>0</v>
      </c>
      <c r="AB307">
        <v>1</v>
      </c>
      <c r="AC307" s="10">
        <v>2</v>
      </c>
      <c r="AD307" s="9">
        <v>28</v>
      </c>
      <c r="AE307">
        <v>31</v>
      </c>
      <c r="AF307">
        <v>19</v>
      </c>
      <c r="AG307">
        <v>41</v>
      </c>
      <c r="AH307">
        <v>29</v>
      </c>
      <c r="AI307" s="10">
        <v>25</v>
      </c>
      <c r="AJ307">
        <v>46</v>
      </c>
      <c r="AK307">
        <v>21</v>
      </c>
      <c r="AL307">
        <v>30</v>
      </c>
      <c r="AM307">
        <v>43</v>
      </c>
      <c r="AN307">
        <v>32</v>
      </c>
      <c r="AO307">
        <v>21</v>
      </c>
      <c r="AP307" s="9">
        <v>0</v>
      </c>
      <c r="AQ307">
        <v>0</v>
      </c>
      <c r="AR307">
        <v>0</v>
      </c>
      <c r="AS307">
        <v>1471</v>
      </c>
      <c r="AT307">
        <v>0</v>
      </c>
      <c r="AU307" s="10">
        <v>0</v>
      </c>
      <c r="AV307" s="9">
        <v>0</v>
      </c>
      <c r="AW307" s="10">
        <v>3</v>
      </c>
      <c r="AX307" s="9">
        <v>32</v>
      </c>
      <c r="AY307">
        <v>55</v>
      </c>
      <c r="AZ307">
        <v>44</v>
      </c>
      <c r="BA307" s="10">
        <f>SUM(Tabel3[[#This Row],[Vacc '[1899']]:[Vacc '[1901']]])/3/(SUM(Tabel3[[#This Row],[M_Pop_Size '[1899']]:[F_Pop_Size '[1900']]])/2)</f>
        <v>2.8568313161051139E-2</v>
      </c>
      <c r="BB307">
        <v>5</v>
      </c>
      <c r="BC307">
        <v>18</v>
      </c>
      <c r="BD307">
        <v>13</v>
      </c>
      <c r="BE307">
        <f>SUM(Tabel3[[#This Row],[Inf_Vacc '[1899']]:[Inf_Vacc '[1901']]])/3/(SUM(Tabel3[[#This Row],[Births '[1908']]:[Births '[1910']]]))</f>
        <v>9.2307692307692313E-2</v>
      </c>
      <c r="BF307" s="9">
        <v>216</v>
      </c>
      <c r="BG307">
        <v>0.77854671280276821</v>
      </c>
      <c r="BH307">
        <v>0.15885022692889561</v>
      </c>
      <c r="BI307" s="10">
        <v>0.37605725439167209</v>
      </c>
      <c r="BK307" t="s">
        <v>1307</v>
      </c>
      <c r="BL307" s="10" t="s">
        <v>1311</v>
      </c>
      <c r="BM307">
        <v>40</v>
      </c>
      <c r="BN307" t="s">
        <v>1158</v>
      </c>
      <c r="BO307" t="s">
        <v>1158</v>
      </c>
      <c r="BP307" s="12">
        <v>1602.06</v>
      </c>
    </row>
    <row r="308" spans="1:68" x14ac:dyDescent="0.25">
      <c r="A308" s="13" t="s">
        <v>553</v>
      </c>
      <c r="B308">
        <v>11352</v>
      </c>
      <c r="C308" t="s">
        <v>497</v>
      </c>
      <c r="D308" s="9">
        <v>37</v>
      </c>
      <c r="E308">
        <v>38</v>
      </c>
      <c r="F308" s="10">
        <v>39</v>
      </c>
      <c r="G308" s="9">
        <v>8710</v>
      </c>
      <c r="H308" s="9">
        <v>3462</v>
      </c>
      <c r="I308">
        <v>3310</v>
      </c>
      <c r="J308">
        <v>3621</v>
      </c>
      <c r="K308">
        <v>3421</v>
      </c>
      <c r="L308">
        <v>4414</v>
      </c>
      <c r="M308">
        <v>4361</v>
      </c>
      <c r="N308" s="10">
        <v>2059</v>
      </c>
      <c r="O308">
        <v>259</v>
      </c>
      <c r="P308">
        <v>263</v>
      </c>
      <c r="Q308">
        <v>295</v>
      </c>
      <c r="R308">
        <v>304</v>
      </c>
      <c r="S308">
        <v>300</v>
      </c>
      <c r="T308">
        <v>319</v>
      </c>
      <c r="U308" s="9">
        <v>144</v>
      </c>
      <c r="V308">
        <v>157</v>
      </c>
      <c r="W308" s="10">
        <v>163</v>
      </c>
      <c r="X308">
        <v>2</v>
      </c>
      <c r="Y308">
        <v>3</v>
      </c>
      <c r="Z308">
        <v>5</v>
      </c>
      <c r="AA308" s="9">
        <v>17</v>
      </c>
      <c r="AB308">
        <v>14</v>
      </c>
      <c r="AC308" s="10">
        <v>7</v>
      </c>
      <c r="AD308" s="9">
        <v>244</v>
      </c>
      <c r="AE308">
        <v>262</v>
      </c>
      <c r="AF308">
        <v>282</v>
      </c>
      <c r="AG308">
        <v>325</v>
      </c>
      <c r="AH308">
        <v>284</v>
      </c>
      <c r="AI308" s="10">
        <v>342</v>
      </c>
      <c r="AJ308">
        <v>218</v>
      </c>
      <c r="AK308">
        <v>274</v>
      </c>
      <c r="AL308">
        <v>219</v>
      </c>
      <c r="AM308">
        <v>260</v>
      </c>
      <c r="AN308">
        <v>358</v>
      </c>
      <c r="AO308">
        <v>282</v>
      </c>
      <c r="AP308" s="9">
        <v>29</v>
      </c>
      <c r="AQ308">
        <v>0</v>
      </c>
      <c r="AR308">
        <v>114</v>
      </c>
      <c r="AS308">
        <v>8586</v>
      </c>
      <c r="AT308">
        <v>11</v>
      </c>
      <c r="AU308" s="10">
        <v>0</v>
      </c>
      <c r="AV308" s="9">
        <v>0</v>
      </c>
      <c r="AW308" s="10">
        <v>10</v>
      </c>
      <c r="AX308" s="9">
        <v>148</v>
      </c>
      <c r="AY308">
        <v>176</v>
      </c>
      <c r="AZ308">
        <v>254</v>
      </c>
      <c r="BA308" s="10">
        <f>SUM(Tabel3[[#This Row],[Vacc '[1899']]:[Vacc '[1901']]])/3/(SUM(Tabel3[[#This Row],[M_Pop_Size '[1899']]:[F_Pop_Size '[1900']]])/2)</f>
        <v>2.7894406640606148E-2</v>
      </c>
      <c r="BB308">
        <v>50</v>
      </c>
      <c r="BC308">
        <v>63</v>
      </c>
      <c r="BD308">
        <v>67</v>
      </c>
      <c r="BE308">
        <f>SUM(Tabel3[[#This Row],[Inf_Vacc '[1899']]:[Inf_Vacc '[1901']]])/3/(SUM(Tabel3[[#This Row],[Births '[1908']]:[Births '[1910']]]))</f>
        <v>6.500541711809317E-2</v>
      </c>
      <c r="BF308" s="9">
        <v>1222</v>
      </c>
      <c r="BG308">
        <v>0.47646699266503667</v>
      </c>
      <c r="BH308">
        <v>0.16300720182680484</v>
      </c>
      <c r="BI308" s="10">
        <v>0.38649851632047477</v>
      </c>
      <c r="BJ308">
        <v>1902.0027397260274</v>
      </c>
      <c r="BK308" t="s">
        <v>1308</v>
      </c>
      <c r="BL308" s="10" t="s">
        <v>1310</v>
      </c>
      <c r="BM308">
        <v>40</v>
      </c>
      <c r="BN308" t="s">
        <v>1158</v>
      </c>
      <c r="BO308" t="s">
        <v>1158</v>
      </c>
      <c r="BP308" s="12">
        <v>6863.81</v>
      </c>
    </row>
    <row r="309" spans="1:68" x14ac:dyDescent="0.25">
      <c r="A309" s="13" t="s">
        <v>554</v>
      </c>
      <c r="B309">
        <v>11261</v>
      </c>
      <c r="C309" t="s">
        <v>497</v>
      </c>
      <c r="D309" s="9">
        <v>24</v>
      </c>
      <c r="E309">
        <v>12</v>
      </c>
      <c r="F309" s="10">
        <v>9</v>
      </c>
      <c r="G309" s="9">
        <v>2957</v>
      </c>
      <c r="H309" s="9">
        <v>1330</v>
      </c>
      <c r="I309">
        <v>1162</v>
      </c>
      <c r="J309">
        <v>1325</v>
      </c>
      <c r="K309">
        <v>1170</v>
      </c>
      <c r="L309">
        <v>1438</v>
      </c>
      <c r="M309">
        <v>1305</v>
      </c>
      <c r="N309" s="10">
        <v>587</v>
      </c>
      <c r="O309">
        <v>95</v>
      </c>
      <c r="P309">
        <v>79</v>
      </c>
      <c r="Q309">
        <v>93</v>
      </c>
      <c r="R309">
        <v>109</v>
      </c>
      <c r="S309">
        <v>110</v>
      </c>
      <c r="T309">
        <v>80</v>
      </c>
      <c r="U309" s="9">
        <v>49</v>
      </c>
      <c r="V309">
        <v>54</v>
      </c>
      <c r="W309" s="10">
        <v>47</v>
      </c>
      <c r="X309">
        <v>1</v>
      </c>
      <c r="Y309">
        <v>3</v>
      </c>
      <c r="Z309">
        <v>1</v>
      </c>
      <c r="AA309" s="9">
        <v>4</v>
      </c>
      <c r="AB309">
        <v>3</v>
      </c>
      <c r="AC309" s="10">
        <v>6</v>
      </c>
      <c r="AD309" s="9">
        <v>72</v>
      </c>
      <c r="AE309">
        <v>78</v>
      </c>
      <c r="AF309">
        <v>92</v>
      </c>
      <c r="AG309">
        <v>68</v>
      </c>
      <c r="AH309">
        <v>64</v>
      </c>
      <c r="AI309" s="10">
        <v>87</v>
      </c>
      <c r="AJ309">
        <v>66</v>
      </c>
      <c r="AK309">
        <v>85</v>
      </c>
      <c r="AL309">
        <v>81</v>
      </c>
      <c r="AM309">
        <v>72</v>
      </c>
      <c r="AN309">
        <v>79</v>
      </c>
      <c r="AO309">
        <v>71</v>
      </c>
      <c r="AP309" s="9">
        <v>0</v>
      </c>
      <c r="AQ309">
        <v>0</v>
      </c>
      <c r="AR309">
        <v>2</v>
      </c>
      <c r="AS309">
        <v>2733</v>
      </c>
      <c r="AT309">
        <v>0</v>
      </c>
      <c r="AU309" s="10">
        <v>0</v>
      </c>
      <c r="AV309" s="9">
        <v>0</v>
      </c>
      <c r="AW309" s="10">
        <v>0</v>
      </c>
      <c r="AX309" s="9">
        <v>40</v>
      </c>
      <c r="AY309">
        <v>89</v>
      </c>
      <c r="AZ309">
        <v>69</v>
      </c>
      <c r="BA309" s="10">
        <f>SUM(Tabel3[[#This Row],[Vacc '[1899']]:[Vacc '[1901']]])/3/(SUM(Tabel3[[#This Row],[M_Pop_Size '[1899']]:[F_Pop_Size '[1900']]])/2)</f>
        <v>2.6468818929215963E-2</v>
      </c>
      <c r="BB309">
        <v>0</v>
      </c>
      <c r="BC309">
        <v>10</v>
      </c>
      <c r="BD309">
        <v>5</v>
      </c>
      <c r="BE309">
        <f>SUM(Tabel3[[#This Row],[Inf_Vacc '[1899']]:[Inf_Vacc '[1901']]])/3/(SUM(Tabel3[[#This Row],[Births '[1908']]:[Births '[1910']]]))</f>
        <v>1.6722408026755852E-2</v>
      </c>
      <c r="BF309" s="9">
        <v>385</v>
      </c>
      <c r="BG309">
        <v>0.65366759517177342</v>
      </c>
      <c r="BH309">
        <v>0.15936576189196452</v>
      </c>
      <c r="BI309" s="10">
        <v>0.37755102040816324</v>
      </c>
      <c r="BK309" t="s">
        <v>1307</v>
      </c>
      <c r="BL309" s="10" t="s">
        <v>1311</v>
      </c>
      <c r="BM309">
        <v>40</v>
      </c>
      <c r="BO309" t="s">
        <v>1158</v>
      </c>
      <c r="BP309" s="12">
        <v>1521.81</v>
      </c>
    </row>
    <row r="310" spans="1:68" x14ac:dyDescent="0.25">
      <c r="A310" s="13" t="s">
        <v>555</v>
      </c>
      <c r="B310">
        <v>10182</v>
      </c>
      <c r="C310" t="s">
        <v>497</v>
      </c>
      <c r="D310" s="9">
        <v>239</v>
      </c>
      <c r="E310">
        <v>214</v>
      </c>
      <c r="F310" s="10">
        <v>271</v>
      </c>
      <c r="G310" s="9">
        <v>37527</v>
      </c>
      <c r="H310" s="9">
        <v>15762</v>
      </c>
      <c r="I310">
        <v>18458</v>
      </c>
      <c r="J310">
        <v>15811</v>
      </c>
      <c r="K310">
        <v>18371</v>
      </c>
      <c r="L310">
        <v>17232</v>
      </c>
      <c r="M310">
        <v>20251</v>
      </c>
      <c r="N310" s="10">
        <v>10252</v>
      </c>
      <c r="O310">
        <v>1271</v>
      </c>
      <c r="P310">
        <v>1191</v>
      </c>
      <c r="Q310">
        <v>1283</v>
      </c>
      <c r="R310">
        <v>1327</v>
      </c>
      <c r="S310">
        <v>1215</v>
      </c>
      <c r="T310">
        <v>1194</v>
      </c>
      <c r="U310" s="9">
        <v>705</v>
      </c>
      <c r="V310">
        <v>621</v>
      </c>
      <c r="W310" s="10">
        <v>618</v>
      </c>
      <c r="X310">
        <v>38</v>
      </c>
      <c r="Y310">
        <v>22</v>
      </c>
      <c r="Z310">
        <v>33</v>
      </c>
      <c r="AA310" s="9">
        <v>54</v>
      </c>
      <c r="AB310">
        <v>47</v>
      </c>
      <c r="AC310" s="10">
        <v>60</v>
      </c>
      <c r="AD310" s="9">
        <v>1340</v>
      </c>
      <c r="AE310">
        <v>1228</v>
      </c>
      <c r="AF310">
        <v>1103</v>
      </c>
      <c r="AG310">
        <v>1586</v>
      </c>
      <c r="AH310">
        <v>1420</v>
      </c>
      <c r="AI310" s="10">
        <v>1345</v>
      </c>
      <c r="AJ310">
        <v>1473</v>
      </c>
      <c r="AK310">
        <v>1575</v>
      </c>
      <c r="AL310">
        <v>1249</v>
      </c>
      <c r="AM310">
        <v>1554</v>
      </c>
      <c r="AN310">
        <v>1625</v>
      </c>
      <c r="AO310">
        <v>1391</v>
      </c>
      <c r="AP310" s="9">
        <v>11</v>
      </c>
      <c r="AQ310">
        <v>41</v>
      </c>
      <c r="AR310">
        <v>669</v>
      </c>
      <c r="AS310">
        <v>36185</v>
      </c>
      <c r="AT310">
        <v>8</v>
      </c>
      <c r="AU310" s="10">
        <v>301</v>
      </c>
      <c r="AV310" s="9">
        <v>16</v>
      </c>
      <c r="AW310" s="10">
        <v>195</v>
      </c>
      <c r="AX310" s="9">
        <v>809</v>
      </c>
      <c r="AY310">
        <v>1181</v>
      </c>
      <c r="AZ310">
        <v>678</v>
      </c>
      <c r="BA310" s="10">
        <f>SUM(Tabel3[[#This Row],[Vacc '[1899']]:[Vacc '[1901']]])/3/(SUM(Tabel3[[#This Row],[M_Pop_Size '[1899']]:[F_Pop_Size '[1900']]])/2)</f>
        <v>2.600313830979601E-2</v>
      </c>
      <c r="BB310">
        <v>97</v>
      </c>
      <c r="BC310">
        <v>139</v>
      </c>
      <c r="BD310">
        <v>86</v>
      </c>
      <c r="BE310">
        <f>SUM(Tabel3[[#This Row],[Inf_Vacc '[1899']]:[Inf_Vacc '[1901']]])/3/(SUM(Tabel3[[#This Row],[Births '[1908']]:[Births '[1910']]]))</f>
        <v>2.8729478943611705E-2</v>
      </c>
      <c r="BF310" s="9">
        <v>3268</v>
      </c>
      <c r="BG310">
        <v>0</v>
      </c>
      <c r="BH310">
        <v>0.16209958412948186</v>
      </c>
      <c r="BI310" s="10">
        <v>0.32729616359346325</v>
      </c>
      <c r="BJ310">
        <v>1887.393607305936</v>
      </c>
      <c r="BK310" t="s">
        <v>1308</v>
      </c>
      <c r="BL310" s="10" t="s">
        <v>1309</v>
      </c>
      <c r="BM310">
        <v>41</v>
      </c>
      <c r="BN310" t="s">
        <v>1158</v>
      </c>
      <c r="BO310" t="s">
        <v>1159</v>
      </c>
      <c r="BP310" s="12">
        <v>238.54000000000002</v>
      </c>
    </row>
    <row r="311" spans="1:68" x14ac:dyDescent="0.25">
      <c r="A311" s="13" t="s">
        <v>556</v>
      </c>
      <c r="B311">
        <v>11243</v>
      </c>
      <c r="C311" t="s">
        <v>497</v>
      </c>
      <c r="D311" s="9">
        <v>6</v>
      </c>
      <c r="E311">
        <v>5</v>
      </c>
      <c r="F311" s="10">
        <v>6</v>
      </c>
      <c r="G311" s="9">
        <v>1117</v>
      </c>
      <c r="H311" s="9">
        <v>520</v>
      </c>
      <c r="I311">
        <v>503</v>
      </c>
      <c r="J311">
        <v>534</v>
      </c>
      <c r="K311">
        <v>510</v>
      </c>
      <c r="L311">
        <v>556</v>
      </c>
      <c r="M311">
        <v>526</v>
      </c>
      <c r="N311" s="10">
        <v>224</v>
      </c>
      <c r="O311">
        <v>37</v>
      </c>
      <c r="P311">
        <v>31</v>
      </c>
      <c r="Q311">
        <v>34</v>
      </c>
      <c r="R311">
        <v>33</v>
      </c>
      <c r="S311">
        <v>32</v>
      </c>
      <c r="T311">
        <v>41</v>
      </c>
      <c r="U311" s="9">
        <v>21</v>
      </c>
      <c r="V311">
        <v>15</v>
      </c>
      <c r="W311" s="10">
        <v>15</v>
      </c>
      <c r="X311">
        <v>0</v>
      </c>
      <c r="Y311">
        <v>0</v>
      </c>
      <c r="Z311">
        <v>0</v>
      </c>
      <c r="AA311" s="9">
        <v>1</v>
      </c>
      <c r="AB311">
        <v>1</v>
      </c>
      <c r="AC311" s="10">
        <v>2</v>
      </c>
      <c r="AD311" s="9">
        <v>6</v>
      </c>
      <c r="AE311">
        <v>28</v>
      </c>
      <c r="AF311">
        <v>25</v>
      </c>
      <c r="AG311">
        <v>14</v>
      </c>
      <c r="AH311">
        <v>35</v>
      </c>
      <c r="AI311" s="10">
        <v>13</v>
      </c>
      <c r="AJ311">
        <v>15</v>
      </c>
      <c r="AK311">
        <v>54</v>
      </c>
      <c r="AL311">
        <v>17</v>
      </c>
      <c r="AM311">
        <v>17</v>
      </c>
      <c r="AN311">
        <v>52</v>
      </c>
      <c r="AO311">
        <v>19</v>
      </c>
      <c r="AP311" s="9">
        <v>0</v>
      </c>
      <c r="AQ311">
        <v>0</v>
      </c>
      <c r="AR311">
        <v>0</v>
      </c>
      <c r="AS311">
        <v>1082</v>
      </c>
      <c r="AT311">
        <v>0</v>
      </c>
      <c r="AU311" s="10">
        <v>0</v>
      </c>
      <c r="AV311" s="9">
        <v>0</v>
      </c>
      <c r="AW311" s="10">
        <v>0</v>
      </c>
      <c r="AX311" s="9">
        <v>26</v>
      </c>
      <c r="AY311">
        <v>13</v>
      </c>
      <c r="AZ311">
        <v>23</v>
      </c>
      <c r="BA311" s="10">
        <f>SUM(Tabel3[[#This Row],[Vacc '[1899']]:[Vacc '[1901']]])/3/(SUM(Tabel3[[#This Row],[M_Pop_Size '[1899']]:[F_Pop_Size '[1900']]])/2)</f>
        <v>1.9996774713755848E-2</v>
      </c>
      <c r="BB311">
        <v>5</v>
      </c>
      <c r="BC311">
        <v>2</v>
      </c>
      <c r="BD311">
        <v>3</v>
      </c>
      <c r="BE311">
        <f>SUM(Tabel3[[#This Row],[Inf_Vacc '[1899']]:[Inf_Vacc '[1901']]])/3/(SUM(Tabel3[[#This Row],[Births '[1908']]:[Births '[1910']]]))</f>
        <v>3.1446540880503145E-2</v>
      </c>
      <c r="BF311" s="9">
        <v>201</v>
      </c>
      <c r="BG311">
        <v>0.87522935779816513</v>
      </c>
      <c r="BH311">
        <v>0.12855209742895804</v>
      </c>
      <c r="BI311" s="10">
        <v>0.28188464662875712</v>
      </c>
      <c r="BK311" t="s">
        <v>1307</v>
      </c>
      <c r="BL311" s="10" t="s">
        <v>1311</v>
      </c>
      <c r="BM311">
        <v>41</v>
      </c>
      <c r="BN311" t="s">
        <v>1158</v>
      </c>
      <c r="BO311" t="s">
        <v>1159</v>
      </c>
      <c r="BP311" s="12">
        <v>998.64</v>
      </c>
    </row>
    <row r="312" spans="1:68" x14ac:dyDescent="0.25">
      <c r="A312" s="13" t="s">
        <v>557</v>
      </c>
      <c r="B312">
        <v>11416</v>
      </c>
      <c r="C312" t="s">
        <v>497</v>
      </c>
      <c r="D312" s="9">
        <v>9</v>
      </c>
      <c r="E312">
        <v>5</v>
      </c>
      <c r="F312" s="10">
        <v>4</v>
      </c>
      <c r="G312" s="9">
        <v>1713</v>
      </c>
      <c r="H312" s="9">
        <v>785</v>
      </c>
      <c r="I312">
        <v>800</v>
      </c>
      <c r="J312">
        <v>782</v>
      </c>
      <c r="K312">
        <v>796</v>
      </c>
      <c r="L312">
        <v>834</v>
      </c>
      <c r="M312">
        <v>842</v>
      </c>
      <c r="N312" s="10">
        <v>392</v>
      </c>
      <c r="O312">
        <v>53</v>
      </c>
      <c r="P312">
        <v>38</v>
      </c>
      <c r="Q312">
        <v>54</v>
      </c>
      <c r="R312">
        <v>45</v>
      </c>
      <c r="S312">
        <v>67</v>
      </c>
      <c r="T312">
        <v>46</v>
      </c>
      <c r="U312" s="9">
        <v>19</v>
      </c>
      <c r="V312">
        <v>35</v>
      </c>
      <c r="W312" s="10">
        <v>24</v>
      </c>
      <c r="X312">
        <v>1</v>
      </c>
      <c r="Y312">
        <v>0</v>
      </c>
      <c r="Z312">
        <v>0</v>
      </c>
      <c r="AA312" s="9">
        <v>0</v>
      </c>
      <c r="AB312">
        <v>6</v>
      </c>
      <c r="AC312" s="10">
        <v>2</v>
      </c>
      <c r="AD312" s="9">
        <v>34</v>
      </c>
      <c r="AE312">
        <v>59</v>
      </c>
      <c r="AF312">
        <v>26</v>
      </c>
      <c r="AG312">
        <v>34</v>
      </c>
      <c r="AH312">
        <v>75</v>
      </c>
      <c r="AI312" s="10">
        <v>37</v>
      </c>
      <c r="AJ312">
        <v>46</v>
      </c>
      <c r="AK312">
        <v>49</v>
      </c>
      <c r="AL312">
        <v>31</v>
      </c>
      <c r="AM312">
        <v>45</v>
      </c>
      <c r="AN312">
        <v>62</v>
      </c>
      <c r="AO312">
        <v>35</v>
      </c>
      <c r="AP312" s="9">
        <v>1</v>
      </c>
      <c r="AQ312">
        <v>0</v>
      </c>
      <c r="AR312">
        <v>0</v>
      </c>
      <c r="AS312">
        <v>1664</v>
      </c>
      <c r="AT312">
        <v>0</v>
      </c>
      <c r="AU312" s="10">
        <v>0</v>
      </c>
      <c r="AV312" s="9">
        <v>0</v>
      </c>
      <c r="AW312" s="10">
        <v>0</v>
      </c>
      <c r="AX312" s="9">
        <v>34</v>
      </c>
      <c r="AY312">
        <v>52</v>
      </c>
      <c r="AZ312">
        <v>32</v>
      </c>
      <c r="BA312" s="10">
        <f>SUM(Tabel3[[#This Row],[Vacc '[1899']]:[Vacc '[1901']]])/3/(SUM(Tabel3[[#This Row],[M_Pop_Size '[1899']]:[F_Pop_Size '[1900']]])/2)</f>
        <v>2.487090315101697E-2</v>
      </c>
      <c r="BB312">
        <v>12</v>
      </c>
      <c r="BC312">
        <v>22</v>
      </c>
      <c r="BD312">
        <v>7</v>
      </c>
      <c r="BE312">
        <f>SUM(Tabel3[[#This Row],[Inf_Vacc '[1899']]:[Inf_Vacc '[1901']]])/3/(SUM(Tabel3[[#This Row],[Births '[1908']]:[Births '[1910']]]))</f>
        <v>8.6497890295358648E-2</v>
      </c>
      <c r="BF312" s="9">
        <v>248</v>
      </c>
      <c r="BG312">
        <v>0.61677419354838714</v>
      </c>
      <c r="BH312">
        <v>0.14194431766316751</v>
      </c>
      <c r="BI312" s="10">
        <v>0.30475206611570249</v>
      </c>
      <c r="BK312" t="s">
        <v>1307</v>
      </c>
      <c r="BL312" s="10" t="s">
        <v>1311</v>
      </c>
      <c r="BM312">
        <v>40</v>
      </c>
      <c r="BN312" t="s">
        <v>1158</v>
      </c>
      <c r="BO312" t="s">
        <v>1158</v>
      </c>
      <c r="BP312" s="12">
        <v>2652.9450000000002</v>
      </c>
    </row>
    <row r="313" spans="1:68" x14ac:dyDescent="0.25">
      <c r="A313" s="13" t="s">
        <v>558</v>
      </c>
      <c r="B313">
        <v>10494</v>
      </c>
      <c r="C313" t="s">
        <v>497</v>
      </c>
      <c r="D313" s="9">
        <v>26</v>
      </c>
      <c r="E313">
        <v>35</v>
      </c>
      <c r="F313" s="10">
        <v>37</v>
      </c>
      <c r="G313" s="9">
        <v>6167</v>
      </c>
      <c r="H313" s="9">
        <v>2480</v>
      </c>
      <c r="I313">
        <v>2527</v>
      </c>
      <c r="J313">
        <v>2529</v>
      </c>
      <c r="K313">
        <v>2533</v>
      </c>
      <c r="L313">
        <v>3017</v>
      </c>
      <c r="M313">
        <v>3123</v>
      </c>
      <c r="N313" s="10">
        <v>1445</v>
      </c>
      <c r="O313">
        <v>176</v>
      </c>
      <c r="P313">
        <v>194</v>
      </c>
      <c r="Q313">
        <v>224</v>
      </c>
      <c r="R313">
        <v>240</v>
      </c>
      <c r="S313">
        <v>230</v>
      </c>
      <c r="T313">
        <v>242</v>
      </c>
      <c r="U313" s="9">
        <v>127</v>
      </c>
      <c r="V313">
        <v>123</v>
      </c>
      <c r="W313" s="10">
        <v>124</v>
      </c>
      <c r="X313">
        <v>3</v>
      </c>
      <c r="Y313">
        <v>2</v>
      </c>
      <c r="Z313">
        <v>4</v>
      </c>
      <c r="AA313" s="9">
        <v>4</v>
      </c>
      <c r="AB313">
        <v>6</v>
      </c>
      <c r="AC313" s="10">
        <v>7</v>
      </c>
      <c r="AD313" s="9">
        <v>273</v>
      </c>
      <c r="AE313">
        <v>230</v>
      </c>
      <c r="AF313">
        <v>242</v>
      </c>
      <c r="AG313">
        <v>293</v>
      </c>
      <c r="AH313">
        <v>305</v>
      </c>
      <c r="AI313" s="10">
        <v>363</v>
      </c>
      <c r="AJ313">
        <v>205</v>
      </c>
      <c r="AK313">
        <v>244</v>
      </c>
      <c r="AL313">
        <v>231</v>
      </c>
      <c r="AM313">
        <v>216</v>
      </c>
      <c r="AN313">
        <v>250</v>
      </c>
      <c r="AO313">
        <v>305</v>
      </c>
      <c r="AP313" s="9">
        <v>6</v>
      </c>
      <c r="AQ313">
        <v>20</v>
      </c>
      <c r="AR313">
        <v>124</v>
      </c>
      <c r="AS313">
        <v>5915</v>
      </c>
      <c r="AT313">
        <v>4</v>
      </c>
      <c r="AU313" s="10">
        <v>49</v>
      </c>
      <c r="AV313" s="9">
        <v>2</v>
      </c>
      <c r="AW313" s="10">
        <v>16</v>
      </c>
      <c r="AX313" s="9">
        <v>84</v>
      </c>
      <c r="AY313">
        <v>136</v>
      </c>
      <c r="AZ313">
        <v>170</v>
      </c>
      <c r="BA313" s="10">
        <f>SUM(Tabel3[[#This Row],[Vacc '[1899']]:[Vacc '[1901']]])/3/(SUM(Tabel3[[#This Row],[M_Pop_Size '[1899']]:[F_Pop_Size '[1900']]])/2)</f>
        <v>2.5821829377296653E-2</v>
      </c>
      <c r="BB313">
        <v>9</v>
      </c>
      <c r="BC313">
        <v>17</v>
      </c>
      <c r="BD313">
        <v>1</v>
      </c>
      <c r="BE313">
        <f>SUM(Tabel3[[#This Row],[Inf_Vacc '[1899']]:[Inf_Vacc '[1901']]])/3/(SUM(Tabel3[[#This Row],[Births '[1908']]:[Births '[1910']]]))</f>
        <v>1.2640449438202247E-2</v>
      </c>
      <c r="BF313" s="9">
        <v>787</v>
      </c>
      <c r="BG313">
        <v>0.12028639618138424</v>
      </c>
      <c r="BH313">
        <v>0.19139133868632355</v>
      </c>
      <c r="BI313" s="10">
        <v>0.38226615520802598</v>
      </c>
      <c r="BJ313">
        <v>1887.393607305936</v>
      </c>
      <c r="BK313" t="s">
        <v>1308</v>
      </c>
      <c r="BL313" s="10" t="s">
        <v>1309</v>
      </c>
      <c r="BM313">
        <v>41</v>
      </c>
      <c r="BN313" t="s">
        <v>1158</v>
      </c>
      <c r="BO313" t="s">
        <v>1159</v>
      </c>
      <c r="BP313" s="12">
        <v>1591.7449999999999</v>
      </c>
    </row>
    <row r="314" spans="1:68" x14ac:dyDescent="0.25">
      <c r="A314" s="13" t="s">
        <v>561</v>
      </c>
      <c r="B314">
        <v>10925</v>
      </c>
      <c r="C314" t="s">
        <v>497</v>
      </c>
      <c r="D314" s="9">
        <v>9</v>
      </c>
      <c r="E314">
        <v>6</v>
      </c>
      <c r="F314" s="10">
        <v>15</v>
      </c>
      <c r="G314" s="9">
        <v>1845</v>
      </c>
      <c r="H314" s="9">
        <v>861</v>
      </c>
      <c r="I314">
        <v>788</v>
      </c>
      <c r="J314">
        <v>871</v>
      </c>
      <c r="K314">
        <v>813</v>
      </c>
      <c r="L314">
        <v>947</v>
      </c>
      <c r="M314">
        <v>892</v>
      </c>
      <c r="N314" s="10">
        <v>373</v>
      </c>
      <c r="O314">
        <v>59</v>
      </c>
      <c r="P314">
        <v>58</v>
      </c>
      <c r="Q314">
        <v>57</v>
      </c>
      <c r="R314">
        <v>67</v>
      </c>
      <c r="S314">
        <v>62</v>
      </c>
      <c r="T314">
        <v>56</v>
      </c>
      <c r="U314" s="9">
        <v>22</v>
      </c>
      <c r="V314">
        <v>30</v>
      </c>
      <c r="W314" s="10">
        <v>20</v>
      </c>
      <c r="X314">
        <v>0</v>
      </c>
      <c r="Y314">
        <v>0</v>
      </c>
      <c r="Z314">
        <v>1</v>
      </c>
      <c r="AA314" s="9">
        <v>2</v>
      </c>
      <c r="AB314">
        <v>1</v>
      </c>
      <c r="AC314" s="10">
        <v>3</v>
      </c>
      <c r="AD314" s="9">
        <v>26</v>
      </c>
      <c r="AE314">
        <v>65</v>
      </c>
      <c r="AF314">
        <v>28</v>
      </c>
      <c r="AG314">
        <v>38</v>
      </c>
      <c r="AH314">
        <v>64</v>
      </c>
      <c r="AI314" s="10">
        <v>38</v>
      </c>
      <c r="AJ314">
        <v>39</v>
      </c>
      <c r="AK314">
        <v>90</v>
      </c>
      <c r="AL314">
        <v>33</v>
      </c>
      <c r="AM314">
        <v>51</v>
      </c>
      <c r="AN314">
        <v>63</v>
      </c>
      <c r="AO314">
        <v>52</v>
      </c>
      <c r="AP314" s="9">
        <v>0</v>
      </c>
      <c r="AQ314">
        <v>0</v>
      </c>
      <c r="AR314">
        <v>0</v>
      </c>
      <c r="AS314">
        <v>1839</v>
      </c>
      <c r="AT314">
        <v>0</v>
      </c>
      <c r="AU314" s="10">
        <v>0</v>
      </c>
      <c r="AV314" s="9">
        <v>0</v>
      </c>
      <c r="AW314" s="10">
        <v>3</v>
      </c>
      <c r="AX314" s="9">
        <v>59</v>
      </c>
      <c r="AY314">
        <v>33</v>
      </c>
      <c r="AZ314">
        <v>49</v>
      </c>
      <c r="BA314" s="10">
        <f>SUM(Tabel3[[#This Row],[Vacc '[1899']]:[Vacc '[1901']]])/3/(SUM(Tabel3[[#This Row],[M_Pop_Size '[1899']]:[F_Pop_Size '[1900']]])/2)</f>
        <v>2.8202820282028203E-2</v>
      </c>
      <c r="BB314">
        <v>17</v>
      </c>
      <c r="BC314">
        <v>15</v>
      </c>
      <c r="BD314">
        <v>15</v>
      </c>
      <c r="BE314">
        <f>SUM(Tabel3[[#This Row],[Inf_Vacc '[1899']]:[Inf_Vacc '[1901']]])/3/(SUM(Tabel3[[#This Row],[Births '[1908']]:[Births '[1910']]]))</f>
        <v>8.468468468468468E-2</v>
      </c>
      <c r="BF314" s="9">
        <v>251</v>
      </c>
      <c r="BG314">
        <v>0.75360576923076927</v>
      </c>
      <c r="BH314">
        <v>0.13730984787830264</v>
      </c>
      <c r="BI314" s="10">
        <v>0.33001988071570576</v>
      </c>
      <c r="BK314" t="s">
        <v>1307</v>
      </c>
      <c r="BL314" s="10" t="s">
        <v>1311</v>
      </c>
      <c r="BM314">
        <v>40</v>
      </c>
      <c r="BN314" t="s">
        <v>1158</v>
      </c>
      <c r="BO314" t="s">
        <v>1158</v>
      </c>
      <c r="BP314" s="12">
        <v>1966.19</v>
      </c>
    </row>
    <row r="315" spans="1:68" x14ac:dyDescent="0.25">
      <c r="A315" s="13" t="s">
        <v>535</v>
      </c>
      <c r="B315">
        <v>10196</v>
      </c>
      <c r="C315" t="s">
        <v>497</v>
      </c>
      <c r="D315" s="9">
        <v>10</v>
      </c>
      <c r="E315">
        <v>5</v>
      </c>
      <c r="F315" s="10">
        <v>8</v>
      </c>
      <c r="G315" s="9">
        <v>2295</v>
      </c>
      <c r="H315" s="9">
        <v>1048</v>
      </c>
      <c r="I315">
        <v>969</v>
      </c>
      <c r="J315">
        <v>1080</v>
      </c>
      <c r="K315">
        <v>986</v>
      </c>
      <c r="L315">
        <v>1143</v>
      </c>
      <c r="M315">
        <v>1073</v>
      </c>
      <c r="N315" s="10">
        <v>453</v>
      </c>
      <c r="O315">
        <v>79</v>
      </c>
      <c r="P315">
        <v>72</v>
      </c>
      <c r="Q315">
        <v>77</v>
      </c>
      <c r="R315">
        <v>65</v>
      </c>
      <c r="S315">
        <v>81</v>
      </c>
      <c r="T315">
        <v>74</v>
      </c>
      <c r="U315" s="9">
        <v>35</v>
      </c>
      <c r="V315">
        <v>36</v>
      </c>
      <c r="W315" s="10">
        <v>38</v>
      </c>
      <c r="X315">
        <v>0</v>
      </c>
      <c r="Y315">
        <v>1</v>
      </c>
      <c r="Z315">
        <v>2</v>
      </c>
      <c r="AA315" s="9">
        <v>4</v>
      </c>
      <c r="AB315">
        <v>2</v>
      </c>
      <c r="AC315" s="10">
        <v>1</v>
      </c>
      <c r="AD315" s="9">
        <v>54</v>
      </c>
      <c r="AE315">
        <v>76</v>
      </c>
      <c r="AF315">
        <v>50</v>
      </c>
      <c r="AG315">
        <v>41</v>
      </c>
      <c r="AH315">
        <v>58</v>
      </c>
      <c r="AI315" s="10">
        <v>49</v>
      </c>
      <c r="AJ315">
        <v>66</v>
      </c>
      <c r="AK315">
        <v>98</v>
      </c>
      <c r="AL315">
        <v>91</v>
      </c>
      <c r="AM315">
        <v>64</v>
      </c>
      <c r="AN315">
        <v>91</v>
      </c>
      <c r="AO315">
        <v>71</v>
      </c>
      <c r="AP315" s="9">
        <v>0</v>
      </c>
      <c r="AQ315">
        <v>0</v>
      </c>
      <c r="AR315">
        <v>5</v>
      </c>
      <c r="AS315">
        <v>2198</v>
      </c>
      <c r="AT315">
        <v>0</v>
      </c>
      <c r="AU315" s="10">
        <v>0</v>
      </c>
      <c r="AV315" s="9">
        <v>0</v>
      </c>
      <c r="AW315" s="10">
        <v>0</v>
      </c>
      <c r="AX315" s="9">
        <v>52</v>
      </c>
      <c r="AY315">
        <v>72</v>
      </c>
      <c r="AZ315">
        <v>46</v>
      </c>
      <c r="BA315" s="10">
        <f>SUM(Tabel3[[#This Row],[Vacc '[1899']]:[Vacc '[1901']]])/3/(SUM(Tabel3[[#This Row],[M_Pop_Size '[1899']]:[F_Pop_Size '[1900']]])/2)</f>
        <v>2.7757367948403951E-2</v>
      </c>
      <c r="BB315">
        <v>1</v>
      </c>
      <c r="BC315">
        <v>2</v>
      </c>
      <c r="BD315">
        <v>1</v>
      </c>
      <c r="BE315">
        <f>SUM(Tabel3[[#This Row],[Inf_Vacc '[1899']]:[Inf_Vacc '[1901']]])/3/(SUM(Tabel3[[#This Row],[Births '[1908']]:[Births '[1910']]]))</f>
        <v>6.0606060606060606E-3</v>
      </c>
      <c r="BF315" s="9">
        <v>331</v>
      </c>
      <c r="BG315">
        <v>0.73628488931665059</v>
      </c>
      <c r="BH315">
        <v>0.15766374071573261</v>
      </c>
      <c r="BI315" s="10">
        <v>0.28298126743722601</v>
      </c>
      <c r="BK315" t="s">
        <v>1307</v>
      </c>
      <c r="BL315" s="10" t="s">
        <v>1311</v>
      </c>
      <c r="BM315">
        <v>40</v>
      </c>
      <c r="BN315" t="s">
        <v>1158</v>
      </c>
      <c r="BO315" t="s">
        <v>1158</v>
      </c>
      <c r="BP315" s="12">
        <v>3337.1</v>
      </c>
    </row>
    <row r="316" spans="1:68" x14ac:dyDescent="0.25">
      <c r="A316" s="13" t="s">
        <v>559</v>
      </c>
      <c r="B316">
        <v>10763</v>
      </c>
      <c r="C316" t="s">
        <v>497</v>
      </c>
      <c r="D316" s="9">
        <v>7</v>
      </c>
      <c r="E316">
        <v>2</v>
      </c>
      <c r="F316" s="10">
        <v>3</v>
      </c>
      <c r="G316" s="9">
        <v>728</v>
      </c>
      <c r="H316" s="9">
        <v>385</v>
      </c>
      <c r="I316">
        <v>274</v>
      </c>
      <c r="J316">
        <v>393</v>
      </c>
      <c r="K316">
        <v>291</v>
      </c>
      <c r="L316">
        <v>371</v>
      </c>
      <c r="M316">
        <v>285</v>
      </c>
      <c r="N316" s="10">
        <v>136</v>
      </c>
      <c r="O316">
        <v>13</v>
      </c>
      <c r="P316">
        <v>11</v>
      </c>
      <c r="Q316">
        <v>11</v>
      </c>
      <c r="R316">
        <v>16</v>
      </c>
      <c r="S316">
        <v>23</v>
      </c>
      <c r="T316">
        <v>18</v>
      </c>
      <c r="U316" s="9">
        <v>9</v>
      </c>
      <c r="V316">
        <v>9</v>
      </c>
      <c r="W316" s="10">
        <v>9</v>
      </c>
      <c r="X316">
        <v>0</v>
      </c>
      <c r="Y316">
        <v>1</v>
      </c>
      <c r="Z316">
        <v>1</v>
      </c>
      <c r="AA316" s="9">
        <v>4</v>
      </c>
      <c r="AB316">
        <v>1</v>
      </c>
      <c r="AC316" s="10">
        <v>0</v>
      </c>
      <c r="AD316" s="9">
        <v>13</v>
      </c>
      <c r="AE316">
        <v>18</v>
      </c>
      <c r="AF316">
        <v>18</v>
      </c>
      <c r="AG316">
        <v>13</v>
      </c>
      <c r="AH316">
        <v>18</v>
      </c>
      <c r="AI316" s="10">
        <v>13</v>
      </c>
      <c r="AJ316">
        <v>14</v>
      </c>
      <c r="AK316">
        <v>24</v>
      </c>
      <c r="AL316">
        <v>13</v>
      </c>
      <c r="AM316">
        <v>17</v>
      </c>
      <c r="AN316">
        <v>13</v>
      </c>
      <c r="AO316">
        <v>18</v>
      </c>
      <c r="AP316" s="9">
        <v>0</v>
      </c>
      <c r="AQ316">
        <v>0</v>
      </c>
      <c r="AR316">
        <v>0</v>
      </c>
      <c r="AS316">
        <v>656</v>
      </c>
      <c r="AT316">
        <v>0</v>
      </c>
      <c r="AU316" s="10">
        <v>0</v>
      </c>
      <c r="AV316" s="9">
        <v>0</v>
      </c>
      <c r="AW316" s="10">
        <v>0</v>
      </c>
      <c r="AX316" s="9">
        <v>12</v>
      </c>
      <c r="AY316">
        <v>9</v>
      </c>
      <c r="AZ316">
        <v>11</v>
      </c>
      <c r="BA316" s="10">
        <f>SUM(Tabel3[[#This Row],[Vacc '[1899']]:[Vacc '[1901']]])/3/(SUM(Tabel3[[#This Row],[M_Pop_Size '[1899']]:[F_Pop_Size '[1900']]])/2)</f>
        <v>1.588483494663688E-2</v>
      </c>
      <c r="BB316">
        <v>0</v>
      </c>
      <c r="BC316">
        <v>0</v>
      </c>
      <c r="BD316">
        <v>4</v>
      </c>
      <c r="BE316">
        <f>SUM(Tabel3[[#This Row],[Inf_Vacc '[1899']]:[Inf_Vacc '[1901']]])/3/(SUM(Tabel3[[#This Row],[Births '[1908']]:[Births '[1910']]]))</f>
        <v>2.3391812865497075E-2</v>
      </c>
      <c r="BF316" s="9">
        <v>107</v>
      </c>
      <c r="BG316">
        <v>0.57817109144542778</v>
      </c>
      <c r="BH316">
        <v>0.11971830985915492</v>
      </c>
      <c r="BI316" s="10">
        <v>0.30136986301369861</v>
      </c>
      <c r="BK316" t="s">
        <v>1307</v>
      </c>
      <c r="BL316" s="10" t="s">
        <v>1311</v>
      </c>
      <c r="BM316">
        <v>42</v>
      </c>
      <c r="BN316" t="s">
        <v>1158</v>
      </c>
      <c r="BO316" t="s">
        <v>1159</v>
      </c>
      <c r="BP316" s="12">
        <v>473.53500000000003</v>
      </c>
    </row>
    <row r="317" spans="1:68" x14ac:dyDescent="0.25">
      <c r="A317" s="13" t="s">
        <v>560</v>
      </c>
      <c r="B317">
        <v>11070</v>
      </c>
      <c r="C317" t="s">
        <v>497</v>
      </c>
      <c r="D317" s="9">
        <v>1</v>
      </c>
      <c r="E317">
        <v>2</v>
      </c>
      <c r="F317" s="10">
        <v>0</v>
      </c>
      <c r="G317" s="9">
        <v>303</v>
      </c>
      <c r="H317" s="9">
        <v>130</v>
      </c>
      <c r="I317">
        <v>114</v>
      </c>
      <c r="J317">
        <v>133</v>
      </c>
      <c r="K317">
        <v>121</v>
      </c>
      <c r="L317">
        <v>136</v>
      </c>
      <c r="M317">
        <v>119</v>
      </c>
      <c r="N317" s="10">
        <v>61</v>
      </c>
      <c r="O317">
        <v>12</v>
      </c>
      <c r="P317">
        <v>8</v>
      </c>
      <c r="Q317">
        <v>9</v>
      </c>
      <c r="R317">
        <v>5</v>
      </c>
      <c r="S317">
        <v>10</v>
      </c>
      <c r="T317">
        <v>5</v>
      </c>
      <c r="U317" s="9">
        <v>2</v>
      </c>
      <c r="V317">
        <v>5</v>
      </c>
      <c r="W317" s="10">
        <v>3</v>
      </c>
      <c r="X317">
        <v>1</v>
      </c>
      <c r="Y317">
        <v>0</v>
      </c>
      <c r="Z317">
        <v>0</v>
      </c>
      <c r="AA317" s="9">
        <v>0</v>
      </c>
      <c r="AB317">
        <v>0</v>
      </c>
      <c r="AC317" s="10">
        <v>1</v>
      </c>
      <c r="AD317" s="9">
        <v>10</v>
      </c>
      <c r="AE317">
        <v>17</v>
      </c>
      <c r="AF317">
        <v>24</v>
      </c>
      <c r="AG317">
        <v>12</v>
      </c>
      <c r="AH317">
        <v>15</v>
      </c>
      <c r="AI317" s="10">
        <v>23</v>
      </c>
      <c r="AJ317">
        <v>18</v>
      </c>
      <c r="AK317">
        <v>19</v>
      </c>
      <c r="AL317">
        <v>9</v>
      </c>
      <c r="AM317">
        <v>15</v>
      </c>
      <c r="AN317">
        <v>15</v>
      </c>
      <c r="AO317">
        <v>11</v>
      </c>
      <c r="AP317" s="9">
        <v>0</v>
      </c>
      <c r="AQ317">
        <v>0</v>
      </c>
      <c r="AR317">
        <v>0</v>
      </c>
      <c r="AS317">
        <v>255</v>
      </c>
      <c r="AT317">
        <v>0</v>
      </c>
      <c r="AU317" s="10">
        <v>0</v>
      </c>
      <c r="AV317" s="9">
        <v>0</v>
      </c>
      <c r="AW317" s="10">
        <v>0</v>
      </c>
      <c r="AX317" s="9">
        <v>0</v>
      </c>
      <c r="AY317">
        <v>0</v>
      </c>
      <c r="AZ317">
        <v>0</v>
      </c>
      <c r="BA317" s="10">
        <f>SUM(Tabel3[[#This Row],[Vacc '[1899']]:[Vacc '[1901']]])/3/(SUM(Tabel3[[#This Row],[M_Pop_Size '[1899']]:[F_Pop_Size '[1900']]])/2)</f>
        <v>0</v>
      </c>
      <c r="BB317">
        <v>0</v>
      </c>
      <c r="BC317">
        <v>0</v>
      </c>
      <c r="BD317">
        <v>0</v>
      </c>
      <c r="BE317">
        <f>SUM(Tabel3[[#This Row],[Inf_Vacc '[1899']]:[Inf_Vacc '[1901']]])/3/(SUM(Tabel3[[#This Row],[Births '[1908']]:[Births '[1910']]]))</f>
        <v>0</v>
      </c>
      <c r="BF317" s="9">
        <v>34</v>
      </c>
      <c r="BG317">
        <v>0.69736842105263153</v>
      </c>
      <c r="BH317">
        <v>0.22155688622754491</v>
      </c>
      <c r="BI317" s="10">
        <v>0.41666666666666669</v>
      </c>
      <c r="BK317" t="s">
        <v>1307</v>
      </c>
      <c r="BL317" s="10" t="s">
        <v>1311</v>
      </c>
      <c r="BM317">
        <v>41</v>
      </c>
      <c r="BO317" t="s">
        <v>1159</v>
      </c>
      <c r="BP317" s="12">
        <v>261</v>
      </c>
    </row>
    <row r="318" spans="1:68" x14ac:dyDescent="0.25">
      <c r="A318" s="13" t="s">
        <v>562</v>
      </c>
      <c r="B318">
        <v>10538</v>
      </c>
      <c r="C318" t="s">
        <v>497</v>
      </c>
      <c r="D318" s="9">
        <v>3</v>
      </c>
      <c r="E318">
        <v>2</v>
      </c>
      <c r="F318" s="10">
        <v>2</v>
      </c>
      <c r="G318" s="9">
        <v>888</v>
      </c>
      <c r="H318" s="9">
        <v>462</v>
      </c>
      <c r="I318">
        <v>416</v>
      </c>
      <c r="J318">
        <v>477</v>
      </c>
      <c r="K318">
        <v>433</v>
      </c>
      <c r="L318">
        <v>436</v>
      </c>
      <c r="M318">
        <v>430</v>
      </c>
      <c r="N318" s="10">
        <v>188</v>
      </c>
      <c r="O318">
        <v>19</v>
      </c>
      <c r="P318">
        <v>33</v>
      </c>
      <c r="Q318">
        <v>24</v>
      </c>
      <c r="R318">
        <v>21</v>
      </c>
      <c r="S318">
        <v>24</v>
      </c>
      <c r="T318">
        <v>27</v>
      </c>
      <c r="U318" s="9">
        <v>12</v>
      </c>
      <c r="V318">
        <v>10</v>
      </c>
      <c r="W318" s="10">
        <v>11</v>
      </c>
      <c r="X318">
        <v>0</v>
      </c>
      <c r="Y318">
        <v>0</v>
      </c>
      <c r="Z318">
        <v>1</v>
      </c>
      <c r="AA318" s="9">
        <v>0</v>
      </c>
      <c r="AB318">
        <v>0</v>
      </c>
      <c r="AC318" s="10">
        <v>0</v>
      </c>
      <c r="AD318" s="9">
        <v>17</v>
      </c>
      <c r="AE318">
        <v>31</v>
      </c>
      <c r="AF318">
        <v>24</v>
      </c>
      <c r="AG318">
        <v>15</v>
      </c>
      <c r="AH318">
        <v>25</v>
      </c>
      <c r="AI318" s="10">
        <v>19</v>
      </c>
      <c r="AJ318">
        <v>27</v>
      </c>
      <c r="AK318">
        <v>35</v>
      </c>
      <c r="AL318">
        <v>27</v>
      </c>
      <c r="AM318">
        <v>18</v>
      </c>
      <c r="AN318">
        <v>28</v>
      </c>
      <c r="AO318">
        <v>25</v>
      </c>
      <c r="AP318" s="9">
        <v>0</v>
      </c>
      <c r="AQ318">
        <v>0</v>
      </c>
      <c r="AR318">
        <v>3</v>
      </c>
      <c r="AS318">
        <v>861</v>
      </c>
      <c r="AT318">
        <v>0</v>
      </c>
      <c r="AU318" s="10">
        <v>0</v>
      </c>
      <c r="AV318" s="9">
        <v>0</v>
      </c>
      <c r="AW318" s="10">
        <v>0</v>
      </c>
      <c r="AX318" s="9">
        <v>15</v>
      </c>
      <c r="AY318">
        <v>17</v>
      </c>
      <c r="AZ318">
        <v>19</v>
      </c>
      <c r="BA318" s="10">
        <f>SUM(Tabel3[[#This Row],[Vacc '[1899']]:[Vacc '[1901']]])/3/(SUM(Tabel3[[#This Row],[M_Pop_Size '[1899']]:[F_Pop_Size '[1900']]])/2)</f>
        <v>1.901565995525727E-2</v>
      </c>
      <c r="BB318">
        <v>6</v>
      </c>
      <c r="BC318">
        <v>14</v>
      </c>
      <c r="BD318">
        <v>9</v>
      </c>
      <c r="BE318">
        <f>SUM(Tabel3[[#This Row],[Inf_Vacc '[1899']]:[Inf_Vacc '[1901']]])/3/(SUM(Tabel3[[#This Row],[Births '[1908']]:[Births '[1910']]]))</f>
        <v>0.13425925925925924</v>
      </c>
      <c r="BF318" s="9">
        <v>157</v>
      </c>
      <c r="BG318">
        <v>0.78555304740406318</v>
      </c>
      <c r="BH318">
        <v>0.13838120104438642</v>
      </c>
      <c r="BI318" s="10">
        <v>0.25730994152046782</v>
      </c>
      <c r="BK318" t="s">
        <v>1307</v>
      </c>
      <c r="BL318" s="10" t="s">
        <v>1311</v>
      </c>
      <c r="BM318">
        <v>41</v>
      </c>
      <c r="BN318" t="s">
        <v>1158</v>
      </c>
      <c r="BO318" t="s">
        <v>1159</v>
      </c>
      <c r="BP318" s="12">
        <v>909.63499999999999</v>
      </c>
    </row>
    <row r="319" spans="1:68" x14ac:dyDescent="0.25">
      <c r="A319" s="13" t="s">
        <v>563</v>
      </c>
      <c r="B319">
        <v>10266</v>
      </c>
      <c r="C319" t="s">
        <v>497</v>
      </c>
      <c r="D319" s="9">
        <v>6</v>
      </c>
      <c r="E319">
        <v>11</v>
      </c>
      <c r="F319" s="10">
        <v>6</v>
      </c>
      <c r="G319" s="9">
        <v>958</v>
      </c>
      <c r="H319" s="9">
        <v>433</v>
      </c>
      <c r="I319">
        <v>404</v>
      </c>
      <c r="J319">
        <v>439</v>
      </c>
      <c r="K319">
        <v>397</v>
      </c>
      <c r="L319">
        <v>500</v>
      </c>
      <c r="M319">
        <v>463</v>
      </c>
      <c r="N319" s="10">
        <v>212</v>
      </c>
      <c r="O319">
        <v>38</v>
      </c>
      <c r="P319">
        <v>15</v>
      </c>
      <c r="Q319">
        <v>28</v>
      </c>
      <c r="R319">
        <v>45</v>
      </c>
      <c r="S319">
        <v>56</v>
      </c>
      <c r="T319">
        <v>43</v>
      </c>
      <c r="U319" s="9">
        <v>25</v>
      </c>
      <c r="V319">
        <v>21</v>
      </c>
      <c r="W319" s="10">
        <v>23</v>
      </c>
      <c r="X319">
        <v>0</v>
      </c>
      <c r="Y319">
        <v>2</v>
      </c>
      <c r="Z319">
        <v>0</v>
      </c>
      <c r="AA319" s="9">
        <v>3</v>
      </c>
      <c r="AB319">
        <v>1</v>
      </c>
      <c r="AC319" s="10">
        <v>1</v>
      </c>
      <c r="AD319" s="9">
        <v>14</v>
      </c>
      <c r="AE319">
        <v>19</v>
      </c>
      <c r="AF319">
        <v>13</v>
      </c>
      <c r="AG319">
        <v>18</v>
      </c>
      <c r="AH319">
        <v>15</v>
      </c>
      <c r="AI319" s="10">
        <v>8</v>
      </c>
      <c r="AJ319">
        <v>14</v>
      </c>
      <c r="AK319">
        <v>28</v>
      </c>
      <c r="AL319">
        <v>11</v>
      </c>
      <c r="AM319">
        <v>11</v>
      </c>
      <c r="AN319">
        <v>33</v>
      </c>
      <c r="AO319">
        <v>8</v>
      </c>
      <c r="AP319" s="9">
        <v>0</v>
      </c>
      <c r="AQ319">
        <v>0</v>
      </c>
      <c r="AR319">
        <v>0</v>
      </c>
      <c r="AS319">
        <v>963</v>
      </c>
      <c r="AT319">
        <v>0</v>
      </c>
      <c r="AU319" s="10">
        <v>0</v>
      </c>
      <c r="AV319" s="9">
        <v>0</v>
      </c>
      <c r="AW319" s="10">
        <v>0</v>
      </c>
      <c r="AX319" s="9">
        <v>17</v>
      </c>
      <c r="AY319">
        <v>25</v>
      </c>
      <c r="AZ319">
        <v>28</v>
      </c>
      <c r="BA319" s="10">
        <f>SUM(Tabel3[[#This Row],[Vacc '[1899']]:[Vacc '[1901']]])/3/(SUM(Tabel3[[#This Row],[M_Pop_Size '[1899']]:[F_Pop_Size '[1900']]])/2)</f>
        <v>2.7894002789400279E-2</v>
      </c>
      <c r="BB319">
        <v>2</v>
      </c>
      <c r="BC319">
        <v>5</v>
      </c>
      <c r="BD319">
        <v>9</v>
      </c>
      <c r="BE319">
        <f>SUM(Tabel3[[#This Row],[Inf_Vacc '[1899']]:[Inf_Vacc '[1901']]])/3/(SUM(Tabel3[[#This Row],[Births '[1908']]:[Births '[1910']]]))</f>
        <v>3.7037037037037035E-2</v>
      </c>
      <c r="BF319" s="9">
        <v>145</v>
      </c>
      <c r="BG319">
        <v>0.8797814207650273</v>
      </c>
      <c r="BH319">
        <v>0.15030674846625766</v>
      </c>
      <c r="BI319" s="10">
        <v>0.18616567036720752</v>
      </c>
      <c r="BK319" t="s">
        <v>1307</v>
      </c>
      <c r="BL319" s="10" t="s">
        <v>1311</v>
      </c>
      <c r="BM319">
        <v>40</v>
      </c>
      <c r="BN319" t="s">
        <v>1158</v>
      </c>
      <c r="BO319" t="s">
        <v>1158</v>
      </c>
      <c r="BP319" s="12">
        <v>976.65</v>
      </c>
    </row>
    <row r="320" spans="1:68" x14ac:dyDescent="0.25">
      <c r="A320" s="13" t="s">
        <v>564</v>
      </c>
      <c r="B320">
        <v>10271</v>
      </c>
      <c r="C320" t="s">
        <v>497</v>
      </c>
      <c r="D320" s="9">
        <v>7</v>
      </c>
      <c r="E320">
        <v>3</v>
      </c>
      <c r="F320" s="10">
        <v>1</v>
      </c>
      <c r="G320" s="9">
        <v>1474</v>
      </c>
      <c r="H320" s="9">
        <v>669</v>
      </c>
      <c r="I320">
        <v>641</v>
      </c>
      <c r="J320">
        <v>671</v>
      </c>
      <c r="K320">
        <v>648</v>
      </c>
      <c r="L320">
        <v>696</v>
      </c>
      <c r="M320">
        <v>696</v>
      </c>
      <c r="N320" s="10">
        <v>310</v>
      </c>
      <c r="O320">
        <v>36</v>
      </c>
      <c r="P320">
        <v>33</v>
      </c>
      <c r="Q320">
        <v>36</v>
      </c>
      <c r="R320">
        <v>35</v>
      </c>
      <c r="S320">
        <v>39</v>
      </c>
      <c r="T320">
        <v>39</v>
      </c>
      <c r="U320" s="9">
        <v>22</v>
      </c>
      <c r="V320">
        <v>19</v>
      </c>
      <c r="W320" s="10">
        <v>17</v>
      </c>
      <c r="X320">
        <v>2</v>
      </c>
      <c r="Y320">
        <v>1</v>
      </c>
      <c r="Z320">
        <v>0</v>
      </c>
      <c r="AA320" s="9">
        <v>2</v>
      </c>
      <c r="AB320">
        <v>3</v>
      </c>
      <c r="AC320" s="10">
        <v>2</v>
      </c>
      <c r="AD320" s="9">
        <v>33</v>
      </c>
      <c r="AE320">
        <v>43</v>
      </c>
      <c r="AF320">
        <v>61</v>
      </c>
      <c r="AG320">
        <v>48</v>
      </c>
      <c r="AH320">
        <v>53</v>
      </c>
      <c r="AI320" s="10">
        <v>49</v>
      </c>
      <c r="AJ320">
        <v>26</v>
      </c>
      <c r="AK320">
        <v>83</v>
      </c>
      <c r="AL320">
        <v>48</v>
      </c>
      <c r="AM320">
        <v>43</v>
      </c>
      <c r="AN320">
        <v>80</v>
      </c>
      <c r="AO320">
        <v>97</v>
      </c>
      <c r="AP320" s="9">
        <v>0</v>
      </c>
      <c r="AQ320">
        <v>2</v>
      </c>
      <c r="AR320">
        <v>27</v>
      </c>
      <c r="AS320">
        <v>1356</v>
      </c>
      <c r="AT320">
        <v>0</v>
      </c>
      <c r="AU320" s="10">
        <v>0</v>
      </c>
      <c r="AV320" s="9">
        <v>0</v>
      </c>
      <c r="AW320" s="10">
        <v>0</v>
      </c>
      <c r="AX320" s="9">
        <v>29</v>
      </c>
      <c r="AY320">
        <v>32</v>
      </c>
      <c r="AZ320">
        <v>32</v>
      </c>
      <c r="BA320" s="10">
        <f>SUM(Tabel3[[#This Row],[Vacc '[1899']]:[Vacc '[1901']]])/3/(SUM(Tabel3[[#This Row],[M_Pop_Size '[1899']]:[F_Pop_Size '[1900']]])/2)</f>
        <v>2.3583111449220234E-2</v>
      </c>
      <c r="BB320">
        <v>10</v>
      </c>
      <c r="BC320">
        <v>9</v>
      </c>
      <c r="BD320">
        <v>11</v>
      </c>
      <c r="BE320">
        <f>SUM(Tabel3[[#This Row],[Inf_Vacc '[1899']]:[Inf_Vacc '[1901']]])/3/(SUM(Tabel3[[#This Row],[Births '[1908']]:[Births '[1910']]]))</f>
        <v>8.8495575221238937E-2</v>
      </c>
      <c r="BF320" s="9">
        <v>186</v>
      </c>
      <c r="BG320">
        <v>0.58653846153846156</v>
      </c>
      <c r="BH320">
        <v>0.16323119777158773</v>
      </c>
      <c r="BI320" s="10">
        <v>0.38369781312127238</v>
      </c>
      <c r="BK320" t="s">
        <v>1307</v>
      </c>
      <c r="BL320" s="10" t="s">
        <v>1311</v>
      </c>
      <c r="BM320">
        <v>40</v>
      </c>
      <c r="BN320" t="s">
        <v>1158</v>
      </c>
      <c r="BO320" t="s">
        <v>1158</v>
      </c>
      <c r="BP320" s="12">
        <v>1708.7550000000001</v>
      </c>
    </row>
    <row r="321" spans="1:68" x14ac:dyDescent="0.25">
      <c r="A321" s="13" t="s">
        <v>565</v>
      </c>
      <c r="B321">
        <v>10273</v>
      </c>
      <c r="C321" t="s">
        <v>497</v>
      </c>
      <c r="D321" s="9">
        <v>3</v>
      </c>
      <c r="E321">
        <v>5</v>
      </c>
      <c r="F321" s="10">
        <v>2</v>
      </c>
      <c r="G321" s="9">
        <v>795</v>
      </c>
      <c r="H321" s="9">
        <v>378</v>
      </c>
      <c r="I321">
        <v>325</v>
      </c>
      <c r="J321">
        <v>383</v>
      </c>
      <c r="K321">
        <v>322</v>
      </c>
      <c r="L321">
        <v>398</v>
      </c>
      <c r="M321">
        <v>384</v>
      </c>
      <c r="N321" s="10">
        <v>181</v>
      </c>
      <c r="O321">
        <v>22</v>
      </c>
      <c r="P321">
        <v>18</v>
      </c>
      <c r="Q321">
        <v>23</v>
      </c>
      <c r="R321">
        <v>19</v>
      </c>
      <c r="S321">
        <v>29</v>
      </c>
      <c r="T321">
        <v>27</v>
      </c>
      <c r="U321" s="9">
        <v>11</v>
      </c>
      <c r="V321">
        <v>14</v>
      </c>
      <c r="W321" s="10">
        <v>16</v>
      </c>
      <c r="X321">
        <v>1</v>
      </c>
      <c r="Y321">
        <v>2</v>
      </c>
      <c r="Z321">
        <v>1</v>
      </c>
      <c r="AA321" s="9">
        <v>3</v>
      </c>
      <c r="AB321">
        <v>2</v>
      </c>
      <c r="AC321" s="10">
        <v>2</v>
      </c>
      <c r="AD321" s="9">
        <v>11</v>
      </c>
      <c r="AE321">
        <v>15</v>
      </c>
      <c r="AF321">
        <v>18</v>
      </c>
      <c r="AG321">
        <v>23</v>
      </c>
      <c r="AH321">
        <v>24</v>
      </c>
      <c r="AI321" s="10">
        <v>23</v>
      </c>
      <c r="AJ321">
        <v>10</v>
      </c>
      <c r="AK321">
        <v>19</v>
      </c>
      <c r="AL321">
        <v>34</v>
      </c>
      <c r="AM321">
        <v>11</v>
      </c>
      <c r="AN321">
        <v>19</v>
      </c>
      <c r="AO321">
        <v>37</v>
      </c>
      <c r="AP321" s="9">
        <v>0</v>
      </c>
      <c r="AQ321">
        <v>0</v>
      </c>
      <c r="AR321">
        <v>3</v>
      </c>
      <c r="AS321">
        <v>779</v>
      </c>
      <c r="AT321">
        <v>0</v>
      </c>
      <c r="AU321" s="10">
        <v>0</v>
      </c>
      <c r="AV321" s="9">
        <v>0</v>
      </c>
      <c r="AW321" s="10">
        <v>0</v>
      </c>
      <c r="AX321" s="9">
        <v>15</v>
      </c>
      <c r="AY321">
        <v>22</v>
      </c>
      <c r="AZ321">
        <v>18</v>
      </c>
      <c r="BA321" s="10">
        <f>SUM(Tabel3[[#This Row],[Vacc '[1899']]:[Vacc '[1901']]])/3/(SUM(Tabel3[[#This Row],[M_Pop_Size '[1899']]:[F_Pop_Size '[1900']]])/2)</f>
        <v>2.6041666666666664E-2</v>
      </c>
      <c r="BB321">
        <v>1</v>
      </c>
      <c r="BC321">
        <v>7</v>
      </c>
      <c r="BD321">
        <v>4</v>
      </c>
      <c r="BE321">
        <f>SUM(Tabel3[[#This Row],[Inf_Vacc '[1899']]:[Inf_Vacc '[1901']]])/3/(SUM(Tabel3[[#This Row],[Births '[1908']]:[Births '[1910']]]))</f>
        <v>5.3333333333333337E-2</v>
      </c>
      <c r="BF321" s="9">
        <v>109</v>
      </c>
      <c r="BG321">
        <v>0.40601503759398494</v>
      </c>
      <c r="BH321">
        <v>0.20972644376899696</v>
      </c>
      <c r="BI321" s="10">
        <v>0.36654804270462632</v>
      </c>
      <c r="BK321" t="s">
        <v>1307</v>
      </c>
      <c r="BL321" s="10" t="s">
        <v>1311</v>
      </c>
      <c r="BM321">
        <v>42</v>
      </c>
      <c r="BN321" t="s">
        <v>1158</v>
      </c>
      <c r="BO321" t="s">
        <v>1159</v>
      </c>
      <c r="BP321" s="12">
        <v>433.90499999999997</v>
      </c>
    </row>
    <row r="322" spans="1:68" x14ac:dyDescent="0.25">
      <c r="A322" s="13" t="s">
        <v>566</v>
      </c>
      <c r="B322">
        <v>10681</v>
      </c>
      <c r="C322" t="s">
        <v>497</v>
      </c>
      <c r="D322" s="9">
        <v>26</v>
      </c>
      <c r="E322">
        <v>18</v>
      </c>
      <c r="F322" s="10">
        <v>32</v>
      </c>
      <c r="G322" s="9">
        <v>5731</v>
      </c>
      <c r="H322" s="9">
        <v>2618</v>
      </c>
      <c r="I322">
        <v>2516</v>
      </c>
      <c r="J322">
        <v>2649</v>
      </c>
      <c r="K322">
        <v>2541</v>
      </c>
      <c r="L322">
        <v>2921</v>
      </c>
      <c r="M322">
        <v>2732</v>
      </c>
      <c r="N322" s="10">
        <v>1220</v>
      </c>
      <c r="O322">
        <v>172</v>
      </c>
      <c r="P322">
        <v>175</v>
      </c>
      <c r="Q322">
        <v>180</v>
      </c>
      <c r="R322">
        <v>178</v>
      </c>
      <c r="S322">
        <v>173</v>
      </c>
      <c r="T322">
        <v>184</v>
      </c>
      <c r="U322" s="9">
        <v>88</v>
      </c>
      <c r="V322">
        <v>87</v>
      </c>
      <c r="W322" s="10">
        <v>94</v>
      </c>
      <c r="X322">
        <v>4</v>
      </c>
      <c r="Y322">
        <v>5</v>
      </c>
      <c r="Z322">
        <v>1</v>
      </c>
      <c r="AA322" s="9">
        <v>11</v>
      </c>
      <c r="AB322">
        <v>8</v>
      </c>
      <c r="AC322" s="10">
        <v>2</v>
      </c>
      <c r="AD322" s="9">
        <v>112</v>
      </c>
      <c r="AE322">
        <v>105</v>
      </c>
      <c r="AF322">
        <v>105</v>
      </c>
      <c r="AG322">
        <v>86</v>
      </c>
      <c r="AH322">
        <v>87</v>
      </c>
      <c r="AI322" s="10">
        <v>101</v>
      </c>
      <c r="AJ322">
        <v>102</v>
      </c>
      <c r="AK322">
        <v>133</v>
      </c>
      <c r="AL322">
        <v>97</v>
      </c>
      <c r="AM322">
        <v>80</v>
      </c>
      <c r="AN322">
        <v>117</v>
      </c>
      <c r="AO322">
        <v>76</v>
      </c>
      <c r="AP322" s="9">
        <v>0</v>
      </c>
      <c r="AQ322">
        <v>0</v>
      </c>
      <c r="AR322">
        <v>3</v>
      </c>
      <c r="AS322">
        <v>5650</v>
      </c>
      <c r="AT322">
        <v>0</v>
      </c>
      <c r="AU322" s="10">
        <v>0</v>
      </c>
      <c r="AV322" s="9">
        <v>1</v>
      </c>
      <c r="AW322" s="10">
        <v>23</v>
      </c>
      <c r="AX322" s="9">
        <v>145</v>
      </c>
      <c r="AY322">
        <v>151</v>
      </c>
      <c r="AZ322">
        <v>154</v>
      </c>
      <c r="BA322" s="10">
        <f>SUM(Tabel3[[#This Row],[Vacc '[1899']]:[Vacc '[1901']]])/3/(SUM(Tabel3[[#This Row],[M_Pop_Size '[1899']]:[F_Pop_Size '[1900']]])/2)</f>
        <v>2.905850445563735E-2</v>
      </c>
      <c r="BB322">
        <v>53</v>
      </c>
      <c r="BC322">
        <v>45</v>
      </c>
      <c r="BD322">
        <v>54</v>
      </c>
      <c r="BE322">
        <f>SUM(Tabel3[[#This Row],[Inf_Vacc '[1899']]:[Inf_Vacc '[1901']]])/3/(SUM(Tabel3[[#This Row],[Births '[1908']]:[Births '[1910']]]))</f>
        <v>9.4704049844236762E-2</v>
      </c>
      <c r="BF322" s="9">
        <v>756</v>
      </c>
      <c r="BG322">
        <v>0.76733780760626402</v>
      </c>
      <c r="BH322">
        <v>0.13997658384285155</v>
      </c>
      <c r="BI322" s="10">
        <v>0.30074591334708778</v>
      </c>
      <c r="BK322" t="s">
        <v>1307</v>
      </c>
      <c r="BL322" s="10" t="s">
        <v>1311</v>
      </c>
      <c r="BM322">
        <v>40</v>
      </c>
      <c r="BN322" t="s">
        <v>1158</v>
      </c>
      <c r="BO322" t="s">
        <v>1158</v>
      </c>
      <c r="BP322" s="12">
        <v>9486.5049999999992</v>
      </c>
    </row>
    <row r="323" spans="1:68" x14ac:dyDescent="0.25">
      <c r="A323" s="13" t="s">
        <v>567</v>
      </c>
      <c r="B323">
        <v>10682</v>
      </c>
      <c r="C323" t="s">
        <v>497</v>
      </c>
      <c r="D323" s="9">
        <v>8</v>
      </c>
      <c r="E323">
        <v>4</v>
      </c>
      <c r="F323" s="10">
        <v>11</v>
      </c>
      <c r="G323" s="9">
        <v>1732</v>
      </c>
      <c r="H323" s="9">
        <v>805</v>
      </c>
      <c r="I323">
        <v>801</v>
      </c>
      <c r="J323">
        <v>813</v>
      </c>
      <c r="K323">
        <v>814</v>
      </c>
      <c r="L323">
        <v>851</v>
      </c>
      <c r="M323">
        <v>864</v>
      </c>
      <c r="N323" s="10">
        <v>391</v>
      </c>
      <c r="O323">
        <v>41</v>
      </c>
      <c r="P323">
        <v>45</v>
      </c>
      <c r="Q323">
        <v>49</v>
      </c>
      <c r="R323">
        <v>68</v>
      </c>
      <c r="S323">
        <v>51</v>
      </c>
      <c r="T323">
        <v>47</v>
      </c>
      <c r="U323" s="9">
        <v>36</v>
      </c>
      <c r="V323">
        <v>26</v>
      </c>
      <c r="W323" s="10">
        <v>25</v>
      </c>
      <c r="X323">
        <v>0</v>
      </c>
      <c r="Y323">
        <v>0</v>
      </c>
      <c r="Z323">
        <v>1</v>
      </c>
      <c r="AA323" s="9">
        <v>1</v>
      </c>
      <c r="AB323">
        <v>4</v>
      </c>
      <c r="AC323" s="10">
        <v>3</v>
      </c>
      <c r="AD323" s="9">
        <v>27</v>
      </c>
      <c r="AE323">
        <v>32</v>
      </c>
      <c r="AF323">
        <v>24</v>
      </c>
      <c r="AG323">
        <v>43</v>
      </c>
      <c r="AH323">
        <v>33</v>
      </c>
      <c r="AI323" s="10">
        <v>24</v>
      </c>
      <c r="AJ323">
        <v>31</v>
      </c>
      <c r="AK323">
        <v>56</v>
      </c>
      <c r="AL323">
        <v>28</v>
      </c>
      <c r="AM323">
        <v>27</v>
      </c>
      <c r="AN323">
        <v>60</v>
      </c>
      <c r="AO323">
        <v>36</v>
      </c>
      <c r="AP323" s="9">
        <v>0</v>
      </c>
      <c r="AQ323">
        <v>0</v>
      </c>
      <c r="AR323">
        <v>0</v>
      </c>
      <c r="AS323">
        <v>1715</v>
      </c>
      <c r="AT323">
        <v>0</v>
      </c>
      <c r="AU323" s="10">
        <v>0</v>
      </c>
      <c r="AV323" s="9">
        <v>0</v>
      </c>
      <c r="AW323" s="10">
        <v>0</v>
      </c>
      <c r="AX323" s="9">
        <v>39</v>
      </c>
      <c r="AY323">
        <v>40</v>
      </c>
      <c r="AZ323">
        <v>35</v>
      </c>
      <c r="BA323" s="10">
        <f>SUM(Tabel3[[#This Row],[Vacc '[1899']]:[Vacc '[1901']]])/3/(SUM(Tabel3[[#This Row],[M_Pop_Size '[1899']]:[F_Pop_Size '[1900']]])/2)</f>
        <v>2.3507578100835137E-2</v>
      </c>
      <c r="BB323">
        <v>20</v>
      </c>
      <c r="BC323">
        <v>30</v>
      </c>
      <c r="BD323">
        <v>22</v>
      </c>
      <c r="BE323">
        <f>SUM(Tabel3[[#This Row],[Inf_Vacc '[1899']]:[Inf_Vacc '[1901']]])/3/(SUM(Tabel3[[#This Row],[Births '[1908']]:[Births '[1910']]]))</f>
        <v>0.14457831325301204</v>
      </c>
      <c r="BF323" s="9">
        <v>268</v>
      </c>
      <c r="BG323">
        <v>0.74277854195323245</v>
      </c>
      <c r="BH323">
        <v>0.12765017667844522</v>
      </c>
      <c r="BI323" s="10">
        <v>0.36925515055467512</v>
      </c>
      <c r="BK323" t="s">
        <v>1307</v>
      </c>
      <c r="BL323" s="10" t="s">
        <v>1311</v>
      </c>
      <c r="BM323">
        <v>40</v>
      </c>
      <c r="BN323" t="s">
        <v>1158</v>
      </c>
      <c r="BO323" t="s">
        <v>1158</v>
      </c>
      <c r="BP323" s="12">
        <v>2091.8649999999998</v>
      </c>
    </row>
    <row r="324" spans="1:68" x14ac:dyDescent="0.25">
      <c r="A324" s="13" t="s">
        <v>568</v>
      </c>
      <c r="B324">
        <v>11001</v>
      </c>
      <c r="C324" t="s">
        <v>497</v>
      </c>
      <c r="D324" s="9">
        <v>1</v>
      </c>
      <c r="E324">
        <v>4</v>
      </c>
      <c r="F324" s="10">
        <v>4</v>
      </c>
      <c r="G324" s="9">
        <v>684</v>
      </c>
      <c r="H324" s="9">
        <v>337</v>
      </c>
      <c r="I324">
        <v>312</v>
      </c>
      <c r="J324">
        <v>332</v>
      </c>
      <c r="K324">
        <v>305</v>
      </c>
      <c r="L324">
        <v>332</v>
      </c>
      <c r="M324">
        <v>324</v>
      </c>
      <c r="N324" s="10">
        <v>142</v>
      </c>
      <c r="O324">
        <v>17</v>
      </c>
      <c r="P324">
        <v>20</v>
      </c>
      <c r="Q324">
        <v>16</v>
      </c>
      <c r="R324">
        <v>17</v>
      </c>
      <c r="S324">
        <v>22</v>
      </c>
      <c r="T324">
        <v>21</v>
      </c>
      <c r="U324" s="9">
        <v>10</v>
      </c>
      <c r="V324">
        <v>13</v>
      </c>
      <c r="W324" s="10">
        <v>10</v>
      </c>
      <c r="X324">
        <v>0</v>
      </c>
      <c r="Y324">
        <v>1</v>
      </c>
      <c r="Z324">
        <v>0</v>
      </c>
      <c r="AA324" s="9">
        <v>2</v>
      </c>
      <c r="AB324">
        <v>1</v>
      </c>
      <c r="AC324" s="10">
        <v>1</v>
      </c>
      <c r="AD324" s="9">
        <v>13</v>
      </c>
      <c r="AE324">
        <v>27</v>
      </c>
      <c r="AF324">
        <v>17</v>
      </c>
      <c r="AG324">
        <v>12</v>
      </c>
      <c r="AH324">
        <v>30</v>
      </c>
      <c r="AI324" s="10">
        <v>9</v>
      </c>
      <c r="AJ324">
        <v>11</v>
      </c>
      <c r="AK324">
        <v>27</v>
      </c>
      <c r="AL324">
        <v>18</v>
      </c>
      <c r="AM324">
        <v>22</v>
      </c>
      <c r="AN324">
        <v>22</v>
      </c>
      <c r="AO324">
        <v>11</v>
      </c>
      <c r="AP324" s="9">
        <v>0</v>
      </c>
      <c r="AQ324">
        <v>0</v>
      </c>
      <c r="AR324">
        <v>8</v>
      </c>
      <c r="AS324">
        <v>648</v>
      </c>
      <c r="AT324">
        <v>0</v>
      </c>
      <c r="AU324" s="10">
        <v>0</v>
      </c>
      <c r="AV324" s="9">
        <v>0</v>
      </c>
      <c r="AW324" s="10">
        <v>0</v>
      </c>
      <c r="AX324" s="9">
        <v>12</v>
      </c>
      <c r="AY324">
        <v>16</v>
      </c>
      <c r="AZ324">
        <v>25</v>
      </c>
      <c r="BA324" s="10">
        <f>SUM(Tabel3[[#This Row],[Vacc '[1899']]:[Vacc '[1901']]])/3/(SUM(Tabel3[[#This Row],[M_Pop_Size '[1899']]:[F_Pop_Size '[1900']]])/2)</f>
        <v>2.7475375842405392E-2</v>
      </c>
      <c r="BB324">
        <v>3</v>
      </c>
      <c r="BC324">
        <v>3</v>
      </c>
      <c r="BD324">
        <v>6</v>
      </c>
      <c r="BE324">
        <f>SUM(Tabel3[[#This Row],[Inf_Vacc '[1899']]:[Inf_Vacc '[1901']]])/3/(SUM(Tabel3[[#This Row],[Births '[1908']]:[Births '[1910']]]))</f>
        <v>6.6666666666666666E-2</v>
      </c>
      <c r="BF324" s="9">
        <v>77</v>
      </c>
      <c r="BG324">
        <v>0.69611307420494695</v>
      </c>
      <c r="BH324">
        <v>0.16355140186915887</v>
      </c>
      <c r="BI324" s="10">
        <v>0.31830601092896177</v>
      </c>
      <c r="BK324" t="s">
        <v>1307</v>
      </c>
      <c r="BL324" s="10" t="s">
        <v>1311</v>
      </c>
      <c r="BM324">
        <v>40</v>
      </c>
      <c r="BO324" t="s">
        <v>1158</v>
      </c>
      <c r="BP324" s="12">
        <v>474.77435800000001</v>
      </c>
    </row>
    <row r="325" spans="1:68" x14ac:dyDescent="0.25">
      <c r="A325" s="13" t="s">
        <v>569</v>
      </c>
      <c r="B325">
        <v>10088</v>
      </c>
      <c r="C325" t="s">
        <v>497</v>
      </c>
      <c r="D325" s="9">
        <v>27</v>
      </c>
      <c r="E325">
        <v>16</v>
      </c>
      <c r="F325" s="10">
        <v>22</v>
      </c>
      <c r="G325" s="9">
        <v>2108</v>
      </c>
      <c r="H325" s="9">
        <v>725</v>
      </c>
      <c r="I325">
        <v>657</v>
      </c>
      <c r="J325">
        <v>740</v>
      </c>
      <c r="K325">
        <v>670</v>
      </c>
      <c r="L325">
        <v>1117</v>
      </c>
      <c r="M325">
        <v>1046</v>
      </c>
      <c r="N325" s="10">
        <v>427</v>
      </c>
      <c r="O325">
        <v>51</v>
      </c>
      <c r="P325">
        <v>64</v>
      </c>
      <c r="Q325">
        <v>59</v>
      </c>
      <c r="R325">
        <v>94</v>
      </c>
      <c r="S325">
        <v>101</v>
      </c>
      <c r="T325">
        <v>105</v>
      </c>
      <c r="U325" s="9">
        <v>45</v>
      </c>
      <c r="V325">
        <v>47</v>
      </c>
      <c r="W325" s="10">
        <v>56</v>
      </c>
      <c r="X325">
        <v>2</v>
      </c>
      <c r="Y325">
        <v>1</v>
      </c>
      <c r="Z325">
        <v>4</v>
      </c>
      <c r="AA325" s="9">
        <v>5</v>
      </c>
      <c r="AB325">
        <v>4</v>
      </c>
      <c r="AC325" s="10">
        <v>2</v>
      </c>
      <c r="AD325" s="9">
        <v>133</v>
      </c>
      <c r="AE325">
        <v>181</v>
      </c>
      <c r="AF325">
        <v>221</v>
      </c>
      <c r="AG325">
        <v>126</v>
      </c>
      <c r="AH325">
        <v>150</v>
      </c>
      <c r="AI325" s="10">
        <v>194</v>
      </c>
      <c r="AJ325">
        <v>90</v>
      </c>
      <c r="AK325">
        <v>77</v>
      </c>
      <c r="AL325">
        <v>141</v>
      </c>
      <c r="AM325">
        <v>86</v>
      </c>
      <c r="AN325">
        <v>69</v>
      </c>
      <c r="AO325">
        <v>141</v>
      </c>
      <c r="AP325" s="9">
        <v>0</v>
      </c>
      <c r="AQ325">
        <v>5</v>
      </c>
      <c r="AR325">
        <v>9</v>
      </c>
      <c r="AS325">
        <v>2081</v>
      </c>
      <c r="AT325">
        <v>0</v>
      </c>
      <c r="AU325" s="10">
        <v>0</v>
      </c>
      <c r="AV325" s="9">
        <v>0</v>
      </c>
      <c r="AW325" s="10">
        <v>0</v>
      </c>
      <c r="AX325" s="9">
        <v>23</v>
      </c>
      <c r="AY325">
        <v>40</v>
      </c>
      <c r="AZ325">
        <v>63</v>
      </c>
      <c r="BA325" s="10">
        <f>SUM(Tabel3[[#This Row],[Vacc '[1899']]:[Vacc '[1901']]])/3/(SUM(Tabel3[[#This Row],[M_Pop_Size '[1899']]:[F_Pop_Size '[1900']]])/2)</f>
        <v>3.0085959885386818E-2</v>
      </c>
      <c r="BB325">
        <v>14</v>
      </c>
      <c r="BC325">
        <v>2</v>
      </c>
      <c r="BD325">
        <v>7</v>
      </c>
      <c r="BE325">
        <f>SUM(Tabel3[[#This Row],[Inf_Vacc '[1899']]:[Inf_Vacc '[1901']]])/3/(SUM(Tabel3[[#This Row],[Births '[1908']]:[Births '[1910']]]))</f>
        <v>2.5555555555555557E-2</v>
      </c>
      <c r="BF325" s="9">
        <v>267</v>
      </c>
      <c r="BG325">
        <v>0.17654171704957677</v>
      </c>
      <c r="BH325">
        <v>0.16475495307612095</v>
      </c>
      <c r="BI325" s="10">
        <v>0.37873462214411246</v>
      </c>
      <c r="BK325" t="s">
        <v>1307</v>
      </c>
      <c r="BL325" s="10" t="s">
        <v>1311</v>
      </c>
      <c r="BM325">
        <v>42</v>
      </c>
      <c r="BN325" t="s">
        <v>1158</v>
      </c>
      <c r="BO325" t="s">
        <v>1159</v>
      </c>
      <c r="BP325" s="12">
        <v>716.80499999999995</v>
      </c>
    </row>
    <row r="326" spans="1:68" x14ac:dyDescent="0.25">
      <c r="A326" s="13" t="s">
        <v>570</v>
      </c>
      <c r="B326">
        <v>11140</v>
      </c>
      <c r="C326" t="s">
        <v>497</v>
      </c>
      <c r="D326" s="9">
        <v>6</v>
      </c>
      <c r="E326">
        <v>5</v>
      </c>
      <c r="F326" s="10">
        <v>6</v>
      </c>
      <c r="G326" s="9">
        <v>898</v>
      </c>
      <c r="H326" s="9">
        <v>425</v>
      </c>
      <c r="I326">
        <v>394</v>
      </c>
      <c r="J326">
        <v>432</v>
      </c>
      <c r="K326">
        <v>389</v>
      </c>
      <c r="L326">
        <v>463</v>
      </c>
      <c r="M326">
        <v>400</v>
      </c>
      <c r="N326" s="10">
        <v>184</v>
      </c>
      <c r="O326">
        <v>26</v>
      </c>
      <c r="P326">
        <v>21</v>
      </c>
      <c r="Q326">
        <v>23</v>
      </c>
      <c r="R326">
        <v>30</v>
      </c>
      <c r="S326">
        <v>30</v>
      </c>
      <c r="T326">
        <v>24</v>
      </c>
      <c r="U326" s="9">
        <v>14</v>
      </c>
      <c r="V326">
        <v>16</v>
      </c>
      <c r="W326" s="10">
        <v>8</v>
      </c>
      <c r="X326">
        <v>1</v>
      </c>
      <c r="Y326">
        <v>1</v>
      </c>
      <c r="Z326">
        <v>0</v>
      </c>
      <c r="AA326" s="9">
        <v>0</v>
      </c>
      <c r="AB326">
        <v>0</v>
      </c>
      <c r="AC326" s="10">
        <v>4</v>
      </c>
      <c r="AD326" s="9">
        <v>20</v>
      </c>
      <c r="AE326">
        <v>20</v>
      </c>
      <c r="AF326">
        <v>19</v>
      </c>
      <c r="AG326">
        <v>21</v>
      </c>
      <c r="AH326">
        <v>19</v>
      </c>
      <c r="AI326" s="10">
        <v>26</v>
      </c>
      <c r="AJ326">
        <v>21</v>
      </c>
      <c r="AK326">
        <v>17</v>
      </c>
      <c r="AL326">
        <v>17</v>
      </c>
      <c r="AM326">
        <v>20</v>
      </c>
      <c r="AN326">
        <v>27</v>
      </c>
      <c r="AO326">
        <v>13</v>
      </c>
      <c r="AP326" s="9">
        <v>0</v>
      </c>
      <c r="AQ326">
        <v>0</v>
      </c>
      <c r="AR326">
        <v>3</v>
      </c>
      <c r="AS326">
        <v>860</v>
      </c>
      <c r="AT326">
        <v>0</v>
      </c>
      <c r="AU326" s="10">
        <v>0</v>
      </c>
      <c r="AV326" s="9">
        <v>0</v>
      </c>
      <c r="AW326" s="10">
        <v>0</v>
      </c>
      <c r="AX326" s="9">
        <v>22</v>
      </c>
      <c r="AY326">
        <v>18</v>
      </c>
      <c r="AZ326">
        <v>23</v>
      </c>
      <c r="BA326" s="10">
        <f>SUM(Tabel3[[#This Row],[Vacc '[1899']]:[Vacc '[1901']]])/3/(SUM(Tabel3[[#This Row],[M_Pop_Size '[1899']]:[F_Pop_Size '[1900']]])/2)</f>
        <v>2.5609756097560974E-2</v>
      </c>
      <c r="BB326">
        <v>4</v>
      </c>
      <c r="BC326">
        <v>5</v>
      </c>
      <c r="BD326">
        <v>5</v>
      </c>
      <c r="BE326">
        <f>SUM(Tabel3[[#This Row],[Inf_Vacc '[1899']]:[Inf_Vacc '[1901']]])/3/(SUM(Tabel3[[#This Row],[Births '[1908']]:[Births '[1910']]]))</f>
        <v>5.5555555555555559E-2</v>
      </c>
      <c r="BF326" s="9">
        <v>156</v>
      </c>
      <c r="BG326">
        <v>0.64459161147902866</v>
      </c>
      <c r="BH326">
        <v>0.12106537530266344</v>
      </c>
      <c r="BI326" s="10">
        <v>0.27659574468085107</v>
      </c>
      <c r="BK326" t="s">
        <v>1307</v>
      </c>
      <c r="BL326" s="10" t="s">
        <v>1311</v>
      </c>
      <c r="BM326">
        <v>41</v>
      </c>
      <c r="BN326" t="s">
        <v>1158</v>
      </c>
      <c r="BO326" t="s">
        <v>1159</v>
      </c>
      <c r="BP326" s="12">
        <v>915.17</v>
      </c>
    </row>
    <row r="327" spans="1:68" x14ac:dyDescent="0.25">
      <c r="A327" s="13" t="s">
        <v>571</v>
      </c>
      <c r="B327">
        <v>10283</v>
      </c>
      <c r="C327" t="s">
        <v>497</v>
      </c>
      <c r="D327" s="9">
        <v>2</v>
      </c>
      <c r="E327">
        <v>4</v>
      </c>
      <c r="F327" s="10">
        <v>4</v>
      </c>
      <c r="G327" s="9">
        <v>802</v>
      </c>
      <c r="H327" s="9">
        <v>356</v>
      </c>
      <c r="I327">
        <v>333</v>
      </c>
      <c r="J327">
        <v>361</v>
      </c>
      <c r="K327">
        <v>322</v>
      </c>
      <c r="L327">
        <v>376</v>
      </c>
      <c r="M327">
        <v>378</v>
      </c>
      <c r="N327" s="10">
        <v>137</v>
      </c>
      <c r="O327">
        <v>14</v>
      </c>
      <c r="P327">
        <v>13</v>
      </c>
      <c r="Q327">
        <v>23</v>
      </c>
      <c r="R327">
        <v>25</v>
      </c>
      <c r="S327">
        <v>23</v>
      </c>
      <c r="T327">
        <v>25</v>
      </c>
      <c r="U327" s="9">
        <v>16</v>
      </c>
      <c r="V327">
        <v>11</v>
      </c>
      <c r="W327" s="10">
        <v>13</v>
      </c>
      <c r="X327">
        <v>0</v>
      </c>
      <c r="Y327">
        <v>0</v>
      </c>
      <c r="Z327">
        <v>0</v>
      </c>
      <c r="AA327" s="9">
        <v>0</v>
      </c>
      <c r="AB327">
        <v>0</v>
      </c>
      <c r="AC327" s="10">
        <v>0</v>
      </c>
      <c r="AD327" s="9">
        <v>35</v>
      </c>
      <c r="AE327">
        <v>30</v>
      </c>
      <c r="AF327">
        <v>25</v>
      </c>
      <c r="AG327">
        <v>27</v>
      </c>
      <c r="AH327">
        <v>36</v>
      </c>
      <c r="AI327" s="10">
        <v>14</v>
      </c>
      <c r="AJ327">
        <v>31</v>
      </c>
      <c r="AK327">
        <v>49</v>
      </c>
      <c r="AL327">
        <v>30</v>
      </c>
      <c r="AM327">
        <v>28</v>
      </c>
      <c r="AN327">
        <v>37</v>
      </c>
      <c r="AO327">
        <v>20</v>
      </c>
      <c r="AP327" s="9">
        <v>0</v>
      </c>
      <c r="AQ327">
        <v>1</v>
      </c>
      <c r="AR327">
        <v>2</v>
      </c>
      <c r="AS327">
        <v>750</v>
      </c>
      <c r="AT327">
        <v>0</v>
      </c>
      <c r="AU327" s="10">
        <v>0</v>
      </c>
      <c r="AV327" s="9">
        <v>0</v>
      </c>
      <c r="AW327" s="10">
        <v>1</v>
      </c>
      <c r="AX327" s="9">
        <v>14</v>
      </c>
      <c r="AY327">
        <v>13</v>
      </c>
      <c r="AZ327">
        <v>14</v>
      </c>
      <c r="BA327" s="10">
        <f>SUM(Tabel3[[#This Row],[Vacc '[1899']]:[Vacc '[1901']]])/3/(SUM(Tabel3[[#This Row],[M_Pop_Size '[1899']]:[F_Pop_Size '[1900']]])/2)</f>
        <v>1.9922254616132166E-2</v>
      </c>
      <c r="BB327">
        <v>11</v>
      </c>
      <c r="BC327">
        <v>3</v>
      </c>
      <c r="BD327">
        <v>1</v>
      </c>
      <c r="BE327">
        <f>SUM(Tabel3[[#This Row],[Inf_Vacc '[1899']]:[Inf_Vacc '[1901']]])/3/(SUM(Tabel3[[#This Row],[Births '[1908']]:[Births '[1910']]]))</f>
        <v>6.8493150684931503E-2</v>
      </c>
      <c r="BF327" s="9">
        <v>143</v>
      </c>
      <c r="BG327">
        <v>0.71584699453551914</v>
      </c>
      <c r="BH327">
        <v>0.13595166163141995</v>
      </c>
      <c r="BI327" s="10">
        <v>0.28717366628830876</v>
      </c>
      <c r="BK327" t="s">
        <v>1307</v>
      </c>
      <c r="BL327" s="10" t="s">
        <v>1311</v>
      </c>
      <c r="BM327">
        <v>41</v>
      </c>
      <c r="BN327" t="s">
        <v>1158</v>
      </c>
      <c r="BO327" t="s">
        <v>1159</v>
      </c>
      <c r="BP327" s="12">
        <v>757.70500000000004</v>
      </c>
    </row>
    <row r="328" spans="1:68" x14ac:dyDescent="0.25">
      <c r="A328" s="13" t="s">
        <v>572</v>
      </c>
      <c r="B328">
        <v>10736</v>
      </c>
      <c r="C328" t="s">
        <v>497</v>
      </c>
      <c r="D328" s="9">
        <v>1</v>
      </c>
      <c r="E328">
        <v>0</v>
      </c>
      <c r="F328" s="10">
        <v>1</v>
      </c>
      <c r="G328" s="9">
        <v>240</v>
      </c>
      <c r="H328" s="9">
        <v>141</v>
      </c>
      <c r="I328">
        <v>120</v>
      </c>
      <c r="J328">
        <v>146</v>
      </c>
      <c r="K328">
        <v>116</v>
      </c>
      <c r="L328">
        <v>124</v>
      </c>
      <c r="M328">
        <v>113</v>
      </c>
      <c r="N328" s="10">
        <v>57</v>
      </c>
      <c r="O328">
        <v>4</v>
      </c>
      <c r="P328">
        <v>6</v>
      </c>
      <c r="Q328">
        <v>10</v>
      </c>
      <c r="R328">
        <v>5</v>
      </c>
      <c r="S328">
        <v>5</v>
      </c>
      <c r="T328">
        <v>11</v>
      </c>
      <c r="U328" s="9">
        <v>4</v>
      </c>
      <c r="V328">
        <v>2</v>
      </c>
      <c r="W328" s="10">
        <v>6</v>
      </c>
      <c r="X328">
        <v>0</v>
      </c>
      <c r="Y328">
        <v>0</v>
      </c>
      <c r="Z328">
        <v>0</v>
      </c>
      <c r="AA328" s="9">
        <v>0</v>
      </c>
      <c r="AB328">
        <v>0</v>
      </c>
      <c r="AC328" s="10">
        <v>0</v>
      </c>
      <c r="AD328" s="9">
        <v>7</v>
      </c>
      <c r="AE328">
        <v>9</v>
      </c>
      <c r="AF328">
        <v>8</v>
      </c>
      <c r="AG328">
        <v>6</v>
      </c>
      <c r="AH328">
        <v>8</v>
      </c>
      <c r="AI328" s="10">
        <v>6</v>
      </c>
      <c r="AJ328">
        <v>12</v>
      </c>
      <c r="AK328">
        <v>12</v>
      </c>
      <c r="AL328">
        <v>5</v>
      </c>
      <c r="AM328">
        <v>9</v>
      </c>
      <c r="AN328">
        <v>13</v>
      </c>
      <c r="AO328">
        <v>7</v>
      </c>
      <c r="AP328" s="9">
        <v>0</v>
      </c>
      <c r="AQ328">
        <v>0</v>
      </c>
      <c r="AR328">
        <v>0</v>
      </c>
      <c r="AS328">
        <v>237</v>
      </c>
      <c r="AT328">
        <v>0</v>
      </c>
      <c r="AU328" s="10">
        <v>0</v>
      </c>
      <c r="AV328" s="9">
        <v>0</v>
      </c>
      <c r="AW328" s="10">
        <v>0</v>
      </c>
      <c r="AX328" s="9">
        <v>7</v>
      </c>
      <c r="AY328">
        <v>7</v>
      </c>
      <c r="AZ328">
        <v>3</v>
      </c>
      <c r="BA328" s="10">
        <f>SUM(Tabel3[[#This Row],[Vacc '[1899']]:[Vacc '[1901']]])/3/(SUM(Tabel3[[#This Row],[M_Pop_Size '[1899']]:[F_Pop_Size '[1900']]])/2)</f>
        <v>2.1669853409815171E-2</v>
      </c>
      <c r="BB328">
        <v>3</v>
      </c>
      <c r="BC328">
        <v>4</v>
      </c>
      <c r="BD328">
        <v>2</v>
      </c>
      <c r="BE328">
        <f>SUM(Tabel3[[#This Row],[Inf_Vacc '[1899']]:[Inf_Vacc '[1901']]])/3/(SUM(Tabel3[[#This Row],[Births '[1908']]:[Births '[1910']]]))</f>
        <v>0.14285714285714285</v>
      </c>
      <c r="BF328" s="9">
        <v>35</v>
      </c>
      <c r="BG328">
        <v>0.63440860215053763</v>
      </c>
      <c r="BH328">
        <v>0.12727272727272726</v>
      </c>
      <c r="BI328" s="10">
        <v>0.43037974683544306</v>
      </c>
      <c r="BK328" t="s">
        <v>1307</v>
      </c>
      <c r="BL328" s="10" t="s">
        <v>1311</v>
      </c>
      <c r="BM328">
        <v>40</v>
      </c>
      <c r="BO328" t="s">
        <v>1158</v>
      </c>
      <c r="BP328" s="12">
        <v>325.375</v>
      </c>
    </row>
    <row r="329" spans="1:68" x14ac:dyDescent="0.25">
      <c r="A329" s="13" t="s">
        <v>573</v>
      </c>
      <c r="B329">
        <v>10104</v>
      </c>
      <c r="C329" t="s">
        <v>497</v>
      </c>
      <c r="D329" s="9">
        <v>10</v>
      </c>
      <c r="E329">
        <v>6</v>
      </c>
      <c r="F329" s="10">
        <v>7</v>
      </c>
      <c r="G329" s="9">
        <v>1429</v>
      </c>
      <c r="H329" s="9">
        <v>640</v>
      </c>
      <c r="I329">
        <v>635</v>
      </c>
      <c r="J329">
        <v>655</v>
      </c>
      <c r="K329">
        <v>636</v>
      </c>
      <c r="L329">
        <v>717</v>
      </c>
      <c r="M329">
        <v>676</v>
      </c>
      <c r="N329" s="10">
        <v>297</v>
      </c>
      <c r="O329">
        <v>35</v>
      </c>
      <c r="P329">
        <v>36</v>
      </c>
      <c r="Q329">
        <v>42</v>
      </c>
      <c r="R329">
        <v>45</v>
      </c>
      <c r="S329">
        <v>47</v>
      </c>
      <c r="T329">
        <v>42</v>
      </c>
      <c r="U329" s="9">
        <v>24</v>
      </c>
      <c r="V329">
        <v>27</v>
      </c>
      <c r="W329" s="10">
        <v>24</v>
      </c>
      <c r="X329">
        <v>4</v>
      </c>
      <c r="Y329">
        <v>2</v>
      </c>
      <c r="Z329">
        <v>1</v>
      </c>
      <c r="AA329" s="9">
        <v>1</v>
      </c>
      <c r="AB329">
        <v>3</v>
      </c>
      <c r="AC329" s="10">
        <v>1</v>
      </c>
      <c r="AD329" s="9">
        <v>74</v>
      </c>
      <c r="AE329">
        <v>45</v>
      </c>
      <c r="AF329">
        <v>44</v>
      </c>
      <c r="AG329">
        <v>59</v>
      </c>
      <c r="AH329">
        <v>49</v>
      </c>
      <c r="AI329" s="10">
        <v>38</v>
      </c>
      <c r="AJ329">
        <v>67</v>
      </c>
      <c r="AK329">
        <v>48</v>
      </c>
      <c r="AL329">
        <v>38</v>
      </c>
      <c r="AM329">
        <v>45</v>
      </c>
      <c r="AN329">
        <v>58</v>
      </c>
      <c r="AO329">
        <v>36</v>
      </c>
      <c r="AP329" s="9">
        <v>0</v>
      </c>
      <c r="AQ329">
        <v>0</v>
      </c>
      <c r="AR329">
        <v>4</v>
      </c>
      <c r="AS329">
        <v>1389</v>
      </c>
      <c r="AT329">
        <v>0</v>
      </c>
      <c r="AU329" s="10">
        <v>0</v>
      </c>
      <c r="AV329" s="9">
        <v>1</v>
      </c>
      <c r="AW329" s="10">
        <v>1</v>
      </c>
      <c r="AX329" s="9">
        <v>28</v>
      </c>
      <c r="AY329">
        <v>40</v>
      </c>
      <c r="AZ329">
        <v>8</v>
      </c>
      <c r="BA329" s="10">
        <f>SUM(Tabel3[[#This Row],[Vacc '[1899']]:[Vacc '[1901']]])/3/(SUM(Tabel3[[#This Row],[M_Pop_Size '[1899']]:[F_Pop_Size '[1900']]])/2)</f>
        <v>1.9745388412574692E-2</v>
      </c>
      <c r="BB329">
        <v>13</v>
      </c>
      <c r="BC329">
        <v>10</v>
      </c>
      <c r="BD329">
        <v>4</v>
      </c>
      <c r="BE329">
        <f>SUM(Tabel3[[#This Row],[Inf_Vacc '[1899']]:[Inf_Vacc '[1901']]])/3/(SUM(Tabel3[[#This Row],[Births '[1908']]:[Births '[1910']]]))</f>
        <v>6.7164179104477612E-2</v>
      </c>
      <c r="BF329" s="9">
        <v>213</v>
      </c>
      <c r="BG329">
        <v>0.60183486238532113</v>
      </c>
      <c r="BH329">
        <v>0.14658848614072495</v>
      </c>
      <c r="BI329" s="10">
        <v>0.39381443298969071</v>
      </c>
      <c r="BK329" t="s">
        <v>1307</v>
      </c>
      <c r="BL329" s="10" t="s">
        <v>1311</v>
      </c>
      <c r="BM329">
        <v>41</v>
      </c>
      <c r="BN329" t="s">
        <v>1158</v>
      </c>
      <c r="BO329" t="s">
        <v>1159</v>
      </c>
      <c r="BP329" s="12">
        <v>959.64499999999998</v>
      </c>
    </row>
    <row r="330" spans="1:68" x14ac:dyDescent="0.25">
      <c r="A330" s="13" t="s">
        <v>574</v>
      </c>
      <c r="B330">
        <v>10388</v>
      </c>
      <c r="C330" t="s">
        <v>497</v>
      </c>
      <c r="D330" s="9">
        <v>7</v>
      </c>
      <c r="E330">
        <v>5</v>
      </c>
      <c r="F330" s="10">
        <v>7</v>
      </c>
      <c r="G330" s="9">
        <v>980</v>
      </c>
      <c r="H330" s="9">
        <v>409</v>
      </c>
      <c r="I330">
        <v>370</v>
      </c>
      <c r="J330">
        <v>426</v>
      </c>
      <c r="K330">
        <v>383</v>
      </c>
      <c r="L330">
        <v>494</v>
      </c>
      <c r="M330">
        <v>437</v>
      </c>
      <c r="N330" s="10">
        <v>204</v>
      </c>
      <c r="O330">
        <v>26</v>
      </c>
      <c r="P330">
        <v>23</v>
      </c>
      <c r="Q330">
        <v>20</v>
      </c>
      <c r="R330">
        <v>39</v>
      </c>
      <c r="S330">
        <v>31</v>
      </c>
      <c r="T330">
        <v>39</v>
      </c>
      <c r="U330" s="9">
        <v>20</v>
      </c>
      <c r="V330">
        <v>21</v>
      </c>
      <c r="W330" s="10">
        <v>22</v>
      </c>
      <c r="X330">
        <v>1</v>
      </c>
      <c r="Y330">
        <v>1</v>
      </c>
      <c r="Z330">
        <v>0</v>
      </c>
      <c r="AA330" s="9">
        <v>1</v>
      </c>
      <c r="AB330">
        <v>1</v>
      </c>
      <c r="AC330" s="10">
        <v>0</v>
      </c>
      <c r="AD330" s="9">
        <v>13</v>
      </c>
      <c r="AE330">
        <v>13</v>
      </c>
      <c r="AF330">
        <v>16</v>
      </c>
      <c r="AG330">
        <v>18</v>
      </c>
      <c r="AH330">
        <v>25</v>
      </c>
      <c r="AI330" s="10">
        <v>18</v>
      </c>
      <c r="AJ330">
        <v>13</v>
      </c>
      <c r="AK330">
        <v>22</v>
      </c>
      <c r="AL330">
        <v>12</v>
      </c>
      <c r="AM330">
        <v>25</v>
      </c>
      <c r="AN330">
        <v>25</v>
      </c>
      <c r="AO330">
        <v>22</v>
      </c>
      <c r="AP330" s="9">
        <v>0</v>
      </c>
      <c r="AQ330">
        <v>0</v>
      </c>
      <c r="AR330">
        <v>6</v>
      </c>
      <c r="AS330">
        <v>919</v>
      </c>
      <c r="AT330">
        <v>0</v>
      </c>
      <c r="AU330" s="10">
        <v>6</v>
      </c>
      <c r="AV330" s="9">
        <v>0</v>
      </c>
      <c r="AW330" s="10">
        <v>1</v>
      </c>
      <c r="AX330" s="9">
        <v>15</v>
      </c>
      <c r="AY330">
        <v>17</v>
      </c>
      <c r="AZ330">
        <v>19</v>
      </c>
      <c r="BA330" s="10">
        <f>SUM(Tabel3[[#This Row],[Vacc '[1899']]:[Vacc '[1901']]])/3/(SUM(Tabel3[[#This Row],[M_Pop_Size '[1899']]:[F_Pop_Size '[1900']]])/2)</f>
        <v>2.1410579345088162E-2</v>
      </c>
      <c r="BB330">
        <v>3</v>
      </c>
      <c r="BC330">
        <v>6</v>
      </c>
      <c r="BD330">
        <v>9</v>
      </c>
      <c r="BE330">
        <f>SUM(Tabel3[[#This Row],[Inf_Vacc '[1899']]:[Inf_Vacc '[1901']]])/3/(SUM(Tabel3[[#This Row],[Births '[1908']]:[Births '[1910']]]))</f>
        <v>5.5045871559633031E-2</v>
      </c>
      <c r="BF330" s="9">
        <v>151</v>
      </c>
      <c r="BG330">
        <v>0.57530120481927716</v>
      </c>
      <c r="BH330">
        <v>0.15510522213561964</v>
      </c>
      <c r="BI330" s="10">
        <v>0.43907793633369924</v>
      </c>
      <c r="BK330" t="s">
        <v>1307</v>
      </c>
      <c r="BL330" s="10" t="s">
        <v>1311</v>
      </c>
      <c r="BM330">
        <v>41</v>
      </c>
      <c r="BN330" t="s">
        <v>1159</v>
      </c>
      <c r="BO330" t="s">
        <v>1159</v>
      </c>
      <c r="BP330" s="12">
        <v>471.66500000000002</v>
      </c>
    </row>
    <row r="331" spans="1:68" x14ac:dyDescent="0.25">
      <c r="A331" s="13" t="s">
        <v>575</v>
      </c>
      <c r="B331">
        <v>10420</v>
      </c>
      <c r="C331" t="s">
        <v>497</v>
      </c>
      <c r="D331" s="9">
        <v>2</v>
      </c>
      <c r="E331">
        <v>0</v>
      </c>
      <c r="F331" s="10">
        <v>4</v>
      </c>
      <c r="G331" s="9">
        <v>531</v>
      </c>
      <c r="H331" s="9">
        <v>265</v>
      </c>
      <c r="I331">
        <v>257</v>
      </c>
      <c r="J331">
        <v>264</v>
      </c>
      <c r="K331">
        <v>261</v>
      </c>
      <c r="L331">
        <v>263</v>
      </c>
      <c r="M331">
        <v>261</v>
      </c>
      <c r="N331" s="10">
        <v>115</v>
      </c>
      <c r="O331">
        <v>11</v>
      </c>
      <c r="P331">
        <v>15</v>
      </c>
      <c r="Q331">
        <v>13</v>
      </c>
      <c r="R331">
        <v>13</v>
      </c>
      <c r="S331">
        <v>17</v>
      </c>
      <c r="T331">
        <v>11</v>
      </c>
      <c r="U331" s="9">
        <v>6</v>
      </c>
      <c r="V331">
        <v>9</v>
      </c>
      <c r="W331" s="10">
        <v>5</v>
      </c>
      <c r="X331">
        <v>0</v>
      </c>
      <c r="Y331">
        <v>0</v>
      </c>
      <c r="Z331">
        <v>0</v>
      </c>
      <c r="AA331" s="9">
        <v>1</v>
      </c>
      <c r="AB331">
        <v>0</v>
      </c>
      <c r="AC331" s="10">
        <v>2</v>
      </c>
      <c r="AD331" s="9">
        <v>5</v>
      </c>
      <c r="AE331">
        <v>10</v>
      </c>
      <c r="AF331">
        <v>12</v>
      </c>
      <c r="AG331">
        <v>10</v>
      </c>
      <c r="AH331">
        <v>6</v>
      </c>
      <c r="AI331" s="10">
        <v>11</v>
      </c>
      <c r="AJ331">
        <v>7</v>
      </c>
      <c r="AK331">
        <v>14</v>
      </c>
      <c r="AL331">
        <v>6</v>
      </c>
      <c r="AM331">
        <v>8</v>
      </c>
      <c r="AN331">
        <v>7</v>
      </c>
      <c r="AO331">
        <v>10</v>
      </c>
      <c r="AP331" s="9">
        <v>0</v>
      </c>
      <c r="AQ331">
        <v>1</v>
      </c>
      <c r="AR331">
        <v>1</v>
      </c>
      <c r="AS331">
        <v>520</v>
      </c>
      <c r="AT331">
        <v>0</v>
      </c>
      <c r="AU331" s="10">
        <v>0</v>
      </c>
      <c r="AV331" s="9">
        <v>0</v>
      </c>
      <c r="AW331" s="10">
        <v>0</v>
      </c>
      <c r="AX331" s="9">
        <v>11</v>
      </c>
      <c r="AY331">
        <v>13</v>
      </c>
      <c r="AZ331">
        <v>12</v>
      </c>
      <c r="BA331" s="10">
        <f>SUM(Tabel3[[#This Row],[Vacc '[1899']]:[Vacc '[1901']]])/3/(SUM(Tabel3[[#This Row],[M_Pop_Size '[1899']]:[F_Pop_Size '[1900']]])/2)</f>
        <v>2.2922636103151862E-2</v>
      </c>
      <c r="BB331">
        <v>6</v>
      </c>
      <c r="BC331">
        <v>4</v>
      </c>
      <c r="BD331">
        <v>6</v>
      </c>
      <c r="BE331">
        <f>SUM(Tabel3[[#This Row],[Inf_Vacc '[1899']]:[Inf_Vacc '[1901']]])/3/(SUM(Tabel3[[#This Row],[Births '[1908']]:[Births '[1910']]]))</f>
        <v>0.13008130081300812</v>
      </c>
      <c r="BF331" s="9">
        <v>97</v>
      </c>
      <c r="BG331">
        <v>0.89575289575289574</v>
      </c>
      <c r="BH331">
        <v>0.13525179856115108</v>
      </c>
      <c r="BI331" s="10">
        <v>0.27941176470588236</v>
      </c>
      <c r="BK331" t="s">
        <v>1307</v>
      </c>
      <c r="BL331" s="10" t="s">
        <v>1311</v>
      </c>
      <c r="BM331">
        <v>40</v>
      </c>
      <c r="BN331" t="s">
        <v>1159</v>
      </c>
      <c r="BO331" t="s">
        <v>1159</v>
      </c>
      <c r="BP331" s="12">
        <v>421.7</v>
      </c>
    </row>
    <row r="332" spans="1:68" x14ac:dyDescent="0.25">
      <c r="A332" s="13" t="s">
        <v>576</v>
      </c>
      <c r="B332">
        <v>10504</v>
      </c>
      <c r="C332" t="s">
        <v>497</v>
      </c>
      <c r="D332" s="9">
        <v>6</v>
      </c>
      <c r="E332">
        <v>10</v>
      </c>
      <c r="F332" s="10">
        <v>4</v>
      </c>
      <c r="G332" s="9">
        <v>1060</v>
      </c>
      <c r="H332" s="9">
        <v>535</v>
      </c>
      <c r="I332">
        <v>510</v>
      </c>
      <c r="J332">
        <v>541</v>
      </c>
      <c r="K332">
        <v>517</v>
      </c>
      <c r="L332">
        <v>526</v>
      </c>
      <c r="M332">
        <v>508</v>
      </c>
      <c r="N332" s="10">
        <v>230</v>
      </c>
      <c r="O332">
        <v>35</v>
      </c>
      <c r="P332">
        <v>37</v>
      </c>
      <c r="Q332">
        <v>30</v>
      </c>
      <c r="R332">
        <v>26</v>
      </c>
      <c r="S332">
        <v>33</v>
      </c>
      <c r="T332">
        <v>29</v>
      </c>
      <c r="U332" s="9">
        <v>12</v>
      </c>
      <c r="V332">
        <v>18</v>
      </c>
      <c r="W332" s="10">
        <v>13</v>
      </c>
      <c r="X332">
        <v>0</v>
      </c>
      <c r="Y332">
        <v>0</v>
      </c>
      <c r="Z332">
        <v>0</v>
      </c>
      <c r="AA332" s="9">
        <v>0</v>
      </c>
      <c r="AB332">
        <v>4</v>
      </c>
      <c r="AC332" s="10">
        <v>0</v>
      </c>
      <c r="AD332" s="9">
        <v>27</v>
      </c>
      <c r="AE332">
        <v>21</v>
      </c>
      <c r="AF332">
        <v>34</v>
      </c>
      <c r="AG332">
        <v>35</v>
      </c>
      <c r="AH332">
        <v>22</v>
      </c>
      <c r="AI332" s="10">
        <v>42</v>
      </c>
      <c r="AJ332">
        <v>34</v>
      </c>
      <c r="AK332">
        <v>31</v>
      </c>
      <c r="AL332">
        <v>16</v>
      </c>
      <c r="AM332">
        <v>38</v>
      </c>
      <c r="AN332">
        <v>29</v>
      </c>
      <c r="AO332">
        <v>32</v>
      </c>
      <c r="AP332" s="9">
        <v>0</v>
      </c>
      <c r="AQ332">
        <v>0</v>
      </c>
      <c r="AR332">
        <v>0</v>
      </c>
      <c r="AS332">
        <v>1034</v>
      </c>
      <c r="AT332">
        <v>0</v>
      </c>
      <c r="AU332" s="10">
        <v>0</v>
      </c>
      <c r="AV332" s="9">
        <v>0</v>
      </c>
      <c r="AW332" s="10">
        <v>0</v>
      </c>
      <c r="AX332" s="9">
        <v>27</v>
      </c>
      <c r="AY332">
        <v>26</v>
      </c>
      <c r="AZ332">
        <v>32</v>
      </c>
      <c r="BA332" s="10">
        <f>SUM(Tabel3[[#This Row],[Vacc '[1899']]:[Vacc '[1901']]])/3/(SUM(Tabel3[[#This Row],[M_Pop_Size '[1899']]:[F_Pop_Size '[1900']]])/2)</f>
        <v>2.6945633222380725E-2</v>
      </c>
      <c r="BB332">
        <v>7</v>
      </c>
      <c r="BC332">
        <v>4</v>
      </c>
      <c r="BD332">
        <v>16</v>
      </c>
      <c r="BE332">
        <f>SUM(Tabel3[[#This Row],[Inf_Vacc '[1899']]:[Inf_Vacc '[1901']]])/3/(SUM(Tabel3[[#This Row],[Births '[1908']]:[Births '[1910']]]))</f>
        <v>0.10227272727272728</v>
      </c>
      <c r="BF332" s="9">
        <v>173</v>
      </c>
      <c r="BG332">
        <v>0.56157635467980294</v>
      </c>
      <c r="BH332">
        <v>0.15519765739385066</v>
      </c>
      <c r="BI332" s="10">
        <v>0.37545126353790614</v>
      </c>
      <c r="BK332" t="s">
        <v>1307</v>
      </c>
      <c r="BL332" s="10" t="s">
        <v>1311</v>
      </c>
      <c r="BM332">
        <v>42</v>
      </c>
      <c r="BN332" t="s">
        <v>1158</v>
      </c>
      <c r="BO332" t="s">
        <v>1159</v>
      </c>
      <c r="BP332" s="12">
        <v>715.98500000000001</v>
      </c>
    </row>
    <row r="333" spans="1:68" x14ac:dyDescent="0.25">
      <c r="A333" s="13" t="s">
        <v>577</v>
      </c>
      <c r="B333">
        <v>10862</v>
      </c>
      <c r="C333" t="s">
        <v>497</v>
      </c>
      <c r="D333" s="9">
        <v>7</v>
      </c>
      <c r="E333">
        <v>8</v>
      </c>
      <c r="F333" s="10">
        <v>8</v>
      </c>
      <c r="G333" s="9">
        <v>2503</v>
      </c>
      <c r="H333" s="9">
        <v>1030</v>
      </c>
      <c r="I333">
        <v>1113</v>
      </c>
      <c r="J333">
        <v>1013</v>
      </c>
      <c r="K333">
        <v>1116</v>
      </c>
      <c r="L333">
        <v>1222</v>
      </c>
      <c r="M333">
        <v>1352</v>
      </c>
      <c r="N333" s="10">
        <v>658</v>
      </c>
      <c r="O333">
        <v>64</v>
      </c>
      <c r="P333">
        <v>61</v>
      </c>
      <c r="Q333">
        <v>55</v>
      </c>
      <c r="R333">
        <v>80</v>
      </c>
      <c r="S333">
        <v>74</v>
      </c>
      <c r="T333">
        <v>74</v>
      </c>
      <c r="U333" s="9">
        <v>44</v>
      </c>
      <c r="V333">
        <v>36</v>
      </c>
      <c r="W333" s="10">
        <v>36</v>
      </c>
      <c r="X333">
        <v>3</v>
      </c>
      <c r="Y333">
        <v>1</v>
      </c>
      <c r="Z333">
        <v>2</v>
      </c>
      <c r="AA333" s="9">
        <v>3</v>
      </c>
      <c r="AB333">
        <v>0</v>
      </c>
      <c r="AC333" s="10">
        <v>1</v>
      </c>
      <c r="AD333" s="9">
        <v>38</v>
      </c>
      <c r="AE333">
        <v>62</v>
      </c>
      <c r="AF333">
        <v>28</v>
      </c>
      <c r="AG333">
        <v>84</v>
      </c>
      <c r="AH333">
        <v>267</v>
      </c>
      <c r="AI333" s="10">
        <v>178</v>
      </c>
      <c r="AJ333">
        <v>34</v>
      </c>
      <c r="AK333">
        <v>59</v>
      </c>
      <c r="AL333">
        <v>49</v>
      </c>
      <c r="AM333">
        <v>174</v>
      </c>
      <c r="AN333">
        <v>170</v>
      </c>
      <c r="AO333">
        <v>183</v>
      </c>
      <c r="AP333" s="9">
        <v>0</v>
      </c>
      <c r="AQ333">
        <v>0</v>
      </c>
      <c r="AR333">
        <v>2</v>
      </c>
      <c r="AS333">
        <v>2571</v>
      </c>
      <c r="AT333">
        <v>0</v>
      </c>
      <c r="AU333" s="10">
        <v>0</v>
      </c>
      <c r="AV333" s="9">
        <v>0</v>
      </c>
      <c r="AW333" s="10">
        <v>0</v>
      </c>
      <c r="AX333" s="9">
        <v>38</v>
      </c>
      <c r="AY333">
        <v>63</v>
      </c>
      <c r="AZ333">
        <v>57</v>
      </c>
      <c r="BA333" s="10">
        <f>SUM(Tabel3[[#This Row],[Vacc '[1899']]:[Vacc '[1901']]])/3/(SUM(Tabel3[[#This Row],[M_Pop_Size '[1899']]:[F_Pop_Size '[1900']]])/2)</f>
        <v>2.4656679151061171E-2</v>
      </c>
      <c r="BB333">
        <v>7</v>
      </c>
      <c r="BC333">
        <v>18</v>
      </c>
      <c r="BD333">
        <v>15</v>
      </c>
      <c r="BE333">
        <f>SUM(Tabel3[[#This Row],[Inf_Vacc '[1899']]:[Inf_Vacc '[1901']]])/3/(SUM(Tabel3[[#This Row],[Births '[1908']]:[Births '[1910']]]))</f>
        <v>5.8479532163742694E-2</v>
      </c>
      <c r="BF333" s="9">
        <v>282</v>
      </c>
      <c r="BG333">
        <v>0.78485687903970447</v>
      </c>
      <c r="BH333">
        <v>0.14921630094043886</v>
      </c>
      <c r="BI333" s="10">
        <v>0.33377178559684312</v>
      </c>
      <c r="BK333" t="s">
        <v>1307</v>
      </c>
      <c r="BL333" s="10" t="s">
        <v>1311</v>
      </c>
      <c r="BM333">
        <v>40</v>
      </c>
      <c r="BN333" t="s">
        <v>1158</v>
      </c>
      <c r="BO333" t="s">
        <v>1158</v>
      </c>
      <c r="BP333" s="12">
        <v>2550.84</v>
      </c>
    </row>
    <row r="334" spans="1:68" x14ac:dyDescent="0.25">
      <c r="A334" s="13" t="s">
        <v>578</v>
      </c>
      <c r="B334">
        <v>10868</v>
      </c>
      <c r="C334" t="s">
        <v>497</v>
      </c>
      <c r="D334" s="9">
        <v>9</v>
      </c>
      <c r="E334">
        <v>3</v>
      </c>
      <c r="F334" s="10">
        <v>6</v>
      </c>
      <c r="G334" s="9">
        <v>921</v>
      </c>
      <c r="H334" s="9">
        <v>388</v>
      </c>
      <c r="I334">
        <v>365</v>
      </c>
      <c r="J334">
        <v>403</v>
      </c>
      <c r="K334">
        <v>384</v>
      </c>
      <c r="L334">
        <v>464</v>
      </c>
      <c r="M334">
        <v>434</v>
      </c>
      <c r="N334" s="10">
        <v>191</v>
      </c>
      <c r="O334">
        <v>27</v>
      </c>
      <c r="P334">
        <v>29</v>
      </c>
      <c r="Q334">
        <v>36</v>
      </c>
      <c r="R334">
        <v>32</v>
      </c>
      <c r="S334">
        <v>25</v>
      </c>
      <c r="T334">
        <v>36</v>
      </c>
      <c r="U334" s="9">
        <v>16</v>
      </c>
      <c r="V334">
        <v>18</v>
      </c>
      <c r="W334" s="10">
        <v>25</v>
      </c>
      <c r="X334">
        <v>0</v>
      </c>
      <c r="Y334">
        <v>0</v>
      </c>
      <c r="Z334">
        <v>0</v>
      </c>
      <c r="AA334" s="9">
        <v>1</v>
      </c>
      <c r="AB334">
        <v>4</v>
      </c>
      <c r="AC334" s="10">
        <v>3</v>
      </c>
      <c r="AD334" s="9">
        <v>24</v>
      </c>
      <c r="AE334">
        <v>41</v>
      </c>
      <c r="AF334">
        <v>30</v>
      </c>
      <c r="AG334">
        <v>25</v>
      </c>
      <c r="AH334">
        <v>44</v>
      </c>
      <c r="AI334" s="10">
        <v>34</v>
      </c>
      <c r="AJ334">
        <v>25</v>
      </c>
      <c r="AK334">
        <v>51</v>
      </c>
      <c r="AL334">
        <v>37</v>
      </c>
      <c r="AM334">
        <v>40</v>
      </c>
      <c r="AN334">
        <v>46</v>
      </c>
      <c r="AO334">
        <v>36</v>
      </c>
      <c r="AP334" s="9">
        <v>0</v>
      </c>
      <c r="AQ334">
        <v>0</v>
      </c>
      <c r="AR334">
        <v>5</v>
      </c>
      <c r="AS334">
        <v>885</v>
      </c>
      <c r="AT334">
        <v>0</v>
      </c>
      <c r="AU334" s="10">
        <v>1</v>
      </c>
      <c r="AV334" s="9">
        <v>0</v>
      </c>
      <c r="AW334" s="10">
        <v>0</v>
      </c>
      <c r="AX334" s="9">
        <v>19</v>
      </c>
      <c r="AY334">
        <v>8</v>
      </c>
      <c r="AZ334">
        <v>11</v>
      </c>
      <c r="BA334" s="10">
        <f>SUM(Tabel3[[#This Row],[Vacc '[1899']]:[Vacc '[1901']]])/3/(SUM(Tabel3[[#This Row],[M_Pop_Size '[1899']]:[F_Pop_Size '[1900']]])/2)</f>
        <v>1.6450216450216451E-2</v>
      </c>
      <c r="BB334">
        <v>6</v>
      </c>
      <c r="BC334">
        <v>1</v>
      </c>
      <c r="BD334">
        <v>4</v>
      </c>
      <c r="BE334">
        <f>SUM(Tabel3[[#This Row],[Inf_Vacc '[1899']]:[Inf_Vacc '[1901']]])/3/(SUM(Tabel3[[#This Row],[Births '[1908']]:[Births '[1910']]]))</f>
        <v>3.9426523297491037E-2</v>
      </c>
      <c r="BF334" s="9">
        <v>145</v>
      </c>
      <c r="BG334">
        <v>0.63659147869674182</v>
      </c>
      <c r="BH334">
        <v>0.17369308600337269</v>
      </c>
      <c r="BI334" s="10">
        <v>0.29038652130822595</v>
      </c>
      <c r="BK334" t="s">
        <v>1307</v>
      </c>
      <c r="BL334" s="10" t="s">
        <v>1311</v>
      </c>
      <c r="BM334">
        <v>41</v>
      </c>
      <c r="BO334" t="s">
        <v>1159</v>
      </c>
      <c r="BP334" s="12">
        <v>772.82500000000005</v>
      </c>
    </row>
    <row r="335" spans="1:68" x14ac:dyDescent="0.25">
      <c r="A335" s="13" t="s">
        <v>579</v>
      </c>
      <c r="B335">
        <v>11348</v>
      </c>
      <c r="C335" t="s">
        <v>497</v>
      </c>
      <c r="D335" s="9">
        <v>21</v>
      </c>
      <c r="E335">
        <v>15</v>
      </c>
      <c r="F335" s="10">
        <v>23</v>
      </c>
      <c r="G335" s="9">
        <v>3883</v>
      </c>
      <c r="H335" s="9">
        <v>1151</v>
      </c>
      <c r="I335">
        <v>1149</v>
      </c>
      <c r="J335">
        <v>1229</v>
      </c>
      <c r="K335">
        <v>1225</v>
      </c>
      <c r="L335">
        <v>1895</v>
      </c>
      <c r="M335">
        <v>1743</v>
      </c>
      <c r="N335" s="10">
        <v>777</v>
      </c>
      <c r="O335">
        <v>78</v>
      </c>
      <c r="P335">
        <v>90</v>
      </c>
      <c r="Q335">
        <v>95</v>
      </c>
      <c r="R335">
        <v>129</v>
      </c>
      <c r="S335">
        <v>137</v>
      </c>
      <c r="T335">
        <v>128</v>
      </c>
      <c r="U335" s="9">
        <v>69</v>
      </c>
      <c r="V335">
        <v>59</v>
      </c>
      <c r="W335" s="10">
        <v>63</v>
      </c>
      <c r="X335">
        <v>0</v>
      </c>
      <c r="Y335">
        <v>1</v>
      </c>
      <c r="Z335">
        <v>0</v>
      </c>
      <c r="AA335" s="9">
        <v>7</v>
      </c>
      <c r="AB335">
        <v>2</v>
      </c>
      <c r="AC335" s="10">
        <v>3</v>
      </c>
      <c r="AD335" s="9">
        <v>227</v>
      </c>
      <c r="AE335">
        <v>389</v>
      </c>
      <c r="AF335">
        <v>243</v>
      </c>
      <c r="AG335">
        <v>233</v>
      </c>
      <c r="AH335">
        <v>256</v>
      </c>
      <c r="AI335" s="10">
        <v>186</v>
      </c>
      <c r="AJ335">
        <v>187</v>
      </c>
      <c r="AK335">
        <v>152</v>
      </c>
      <c r="AL335">
        <v>208</v>
      </c>
      <c r="AM335">
        <v>219</v>
      </c>
      <c r="AN335">
        <v>160</v>
      </c>
      <c r="AO335">
        <v>179</v>
      </c>
      <c r="AP335" s="9">
        <v>12</v>
      </c>
      <c r="AQ335">
        <v>7</v>
      </c>
      <c r="AR335">
        <v>72</v>
      </c>
      <c r="AS335">
        <v>3523</v>
      </c>
      <c r="AT335">
        <v>0</v>
      </c>
      <c r="AU335" s="10">
        <v>6</v>
      </c>
      <c r="AV335" s="9">
        <v>0</v>
      </c>
      <c r="AW335" s="10">
        <v>4</v>
      </c>
      <c r="AX335" s="9">
        <v>23</v>
      </c>
      <c r="AY335">
        <v>35</v>
      </c>
      <c r="AZ335">
        <v>39</v>
      </c>
      <c r="BA335" s="10">
        <f>SUM(Tabel3[[#This Row],[Vacc '[1899']]:[Vacc '[1901']]])/3/(SUM(Tabel3[[#This Row],[M_Pop_Size '[1899']]:[F_Pop_Size '[1900']]])/2)</f>
        <v>1.360258028327023E-2</v>
      </c>
      <c r="BB335">
        <v>5</v>
      </c>
      <c r="BC335">
        <v>5</v>
      </c>
      <c r="BD335">
        <v>6</v>
      </c>
      <c r="BE335">
        <f>SUM(Tabel3[[#This Row],[Inf_Vacc '[1899']]:[Inf_Vacc '[1901']]])/3/(SUM(Tabel3[[#This Row],[Births '[1908']]:[Births '[1910']]]))</f>
        <v>1.3536379018612521E-2</v>
      </c>
      <c r="BF335" s="9">
        <v>392</v>
      </c>
      <c r="BG335">
        <v>0.45819935691318325</v>
      </c>
      <c r="BH335">
        <v>0.18957940991839298</v>
      </c>
      <c r="BI335" s="10">
        <v>0.39775461106655974</v>
      </c>
      <c r="BK335" t="s">
        <v>1307</v>
      </c>
      <c r="BL335" s="10" t="s">
        <v>1311</v>
      </c>
      <c r="BM335">
        <v>41</v>
      </c>
      <c r="BO335" t="s">
        <v>1159</v>
      </c>
      <c r="BP335" s="12">
        <v>1665.385</v>
      </c>
    </row>
    <row r="336" spans="1:68" x14ac:dyDescent="0.25">
      <c r="A336" s="13" t="s">
        <v>580</v>
      </c>
      <c r="B336">
        <v>10456</v>
      </c>
      <c r="C336" t="s">
        <v>497</v>
      </c>
      <c r="D336" s="9">
        <v>4</v>
      </c>
      <c r="E336">
        <v>12</v>
      </c>
      <c r="F336" s="10">
        <v>6</v>
      </c>
      <c r="G336" s="9">
        <v>1612</v>
      </c>
      <c r="H336" s="9">
        <v>653</v>
      </c>
      <c r="I336">
        <v>689</v>
      </c>
      <c r="J336">
        <v>664</v>
      </c>
      <c r="K336">
        <v>708</v>
      </c>
      <c r="L336">
        <v>752</v>
      </c>
      <c r="M336">
        <v>781</v>
      </c>
      <c r="N336" s="10">
        <v>345</v>
      </c>
      <c r="O336">
        <v>42</v>
      </c>
      <c r="P336">
        <v>55</v>
      </c>
      <c r="Q336">
        <v>49</v>
      </c>
      <c r="R336">
        <v>47</v>
      </c>
      <c r="S336">
        <v>61</v>
      </c>
      <c r="T336">
        <v>63</v>
      </c>
      <c r="U336" s="9">
        <v>20</v>
      </c>
      <c r="V336">
        <v>38</v>
      </c>
      <c r="W336" s="10">
        <v>29</v>
      </c>
      <c r="X336">
        <v>1</v>
      </c>
      <c r="Y336">
        <v>0</v>
      </c>
      <c r="Z336">
        <v>0</v>
      </c>
      <c r="AA336" s="9">
        <v>1</v>
      </c>
      <c r="AB336">
        <v>2</v>
      </c>
      <c r="AC336" s="10">
        <v>2</v>
      </c>
      <c r="AD336" s="9">
        <v>27</v>
      </c>
      <c r="AE336">
        <v>23</v>
      </c>
      <c r="AF336">
        <v>20</v>
      </c>
      <c r="AG336">
        <v>56</v>
      </c>
      <c r="AH336">
        <v>36</v>
      </c>
      <c r="AI336" s="10">
        <v>33</v>
      </c>
      <c r="AJ336">
        <v>19</v>
      </c>
      <c r="AK336">
        <v>68</v>
      </c>
      <c r="AL336">
        <v>26</v>
      </c>
      <c r="AM336">
        <v>38</v>
      </c>
      <c r="AN336">
        <v>122</v>
      </c>
      <c r="AO336">
        <v>32</v>
      </c>
      <c r="AP336" s="9">
        <v>3</v>
      </c>
      <c r="AQ336">
        <v>1</v>
      </c>
      <c r="AR336">
        <v>5</v>
      </c>
      <c r="AS336">
        <v>1524</v>
      </c>
      <c r="AT336">
        <v>0</v>
      </c>
      <c r="AU336" s="10">
        <v>0</v>
      </c>
      <c r="AV336" s="9">
        <v>0</v>
      </c>
      <c r="AW336" s="10">
        <v>0</v>
      </c>
      <c r="AX336" s="9">
        <v>45</v>
      </c>
      <c r="AY336">
        <v>71</v>
      </c>
      <c r="AZ336">
        <v>38</v>
      </c>
      <c r="BA336" s="10">
        <f>SUM(Tabel3[[#This Row],[Vacc '[1899']]:[Vacc '[1901']]])/3/(SUM(Tabel3[[#This Row],[M_Pop_Size '[1899']]:[F_Pop_Size '[1900']]])/2)</f>
        <v>3.7828543355440926E-2</v>
      </c>
      <c r="BB336">
        <v>4</v>
      </c>
      <c r="BC336">
        <v>1</v>
      </c>
      <c r="BD336">
        <v>0</v>
      </c>
      <c r="BE336">
        <f>SUM(Tabel3[[#This Row],[Inf_Vacc '[1899']]:[Inf_Vacc '[1901']]])/3/(SUM(Tabel3[[#This Row],[Births '[1908']]:[Births '[1910']]]))</f>
        <v>9.7465886939571162E-3</v>
      </c>
      <c r="BF336" s="9">
        <v>212</v>
      </c>
      <c r="BG336">
        <v>0.71750433275563263</v>
      </c>
      <c r="BH336">
        <v>0.17868338557993729</v>
      </c>
      <c r="BI336" s="10">
        <v>0.35511856564488142</v>
      </c>
      <c r="BK336" t="s">
        <v>1307</v>
      </c>
      <c r="BL336" s="10" t="s">
        <v>1311</v>
      </c>
      <c r="BM336">
        <v>40</v>
      </c>
      <c r="BN336" t="s">
        <v>1158</v>
      </c>
      <c r="BO336" t="s">
        <v>1158</v>
      </c>
      <c r="BP336" s="12">
        <v>1185.82</v>
      </c>
    </row>
    <row r="337" spans="1:68" x14ac:dyDescent="0.25">
      <c r="A337" s="13" t="s">
        <v>585</v>
      </c>
      <c r="B337">
        <v>10824</v>
      </c>
      <c r="C337" t="s">
        <v>497</v>
      </c>
      <c r="D337" s="9">
        <v>2</v>
      </c>
      <c r="E337">
        <v>0</v>
      </c>
      <c r="F337" s="10">
        <v>1</v>
      </c>
      <c r="G337" s="9">
        <v>322</v>
      </c>
      <c r="H337" s="9">
        <v>157</v>
      </c>
      <c r="I337">
        <v>110</v>
      </c>
      <c r="J337">
        <v>159</v>
      </c>
      <c r="K337">
        <v>110</v>
      </c>
      <c r="L337">
        <v>167</v>
      </c>
      <c r="M337">
        <v>116</v>
      </c>
      <c r="N337" s="10">
        <v>52</v>
      </c>
      <c r="O337">
        <v>6</v>
      </c>
      <c r="P337">
        <v>2</v>
      </c>
      <c r="Q337">
        <v>7</v>
      </c>
      <c r="R337">
        <v>10</v>
      </c>
      <c r="S337">
        <v>11</v>
      </c>
      <c r="T337">
        <v>13</v>
      </c>
      <c r="U337" s="9">
        <v>7</v>
      </c>
      <c r="V337">
        <v>6</v>
      </c>
      <c r="W337" s="10">
        <v>5</v>
      </c>
      <c r="X337">
        <v>0</v>
      </c>
      <c r="Y337">
        <v>0</v>
      </c>
      <c r="Z337">
        <v>0</v>
      </c>
      <c r="AA337" s="9">
        <v>0</v>
      </c>
      <c r="AB337">
        <v>0</v>
      </c>
      <c r="AC337" s="10">
        <v>0</v>
      </c>
      <c r="AD337" s="9">
        <v>5</v>
      </c>
      <c r="AE337">
        <v>11</v>
      </c>
      <c r="AF337">
        <v>6</v>
      </c>
      <c r="AG337">
        <v>4</v>
      </c>
      <c r="AH337">
        <v>12</v>
      </c>
      <c r="AI337" s="10">
        <v>6</v>
      </c>
      <c r="AJ337">
        <v>12</v>
      </c>
      <c r="AK337">
        <v>25</v>
      </c>
      <c r="AL337">
        <v>9</v>
      </c>
      <c r="AM337">
        <v>5</v>
      </c>
      <c r="AN337">
        <v>11</v>
      </c>
      <c r="AO337">
        <v>2</v>
      </c>
      <c r="AP337" s="9">
        <v>0</v>
      </c>
      <c r="AQ337">
        <v>0</v>
      </c>
      <c r="AR337">
        <v>0</v>
      </c>
      <c r="AS337">
        <v>283</v>
      </c>
      <c r="AT337">
        <v>0</v>
      </c>
      <c r="AU337" s="10">
        <v>0</v>
      </c>
      <c r="AV337" s="9">
        <v>0</v>
      </c>
      <c r="AW337" s="10">
        <v>0</v>
      </c>
      <c r="AX337" s="9">
        <v>6</v>
      </c>
      <c r="AY337">
        <v>3</v>
      </c>
      <c r="AZ337">
        <v>4</v>
      </c>
      <c r="BA337" s="10">
        <f>SUM(Tabel3[[#This Row],[Vacc '[1899']]:[Vacc '[1901']]])/3/(SUM(Tabel3[[#This Row],[M_Pop_Size '[1899']]:[F_Pop_Size '[1900']]])/2)</f>
        <v>1.6169154228855721E-2</v>
      </c>
      <c r="BB337">
        <v>5</v>
      </c>
      <c r="BC337">
        <v>1</v>
      </c>
      <c r="BD337">
        <v>1</v>
      </c>
      <c r="BE337">
        <f>SUM(Tabel3[[#This Row],[Inf_Vacc '[1899']]:[Inf_Vacc '[1901']]])/3/(SUM(Tabel3[[#This Row],[Births '[1908']]:[Births '[1910']]]))</f>
        <v>6.8627450980392163E-2</v>
      </c>
      <c r="BF337" s="9">
        <v>43</v>
      </c>
      <c r="BG337">
        <v>0.67549668874172186</v>
      </c>
      <c r="BH337">
        <v>0.12331838565022421</v>
      </c>
      <c r="BI337" s="10">
        <v>0.28413284132841327</v>
      </c>
      <c r="BK337" t="s">
        <v>1307</v>
      </c>
      <c r="BL337" s="10" t="s">
        <v>1311</v>
      </c>
      <c r="BM337">
        <v>41</v>
      </c>
      <c r="BO337" t="s">
        <v>1159</v>
      </c>
      <c r="BP337" s="12">
        <v>120.235</v>
      </c>
    </row>
    <row r="338" spans="1:68" x14ac:dyDescent="0.25">
      <c r="A338" s="13" t="s">
        <v>582</v>
      </c>
      <c r="B338">
        <v>11313</v>
      </c>
      <c r="C338" t="s">
        <v>497</v>
      </c>
      <c r="D338" s="9">
        <v>66</v>
      </c>
      <c r="E338">
        <v>38</v>
      </c>
      <c r="F338" s="10">
        <v>50</v>
      </c>
      <c r="G338" s="9">
        <v>13861</v>
      </c>
      <c r="H338" s="9">
        <v>5906</v>
      </c>
      <c r="I338">
        <v>6442</v>
      </c>
      <c r="J338">
        <v>5955</v>
      </c>
      <c r="K338">
        <v>6554</v>
      </c>
      <c r="L338">
        <v>6709</v>
      </c>
      <c r="M338">
        <v>7149</v>
      </c>
      <c r="N338" s="10">
        <v>3624</v>
      </c>
      <c r="O338">
        <v>333</v>
      </c>
      <c r="P338">
        <v>322</v>
      </c>
      <c r="Q338">
        <v>345</v>
      </c>
      <c r="R338">
        <v>358</v>
      </c>
      <c r="S338">
        <v>365</v>
      </c>
      <c r="T338">
        <v>372</v>
      </c>
      <c r="U338" s="9">
        <v>179</v>
      </c>
      <c r="V338">
        <v>200</v>
      </c>
      <c r="W338" s="10">
        <v>167</v>
      </c>
      <c r="X338">
        <v>9</v>
      </c>
      <c r="Y338">
        <v>5</v>
      </c>
      <c r="Z338">
        <v>11</v>
      </c>
      <c r="AA338" s="9">
        <v>10</v>
      </c>
      <c r="AB338">
        <v>11</v>
      </c>
      <c r="AC338" s="10">
        <v>15</v>
      </c>
      <c r="AD338" s="9">
        <v>685</v>
      </c>
      <c r="AE338">
        <v>1068</v>
      </c>
      <c r="AF338">
        <v>695</v>
      </c>
      <c r="AG338">
        <v>702</v>
      </c>
      <c r="AH338">
        <v>828</v>
      </c>
      <c r="AI338" s="10">
        <v>578</v>
      </c>
      <c r="AJ338">
        <v>671</v>
      </c>
      <c r="AK338">
        <v>879</v>
      </c>
      <c r="AL338">
        <v>657</v>
      </c>
      <c r="AM338">
        <v>643</v>
      </c>
      <c r="AN338">
        <v>915</v>
      </c>
      <c r="AO338">
        <v>625</v>
      </c>
      <c r="AP338" s="9">
        <v>2</v>
      </c>
      <c r="AQ338">
        <v>34</v>
      </c>
      <c r="AR338">
        <v>421</v>
      </c>
      <c r="AS338">
        <v>13230</v>
      </c>
      <c r="AT338">
        <v>43</v>
      </c>
      <c r="AU338" s="10">
        <v>35</v>
      </c>
      <c r="AV338" s="9">
        <v>9</v>
      </c>
      <c r="AW338" s="10">
        <v>52</v>
      </c>
      <c r="AX338" s="9">
        <v>292</v>
      </c>
      <c r="AY338">
        <v>331</v>
      </c>
      <c r="AZ338">
        <v>294</v>
      </c>
      <c r="BA338" s="10">
        <f>SUM(Tabel3[[#This Row],[Vacc '[1899']]:[Vacc '[1901']]])/3/(SUM(Tabel3[[#This Row],[M_Pop_Size '[1899']]:[F_Pop_Size '[1900']]])/2)</f>
        <v>2.4594011076692013E-2</v>
      </c>
      <c r="BB338">
        <v>14</v>
      </c>
      <c r="BC338">
        <v>28</v>
      </c>
      <c r="BD338">
        <v>19</v>
      </c>
      <c r="BE338">
        <f>SUM(Tabel3[[#This Row],[Inf_Vacc '[1899']]:[Inf_Vacc '[1901']]])/3/(SUM(Tabel3[[#This Row],[Births '[1908']]:[Births '[1910']]]))</f>
        <v>1.8569254185692542E-2</v>
      </c>
      <c r="BF338" s="9">
        <v>1663</v>
      </c>
      <c r="BG338">
        <v>4.8975791433891989E-2</v>
      </c>
      <c r="BH338">
        <v>0.17280354229783268</v>
      </c>
      <c r="BI338" s="10">
        <v>0.3467503924646782</v>
      </c>
      <c r="BJ338">
        <v>1898.9961187214612</v>
      </c>
      <c r="BK338" t="s">
        <v>1308</v>
      </c>
      <c r="BL338" s="10" t="s">
        <v>1310</v>
      </c>
      <c r="BM338">
        <v>40</v>
      </c>
      <c r="BN338" t="s">
        <v>1159</v>
      </c>
      <c r="BO338" t="s">
        <v>1158</v>
      </c>
      <c r="BP338" s="12">
        <v>1019.85</v>
      </c>
    </row>
    <row r="339" spans="1:68" x14ac:dyDescent="0.25">
      <c r="A339" s="13" t="s">
        <v>583</v>
      </c>
      <c r="B339">
        <v>10505</v>
      </c>
      <c r="C339" t="s">
        <v>497</v>
      </c>
      <c r="D339" s="9">
        <v>7</v>
      </c>
      <c r="E339">
        <v>6</v>
      </c>
      <c r="F339" s="10">
        <v>6</v>
      </c>
      <c r="G339" s="9">
        <v>1844</v>
      </c>
      <c r="H339" s="9">
        <v>882</v>
      </c>
      <c r="I339">
        <v>819</v>
      </c>
      <c r="J339">
        <v>885</v>
      </c>
      <c r="K339">
        <v>824</v>
      </c>
      <c r="L339">
        <v>934</v>
      </c>
      <c r="M339">
        <v>835</v>
      </c>
      <c r="N339" s="10">
        <v>396</v>
      </c>
      <c r="O339">
        <v>59</v>
      </c>
      <c r="P339">
        <v>59</v>
      </c>
      <c r="Q339">
        <v>54</v>
      </c>
      <c r="R339">
        <v>66</v>
      </c>
      <c r="S339">
        <v>54</v>
      </c>
      <c r="T339">
        <v>56</v>
      </c>
      <c r="U339" s="9">
        <v>27</v>
      </c>
      <c r="V339">
        <v>29</v>
      </c>
      <c r="W339" s="10">
        <v>19</v>
      </c>
      <c r="X339">
        <v>3</v>
      </c>
      <c r="Y339">
        <v>0</v>
      </c>
      <c r="Z339">
        <v>2</v>
      </c>
      <c r="AA339" s="9">
        <v>1</v>
      </c>
      <c r="AB339">
        <v>2</v>
      </c>
      <c r="AC339" s="10">
        <v>0</v>
      </c>
      <c r="AD339" s="9">
        <v>41</v>
      </c>
      <c r="AE339">
        <v>42</v>
      </c>
      <c r="AF339">
        <v>36</v>
      </c>
      <c r="AG339">
        <v>36</v>
      </c>
      <c r="AH339">
        <v>46</v>
      </c>
      <c r="AI339" s="10">
        <v>45</v>
      </c>
      <c r="AJ339">
        <v>48</v>
      </c>
      <c r="AK339">
        <v>49</v>
      </c>
      <c r="AL339">
        <v>55</v>
      </c>
      <c r="AM339">
        <v>58</v>
      </c>
      <c r="AN339">
        <v>60</v>
      </c>
      <c r="AO339">
        <v>50</v>
      </c>
      <c r="AP339" s="9">
        <v>0</v>
      </c>
      <c r="AQ339">
        <v>0</v>
      </c>
      <c r="AR339">
        <v>2</v>
      </c>
      <c r="AS339">
        <v>1767</v>
      </c>
      <c r="AT339">
        <v>0</v>
      </c>
      <c r="AU339" s="10">
        <v>0</v>
      </c>
      <c r="AV339" s="9">
        <v>0</v>
      </c>
      <c r="AW339" s="10">
        <v>0</v>
      </c>
      <c r="AX339" s="9">
        <v>39</v>
      </c>
      <c r="AY339">
        <v>46</v>
      </c>
      <c r="AZ339">
        <v>64</v>
      </c>
      <c r="BA339" s="10">
        <f>SUM(Tabel3[[#This Row],[Vacc '[1899']]:[Vacc '[1901']]])/3/(SUM(Tabel3[[#This Row],[M_Pop_Size '[1899']]:[F_Pop_Size '[1900']]])/2)</f>
        <v>2.9130009775171065E-2</v>
      </c>
      <c r="BB339">
        <v>19</v>
      </c>
      <c r="BC339">
        <v>21</v>
      </c>
      <c r="BD339">
        <v>29</v>
      </c>
      <c r="BE339">
        <f>SUM(Tabel3[[#This Row],[Inf_Vacc '[1899']]:[Inf_Vacc '[1901']]])/3/(SUM(Tabel3[[#This Row],[Births '[1908']]:[Births '[1910']]]))</f>
        <v>0.13068181818181818</v>
      </c>
      <c r="BF339" s="9">
        <v>243</v>
      </c>
      <c r="BG339">
        <v>0.73113854595336081</v>
      </c>
      <c r="BH339">
        <v>0.15213815789473684</v>
      </c>
      <c r="BI339" s="10">
        <v>0.36512261580381472</v>
      </c>
      <c r="BK339" t="s">
        <v>1307</v>
      </c>
      <c r="BL339" s="10" t="s">
        <v>1311</v>
      </c>
      <c r="BM339">
        <v>40</v>
      </c>
      <c r="BN339" t="s">
        <v>1158</v>
      </c>
      <c r="BO339" t="s">
        <v>1158</v>
      </c>
      <c r="BP339" s="12">
        <v>2325.8649999999998</v>
      </c>
    </row>
    <row r="340" spans="1:68" x14ac:dyDescent="0.25">
      <c r="A340" s="13" t="s">
        <v>584</v>
      </c>
      <c r="B340">
        <v>10954</v>
      </c>
      <c r="C340" t="s">
        <v>497</v>
      </c>
      <c r="D340" s="9">
        <v>1</v>
      </c>
      <c r="E340">
        <v>3</v>
      </c>
      <c r="F340" s="10">
        <v>3</v>
      </c>
      <c r="G340" s="9">
        <v>1002</v>
      </c>
      <c r="H340" s="9">
        <v>482</v>
      </c>
      <c r="I340">
        <v>479</v>
      </c>
      <c r="J340">
        <v>489</v>
      </c>
      <c r="K340">
        <v>476</v>
      </c>
      <c r="L340">
        <v>511</v>
      </c>
      <c r="M340">
        <v>475</v>
      </c>
      <c r="N340" s="10">
        <v>232</v>
      </c>
      <c r="O340">
        <v>27</v>
      </c>
      <c r="P340">
        <v>31</v>
      </c>
      <c r="Q340">
        <v>25</v>
      </c>
      <c r="R340">
        <v>20</v>
      </c>
      <c r="S340">
        <v>25</v>
      </c>
      <c r="T340">
        <v>18</v>
      </c>
      <c r="U340" s="9">
        <v>12</v>
      </c>
      <c r="V340">
        <v>14</v>
      </c>
      <c r="W340" s="10">
        <v>9</v>
      </c>
      <c r="X340">
        <v>0</v>
      </c>
      <c r="Y340">
        <v>0</v>
      </c>
      <c r="Z340">
        <v>0</v>
      </c>
      <c r="AA340" s="9">
        <v>4</v>
      </c>
      <c r="AB340">
        <v>4</v>
      </c>
      <c r="AC340" s="10">
        <v>3</v>
      </c>
      <c r="AD340" s="9">
        <v>27</v>
      </c>
      <c r="AE340">
        <v>32</v>
      </c>
      <c r="AF340">
        <v>33</v>
      </c>
      <c r="AG340">
        <v>25</v>
      </c>
      <c r="AH340">
        <v>28</v>
      </c>
      <c r="AI340" s="10">
        <v>28</v>
      </c>
      <c r="AJ340">
        <v>31</v>
      </c>
      <c r="AK340">
        <v>47</v>
      </c>
      <c r="AL340">
        <v>31</v>
      </c>
      <c r="AM340">
        <v>26</v>
      </c>
      <c r="AN340">
        <v>46</v>
      </c>
      <c r="AO340">
        <v>30</v>
      </c>
      <c r="AP340" s="9">
        <v>0</v>
      </c>
      <c r="AQ340">
        <v>0</v>
      </c>
      <c r="AR340">
        <v>3</v>
      </c>
      <c r="AS340">
        <v>983</v>
      </c>
      <c r="AT340">
        <v>0</v>
      </c>
      <c r="AU340" s="10">
        <v>0</v>
      </c>
      <c r="AV340" s="9">
        <v>0</v>
      </c>
      <c r="AW340" s="10">
        <v>0</v>
      </c>
      <c r="AX340" s="9">
        <v>26</v>
      </c>
      <c r="AY340">
        <v>20</v>
      </c>
      <c r="AZ340">
        <v>13</v>
      </c>
      <c r="BA340" s="10">
        <f>SUM(Tabel3[[#This Row],[Vacc '[1899']]:[Vacc '[1901']]])/3/(SUM(Tabel3[[#This Row],[M_Pop_Size '[1899']]:[F_Pop_Size '[1900']]])/2)</f>
        <v>2.0422291450328835E-2</v>
      </c>
      <c r="BB340">
        <v>1</v>
      </c>
      <c r="BC340">
        <v>4</v>
      </c>
      <c r="BD340">
        <v>0</v>
      </c>
      <c r="BE340">
        <f>SUM(Tabel3[[#This Row],[Inf_Vacc '[1899']]:[Inf_Vacc '[1901']]])/3/(SUM(Tabel3[[#This Row],[Births '[1908']]:[Births '[1910']]]))</f>
        <v>2.6455026455026457E-2</v>
      </c>
      <c r="BF340" s="9">
        <v>144</v>
      </c>
      <c r="BG340">
        <v>0.64490861618798956</v>
      </c>
      <c r="BH340">
        <v>0.15436746987951808</v>
      </c>
      <c r="BI340" s="10">
        <v>0.38753651411879259</v>
      </c>
      <c r="BK340" t="s">
        <v>1307</v>
      </c>
      <c r="BL340" s="10" t="s">
        <v>1311</v>
      </c>
      <c r="BM340">
        <v>40</v>
      </c>
      <c r="BN340" t="s">
        <v>1159</v>
      </c>
      <c r="BO340" t="s">
        <v>1159</v>
      </c>
      <c r="BP340" s="12">
        <v>765.09500000000003</v>
      </c>
    </row>
    <row r="341" spans="1:68" x14ac:dyDescent="0.25">
      <c r="A341" s="13" t="s">
        <v>586</v>
      </c>
      <c r="B341">
        <v>11335</v>
      </c>
      <c r="C341" t="s">
        <v>497</v>
      </c>
      <c r="D341" s="9">
        <v>21</v>
      </c>
      <c r="E341">
        <v>19</v>
      </c>
      <c r="F341" s="10">
        <v>26</v>
      </c>
      <c r="G341" s="9">
        <v>2302</v>
      </c>
      <c r="H341" s="9">
        <v>723</v>
      </c>
      <c r="I341">
        <v>614</v>
      </c>
      <c r="J341">
        <v>732</v>
      </c>
      <c r="K341">
        <v>650</v>
      </c>
      <c r="L341">
        <v>1343</v>
      </c>
      <c r="M341">
        <v>1148</v>
      </c>
      <c r="N341" s="10">
        <v>503</v>
      </c>
      <c r="O341">
        <v>55</v>
      </c>
      <c r="P341">
        <v>51</v>
      </c>
      <c r="Q341">
        <v>57</v>
      </c>
      <c r="R341">
        <v>96</v>
      </c>
      <c r="S341">
        <v>115</v>
      </c>
      <c r="T341">
        <v>140</v>
      </c>
      <c r="U341" s="9">
        <v>47</v>
      </c>
      <c r="V341">
        <v>54</v>
      </c>
      <c r="W341" s="10">
        <v>70</v>
      </c>
      <c r="X341">
        <v>0</v>
      </c>
      <c r="Y341">
        <v>1</v>
      </c>
      <c r="Z341">
        <v>1</v>
      </c>
      <c r="AA341" s="9">
        <v>6</v>
      </c>
      <c r="AB341">
        <v>5</v>
      </c>
      <c r="AC341" s="10">
        <v>4</v>
      </c>
      <c r="AD341" s="9">
        <v>278</v>
      </c>
      <c r="AE341">
        <v>328</v>
      </c>
      <c r="AF341">
        <v>570</v>
      </c>
      <c r="AG341">
        <v>149</v>
      </c>
      <c r="AH341">
        <v>239</v>
      </c>
      <c r="AI341" s="10">
        <v>367</v>
      </c>
      <c r="AJ341">
        <v>188</v>
      </c>
      <c r="AK341">
        <v>202</v>
      </c>
      <c r="AL341">
        <v>308</v>
      </c>
      <c r="AM341">
        <v>108</v>
      </c>
      <c r="AN341">
        <v>142</v>
      </c>
      <c r="AO341">
        <v>199</v>
      </c>
      <c r="AP341" s="9">
        <v>6</v>
      </c>
      <c r="AQ341">
        <v>16</v>
      </c>
      <c r="AR341">
        <v>0</v>
      </c>
      <c r="AS341">
        <v>2255</v>
      </c>
      <c r="AT341">
        <v>0</v>
      </c>
      <c r="AU341" s="10">
        <v>0</v>
      </c>
      <c r="AV341" s="9">
        <v>1</v>
      </c>
      <c r="AW341" s="10">
        <v>1</v>
      </c>
      <c r="AX341" s="9">
        <v>36</v>
      </c>
      <c r="AY341">
        <v>61</v>
      </c>
      <c r="AZ341">
        <v>27</v>
      </c>
      <c r="BA341" s="10">
        <f>SUM(Tabel3[[#This Row],[Vacc '[1899']]:[Vacc '[1901']]])/3/(SUM(Tabel3[[#This Row],[M_Pop_Size '[1899']]:[F_Pop_Size '[1900']]])/2)</f>
        <v>3.0403334559274246E-2</v>
      </c>
      <c r="BB341">
        <v>19</v>
      </c>
      <c r="BC341">
        <v>1</v>
      </c>
      <c r="BD341">
        <v>13</v>
      </c>
      <c r="BE341">
        <f>SUM(Tabel3[[#This Row],[Inf_Vacc '[1899']]:[Inf_Vacc '[1901']]])/3/(SUM(Tabel3[[#This Row],[Births '[1908']]:[Births '[1910']]]))</f>
        <v>3.1339031339031341E-2</v>
      </c>
      <c r="BF341" s="9">
        <v>277</v>
      </c>
      <c r="BG341">
        <v>0.17401668653158522</v>
      </c>
      <c r="BH341">
        <v>0.16816468541606264</v>
      </c>
      <c r="BI341" s="10">
        <v>0.45193929173693087</v>
      </c>
      <c r="BK341" t="s">
        <v>1307</v>
      </c>
      <c r="BL341" s="10" t="s">
        <v>1311</v>
      </c>
      <c r="BM341">
        <v>42</v>
      </c>
      <c r="BN341" t="s">
        <v>1158</v>
      </c>
      <c r="BO341" t="s">
        <v>1159</v>
      </c>
      <c r="BP341" s="12">
        <v>685.43</v>
      </c>
    </row>
    <row r="342" spans="1:68" x14ac:dyDescent="0.25">
      <c r="A342" s="13" t="s">
        <v>587</v>
      </c>
      <c r="B342">
        <v>11076</v>
      </c>
      <c r="C342" t="s">
        <v>497</v>
      </c>
      <c r="D342" s="9">
        <v>8</v>
      </c>
      <c r="E342">
        <v>4</v>
      </c>
      <c r="F342" s="10">
        <v>6</v>
      </c>
      <c r="G342" s="9">
        <v>1628</v>
      </c>
      <c r="H342" s="9">
        <v>767</v>
      </c>
      <c r="I342">
        <v>679</v>
      </c>
      <c r="J342">
        <v>793</v>
      </c>
      <c r="K342">
        <v>689</v>
      </c>
      <c r="L342">
        <v>801</v>
      </c>
      <c r="M342">
        <v>735</v>
      </c>
      <c r="N342" s="10">
        <v>313</v>
      </c>
      <c r="O342">
        <v>41</v>
      </c>
      <c r="P342">
        <v>36</v>
      </c>
      <c r="Q342">
        <v>41</v>
      </c>
      <c r="R342">
        <v>43</v>
      </c>
      <c r="S342">
        <v>39</v>
      </c>
      <c r="T342">
        <v>38</v>
      </c>
      <c r="U342" s="9">
        <v>20</v>
      </c>
      <c r="V342">
        <v>17</v>
      </c>
      <c r="W342" s="10">
        <v>20</v>
      </c>
      <c r="X342">
        <v>0</v>
      </c>
      <c r="Y342">
        <v>0</v>
      </c>
      <c r="Z342">
        <v>0</v>
      </c>
      <c r="AA342" s="9">
        <v>4</v>
      </c>
      <c r="AB342">
        <v>0</v>
      </c>
      <c r="AC342" s="10">
        <v>5</v>
      </c>
      <c r="AD342" s="9">
        <v>68</v>
      </c>
      <c r="AE342">
        <v>47</v>
      </c>
      <c r="AF342">
        <v>39</v>
      </c>
      <c r="AG342">
        <v>50</v>
      </c>
      <c r="AH342">
        <v>38</v>
      </c>
      <c r="AI342" s="10">
        <v>46</v>
      </c>
      <c r="AJ342">
        <v>40</v>
      </c>
      <c r="AK342">
        <v>163</v>
      </c>
      <c r="AL342">
        <v>18</v>
      </c>
      <c r="AM342">
        <v>51</v>
      </c>
      <c r="AN342">
        <v>107</v>
      </c>
      <c r="AO342">
        <v>28</v>
      </c>
      <c r="AP342" s="9">
        <v>0</v>
      </c>
      <c r="AQ342">
        <v>0</v>
      </c>
      <c r="AR342">
        <v>0</v>
      </c>
      <c r="AS342">
        <v>1528</v>
      </c>
      <c r="AT342">
        <v>8</v>
      </c>
      <c r="AU342" s="10">
        <v>0</v>
      </c>
      <c r="AV342" s="9">
        <v>0</v>
      </c>
      <c r="AW342" s="10">
        <v>0</v>
      </c>
      <c r="AX342" s="9">
        <v>30</v>
      </c>
      <c r="AY342">
        <v>6</v>
      </c>
      <c r="AZ342">
        <v>19</v>
      </c>
      <c r="BA342" s="10">
        <f>SUM(Tabel3[[#This Row],[Vacc '[1899']]:[Vacc '[1901']]])/3/(SUM(Tabel3[[#This Row],[M_Pop_Size '[1899']]:[F_Pop_Size '[1900']]])/2)</f>
        <v>1.2522768670309653E-2</v>
      </c>
      <c r="BB342">
        <v>12</v>
      </c>
      <c r="BC342">
        <v>6</v>
      </c>
      <c r="BD342">
        <v>6</v>
      </c>
      <c r="BE342">
        <f>SUM(Tabel3[[#This Row],[Inf_Vacc '[1899']]:[Inf_Vacc '[1901']]])/3/(SUM(Tabel3[[#This Row],[Births '[1908']]:[Births '[1910']]]))</f>
        <v>6.6666666666666666E-2</v>
      </c>
      <c r="BF342" s="9">
        <v>228</v>
      </c>
      <c r="BG342">
        <v>0.63494132985658414</v>
      </c>
      <c r="BH342">
        <v>0.1773640372366487</v>
      </c>
      <c r="BI342" s="10">
        <v>0.22636262513904337</v>
      </c>
      <c r="BK342" t="s">
        <v>1307</v>
      </c>
      <c r="BL342" s="10" t="s">
        <v>1311</v>
      </c>
      <c r="BM342">
        <v>41</v>
      </c>
      <c r="BN342" t="s">
        <v>1158</v>
      </c>
      <c r="BO342" t="s">
        <v>1159</v>
      </c>
      <c r="BP342" s="12">
        <v>922.57</v>
      </c>
    </row>
    <row r="343" spans="1:68" x14ac:dyDescent="0.25">
      <c r="A343" s="13" t="s">
        <v>589</v>
      </c>
      <c r="B343">
        <v>10780</v>
      </c>
      <c r="C343" t="s">
        <v>497</v>
      </c>
      <c r="D343" s="9">
        <v>5</v>
      </c>
      <c r="E343">
        <v>2</v>
      </c>
      <c r="F343" s="10">
        <v>3</v>
      </c>
      <c r="G343" s="9">
        <v>1293</v>
      </c>
      <c r="H343" s="9">
        <v>612</v>
      </c>
      <c r="I343">
        <v>560</v>
      </c>
      <c r="J343">
        <v>636</v>
      </c>
      <c r="K343">
        <v>598</v>
      </c>
      <c r="L343">
        <v>631</v>
      </c>
      <c r="M343">
        <v>629</v>
      </c>
      <c r="N343" s="10">
        <v>285</v>
      </c>
      <c r="O343">
        <v>31</v>
      </c>
      <c r="P343">
        <v>24</v>
      </c>
      <c r="Q343">
        <v>33</v>
      </c>
      <c r="R343">
        <v>24</v>
      </c>
      <c r="S343">
        <v>33</v>
      </c>
      <c r="T343">
        <v>23</v>
      </c>
      <c r="U343" s="9">
        <v>10</v>
      </c>
      <c r="V343">
        <v>17</v>
      </c>
      <c r="W343" s="10">
        <v>12</v>
      </c>
      <c r="X343">
        <v>1</v>
      </c>
      <c r="Y343">
        <v>1</v>
      </c>
      <c r="Z343">
        <v>0</v>
      </c>
      <c r="AA343" s="9">
        <v>0</v>
      </c>
      <c r="AB343">
        <v>3</v>
      </c>
      <c r="AC343" s="10">
        <v>1</v>
      </c>
      <c r="AD343" s="9">
        <v>78</v>
      </c>
      <c r="AE343">
        <v>91</v>
      </c>
      <c r="AF343">
        <v>112</v>
      </c>
      <c r="AG343">
        <v>65</v>
      </c>
      <c r="AH343">
        <v>78</v>
      </c>
      <c r="AI343" s="10">
        <v>75</v>
      </c>
      <c r="AJ343">
        <v>119</v>
      </c>
      <c r="AK343">
        <v>101</v>
      </c>
      <c r="AL343">
        <v>82</v>
      </c>
      <c r="AM343">
        <v>77</v>
      </c>
      <c r="AN343">
        <v>81</v>
      </c>
      <c r="AO343">
        <v>68</v>
      </c>
      <c r="AP343" s="9">
        <v>0</v>
      </c>
      <c r="AQ343">
        <v>1260</v>
      </c>
      <c r="AR343">
        <v>0</v>
      </c>
      <c r="AS343">
        <v>0</v>
      </c>
      <c r="AT343">
        <v>0</v>
      </c>
      <c r="AU343" s="10">
        <v>0</v>
      </c>
      <c r="AV343" s="9">
        <v>0</v>
      </c>
      <c r="AW343" s="10">
        <v>0</v>
      </c>
      <c r="AX343" s="9">
        <v>80</v>
      </c>
      <c r="AY343">
        <v>154</v>
      </c>
      <c r="AZ343">
        <v>77</v>
      </c>
      <c r="BA343" s="10">
        <f>SUM(Tabel3[[#This Row],[Vacc '[1899']]:[Vacc '[1901']]])/3/(SUM(Tabel3[[#This Row],[M_Pop_Size '[1899']]:[F_Pop_Size '[1900']]])/2)</f>
        <v>8.6173455250761991E-2</v>
      </c>
      <c r="BB343">
        <v>5</v>
      </c>
      <c r="BC343">
        <v>9</v>
      </c>
      <c r="BD343">
        <v>7</v>
      </c>
      <c r="BE343">
        <f>SUM(Tabel3[[#This Row],[Inf_Vacc '[1899']]:[Inf_Vacc '[1901']]])/3/(SUM(Tabel3[[#This Row],[Births '[1908']]:[Births '[1910']]]))</f>
        <v>8.7499999999999994E-2</v>
      </c>
      <c r="BF343" s="9">
        <v>119</v>
      </c>
      <c r="BG343">
        <v>0.57407407407407407</v>
      </c>
      <c r="BH343">
        <v>0.23887434554973822</v>
      </c>
      <c r="BI343" s="10">
        <v>0.32514044943820225</v>
      </c>
      <c r="BK343" t="s">
        <v>1307</v>
      </c>
      <c r="BL343" s="10" t="s">
        <v>1311</v>
      </c>
      <c r="BM343">
        <v>41</v>
      </c>
      <c r="BO343" t="s">
        <v>1159</v>
      </c>
      <c r="BP343" s="12">
        <v>635.54</v>
      </c>
    </row>
    <row r="344" spans="1:68" x14ac:dyDescent="0.25">
      <c r="A344" s="13" t="s">
        <v>588</v>
      </c>
      <c r="B344">
        <v>10132</v>
      </c>
      <c r="C344" t="s">
        <v>497</v>
      </c>
      <c r="D344" s="9">
        <v>10</v>
      </c>
      <c r="E344">
        <v>14</v>
      </c>
      <c r="F344" s="10">
        <v>11</v>
      </c>
      <c r="G344" s="9">
        <v>2314</v>
      </c>
      <c r="H344" s="9">
        <v>1060</v>
      </c>
      <c r="I344">
        <v>1000</v>
      </c>
      <c r="J344">
        <v>1071</v>
      </c>
      <c r="K344">
        <v>1014</v>
      </c>
      <c r="L344">
        <v>1137</v>
      </c>
      <c r="M344">
        <v>1072</v>
      </c>
      <c r="N344" s="10">
        <v>470</v>
      </c>
      <c r="O344">
        <v>74</v>
      </c>
      <c r="P344">
        <v>62</v>
      </c>
      <c r="Q344">
        <v>76</v>
      </c>
      <c r="R344">
        <v>70</v>
      </c>
      <c r="S344">
        <v>79</v>
      </c>
      <c r="T344">
        <v>77</v>
      </c>
      <c r="U344" s="9">
        <v>35</v>
      </c>
      <c r="V344">
        <v>47</v>
      </c>
      <c r="W344" s="10">
        <v>48</v>
      </c>
      <c r="X344">
        <v>0</v>
      </c>
      <c r="Y344">
        <v>3</v>
      </c>
      <c r="Z344">
        <v>0</v>
      </c>
      <c r="AA344" s="9">
        <v>5</v>
      </c>
      <c r="AB344">
        <v>2</v>
      </c>
      <c r="AC344" s="10">
        <v>2</v>
      </c>
      <c r="AD344" s="9">
        <v>70</v>
      </c>
      <c r="AE344">
        <v>67</v>
      </c>
      <c r="AF344">
        <v>47</v>
      </c>
      <c r="AG344">
        <v>73</v>
      </c>
      <c r="AH344">
        <v>83</v>
      </c>
      <c r="AI344" s="10">
        <v>42</v>
      </c>
      <c r="AJ344">
        <v>65</v>
      </c>
      <c r="AK344">
        <v>73</v>
      </c>
      <c r="AL344">
        <v>64</v>
      </c>
      <c r="AM344">
        <v>76</v>
      </c>
      <c r="AN344">
        <v>66</v>
      </c>
      <c r="AO344">
        <v>70</v>
      </c>
      <c r="AP344" s="9">
        <v>0</v>
      </c>
      <c r="AQ344">
        <v>0</v>
      </c>
      <c r="AR344">
        <v>3</v>
      </c>
      <c r="AS344">
        <v>2206</v>
      </c>
      <c r="AT344">
        <v>0</v>
      </c>
      <c r="AU344" s="10">
        <v>0</v>
      </c>
      <c r="AV344" s="9">
        <v>0</v>
      </c>
      <c r="AW344" s="10">
        <v>0</v>
      </c>
      <c r="AX344" s="9">
        <v>71</v>
      </c>
      <c r="AY344">
        <v>37</v>
      </c>
      <c r="AZ344">
        <v>66</v>
      </c>
      <c r="BA344" s="10">
        <f>SUM(Tabel3[[#This Row],[Vacc '[1899']]:[Vacc '[1901']]])/3/(SUM(Tabel3[[#This Row],[M_Pop_Size '[1899']]:[F_Pop_Size '[1900']]])/2)</f>
        <v>2.7985524728588659E-2</v>
      </c>
      <c r="BB344">
        <v>13</v>
      </c>
      <c r="BC344">
        <v>20</v>
      </c>
      <c r="BD344">
        <v>13</v>
      </c>
      <c r="BE344">
        <f>SUM(Tabel3[[#This Row],[Inf_Vacc '[1899']]:[Inf_Vacc '[1901']]])/3/(SUM(Tabel3[[#This Row],[Births '[1908']]:[Births '[1910']]]))</f>
        <v>6.7846607669616518E-2</v>
      </c>
      <c r="BF344" s="9">
        <v>392</v>
      </c>
      <c r="BG344">
        <v>0.61418853255587946</v>
      </c>
      <c r="BH344">
        <v>0.14386317907444668</v>
      </c>
      <c r="BI344" s="10">
        <v>0.3046653144016227</v>
      </c>
      <c r="BK344" t="s">
        <v>1307</v>
      </c>
      <c r="BL344" s="10" t="s">
        <v>1311</v>
      </c>
      <c r="BM344">
        <v>41</v>
      </c>
      <c r="BN344" t="s">
        <v>1158</v>
      </c>
      <c r="BO344" t="s">
        <v>1159</v>
      </c>
      <c r="BP344" s="12">
        <v>1502.18</v>
      </c>
    </row>
    <row r="345" spans="1:68" x14ac:dyDescent="0.25">
      <c r="A345" s="13" t="s">
        <v>590</v>
      </c>
      <c r="B345">
        <v>10492</v>
      </c>
      <c r="C345" t="s">
        <v>497</v>
      </c>
      <c r="D345" s="9">
        <v>8</v>
      </c>
      <c r="E345">
        <v>14</v>
      </c>
      <c r="F345" s="10">
        <v>9</v>
      </c>
      <c r="G345" s="9">
        <v>1361</v>
      </c>
      <c r="H345" s="9">
        <v>622</v>
      </c>
      <c r="I345">
        <v>571</v>
      </c>
      <c r="J345">
        <v>633</v>
      </c>
      <c r="K345">
        <v>582</v>
      </c>
      <c r="L345">
        <v>703</v>
      </c>
      <c r="M345">
        <v>618</v>
      </c>
      <c r="N345" s="10">
        <v>281</v>
      </c>
      <c r="O345">
        <v>34</v>
      </c>
      <c r="P345">
        <v>30</v>
      </c>
      <c r="Q345">
        <v>50</v>
      </c>
      <c r="R345">
        <v>48</v>
      </c>
      <c r="S345">
        <v>49</v>
      </c>
      <c r="T345">
        <v>50</v>
      </c>
      <c r="U345" s="9">
        <v>27</v>
      </c>
      <c r="V345">
        <v>23</v>
      </c>
      <c r="W345" s="10">
        <v>23</v>
      </c>
      <c r="X345">
        <v>1</v>
      </c>
      <c r="Y345">
        <v>1</v>
      </c>
      <c r="Z345">
        <v>0</v>
      </c>
      <c r="AA345" s="9">
        <v>2</v>
      </c>
      <c r="AB345">
        <v>5</v>
      </c>
      <c r="AC345" s="10">
        <v>3</v>
      </c>
      <c r="AD345" s="9">
        <v>23</v>
      </c>
      <c r="AE345">
        <v>20</v>
      </c>
      <c r="AF345">
        <v>25</v>
      </c>
      <c r="AG345">
        <v>29</v>
      </c>
      <c r="AH345">
        <v>22</v>
      </c>
      <c r="AI345" s="10">
        <v>17</v>
      </c>
      <c r="AJ345">
        <v>21</v>
      </c>
      <c r="AK345">
        <v>25</v>
      </c>
      <c r="AL345">
        <v>35</v>
      </c>
      <c r="AM345">
        <v>15</v>
      </c>
      <c r="AN345">
        <v>51</v>
      </c>
      <c r="AO345">
        <v>29</v>
      </c>
      <c r="AP345" s="9">
        <v>0</v>
      </c>
      <c r="AQ345">
        <v>0</v>
      </c>
      <c r="AR345">
        <v>0</v>
      </c>
      <c r="AS345">
        <v>1312</v>
      </c>
      <c r="AT345">
        <v>0</v>
      </c>
      <c r="AU345" s="10">
        <v>0</v>
      </c>
      <c r="AV345" s="9">
        <v>0</v>
      </c>
      <c r="AW345" s="10">
        <v>0</v>
      </c>
      <c r="AX345" s="9">
        <v>23</v>
      </c>
      <c r="AY345">
        <v>55</v>
      </c>
      <c r="AZ345">
        <v>19</v>
      </c>
      <c r="BA345" s="10">
        <f>SUM(Tabel3[[#This Row],[Vacc '[1899']]:[Vacc '[1901']]])/3/(SUM(Tabel3[[#This Row],[M_Pop_Size '[1899']]:[F_Pop_Size '[1900']]])/2)</f>
        <v>2.6854928017718719E-2</v>
      </c>
      <c r="BB345">
        <v>1</v>
      </c>
      <c r="BC345">
        <v>7</v>
      </c>
      <c r="BD345">
        <v>1</v>
      </c>
      <c r="BE345">
        <f>SUM(Tabel3[[#This Row],[Inf_Vacc '[1899']]:[Inf_Vacc '[1901']]])/3/(SUM(Tabel3[[#This Row],[Births '[1908']]:[Births '[1910']]]))</f>
        <v>2.0408163265306121E-2</v>
      </c>
      <c r="BF345" s="9">
        <v>164</v>
      </c>
      <c r="BG345">
        <v>0.66045548654244302</v>
      </c>
      <c r="BH345">
        <v>0.16390728476821192</v>
      </c>
      <c r="BI345" s="10">
        <v>0.41203351104341202</v>
      </c>
      <c r="BK345" t="s">
        <v>1307</v>
      </c>
      <c r="BL345" s="10" t="s">
        <v>1311</v>
      </c>
      <c r="BM345">
        <v>42</v>
      </c>
      <c r="BN345" t="s">
        <v>1158</v>
      </c>
      <c r="BO345" t="s">
        <v>1159</v>
      </c>
      <c r="BP345" s="12">
        <v>1183.25</v>
      </c>
    </row>
    <row r="346" spans="1:68" x14ac:dyDescent="0.25">
      <c r="A346" s="13" t="s">
        <v>591</v>
      </c>
      <c r="B346">
        <v>10045</v>
      </c>
      <c r="C346" t="s">
        <v>497</v>
      </c>
      <c r="D346" s="9">
        <v>15</v>
      </c>
      <c r="E346">
        <v>6</v>
      </c>
      <c r="F346" s="10">
        <v>6</v>
      </c>
      <c r="G346" s="9">
        <v>2190</v>
      </c>
      <c r="H346" s="9">
        <v>1072</v>
      </c>
      <c r="I346">
        <v>1039</v>
      </c>
      <c r="J346">
        <v>1071</v>
      </c>
      <c r="K346">
        <v>1039</v>
      </c>
      <c r="L346">
        <v>1148</v>
      </c>
      <c r="M346">
        <v>1045</v>
      </c>
      <c r="N346" s="10">
        <v>525</v>
      </c>
      <c r="O346">
        <v>56</v>
      </c>
      <c r="P346">
        <v>65</v>
      </c>
      <c r="Q346">
        <v>61</v>
      </c>
      <c r="R346">
        <v>55</v>
      </c>
      <c r="S346">
        <v>62</v>
      </c>
      <c r="T346">
        <v>60</v>
      </c>
      <c r="U346" s="9">
        <v>36</v>
      </c>
      <c r="V346">
        <v>35</v>
      </c>
      <c r="W346" s="10">
        <v>28</v>
      </c>
      <c r="X346">
        <v>0</v>
      </c>
      <c r="Y346">
        <v>0</v>
      </c>
      <c r="Z346">
        <v>0</v>
      </c>
      <c r="AA346" s="9">
        <v>2</v>
      </c>
      <c r="AB346">
        <v>7</v>
      </c>
      <c r="AC346" s="10">
        <v>4</v>
      </c>
      <c r="AD346" s="9">
        <v>30</v>
      </c>
      <c r="AE346">
        <v>49</v>
      </c>
      <c r="AF346">
        <v>27</v>
      </c>
      <c r="AG346">
        <v>35</v>
      </c>
      <c r="AH346">
        <v>47</v>
      </c>
      <c r="AI346" s="10">
        <v>32</v>
      </c>
      <c r="AJ346">
        <v>26</v>
      </c>
      <c r="AK346">
        <v>46</v>
      </c>
      <c r="AL346">
        <v>50</v>
      </c>
      <c r="AM346">
        <v>27</v>
      </c>
      <c r="AN346">
        <v>53</v>
      </c>
      <c r="AO346">
        <v>47</v>
      </c>
      <c r="AP346" s="9">
        <v>0</v>
      </c>
      <c r="AQ346">
        <v>0</v>
      </c>
      <c r="AR346">
        <v>0</v>
      </c>
      <c r="AS346">
        <v>2193</v>
      </c>
      <c r="AT346">
        <v>0</v>
      </c>
      <c r="AU346" s="10">
        <v>0</v>
      </c>
      <c r="AV346" s="9">
        <v>0</v>
      </c>
      <c r="AW346" s="10">
        <v>5</v>
      </c>
      <c r="AX346" s="9">
        <v>75</v>
      </c>
      <c r="AY346">
        <v>58</v>
      </c>
      <c r="AZ346">
        <v>51</v>
      </c>
      <c r="BA346" s="10">
        <f>SUM(Tabel3[[#This Row],[Vacc '[1899']]:[Vacc '[1901']]])/3/(SUM(Tabel3[[#This Row],[M_Pop_Size '[1899']]:[F_Pop_Size '[1900']]])/2)</f>
        <v>2.9061043986417123E-2</v>
      </c>
      <c r="BB346">
        <v>45</v>
      </c>
      <c r="BC346">
        <v>37</v>
      </c>
      <c r="BD346">
        <v>37</v>
      </c>
      <c r="BE346">
        <f>SUM(Tabel3[[#This Row],[Inf_Vacc '[1899']]:[Inf_Vacc '[1901']]])/3/(SUM(Tabel3[[#This Row],[Births '[1908']]:[Births '[1910']]]))</f>
        <v>0.22410546139359697</v>
      </c>
      <c r="BF346" s="9">
        <v>299</v>
      </c>
      <c r="BG346">
        <v>0.71805702217529044</v>
      </c>
      <c r="BH346">
        <v>0.13550939663699307</v>
      </c>
      <c r="BI346" s="10">
        <v>0.36304347826086958</v>
      </c>
      <c r="BK346" t="s">
        <v>1307</v>
      </c>
      <c r="BL346" s="10" t="s">
        <v>1311</v>
      </c>
      <c r="BM346">
        <v>40</v>
      </c>
      <c r="BN346" t="s">
        <v>1158</v>
      </c>
      <c r="BO346" t="s">
        <v>1158</v>
      </c>
      <c r="BP346" s="12">
        <v>5002.38</v>
      </c>
    </row>
    <row r="347" spans="1:68" x14ac:dyDescent="0.25">
      <c r="A347" s="13" t="s">
        <v>592</v>
      </c>
      <c r="B347">
        <v>10515</v>
      </c>
      <c r="C347" t="s">
        <v>497</v>
      </c>
      <c r="D347" s="9">
        <v>21</v>
      </c>
      <c r="E347">
        <v>23</v>
      </c>
      <c r="F347" s="10">
        <v>29</v>
      </c>
      <c r="G347" s="9">
        <v>2691</v>
      </c>
      <c r="H347" s="9">
        <v>956</v>
      </c>
      <c r="I347">
        <v>1213</v>
      </c>
      <c r="J347">
        <v>981</v>
      </c>
      <c r="K347">
        <v>1209</v>
      </c>
      <c r="L347">
        <v>1212</v>
      </c>
      <c r="M347">
        <v>1468</v>
      </c>
      <c r="N347" s="10">
        <v>660</v>
      </c>
      <c r="O347">
        <v>76</v>
      </c>
      <c r="P347">
        <v>75</v>
      </c>
      <c r="Q347">
        <v>88</v>
      </c>
      <c r="R347">
        <v>92</v>
      </c>
      <c r="S347">
        <v>91</v>
      </c>
      <c r="T347">
        <v>88</v>
      </c>
      <c r="U347" s="9">
        <v>44</v>
      </c>
      <c r="V347">
        <v>46</v>
      </c>
      <c r="W347" s="10">
        <v>39</v>
      </c>
      <c r="X347">
        <v>1</v>
      </c>
      <c r="Y347">
        <v>3</v>
      </c>
      <c r="Z347">
        <v>2</v>
      </c>
      <c r="AA347" s="9">
        <v>4</v>
      </c>
      <c r="AB347">
        <v>4</v>
      </c>
      <c r="AC347" s="10">
        <v>4</v>
      </c>
      <c r="AD347" s="9">
        <v>78</v>
      </c>
      <c r="AE347">
        <v>100</v>
      </c>
      <c r="AF347">
        <v>95</v>
      </c>
      <c r="AG347">
        <v>177</v>
      </c>
      <c r="AH347">
        <v>191</v>
      </c>
      <c r="AI347" s="10">
        <v>219</v>
      </c>
      <c r="AJ347">
        <v>70</v>
      </c>
      <c r="AK347">
        <v>137</v>
      </c>
      <c r="AL347">
        <v>99</v>
      </c>
      <c r="AM347">
        <v>170</v>
      </c>
      <c r="AN347">
        <v>221</v>
      </c>
      <c r="AO347">
        <v>234</v>
      </c>
      <c r="AP347" s="9">
        <v>6</v>
      </c>
      <c r="AQ347">
        <v>0</v>
      </c>
      <c r="AR347">
        <v>16</v>
      </c>
      <c r="AS347">
        <v>2654</v>
      </c>
      <c r="AT347">
        <v>0</v>
      </c>
      <c r="AU347" s="10">
        <v>0</v>
      </c>
      <c r="AV347" s="9">
        <v>1</v>
      </c>
      <c r="AW347" s="10">
        <v>1</v>
      </c>
      <c r="AX347" s="9">
        <v>55</v>
      </c>
      <c r="AY347">
        <v>41</v>
      </c>
      <c r="AZ347">
        <v>42</v>
      </c>
      <c r="BA347" s="10">
        <f>SUM(Tabel3[[#This Row],[Vacc '[1899']]:[Vacc '[1901']]])/3/(SUM(Tabel3[[#This Row],[M_Pop_Size '[1899']]:[F_Pop_Size '[1900']]])/2)</f>
        <v>2.1105758201422343E-2</v>
      </c>
      <c r="BB347">
        <v>0</v>
      </c>
      <c r="BC347">
        <v>0</v>
      </c>
      <c r="BD347">
        <v>0</v>
      </c>
      <c r="BE347">
        <f>SUM(Tabel3[[#This Row],[Inf_Vacc '[1899']]:[Inf_Vacc '[1901']]])/3/(SUM(Tabel3[[#This Row],[Births '[1908']]:[Births '[1910']]]))</f>
        <v>0</v>
      </c>
      <c r="BF347" s="9">
        <v>384</v>
      </c>
      <c r="BG347">
        <v>0.25352112676056338</v>
      </c>
      <c r="BH347">
        <v>0.16988416988416988</v>
      </c>
      <c r="BI347" s="10">
        <v>0.32770575821525477</v>
      </c>
      <c r="BK347" t="s">
        <v>1307</v>
      </c>
      <c r="BL347" s="10" t="s">
        <v>1311</v>
      </c>
      <c r="BM347">
        <v>42</v>
      </c>
      <c r="BN347" t="s">
        <v>1158</v>
      </c>
      <c r="BO347" t="s">
        <v>1159</v>
      </c>
      <c r="BP347" s="12">
        <v>845.24</v>
      </c>
    </row>
    <row r="348" spans="1:68" x14ac:dyDescent="0.25">
      <c r="A348" s="13" t="s">
        <v>593</v>
      </c>
      <c r="B348">
        <v>10288</v>
      </c>
      <c r="C348" t="s">
        <v>497</v>
      </c>
      <c r="D348" s="9">
        <v>2</v>
      </c>
      <c r="E348">
        <v>1</v>
      </c>
      <c r="F348" s="10">
        <v>1</v>
      </c>
      <c r="G348" s="9">
        <v>875</v>
      </c>
      <c r="H348" s="9">
        <v>484</v>
      </c>
      <c r="I348">
        <v>467</v>
      </c>
      <c r="J348">
        <v>511</v>
      </c>
      <c r="K348">
        <v>489</v>
      </c>
      <c r="L348">
        <v>428</v>
      </c>
      <c r="M348">
        <v>398</v>
      </c>
      <c r="N348" s="10">
        <v>184</v>
      </c>
      <c r="O348">
        <v>30</v>
      </c>
      <c r="P348">
        <v>28</v>
      </c>
      <c r="Q348">
        <v>24</v>
      </c>
      <c r="R348">
        <v>19</v>
      </c>
      <c r="S348">
        <v>15</v>
      </c>
      <c r="T348">
        <v>13</v>
      </c>
      <c r="U348" s="9">
        <v>9</v>
      </c>
      <c r="V348">
        <v>9</v>
      </c>
      <c r="W348" s="10">
        <v>7</v>
      </c>
      <c r="X348">
        <v>0</v>
      </c>
      <c r="Y348">
        <v>0</v>
      </c>
      <c r="Z348">
        <v>0</v>
      </c>
      <c r="AA348" s="9">
        <v>1</v>
      </c>
      <c r="AB348">
        <v>0</v>
      </c>
      <c r="AC348" s="10">
        <v>0</v>
      </c>
      <c r="AD348" s="9">
        <v>24</v>
      </c>
      <c r="AE348">
        <v>33</v>
      </c>
      <c r="AF348">
        <v>31</v>
      </c>
      <c r="AG348">
        <v>26</v>
      </c>
      <c r="AH348">
        <v>24</v>
      </c>
      <c r="AI348" s="10">
        <v>22</v>
      </c>
      <c r="AJ348">
        <v>26</v>
      </c>
      <c r="AK348">
        <v>30</v>
      </c>
      <c r="AL348">
        <v>40</v>
      </c>
      <c r="AM348">
        <v>25</v>
      </c>
      <c r="AN348">
        <v>35</v>
      </c>
      <c r="AO348">
        <v>24</v>
      </c>
      <c r="AP348" s="9">
        <v>0</v>
      </c>
      <c r="AQ348">
        <v>0</v>
      </c>
      <c r="AR348">
        <v>0</v>
      </c>
      <c r="AS348">
        <v>826</v>
      </c>
      <c r="AT348">
        <v>0</v>
      </c>
      <c r="AU348" s="10">
        <v>0</v>
      </c>
      <c r="AV348" s="9">
        <v>0</v>
      </c>
      <c r="AW348" s="10">
        <v>0</v>
      </c>
      <c r="AX348" s="9">
        <v>27</v>
      </c>
      <c r="AY348">
        <v>28</v>
      </c>
      <c r="AZ348">
        <v>32</v>
      </c>
      <c r="BA348" s="10">
        <f>SUM(Tabel3[[#This Row],[Vacc '[1899']]:[Vacc '[1901']]])/3/(SUM(Tabel3[[#This Row],[M_Pop_Size '[1899']]:[F_Pop_Size '[1900']]])/2)</f>
        <v>2.972834443874936E-2</v>
      </c>
      <c r="BB348">
        <v>27</v>
      </c>
      <c r="BC348">
        <v>28</v>
      </c>
      <c r="BD348">
        <v>28</v>
      </c>
      <c r="BE348">
        <f>SUM(Tabel3[[#This Row],[Inf_Vacc '[1899']]:[Inf_Vacc '[1901']]])/3/(SUM(Tabel3[[#This Row],[Births '[1908']]:[Births '[1910']]]))</f>
        <v>0.58865248226950362</v>
      </c>
      <c r="BF348" s="9">
        <v>164</v>
      </c>
      <c r="BG348">
        <v>0.85815602836879434</v>
      </c>
      <c r="BH348">
        <v>0.12041884816753927</v>
      </c>
      <c r="BI348" s="10">
        <v>0.28525296017222818</v>
      </c>
      <c r="BK348" t="s">
        <v>1307</v>
      </c>
      <c r="BL348" s="10" t="s">
        <v>1311</v>
      </c>
      <c r="BM348">
        <v>41</v>
      </c>
      <c r="BN348" t="s">
        <v>1158</v>
      </c>
      <c r="BO348" t="s">
        <v>1159</v>
      </c>
      <c r="BP348" s="12">
        <v>891.755</v>
      </c>
    </row>
    <row r="349" spans="1:68" x14ac:dyDescent="0.25">
      <c r="A349" s="13" t="s">
        <v>594</v>
      </c>
      <c r="B349">
        <v>10278</v>
      </c>
      <c r="C349" t="s">
        <v>497</v>
      </c>
      <c r="D349" s="9">
        <v>3</v>
      </c>
      <c r="E349">
        <v>7</v>
      </c>
      <c r="F349" s="10">
        <v>6</v>
      </c>
      <c r="G349" s="9">
        <v>1143</v>
      </c>
      <c r="H349" s="9">
        <v>512</v>
      </c>
      <c r="I349">
        <v>502</v>
      </c>
      <c r="J349">
        <v>514</v>
      </c>
      <c r="K349">
        <v>502</v>
      </c>
      <c r="L349">
        <v>560</v>
      </c>
      <c r="M349">
        <v>522</v>
      </c>
      <c r="N349" s="10">
        <v>220</v>
      </c>
      <c r="O349">
        <v>26</v>
      </c>
      <c r="P349">
        <v>30</v>
      </c>
      <c r="Q349">
        <v>26</v>
      </c>
      <c r="R349">
        <v>39</v>
      </c>
      <c r="S349">
        <v>47</v>
      </c>
      <c r="T349">
        <v>35</v>
      </c>
      <c r="U349" s="9">
        <v>21</v>
      </c>
      <c r="V349">
        <v>24</v>
      </c>
      <c r="W349" s="10">
        <v>22</v>
      </c>
      <c r="X349">
        <v>1</v>
      </c>
      <c r="Y349">
        <v>1</v>
      </c>
      <c r="Z349">
        <v>0</v>
      </c>
      <c r="AA349" s="9">
        <v>0</v>
      </c>
      <c r="AB349">
        <v>2</v>
      </c>
      <c r="AC349" s="10">
        <v>1</v>
      </c>
      <c r="AD349" s="9">
        <v>23</v>
      </c>
      <c r="AE349">
        <v>25</v>
      </c>
      <c r="AF349">
        <v>18</v>
      </c>
      <c r="AG349">
        <v>26</v>
      </c>
      <c r="AH349">
        <v>34</v>
      </c>
      <c r="AI349" s="10">
        <v>20</v>
      </c>
      <c r="AJ349">
        <v>20</v>
      </c>
      <c r="AK349">
        <v>31</v>
      </c>
      <c r="AL349">
        <v>19</v>
      </c>
      <c r="AM349">
        <v>28</v>
      </c>
      <c r="AN349">
        <v>30</v>
      </c>
      <c r="AO349">
        <v>19</v>
      </c>
      <c r="AP349" s="9">
        <v>0</v>
      </c>
      <c r="AQ349">
        <v>0</v>
      </c>
      <c r="AR349">
        <v>0</v>
      </c>
      <c r="AS349">
        <v>1082</v>
      </c>
      <c r="AT349">
        <v>0</v>
      </c>
      <c r="AU349" s="10">
        <v>0</v>
      </c>
      <c r="AV349" s="9">
        <v>0</v>
      </c>
      <c r="AW349" s="10">
        <v>0</v>
      </c>
      <c r="AX349" s="9">
        <v>34</v>
      </c>
      <c r="AY349">
        <v>26</v>
      </c>
      <c r="AZ349">
        <v>38</v>
      </c>
      <c r="BA349" s="10">
        <f>SUM(Tabel3[[#This Row],[Vacc '[1899']]:[Vacc '[1901']]])/3/(SUM(Tabel3[[#This Row],[M_Pop_Size '[1899']]:[F_Pop_Size '[1900']]])/2)</f>
        <v>3.2183908045977011E-2</v>
      </c>
      <c r="BB349">
        <v>8</v>
      </c>
      <c r="BC349">
        <v>2</v>
      </c>
      <c r="BD349">
        <v>0</v>
      </c>
      <c r="BE349">
        <f>SUM(Tabel3[[#This Row],[Inf_Vacc '[1899']]:[Inf_Vacc '[1901']]])/3/(SUM(Tabel3[[#This Row],[Births '[1908']]:[Births '[1910']]]))</f>
        <v>2.7548209366391185E-2</v>
      </c>
      <c r="BF349" s="9">
        <v>132</v>
      </c>
      <c r="BG349">
        <v>0.75680933852140075</v>
      </c>
      <c r="BH349">
        <v>0.15226337448559671</v>
      </c>
      <c r="BI349" s="10">
        <v>0.28360655737704921</v>
      </c>
      <c r="BK349" t="s">
        <v>1307</v>
      </c>
      <c r="BL349" s="10" t="s">
        <v>1311</v>
      </c>
      <c r="BM349">
        <v>40</v>
      </c>
      <c r="BN349" t="s">
        <v>1158</v>
      </c>
      <c r="BO349" t="s">
        <v>1158</v>
      </c>
      <c r="BP349" s="12">
        <v>1310.3</v>
      </c>
    </row>
    <row r="350" spans="1:68" x14ac:dyDescent="0.25">
      <c r="A350" s="13" t="s">
        <v>595</v>
      </c>
      <c r="B350">
        <v>10137</v>
      </c>
      <c r="C350" t="s">
        <v>497</v>
      </c>
      <c r="D350" s="9">
        <v>4</v>
      </c>
      <c r="E350">
        <v>3</v>
      </c>
      <c r="F350" s="10">
        <v>8</v>
      </c>
      <c r="G350" s="9">
        <v>2085</v>
      </c>
      <c r="H350" s="9">
        <v>696</v>
      </c>
      <c r="I350">
        <v>754</v>
      </c>
      <c r="J350">
        <v>716</v>
      </c>
      <c r="K350">
        <v>781</v>
      </c>
      <c r="L350">
        <v>1006</v>
      </c>
      <c r="M350">
        <v>1052</v>
      </c>
      <c r="N350" s="10">
        <v>528</v>
      </c>
      <c r="O350">
        <v>49</v>
      </c>
      <c r="P350">
        <v>56</v>
      </c>
      <c r="Q350">
        <v>52</v>
      </c>
      <c r="R350">
        <v>46</v>
      </c>
      <c r="S350">
        <v>69</v>
      </c>
      <c r="T350">
        <v>63</v>
      </c>
      <c r="U350" s="9">
        <v>28</v>
      </c>
      <c r="V350">
        <v>33</v>
      </c>
      <c r="W350" s="10">
        <v>28</v>
      </c>
      <c r="X350">
        <v>0</v>
      </c>
      <c r="Y350">
        <v>1</v>
      </c>
      <c r="Z350">
        <v>0</v>
      </c>
      <c r="AA350" s="9">
        <v>2</v>
      </c>
      <c r="AB350">
        <v>3</v>
      </c>
      <c r="AC350" s="10">
        <v>3</v>
      </c>
      <c r="AD350" s="9">
        <v>122</v>
      </c>
      <c r="AE350">
        <v>148</v>
      </c>
      <c r="AF350">
        <v>89</v>
      </c>
      <c r="AG350">
        <v>132</v>
      </c>
      <c r="AH350">
        <v>177</v>
      </c>
      <c r="AI350" s="10">
        <v>114</v>
      </c>
      <c r="AJ350">
        <v>138</v>
      </c>
      <c r="AK350">
        <v>134</v>
      </c>
      <c r="AL350">
        <v>150</v>
      </c>
      <c r="AM350">
        <v>149</v>
      </c>
      <c r="AN350">
        <v>145</v>
      </c>
      <c r="AO350">
        <v>145</v>
      </c>
      <c r="AP350" s="9">
        <v>4</v>
      </c>
      <c r="AQ350">
        <v>4</v>
      </c>
      <c r="AR350">
        <v>79</v>
      </c>
      <c r="AS350">
        <v>1904</v>
      </c>
      <c r="AT350">
        <v>0</v>
      </c>
      <c r="AU350" s="10">
        <v>20</v>
      </c>
      <c r="AV350" s="9">
        <v>0</v>
      </c>
      <c r="AW350" s="10">
        <v>0</v>
      </c>
      <c r="AX350" s="9">
        <v>18</v>
      </c>
      <c r="AY350">
        <v>20</v>
      </c>
      <c r="AZ350">
        <v>22</v>
      </c>
      <c r="BA350" s="10">
        <f>SUM(Tabel3[[#This Row],[Vacc '[1899']]:[Vacc '[1901']]])/3/(SUM(Tabel3[[#This Row],[M_Pop_Size '[1899']]:[F_Pop_Size '[1900']]])/2)</f>
        <v>1.3573125212080081E-2</v>
      </c>
      <c r="BB350">
        <v>0</v>
      </c>
      <c r="BC350">
        <v>0</v>
      </c>
      <c r="BD350">
        <v>0</v>
      </c>
      <c r="BE350">
        <f>SUM(Tabel3[[#This Row],[Inf_Vacc '[1899']]:[Inf_Vacc '[1901']]])/3/(SUM(Tabel3[[#This Row],[Births '[1908']]:[Births '[1910']]]))</f>
        <v>0</v>
      </c>
      <c r="BF350" s="9">
        <v>251</v>
      </c>
      <c r="BG350">
        <v>0.3784119106699752</v>
      </c>
      <c r="BH350">
        <v>0.16300578034682081</v>
      </c>
      <c r="BI350" s="10">
        <v>0.3562526858616244</v>
      </c>
      <c r="BJ350">
        <v>1887.393607305936</v>
      </c>
      <c r="BK350" t="s">
        <v>1308</v>
      </c>
      <c r="BL350" s="10" t="s">
        <v>1309</v>
      </c>
      <c r="BM350">
        <v>41</v>
      </c>
      <c r="BO350" t="s">
        <v>1159</v>
      </c>
      <c r="BP350" s="12">
        <v>400.16500000000002</v>
      </c>
    </row>
    <row r="351" spans="1:68" x14ac:dyDescent="0.25">
      <c r="A351" s="13" t="s">
        <v>596</v>
      </c>
      <c r="B351">
        <v>11230</v>
      </c>
      <c r="C351" t="s">
        <v>497</v>
      </c>
      <c r="D351" s="9">
        <v>50</v>
      </c>
      <c r="E351">
        <v>50</v>
      </c>
      <c r="F351" s="10">
        <v>51</v>
      </c>
      <c r="G351" s="9">
        <v>7543</v>
      </c>
      <c r="H351" s="9">
        <v>3067</v>
      </c>
      <c r="I351">
        <v>3165</v>
      </c>
      <c r="J351">
        <v>2943</v>
      </c>
      <c r="K351">
        <v>3088</v>
      </c>
      <c r="L351">
        <v>3741</v>
      </c>
      <c r="M351">
        <v>3519</v>
      </c>
      <c r="N351" s="10">
        <v>1646</v>
      </c>
      <c r="O351">
        <v>194</v>
      </c>
      <c r="P351">
        <v>185</v>
      </c>
      <c r="Q351">
        <v>206</v>
      </c>
      <c r="R351">
        <v>233</v>
      </c>
      <c r="S351">
        <v>245</v>
      </c>
      <c r="T351">
        <v>237</v>
      </c>
      <c r="U351" s="9">
        <v>119</v>
      </c>
      <c r="V351">
        <v>125</v>
      </c>
      <c r="W351" s="10">
        <v>129</v>
      </c>
      <c r="X351">
        <v>5</v>
      </c>
      <c r="Y351">
        <v>5</v>
      </c>
      <c r="Z351">
        <v>6</v>
      </c>
      <c r="AA351" s="9">
        <v>7</v>
      </c>
      <c r="AB351">
        <v>13</v>
      </c>
      <c r="AC351" s="10">
        <v>13</v>
      </c>
      <c r="AD351" s="9">
        <v>372</v>
      </c>
      <c r="AE351">
        <v>452</v>
      </c>
      <c r="AF351">
        <v>535</v>
      </c>
      <c r="AG351">
        <v>407</v>
      </c>
      <c r="AH351">
        <v>429</v>
      </c>
      <c r="AI351" s="10">
        <v>424</v>
      </c>
      <c r="AJ351">
        <v>301</v>
      </c>
      <c r="AK351">
        <v>314</v>
      </c>
      <c r="AL351">
        <v>339</v>
      </c>
      <c r="AM351">
        <v>315</v>
      </c>
      <c r="AN351">
        <v>342</v>
      </c>
      <c r="AO351">
        <v>355</v>
      </c>
      <c r="AP351" s="9">
        <v>26</v>
      </c>
      <c r="AQ351">
        <v>5</v>
      </c>
      <c r="AR351">
        <v>125</v>
      </c>
      <c r="AS351">
        <v>6942</v>
      </c>
      <c r="AT351">
        <v>122</v>
      </c>
      <c r="AU351" s="10">
        <v>18</v>
      </c>
      <c r="AV351" s="9">
        <v>2</v>
      </c>
      <c r="AW351" s="10">
        <v>30</v>
      </c>
      <c r="AX351" s="9">
        <v>152</v>
      </c>
      <c r="AY351">
        <v>162</v>
      </c>
      <c r="AZ351">
        <v>113</v>
      </c>
      <c r="BA351" s="10">
        <f>SUM(Tabel3[[#This Row],[Vacc '[1899']]:[Vacc '[1901']]])/3/(SUM(Tabel3[[#This Row],[M_Pop_Size '[1899']]:[F_Pop_Size '[1900']]])/2)</f>
        <v>2.3213460545271687E-2</v>
      </c>
      <c r="BB351">
        <v>18</v>
      </c>
      <c r="BC351">
        <v>20</v>
      </c>
      <c r="BD351">
        <v>14</v>
      </c>
      <c r="BE351">
        <f>SUM(Tabel3[[#This Row],[Inf_Vacc '[1899']]:[Inf_Vacc '[1901']]])/3/(SUM(Tabel3[[#This Row],[Births '[1908']]:[Births '[1910']]]))</f>
        <v>2.4242424242424242E-2</v>
      </c>
      <c r="BF351" s="9">
        <v>932</v>
      </c>
      <c r="BG351">
        <v>0.15838732901367891</v>
      </c>
      <c r="BH351">
        <v>0.17901040025212733</v>
      </c>
      <c r="BI351" s="10">
        <v>0.35711531045121481</v>
      </c>
      <c r="BK351" t="s">
        <v>1307</v>
      </c>
      <c r="BL351" s="10" t="s">
        <v>1311</v>
      </c>
      <c r="BM351">
        <v>42</v>
      </c>
      <c r="BN351" t="s">
        <v>1158</v>
      </c>
      <c r="BO351" t="s">
        <v>1159</v>
      </c>
      <c r="BP351" s="12">
        <v>1960.79</v>
      </c>
    </row>
    <row r="352" spans="1:68" x14ac:dyDescent="0.25">
      <c r="A352" s="13" t="s">
        <v>597</v>
      </c>
      <c r="B352">
        <v>11274</v>
      </c>
      <c r="C352" t="s">
        <v>497</v>
      </c>
      <c r="D352" s="9">
        <v>1</v>
      </c>
      <c r="E352">
        <v>3</v>
      </c>
      <c r="F352" s="10">
        <v>1</v>
      </c>
      <c r="G352" s="9">
        <v>598</v>
      </c>
      <c r="H352" s="9">
        <v>259</v>
      </c>
      <c r="I352">
        <v>248</v>
      </c>
      <c r="J352">
        <v>263</v>
      </c>
      <c r="K352">
        <v>251</v>
      </c>
      <c r="L352">
        <v>260</v>
      </c>
      <c r="M352">
        <v>305</v>
      </c>
      <c r="N352" s="10">
        <v>131</v>
      </c>
      <c r="O352">
        <v>12</v>
      </c>
      <c r="P352">
        <v>13</v>
      </c>
      <c r="Q352">
        <v>13</v>
      </c>
      <c r="R352">
        <v>17</v>
      </c>
      <c r="S352">
        <v>20</v>
      </c>
      <c r="T352">
        <v>13</v>
      </c>
      <c r="U352" s="9">
        <v>12</v>
      </c>
      <c r="V352">
        <v>8</v>
      </c>
      <c r="W352" s="10">
        <v>8</v>
      </c>
      <c r="X352">
        <v>0</v>
      </c>
      <c r="Y352">
        <v>1</v>
      </c>
      <c r="Z352">
        <v>1</v>
      </c>
      <c r="AA352" s="9">
        <v>0</v>
      </c>
      <c r="AB352">
        <v>1</v>
      </c>
      <c r="AC352" s="10">
        <v>0</v>
      </c>
      <c r="AD352" s="9">
        <v>23</v>
      </c>
      <c r="AE352">
        <v>29</v>
      </c>
      <c r="AF352">
        <v>20</v>
      </c>
      <c r="AG352">
        <v>26</v>
      </c>
      <c r="AH352">
        <v>19</v>
      </c>
      <c r="AI352" s="10">
        <v>19</v>
      </c>
      <c r="AJ352">
        <v>31</v>
      </c>
      <c r="AK352">
        <v>36</v>
      </c>
      <c r="AL352">
        <v>28</v>
      </c>
      <c r="AM352">
        <v>29</v>
      </c>
      <c r="AN352">
        <v>21</v>
      </c>
      <c r="AO352">
        <v>26</v>
      </c>
      <c r="AP352" s="9">
        <v>0</v>
      </c>
      <c r="AQ352">
        <v>1</v>
      </c>
      <c r="AR352">
        <v>0</v>
      </c>
      <c r="AS352">
        <v>564</v>
      </c>
      <c r="AT352">
        <v>0</v>
      </c>
      <c r="AU352" s="10">
        <v>0</v>
      </c>
      <c r="AV352" s="9">
        <v>0</v>
      </c>
      <c r="AW352" s="10">
        <v>0</v>
      </c>
      <c r="AX352" s="9">
        <v>9</v>
      </c>
      <c r="AY352">
        <v>13</v>
      </c>
      <c r="AZ352">
        <v>8</v>
      </c>
      <c r="BA352" s="10">
        <f>SUM(Tabel3[[#This Row],[Vacc '[1899']]:[Vacc '[1901']]])/3/(SUM(Tabel3[[#This Row],[M_Pop_Size '[1899']]:[F_Pop_Size '[1900']]])/2)</f>
        <v>1.9588638589618023E-2</v>
      </c>
      <c r="BB352">
        <v>1</v>
      </c>
      <c r="BC352">
        <v>3</v>
      </c>
      <c r="BD352">
        <v>3</v>
      </c>
      <c r="BE352">
        <f>SUM(Tabel3[[#This Row],[Inf_Vacc '[1899']]:[Inf_Vacc '[1901']]])/3/(SUM(Tabel3[[#This Row],[Births '[1908']]:[Births '[1910']]]))</f>
        <v>4.6666666666666669E-2</v>
      </c>
      <c r="BF352" s="9">
        <v>86</v>
      </c>
      <c r="BG352">
        <v>0.61920529801324509</v>
      </c>
      <c r="BH352">
        <v>0.12879884225759769</v>
      </c>
      <c r="BI352" s="10">
        <v>0.23481781376518218</v>
      </c>
      <c r="BK352" t="s">
        <v>1307</v>
      </c>
      <c r="BL352" s="10" t="s">
        <v>1311</v>
      </c>
      <c r="BM352">
        <v>41</v>
      </c>
      <c r="BN352" t="s">
        <v>1158</v>
      </c>
      <c r="BO352" t="s">
        <v>1159</v>
      </c>
      <c r="BP352" s="12">
        <v>723.255</v>
      </c>
    </row>
    <row r="353" spans="1:68" x14ac:dyDescent="0.25">
      <c r="A353" s="13" t="s">
        <v>598</v>
      </c>
      <c r="B353">
        <v>10552</v>
      </c>
      <c r="C353" t="s">
        <v>497</v>
      </c>
      <c r="D353" s="9">
        <v>3</v>
      </c>
      <c r="E353">
        <v>6</v>
      </c>
      <c r="F353" s="10">
        <v>5</v>
      </c>
      <c r="G353" s="9">
        <v>704</v>
      </c>
      <c r="H353" s="9">
        <v>324</v>
      </c>
      <c r="I353">
        <v>289</v>
      </c>
      <c r="J353">
        <v>324</v>
      </c>
      <c r="K353">
        <v>291</v>
      </c>
      <c r="L353">
        <v>344</v>
      </c>
      <c r="M353">
        <v>327</v>
      </c>
      <c r="N353" s="10">
        <v>147</v>
      </c>
      <c r="O353">
        <v>14</v>
      </c>
      <c r="P353">
        <v>17</v>
      </c>
      <c r="Q353">
        <v>22</v>
      </c>
      <c r="R353">
        <v>22</v>
      </c>
      <c r="S353">
        <v>27</v>
      </c>
      <c r="T353">
        <v>31</v>
      </c>
      <c r="U353" s="9">
        <v>10</v>
      </c>
      <c r="V353">
        <v>14</v>
      </c>
      <c r="W353" s="10">
        <v>19</v>
      </c>
      <c r="X353">
        <v>0</v>
      </c>
      <c r="Y353">
        <v>1</v>
      </c>
      <c r="Z353">
        <v>0</v>
      </c>
      <c r="AA353" s="9">
        <v>4</v>
      </c>
      <c r="AB353">
        <v>5</v>
      </c>
      <c r="AC353" s="10">
        <v>3</v>
      </c>
      <c r="AD353" s="9">
        <v>20</v>
      </c>
      <c r="AE353">
        <v>24</v>
      </c>
      <c r="AF353">
        <v>21</v>
      </c>
      <c r="AG353">
        <v>23</v>
      </c>
      <c r="AH353">
        <v>26</v>
      </c>
      <c r="AI353" s="10">
        <v>32</v>
      </c>
      <c r="AJ353">
        <v>13</v>
      </c>
      <c r="AK353">
        <v>22</v>
      </c>
      <c r="AL353">
        <v>24</v>
      </c>
      <c r="AM353">
        <v>21</v>
      </c>
      <c r="AN353">
        <v>39</v>
      </c>
      <c r="AO353">
        <v>25</v>
      </c>
      <c r="AP353" s="9">
        <v>0</v>
      </c>
      <c r="AQ353">
        <v>0</v>
      </c>
      <c r="AR353">
        <v>0</v>
      </c>
      <c r="AS353">
        <v>671</v>
      </c>
      <c r="AT353">
        <v>0</v>
      </c>
      <c r="AU353" s="10">
        <v>0</v>
      </c>
      <c r="AV353" s="9">
        <v>0</v>
      </c>
      <c r="AW353" s="10">
        <v>0</v>
      </c>
      <c r="AX353" s="9">
        <v>9</v>
      </c>
      <c r="AY353">
        <v>22</v>
      </c>
      <c r="AZ353">
        <v>7</v>
      </c>
      <c r="BA353" s="10">
        <f>SUM(Tabel3[[#This Row],[Vacc '[1899']]:[Vacc '[1901']]])/3/(SUM(Tabel3[[#This Row],[M_Pop_Size '[1899']]:[F_Pop_Size '[1900']]])/2)</f>
        <v>2.0629750271444081E-2</v>
      </c>
      <c r="BB353">
        <v>3</v>
      </c>
      <c r="BC353">
        <v>5</v>
      </c>
      <c r="BD353">
        <v>2</v>
      </c>
      <c r="BE353">
        <f>SUM(Tabel3[[#This Row],[Inf_Vacc '[1899']]:[Inf_Vacc '[1901']]])/3/(SUM(Tabel3[[#This Row],[Births '[1908']]:[Births '[1910']]]))</f>
        <v>4.1666666666666671E-2</v>
      </c>
      <c r="BF353" s="9">
        <v>115</v>
      </c>
      <c r="BG353">
        <v>0.58609271523178808</v>
      </c>
      <c r="BH353">
        <v>0.15050167224080269</v>
      </c>
      <c r="BI353" s="10">
        <v>0.31325301204819278</v>
      </c>
      <c r="BK353" t="s">
        <v>1307</v>
      </c>
      <c r="BL353" s="10" t="s">
        <v>1311</v>
      </c>
      <c r="BM353">
        <v>41</v>
      </c>
      <c r="BN353" t="s">
        <v>1158</v>
      </c>
      <c r="BO353" t="s">
        <v>1159</v>
      </c>
      <c r="BP353" s="12">
        <v>545.55999999999995</v>
      </c>
    </row>
    <row r="354" spans="1:68" x14ac:dyDescent="0.25">
      <c r="A354" s="13" t="s">
        <v>599</v>
      </c>
      <c r="B354">
        <v>11319</v>
      </c>
      <c r="C354" t="s">
        <v>497</v>
      </c>
      <c r="D354" s="9">
        <v>22</v>
      </c>
      <c r="E354">
        <v>8</v>
      </c>
      <c r="F354" s="10">
        <v>23</v>
      </c>
      <c r="G354" s="9">
        <v>2226</v>
      </c>
      <c r="H354" s="9">
        <v>1058</v>
      </c>
      <c r="I354">
        <v>1018</v>
      </c>
      <c r="J354">
        <v>1071</v>
      </c>
      <c r="K354">
        <v>1037</v>
      </c>
      <c r="L354">
        <v>1157</v>
      </c>
      <c r="M354">
        <v>1060</v>
      </c>
      <c r="N354" s="10">
        <v>465</v>
      </c>
      <c r="O354">
        <v>66</v>
      </c>
      <c r="P354">
        <v>72</v>
      </c>
      <c r="Q354">
        <v>68</v>
      </c>
      <c r="R354">
        <v>78</v>
      </c>
      <c r="S354">
        <v>83</v>
      </c>
      <c r="T354">
        <v>83</v>
      </c>
      <c r="U354" s="9">
        <v>34</v>
      </c>
      <c r="V354">
        <v>39</v>
      </c>
      <c r="W354" s="10">
        <v>42</v>
      </c>
      <c r="X354">
        <v>2</v>
      </c>
      <c r="Y354">
        <v>1</v>
      </c>
      <c r="Z354">
        <v>2</v>
      </c>
      <c r="AA354" s="9">
        <v>8</v>
      </c>
      <c r="AB354">
        <v>7</v>
      </c>
      <c r="AC354" s="10">
        <v>8</v>
      </c>
      <c r="AD354" s="9">
        <v>25</v>
      </c>
      <c r="AE354">
        <v>22</v>
      </c>
      <c r="AF354">
        <v>25</v>
      </c>
      <c r="AG354">
        <v>51</v>
      </c>
      <c r="AH354">
        <v>54</v>
      </c>
      <c r="AI354" s="10">
        <v>54</v>
      </c>
      <c r="AJ354">
        <v>34</v>
      </c>
      <c r="AK354">
        <v>47</v>
      </c>
      <c r="AL354">
        <v>27</v>
      </c>
      <c r="AM354">
        <v>73</v>
      </c>
      <c r="AN354">
        <v>87</v>
      </c>
      <c r="AO354">
        <v>55</v>
      </c>
      <c r="AP354" s="9">
        <v>0</v>
      </c>
      <c r="AQ354">
        <v>0</v>
      </c>
      <c r="AR354">
        <v>24</v>
      </c>
      <c r="AS354">
        <v>2193</v>
      </c>
      <c r="AT354">
        <v>0</v>
      </c>
      <c r="AU354" s="10">
        <v>0</v>
      </c>
      <c r="AV354" s="9">
        <v>0</v>
      </c>
      <c r="AW354" s="10">
        <v>4</v>
      </c>
      <c r="AX354" s="9">
        <v>32</v>
      </c>
      <c r="AY354">
        <v>32</v>
      </c>
      <c r="AZ354">
        <v>98</v>
      </c>
      <c r="BA354" s="10">
        <f>SUM(Tabel3[[#This Row],[Vacc '[1899']]:[Vacc '[1901']]])/3/(SUM(Tabel3[[#This Row],[M_Pop_Size '[1899']]:[F_Pop_Size '[1900']]])/2)</f>
        <v>2.5812619502868069E-2</v>
      </c>
      <c r="BB354">
        <v>3</v>
      </c>
      <c r="BC354">
        <v>1</v>
      </c>
      <c r="BD354">
        <v>6</v>
      </c>
      <c r="BE354">
        <f>SUM(Tabel3[[#This Row],[Inf_Vacc '[1899']]:[Inf_Vacc '[1901']]])/3/(SUM(Tabel3[[#This Row],[Births '[1908']]:[Births '[1910']]]))</f>
        <v>1.3661202185792351E-2</v>
      </c>
      <c r="BF354" s="9">
        <v>328</v>
      </c>
      <c r="BG354">
        <v>0.68107476635514019</v>
      </c>
      <c r="BH354">
        <v>0.13840603476549687</v>
      </c>
      <c r="BI354" s="10">
        <v>0.41900937081659972</v>
      </c>
      <c r="BK354" t="s">
        <v>1307</v>
      </c>
      <c r="BL354" s="10" t="s">
        <v>1311</v>
      </c>
      <c r="BM354">
        <v>41</v>
      </c>
      <c r="BN354" t="s">
        <v>1159</v>
      </c>
      <c r="BO354" t="s">
        <v>1159</v>
      </c>
      <c r="BP354" s="12">
        <v>991.5</v>
      </c>
    </row>
    <row r="355" spans="1:68" x14ac:dyDescent="0.25">
      <c r="A355" s="13" t="s">
        <v>600</v>
      </c>
      <c r="B355">
        <v>11203</v>
      </c>
      <c r="C355" t="s">
        <v>497</v>
      </c>
      <c r="D355" s="9">
        <v>5</v>
      </c>
      <c r="E355">
        <v>6</v>
      </c>
      <c r="F355" s="10">
        <v>7</v>
      </c>
      <c r="G355" s="9">
        <v>1062</v>
      </c>
      <c r="H355" s="9">
        <v>562</v>
      </c>
      <c r="I355">
        <v>476</v>
      </c>
      <c r="J355">
        <v>562</v>
      </c>
      <c r="K355">
        <v>475</v>
      </c>
      <c r="L355">
        <v>559</v>
      </c>
      <c r="M355">
        <v>461</v>
      </c>
      <c r="N355" s="10">
        <v>207</v>
      </c>
      <c r="O355">
        <v>37</v>
      </c>
      <c r="P355">
        <v>20</v>
      </c>
      <c r="Q355">
        <v>31</v>
      </c>
      <c r="R355">
        <v>25</v>
      </c>
      <c r="S355">
        <v>40</v>
      </c>
      <c r="T355">
        <v>30</v>
      </c>
      <c r="U355" s="9">
        <v>15</v>
      </c>
      <c r="V355">
        <v>23</v>
      </c>
      <c r="W355" s="10">
        <v>14</v>
      </c>
      <c r="X355">
        <v>0</v>
      </c>
      <c r="Y355">
        <v>0</v>
      </c>
      <c r="Z355">
        <v>1</v>
      </c>
      <c r="AA355" s="9">
        <v>3</v>
      </c>
      <c r="AB355">
        <v>2</v>
      </c>
      <c r="AC355" s="10">
        <v>1</v>
      </c>
      <c r="AD355" s="9">
        <v>14</v>
      </c>
      <c r="AE355">
        <v>20</v>
      </c>
      <c r="AF355">
        <v>21</v>
      </c>
      <c r="AG355">
        <v>20</v>
      </c>
      <c r="AH355">
        <v>21</v>
      </c>
      <c r="AI355" s="10">
        <v>21</v>
      </c>
      <c r="AJ355">
        <v>20</v>
      </c>
      <c r="AK355">
        <v>12</v>
      </c>
      <c r="AL355">
        <v>31</v>
      </c>
      <c r="AM355">
        <v>20</v>
      </c>
      <c r="AN355">
        <v>33</v>
      </c>
      <c r="AO355">
        <v>23</v>
      </c>
      <c r="AP355" s="9">
        <v>0</v>
      </c>
      <c r="AQ355">
        <v>0</v>
      </c>
      <c r="AR355">
        <v>20</v>
      </c>
      <c r="AS355">
        <v>1000</v>
      </c>
      <c r="AT355">
        <v>0</v>
      </c>
      <c r="AU355" s="10">
        <v>0</v>
      </c>
      <c r="AV355" s="9">
        <v>0</v>
      </c>
      <c r="AW355" s="10">
        <v>0</v>
      </c>
      <c r="AX355" s="9">
        <v>10</v>
      </c>
      <c r="AY355">
        <v>19</v>
      </c>
      <c r="AZ355">
        <v>26</v>
      </c>
      <c r="BA355" s="10">
        <f>SUM(Tabel3[[#This Row],[Vacc '[1899']]:[Vacc '[1901']]])/3/(SUM(Tabel3[[#This Row],[M_Pop_Size '[1899']]:[F_Pop_Size '[1900']]])/2)</f>
        <v>1.7670682730923693E-2</v>
      </c>
      <c r="BB355">
        <v>0</v>
      </c>
      <c r="BC355">
        <v>6</v>
      </c>
      <c r="BD355">
        <v>6</v>
      </c>
      <c r="BE355">
        <f>SUM(Tabel3[[#This Row],[Inf_Vacc '[1899']]:[Inf_Vacc '[1901']]])/3/(SUM(Tabel3[[#This Row],[Births '[1908']]:[Births '[1910']]]))</f>
        <v>4.2105263157894736E-2</v>
      </c>
      <c r="BF355" s="9">
        <v>167</v>
      </c>
      <c r="BG355">
        <v>0.58866995073891626</v>
      </c>
      <c r="BH355">
        <v>0.15205479452054796</v>
      </c>
      <c r="BI355" s="10">
        <v>0.39357429718875503</v>
      </c>
      <c r="BK355" t="s">
        <v>1307</v>
      </c>
      <c r="BL355" s="10" t="s">
        <v>1311</v>
      </c>
      <c r="BM355">
        <v>40</v>
      </c>
      <c r="BN355" t="s">
        <v>1159</v>
      </c>
      <c r="BO355" t="s">
        <v>1159</v>
      </c>
      <c r="BP355" s="12">
        <v>537.5</v>
      </c>
    </row>
    <row r="356" spans="1:68" x14ac:dyDescent="0.25">
      <c r="A356" s="13" t="s">
        <v>601</v>
      </c>
      <c r="B356">
        <v>11186</v>
      </c>
      <c r="C356" t="s">
        <v>497</v>
      </c>
      <c r="D356" s="9">
        <v>6</v>
      </c>
      <c r="E356">
        <v>2</v>
      </c>
      <c r="F356" s="10">
        <v>3</v>
      </c>
      <c r="G356" s="9">
        <v>1421</v>
      </c>
      <c r="H356" s="9">
        <v>594</v>
      </c>
      <c r="I356">
        <v>617</v>
      </c>
      <c r="J356">
        <v>609</v>
      </c>
      <c r="K356">
        <v>609</v>
      </c>
      <c r="L356">
        <v>737</v>
      </c>
      <c r="M356">
        <v>646</v>
      </c>
      <c r="N356" s="10">
        <v>303</v>
      </c>
      <c r="O356">
        <v>36</v>
      </c>
      <c r="P356">
        <v>40</v>
      </c>
      <c r="Q356">
        <v>35</v>
      </c>
      <c r="R356">
        <v>47</v>
      </c>
      <c r="S356">
        <v>49</v>
      </c>
      <c r="T356">
        <v>37</v>
      </c>
      <c r="U356" s="9">
        <v>28</v>
      </c>
      <c r="V356">
        <v>26</v>
      </c>
      <c r="W356" s="10">
        <v>25</v>
      </c>
      <c r="X356">
        <v>0</v>
      </c>
      <c r="Y356">
        <v>1</v>
      </c>
      <c r="Z356">
        <v>1</v>
      </c>
      <c r="AA356" s="9">
        <v>4</v>
      </c>
      <c r="AB356">
        <v>2</v>
      </c>
      <c r="AC356" s="10">
        <v>3</v>
      </c>
      <c r="AD356" s="9">
        <v>17</v>
      </c>
      <c r="AE356">
        <v>44</v>
      </c>
      <c r="AF356">
        <v>17</v>
      </c>
      <c r="AG356">
        <v>25</v>
      </c>
      <c r="AH356">
        <v>40</v>
      </c>
      <c r="AI356" s="10">
        <v>13</v>
      </c>
      <c r="AJ356">
        <v>24</v>
      </c>
      <c r="AK356">
        <v>33</v>
      </c>
      <c r="AL356">
        <v>26</v>
      </c>
      <c r="AM356">
        <v>21</v>
      </c>
      <c r="AN356">
        <v>36</v>
      </c>
      <c r="AO356">
        <v>16</v>
      </c>
      <c r="AP356" s="9">
        <v>0</v>
      </c>
      <c r="AQ356">
        <v>1</v>
      </c>
      <c r="AR356">
        <v>2</v>
      </c>
      <c r="AS356">
        <v>1380</v>
      </c>
      <c r="AT356">
        <v>0</v>
      </c>
      <c r="AU356" s="10">
        <v>0</v>
      </c>
      <c r="AV356" s="9">
        <v>0</v>
      </c>
      <c r="AW356" s="10">
        <v>2</v>
      </c>
      <c r="AX356" s="9">
        <v>24</v>
      </c>
      <c r="AY356">
        <v>36</v>
      </c>
      <c r="AZ356">
        <v>33</v>
      </c>
      <c r="BA356" s="10">
        <f>SUM(Tabel3[[#This Row],[Vacc '[1899']]:[Vacc '[1901']]])/3/(SUM(Tabel3[[#This Row],[M_Pop_Size '[1899']]:[F_Pop_Size '[1900']]])/2)</f>
        <v>2.5524907369287773E-2</v>
      </c>
      <c r="BB356">
        <v>9</v>
      </c>
      <c r="BC356">
        <v>21</v>
      </c>
      <c r="BD356">
        <v>22</v>
      </c>
      <c r="BE356">
        <f>SUM(Tabel3[[#This Row],[Inf_Vacc '[1899']]:[Inf_Vacc '[1901']]])/3/(SUM(Tabel3[[#This Row],[Births '[1908']]:[Births '[1910']]]))</f>
        <v>0.13032581453634084</v>
      </c>
      <c r="BF356" s="9">
        <v>183</v>
      </c>
      <c r="BG356">
        <v>0.80923994038748137</v>
      </c>
      <c r="BH356">
        <v>0.14322647362978283</v>
      </c>
      <c r="BI356" s="10">
        <v>0.28942115768463073</v>
      </c>
      <c r="BK356" t="s">
        <v>1307</v>
      </c>
      <c r="BL356" s="10" t="s">
        <v>1311</v>
      </c>
      <c r="BM356">
        <v>40</v>
      </c>
      <c r="BN356" t="s">
        <v>1158</v>
      </c>
      <c r="BO356" t="s">
        <v>1158</v>
      </c>
      <c r="BP356" s="12">
        <v>1262.075</v>
      </c>
    </row>
    <row r="357" spans="1:68" x14ac:dyDescent="0.25">
      <c r="A357" s="13" t="s">
        <v>602</v>
      </c>
      <c r="B357">
        <v>10457</v>
      </c>
      <c r="C357" t="s">
        <v>497</v>
      </c>
      <c r="D357" s="9">
        <v>21</v>
      </c>
      <c r="E357">
        <v>13</v>
      </c>
      <c r="F357" s="10">
        <v>17</v>
      </c>
      <c r="G357" s="9">
        <v>2545</v>
      </c>
      <c r="H357" s="9">
        <v>1156</v>
      </c>
      <c r="I357">
        <v>1029</v>
      </c>
      <c r="J357">
        <v>1162</v>
      </c>
      <c r="K357">
        <v>1041</v>
      </c>
      <c r="L357">
        <v>1234</v>
      </c>
      <c r="M357">
        <v>1107</v>
      </c>
      <c r="N357" s="10">
        <v>528</v>
      </c>
      <c r="O357">
        <v>58</v>
      </c>
      <c r="P357">
        <v>62</v>
      </c>
      <c r="Q357">
        <v>85</v>
      </c>
      <c r="R357">
        <v>68</v>
      </c>
      <c r="S357">
        <v>78</v>
      </c>
      <c r="T357">
        <v>63</v>
      </c>
      <c r="U357" s="9">
        <v>39</v>
      </c>
      <c r="V357">
        <v>41</v>
      </c>
      <c r="W357" s="10">
        <v>36</v>
      </c>
      <c r="X357">
        <v>1</v>
      </c>
      <c r="Y357">
        <v>0</v>
      </c>
      <c r="Z357">
        <v>2</v>
      </c>
      <c r="AA357" s="9">
        <v>2</v>
      </c>
      <c r="AB357">
        <v>0</v>
      </c>
      <c r="AC357" s="10">
        <v>5</v>
      </c>
      <c r="AD357" s="9">
        <v>28</v>
      </c>
      <c r="AE357">
        <v>36</v>
      </c>
      <c r="AF357">
        <v>23</v>
      </c>
      <c r="AG357">
        <v>33</v>
      </c>
      <c r="AH357">
        <v>37</v>
      </c>
      <c r="AI357" s="10">
        <v>34</v>
      </c>
      <c r="AJ357">
        <v>24</v>
      </c>
      <c r="AK357">
        <v>43</v>
      </c>
      <c r="AL357">
        <v>21</v>
      </c>
      <c r="AM357">
        <v>18</v>
      </c>
      <c r="AN357">
        <v>43</v>
      </c>
      <c r="AO357">
        <v>29</v>
      </c>
      <c r="AP357" s="9">
        <v>0</v>
      </c>
      <c r="AQ357">
        <v>0</v>
      </c>
      <c r="AR357">
        <v>5</v>
      </c>
      <c r="AS357">
        <v>2332</v>
      </c>
      <c r="AT357">
        <v>1</v>
      </c>
      <c r="AU357" s="10">
        <v>2</v>
      </c>
      <c r="AV357" s="9">
        <v>0</v>
      </c>
      <c r="AW357" s="10">
        <v>2</v>
      </c>
      <c r="AX357" s="9">
        <v>23</v>
      </c>
      <c r="AY357">
        <v>52</v>
      </c>
      <c r="AZ357">
        <v>68</v>
      </c>
      <c r="BA357" s="10">
        <f>SUM(Tabel3[[#This Row],[Vacc '[1899']]:[Vacc '[1901']]])/3/(SUM(Tabel3[[#This Row],[M_Pop_Size '[1899']]:[F_Pop_Size '[1900']]])/2)</f>
        <v>2.1725919173503493E-2</v>
      </c>
      <c r="BB357">
        <v>5</v>
      </c>
      <c r="BC357">
        <v>0</v>
      </c>
      <c r="BD357">
        <v>0</v>
      </c>
      <c r="BE357">
        <f>SUM(Tabel3[[#This Row],[Inf_Vacc '[1899']]:[Inf_Vacc '[1901']]])/3/(SUM(Tabel3[[#This Row],[Births '[1908']]:[Births '[1910']]]))</f>
        <v>7.9744816586921861E-3</v>
      </c>
      <c r="BF357" s="9">
        <v>380</v>
      </c>
      <c r="BG357">
        <v>0.65822784810126578</v>
      </c>
      <c r="BH357">
        <v>0.13176398654845614</v>
      </c>
      <c r="BI357" s="10">
        <v>0.31942789034564956</v>
      </c>
      <c r="BK357" t="s">
        <v>1307</v>
      </c>
      <c r="BL357" s="10" t="s">
        <v>1311</v>
      </c>
      <c r="BM357">
        <v>41</v>
      </c>
      <c r="BN357" t="s">
        <v>1158</v>
      </c>
      <c r="BO357" t="s">
        <v>1159</v>
      </c>
      <c r="BP357" s="12">
        <v>1757.95</v>
      </c>
    </row>
    <row r="358" spans="1:68" x14ac:dyDescent="0.25">
      <c r="A358" s="13" t="s">
        <v>603</v>
      </c>
      <c r="B358">
        <v>10474</v>
      </c>
      <c r="C358" t="s">
        <v>497</v>
      </c>
      <c r="D358" s="9">
        <v>27</v>
      </c>
      <c r="E358">
        <v>15</v>
      </c>
      <c r="F358" s="10">
        <v>15</v>
      </c>
      <c r="G358" s="9">
        <v>3122</v>
      </c>
      <c r="H358" s="9">
        <v>1423</v>
      </c>
      <c r="I358">
        <v>1263</v>
      </c>
      <c r="J358">
        <v>1450</v>
      </c>
      <c r="K358">
        <v>1289</v>
      </c>
      <c r="L358">
        <v>1588</v>
      </c>
      <c r="M358">
        <v>1375</v>
      </c>
      <c r="N358" s="10">
        <v>639</v>
      </c>
      <c r="O358">
        <v>83</v>
      </c>
      <c r="P358">
        <v>86</v>
      </c>
      <c r="Q358">
        <v>92</v>
      </c>
      <c r="R358">
        <v>104</v>
      </c>
      <c r="S358">
        <v>101</v>
      </c>
      <c r="T358">
        <v>101</v>
      </c>
      <c r="U358" s="9">
        <v>58</v>
      </c>
      <c r="V358">
        <v>58</v>
      </c>
      <c r="W358" s="10">
        <v>58</v>
      </c>
      <c r="X358">
        <v>1</v>
      </c>
      <c r="Y358">
        <v>1</v>
      </c>
      <c r="Z358">
        <v>0</v>
      </c>
      <c r="AA358" s="9">
        <v>3</v>
      </c>
      <c r="AB358">
        <v>4</v>
      </c>
      <c r="AC358" s="10">
        <v>6</v>
      </c>
      <c r="AD358" s="9">
        <v>68</v>
      </c>
      <c r="AE358">
        <v>67</v>
      </c>
      <c r="AF358">
        <v>67</v>
      </c>
      <c r="AG358">
        <v>76</v>
      </c>
      <c r="AH358">
        <v>75</v>
      </c>
      <c r="AI358" s="10">
        <v>80</v>
      </c>
      <c r="AJ358">
        <v>64</v>
      </c>
      <c r="AK358">
        <v>127</v>
      </c>
      <c r="AL358">
        <v>46</v>
      </c>
      <c r="AM358">
        <v>86</v>
      </c>
      <c r="AN358">
        <v>119</v>
      </c>
      <c r="AO358">
        <v>70</v>
      </c>
      <c r="AP358" s="9">
        <v>0</v>
      </c>
      <c r="AQ358">
        <v>0</v>
      </c>
      <c r="AR358">
        <v>3</v>
      </c>
      <c r="AS358">
        <v>2960</v>
      </c>
      <c r="AT358">
        <v>0</v>
      </c>
      <c r="AU358" s="10">
        <v>0</v>
      </c>
      <c r="AV358" s="9">
        <v>0</v>
      </c>
      <c r="AW358" s="10">
        <v>0</v>
      </c>
      <c r="AX358" s="9">
        <v>56</v>
      </c>
      <c r="AY358">
        <v>80</v>
      </c>
      <c r="AZ358">
        <v>68</v>
      </c>
      <c r="BA358" s="10">
        <f>SUM(Tabel3[[#This Row],[Vacc '[1899']]:[Vacc '[1901']]])/3/(SUM(Tabel3[[#This Row],[M_Pop_Size '[1899']]:[F_Pop_Size '[1900']]])/2)</f>
        <v>2.5069124423963134E-2</v>
      </c>
      <c r="BB358">
        <v>28</v>
      </c>
      <c r="BC358">
        <v>34</v>
      </c>
      <c r="BD358">
        <v>29</v>
      </c>
      <c r="BE358">
        <f>SUM(Tabel3[[#This Row],[Inf_Vacc '[1899']]:[Inf_Vacc '[1901']]])/3/(SUM(Tabel3[[#This Row],[Births '[1908']]:[Births '[1910']]]))</f>
        <v>9.9128540305010893E-2</v>
      </c>
      <c r="BF358" s="9">
        <v>429</v>
      </c>
      <c r="BG358">
        <v>0.45608380338436744</v>
      </c>
      <c r="BH358">
        <v>0.13699284009546539</v>
      </c>
      <c r="BI358" s="10">
        <v>0.38562311051394021</v>
      </c>
      <c r="BK358" t="s">
        <v>1307</v>
      </c>
      <c r="BL358" s="10" t="s">
        <v>1311</v>
      </c>
      <c r="BM358">
        <v>40</v>
      </c>
      <c r="BN358" t="s">
        <v>1158</v>
      </c>
      <c r="BO358" t="s">
        <v>1158</v>
      </c>
      <c r="BP358" s="12">
        <v>2189.3000000000002</v>
      </c>
    </row>
    <row r="359" spans="1:68" x14ac:dyDescent="0.25">
      <c r="A359" s="13" t="s">
        <v>604</v>
      </c>
      <c r="B359">
        <v>11333</v>
      </c>
      <c r="C359" t="s">
        <v>497</v>
      </c>
      <c r="D359" s="9">
        <v>23</v>
      </c>
      <c r="E359">
        <v>25</v>
      </c>
      <c r="F359" s="10">
        <v>20</v>
      </c>
      <c r="G359" s="9">
        <v>6779</v>
      </c>
      <c r="H359" s="9">
        <v>2736</v>
      </c>
      <c r="I359">
        <v>2212</v>
      </c>
      <c r="J359">
        <v>2807</v>
      </c>
      <c r="K359">
        <v>2328</v>
      </c>
      <c r="L359">
        <v>3326</v>
      </c>
      <c r="M359">
        <v>3092</v>
      </c>
      <c r="N359" s="10">
        <v>1666</v>
      </c>
      <c r="O359">
        <v>134</v>
      </c>
      <c r="P359">
        <v>144</v>
      </c>
      <c r="Q359">
        <v>149</v>
      </c>
      <c r="R359">
        <v>191</v>
      </c>
      <c r="S359">
        <v>194</v>
      </c>
      <c r="T359">
        <v>194</v>
      </c>
      <c r="U359" s="9">
        <v>103</v>
      </c>
      <c r="V359">
        <v>100</v>
      </c>
      <c r="W359" s="10">
        <v>106</v>
      </c>
      <c r="X359">
        <v>0</v>
      </c>
      <c r="Y359">
        <v>2</v>
      </c>
      <c r="Z359">
        <v>2</v>
      </c>
      <c r="AA359" s="9">
        <v>6</v>
      </c>
      <c r="AB359">
        <v>15</v>
      </c>
      <c r="AC359" s="10">
        <v>8</v>
      </c>
      <c r="AD359" s="9">
        <v>274</v>
      </c>
      <c r="AE359">
        <v>339</v>
      </c>
      <c r="AF359">
        <v>388</v>
      </c>
      <c r="AG359">
        <v>404</v>
      </c>
      <c r="AH359">
        <v>427</v>
      </c>
      <c r="AI359" s="10">
        <v>453</v>
      </c>
      <c r="AJ359">
        <v>248</v>
      </c>
      <c r="AK359">
        <v>445</v>
      </c>
      <c r="AL359">
        <v>314</v>
      </c>
      <c r="AM359">
        <v>321</v>
      </c>
      <c r="AN359">
        <v>440</v>
      </c>
      <c r="AO359">
        <v>417</v>
      </c>
      <c r="AP359" s="9">
        <v>0</v>
      </c>
      <c r="AQ359">
        <v>5</v>
      </c>
      <c r="AR359">
        <v>16</v>
      </c>
      <c r="AS359">
        <v>6379</v>
      </c>
      <c r="AT359">
        <v>0</v>
      </c>
      <c r="AU359" s="10">
        <v>0</v>
      </c>
      <c r="AV359" s="9">
        <v>1</v>
      </c>
      <c r="AW359" s="10">
        <v>11</v>
      </c>
      <c r="AX359" s="9">
        <v>77</v>
      </c>
      <c r="AY359">
        <v>99</v>
      </c>
      <c r="AZ359">
        <v>135</v>
      </c>
      <c r="BA359" s="10">
        <f>SUM(Tabel3[[#This Row],[Vacc '[1899']]:[Vacc '[1901']]])/3/(SUM(Tabel3[[#This Row],[M_Pop_Size '[1899']]:[F_Pop_Size '[1900']]])/2)</f>
        <v>2.056266322853648E-2</v>
      </c>
      <c r="BB359">
        <v>16</v>
      </c>
      <c r="BC359">
        <v>1</v>
      </c>
      <c r="BD359">
        <v>16</v>
      </c>
      <c r="BE359">
        <f>SUM(Tabel3[[#This Row],[Inf_Vacc '[1899']]:[Inf_Vacc '[1901']]])/3/(SUM(Tabel3[[#This Row],[Births '[1908']]:[Births '[1910']]]))</f>
        <v>1.8998272884283247E-2</v>
      </c>
      <c r="BF359" s="9">
        <v>667</v>
      </c>
      <c r="BG359">
        <v>4.7186932849364795E-2</v>
      </c>
      <c r="BH359">
        <v>0.15794359986074039</v>
      </c>
      <c r="BI359" s="10">
        <v>0.33008316604531118</v>
      </c>
      <c r="BK359" t="s">
        <v>1307</v>
      </c>
      <c r="BL359" s="10" t="s">
        <v>1311</v>
      </c>
      <c r="BM359">
        <v>40</v>
      </c>
      <c r="BN359" t="s">
        <v>1158</v>
      </c>
      <c r="BO359" t="s">
        <v>1158</v>
      </c>
      <c r="BP359" s="12">
        <v>1001.72</v>
      </c>
    </row>
    <row r="360" spans="1:68" x14ac:dyDescent="0.25">
      <c r="A360" s="13" t="s">
        <v>605</v>
      </c>
      <c r="B360">
        <v>11195</v>
      </c>
      <c r="C360" t="s">
        <v>497</v>
      </c>
      <c r="D360" s="9">
        <v>15</v>
      </c>
      <c r="E360">
        <v>8</v>
      </c>
      <c r="F360" s="10">
        <v>3</v>
      </c>
      <c r="G360" s="9">
        <v>1528</v>
      </c>
      <c r="H360" s="9">
        <v>744</v>
      </c>
      <c r="I360">
        <v>699</v>
      </c>
      <c r="J360">
        <v>753</v>
      </c>
      <c r="K360">
        <v>713</v>
      </c>
      <c r="L360">
        <v>800</v>
      </c>
      <c r="M360">
        <v>717</v>
      </c>
      <c r="N360" s="10">
        <v>314</v>
      </c>
      <c r="O360">
        <v>48</v>
      </c>
      <c r="P360">
        <v>45</v>
      </c>
      <c r="Q360">
        <v>42</v>
      </c>
      <c r="R360">
        <v>63</v>
      </c>
      <c r="S360">
        <v>66</v>
      </c>
      <c r="T360">
        <v>56</v>
      </c>
      <c r="U360" s="9">
        <v>33</v>
      </c>
      <c r="V360">
        <v>35</v>
      </c>
      <c r="W360" s="10">
        <v>33</v>
      </c>
      <c r="X360">
        <v>1</v>
      </c>
      <c r="Y360">
        <v>2</v>
      </c>
      <c r="Z360">
        <v>1</v>
      </c>
      <c r="AA360" s="9">
        <v>1</v>
      </c>
      <c r="AB360">
        <v>0</v>
      </c>
      <c r="AC360" s="10">
        <v>3</v>
      </c>
      <c r="AD360" s="9">
        <v>47</v>
      </c>
      <c r="AE360">
        <v>55</v>
      </c>
      <c r="AF360">
        <v>46</v>
      </c>
      <c r="AG360">
        <v>44</v>
      </c>
      <c r="AH360">
        <v>43</v>
      </c>
      <c r="AI360" s="10">
        <v>30</v>
      </c>
      <c r="AJ360">
        <v>54</v>
      </c>
      <c r="AK360">
        <v>84</v>
      </c>
      <c r="AL360">
        <v>59</v>
      </c>
      <c r="AM360">
        <v>57</v>
      </c>
      <c r="AN360">
        <v>67</v>
      </c>
      <c r="AO360">
        <v>40</v>
      </c>
      <c r="AP360" s="9">
        <v>0</v>
      </c>
      <c r="AQ360">
        <v>0</v>
      </c>
      <c r="AR360">
        <v>0</v>
      </c>
      <c r="AS360">
        <v>1517</v>
      </c>
      <c r="AT360">
        <v>0</v>
      </c>
      <c r="AU360" s="10">
        <v>0</v>
      </c>
      <c r="AV360" s="9">
        <v>0</v>
      </c>
      <c r="AW360" s="10">
        <v>0</v>
      </c>
      <c r="AX360" s="9">
        <v>35</v>
      </c>
      <c r="AY360">
        <v>36</v>
      </c>
      <c r="AZ360">
        <v>36</v>
      </c>
      <c r="BA360" s="10">
        <f>SUM(Tabel3[[#This Row],[Vacc '[1899']]:[Vacc '[1901']]])/3/(SUM(Tabel3[[#This Row],[M_Pop_Size '[1899']]:[F_Pop_Size '[1900']]])/2)</f>
        <v>2.4521599633321872E-2</v>
      </c>
      <c r="BB360">
        <v>9</v>
      </c>
      <c r="BC360">
        <v>7</v>
      </c>
      <c r="BD360">
        <v>13</v>
      </c>
      <c r="BE360">
        <f>SUM(Tabel3[[#This Row],[Inf_Vacc '[1899']]:[Inf_Vacc '[1901']]])/3/(SUM(Tabel3[[#This Row],[Births '[1908']]:[Births '[1910']]]))</f>
        <v>5.2252252252252246E-2</v>
      </c>
      <c r="BF360" s="9">
        <v>210</v>
      </c>
      <c r="BG360">
        <v>0.50136612021857918</v>
      </c>
      <c r="BH360">
        <v>0.14122681883024252</v>
      </c>
      <c r="BI360" s="10">
        <v>0.29344558027660855</v>
      </c>
      <c r="BK360" t="s">
        <v>1307</v>
      </c>
      <c r="BL360" s="10" t="s">
        <v>1311</v>
      </c>
      <c r="BM360">
        <v>40</v>
      </c>
      <c r="BN360" t="s">
        <v>1158</v>
      </c>
      <c r="BO360" t="s">
        <v>1159</v>
      </c>
      <c r="BP360" s="12">
        <v>728.17</v>
      </c>
    </row>
    <row r="361" spans="1:68" x14ac:dyDescent="0.25">
      <c r="A361" s="13" t="s">
        <v>606</v>
      </c>
      <c r="B361">
        <v>10146</v>
      </c>
      <c r="C361" t="s">
        <v>497</v>
      </c>
      <c r="D361" s="9">
        <v>17</v>
      </c>
      <c r="E361">
        <v>11</v>
      </c>
      <c r="F361" s="10">
        <v>26</v>
      </c>
      <c r="G361" s="9">
        <v>1932</v>
      </c>
      <c r="H361" s="9">
        <v>887</v>
      </c>
      <c r="I361">
        <v>846</v>
      </c>
      <c r="J361">
        <v>876</v>
      </c>
      <c r="K361">
        <v>820</v>
      </c>
      <c r="L361">
        <v>1072</v>
      </c>
      <c r="M361">
        <v>1013</v>
      </c>
      <c r="N361" s="10">
        <v>431</v>
      </c>
      <c r="O361">
        <v>58</v>
      </c>
      <c r="P361">
        <v>61</v>
      </c>
      <c r="Q361">
        <v>63</v>
      </c>
      <c r="R361">
        <v>69</v>
      </c>
      <c r="S361">
        <v>93</v>
      </c>
      <c r="T361">
        <v>97</v>
      </c>
      <c r="U361" s="9">
        <v>38</v>
      </c>
      <c r="V361">
        <v>43</v>
      </c>
      <c r="W361" s="10">
        <v>45</v>
      </c>
      <c r="X361">
        <v>0</v>
      </c>
      <c r="Y361">
        <v>0</v>
      </c>
      <c r="Z361">
        <v>3</v>
      </c>
      <c r="AA361" s="9">
        <v>0</v>
      </c>
      <c r="AB361">
        <v>0</v>
      </c>
      <c r="AC361" s="10">
        <v>0</v>
      </c>
      <c r="AD361" s="9">
        <v>85</v>
      </c>
      <c r="AE361">
        <v>86</v>
      </c>
      <c r="AF361">
        <v>110</v>
      </c>
      <c r="AG361">
        <v>91</v>
      </c>
      <c r="AH361">
        <v>107</v>
      </c>
      <c r="AI361" s="10">
        <v>112</v>
      </c>
      <c r="AJ361">
        <v>66</v>
      </c>
      <c r="AK361">
        <v>46</v>
      </c>
      <c r="AL361">
        <v>56</v>
      </c>
      <c r="AM361">
        <v>66</v>
      </c>
      <c r="AN361">
        <v>63</v>
      </c>
      <c r="AO361">
        <v>91</v>
      </c>
      <c r="AP361" s="9">
        <v>0</v>
      </c>
      <c r="AQ361">
        <v>3</v>
      </c>
      <c r="AR361">
        <v>16</v>
      </c>
      <c r="AS361">
        <v>2063</v>
      </c>
      <c r="AT361">
        <v>0</v>
      </c>
      <c r="AU361" s="10">
        <v>0</v>
      </c>
      <c r="AV361" s="9">
        <v>0</v>
      </c>
      <c r="AW361" s="10">
        <v>0</v>
      </c>
      <c r="AX361" s="9">
        <v>20</v>
      </c>
      <c r="AY361">
        <v>32</v>
      </c>
      <c r="AZ361">
        <v>38</v>
      </c>
      <c r="BA361" s="10">
        <f>SUM(Tabel3[[#This Row],[Vacc '[1899']]:[Vacc '[1901']]])/3/(SUM(Tabel3[[#This Row],[M_Pop_Size '[1899']]:[F_Pop_Size '[1900']]])/2)</f>
        <v>1.7497812773403325E-2</v>
      </c>
      <c r="BB361">
        <v>4</v>
      </c>
      <c r="BC361">
        <v>2</v>
      </c>
      <c r="BD361">
        <v>5</v>
      </c>
      <c r="BE361">
        <f>SUM(Tabel3[[#This Row],[Inf_Vacc '[1899']]:[Inf_Vacc '[1901']]])/3/(SUM(Tabel3[[#This Row],[Births '[1908']]:[Births '[1910']]]))</f>
        <v>1.4157014157014156E-2</v>
      </c>
      <c r="BF361" s="9">
        <v>293</v>
      </c>
      <c r="BG361">
        <v>0.26181353767560667</v>
      </c>
      <c r="BH361">
        <v>0.15392895586652314</v>
      </c>
      <c r="BI361" s="10">
        <v>0.40304709141274236</v>
      </c>
      <c r="BK361" t="s">
        <v>1307</v>
      </c>
      <c r="BL361" s="10" t="s">
        <v>1311</v>
      </c>
      <c r="BM361">
        <v>42</v>
      </c>
      <c r="BN361" t="s">
        <v>1158</v>
      </c>
      <c r="BO361" t="s">
        <v>1159</v>
      </c>
      <c r="BP361" s="12">
        <v>1051.78</v>
      </c>
    </row>
    <row r="362" spans="1:68" x14ac:dyDescent="0.25">
      <c r="A362" s="13" t="s">
        <v>607</v>
      </c>
      <c r="B362">
        <v>11220</v>
      </c>
      <c r="C362" t="s">
        <v>497</v>
      </c>
      <c r="D362" s="9">
        <v>2</v>
      </c>
      <c r="E362">
        <v>2</v>
      </c>
      <c r="F362" s="10">
        <v>3</v>
      </c>
      <c r="G362" s="9">
        <v>964</v>
      </c>
      <c r="H362" s="9">
        <v>449</v>
      </c>
      <c r="I362">
        <v>405</v>
      </c>
      <c r="J362">
        <v>459</v>
      </c>
      <c r="K362">
        <v>404</v>
      </c>
      <c r="L362">
        <v>509</v>
      </c>
      <c r="M362">
        <v>425</v>
      </c>
      <c r="N362" s="10">
        <v>191</v>
      </c>
      <c r="O362">
        <v>28</v>
      </c>
      <c r="P362">
        <v>29</v>
      </c>
      <c r="Q362">
        <v>29</v>
      </c>
      <c r="R362">
        <v>28</v>
      </c>
      <c r="S362">
        <v>25</v>
      </c>
      <c r="T362">
        <v>28</v>
      </c>
      <c r="U362" s="9">
        <v>17</v>
      </c>
      <c r="V362">
        <v>17</v>
      </c>
      <c r="W362" s="10">
        <v>15</v>
      </c>
      <c r="X362">
        <v>0</v>
      </c>
      <c r="Y362">
        <v>0</v>
      </c>
      <c r="Z362">
        <v>0</v>
      </c>
      <c r="AA362" s="9">
        <v>0</v>
      </c>
      <c r="AB362">
        <v>2</v>
      </c>
      <c r="AC362" s="10">
        <v>1</v>
      </c>
      <c r="AD362" s="9">
        <v>20</v>
      </c>
      <c r="AE362">
        <v>22</v>
      </c>
      <c r="AF362">
        <v>20</v>
      </c>
      <c r="AG362">
        <v>25</v>
      </c>
      <c r="AH362">
        <v>21</v>
      </c>
      <c r="AI362" s="10">
        <v>19</v>
      </c>
      <c r="AJ362">
        <v>24</v>
      </c>
      <c r="AK362">
        <v>33</v>
      </c>
      <c r="AL362">
        <v>22</v>
      </c>
      <c r="AM362">
        <v>29</v>
      </c>
      <c r="AN362">
        <v>35</v>
      </c>
      <c r="AO362">
        <v>25</v>
      </c>
      <c r="AP362" s="9">
        <v>0</v>
      </c>
      <c r="AQ362">
        <v>0</v>
      </c>
      <c r="AR362">
        <v>0</v>
      </c>
      <c r="AS362">
        <v>934</v>
      </c>
      <c r="AT362">
        <v>0</v>
      </c>
      <c r="AU362" s="10">
        <v>0</v>
      </c>
      <c r="AV362" s="9">
        <v>0</v>
      </c>
      <c r="AW362" s="10">
        <v>0</v>
      </c>
      <c r="AX362" s="9">
        <v>24</v>
      </c>
      <c r="AY362">
        <v>10</v>
      </c>
      <c r="AZ362">
        <v>22</v>
      </c>
      <c r="BA362" s="10">
        <f>SUM(Tabel3[[#This Row],[Vacc '[1899']]:[Vacc '[1901']]])/3/(SUM(Tabel3[[#This Row],[M_Pop_Size '[1899']]:[F_Pop_Size '[1900']]])/2)</f>
        <v>2.1743350805668804E-2</v>
      </c>
      <c r="BB362">
        <v>12</v>
      </c>
      <c r="BC362">
        <v>0</v>
      </c>
      <c r="BD362">
        <v>6</v>
      </c>
      <c r="BE362">
        <f>SUM(Tabel3[[#This Row],[Inf_Vacc '[1899']]:[Inf_Vacc '[1901']]])/3/(SUM(Tabel3[[#This Row],[Births '[1908']]:[Births '[1910']]]))</f>
        <v>7.407407407407407E-2</v>
      </c>
      <c r="BF362" s="9">
        <v>151</v>
      </c>
      <c r="BG362">
        <v>0.71590909090909094</v>
      </c>
      <c r="BH362">
        <v>0.17733230531996916</v>
      </c>
      <c r="BI362" s="10">
        <v>0.38136511375947996</v>
      </c>
      <c r="BK362" t="s">
        <v>1307</v>
      </c>
      <c r="BL362" s="10" t="s">
        <v>1311</v>
      </c>
      <c r="BM362">
        <v>41</v>
      </c>
      <c r="BN362" t="s">
        <v>1158</v>
      </c>
      <c r="BO362" t="s">
        <v>1159</v>
      </c>
      <c r="BP362" s="12">
        <v>756.66</v>
      </c>
    </row>
    <row r="363" spans="1:68" x14ac:dyDescent="0.25">
      <c r="A363" s="13" t="s">
        <v>608</v>
      </c>
      <c r="B363">
        <v>10700</v>
      </c>
      <c r="C363" t="s">
        <v>497</v>
      </c>
      <c r="D363" s="9">
        <v>16</v>
      </c>
      <c r="E363">
        <v>10</v>
      </c>
      <c r="F363" s="10">
        <v>6</v>
      </c>
      <c r="G363" s="9">
        <v>1518</v>
      </c>
      <c r="H363" s="9">
        <v>689</v>
      </c>
      <c r="I363">
        <v>572</v>
      </c>
      <c r="J363">
        <v>695</v>
      </c>
      <c r="K363">
        <v>588</v>
      </c>
      <c r="L363">
        <v>792</v>
      </c>
      <c r="M363">
        <v>695</v>
      </c>
      <c r="N363" s="10">
        <v>320</v>
      </c>
      <c r="O363">
        <v>47</v>
      </c>
      <c r="P363">
        <v>40</v>
      </c>
      <c r="Q363">
        <v>44</v>
      </c>
      <c r="R363">
        <v>47</v>
      </c>
      <c r="S363">
        <v>47</v>
      </c>
      <c r="T363">
        <v>49</v>
      </c>
      <c r="U363" s="9">
        <v>29</v>
      </c>
      <c r="V363">
        <v>25</v>
      </c>
      <c r="W363" s="10">
        <v>19</v>
      </c>
      <c r="X363">
        <v>0</v>
      </c>
      <c r="Y363">
        <v>1</v>
      </c>
      <c r="Z363">
        <v>0</v>
      </c>
      <c r="AA363" s="9">
        <v>0</v>
      </c>
      <c r="AB363">
        <v>0</v>
      </c>
      <c r="AC363" s="10">
        <v>2</v>
      </c>
      <c r="AD363" s="9">
        <v>25</v>
      </c>
      <c r="AE363">
        <v>16</v>
      </c>
      <c r="AF363">
        <v>30</v>
      </c>
      <c r="AG363">
        <v>32</v>
      </c>
      <c r="AH363">
        <v>15</v>
      </c>
      <c r="AI363" s="10">
        <v>30</v>
      </c>
      <c r="AJ363">
        <v>18</v>
      </c>
      <c r="AK363">
        <v>24</v>
      </c>
      <c r="AL363">
        <v>15</v>
      </c>
      <c r="AM363">
        <v>33</v>
      </c>
      <c r="AN363">
        <v>25</v>
      </c>
      <c r="AO363">
        <v>23</v>
      </c>
      <c r="AP363" s="9">
        <v>0</v>
      </c>
      <c r="AQ363">
        <v>0</v>
      </c>
      <c r="AR363">
        <v>42</v>
      </c>
      <c r="AS363">
        <v>1440</v>
      </c>
      <c r="AT363">
        <v>0</v>
      </c>
      <c r="AU363" s="10">
        <v>4</v>
      </c>
      <c r="AV363" s="9">
        <v>0</v>
      </c>
      <c r="AW363" s="10">
        <v>0</v>
      </c>
      <c r="AX363" s="9">
        <v>24</v>
      </c>
      <c r="AY363">
        <v>35</v>
      </c>
      <c r="AZ363">
        <v>35</v>
      </c>
      <c r="BA363" s="10">
        <f>SUM(Tabel3[[#This Row],[Vacc '[1899']]:[Vacc '[1901']]])/3/(SUM(Tabel3[[#This Row],[M_Pop_Size '[1899']]:[F_Pop_Size '[1900']]])/2)</f>
        <v>2.4633123689727462E-2</v>
      </c>
      <c r="BB363">
        <v>12</v>
      </c>
      <c r="BC363">
        <v>18</v>
      </c>
      <c r="BD363">
        <v>19</v>
      </c>
      <c r="BE363">
        <f>SUM(Tabel3[[#This Row],[Inf_Vacc '[1899']]:[Inf_Vacc '[1901']]])/3/(SUM(Tabel3[[#This Row],[Births '[1908']]:[Births '[1910']]]))</f>
        <v>0.11421911421911421</v>
      </c>
      <c r="BF363" s="9">
        <v>223</v>
      </c>
      <c r="BG363">
        <v>0.75342465753424659</v>
      </c>
      <c r="BH363">
        <v>0.12766967252017086</v>
      </c>
      <c r="BI363" s="10">
        <v>0.36811023622047245</v>
      </c>
      <c r="BK363" t="s">
        <v>1307</v>
      </c>
      <c r="BL363" s="10" t="s">
        <v>1311</v>
      </c>
      <c r="BM363">
        <v>41</v>
      </c>
      <c r="BN363" t="s">
        <v>1159</v>
      </c>
      <c r="BO363" t="s">
        <v>1159</v>
      </c>
      <c r="BP363" s="12">
        <v>543.84500000000003</v>
      </c>
    </row>
    <row r="364" spans="1:68" x14ac:dyDescent="0.25">
      <c r="A364" s="13" t="s">
        <v>609</v>
      </c>
      <c r="B364">
        <v>10007</v>
      </c>
      <c r="C364" t="s">
        <v>497</v>
      </c>
      <c r="D364" s="9">
        <v>69</v>
      </c>
      <c r="E364">
        <v>48</v>
      </c>
      <c r="F364" s="10">
        <v>52</v>
      </c>
      <c r="G364" s="9">
        <v>8072</v>
      </c>
      <c r="H364" s="9">
        <v>3224</v>
      </c>
      <c r="I364">
        <v>3134</v>
      </c>
      <c r="J364">
        <v>3307</v>
      </c>
      <c r="K364">
        <v>3240</v>
      </c>
      <c r="L364">
        <v>3781</v>
      </c>
      <c r="M364">
        <v>3733</v>
      </c>
      <c r="N364" s="10">
        <v>1751</v>
      </c>
      <c r="O364">
        <v>217</v>
      </c>
      <c r="P364">
        <v>228</v>
      </c>
      <c r="Q364">
        <v>246</v>
      </c>
      <c r="R364">
        <v>273</v>
      </c>
      <c r="S364">
        <v>234</v>
      </c>
      <c r="T364">
        <v>249</v>
      </c>
      <c r="U364" s="9">
        <v>136</v>
      </c>
      <c r="V364">
        <v>130</v>
      </c>
      <c r="W364" s="10">
        <v>128</v>
      </c>
      <c r="X364">
        <v>4</v>
      </c>
      <c r="Y364">
        <v>6</v>
      </c>
      <c r="Z364">
        <v>6</v>
      </c>
      <c r="AA364" s="9">
        <v>16</v>
      </c>
      <c r="AB364">
        <v>10</v>
      </c>
      <c r="AC364" s="10">
        <v>9</v>
      </c>
      <c r="AD364" s="9">
        <v>310</v>
      </c>
      <c r="AE364">
        <v>343</v>
      </c>
      <c r="AF364">
        <v>314</v>
      </c>
      <c r="AG364">
        <v>367</v>
      </c>
      <c r="AH364">
        <v>418</v>
      </c>
      <c r="AI364" s="10">
        <v>417</v>
      </c>
      <c r="AJ364">
        <v>292</v>
      </c>
      <c r="AK364">
        <v>324</v>
      </c>
      <c r="AL364">
        <v>274</v>
      </c>
      <c r="AM364">
        <v>393</v>
      </c>
      <c r="AN364">
        <v>373</v>
      </c>
      <c r="AO364">
        <v>358</v>
      </c>
      <c r="AP364" s="9">
        <v>1</v>
      </c>
      <c r="AQ364">
        <v>3</v>
      </c>
      <c r="AR364">
        <v>70</v>
      </c>
      <c r="AS364">
        <v>7308</v>
      </c>
      <c r="AT364">
        <v>0</v>
      </c>
      <c r="AU364" s="10">
        <v>29</v>
      </c>
      <c r="AV364" s="9">
        <v>1</v>
      </c>
      <c r="AW364" s="10">
        <v>26</v>
      </c>
      <c r="AX364" s="9">
        <v>127</v>
      </c>
      <c r="AY364">
        <v>154</v>
      </c>
      <c r="AZ364">
        <v>152</v>
      </c>
      <c r="BA364" s="10">
        <f>SUM(Tabel3[[#This Row],[Vacc '[1899']]:[Vacc '[1901']]])/3/(SUM(Tabel3[[#This Row],[M_Pop_Size '[1899']]:[F_Pop_Size '[1900']]])/2)</f>
        <v>2.2368590985406174E-2</v>
      </c>
      <c r="BB364">
        <v>16</v>
      </c>
      <c r="BC364">
        <v>14</v>
      </c>
      <c r="BD364">
        <v>7</v>
      </c>
      <c r="BE364">
        <f>SUM(Tabel3[[#This Row],[Inf_Vacc '[1899']]:[Inf_Vacc '[1901']]])/3/(SUM(Tabel3[[#This Row],[Births '[1908']]:[Births '[1910']]]))</f>
        <v>1.6313932980599646E-2</v>
      </c>
      <c r="BF364" s="9">
        <v>827</v>
      </c>
      <c r="BG364">
        <v>0.1598111935266352</v>
      </c>
      <c r="BH364">
        <v>0.16481823783117683</v>
      </c>
      <c r="BI364" s="10">
        <v>0.35625226970100471</v>
      </c>
      <c r="BK364" t="s">
        <v>1307</v>
      </c>
      <c r="BL364" s="10" t="s">
        <v>1311</v>
      </c>
      <c r="BM364">
        <v>41</v>
      </c>
      <c r="BN364" t="s">
        <v>1158</v>
      </c>
      <c r="BO364" t="s">
        <v>1159</v>
      </c>
      <c r="BP364" s="12">
        <v>2494.4699999999998</v>
      </c>
    </row>
    <row r="365" spans="1:68" x14ac:dyDescent="0.25">
      <c r="A365" s="13" t="s">
        <v>610</v>
      </c>
      <c r="B365">
        <v>11077</v>
      </c>
      <c r="C365" t="s">
        <v>497</v>
      </c>
      <c r="D365" s="9">
        <v>10</v>
      </c>
      <c r="E365">
        <v>6</v>
      </c>
      <c r="F365" s="10">
        <v>5</v>
      </c>
      <c r="G365" s="9">
        <v>1501</v>
      </c>
      <c r="H365" s="9">
        <v>632</v>
      </c>
      <c r="I365">
        <v>682</v>
      </c>
      <c r="J365">
        <v>655</v>
      </c>
      <c r="K365">
        <v>704</v>
      </c>
      <c r="L365">
        <v>689</v>
      </c>
      <c r="M365">
        <v>796</v>
      </c>
      <c r="N365" s="10">
        <v>386</v>
      </c>
      <c r="O365">
        <v>38</v>
      </c>
      <c r="P365">
        <v>42</v>
      </c>
      <c r="Q365">
        <v>49</v>
      </c>
      <c r="R365">
        <v>50</v>
      </c>
      <c r="S365">
        <v>47</v>
      </c>
      <c r="T365">
        <v>45</v>
      </c>
      <c r="U365" s="9">
        <v>25</v>
      </c>
      <c r="V365">
        <v>23</v>
      </c>
      <c r="W365" s="10">
        <v>21</v>
      </c>
      <c r="X365">
        <v>1</v>
      </c>
      <c r="Y365">
        <v>1</v>
      </c>
      <c r="Z365">
        <v>1</v>
      </c>
      <c r="AA365" s="9">
        <v>5</v>
      </c>
      <c r="AB365">
        <v>5</v>
      </c>
      <c r="AC365" s="10">
        <v>3</v>
      </c>
      <c r="AD365" s="9">
        <v>108</v>
      </c>
      <c r="AE365">
        <v>110</v>
      </c>
      <c r="AF365">
        <v>52</v>
      </c>
      <c r="AG365">
        <v>124</v>
      </c>
      <c r="AH365">
        <v>117</v>
      </c>
      <c r="AI365" s="10">
        <v>87</v>
      </c>
      <c r="AJ365">
        <v>116</v>
      </c>
      <c r="AK365">
        <v>97</v>
      </c>
      <c r="AL365">
        <v>84</v>
      </c>
      <c r="AM365">
        <v>126</v>
      </c>
      <c r="AN365">
        <v>126</v>
      </c>
      <c r="AO365">
        <v>107</v>
      </c>
      <c r="AP365" s="9">
        <v>2</v>
      </c>
      <c r="AQ365">
        <v>5</v>
      </c>
      <c r="AR365">
        <v>0</v>
      </c>
      <c r="AS365">
        <v>1439</v>
      </c>
      <c r="AT365">
        <v>16</v>
      </c>
      <c r="AU365" s="10">
        <v>3</v>
      </c>
      <c r="AV365" s="9">
        <v>0</v>
      </c>
      <c r="AW365" s="10">
        <v>0</v>
      </c>
      <c r="AX365" s="9">
        <v>27</v>
      </c>
      <c r="AY365">
        <v>21</v>
      </c>
      <c r="AZ365">
        <v>14</v>
      </c>
      <c r="BA365" s="10">
        <f>SUM(Tabel3[[#This Row],[Vacc '[1899']]:[Vacc '[1901']]])/3/(SUM(Tabel3[[#This Row],[M_Pop_Size '[1899']]:[F_Pop_Size '[1900']]])/2)</f>
        <v>1.5463274722533983E-2</v>
      </c>
      <c r="BB365">
        <v>1</v>
      </c>
      <c r="BC365">
        <v>1</v>
      </c>
      <c r="BD365">
        <v>2</v>
      </c>
      <c r="BE365">
        <f>SUM(Tabel3[[#This Row],[Inf_Vacc '[1899']]:[Inf_Vacc '[1901']]])/3/(SUM(Tabel3[[#This Row],[Births '[1908']]:[Births '[1910']]]))</f>
        <v>9.3896713615023476E-3</v>
      </c>
      <c r="BF365" s="9">
        <v>239</v>
      </c>
      <c r="BG365">
        <v>4.1591320072332731E-2</v>
      </c>
      <c r="BH365">
        <v>0.16582064297800339</v>
      </c>
      <c r="BI365" s="10">
        <v>0.36457142857142855</v>
      </c>
      <c r="BJ365">
        <v>1905.0027397260274</v>
      </c>
      <c r="BK365" t="s">
        <v>1308</v>
      </c>
      <c r="BL365" s="10" t="s">
        <v>1310</v>
      </c>
      <c r="BM365">
        <v>41</v>
      </c>
      <c r="BN365" t="s">
        <v>1158</v>
      </c>
      <c r="BO365" t="s">
        <v>1159</v>
      </c>
      <c r="BP365" s="12">
        <v>154.07</v>
      </c>
    </row>
    <row r="366" spans="1:68" x14ac:dyDescent="0.25">
      <c r="A366" s="13" t="s">
        <v>611</v>
      </c>
      <c r="B366">
        <v>10477</v>
      </c>
      <c r="C366" t="s">
        <v>497</v>
      </c>
      <c r="D366" s="9">
        <v>78</v>
      </c>
      <c r="E366">
        <v>90</v>
      </c>
      <c r="F366" s="10">
        <v>67</v>
      </c>
      <c r="G366" s="9">
        <v>17541</v>
      </c>
      <c r="H366" s="9">
        <v>7156</v>
      </c>
      <c r="I366">
        <v>7243</v>
      </c>
      <c r="J366">
        <v>7296</v>
      </c>
      <c r="K366">
        <v>7412</v>
      </c>
      <c r="L366">
        <v>8473</v>
      </c>
      <c r="M366">
        <v>8629</v>
      </c>
      <c r="N366" s="10">
        <v>4274</v>
      </c>
      <c r="O366">
        <v>530</v>
      </c>
      <c r="P366">
        <v>577</v>
      </c>
      <c r="Q366">
        <v>521</v>
      </c>
      <c r="R366">
        <v>573</v>
      </c>
      <c r="S366">
        <v>565</v>
      </c>
      <c r="T366">
        <v>554</v>
      </c>
      <c r="U366" s="9">
        <v>281</v>
      </c>
      <c r="V366">
        <v>300</v>
      </c>
      <c r="W366" s="10">
        <v>295</v>
      </c>
      <c r="X366">
        <v>21</v>
      </c>
      <c r="Y366">
        <v>24</v>
      </c>
      <c r="Z366">
        <v>17</v>
      </c>
      <c r="AA366" s="9">
        <v>17</v>
      </c>
      <c r="AB366">
        <v>18</v>
      </c>
      <c r="AC366" s="10">
        <v>15</v>
      </c>
      <c r="AD366" s="9">
        <v>770</v>
      </c>
      <c r="AE366">
        <v>973</v>
      </c>
      <c r="AF366">
        <v>945</v>
      </c>
      <c r="AG366">
        <v>650</v>
      </c>
      <c r="AH366">
        <v>852</v>
      </c>
      <c r="AI366" s="10">
        <v>788</v>
      </c>
      <c r="AJ366">
        <v>867</v>
      </c>
      <c r="AK366">
        <v>1116</v>
      </c>
      <c r="AL366">
        <v>810</v>
      </c>
      <c r="AM366">
        <v>692</v>
      </c>
      <c r="AN366">
        <v>910</v>
      </c>
      <c r="AO366">
        <v>708</v>
      </c>
      <c r="AP366" s="9">
        <v>58</v>
      </c>
      <c r="AQ366">
        <v>105</v>
      </c>
      <c r="AR366">
        <v>559</v>
      </c>
      <c r="AS366">
        <v>16091</v>
      </c>
      <c r="AT366">
        <v>0</v>
      </c>
      <c r="AU366" s="10">
        <v>88</v>
      </c>
      <c r="AV366" s="9">
        <v>8</v>
      </c>
      <c r="AW366" s="10">
        <v>57</v>
      </c>
      <c r="AX366" s="9">
        <v>328</v>
      </c>
      <c r="AY366">
        <v>480</v>
      </c>
      <c r="AZ366">
        <v>415</v>
      </c>
      <c r="BA366" s="10">
        <f>SUM(Tabel3[[#This Row],[Vacc '[1899']]:[Vacc '[1901']]])/3/(SUM(Tabel3[[#This Row],[M_Pop_Size '[1899']]:[F_Pop_Size '[1900']]])/2)</f>
        <v>2.8011589422933775E-2</v>
      </c>
      <c r="BB366">
        <v>30</v>
      </c>
      <c r="BC366">
        <v>49</v>
      </c>
      <c r="BD366">
        <v>59</v>
      </c>
      <c r="BE366">
        <f>SUM(Tabel3[[#This Row],[Inf_Vacc '[1899']]:[Inf_Vacc '[1901']]])/3/(SUM(Tabel3[[#This Row],[Births '[1908']]:[Births '[1910']]]))</f>
        <v>2.7186761229314422E-2</v>
      </c>
      <c r="BF366" s="9">
        <v>2119</v>
      </c>
      <c r="BG366">
        <v>0.21261505960464766</v>
      </c>
      <c r="BH366">
        <v>0.15697104677060134</v>
      </c>
      <c r="BI366" s="10">
        <v>0.36707858048162229</v>
      </c>
      <c r="BJ366">
        <v>1902.0027397260274</v>
      </c>
      <c r="BK366" t="s">
        <v>1308</v>
      </c>
      <c r="BL366" s="10" t="s">
        <v>1310</v>
      </c>
      <c r="BM366">
        <v>40</v>
      </c>
      <c r="BN366" t="s">
        <v>1158</v>
      </c>
      <c r="BO366" t="s">
        <v>1158</v>
      </c>
      <c r="BP366" s="12">
        <v>2654.6550000000002</v>
      </c>
    </row>
    <row r="367" spans="1:68" x14ac:dyDescent="0.25">
      <c r="A367" s="13" t="s">
        <v>612</v>
      </c>
      <c r="B367">
        <v>11222</v>
      </c>
      <c r="C367" t="s">
        <v>497</v>
      </c>
      <c r="D367" s="9">
        <v>26</v>
      </c>
      <c r="E367">
        <v>27</v>
      </c>
      <c r="F367" s="10">
        <v>37</v>
      </c>
      <c r="G367" s="9">
        <v>7885</v>
      </c>
      <c r="H367" s="9">
        <v>2968</v>
      </c>
      <c r="I367">
        <v>3136</v>
      </c>
      <c r="J367">
        <v>2986</v>
      </c>
      <c r="K367">
        <v>3167</v>
      </c>
      <c r="L367">
        <v>4208</v>
      </c>
      <c r="M367">
        <v>3788</v>
      </c>
      <c r="N367" s="10">
        <v>1843</v>
      </c>
      <c r="O367">
        <v>185</v>
      </c>
      <c r="P367">
        <v>161</v>
      </c>
      <c r="Q367">
        <v>184</v>
      </c>
      <c r="R367">
        <v>210</v>
      </c>
      <c r="S367">
        <v>244</v>
      </c>
      <c r="T367">
        <v>202</v>
      </c>
      <c r="U367" s="9">
        <v>99</v>
      </c>
      <c r="V367">
        <v>120</v>
      </c>
      <c r="W367" s="10">
        <v>104</v>
      </c>
      <c r="X367">
        <v>0</v>
      </c>
      <c r="Y367">
        <v>2</v>
      </c>
      <c r="Z367">
        <v>1</v>
      </c>
      <c r="AA367" s="9">
        <v>6</v>
      </c>
      <c r="AB367">
        <v>7</v>
      </c>
      <c r="AC367" s="10">
        <v>9</v>
      </c>
      <c r="AD367" s="9">
        <v>493</v>
      </c>
      <c r="AE367">
        <v>395</v>
      </c>
      <c r="AF367">
        <v>347</v>
      </c>
      <c r="AG367">
        <v>314</v>
      </c>
      <c r="AH367">
        <v>392</v>
      </c>
      <c r="AI367" s="10">
        <v>344</v>
      </c>
      <c r="AJ367">
        <v>217</v>
      </c>
      <c r="AK367">
        <v>257</v>
      </c>
      <c r="AL367">
        <v>261</v>
      </c>
      <c r="AM367">
        <v>171</v>
      </c>
      <c r="AN367">
        <v>242</v>
      </c>
      <c r="AO367">
        <v>217</v>
      </c>
      <c r="AP367" s="9">
        <v>2</v>
      </c>
      <c r="AQ367">
        <v>0</v>
      </c>
      <c r="AR367">
        <v>13</v>
      </c>
      <c r="AS367">
        <v>7971</v>
      </c>
      <c r="AT367">
        <v>0</v>
      </c>
      <c r="AU367" s="10">
        <v>0</v>
      </c>
      <c r="AV367" s="9">
        <v>8</v>
      </c>
      <c r="AW367" s="10">
        <v>141</v>
      </c>
      <c r="AX367" s="9">
        <v>165</v>
      </c>
      <c r="AY367">
        <v>176</v>
      </c>
      <c r="AZ367">
        <v>217</v>
      </c>
      <c r="BA367" s="10">
        <f>SUM(Tabel3[[#This Row],[Vacc '[1899']]:[Vacc '[1901']]])/3/(SUM(Tabel3[[#This Row],[M_Pop_Size '[1899']]:[F_Pop_Size '[1900']]])/2)</f>
        <v>3.0350004079301624E-2</v>
      </c>
      <c r="BB367">
        <v>24</v>
      </c>
      <c r="BC367">
        <v>29</v>
      </c>
      <c r="BD367">
        <v>37</v>
      </c>
      <c r="BE367">
        <f>SUM(Tabel3[[#This Row],[Inf_Vacc '[1899']]:[Inf_Vacc '[1901']]])/3/(SUM(Tabel3[[#This Row],[Births '[1908']]:[Births '[1910']]]))</f>
        <v>4.573170731707317E-2</v>
      </c>
      <c r="BF367" s="9">
        <v>876</v>
      </c>
      <c r="BG367">
        <v>0.4603061587753649</v>
      </c>
      <c r="BH367">
        <v>0.19920205186662868</v>
      </c>
      <c r="BI367" s="10">
        <v>0.37345902828136329</v>
      </c>
      <c r="BK367" t="s">
        <v>1307</v>
      </c>
      <c r="BL367" s="10" t="s">
        <v>1311</v>
      </c>
      <c r="BM367">
        <v>40</v>
      </c>
      <c r="BN367" t="s">
        <v>1158</v>
      </c>
      <c r="BO367" t="s">
        <v>1158</v>
      </c>
      <c r="BP367" s="12">
        <v>14623.955</v>
      </c>
    </row>
    <row r="368" spans="1:68" x14ac:dyDescent="0.25">
      <c r="A368" s="13" t="s">
        <v>613</v>
      </c>
      <c r="B368">
        <v>10644</v>
      </c>
      <c r="C368" t="s">
        <v>497</v>
      </c>
      <c r="D368" s="9">
        <v>7</v>
      </c>
      <c r="E368">
        <v>7</v>
      </c>
      <c r="F368" s="10">
        <v>6</v>
      </c>
      <c r="G368" s="9">
        <v>1282</v>
      </c>
      <c r="H368" s="9">
        <v>534</v>
      </c>
      <c r="I368">
        <v>473</v>
      </c>
      <c r="J368">
        <v>548</v>
      </c>
      <c r="K368">
        <v>488</v>
      </c>
      <c r="L368">
        <v>811</v>
      </c>
      <c r="M368">
        <v>509</v>
      </c>
      <c r="N368" s="10">
        <v>227</v>
      </c>
      <c r="O368">
        <v>37</v>
      </c>
      <c r="P368">
        <v>27</v>
      </c>
      <c r="Q368">
        <v>48</v>
      </c>
      <c r="R368">
        <v>42</v>
      </c>
      <c r="S368">
        <v>35</v>
      </c>
      <c r="T368">
        <v>45</v>
      </c>
      <c r="U368" s="9">
        <v>21</v>
      </c>
      <c r="V368">
        <v>16</v>
      </c>
      <c r="W368" s="10">
        <v>21</v>
      </c>
      <c r="X368">
        <v>1</v>
      </c>
      <c r="Y368">
        <v>1</v>
      </c>
      <c r="Z368">
        <v>1</v>
      </c>
      <c r="AA368" s="9">
        <v>2</v>
      </c>
      <c r="AB368">
        <v>2</v>
      </c>
      <c r="AC368" s="10">
        <v>2</v>
      </c>
      <c r="AD368" s="9">
        <v>44</v>
      </c>
      <c r="AE368">
        <v>278</v>
      </c>
      <c r="AF368">
        <v>166</v>
      </c>
      <c r="AG368">
        <v>34</v>
      </c>
      <c r="AH368">
        <v>34</v>
      </c>
      <c r="AI368" s="10">
        <v>36</v>
      </c>
      <c r="AJ368">
        <v>42</v>
      </c>
      <c r="AK368">
        <v>97</v>
      </c>
      <c r="AL368">
        <v>186</v>
      </c>
      <c r="AM368">
        <v>35</v>
      </c>
      <c r="AN368">
        <v>69</v>
      </c>
      <c r="AO368">
        <v>39</v>
      </c>
      <c r="AP368" s="9">
        <v>0</v>
      </c>
      <c r="AQ368">
        <v>2</v>
      </c>
      <c r="AR368">
        <v>22</v>
      </c>
      <c r="AS368">
        <v>1286</v>
      </c>
      <c r="AT368">
        <v>0</v>
      </c>
      <c r="AU368" s="10">
        <v>4</v>
      </c>
      <c r="AV368" s="9">
        <v>0</v>
      </c>
      <c r="AW368" s="10">
        <v>0</v>
      </c>
      <c r="AX368" s="9">
        <v>29</v>
      </c>
      <c r="AY368">
        <v>31</v>
      </c>
      <c r="AZ368">
        <v>20</v>
      </c>
      <c r="BA368" s="10">
        <f>SUM(Tabel3[[#This Row],[Vacc '[1899']]:[Vacc '[1901']]])/3/(SUM(Tabel3[[#This Row],[M_Pop_Size '[1899']]:[F_Pop_Size '[1900']]])/2)</f>
        <v>2.6105400554739762E-2</v>
      </c>
      <c r="BB368">
        <v>7</v>
      </c>
      <c r="BC368">
        <v>10</v>
      </c>
      <c r="BD368">
        <v>0</v>
      </c>
      <c r="BE368">
        <f>SUM(Tabel3[[#This Row],[Inf_Vacc '[1899']]:[Inf_Vacc '[1901']]])/3/(SUM(Tabel3[[#This Row],[Births '[1908']]:[Births '[1910']]]))</f>
        <v>4.6448087431693992E-2</v>
      </c>
      <c r="BF368" s="9">
        <v>178</v>
      </c>
      <c r="BG368">
        <v>0.62003454231433508</v>
      </c>
      <c r="BH368">
        <v>0.18798828125</v>
      </c>
      <c r="BI368" s="10">
        <v>0.30401366353543979</v>
      </c>
      <c r="BK368" t="s">
        <v>1307</v>
      </c>
      <c r="BL368" s="10" t="s">
        <v>1311</v>
      </c>
      <c r="BM368">
        <v>40</v>
      </c>
      <c r="BN368" t="s">
        <v>1158</v>
      </c>
      <c r="BO368" t="s">
        <v>1158</v>
      </c>
      <c r="BP368" s="12">
        <v>1965.2650000000001</v>
      </c>
    </row>
    <row r="369" spans="1:68" x14ac:dyDescent="0.25">
      <c r="A369" s="13" t="s">
        <v>614</v>
      </c>
      <c r="B369">
        <v>11341</v>
      </c>
      <c r="C369" t="s">
        <v>497</v>
      </c>
      <c r="D369" s="9">
        <v>17</v>
      </c>
      <c r="E369">
        <v>16</v>
      </c>
      <c r="F369" s="10">
        <v>9</v>
      </c>
      <c r="G369" s="9">
        <v>2215</v>
      </c>
      <c r="H369" s="9">
        <v>990</v>
      </c>
      <c r="I369">
        <v>912</v>
      </c>
      <c r="J369">
        <v>990</v>
      </c>
      <c r="K369">
        <v>924</v>
      </c>
      <c r="L369">
        <v>1067</v>
      </c>
      <c r="M369">
        <v>988</v>
      </c>
      <c r="N369" s="10">
        <v>439</v>
      </c>
      <c r="O369">
        <v>49</v>
      </c>
      <c r="P369">
        <v>52</v>
      </c>
      <c r="Q369">
        <v>61</v>
      </c>
      <c r="R369">
        <v>76</v>
      </c>
      <c r="S369">
        <v>69</v>
      </c>
      <c r="T369">
        <v>67</v>
      </c>
      <c r="U369" s="9">
        <v>41</v>
      </c>
      <c r="V369">
        <v>36</v>
      </c>
      <c r="W369" s="10">
        <v>31</v>
      </c>
      <c r="X369">
        <v>0</v>
      </c>
      <c r="Y369">
        <v>0</v>
      </c>
      <c r="Z369">
        <v>0</v>
      </c>
      <c r="AA369" s="9">
        <v>0</v>
      </c>
      <c r="AB369">
        <v>6</v>
      </c>
      <c r="AC369" s="10">
        <v>2</v>
      </c>
      <c r="AD369" s="9">
        <v>74</v>
      </c>
      <c r="AE369">
        <v>59</v>
      </c>
      <c r="AF369">
        <v>108</v>
      </c>
      <c r="AG369">
        <v>58</v>
      </c>
      <c r="AH369">
        <v>69</v>
      </c>
      <c r="AI369" s="10">
        <v>86</v>
      </c>
      <c r="AJ369">
        <v>58</v>
      </c>
      <c r="AK369">
        <v>170</v>
      </c>
      <c r="AL369">
        <v>55</v>
      </c>
      <c r="AM369">
        <v>56</v>
      </c>
      <c r="AN369">
        <v>132</v>
      </c>
      <c r="AO369">
        <v>52</v>
      </c>
      <c r="AP369" s="9">
        <v>0</v>
      </c>
      <c r="AQ369">
        <v>0</v>
      </c>
      <c r="AR369">
        <v>1</v>
      </c>
      <c r="AS369">
        <v>2054</v>
      </c>
      <c r="AT369">
        <v>0</v>
      </c>
      <c r="AU369" s="10">
        <v>0</v>
      </c>
      <c r="AV369" s="9">
        <v>0</v>
      </c>
      <c r="AW369" s="10">
        <v>0</v>
      </c>
      <c r="AX369" s="9">
        <v>52</v>
      </c>
      <c r="AY369">
        <v>80</v>
      </c>
      <c r="AZ369">
        <v>37</v>
      </c>
      <c r="BA369" s="10">
        <f>SUM(Tabel3[[#This Row],[Vacc '[1899']]:[Vacc '[1901']]])/3/(SUM(Tabel3[[#This Row],[M_Pop_Size '[1899']]:[F_Pop_Size '[1900']]])/2)</f>
        <v>2.9524807826694619E-2</v>
      </c>
      <c r="BB369">
        <v>11</v>
      </c>
      <c r="BC369">
        <v>0</v>
      </c>
      <c r="BD369">
        <v>9</v>
      </c>
      <c r="BE369">
        <f>SUM(Tabel3[[#This Row],[Inf_Vacc '[1899']]:[Inf_Vacc '[1901']]])/3/(SUM(Tabel3[[#This Row],[Births '[1908']]:[Births '[1910']]]))</f>
        <v>3.1446540880503145E-2</v>
      </c>
      <c r="BF369" s="9">
        <v>298</v>
      </c>
      <c r="BG369">
        <v>0.56699576868829338</v>
      </c>
      <c r="BH369">
        <v>0.16442342670061841</v>
      </c>
      <c r="BI369" s="10">
        <v>0.43188405797101448</v>
      </c>
      <c r="BK369" t="s">
        <v>1307</v>
      </c>
      <c r="BL369" s="10" t="s">
        <v>1311</v>
      </c>
      <c r="BM369">
        <v>41</v>
      </c>
      <c r="BN369" t="s">
        <v>1158</v>
      </c>
      <c r="BO369" t="s">
        <v>1159</v>
      </c>
      <c r="BP369" s="12">
        <v>2244.3449999999998</v>
      </c>
    </row>
    <row r="370" spans="1:68" x14ac:dyDescent="0.25">
      <c r="A370" s="13" t="s">
        <v>615</v>
      </c>
      <c r="B370">
        <v>10991</v>
      </c>
      <c r="C370" t="s">
        <v>497</v>
      </c>
      <c r="D370" s="9">
        <v>7</v>
      </c>
      <c r="E370">
        <v>3</v>
      </c>
      <c r="F370" s="10">
        <v>3</v>
      </c>
      <c r="G370" s="9">
        <v>762</v>
      </c>
      <c r="H370" s="9">
        <v>371</v>
      </c>
      <c r="I370">
        <v>322</v>
      </c>
      <c r="J370">
        <v>367</v>
      </c>
      <c r="K370">
        <v>325</v>
      </c>
      <c r="L370">
        <v>414</v>
      </c>
      <c r="M370">
        <v>356</v>
      </c>
      <c r="N370" s="10">
        <v>157</v>
      </c>
      <c r="O370">
        <v>21</v>
      </c>
      <c r="P370">
        <v>27</v>
      </c>
      <c r="Q370">
        <v>20</v>
      </c>
      <c r="R370">
        <v>26</v>
      </c>
      <c r="S370">
        <v>34</v>
      </c>
      <c r="T370">
        <v>25</v>
      </c>
      <c r="U370" s="9">
        <v>16</v>
      </c>
      <c r="V370">
        <v>19</v>
      </c>
      <c r="W370" s="10">
        <v>18</v>
      </c>
      <c r="X370">
        <v>0</v>
      </c>
      <c r="Y370">
        <v>0</v>
      </c>
      <c r="Z370">
        <v>0</v>
      </c>
      <c r="AA370" s="9">
        <v>0</v>
      </c>
      <c r="AB370">
        <v>2</v>
      </c>
      <c r="AC370" s="10">
        <v>1</v>
      </c>
      <c r="AD370" s="9">
        <v>34</v>
      </c>
      <c r="AE370">
        <v>22</v>
      </c>
      <c r="AF370">
        <v>19</v>
      </c>
      <c r="AG370">
        <v>34</v>
      </c>
      <c r="AH370">
        <v>26</v>
      </c>
      <c r="AI370" s="10">
        <v>22</v>
      </c>
      <c r="AJ370">
        <v>15</v>
      </c>
      <c r="AK370">
        <v>38</v>
      </c>
      <c r="AL370">
        <v>16</v>
      </c>
      <c r="AM370">
        <v>25</v>
      </c>
      <c r="AN370">
        <v>31</v>
      </c>
      <c r="AO370">
        <v>19</v>
      </c>
      <c r="AP370" s="9">
        <v>0</v>
      </c>
      <c r="AQ370">
        <v>0</v>
      </c>
      <c r="AR370">
        <v>0</v>
      </c>
      <c r="AS370">
        <v>770</v>
      </c>
      <c r="AT370">
        <v>0</v>
      </c>
      <c r="AU370" s="10">
        <v>0</v>
      </c>
      <c r="AV370" s="9">
        <v>0</v>
      </c>
      <c r="AW370" s="10">
        <v>0</v>
      </c>
      <c r="AX370" s="9">
        <v>26</v>
      </c>
      <c r="AY370">
        <v>26</v>
      </c>
      <c r="AZ370">
        <v>18</v>
      </c>
      <c r="BA370" s="10">
        <f>SUM(Tabel3[[#This Row],[Vacc '[1899']]:[Vacc '[1901']]])/3/(SUM(Tabel3[[#This Row],[M_Pop_Size '[1899']]:[F_Pop_Size '[1900']]])/2)</f>
        <v>3.3694344163658241E-2</v>
      </c>
      <c r="BB370">
        <v>19</v>
      </c>
      <c r="BC370">
        <v>9</v>
      </c>
      <c r="BD370">
        <v>8</v>
      </c>
      <c r="BE370">
        <f>SUM(Tabel3[[#This Row],[Inf_Vacc '[1899']]:[Inf_Vacc '[1901']]])/3/(SUM(Tabel3[[#This Row],[Births '[1908']]:[Births '[1910']]]))</f>
        <v>0.14117647058823529</v>
      </c>
      <c r="BF370" s="9">
        <v>122</v>
      </c>
      <c r="BG370">
        <v>0.65420560747663548</v>
      </c>
      <c r="BH370">
        <v>0.16839134524929444</v>
      </c>
      <c r="BI370" s="10">
        <v>0.33834586466165412</v>
      </c>
      <c r="BK370" t="s">
        <v>1307</v>
      </c>
      <c r="BL370" s="10" t="s">
        <v>1311</v>
      </c>
      <c r="BM370">
        <v>40</v>
      </c>
      <c r="BO370" t="s">
        <v>1158</v>
      </c>
      <c r="BP370" s="12">
        <v>1069.68</v>
      </c>
    </row>
    <row r="371" spans="1:68" x14ac:dyDescent="0.25">
      <c r="A371" s="13" t="s">
        <v>616</v>
      </c>
      <c r="B371">
        <v>11081</v>
      </c>
      <c r="C371" t="s">
        <v>497</v>
      </c>
      <c r="D371" s="9">
        <v>51</v>
      </c>
      <c r="E371">
        <v>31</v>
      </c>
      <c r="F371" s="10">
        <v>54</v>
      </c>
      <c r="G371" s="9">
        <v>10195</v>
      </c>
      <c r="H371" s="9">
        <v>4515</v>
      </c>
      <c r="I371">
        <v>4162</v>
      </c>
      <c r="J371">
        <v>4565</v>
      </c>
      <c r="K371">
        <v>4239</v>
      </c>
      <c r="L371">
        <v>5248</v>
      </c>
      <c r="M371">
        <v>4842</v>
      </c>
      <c r="N371" s="10">
        <v>2241</v>
      </c>
      <c r="O371">
        <v>262</v>
      </c>
      <c r="P371">
        <v>280</v>
      </c>
      <c r="Q371">
        <v>274</v>
      </c>
      <c r="R371">
        <v>313</v>
      </c>
      <c r="S371">
        <v>323</v>
      </c>
      <c r="T371">
        <v>343</v>
      </c>
      <c r="U371" s="9">
        <v>169</v>
      </c>
      <c r="V371">
        <v>174</v>
      </c>
      <c r="W371" s="10">
        <v>186</v>
      </c>
      <c r="X371">
        <v>2</v>
      </c>
      <c r="Y371">
        <v>5</v>
      </c>
      <c r="Z371">
        <v>5</v>
      </c>
      <c r="AA371" s="9">
        <v>17</v>
      </c>
      <c r="AB371">
        <v>15</v>
      </c>
      <c r="AC371" s="10">
        <v>14</v>
      </c>
      <c r="AD371" s="9">
        <v>275</v>
      </c>
      <c r="AE371">
        <v>269</v>
      </c>
      <c r="AF371">
        <v>263</v>
      </c>
      <c r="AG371">
        <v>171</v>
      </c>
      <c r="AH371">
        <v>187</v>
      </c>
      <c r="AI371" s="10">
        <v>175</v>
      </c>
      <c r="AJ371">
        <v>250</v>
      </c>
      <c r="AK371">
        <v>278</v>
      </c>
      <c r="AL371">
        <v>204</v>
      </c>
      <c r="AM371">
        <v>181</v>
      </c>
      <c r="AN371">
        <v>194</v>
      </c>
      <c r="AO371">
        <v>184</v>
      </c>
      <c r="AP371" s="9">
        <v>1</v>
      </c>
      <c r="AQ371">
        <v>10</v>
      </c>
      <c r="AR371">
        <v>38</v>
      </c>
      <c r="AS371">
        <v>10030</v>
      </c>
      <c r="AT371">
        <v>0</v>
      </c>
      <c r="AU371" s="10">
        <v>0</v>
      </c>
      <c r="AV371" s="9">
        <v>3</v>
      </c>
      <c r="AW371" s="10">
        <v>3</v>
      </c>
      <c r="AX371" s="9">
        <v>154</v>
      </c>
      <c r="AY371">
        <v>161</v>
      </c>
      <c r="AZ371">
        <v>284</v>
      </c>
      <c r="BA371" s="10">
        <f>SUM(Tabel3[[#This Row],[Vacc '[1899']]:[Vacc '[1901']]])/3/(SUM(Tabel3[[#This Row],[M_Pop_Size '[1899']]:[F_Pop_Size '[1900']]])/2)</f>
        <v>2.2843849512804378E-2</v>
      </c>
      <c r="BB371">
        <v>55</v>
      </c>
      <c r="BC371">
        <v>57</v>
      </c>
      <c r="BD371">
        <v>89</v>
      </c>
      <c r="BE371">
        <f>SUM(Tabel3[[#This Row],[Inf_Vacc '[1899']]:[Inf_Vacc '[1901']]])/3/(SUM(Tabel3[[#This Row],[Births '[1908']]:[Births '[1910']]]))</f>
        <v>6.8437180796731362E-2</v>
      </c>
      <c r="BF371" s="9">
        <v>1244</v>
      </c>
      <c r="BG371">
        <v>0.46292446292446293</v>
      </c>
      <c r="BH371">
        <v>0.16821251020256733</v>
      </c>
      <c r="BI371" s="10">
        <v>0.31671501087744741</v>
      </c>
      <c r="BK371" t="s">
        <v>1307</v>
      </c>
      <c r="BL371" s="10" t="s">
        <v>1311</v>
      </c>
      <c r="BM371">
        <v>40</v>
      </c>
      <c r="BN371" t="s">
        <v>1158</v>
      </c>
      <c r="BO371" t="s">
        <v>1158</v>
      </c>
      <c r="BP371" s="12">
        <v>9980.76</v>
      </c>
    </row>
    <row r="372" spans="1:68" x14ac:dyDescent="0.25">
      <c r="A372" s="13" t="s">
        <v>617</v>
      </c>
      <c r="B372">
        <v>10127</v>
      </c>
      <c r="C372" t="s">
        <v>497</v>
      </c>
      <c r="D372" s="9">
        <v>3</v>
      </c>
      <c r="E372">
        <v>0</v>
      </c>
      <c r="F372" s="10">
        <v>3</v>
      </c>
      <c r="G372" s="9">
        <v>973</v>
      </c>
      <c r="H372" s="9">
        <v>486</v>
      </c>
      <c r="I372">
        <v>411</v>
      </c>
      <c r="J372">
        <v>477</v>
      </c>
      <c r="K372">
        <v>418</v>
      </c>
      <c r="L372">
        <v>479</v>
      </c>
      <c r="M372">
        <v>452</v>
      </c>
      <c r="N372" s="10">
        <v>220</v>
      </c>
      <c r="O372">
        <v>25</v>
      </c>
      <c r="P372">
        <v>24</v>
      </c>
      <c r="Q372">
        <v>24</v>
      </c>
      <c r="R372">
        <v>26</v>
      </c>
      <c r="S372">
        <v>21</v>
      </c>
      <c r="T372">
        <v>25</v>
      </c>
      <c r="U372" s="9">
        <v>13</v>
      </c>
      <c r="V372">
        <v>14</v>
      </c>
      <c r="W372" s="10">
        <v>12</v>
      </c>
      <c r="X372">
        <v>0</v>
      </c>
      <c r="Y372">
        <v>0</v>
      </c>
      <c r="Z372">
        <v>1</v>
      </c>
      <c r="AA372" s="9">
        <v>0</v>
      </c>
      <c r="AB372">
        <v>0</v>
      </c>
      <c r="AC372" s="10">
        <v>1</v>
      </c>
      <c r="AD372" s="9">
        <v>20</v>
      </c>
      <c r="AE372">
        <v>22</v>
      </c>
      <c r="AF372">
        <v>13</v>
      </c>
      <c r="AG372">
        <v>31</v>
      </c>
      <c r="AH372">
        <v>28</v>
      </c>
      <c r="AI372" s="10">
        <v>12</v>
      </c>
      <c r="AJ372">
        <v>24</v>
      </c>
      <c r="AK372">
        <v>28</v>
      </c>
      <c r="AL372">
        <v>11</v>
      </c>
      <c r="AM372">
        <v>31</v>
      </c>
      <c r="AN372">
        <v>35</v>
      </c>
      <c r="AO372">
        <v>17</v>
      </c>
      <c r="AP372" s="9">
        <v>0</v>
      </c>
      <c r="AQ372">
        <v>1</v>
      </c>
      <c r="AR372">
        <v>0</v>
      </c>
      <c r="AS372">
        <v>928</v>
      </c>
      <c r="AT372">
        <v>0</v>
      </c>
      <c r="AU372" s="10">
        <v>0</v>
      </c>
      <c r="AV372" s="9">
        <v>0</v>
      </c>
      <c r="AW372" s="10">
        <v>7</v>
      </c>
      <c r="AX372" s="9">
        <v>20</v>
      </c>
      <c r="AY372">
        <v>15</v>
      </c>
      <c r="AZ372">
        <v>27</v>
      </c>
      <c r="BA372" s="10">
        <f>SUM(Tabel3[[#This Row],[Vacc '[1899']]:[Vacc '[1901']]])/3/(SUM(Tabel3[[#This Row],[M_Pop_Size '[1899']]:[F_Pop_Size '[1900']]])/2)</f>
        <v>2.3065476190476192E-2</v>
      </c>
      <c r="BB372">
        <v>0</v>
      </c>
      <c r="BC372">
        <v>10</v>
      </c>
      <c r="BD372">
        <v>3</v>
      </c>
      <c r="BE372">
        <f>SUM(Tabel3[[#This Row],[Inf_Vacc '[1899']]:[Inf_Vacc '[1901']]])/3/(SUM(Tabel3[[#This Row],[Births '[1908']]:[Births '[1910']]]))</f>
        <v>6.0185185185185182E-2</v>
      </c>
      <c r="BF372" s="9">
        <v>141</v>
      </c>
      <c r="BG372">
        <v>0.69904761904761903</v>
      </c>
      <c r="BH372">
        <v>0.12441314553990611</v>
      </c>
      <c r="BI372" s="10">
        <v>0.22272317403065825</v>
      </c>
      <c r="BK372" t="s">
        <v>1307</v>
      </c>
      <c r="BL372" s="10" t="s">
        <v>1311</v>
      </c>
      <c r="BM372">
        <v>40</v>
      </c>
      <c r="BN372" t="s">
        <v>1158</v>
      </c>
      <c r="BO372" t="s">
        <v>1159</v>
      </c>
      <c r="BP372" s="12">
        <v>422.96</v>
      </c>
    </row>
    <row r="373" spans="1:68" x14ac:dyDescent="0.25">
      <c r="A373" s="13" t="s">
        <v>619</v>
      </c>
      <c r="B373">
        <v>10131</v>
      </c>
      <c r="C373" t="s">
        <v>497</v>
      </c>
      <c r="D373" s="9">
        <v>11</v>
      </c>
      <c r="E373">
        <v>7</v>
      </c>
      <c r="F373" s="10">
        <v>3</v>
      </c>
      <c r="G373" s="9">
        <v>1880</v>
      </c>
      <c r="H373" s="9">
        <v>919</v>
      </c>
      <c r="I373">
        <v>835</v>
      </c>
      <c r="J373">
        <v>911</v>
      </c>
      <c r="K373">
        <v>848</v>
      </c>
      <c r="L373">
        <v>987</v>
      </c>
      <c r="M373">
        <v>875</v>
      </c>
      <c r="N373" s="10">
        <v>394</v>
      </c>
      <c r="O373">
        <v>60</v>
      </c>
      <c r="P373">
        <v>52</v>
      </c>
      <c r="Q373">
        <v>55</v>
      </c>
      <c r="R373">
        <v>66</v>
      </c>
      <c r="S373">
        <v>52</v>
      </c>
      <c r="T373">
        <v>58</v>
      </c>
      <c r="U373" s="9">
        <v>30</v>
      </c>
      <c r="V373">
        <v>26</v>
      </c>
      <c r="W373" s="10">
        <v>26</v>
      </c>
      <c r="X373">
        <v>1</v>
      </c>
      <c r="Y373">
        <v>2</v>
      </c>
      <c r="Z373">
        <v>0</v>
      </c>
      <c r="AA373" s="9">
        <v>2</v>
      </c>
      <c r="AB373">
        <v>3</v>
      </c>
      <c r="AC373" s="10">
        <v>5</v>
      </c>
      <c r="AD373" s="9">
        <v>63</v>
      </c>
      <c r="AE373">
        <v>81</v>
      </c>
      <c r="AF373">
        <v>62</v>
      </c>
      <c r="AG373">
        <v>71</v>
      </c>
      <c r="AH373">
        <v>84</v>
      </c>
      <c r="AI373" s="10">
        <v>57</v>
      </c>
      <c r="AJ373">
        <v>74</v>
      </c>
      <c r="AK373">
        <v>76</v>
      </c>
      <c r="AL373">
        <v>52</v>
      </c>
      <c r="AM373">
        <v>75</v>
      </c>
      <c r="AN373">
        <v>79</v>
      </c>
      <c r="AO373">
        <v>60</v>
      </c>
      <c r="AP373" s="9">
        <v>0</v>
      </c>
      <c r="AQ373">
        <v>0</v>
      </c>
      <c r="AR373">
        <v>1</v>
      </c>
      <c r="AS373">
        <v>1860</v>
      </c>
      <c r="AT373">
        <v>0</v>
      </c>
      <c r="AU373" s="10">
        <v>0</v>
      </c>
      <c r="AV373" s="9">
        <v>0</v>
      </c>
      <c r="AW373" s="10">
        <v>0</v>
      </c>
      <c r="AX373" s="9">
        <v>43</v>
      </c>
      <c r="AY373">
        <v>31</v>
      </c>
      <c r="AZ373">
        <v>24</v>
      </c>
      <c r="BA373" s="10">
        <f>SUM(Tabel3[[#This Row],[Vacc '[1899']]:[Vacc '[1901']]])/3/(SUM(Tabel3[[#This Row],[M_Pop_Size '[1899']]:[F_Pop_Size '[1900']]])/2)</f>
        <v>1.859758990416548E-2</v>
      </c>
      <c r="BB373">
        <v>4</v>
      </c>
      <c r="BC373">
        <v>1</v>
      </c>
      <c r="BD373">
        <v>2</v>
      </c>
      <c r="BE373">
        <f>SUM(Tabel3[[#This Row],[Inf_Vacc '[1899']]:[Inf_Vacc '[1901']]])/3/(SUM(Tabel3[[#This Row],[Births '[1908']]:[Births '[1910']]]))</f>
        <v>1.3257575757575758E-2</v>
      </c>
      <c r="BF373" s="9">
        <v>301</v>
      </c>
      <c r="BG373">
        <v>0.61161290322580641</v>
      </c>
      <c r="BH373">
        <v>0.15438596491228071</v>
      </c>
      <c r="BI373" s="10">
        <v>0.35729058945191311</v>
      </c>
      <c r="BK373" t="s">
        <v>1307</v>
      </c>
      <c r="BL373" s="10" t="s">
        <v>1311</v>
      </c>
      <c r="BM373">
        <v>41</v>
      </c>
      <c r="BN373" t="s">
        <v>1158</v>
      </c>
      <c r="BO373" t="s">
        <v>1159</v>
      </c>
      <c r="BP373" s="12">
        <v>1927.58</v>
      </c>
    </row>
    <row r="374" spans="1:68" x14ac:dyDescent="0.25">
      <c r="A374" s="13" t="s">
        <v>620</v>
      </c>
      <c r="B374">
        <v>10992</v>
      </c>
      <c r="C374" t="s">
        <v>497</v>
      </c>
      <c r="D374" s="9">
        <v>2</v>
      </c>
      <c r="E374">
        <v>3</v>
      </c>
      <c r="F374" s="10">
        <v>3</v>
      </c>
      <c r="G374" s="9">
        <v>568</v>
      </c>
      <c r="H374" s="9">
        <v>294</v>
      </c>
      <c r="I374">
        <v>212</v>
      </c>
      <c r="J374">
        <v>297</v>
      </c>
      <c r="K374">
        <v>216</v>
      </c>
      <c r="L374">
        <v>295</v>
      </c>
      <c r="M374">
        <v>223</v>
      </c>
      <c r="N374" s="10">
        <v>100</v>
      </c>
      <c r="O374">
        <v>10</v>
      </c>
      <c r="P374">
        <v>14</v>
      </c>
      <c r="Q374">
        <v>16</v>
      </c>
      <c r="R374">
        <v>12</v>
      </c>
      <c r="S374">
        <v>11</v>
      </c>
      <c r="T374">
        <v>17</v>
      </c>
      <c r="U374" s="9">
        <v>5</v>
      </c>
      <c r="V374">
        <v>4</v>
      </c>
      <c r="W374" s="10">
        <v>2</v>
      </c>
      <c r="X374">
        <v>0</v>
      </c>
      <c r="Y374">
        <v>0</v>
      </c>
      <c r="Z374">
        <v>0</v>
      </c>
      <c r="AA374" s="9">
        <v>1</v>
      </c>
      <c r="AB374">
        <v>1</v>
      </c>
      <c r="AC374" s="10">
        <v>0</v>
      </c>
      <c r="AD374" s="9">
        <v>45</v>
      </c>
      <c r="AE374">
        <v>24</v>
      </c>
      <c r="AF374">
        <v>14</v>
      </c>
      <c r="AG374">
        <v>22</v>
      </c>
      <c r="AH374">
        <v>20</v>
      </c>
      <c r="AI374" s="10">
        <v>10</v>
      </c>
      <c r="AJ374">
        <v>40</v>
      </c>
      <c r="AK374">
        <v>44</v>
      </c>
      <c r="AL374">
        <v>41</v>
      </c>
      <c r="AM374">
        <v>17</v>
      </c>
      <c r="AN374">
        <v>20</v>
      </c>
      <c r="AO374">
        <v>20</v>
      </c>
      <c r="AP374" s="9">
        <v>0</v>
      </c>
      <c r="AQ374">
        <v>0</v>
      </c>
      <c r="AR374">
        <v>0</v>
      </c>
      <c r="AS374">
        <v>518</v>
      </c>
      <c r="AT374">
        <v>0</v>
      </c>
      <c r="AU374" s="10">
        <v>0</v>
      </c>
      <c r="AV374" s="9">
        <v>0</v>
      </c>
      <c r="AW374" s="10">
        <v>0</v>
      </c>
      <c r="AX374" s="9">
        <v>19</v>
      </c>
      <c r="AY374">
        <v>8</v>
      </c>
      <c r="AZ374">
        <v>12</v>
      </c>
      <c r="BA374" s="10">
        <f>SUM(Tabel3[[#This Row],[Vacc '[1899']]:[Vacc '[1901']]])/3/(SUM(Tabel3[[#This Row],[M_Pop_Size '[1899']]:[F_Pop_Size '[1900']]])/2)</f>
        <v>2.5515210991167811E-2</v>
      </c>
      <c r="BB374">
        <v>1</v>
      </c>
      <c r="BC374">
        <v>1</v>
      </c>
      <c r="BD374">
        <v>0</v>
      </c>
      <c r="BE374">
        <f>SUM(Tabel3[[#This Row],[Inf_Vacc '[1899']]:[Inf_Vacc '[1901']]])/3/(SUM(Tabel3[[#This Row],[Births '[1908']]:[Births '[1910']]]))</f>
        <v>1.6666666666666666E-2</v>
      </c>
      <c r="BF374" s="9">
        <v>79</v>
      </c>
      <c r="BG374">
        <v>0.63888888888888884</v>
      </c>
      <c r="BH374">
        <v>0.13026819923371646</v>
      </c>
      <c r="BI374" s="10">
        <v>0.32475247524752476</v>
      </c>
      <c r="BK374" t="s">
        <v>1307</v>
      </c>
      <c r="BL374" s="10" t="s">
        <v>1311</v>
      </c>
      <c r="BM374">
        <v>41</v>
      </c>
      <c r="BN374" t="s">
        <v>1158</v>
      </c>
      <c r="BO374" t="s">
        <v>1159</v>
      </c>
      <c r="BP374" s="12">
        <v>784.5</v>
      </c>
    </row>
    <row r="375" spans="1:68" x14ac:dyDescent="0.25">
      <c r="A375" s="13" t="s">
        <v>618</v>
      </c>
      <c r="B375">
        <v>11371</v>
      </c>
      <c r="C375" t="s">
        <v>497</v>
      </c>
      <c r="D375" s="9">
        <v>27</v>
      </c>
      <c r="E375">
        <v>26</v>
      </c>
      <c r="F375" s="10">
        <v>25</v>
      </c>
      <c r="G375" s="9">
        <v>4182</v>
      </c>
      <c r="H375" s="9">
        <v>2021</v>
      </c>
      <c r="I375">
        <v>1803</v>
      </c>
      <c r="J375">
        <v>2062</v>
      </c>
      <c r="K375">
        <v>1824</v>
      </c>
      <c r="L375">
        <v>2094</v>
      </c>
      <c r="M375">
        <v>1856</v>
      </c>
      <c r="N375" s="10">
        <v>800</v>
      </c>
      <c r="O375">
        <v>114</v>
      </c>
      <c r="P375">
        <v>124</v>
      </c>
      <c r="Q375">
        <v>133</v>
      </c>
      <c r="R375">
        <v>145</v>
      </c>
      <c r="S375">
        <v>137</v>
      </c>
      <c r="T375">
        <v>128</v>
      </c>
      <c r="U375" s="9">
        <v>91</v>
      </c>
      <c r="V375">
        <v>80</v>
      </c>
      <c r="W375" s="10">
        <v>68</v>
      </c>
      <c r="X375">
        <v>2</v>
      </c>
      <c r="Y375">
        <v>3</v>
      </c>
      <c r="Z375">
        <v>3</v>
      </c>
      <c r="AA375" s="9">
        <v>9</v>
      </c>
      <c r="AB375">
        <v>7</v>
      </c>
      <c r="AC375" s="10">
        <v>14</v>
      </c>
      <c r="AD375" s="9">
        <v>119</v>
      </c>
      <c r="AE375">
        <v>159</v>
      </c>
      <c r="AF375">
        <v>152</v>
      </c>
      <c r="AG375">
        <v>115</v>
      </c>
      <c r="AH375">
        <v>112</v>
      </c>
      <c r="AI375" s="10">
        <v>123</v>
      </c>
      <c r="AJ375">
        <v>142</v>
      </c>
      <c r="AK375">
        <v>188</v>
      </c>
      <c r="AL375">
        <v>152</v>
      </c>
      <c r="AM375">
        <v>114</v>
      </c>
      <c r="AN375">
        <v>150</v>
      </c>
      <c r="AO375">
        <v>122</v>
      </c>
      <c r="AP375" s="9">
        <v>0</v>
      </c>
      <c r="AQ375">
        <v>0</v>
      </c>
      <c r="AR375">
        <v>0</v>
      </c>
      <c r="AS375">
        <v>3949</v>
      </c>
      <c r="AT375">
        <v>0</v>
      </c>
      <c r="AU375" s="10">
        <v>0</v>
      </c>
      <c r="AV375" s="9">
        <v>0</v>
      </c>
      <c r="AW375" s="10">
        <v>0</v>
      </c>
      <c r="AX375" s="9">
        <v>68</v>
      </c>
      <c r="AY375">
        <v>114</v>
      </c>
      <c r="AZ375">
        <v>115</v>
      </c>
      <c r="BA375" s="10">
        <f>SUM(Tabel3[[#This Row],[Vacc '[1899']]:[Vacc '[1901']]])/3/(SUM(Tabel3[[#This Row],[M_Pop_Size '[1899']]:[F_Pop_Size '[1900']]])/2)</f>
        <v>2.5680933852140077E-2</v>
      </c>
      <c r="BB375">
        <v>23</v>
      </c>
      <c r="BC375">
        <v>38</v>
      </c>
      <c r="BD375">
        <v>35</v>
      </c>
      <c r="BE375">
        <f>SUM(Tabel3[[#This Row],[Inf_Vacc '[1899']]:[Inf_Vacc '[1901']]])/3/(SUM(Tabel3[[#This Row],[Births '[1908']]:[Births '[1910']]]))</f>
        <v>7.8048780487804878E-2</v>
      </c>
      <c r="BF375" s="9">
        <v>507</v>
      </c>
      <c r="BG375">
        <v>0.54259359739555069</v>
      </c>
      <c r="BH375">
        <v>0.14844606946983546</v>
      </c>
      <c r="BI375" s="10">
        <v>0.30306576175988764</v>
      </c>
      <c r="BK375" t="s">
        <v>1307</v>
      </c>
      <c r="BL375" s="10" t="s">
        <v>1311</v>
      </c>
      <c r="BM375">
        <v>41</v>
      </c>
      <c r="BN375" t="s">
        <v>1158</v>
      </c>
      <c r="BO375" t="s">
        <v>1159</v>
      </c>
      <c r="BP375" s="12">
        <v>3584.52</v>
      </c>
    </row>
    <row r="376" spans="1:68" x14ac:dyDescent="0.25">
      <c r="A376" s="13" t="s">
        <v>753</v>
      </c>
      <c r="B376">
        <v>11423</v>
      </c>
      <c r="C376" t="s">
        <v>754</v>
      </c>
      <c r="D376" s="9">
        <v>5</v>
      </c>
      <c r="E376">
        <v>2</v>
      </c>
      <c r="F376" s="10">
        <v>7</v>
      </c>
      <c r="G376" s="9">
        <v>749</v>
      </c>
      <c r="H376" s="9">
        <v>311</v>
      </c>
      <c r="I376">
        <v>304</v>
      </c>
      <c r="J376">
        <v>310</v>
      </c>
      <c r="K376">
        <v>304</v>
      </c>
      <c r="L376">
        <v>384</v>
      </c>
      <c r="M376">
        <v>370</v>
      </c>
      <c r="N376" s="10">
        <v>162</v>
      </c>
      <c r="O376">
        <v>17</v>
      </c>
      <c r="P376">
        <v>17</v>
      </c>
      <c r="Q376">
        <v>27</v>
      </c>
      <c r="R376">
        <v>23</v>
      </c>
      <c r="S376">
        <v>30</v>
      </c>
      <c r="T376">
        <v>25</v>
      </c>
      <c r="U376" s="9">
        <v>15</v>
      </c>
      <c r="V376">
        <v>15</v>
      </c>
      <c r="W376" s="10">
        <v>8</v>
      </c>
      <c r="X376">
        <v>0</v>
      </c>
      <c r="Y376">
        <v>1</v>
      </c>
      <c r="Z376">
        <v>0</v>
      </c>
      <c r="AA376" s="9">
        <v>1</v>
      </c>
      <c r="AB376">
        <v>0</v>
      </c>
      <c r="AC376" s="10">
        <v>1</v>
      </c>
      <c r="AD376" s="9">
        <v>36</v>
      </c>
      <c r="AE376">
        <v>17</v>
      </c>
      <c r="AF376">
        <v>24</v>
      </c>
      <c r="AG376">
        <v>34</v>
      </c>
      <c r="AH376">
        <v>22</v>
      </c>
      <c r="AI376" s="10">
        <v>34</v>
      </c>
      <c r="AJ376">
        <v>25</v>
      </c>
      <c r="AK376">
        <v>20</v>
      </c>
      <c r="AL376">
        <v>19</v>
      </c>
      <c r="AM376">
        <v>20</v>
      </c>
      <c r="AN376">
        <v>27</v>
      </c>
      <c r="AO376">
        <v>30</v>
      </c>
      <c r="AP376" s="9">
        <v>1</v>
      </c>
      <c r="AQ376">
        <v>0</v>
      </c>
      <c r="AR376">
        <v>4</v>
      </c>
      <c r="AS376">
        <v>747</v>
      </c>
      <c r="AT376">
        <v>0</v>
      </c>
      <c r="AU376" s="10">
        <v>0</v>
      </c>
      <c r="AV376" s="9">
        <v>0</v>
      </c>
      <c r="AW376" s="10">
        <v>0</v>
      </c>
      <c r="AX376" s="9">
        <v>-8888</v>
      </c>
      <c r="AY376">
        <v>-8888</v>
      </c>
      <c r="AZ376">
        <v>-8888</v>
      </c>
      <c r="BA376" s="10">
        <v>-8888</v>
      </c>
      <c r="BB376">
        <v>-8888</v>
      </c>
      <c r="BC376">
        <v>-8888</v>
      </c>
      <c r="BD376">
        <v>-8888</v>
      </c>
      <c r="BE376">
        <v>-8888</v>
      </c>
      <c r="BF376" s="9">
        <v>120</v>
      </c>
      <c r="BG376">
        <v>0.3446153846153846</v>
      </c>
      <c r="BH376">
        <v>0.13833992094861661</v>
      </c>
      <c r="BI376" s="10">
        <v>0.3520097442143727</v>
      </c>
      <c r="BK376" t="s">
        <v>1307</v>
      </c>
      <c r="BL376" s="10" t="s">
        <v>1311</v>
      </c>
      <c r="BM376">
        <v>39</v>
      </c>
      <c r="BO376" t="s">
        <v>1158</v>
      </c>
      <c r="BP376" s="12">
        <v>1073</v>
      </c>
    </row>
    <row r="377" spans="1:68" x14ac:dyDescent="0.25">
      <c r="A377" s="13" t="s">
        <v>755</v>
      </c>
      <c r="B377">
        <v>10757</v>
      </c>
      <c r="C377" t="s">
        <v>754</v>
      </c>
      <c r="D377" s="9">
        <v>10</v>
      </c>
      <c r="E377">
        <v>7</v>
      </c>
      <c r="F377" s="10">
        <v>10</v>
      </c>
      <c r="G377" s="9">
        <v>1757</v>
      </c>
      <c r="H377" s="9">
        <v>734</v>
      </c>
      <c r="I377">
        <v>861</v>
      </c>
      <c r="J377">
        <v>741</v>
      </c>
      <c r="K377">
        <v>879</v>
      </c>
      <c r="L377">
        <v>772</v>
      </c>
      <c r="M377">
        <v>995</v>
      </c>
      <c r="N377" s="10">
        <v>487</v>
      </c>
      <c r="O377">
        <v>55</v>
      </c>
      <c r="P377">
        <v>42</v>
      </c>
      <c r="Q377">
        <v>45</v>
      </c>
      <c r="R377">
        <v>39</v>
      </c>
      <c r="S377">
        <v>49</v>
      </c>
      <c r="T377">
        <v>50</v>
      </c>
      <c r="U377" s="9">
        <v>17</v>
      </c>
      <c r="V377">
        <v>23</v>
      </c>
      <c r="W377" s="10">
        <v>28</v>
      </c>
      <c r="X377">
        <v>0</v>
      </c>
      <c r="Y377">
        <v>0</v>
      </c>
      <c r="Z377">
        <v>0</v>
      </c>
      <c r="AA377" s="9">
        <v>3</v>
      </c>
      <c r="AB377">
        <v>2</v>
      </c>
      <c r="AC377" s="10">
        <v>1</v>
      </c>
      <c r="AD377" s="9">
        <v>69</v>
      </c>
      <c r="AE377">
        <v>75</v>
      </c>
      <c r="AF377">
        <v>72</v>
      </c>
      <c r="AG377">
        <v>143</v>
      </c>
      <c r="AH377">
        <v>145</v>
      </c>
      <c r="AI377" s="10">
        <v>152</v>
      </c>
      <c r="AJ377">
        <v>67</v>
      </c>
      <c r="AK377">
        <v>61</v>
      </c>
      <c r="AL377">
        <v>45</v>
      </c>
      <c r="AM377">
        <v>136</v>
      </c>
      <c r="AN377">
        <v>154</v>
      </c>
      <c r="AO377">
        <v>120</v>
      </c>
      <c r="AP377" s="9">
        <v>0</v>
      </c>
      <c r="AQ377">
        <v>0</v>
      </c>
      <c r="AR377">
        <v>24</v>
      </c>
      <c r="AS377">
        <v>1743</v>
      </c>
      <c r="AT377">
        <v>0</v>
      </c>
      <c r="AU377" s="10">
        <v>0</v>
      </c>
      <c r="AV377" s="9">
        <v>0</v>
      </c>
      <c r="AW377" s="10">
        <v>0</v>
      </c>
      <c r="AX377" s="9">
        <v>-8888</v>
      </c>
      <c r="AY377">
        <v>-8888</v>
      </c>
      <c r="AZ377">
        <v>-8888</v>
      </c>
      <c r="BA377" s="10">
        <v>-8888</v>
      </c>
      <c r="BB377">
        <v>-8888</v>
      </c>
      <c r="BC377">
        <v>-8888</v>
      </c>
      <c r="BD377">
        <v>-8888</v>
      </c>
      <c r="BE377">
        <v>-8888</v>
      </c>
      <c r="BF377" s="9">
        <v>252</v>
      </c>
      <c r="BG377">
        <v>0.51966626936829563</v>
      </c>
      <c r="BH377">
        <v>0.11555127587867116</v>
      </c>
      <c r="BI377" s="10">
        <v>0.29952111449717023</v>
      </c>
      <c r="BK377" t="s">
        <v>1307</v>
      </c>
      <c r="BL377" s="10" t="s">
        <v>1311</v>
      </c>
      <c r="BM377">
        <v>39</v>
      </c>
      <c r="BN377" t="s">
        <v>1158</v>
      </c>
      <c r="BO377" t="s">
        <v>1158</v>
      </c>
      <c r="BP377" s="12">
        <v>1360.63</v>
      </c>
    </row>
    <row r="378" spans="1:68" x14ac:dyDescent="0.25">
      <c r="A378" s="13" t="s">
        <v>1134</v>
      </c>
      <c r="B378">
        <v>10495</v>
      </c>
      <c r="C378" t="s">
        <v>754</v>
      </c>
      <c r="D378" s="9">
        <v>13</v>
      </c>
      <c r="E378">
        <v>3</v>
      </c>
      <c r="F378" s="10">
        <v>1</v>
      </c>
      <c r="G378" s="9">
        <v>1301</v>
      </c>
      <c r="H378" s="9">
        <v>703</v>
      </c>
      <c r="I378">
        <v>598</v>
      </c>
      <c r="J378">
        <v>722</v>
      </c>
      <c r="K378">
        <v>595</v>
      </c>
      <c r="L378">
        <v>715</v>
      </c>
      <c r="M378">
        <v>601</v>
      </c>
      <c r="N378" s="10">
        <v>276</v>
      </c>
      <c r="O378">
        <v>30</v>
      </c>
      <c r="P378">
        <v>38</v>
      </c>
      <c r="Q378">
        <v>47</v>
      </c>
      <c r="R378">
        <v>29</v>
      </c>
      <c r="S378">
        <v>37</v>
      </c>
      <c r="T378">
        <v>36</v>
      </c>
      <c r="U378" s="9">
        <v>14</v>
      </c>
      <c r="V378">
        <v>22</v>
      </c>
      <c r="W378" s="10">
        <v>17</v>
      </c>
      <c r="X378">
        <v>0</v>
      </c>
      <c r="Y378">
        <v>1</v>
      </c>
      <c r="Z378">
        <v>0</v>
      </c>
      <c r="AA378" s="9">
        <v>1</v>
      </c>
      <c r="AB378">
        <v>0</v>
      </c>
      <c r="AC378" s="10">
        <v>2</v>
      </c>
      <c r="AD378" s="9">
        <v>21</v>
      </c>
      <c r="AE378">
        <v>33</v>
      </c>
      <c r="AF378">
        <v>13</v>
      </c>
      <c r="AG378">
        <v>32</v>
      </c>
      <c r="AH378">
        <v>55</v>
      </c>
      <c r="AI378" s="10">
        <v>17</v>
      </c>
      <c r="AJ378">
        <v>15</v>
      </c>
      <c r="AK378">
        <v>33</v>
      </c>
      <c r="AL378">
        <v>27</v>
      </c>
      <c r="AM378">
        <v>29</v>
      </c>
      <c r="AN378">
        <v>40</v>
      </c>
      <c r="AO378">
        <v>24</v>
      </c>
      <c r="AP378" s="9">
        <v>0</v>
      </c>
      <c r="AQ378">
        <v>6</v>
      </c>
      <c r="AR378">
        <v>48</v>
      </c>
      <c r="AS378">
        <v>1262</v>
      </c>
      <c r="AT378">
        <v>0</v>
      </c>
      <c r="AU378" s="10">
        <v>0</v>
      </c>
      <c r="AV378" s="9">
        <v>0</v>
      </c>
      <c r="AW378" s="10">
        <v>0</v>
      </c>
      <c r="AX378" s="9">
        <v>-8888</v>
      </c>
      <c r="AY378">
        <v>-8888</v>
      </c>
      <c r="AZ378">
        <v>-8888</v>
      </c>
      <c r="BA378" s="10">
        <v>-8888</v>
      </c>
      <c r="BB378">
        <v>-8888</v>
      </c>
      <c r="BC378">
        <v>-8888</v>
      </c>
      <c r="BD378">
        <v>-8888</v>
      </c>
      <c r="BE378">
        <v>-8888</v>
      </c>
      <c r="BF378" s="9">
        <v>163</v>
      </c>
      <c r="BG378">
        <v>0.59252336448598131</v>
      </c>
      <c r="BH378">
        <v>0.12186192468619247</v>
      </c>
      <c r="BI378" s="10">
        <v>0.43665338645418328</v>
      </c>
      <c r="BK378" t="s">
        <v>1307</v>
      </c>
      <c r="BL378" s="10" t="s">
        <v>1311</v>
      </c>
      <c r="BM378">
        <v>31</v>
      </c>
      <c r="BO378" t="s">
        <v>1159</v>
      </c>
      <c r="BP378" s="12">
        <v>1520.07</v>
      </c>
    </row>
    <row r="379" spans="1:68" x14ac:dyDescent="0.25">
      <c r="A379" s="13" t="s">
        <v>756</v>
      </c>
      <c r="B379">
        <v>10788</v>
      </c>
      <c r="C379" t="s">
        <v>754</v>
      </c>
      <c r="D379" s="9">
        <v>9</v>
      </c>
      <c r="E379">
        <v>10</v>
      </c>
      <c r="F379" s="10">
        <v>10</v>
      </c>
      <c r="G379" s="9">
        <v>3376</v>
      </c>
      <c r="H379" s="9">
        <v>1627</v>
      </c>
      <c r="I379">
        <v>1569</v>
      </c>
      <c r="J379">
        <v>1632</v>
      </c>
      <c r="K379">
        <v>1578</v>
      </c>
      <c r="L379">
        <v>1741</v>
      </c>
      <c r="M379">
        <v>1648</v>
      </c>
      <c r="N379" s="10">
        <v>757</v>
      </c>
      <c r="O379">
        <v>111</v>
      </c>
      <c r="P379">
        <v>102</v>
      </c>
      <c r="Q379">
        <v>132</v>
      </c>
      <c r="R379">
        <v>97</v>
      </c>
      <c r="S379">
        <v>106</v>
      </c>
      <c r="T379">
        <v>94</v>
      </c>
      <c r="U379" s="9">
        <v>44</v>
      </c>
      <c r="V379">
        <v>61</v>
      </c>
      <c r="W379" s="10">
        <v>56</v>
      </c>
      <c r="X379">
        <v>1</v>
      </c>
      <c r="Y379">
        <v>1</v>
      </c>
      <c r="Z379">
        <v>0</v>
      </c>
      <c r="AA379" s="9">
        <v>7</v>
      </c>
      <c r="AB379">
        <v>7</v>
      </c>
      <c r="AC379" s="10">
        <v>6</v>
      </c>
      <c r="AD379" s="9">
        <v>59</v>
      </c>
      <c r="AE379">
        <v>55</v>
      </c>
      <c r="AF379">
        <v>61</v>
      </c>
      <c r="AG379">
        <v>65</v>
      </c>
      <c r="AH379">
        <v>64</v>
      </c>
      <c r="AI379" s="10">
        <v>70</v>
      </c>
      <c r="AJ379">
        <v>49</v>
      </c>
      <c r="AK379">
        <v>73</v>
      </c>
      <c r="AL379">
        <v>94</v>
      </c>
      <c r="AM379">
        <v>65</v>
      </c>
      <c r="AN379">
        <v>79</v>
      </c>
      <c r="AO379">
        <v>105</v>
      </c>
      <c r="AP379" s="9">
        <v>41</v>
      </c>
      <c r="AQ379">
        <v>1799</v>
      </c>
      <c r="AR379">
        <v>1469</v>
      </c>
      <c r="AS379">
        <v>16</v>
      </c>
      <c r="AT379">
        <v>0</v>
      </c>
      <c r="AU379" s="10">
        <v>0</v>
      </c>
      <c r="AV379" s="9">
        <v>1</v>
      </c>
      <c r="AW379" s="10">
        <v>1</v>
      </c>
      <c r="AX379" s="9">
        <v>-8888</v>
      </c>
      <c r="AY379">
        <v>-8888</v>
      </c>
      <c r="AZ379">
        <v>-8888</v>
      </c>
      <c r="BA379" s="10">
        <v>-8888</v>
      </c>
      <c r="BB379">
        <v>-8888</v>
      </c>
      <c r="BC379">
        <v>-8888</v>
      </c>
      <c r="BD379">
        <v>-8888</v>
      </c>
      <c r="BE379">
        <v>-8888</v>
      </c>
      <c r="BF379" s="9">
        <v>489</v>
      </c>
      <c r="BG379">
        <v>0.59735488611315213</v>
      </c>
      <c r="BH379">
        <v>0.13592866463679862</v>
      </c>
      <c r="BI379" s="10">
        <v>0.39621575826037841</v>
      </c>
      <c r="BK379" t="s">
        <v>1307</v>
      </c>
      <c r="BL379" s="10" t="s">
        <v>1311</v>
      </c>
      <c r="BM379">
        <v>31</v>
      </c>
      <c r="BN379" t="s">
        <v>1159</v>
      </c>
      <c r="BO379" t="s">
        <v>1159</v>
      </c>
      <c r="BP379" s="12">
        <v>3021.2449999999999</v>
      </c>
    </row>
    <row r="380" spans="1:68" x14ac:dyDescent="0.25">
      <c r="A380" s="13" t="s">
        <v>757</v>
      </c>
      <c r="B380">
        <v>10710</v>
      </c>
      <c r="C380" t="s">
        <v>754</v>
      </c>
      <c r="D380" s="9">
        <v>8</v>
      </c>
      <c r="E380">
        <v>7</v>
      </c>
      <c r="F380" s="10">
        <v>9</v>
      </c>
      <c r="G380" s="9">
        <v>1883</v>
      </c>
      <c r="H380" s="9">
        <v>923</v>
      </c>
      <c r="I380">
        <v>820</v>
      </c>
      <c r="J380">
        <v>911</v>
      </c>
      <c r="K380">
        <v>822</v>
      </c>
      <c r="L380">
        <v>1004</v>
      </c>
      <c r="M380">
        <v>875</v>
      </c>
      <c r="N380" s="10">
        <v>412</v>
      </c>
      <c r="O380">
        <v>52</v>
      </c>
      <c r="P380">
        <v>37</v>
      </c>
      <c r="Q380">
        <v>69</v>
      </c>
      <c r="R380">
        <v>59</v>
      </c>
      <c r="S380">
        <v>57</v>
      </c>
      <c r="T380">
        <v>57</v>
      </c>
      <c r="U380" s="9">
        <v>36</v>
      </c>
      <c r="V380">
        <v>34</v>
      </c>
      <c r="W380" s="10">
        <v>30</v>
      </c>
      <c r="X380">
        <v>0</v>
      </c>
      <c r="Y380">
        <v>0</v>
      </c>
      <c r="Z380">
        <v>0</v>
      </c>
      <c r="AA380" s="9">
        <v>0</v>
      </c>
      <c r="AB380">
        <v>5</v>
      </c>
      <c r="AC380" s="10">
        <v>6</v>
      </c>
      <c r="AD380" s="9">
        <v>42</v>
      </c>
      <c r="AE380">
        <v>61</v>
      </c>
      <c r="AF380">
        <v>48</v>
      </c>
      <c r="AG380">
        <v>41</v>
      </c>
      <c r="AH380">
        <v>51</v>
      </c>
      <c r="AI380" s="10">
        <v>42</v>
      </c>
      <c r="AJ380">
        <v>52</v>
      </c>
      <c r="AK380">
        <v>51</v>
      </c>
      <c r="AL380">
        <v>34</v>
      </c>
      <c r="AM380">
        <v>47</v>
      </c>
      <c r="AN380">
        <v>50</v>
      </c>
      <c r="AO380">
        <v>34</v>
      </c>
      <c r="AP380" s="9">
        <v>0</v>
      </c>
      <c r="AQ380">
        <v>0</v>
      </c>
      <c r="AR380">
        <v>14</v>
      </c>
      <c r="AS380">
        <v>1865</v>
      </c>
      <c r="AT380">
        <v>0</v>
      </c>
      <c r="AU380" s="10">
        <v>0</v>
      </c>
      <c r="AV380" s="9">
        <v>0</v>
      </c>
      <c r="AW380" s="10">
        <v>0</v>
      </c>
      <c r="AX380" s="9">
        <v>-8888</v>
      </c>
      <c r="AY380">
        <v>-8888</v>
      </c>
      <c r="AZ380">
        <v>-8888</v>
      </c>
      <c r="BA380" s="10">
        <v>-8888</v>
      </c>
      <c r="BB380">
        <v>-8888</v>
      </c>
      <c r="BC380">
        <v>-8888</v>
      </c>
      <c r="BD380">
        <v>-8888</v>
      </c>
      <c r="BE380">
        <v>-8888</v>
      </c>
      <c r="BF380" s="9">
        <v>276</v>
      </c>
      <c r="BG380">
        <v>0.66165413533834583</v>
      </c>
      <c r="BH380">
        <v>0.12640239341810022</v>
      </c>
      <c r="BI380" s="10">
        <v>0.39479277364505844</v>
      </c>
      <c r="BK380" t="s">
        <v>1307</v>
      </c>
      <c r="BL380" s="10" t="s">
        <v>1311</v>
      </c>
      <c r="BM380">
        <v>36</v>
      </c>
      <c r="BN380" t="s">
        <v>1158</v>
      </c>
      <c r="BO380" t="s">
        <v>1158</v>
      </c>
      <c r="BP380" s="12">
        <v>5679.53</v>
      </c>
    </row>
    <row r="381" spans="1:68" x14ac:dyDescent="0.25">
      <c r="A381" s="13" t="s">
        <v>758</v>
      </c>
      <c r="B381">
        <v>10871</v>
      </c>
      <c r="C381" t="s">
        <v>754</v>
      </c>
      <c r="D381" s="9">
        <v>4</v>
      </c>
      <c r="E381">
        <v>5</v>
      </c>
      <c r="F381" s="10">
        <v>0</v>
      </c>
      <c r="G381" s="9">
        <v>1042</v>
      </c>
      <c r="H381" s="9">
        <v>473</v>
      </c>
      <c r="I381">
        <v>449</v>
      </c>
      <c r="J381">
        <v>483</v>
      </c>
      <c r="K381">
        <v>453</v>
      </c>
      <c r="L381">
        <v>546</v>
      </c>
      <c r="M381">
        <v>501</v>
      </c>
      <c r="N381" s="10">
        <v>227</v>
      </c>
      <c r="O381">
        <v>30</v>
      </c>
      <c r="P381">
        <v>35</v>
      </c>
      <c r="Q381">
        <v>36</v>
      </c>
      <c r="R381">
        <v>39</v>
      </c>
      <c r="S381">
        <v>36</v>
      </c>
      <c r="T381">
        <v>31</v>
      </c>
      <c r="U381" s="9">
        <v>19</v>
      </c>
      <c r="V381">
        <v>19</v>
      </c>
      <c r="W381" s="10">
        <v>12</v>
      </c>
      <c r="X381">
        <v>0</v>
      </c>
      <c r="Y381">
        <v>3</v>
      </c>
      <c r="Z381">
        <v>1</v>
      </c>
      <c r="AA381" s="9">
        <v>0</v>
      </c>
      <c r="AB381">
        <v>2</v>
      </c>
      <c r="AC381" s="10">
        <v>0</v>
      </c>
      <c r="AD381" s="9">
        <v>18</v>
      </c>
      <c r="AE381">
        <v>23</v>
      </c>
      <c r="AF381">
        <v>11</v>
      </c>
      <c r="AG381">
        <v>19</v>
      </c>
      <c r="AH381">
        <v>24</v>
      </c>
      <c r="AI381" s="10">
        <v>27</v>
      </c>
      <c r="AJ381">
        <v>20</v>
      </c>
      <c r="AK381">
        <v>25</v>
      </c>
      <c r="AL381">
        <v>17</v>
      </c>
      <c r="AM381">
        <v>23</v>
      </c>
      <c r="AN381">
        <v>26</v>
      </c>
      <c r="AO381">
        <v>27</v>
      </c>
      <c r="AP381" s="9">
        <v>0</v>
      </c>
      <c r="AQ381">
        <v>253</v>
      </c>
      <c r="AR381">
        <v>786</v>
      </c>
      <c r="AS381">
        <v>0</v>
      </c>
      <c r="AT381">
        <v>0</v>
      </c>
      <c r="AU381" s="10">
        <v>0</v>
      </c>
      <c r="AV381" s="9">
        <v>0</v>
      </c>
      <c r="AW381" s="10">
        <v>0</v>
      </c>
      <c r="AX381" s="9">
        <v>-8888</v>
      </c>
      <c r="AY381">
        <v>-8888</v>
      </c>
      <c r="AZ381">
        <v>-8888</v>
      </c>
      <c r="BA381" s="10">
        <v>-8888</v>
      </c>
      <c r="BB381">
        <v>-8888</v>
      </c>
      <c r="BC381">
        <v>-8888</v>
      </c>
      <c r="BD381">
        <v>-8888</v>
      </c>
      <c r="BE381">
        <v>-8888</v>
      </c>
      <c r="BF381" s="9">
        <v>134</v>
      </c>
      <c r="BG381">
        <v>0.63968668407310703</v>
      </c>
      <c r="BH381">
        <v>0.12732278045423262</v>
      </c>
      <c r="BI381" s="10">
        <v>0.4677734375</v>
      </c>
      <c r="BK381" t="s">
        <v>1307</v>
      </c>
      <c r="BL381" s="10" t="s">
        <v>1311</v>
      </c>
      <c r="BM381">
        <v>31</v>
      </c>
      <c r="BN381" t="s">
        <v>1159</v>
      </c>
      <c r="BO381" t="s">
        <v>1159</v>
      </c>
      <c r="BP381" s="12">
        <v>544.87</v>
      </c>
    </row>
    <row r="382" spans="1:68" x14ac:dyDescent="0.25">
      <c r="A382" s="13" t="s">
        <v>759</v>
      </c>
      <c r="B382">
        <v>10478</v>
      </c>
      <c r="C382" t="s">
        <v>754</v>
      </c>
      <c r="D382" s="9">
        <v>19</v>
      </c>
      <c r="E382">
        <v>10</v>
      </c>
      <c r="F382" s="10">
        <v>13</v>
      </c>
      <c r="G382" s="9">
        <v>3660</v>
      </c>
      <c r="H382" s="9">
        <v>1751</v>
      </c>
      <c r="I382">
        <v>1750</v>
      </c>
      <c r="J382">
        <v>1759</v>
      </c>
      <c r="K382">
        <v>1746</v>
      </c>
      <c r="L382">
        <v>1873</v>
      </c>
      <c r="M382">
        <v>1811</v>
      </c>
      <c r="N382" s="10">
        <v>810</v>
      </c>
      <c r="O382">
        <v>98</v>
      </c>
      <c r="P382">
        <v>110</v>
      </c>
      <c r="Q382">
        <v>114</v>
      </c>
      <c r="R382">
        <v>112</v>
      </c>
      <c r="S382">
        <v>121</v>
      </c>
      <c r="T382">
        <v>118</v>
      </c>
      <c r="U382" s="9">
        <v>63</v>
      </c>
      <c r="V382">
        <v>64</v>
      </c>
      <c r="W382" s="10">
        <v>52</v>
      </c>
      <c r="X382">
        <v>1</v>
      </c>
      <c r="Y382">
        <v>0</v>
      </c>
      <c r="Z382">
        <v>0</v>
      </c>
      <c r="AA382" s="9">
        <v>9</v>
      </c>
      <c r="AB382">
        <v>4</v>
      </c>
      <c r="AC382" s="10">
        <v>8</v>
      </c>
      <c r="AD382" s="9">
        <v>110</v>
      </c>
      <c r="AE382">
        <v>158</v>
      </c>
      <c r="AF382">
        <v>105</v>
      </c>
      <c r="AG382">
        <v>109</v>
      </c>
      <c r="AH382">
        <v>140</v>
      </c>
      <c r="AI382" s="10">
        <v>133</v>
      </c>
      <c r="AJ382">
        <v>122</v>
      </c>
      <c r="AK382">
        <v>176</v>
      </c>
      <c r="AL382">
        <v>113</v>
      </c>
      <c r="AM382">
        <v>135</v>
      </c>
      <c r="AN382">
        <v>162</v>
      </c>
      <c r="AO382">
        <v>129</v>
      </c>
      <c r="AP382" s="9">
        <v>0</v>
      </c>
      <c r="AQ382">
        <v>0</v>
      </c>
      <c r="AR382">
        <v>29</v>
      </c>
      <c r="AS382">
        <v>3650</v>
      </c>
      <c r="AT382">
        <v>0</v>
      </c>
      <c r="AU382" s="10">
        <v>0</v>
      </c>
      <c r="AV382" s="9">
        <v>0</v>
      </c>
      <c r="AW382" s="10">
        <v>0</v>
      </c>
      <c r="AX382" s="9">
        <v>-8888</v>
      </c>
      <c r="AY382">
        <v>-8888</v>
      </c>
      <c r="AZ382">
        <v>-8888</v>
      </c>
      <c r="BA382" s="10">
        <v>-8888</v>
      </c>
      <c r="BB382">
        <v>-8888</v>
      </c>
      <c r="BC382">
        <v>-8888</v>
      </c>
      <c r="BD382">
        <v>-8888</v>
      </c>
      <c r="BE382">
        <v>-8888</v>
      </c>
      <c r="BF382" s="9">
        <v>535</v>
      </c>
      <c r="BG382">
        <v>0.7124532335649385</v>
      </c>
      <c r="BH382">
        <v>0.14509883839413085</v>
      </c>
      <c r="BI382" s="10">
        <v>0.25415512465373963</v>
      </c>
      <c r="BK382" t="s">
        <v>1307</v>
      </c>
      <c r="BL382" s="10" t="s">
        <v>1311</v>
      </c>
      <c r="BM382">
        <v>36</v>
      </c>
      <c r="BN382" t="s">
        <v>1158</v>
      </c>
      <c r="BO382" t="s">
        <v>1158</v>
      </c>
      <c r="BP382" s="12">
        <v>7108.5550000000003</v>
      </c>
    </row>
    <row r="383" spans="1:68" x14ac:dyDescent="0.25">
      <c r="A383" s="13" t="s">
        <v>760</v>
      </c>
      <c r="B383">
        <v>10006</v>
      </c>
      <c r="C383" t="s">
        <v>754</v>
      </c>
      <c r="D383" s="9">
        <v>7</v>
      </c>
      <c r="E383">
        <v>14</v>
      </c>
      <c r="F383" s="10">
        <v>8</v>
      </c>
      <c r="G383" s="9">
        <v>1742</v>
      </c>
      <c r="H383" s="9">
        <v>827</v>
      </c>
      <c r="I383">
        <v>780</v>
      </c>
      <c r="J383">
        <v>836</v>
      </c>
      <c r="K383">
        <v>789</v>
      </c>
      <c r="L383">
        <v>876</v>
      </c>
      <c r="M383">
        <v>829</v>
      </c>
      <c r="N383" s="10">
        <v>388</v>
      </c>
      <c r="O383">
        <v>43</v>
      </c>
      <c r="P383">
        <v>48</v>
      </c>
      <c r="Q383">
        <v>48</v>
      </c>
      <c r="R383">
        <v>64</v>
      </c>
      <c r="S383">
        <v>52</v>
      </c>
      <c r="T383">
        <v>57</v>
      </c>
      <c r="U383" s="9">
        <v>35</v>
      </c>
      <c r="V383">
        <v>18</v>
      </c>
      <c r="W383" s="10">
        <v>33</v>
      </c>
      <c r="X383">
        <v>1</v>
      </c>
      <c r="Y383">
        <v>0</v>
      </c>
      <c r="Z383">
        <v>0</v>
      </c>
      <c r="AA383" s="9">
        <v>2</v>
      </c>
      <c r="AB383">
        <v>1</v>
      </c>
      <c r="AC383" s="10">
        <v>5</v>
      </c>
      <c r="AD383" s="9">
        <v>108</v>
      </c>
      <c r="AE383">
        <v>58</v>
      </c>
      <c r="AF383">
        <v>69</v>
      </c>
      <c r="AG383">
        <v>85</v>
      </c>
      <c r="AH383">
        <v>62</v>
      </c>
      <c r="AI383" s="10">
        <v>65</v>
      </c>
      <c r="AJ383">
        <v>113</v>
      </c>
      <c r="AK383">
        <v>101</v>
      </c>
      <c r="AL383">
        <v>109</v>
      </c>
      <c r="AM383">
        <v>111</v>
      </c>
      <c r="AN383">
        <v>103</v>
      </c>
      <c r="AO383">
        <v>104</v>
      </c>
      <c r="AP383" s="9">
        <v>0</v>
      </c>
      <c r="AQ383">
        <v>14</v>
      </c>
      <c r="AR383">
        <v>146</v>
      </c>
      <c r="AS383">
        <v>1537</v>
      </c>
      <c r="AT383">
        <v>0</v>
      </c>
      <c r="AU383" s="10">
        <v>0</v>
      </c>
      <c r="AV383" s="9">
        <v>0</v>
      </c>
      <c r="AW383" s="10">
        <v>0</v>
      </c>
      <c r="AX383" s="9">
        <v>-8888</v>
      </c>
      <c r="AY383">
        <v>-8888</v>
      </c>
      <c r="AZ383">
        <v>-8888</v>
      </c>
      <c r="BA383" s="10">
        <v>-8888</v>
      </c>
      <c r="BB383">
        <v>-8888</v>
      </c>
      <c r="BC383">
        <v>-8888</v>
      </c>
      <c r="BD383">
        <v>-8888</v>
      </c>
      <c r="BE383">
        <v>-8888</v>
      </c>
      <c r="BF383" s="9">
        <v>236</v>
      </c>
      <c r="BG383">
        <v>0.1816976127320955</v>
      </c>
      <c r="BH383">
        <v>0.13520518358531317</v>
      </c>
      <c r="BI383" s="10">
        <v>0.34505137912385075</v>
      </c>
      <c r="BJ383">
        <v>1901.9440639269405</v>
      </c>
      <c r="BK383" t="s">
        <v>1308</v>
      </c>
      <c r="BL383" s="10" t="s">
        <v>1310</v>
      </c>
      <c r="BM383">
        <v>37</v>
      </c>
      <c r="BO383" t="s">
        <v>1159</v>
      </c>
      <c r="BP383" s="12">
        <v>801.99</v>
      </c>
    </row>
    <row r="384" spans="1:68" x14ac:dyDescent="0.25">
      <c r="A384" s="13" t="s">
        <v>761</v>
      </c>
      <c r="B384">
        <v>10060</v>
      </c>
      <c r="C384" t="s">
        <v>754</v>
      </c>
      <c r="D384" s="9">
        <v>8</v>
      </c>
      <c r="E384">
        <v>4</v>
      </c>
      <c r="F384" s="10">
        <v>5</v>
      </c>
      <c r="G384" s="9">
        <v>2600</v>
      </c>
      <c r="H384" s="9">
        <v>1144</v>
      </c>
      <c r="I384">
        <v>1047</v>
      </c>
      <c r="J384">
        <v>1149</v>
      </c>
      <c r="K384">
        <v>1041</v>
      </c>
      <c r="L384">
        <v>1309</v>
      </c>
      <c r="M384">
        <v>1193</v>
      </c>
      <c r="N384" s="10">
        <v>559</v>
      </c>
      <c r="O384">
        <v>66</v>
      </c>
      <c r="P384">
        <v>61</v>
      </c>
      <c r="Q384">
        <v>68</v>
      </c>
      <c r="R384">
        <v>85</v>
      </c>
      <c r="S384">
        <v>68</v>
      </c>
      <c r="T384">
        <v>75</v>
      </c>
      <c r="U384" s="9">
        <v>59</v>
      </c>
      <c r="V384">
        <v>41</v>
      </c>
      <c r="W384" s="10">
        <v>47</v>
      </c>
      <c r="X384">
        <v>2</v>
      </c>
      <c r="Y384">
        <v>0</v>
      </c>
      <c r="Z384">
        <v>1</v>
      </c>
      <c r="AA384" s="9">
        <v>7</v>
      </c>
      <c r="AB384">
        <v>1</v>
      </c>
      <c r="AC384" s="10">
        <v>7</v>
      </c>
      <c r="AD384" s="9">
        <v>87</v>
      </c>
      <c r="AE384">
        <v>96</v>
      </c>
      <c r="AF384">
        <v>72</v>
      </c>
      <c r="AG384">
        <v>71</v>
      </c>
      <c r="AH384">
        <v>88</v>
      </c>
      <c r="AI384" s="10">
        <v>66</v>
      </c>
      <c r="AJ384">
        <v>100</v>
      </c>
      <c r="AK384">
        <v>131</v>
      </c>
      <c r="AL384">
        <v>95</v>
      </c>
      <c r="AM384">
        <v>71</v>
      </c>
      <c r="AN384">
        <v>106</v>
      </c>
      <c r="AO384">
        <v>88</v>
      </c>
      <c r="AP384" s="9">
        <v>0</v>
      </c>
      <c r="AQ384">
        <v>0</v>
      </c>
      <c r="AR384">
        <v>52</v>
      </c>
      <c r="AS384">
        <v>2442</v>
      </c>
      <c r="AT384">
        <v>0</v>
      </c>
      <c r="AU384" s="10">
        <v>0</v>
      </c>
      <c r="AV384" s="9">
        <v>0</v>
      </c>
      <c r="AW384" s="10">
        <v>0</v>
      </c>
      <c r="AX384" s="9">
        <v>-8888</v>
      </c>
      <c r="AY384">
        <v>-8888</v>
      </c>
      <c r="AZ384">
        <v>-8888</v>
      </c>
      <c r="BA384" s="10">
        <v>-8888</v>
      </c>
      <c r="BB384">
        <v>-8888</v>
      </c>
      <c r="BC384">
        <v>-8888</v>
      </c>
      <c r="BD384">
        <v>-8888</v>
      </c>
      <c r="BE384">
        <v>-8888</v>
      </c>
      <c r="BF384" s="9">
        <v>290</v>
      </c>
      <c r="BG384">
        <v>0.77794911333847339</v>
      </c>
      <c r="BH384">
        <v>0.15602001766264351</v>
      </c>
      <c r="BI384" s="10">
        <v>0.23243801652892562</v>
      </c>
      <c r="BK384" t="s">
        <v>1307</v>
      </c>
      <c r="BL384" s="10" t="s">
        <v>1311</v>
      </c>
      <c r="BM384">
        <v>36</v>
      </c>
      <c r="BN384" t="s">
        <v>1158</v>
      </c>
      <c r="BO384" t="s">
        <v>1158</v>
      </c>
      <c r="BP384" s="12">
        <v>7876.14</v>
      </c>
    </row>
    <row r="385" spans="1:68" x14ac:dyDescent="0.25">
      <c r="A385" s="13" t="s">
        <v>762</v>
      </c>
      <c r="B385">
        <v>10749</v>
      </c>
      <c r="C385" t="s">
        <v>754</v>
      </c>
      <c r="D385" s="9">
        <v>11</v>
      </c>
      <c r="E385">
        <v>9</v>
      </c>
      <c r="F385" s="10">
        <v>5</v>
      </c>
      <c r="G385" s="9">
        <v>1721</v>
      </c>
      <c r="H385" s="9">
        <v>853</v>
      </c>
      <c r="I385">
        <v>804</v>
      </c>
      <c r="J385">
        <v>851</v>
      </c>
      <c r="K385">
        <v>810</v>
      </c>
      <c r="L385">
        <v>912</v>
      </c>
      <c r="M385">
        <v>826</v>
      </c>
      <c r="N385" s="10">
        <v>379</v>
      </c>
      <c r="O385">
        <v>41</v>
      </c>
      <c r="P385">
        <v>42</v>
      </c>
      <c r="Q385">
        <v>47</v>
      </c>
      <c r="R385">
        <v>60</v>
      </c>
      <c r="S385">
        <v>61</v>
      </c>
      <c r="T385">
        <v>65</v>
      </c>
      <c r="U385" s="9">
        <v>26</v>
      </c>
      <c r="V385">
        <v>33</v>
      </c>
      <c r="W385" s="10">
        <v>37</v>
      </c>
      <c r="X385">
        <v>1</v>
      </c>
      <c r="Y385">
        <v>1</v>
      </c>
      <c r="Z385">
        <v>0</v>
      </c>
      <c r="AA385" s="9">
        <v>4</v>
      </c>
      <c r="AB385">
        <v>5</v>
      </c>
      <c r="AC385" s="10">
        <v>2</v>
      </c>
      <c r="AD385" s="9">
        <v>60</v>
      </c>
      <c r="AE385">
        <v>68</v>
      </c>
      <c r="AF385">
        <v>52</v>
      </c>
      <c r="AG385">
        <v>45</v>
      </c>
      <c r="AH385">
        <v>63</v>
      </c>
      <c r="AI385" s="10">
        <v>45</v>
      </c>
      <c r="AJ385">
        <v>50</v>
      </c>
      <c r="AK385">
        <v>70</v>
      </c>
      <c r="AL385">
        <v>74</v>
      </c>
      <c r="AM385">
        <v>53</v>
      </c>
      <c r="AN385">
        <v>62</v>
      </c>
      <c r="AO385">
        <v>55</v>
      </c>
      <c r="AP385" s="9">
        <v>0</v>
      </c>
      <c r="AQ385">
        <v>0</v>
      </c>
      <c r="AR385">
        <v>0</v>
      </c>
      <c r="AS385">
        <v>1738</v>
      </c>
      <c r="AT385">
        <v>0</v>
      </c>
      <c r="AU385" s="10">
        <v>0</v>
      </c>
      <c r="AV385" s="9">
        <v>0</v>
      </c>
      <c r="AW385" s="10">
        <v>0</v>
      </c>
      <c r="AX385" s="9">
        <v>-8888</v>
      </c>
      <c r="AY385">
        <v>-8888</v>
      </c>
      <c r="AZ385">
        <v>-8888</v>
      </c>
      <c r="BA385" s="10">
        <v>-8888</v>
      </c>
      <c r="BB385">
        <v>-8888</v>
      </c>
      <c r="BC385">
        <v>-8888</v>
      </c>
      <c r="BD385">
        <v>-8888</v>
      </c>
      <c r="BE385">
        <v>-8888</v>
      </c>
      <c r="BF385" s="9">
        <v>236</v>
      </c>
      <c r="BG385">
        <v>0.84935304990757854</v>
      </c>
      <c r="BH385">
        <v>0.11536893599673868</v>
      </c>
      <c r="BI385" s="10">
        <v>0.17719714964370548</v>
      </c>
      <c r="BK385" t="s">
        <v>1307</v>
      </c>
      <c r="BL385" s="10" t="s">
        <v>1311</v>
      </c>
      <c r="BM385">
        <v>36</v>
      </c>
      <c r="BN385" t="s">
        <v>1158</v>
      </c>
      <c r="BO385" t="s">
        <v>1158</v>
      </c>
      <c r="BP385" s="12">
        <v>7883.51</v>
      </c>
    </row>
    <row r="386" spans="1:68" x14ac:dyDescent="0.25">
      <c r="A386" s="13" t="s">
        <v>763</v>
      </c>
      <c r="B386">
        <v>10173</v>
      </c>
      <c r="C386" t="s">
        <v>754</v>
      </c>
      <c r="D386" s="9">
        <v>14</v>
      </c>
      <c r="E386">
        <v>9</v>
      </c>
      <c r="F386" s="10">
        <v>12</v>
      </c>
      <c r="G386" s="9">
        <v>2108</v>
      </c>
      <c r="H386" s="9">
        <v>909</v>
      </c>
      <c r="I386">
        <v>883</v>
      </c>
      <c r="J386">
        <v>908</v>
      </c>
      <c r="K386">
        <v>871</v>
      </c>
      <c r="L386">
        <v>1062</v>
      </c>
      <c r="M386">
        <v>1055</v>
      </c>
      <c r="N386" s="10">
        <v>475</v>
      </c>
      <c r="O386">
        <v>72</v>
      </c>
      <c r="P386">
        <v>67</v>
      </c>
      <c r="Q386">
        <v>66</v>
      </c>
      <c r="R386">
        <v>78</v>
      </c>
      <c r="S386">
        <v>87</v>
      </c>
      <c r="T386">
        <v>71</v>
      </c>
      <c r="U386" s="9">
        <v>32</v>
      </c>
      <c r="V386">
        <v>42</v>
      </c>
      <c r="W386" s="10">
        <v>30</v>
      </c>
      <c r="X386">
        <v>0</v>
      </c>
      <c r="Y386">
        <v>1</v>
      </c>
      <c r="Z386">
        <v>1</v>
      </c>
      <c r="AA386" s="9">
        <v>5</v>
      </c>
      <c r="AB386">
        <v>2</v>
      </c>
      <c r="AC386" s="10">
        <v>7</v>
      </c>
      <c r="AD386" s="9">
        <v>46</v>
      </c>
      <c r="AE386">
        <v>67</v>
      </c>
      <c r="AF386">
        <v>116</v>
      </c>
      <c r="AG386">
        <v>48</v>
      </c>
      <c r="AH386">
        <v>73</v>
      </c>
      <c r="AI386" s="10">
        <v>111</v>
      </c>
      <c r="AJ386">
        <v>55</v>
      </c>
      <c r="AK386">
        <v>65</v>
      </c>
      <c r="AL386">
        <v>99</v>
      </c>
      <c r="AM386">
        <v>55</v>
      </c>
      <c r="AN386">
        <v>69</v>
      </c>
      <c r="AO386">
        <v>94</v>
      </c>
      <c r="AP386" s="9">
        <v>0</v>
      </c>
      <c r="AQ386">
        <v>0</v>
      </c>
      <c r="AR386">
        <v>7</v>
      </c>
      <c r="AS386">
        <v>2110</v>
      </c>
      <c r="AT386">
        <v>0</v>
      </c>
      <c r="AU386" s="10">
        <v>0</v>
      </c>
      <c r="AV386" s="9">
        <v>1</v>
      </c>
      <c r="AW386" s="10">
        <v>1</v>
      </c>
      <c r="AX386" s="9">
        <v>-8888</v>
      </c>
      <c r="AY386">
        <v>-8888</v>
      </c>
      <c r="AZ386">
        <v>-8888</v>
      </c>
      <c r="BA386" s="10">
        <v>-8888</v>
      </c>
      <c r="BB386">
        <v>-8888</v>
      </c>
      <c r="BC386">
        <v>-8888</v>
      </c>
      <c r="BD386">
        <v>-8888</v>
      </c>
      <c r="BE386">
        <v>-8888</v>
      </c>
      <c r="BF386" s="9">
        <v>331</v>
      </c>
      <c r="BG386">
        <v>0.48090107737512244</v>
      </c>
      <c r="BH386">
        <v>0.14193548387096774</v>
      </c>
      <c r="BI386" s="10">
        <v>0.28397565922920892</v>
      </c>
      <c r="BK386" t="s">
        <v>1307</v>
      </c>
      <c r="BL386" s="10" t="s">
        <v>1311</v>
      </c>
      <c r="BM386">
        <v>39</v>
      </c>
      <c r="BN386" t="s">
        <v>1158</v>
      </c>
      <c r="BO386" t="s">
        <v>1158</v>
      </c>
      <c r="BP386" s="12">
        <v>1679.835</v>
      </c>
    </row>
    <row r="387" spans="1:68" x14ac:dyDescent="0.25">
      <c r="A387" s="13" t="s">
        <v>764</v>
      </c>
      <c r="B387">
        <v>11410</v>
      </c>
      <c r="C387" t="s">
        <v>754</v>
      </c>
      <c r="D387" s="9">
        <v>6</v>
      </c>
      <c r="E387">
        <v>1</v>
      </c>
      <c r="F387" s="10">
        <v>3</v>
      </c>
      <c r="G387" s="9">
        <v>816</v>
      </c>
      <c r="H387" s="9">
        <v>406</v>
      </c>
      <c r="I387">
        <v>385</v>
      </c>
      <c r="J387">
        <v>396</v>
      </c>
      <c r="K387">
        <v>378</v>
      </c>
      <c r="L387">
        <v>396</v>
      </c>
      <c r="M387">
        <v>400</v>
      </c>
      <c r="N387" s="10">
        <v>197</v>
      </c>
      <c r="O387">
        <v>23</v>
      </c>
      <c r="P387">
        <v>18</v>
      </c>
      <c r="Q387">
        <v>22</v>
      </c>
      <c r="R387">
        <v>20</v>
      </c>
      <c r="S387">
        <v>19</v>
      </c>
      <c r="T387">
        <v>20</v>
      </c>
      <c r="U387" s="9">
        <v>12</v>
      </c>
      <c r="V387">
        <v>9</v>
      </c>
      <c r="W387" s="10">
        <v>9</v>
      </c>
      <c r="X387">
        <v>1</v>
      </c>
      <c r="Y387">
        <v>1</v>
      </c>
      <c r="Z387">
        <v>0</v>
      </c>
      <c r="AA387" s="9">
        <v>0</v>
      </c>
      <c r="AB387">
        <v>0</v>
      </c>
      <c r="AC387" s="10">
        <v>1</v>
      </c>
      <c r="AD387" s="9">
        <v>21</v>
      </c>
      <c r="AE387">
        <v>14</v>
      </c>
      <c r="AF387">
        <v>24</v>
      </c>
      <c r="AG387">
        <v>20</v>
      </c>
      <c r="AH387">
        <v>29</v>
      </c>
      <c r="AI387" s="10">
        <v>31</v>
      </c>
      <c r="AJ387">
        <v>11</v>
      </c>
      <c r="AK387">
        <v>27</v>
      </c>
      <c r="AL387">
        <v>27</v>
      </c>
      <c r="AM387">
        <v>24</v>
      </c>
      <c r="AN387">
        <v>30</v>
      </c>
      <c r="AO387">
        <v>28</v>
      </c>
      <c r="AP387" s="9">
        <v>0</v>
      </c>
      <c r="AQ387">
        <v>0</v>
      </c>
      <c r="AR387">
        <v>0</v>
      </c>
      <c r="AS387">
        <v>796</v>
      </c>
      <c r="AT387">
        <v>0</v>
      </c>
      <c r="AU387" s="10">
        <v>0</v>
      </c>
      <c r="AV387" s="9">
        <v>0</v>
      </c>
      <c r="AW387" s="10">
        <v>0</v>
      </c>
      <c r="AX387" s="9">
        <v>-8888</v>
      </c>
      <c r="AY387">
        <v>-8888</v>
      </c>
      <c r="AZ387">
        <v>-8888</v>
      </c>
      <c r="BA387" s="10">
        <v>-8888</v>
      </c>
      <c r="BB387">
        <v>-8888</v>
      </c>
      <c r="BC387">
        <v>-8888</v>
      </c>
      <c r="BD387">
        <v>-8888</v>
      </c>
      <c r="BE387">
        <v>-8888</v>
      </c>
      <c r="BF387" s="9">
        <v>111</v>
      </c>
      <c r="BG387">
        <v>0.80243902439024395</v>
      </c>
      <c r="BH387">
        <v>0.11864406779661017</v>
      </c>
      <c r="BI387" s="10">
        <v>0.27659574468085107</v>
      </c>
      <c r="BK387" t="s">
        <v>1307</v>
      </c>
      <c r="BL387" s="10" t="s">
        <v>1311</v>
      </c>
      <c r="BM387">
        <v>40</v>
      </c>
      <c r="BN387" t="s">
        <v>1158</v>
      </c>
      <c r="BO387" t="s">
        <v>1158</v>
      </c>
      <c r="BP387" s="12">
        <v>1212.7149999999999</v>
      </c>
    </row>
    <row r="388" spans="1:68" x14ac:dyDescent="0.25">
      <c r="A388" s="13" t="s">
        <v>766</v>
      </c>
      <c r="B388">
        <v>11037</v>
      </c>
      <c r="C388" t="s">
        <v>754</v>
      </c>
      <c r="D388" s="9">
        <v>81</v>
      </c>
      <c r="E388">
        <v>63</v>
      </c>
      <c r="F388" s="10">
        <v>78</v>
      </c>
      <c r="G388" s="9">
        <v>15514</v>
      </c>
      <c r="H388" s="9">
        <v>6772</v>
      </c>
      <c r="I388">
        <v>6896</v>
      </c>
      <c r="J388">
        <v>6895</v>
      </c>
      <c r="K388">
        <v>6967</v>
      </c>
      <c r="L388">
        <v>7709</v>
      </c>
      <c r="M388">
        <v>7819</v>
      </c>
      <c r="N388" s="10">
        <v>3861</v>
      </c>
      <c r="O388">
        <v>459</v>
      </c>
      <c r="P388">
        <v>483</v>
      </c>
      <c r="Q388">
        <v>479</v>
      </c>
      <c r="R388">
        <v>475</v>
      </c>
      <c r="S388">
        <v>497</v>
      </c>
      <c r="T388">
        <v>465</v>
      </c>
      <c r="U388" s="9">
        <v>227</v>
      </c>
      <c r="V388">
        <v>253</v>
      </c>
      <c r="W388" s="10">
        <v>248</v>
      </c>
      <c r="X388">
        <v>14</v>
      </c>
      <c r="Y388">
        <v>10</v>
      </c>
      <c r="Z388">
        <v>12</v>
      </c>
      <c r="AA388" s="9">
        <v>20</v>
      </c>
      <c r="AB388">
        <v>15</v>
      </c>
      <c r="AC388" s="10">
        <v>13</v>
      </c>
      <c r="AD388" s="9">
        <v>476</v>
      </c>
      <c r="AE388">
        <v>646</v>
      </c>
      <c r="AF388">
        <v>509</v>
      </c>
      <c r="AG388">
        <v>438</v>
      </c>
      <c r="AH388">
        <v>614</v>
      </c>
      <c r="AI388" s="10">
        <v>496</v>
      </c>
      <c r="AJ388">
        <v>436</v>
      </c>
      <c r="AK388">
        <v>635</v>
      </c>
      <c r="AL388">
        <v>541</v>
      </c>
      <c r="AM388">
        <v>388</v>
      </c>
      <c r="AN388">
        <v>481</v>
      </c>
      <c r="AO388">
        <v>460</v>
      </c>
      <c r="AP388" s="9">
        <v>160</v>
      </c>
      <c r="AQ388">
        <v>415</v>
      </c>
      <c r="AR388">
        <v>1749</v>
      </c>
      <c r="AS388">
        <v>12862</v>
      </c>
      <c r="AT388">
        <v>30</v>
      </c>
      <c r="AU388" s="10">
        <v>31</v>
      </c>
      <c r="AV388" s="9">
        <v>9</v>
      </c>
      <c r="AW388" s="10">
        <v>129</v>
      </c>
      <c r="AX388" s="9">
        <v>-8888</v>
      </c>
      <c r="AY388">
        <v>-8888</v>
      </c>
      <c r="AZ388">
        <v>-8888</v>
      </c>
      <c r="BA388" s="10">
        <v>-8888</v>
      </c>
      <c r="BB388">
        <v>-8888</v>
      </c>
      <c r="BC388">
        <v>-8888</v>
      </c>
      <c r="BD388">
        <v>-8888</v>
      </c>
      <c r="BE388">
        <v>-8888</v>
      </c>
      <c r="BF388" s="9">
        <v>2027</v>
      </c>
      <c r="BG388">
        <v>9.7833935018050544E-2</v>
      </c>
      <c r="BH388">
        <v>0.16667507440851537</v>
      </c>
      <c r="BI388" s="10">
        <v>0.39849758540511537</v>
      </c>
      <c r="BJ388">
        <v>1900.3771689497717</v>
      </c>
      <c r="BK388" t="s">
        <v>1308</v>
      </c>
      <c r="BL388" s="10" t="s">
        <v>1310</v>
      </c>
      <c r="BM388">
        <v>36</v>
      </c>
      <c r="BN388" t="s">
        <v>1158</v>
      </c>
      <c r="BO388" t="s">
        <v>1158</v>
      </c>
      <c r="BP388" s="12">
        <v>3514.0050000000001</v>
      </c>
    </row>
    <row r="389" spans="1:68" x14ac:dyDescent="0.25">
      <c r="A389" s="13" t="s">
        <v>767</v>
      </c>
      <c r="B389">
        <v>11160</v>
      </c>
      <c r="C389" t="s">
        <v>754</v>
      </c>
      <c r="D389" s="9">
        <v>11</v>
      </c>
      <c r="E389">
        <v>6</v>
      </c>
      <c r="F389" s="10">
        <v>6</v>
      </c>
      <c r="G389" s="9">
        <v>2237</v>
      </c>
      <c r="H389" s="9">
        <v>990</v>
      </c>
      <c r="I389">
        <v>943</v>
      </c>
      <c r="J389">
        <v>1011</v>
      </c>
      <c r="K389">
        <v>949</v>
      </c>
      <c r="L389">
        <v>1117</v>
      </c>
      <c r="M389">
        <v>1105</v>
      </c>
      <c r="N389" s="10">
        <v>463</v>
      </c>
      <c r="O389">
        <v>66</v>
      </c>
      <c r="P389">
        <v>60</v>
      </c>
      <c r="Q389">
        <v>74</v>
      </c>
      <c r="R389">
        <v>81</v>
      </c>
      <c r="S389">
        <v>71</v>
      </c>
      <c r="T389">
        <v>83</v>
      </c>
      <c r="U389" s="9">
        <v>42</v>
      </c>
      <c r="V389">
        <v>35</v>
      </c>
      <c r="W389" s="10">
        <v>41</v>
      </c>
      <c r="X389">
        <v>0</v>
      </c>
      <c r="Y389">
        <v>0</v>
      </c>
      <c r="Z389">
        <v>0</v>
      </c>
      <c r="AA389" s="9">
        <v>4</v>
      </c>
      <c r="AB389">
        <v>3</v>
      </c>
      <c r="AC389" s="10">
        <v>3</v>
      </c>
      <c r="AD389" s="9">
        <v>55</v>
      </c>
      <c r="AE389">
        <v>63</v>
      </c>
      <c r="AF389">
        <v>50</v>
      </c>
      <c r="AG389">
        <v>84</v>
      </c>
      <c r="AH389">
        <v>88</v>
      </c>
      <c r="AI389" s="10">
        <v>61</v>
      </c>
      <c r="AJ389">
        <v>56</v>
      </c>
      <c r="AK389">
        <v>83</v>
      </c>
      <c r="AL389">
        <v>48</v>
      </c>
      <c r="AM389">
        <v>70</v>
      </c>
      <c r="AN389">
        <v>99</v>
      </c>
      <c r="AO389">
        <v>63</v>
      </c>
      <c r="AP389" s="9">
        <v>3</v>
      </c>
      <c r="AQ389">
        <v>6</v>
      </c>
      <c r="AR389">
        <v>57</v>
      </c>
      <c r="AS389">
        <v>2154</v>
      </c>
      <c r="AT389">
        <v>0</v>
      </c>
      <c r="AU389" s="10">
        <v>0</v>
      </c>
      <c r="AV389" s="9">
        <v>1</v>
      </c>
      <c r="AW389" s="10">
        <v>1</v>
      </c>
      <c r="AX389" s="9">
        <v>-8888</v>
      </c>
      <c r="AY389">
        <v>-8888</v>
      </c>
      <c r="AZ389">
        <v>-8888</v>
      </c>
      <c r="BA389" s="10">
        <v>-8888</v>
      </c>
      <c r="BB389">
        <v>-8888</v>
      </c>
      <c r="BC389">
        <v>-8888</v>
      </c>
      <c r="BD389">
        <v>-8888</v>
      </c>
      <c r="BE389">
        <v>-8888</v>
      </c>
      <c r="BF389" s="9">
        <v>323</v>
      </c>
      <c r="BG389">
        <v>0.54423292273236279</v>
      </c>
      <c r="BH389">
        <v>0.14760273972602739</v>
      </c>
      <c r="BI389" s="10">
        <v>0.37153496069507652</v>
      </c>
      <c r="BK389" t="s">
        <v>1307</v>
      </c>
      <c r="BL389" s="10" t="s">
        <v>1311</v>
      </c>
      <c r="BM389">
        <v>36</v>
      </c>
      <c r="BN389" t="s">
        <v>1158</v>
      </c>
      <c r="BO389" t="s">
        <v>1158</v>
      </c>
      <c r="BP389" s="12">
        <v>5423.6149999999998</v>
      </c>
    </row>
    <row r="390" spans="1:68" x14ac:dyDescent="0.25">
      <c r="A390" s="13" t="s">
        <v>765</v>
      </c>
      <c r="B390">
        <v>10733</v>
      </c>
      <c r="C390" t="s">
        <v>754</v>
      </c>
      <c r="D390" s="9">
        <v>20</v>
      </c>
      <c r="E390">
        <v>22</v>
      </c>
      <c r="F390" s="10">
        <v>17</v>
      </c>
      <c r="G390" s="9">
        <v>2103</v>
      </c>
      <c r="H390" s="9">
        <v>1057</v>
      </c>
      <c r="I390">
        <v>961</v>
      </c>
      <c r="J390">
        <v>1075</v>
      </c>
      <c r="K390">
        <v>985</v>
      </c>
      <c r="L390">
        <v>1079</v>
      </c>
      <c r="M390">
        <v>981</v>
      </c>
      <c r="N390" s="10">
        <v>429</v>
      </c>
      <c r="O390">
        <v>74</v>
      </c>
      <c r="P390">
        <v>74</v>
      </c>
      <c r="Q390">
        <v>79</v>
      </c>
      <c r="R390">
        <v>68</v>
      </c>
      <c r="S390">
        <v>92</v>
      </c>
      <c r="T390">
        <v>79</v>
      </c>
      <c r="U390" s="9">
        <v>36</v>
      </c>
      <c r="V390">
        <v>48</v>
      </c>
      <c r="W390" s="10">
        <v>46</v>
      </c>
      <c r="X390">
        <v>1</v>
      </c>
      <c r="Y390">
        <v>1</v>
      </c>
      <c r="Z390">
        <v>0</v>
      </c>
      <c r="AA390" s="9">
        <v>5</v>
      </c>
      <c r="AB390">
        <v>5</v>
      </c>
      <c r="AC390" s="10">
        <v>2</v>
      </c>
      <c r="AD390" s="9">
        <v>36</v>
      </c>
      <c r="AE390">
        <v>30</v>
      </c>
      <c r="AF390">
        <v>37</v>
      </c>
      <c r="AG390">
        <v>45</v>
      </c>
      <c r="AH390">
        <v>38</v>
      </c>
      <c r="AI390" s="10">
        <v>38</v>
      </c>
      <c r="AJ390">
        <v>47</v>
      </c>
      <c r="AK390">
        <v>51</v>
      </c>
      <c r="AL390">
        <v>40</v>
      </c>
      <c r="AM390">
        <v>46</v>
      </c>
      <c r="AN390">
        <v>66</v>
      </c>
      <c r="AO390">
        <v>43</v>
      </c>
      <c r="AP390" s="9">
        <v>0</v>
      </c>
      <c r="AQ390">
        <v>0</v>
      </c>
      <c r="AR390">
        <v>8</v>
      </c>
      <c r="AS390">
        <v>2052</v>
      </c>
      <c r="AT390">
        <v>0</v>
      </c>
      <c r="AU390" s="10">
        <v>0</v>
      </c>
      <c r="AV390" s="9">
        <v>0</v>
      </c>
      <c r="AW390" s="10">
        <v>0</v>
      </c>
      <c r="AX390" s="9">
        <v>-8888</v>
      </c>
      <c r="AY390">
        <v>-8888</v>
      </c>
      <c r="AZ390">
        <v>-8888</v>
      </c>
      <c r="BA390" s="10">
        <v>-8888</v>
      </c>
      <c r="BB390">
        <v>-8888</v>
      </c>
      <c r="BC390">
        <v>-8888</v>
      </c>
      <c r="BD390">
        <v>-8888</v>
      </c>
      <c r="BE390">
        <v>-8888</v>
      </c>
      <c r="BF390" s="9">
        <v>245</v>
      </c>
      <c r="BG390">
        <v>0.70077720207253891</v>
      </c>
      <c r="BH390">
        <v>0.15731140507686808</v>
      </c>
      <c r="BI390" s="10">
        <v>0.40477326968973748</v>
      </c>
      <c r="BK390" t="s">
        <v>1307</v>
      </c>
      <c r="BL390" s="10" t="s">
        <v>1311</v>
      </c>
      <c r="BM390">
        <v>38</v>
      </c>
      <c r="BN390" t="s">
        <v>1158</v>
      </c>
      <c r="BO390" t="s">
        <v>1158</v>
      </c>
      <c r="BP390" s="12">
        <v>1289.4100000000001</v>
      </c>
    </row>
    <row r="391" spans="1:68" x14ac:dyDescent="0.25">
      <c r="A391" s="13" t="s">
        <v>768</v>
      </c>
      <c r="B391">
        <v>11132</v>
      </c>
      <c r="C391" t="s">
        <v>754</v>
      </c>
      <c r="D391" s="9">
        <v>6</v>
      </c>
      <c r="E391">
        <v>6</v>
      </c>
      <c r="F391" s="10">
        <v>7</v>
      </c>
      <c r="G391" s="9">
        <v>1597</v>
      </c>
      <c r="H391" s="9">
        <v>747</v>
      </c>
      <c r="I391">
        <v>630</v>
      </c>
      <c r="J391">
        <v>763</v>
      </c>
      <c r="K391">
        <v>653</v>
      </c>
      <c r="L391">
        <v>833</v>
      </c>
      <c r="M391">
        <v>706</v>
      </c>
      <c r="N391" s="10">
        <v>354</v>
      </c>
      <c r="O391">
        <v>37</v>
      </c>
      <c r="P391">
        <v>42</v>
      </c>
      <c r="Q391">
        <v>41</v>
      </c>
      <c r="R391">
        <v>53</v>
      </c>
      <c r="S391">
        <v>54</v>
      </c>
      <c r="T391">
        <v>54</v>
      </c>
      <c r="U391" s="9">
        <v>27</v>
      </c>
      <c r="V391">
        <v>32</v>
      </c>
      <c r="W391" s="10">
        <v>31</v>
      </c>
      <c r="X391">
        <v>0</v>
      </c>
      <c r="Y391">
        <v>0</v>
      </c>
      <c r="Z391">
        <v>0</v>
      </c>
      <c r="AA391" s="9">
        <v>0</v>
      </c>
      <c r="AB391">
        <v>0</v>
      </c>
      <c r="AC391" s="10">
        <v>3</v>
      </c>
      <c r="AD391" s="9">
        <v>67</v>
      </c>
      <c r="AE391">
        <v>65</v>
      </c>
      <c r="AF391">
        <v>66</v>
      </c>
      <c r="AG391">
        <v>51</v>
      </c>
      <c r="AH391">
        <v>42</v>
      </c>
      <c r="AI391" s="10">
        <v>58</v>
      </c>
      <c r="AJ391">
        <v>46</v>
      </c>
      <c r="AK391">
        <v>94</v>
      </c>
      <c r="AL391">
        <v>67</v>
      </c>
      <c r="AM391">
        <v>46</v>
      </c>
      <c r="AN391">
        <v>45</v>
      </c>
      <c r="AO391">
        <v>61</v>
      </c>
      <c r="AP391" s="9">
        <v>0</v>
      </c>
      <c r="AQ391">
        <v>9</v>
      </c>
      <c r="AR391">
        <v>0</v>
      </c>
      <c r="AS391">
        <v>1530</v>
      </c>
      <c r="AT391">
        <v>0</v>
      </c>
      <c r="AU391" s="10">
        <v>0</v>
      </c>
      <c r="AV391" s="9">
        <v>0</v>
      </c>
      <c r="AW391" s="10">
        <v>0</v>
      </c>
      <c r="AX391" s="9">
        <v>-8888</v>
      </c>
      <c r="AY391">
        <v>-8888</v>
      </c>
      <c r="AZ391">
        <v>-8888</v>
      </c>
      <c r="BA391" s="10">
        <v>-8888</v>
      </c>
      <c r="BB391">
        <v>-8888</v>
      </c>
      <c r="BC391">
        <v>-8888</v>
      </c>
      <c r="BD391">
        <v>-8888</v>
      </c>
      <c r="BE391">
        <v>-8888</v>
      </c>
      <c r="BF391" s="9">
        <v>224</v>
      </c>
      <c r="BG391">
        <v>0.61384820239680427</v>
      </c>
      <c r="BH391">
        <v>0.14475492441594137</v>
      </c>
      <c r="BI391" s="10">
        <v>0.2867557715674362</v>
      </c>
      <c r="BK391" t="s">
        <v>1307</v>
      </c>
      <c r="BL391" s="10" t="s">
        <v>1311</v>
      </c>
      <c r="BM391">
        <v>37</v>
      </c>
      <c r="BN391" t="s">
        <v>1158</v>
      </c>
      <c r="BO391" t="s">
        <v>1158</v>
      </c>
      <c r="BP391" s="12">
        <v>2028.56</v>
      </c>
    </row>
    <row r="392" spans="1:68" x14ac:dyDescent="0.25">
      <c r="A392" s="13" t="s">
        <v>769</v>
      </c>
      <c r="B392">
        <v>10362</v>
      </c>
      <c r="C392" t="s">
        <v>754</v>
      </c>
      <c r="D392" s="9">
        <v>17</v>
      </c>
      <c r="E392">
        <v>8</v>
      </c>
      <c r="F392" s="10">
        <v>5</v>
      </c>
      <c r="G392" s="9">
        <v>2768</v>
      </c>
      <c r="H392" s="9">
        <v>1389</v>
      </c>
      <c r="I392">
        <v>1326</v>
      </c>
      <c r="J392">
        <v>1375</v>
      </c>
      <c r="K392">
        <v>1322</v>
      </c>
      <c r="L392">
        <v>1414</v>
      </c>
      <c r="M392">
        <v>1369</v>
      </c>
      <c r="N392" s="10">
        <v>639</v>
      </c>
      <c r="O392">
        <v>84</v>
      </c>
      <c r="P392">
        <v>77</v>
      </c>
      <c r="Q392">
        <v>88</v>
      </c>
      <c r="R392">
        <v>90</v>
      </c>
      <c r="S392">
        <v>93</v>
      </c>
      <c r="T392">
        <v>78</v>
      </c>
      <c r="U392" s="9">
        <v>44</v>
      </c>
      <c r="V392">
        <v>52</v>
      </c>
      <c r="W392" s="10">
        <v>38</v>
      </c>
      <c r="X392">
        <v>0</v>
      </c>
      <c r="Y392">
        <v>2</v>
      </c>
      <c r="Z392">
        <v>1</v>
      </c>
      <c r="AA392" s="9">
        <v>6</v>
      </c>
      <c r="AB392">
        <v>2</v>
      </c>
      <c r="AC392" s="10">
        <v>3</v>
      </c>
      <c r="AD392" s="9">
        <v>55</v>
      </c>
      <c r="AE392">
        <v>72</v>
      </c>
      <c r="AF392">
        <v>78</v>
      </c>
      <c r="AG392">
        <v>72</v>
      </c>
      <c r="AH392">
        <v>97</v>
      </c>
      <c r="AI392" s="10">
        <v>76</v>
      </c>
      <c r="AJ392">
        <v>71</v>
      </c>
      <c r="AK392">
        <v>77</v>
      </c>
      <c r="AL392">
        <v>93</v>
      </c>
      <c r="AM392">
        <v>97</v>
      </c>
      <c r="AN392">
        <v>89</v>
      </c>
      <c r="AO392">
        <v>101</v>
      </c>
      <c r="AP392" s="9">
        <v>0</v>
      </c>
      <c r="AQ392">
        <v>0</v>
      </c>
      <c r="AR392">
        <v>52</v>
      </c>
      <c r="AS392">
        <v>2719</v>
      </c>
      <c r="AT392">
        <v>0</v>
      </c>
      <c r="AU392" s="10">
        <v>0</v>
      </c>
      <c r="AV392" s="9">
        <v>1</v>
      </c>
      <c r="AW392" s="10">
        <v>1</v>
      </c>
      <c r="AX392" s="9">
        <v>-8888</v>
      </c>
      <c r="AY392">
        <v>-8888</v>
      </c>
      <c r="AZ392">
        <v>-8888</v>
      </c>
      <c r="BA392" s="10">
        <v>-8888</v>
      </c>
      <c r="BB392">
        <v>-8888</v>
      </c>
      <c r="BC392">
        <v>-8888</v>
      </c>
      <c r="BD392">
        <v>-8888</v>
      </c>
      <c r="BE392">
        <v>-8888</v>
      </c>
      <c r="BF392" s="9">
        <v>330</v>
      </c>
      <c r="BG392">
        <v>0.70142180094786732</v>
      </c>
      <c r="BH392">
        <v>0.13029576338928858</v>
      </c>
      <c r="BI392" s="10">
        <v>0.24832826747720366</v>
      </c>
      <c r="BK392" t="s">
        <v>1307</v>
      </c>
      <c r="BL392" s="10" t="s">
        <v>1311</v>
      </c>
      <c r="BM392">
        <v>38</v>
      </c>
      <c r="BN392" t="s">
        <v>1158</v>
      </c>
      <c r="BO392" t="s">
        <v>1158</v>
      </c>
      <c r="BP392" s="12">
        <v>2525.395</v>
      </c>
    </row>
    <row r="393" spans="1:68" x14ac:dyDescent="0.25">
      <c r="A393" s="13" t="s">
        <v>770</v>
      </c>
      <c r="B393">
        <v>10056</v>
      </c>
      <c r="C393" t="s">
        <v>754</v>
      </c>
      <c r="D393" s="9">
        <v>12</v>
      </c>
      <c r="E393">
        <v>9</v>
      </c>
      <c r="F393" s="10">
        <v>13</v>
      </c>
      <c r="G393" s="9">
        <v>1705</v>
      </c>
      <c r="H393" s="9">
        <v>809</v>
      </c>
      <c r="I393">
        <v>793</v>
      </c>
      <c r="J393">
        <v>810</v>
      </c>
      <c r="K393">
        <v>799</v>
      </c>
      <c r="L393">
        <v>875</v>
      </c>
      <c r="M393">
        <v>837</v>
      </c>
      <c r="N393" s="10">
        <v>372</v>
      </c>
      <c r="O393">
        <v>66</v>
      </c>
      <c r="P393">
        <v>64</v>
      </c>
      <c r="Q393">
        <v>74</v>
      </c>
      <c r="R393">
        <v>60</v>
      </c>
      <c r="S393">
        <v>66</v>
      </c>
      <c r="T393">
        <v>64</v>
      </c>
      <c r="U393" s="9">
        <v>36</v>
      </c>
      <c r="V393">
        <v>33</v>
      </c>
      <c r="W393" s="10">
        <v>27</v>
      </c>
      <c r="X393">
        <v>0</v>
      </c>
      <c r="Y393">
        <v>1</v>
      </c>
      <c r="Z393">
        <v>0</v>
      </c>
      <c r="AA393" s="9">
        <v>5</v>
      </c>
      <c r="AB393">
        <v>1</v>
      </c>
      <c r="AC393" s="10">
        <v>8</v>
      </c>
      <c r="AD393" s="9">
        <v>66</v>
      </c>
      <c r="AE393">
        <v>111</v>
      </c>
      <c r="AF393">
        <v>78</v>
      </c>
      <c r="AG393">
        <v>66</v>
      </c>
      <c r="AH393">
        <v>123</v>
      </c>
      <c r="AI393" s="10">
        <v>78</v>
      </c>
      <c r="AJ393">
        <v>102</v>
      </c>
      <c r="AK393">
        <v>122</v>
      </c>
      <c r="AL393">
        <v>86</v>
      </c>
      <c r="AM393">
        <v>102</v>
      </c>
      <c r="AN393">
        <v>122</v>
      </c>
      <c r="AO393">
        <v>81</v>
      </c>
      <c r="AP393" s="9">
        <v>13</v>
      </c>
      <c r="AQ393">
        <v>61</v>
      </c>
      <c r="AR393">
        <v>614</v>
      </c>
      <c r="AS393">
        <v>1012</v>
      </c>
      <c r="AT393">
        <v>0</v>
      </c>
      <c r="AU393" s="10">
        <v>9</v>
      </c>
      <c r="AV393" s="9">
        <v>0</v>
      </c>
      <c r="AW393" s="10">
        <v>0</v>
      </c>
      <c r="AX393" s="9">
        <v>-8888</v>
      </c>
      <c r="AY393">
        <v>-8888</v>
      </c>
      <c r="AZ393">
        <v>-8888</v>
      </c>
      <c r="BA393" s="10">
        <v>-8888</v>
      </c>
      <c r="BB393">
        <v>-8888</v>
      </c>
      <c r="BC393">
        <v>-8888</v>
      </c>
      <c r="BD393">
        <v>-8888</v>
      </c>
      <c r="BE393">
        <v>-8888</v>
      </c>
      <c r="BF393" s="9">
        <v>217</v>
      </c>
      <c r="BG393">
        <v>0.11323529411764706</v>
      </c>
      <c r="BH393">
        <v>0.1518209741114524</v>
      </c>
      <c r="BI393" s="10">
        <v>0.37589041095890413</v>
      </c>
      <c r="BJ393">
        <v>1901.9440639269405</v>
      </c>
      <c r="BK393" t="s">
        <v>1308</v>
      </c>
      <c r="BL393" s="10" t="s">
        <v>1310</v>
      </c>
      <c r="BM393">
        <v>37</v>
      </c>
      <c r="BO393" t="s">
        <v>1159</v>
      </c>
      <c r="BP393" s="12">
        <v>684.79</v>
      </c>
    </row>
    <row r="394" spans="1:68" x14ac:dyDescent="0.25">
      <c r="A394" s="13" t="s">
        <v>771</v>
      </c>
      <c r="B394">
        <v>10442</v>
      </c>
      <c r="C394" t="s">
        <v>754</v>
      </c>
      <c r="D394" s="9">
        <v>19</v>
      </c>
      <c r="E394">
        <v>13</v>
      </c>
      <c r="F394" s="10">
        <v>14</v>
      </c>
      <c r="G394" s="9">
        <v>2827</v>
      </c>
      <c r="H394" s="9">
        <v>1262</v>
      </c>
      <c r="I394">
        <v>1232</v>
      </c>
      <c r="J394">
        <v>1272</v>
      </c>
      <c r="K394">
        <v>1230</v>
      </c>
      <c r="L394">
        <v>1442</v>
      </c>
      <c r="M394">
        <v>1399</v>
      </c>
      <c r="N394" s="10">
        <v>620</v>
      </c>
      <c r="O394">
        <v>80</v>
      </c>
      <c r="P394">
        <v>82</v>
      </c>
      <c r="Q394">
        <v>86</v>
      </c>
      <c r="R394">
        <v>98</v>
      </c>
      <c r="S394">
        <v>95</v>
      </c>
      <c r="T394">
        <v>120</v>
      </c>
      <c r="U394" s="9">
        <v>47</v>
      </c>
      <c r="V394">
        <v>50</v>
      </c>
      <c r="W394" s="10">
        <v>62</v>
      </c>
      <c r="X394">
        <v>1</v>
      </c>
      <c r="Y394">
        <v>2</v>
      </c>
      <c r="Z394">
        <v>0</v>
      </c>
      <c r="AA394" s="9">
        <v>7</v>
      </c>
      <c r="AB394">
        <v>5</v>
      </c>
      <c r="AC394" s="10">
        <v>5</v>
      </c>
      <c r="AD394" s="9">
        <v>76</v>
      </c>
      <c r="AE394">
        <v>85</v>
      </c>
      <c r="AF394">
        <v>49</v>
      </c>
      <c r="AG394">
        <v>79</v>
      </c>
      <c r="AH394">
        <v>121</v>
      </c>
      <c r="AI394" s="10">
        <v>73</v>
      </c>
      <c r="AJ394">
        <v>92</v>
      </c>
      <c r="AK394">
        <v>91</v>
      </c>
      <c r="AL394">
        <v>65</v>
      </c>
      <c r="AM394">
        <v>97</v>
      </c>
      <c r="AN394">
        <v>111</v>
      </c>
      <c r="AO394">
        <v>100</v>
      </c>
      <c r="AP394" s="9">
        <v>0</v>
      </c>
      <c r="AQ394">
        <v>0</v>
      </c>
      <c r="AR394">
        <v>2</v>
      </c>
      <c r="AS394">
        <v>2838</v>
      </c>
      <c r="AT394">
        <v>0</v>
      </c>
      <c r="AU394" s="10">
        <v>0</v>
      </c>
      <c r="AV394" s="9">
        <v>1</v>
      </c>
      <c r="AW394" s="10">
        <v>1</v>
      </c>
      <c r="AX394" s="9">
        <v>-8888</v>
      </c>
      <c r="AY394">
        <v>-8888</v>
      </c>
      <c r="AZ394">
        <v>-8888</v>
      </c>
      <c r="BA394" s="10">
        <v>-8888</v>
      </c>
      <c r="BB394">
        <v>-8888</v>
      </c>
      <c r="BC394">
        <v>-8888</v>
      </c>
      <c r="BD394">
        <v>-8888</v>
      </c>
      <c r="BE394">
        <v>-8888</v>
      </c>
      <c r="BF394" s="9">
        <v>399</v>
      </c>
      <c r="BG394">
        <v>0.41831916902738431</v>
      </c>
      <c r="BH394">
        <v>0.14263074484944532</v>
      </c>
      <c r="BI394" s="10">
        <v>0.42030456852791881</v>
      </c>
      <c r="BK394" t="s">
        <v>1307</v>
      </c>
      <c r="BL394" s="10" t="s">
        <v>1311</v>
      </c>
      <c r="BM394">
        <v>36</v>
      </c>
      <c r="BN394" t="s">
        <v>1158</v>
      </c>
      <c r="BO394" t="s">
        <v>1158</v>
      </c>
      <c r="BP394" s="12">
        <v>3566.18</v>
      </c>
    </row>
    <row r="395" spans="1:68" x14ac:dyDescent="0.25">
      <c r="A395" s="13" t="s">
        <v>772</v>
      </c>
      <c r="B395">
        <v>10252</v>
      </c>
      <c r="C395" t="s">
        <v>754</v>
      </c>
      <c r="D395" s="9">
        <v>8</v>
      </c>
      <c r="E395">
        <v>8</v>
      </c>
      <c r="F395" s="10">
        <v>7</v>
      </c>
      <c r="G395" s="9">
        <v>1717</v>
      </c>
      <c r="H395" s="9">
        <v>803</v>
      </c>
      <c r="I395">
        <v>828</v>
      </c>
      <c r="J395">
        <v>805</v>
      </c>
      <c r="K395">
        <v>816</v>
      </c>
      <c r="L395">
        <v>897</v>
      </c>
      <c r="M395">
        <v>866</v>
      </c>
      <c r="N395" s="10">
        <v>422</v>
      </c>
      <c r="O395">
        <v>44</v>
      </c>
      <c r="P395">
        <v>39</v>
      </c>
      <c r="Q395">
        <v>47</v>
      </c>
      <c r="R395">
        <v>52</v>
      </c>
      <c r="S395">
        <v>63</v>
      </c>
      <c r="T395">
        <v>61</v>
      </c>
      <c r="U395" s="9">
        <v>26</v>
      </c>
      <c r="V395">
        <v>37</v>
      </c>
      <c r="W395" s="10">
        <v>28</v>
      </c>
      <c r="X395">
        <v>0</v>
      </c>
      <c r="Y395">
        <v>2</v>
      </c>
      <c r="Z395">
        <v>1</v>
      </c>
      <c r="AA395" s="9">
        <v>2</v>
      </c>
      <c r="AB395">
        <v>5</v>
      </c>
      <c r="AC395" s="10">
        <v>1</v>
      </c>
      <c r="AD395" s="9">
        <v>52</v>
      </c>
      <c r="AE395">
        <v>74</v>
      </c>
      <c r="AF395">
        <v>56</v>
      </c>
      <c r="AG395">
        <v>62</v>
      </c>
      <c r="AH395">
        <v>74</v>
      </c>
      <c r="AI395" s="10">
        <v>52</v>
      </c>
      <c r="AJ395">
        <v>64</v>
      </c>
      <c r="AK395">
        <v>74</v>
      </c>
      <c r="AL395">
        <v>62</v>
      </c>
      <c r="AM395">
        <v>37</v>
      </c>
      <c r="AN395">
        <v>68</v>
      </c>
      <c r="AO395">
        <v>63</v>
      </c>
      <c r="AP395" s="9">
        <v>0</v>
      </c>
      <c r="AQ395">
        <v>0</v>
      </c>
      <c r="AR395">
        <v>7</v>
      </c>
      <c r="AS395">
        <v>1749</v>
      </c>
      <c r="AT395">
        <v>0</v>
      </c>
      <c r="AU395" s="10">
        <v>7</v>
      </c>
      <c r="AV395" s="9">
        <v>0</v>
      </c>
      <c r="AW395" s="10">
        <v>7</v>
      </c>
      <c r="AX395" s="9">
        <v>-8888</v>
      </c>
      <c r="AY395">
        <v>-8888</v>
      </c>
      <c r="AZ395">
        <v>-8888</v>
      </c>
      <c r="BA395" s="10">
        <v>-8888</v>
      </c>
      <c r="BB395">
        <v>-8888</v>
      </c>
      <c r="BC395">
        <v>-8888</v>
      </c>
      <c r="BD395">
        <v>-8888</v>
      </c>
      <c r="BE395">
        <v>-8888</v>
      </c>
      <c r="BF395" s="9">
        <v>306</v>
      </c>
      <c r="BG395">
        <v>0.82494529540481398</v>
      </c>
      <c r="BH395">
        <v>0.12830188679245283</v>
      </c>
      <c r="BI395" s="10">
        <v>0.26423357664233577</v>
      </c>
      <c r="BK395" t="s">
        <v>1307</v>
      </c>
      <c r="BL395" s="10" t="s">
        <v>1311</v>
      </c>
      <c r="BM395">
        <v>40</v>
      </c>
      <c r="BO395" t="s">
        <v>1158</v>
      </c>
      <c r="BP395" s="12">
        <v>3500.99</v>
      </c>
    </row>
    <row r="396" spans="1:68" x14ac:dyDescent="0.25">
      <c r="A396" s="13" t="s">
        <v>773</v>
      </c>
      <c r="B396">
        <v>11006</v>
      </c>
      <c r="C396" t="s">
        <v>754</v>
      </c>
      <c r="D396" s="9">
        <v>8</v>
      </c>
      <c r="E396">
        <v>5</v>
      </c>
      <c r="F396" s="10">
        <v>4</v>
      </c>
      <c r="G396" s="9">
        <v>1550</v>
      </c>
      <c r="H396" s="9">
        <v>740</v>
      </c>
      <c r="I396">
        <v>668</v>
      </c>
      <c r="J396">
        <v>760</v>
      </c>
      <c r="K396">
        <v>670</v>
      </c>
      <c r="L396">
        <v>819</v>
      </c>
      <c r="M396">
        <v>738</v>
      </c>
      <c r="N396" s="10">
        <v>346</v>
      </c>
      <c r="O396">
        <v>44</v>
      </c>
      <c r="P396">
        <v>34</v>
      </c>
      <c r="Q396">
        <v>41</v>
      </c>
      <c r="R396">
        <v>50</v>
      </c>
      <c r="S396">
        <v>48</v>
      </c>
      <c r="T396">
        <v>42</v>
      </c>
      <c r="U396" s="9">
        <v>27</v>
      </c>
      <c r="V396">
        <v>24</v>
      </c>
      <c r="W396" s="10">
        <v>20</v>
      </c>
      <c r="X396">
        <v>0</v>
      </c>
      <c r="Y396">
        <v>0</v>
      </c>
      <c r="Z396">
        <v>0</v>
      </c>
      <c r="AA396" s="9">
        <v>2</v>
      </c>
      <c r="AB396">
        <v>2</v>
      </c>
      <c r="AC396" s="10">
        <v>3</v>
      </c>
      <c r="AD396" s="9">
        <v>38</v>
      </c>
      <c r="AE396">
        <v>44</v>
      </c>
      <c r="AF396">
        <v>39</v>
      </c>
      <c r="AG396">
        <v>34</v>
      </c>
      <c r="AH396">
        <v>44</v>
      </c>
      <c r="AI396" s="10">
        <v>42</v>
      </c>
      <c r="AJ396">
        <v>40</v>
      </c>
      <c r="AK396">
        <v>42</v>
      </c>
      <c r="AL396">
        <v>43</v>
      </c>
      <c r="AM396">
        <v>36</v>
      </c>
      <c r="AN396">
        <v>46</v>
      </c>
      <c r="AO396">
        <v>48</v>
      </c>
      <c r="AP396" s="9">
        <v>0</v>
      </c>
      <c r="AQ396">
        <v>0</v>
      </c>
      <c r="AR396">
        <v>99</v>
      </c>
      <c r="AS396">
        <v>1453</v>
      </c>
      <c r="AT396">
        <v>0</v>
      </c>
      <c r="AU396" s="10">
        <v>0</v>
      </c>
      <c r="AV396" s="9">
        <v>0</v>
      </c>
      <c r="AW396" s="10">
        <v>0</v>
      </c>
      <c r="AX396" s="9">
        <v>-8888</v>
      </c>
      <c r="AY396">
        <v>-8888</v>
      </c>
      <c r="AZ396">
        <v>-8888</v>
      </c>
      <c r="BA396" s="10">
        <v>-8888</v>
      </c>
      <c r="BB396">
        <v>-8888</v>
      </c>
      <c r="BC396">
        <v>-8888</v>
      </c>
      <c r="BD396">
        <v>-8888</v>
      </c>
      <c r="BE396">
        <v>-8888</v>
      </c>
      <c r="BF396" s="9">
        <v>239</v>
      </c>
      <c r="BG396">
        <v>0.62551440329218111</v>
      </c>
      <c r="BH396">
        <v>0.13278008298755187</v>
      </c>
      <c r="BI396" s="10">
        <v>0.32258064516129031</v>
      </c>
      <c r="BK396" t="s">
        <v>1307</v>
      </c>
      <c r="BL396" s="10" t="s">
        <v>1311</v>
      </c>
      <c r="BM396">
        <v>36</v>
      </c>
      <c r="BN396" t="s">
        <v>1158</v>
      </c>
      <c r="BO396" t="s">
        <v>1158</v>
      </c>
      <c r="BP396" s="12">
        <v>3343.1550000000002</v>
      </c>
    </row>
    <row r="397" spans="1:68" x14ac:dyDescent="0.25">
      <c r="A397" s="13" t="s">
        <v>774</v>
      </c>
      <c r="B397">
        <v>10432</v>
      </c>
      <c r="C397" t="s">
        <v>754</v>
      </c>
      <c r="D397" s="9">
        <v>11</v>
      </c>
      <c r="E397">
        <v>11</v>
      </c>
      <c r="F397" s="10">
        <v>10</v>
      </c>
      <c r="G397" s="9">
        <v>2427</v>
      </c>
      <c r="H397" s="9">
        <v>1345</v>
      </c>
      <c r="I397">
        <v>1091</v>
      </c>
      <c r="J397">
        <v>1345</v>
      </c>
      <c r="K397">
        <v>1086</v>
      </c>
      <c r="L397">
        <v>1348</v>
      </c>
      <c r="M397">
        <v>1078</v>
      </c>
      <c r="N397" s="10">
        <v>514</v>
      </c>
      <c r="O397">
        <v>75</v>
      </c>
      <c r="P397">
        <v>80</v>
      </c>
      <c r="Q397">
        <v>63</v>
      </c>
      <c r="R397">
        <v>76</v>
      </c>
      <c r="S397">
        <v>70</v>
      </c>
      <c r="T397">
        <v>70</v>
      </c>
      <c r="U397" s="9">
        <v>46</v>
      </c>
      <c r="V397">
        <v>32</v>
      </c>
      <c r="W397" s="10">
        <v>33</v>
      </c>
      <c r="X397">
        <v>1</v>
      </c>
      <c r="Y397">
        <v>1</v>
      </c>
      <c r="Z397">
        <v>0</v>
      </c>
      <c r="AA397" s="9">
        <v>7</v>
      </c>
      <c r="AB397">
        <v>6</v>
      </c>
      <c r="AC397" s="10">
        <v>5</v>
      </c>
      <c r="AD397" s="9">
        <v>72</v>
      </c>
      <c r="AE397">
        <v>80</v>
      </c>
      <c r="AF397">
        <v>60</v>
      </c>
      <c r="AG397">
        <v>39</v>
      </c>
      <c r="AH397">
        <v>46</v>
      </c>
      <c r="AI397" s="10">
        <v>36</v>
      </c>
      <c r="AJ397">
        <v>69</v>
      </c>
      <c r="AK397">
        <v>86</v>
      </c>
      <c r="AL397">
        <v>70</v>
      </c>
      <c r="AM397">
        <v>48</v>
      </c>
      <c r="AN397">
        <v>62</v>
      </c>
      <c r="AO397">
        <v>53</v>
      </c>
      <c r="AP397" s="9">
        <v>0</v>
      </c>
      <c r="AQ397">
        <v>0</v>
      </c>
      <c r="AR397">
        <v>0</v>
      </c>
      <c r="AS397">
        <v>2426</v>
      </c>
      <c r="AT397">
        <v>0</v>
      </c>
      <c r="AU397" s="10">
        <v>0</v>
      </c>
      <c r="AV397" s="9">
        <v>1</v>
      </c>
      <c r="AW397" s="10">
        <v>27</v>
      </c>
      <c r="AX397" s="9">
        <v>-8888</v>
      </c>
      <c r="AY397">
        <v>-8888</v>
      </c>
      <c r="AZ397">
        <v>-8888</v>
      </c>
      <c r="BA397" s="10">
        <v>-8888</v>
      </c>
      <c r="BB397">
        <v>-8888</v>
      </c>
      <c r="BC397">
        <v>-8888</v>
      </c>
      <c r="BD397">
        <v>-8888</v>
      </c>
      <c r="BE397">
        <v>-8888</v>
      </c>
      <c r="BF397" s="9">
        <v>324</v>
      </c>
      <c r="BG397">
        <v>0.83145221971407068</v>
      </c>
      <c r="BH397">
        <v>0.16508210890233363</v>
      </c>
      <c r="BI397" s="10">
        <v>0.19335793357933578</v>
      </c>
      <c r="BK397" t="s">
        <v>1307</v>
      </c>
      <c r="BL397" s="10" t="s">
        <v>1311</v>
      </c>
      <c r="BM397">
        <v>36</v>
      </c>
      <c r="BN397" t="s">
        <v>1158</v>
      </c>
      <c r="BO397" t="s">
        <v>1158</v>
      </c>
      <c r="BP397" s="12">
        <v>3486.355</v>
      </c>
    </row>
    <row r="398" spans="1:68" x14ac:dyDescent="0.25">
      <c r="A398" s="13" t="s">
        <v>775</v>
      </c>
      <c r="B398">
        <v>11083</v>
      </c>
      <c r="C398" t="s">
        <v>754</v>
      </c>
      <c r="D398" s="9">
        <v>0</v>
      </c>
      <c r="E398">
        <v>1</v>
      </c>
      <c r="F398" s="10">
        <v>0</v>
      </c>
      <c r="G398" s="9">
        <v>209</v>
      </c>
      <c r="H398" s="9">
        <v>127</v>
      </c>
      <c r="I398">
        <v>110</v>
      </c>
      <c r="J398">
        <v>115</v>
      </c>
      <c r="K398">
        <v>110</v>
      </c>
      <c r="L398">
        <v>106</v>
      </c>
      <c r="M398">
        <v>101</v>
      </c>
      <c r="N398" s="10">
        <v>39</v>
      </c>
      <c r="O398">
        <v>5</v>
      </c>
      <c r="P398">
        <v>6</v>
      </c>
      <c r="Q398">
        <v>4</v>
      </c>
      <c r="R398">
        <v>6</v>
      </c>
      <c r="S398">
        <v>2</v>
      </c>
      <c r="T398">
        <v>4</v>
      </c>
      <c r="U398" s="9">
        <v>3</v>
      </c>
      <c r="V398">
        <v>1</v>
      </c>
      <c r="W398" s="10">
        <v>3</v>
      </c>
      <c r="X398">
        <v>0</v>
      </c>
      <c r="Y398">
        <v>0</v>
      </c>
      <c r="Z398">
        <v>0</v>
      </c>
      <c r="AA398" s="9">
        <v>0</v>
      </c>
      <c r="AB398">
        <v>1</v>
      </c>
      <c r="AC398" s="10">
        <v>0</v>
      </c>
      <c r="AD398" s="9">
        <v>7</v>
      </c>
      <c r="AE398">
        <v>8</v>
      </c>
      <c r="AF398">
        <v>0</v>
      </c>
      <c r="AG398">
        <v>11</v>
      </c>
      <c r="AH398">
        <v>7</v>
      </c>
      <c r="AI398" s="10">
        <v>9</v>
      </c>
      <c r="AJ398">
        <v>5</v>
      </c>
      <c r="AK398">
        <v>1</v>
      </c>
      <c r="AL398">
        <v>4</v>
      </c>
      <c r="AM398">
        <v>8</v>
      </c>
      <c r="AN398">
        <v>13</v>
      </c>
      <c r="AO398">
        <v>6</v>
      </c>
      <c r="AP398" s="9">
        <v>0</v>
      </c>
      <c r="AQ398">
        <v>0</v>
      </c>
      <c r="AR398">
        <v>0</v>
      </c>
      <c r="AS398">
        <v>207</v>
      </c>
      <c r="AT398">
        <v>0</v>
      </c>
      <c r="AU398" s="10">
        <v>0</v>
      </c>
      <c r="AV398" s="9">
        <v>0</v>
      </c>
      <c r="AW398" s="10">
        <v>0</v>
      </c>
      <c r="AX398" s="9">
        <v>-8888</v>
      </c>
      <c r="AY398">
        <v>-8888</v>
      </c>
      <c r="AZ398">
        <v>-8888</v>
      </c>
      <c r="BA398" s="10">
        <v>-8888</v>
      </c>
      <c r="BB398">
        <v>-8888</v>
      </c>
      <c r="BC398">
        <v>-8888</v>
      </c>
      <c r="BD398">
        <v>-8888</v>
      </c>
      <c r="BE398">
        <v>-8888</v>
      </c>
      <c r="BF398" s="9">
        <v>29</v>
      </c>
      <c r="BG398">
        <v>0.31578947368421051</v>
      </c>
      <c r="BH398">
        <v>0.10034602076124567</v>
      </c>
      <c r="BI398" s="10">
        <v>0.37727272727272726</v>
      </c>
      <c r="BK398" t="s">
        <v>1307</v>
      </c>
      <c r="BL398" s="10" t="s">
        <v>1311</v>
      </c>
      <c r="BM398">
        <v>31</v>
      </c>
      <c r="BO398" t="s">
        <v>1159</v>
      </c>
      <c r="BP398" s="12">
        <v>216.42</v>
      </c>
    </row>
    <row r="399" spans="1:68" x14ac:dyDescent="0.25">
      <c r="A399" s="13" t="s">
        <v>776</v>
      </c>
      <c r="B399">
        <v>11013</v>
      </c>
      <c r="C399" t="s">
        <v>754</v>
      </c>
      <c r="D399" s="9">
        <v>4</v>
      </c>
      <c r="E399">
        <v>6</v>
      </c>
      <c r="F399" s="10">
        <v>1</v>
      </c>
      <c r="G399" s="9">
        <v>566</v>
      </c>
      <c r="H399" s="9">
        <v>270</v>
      </c>
      <c r="I399">
        <v>270</v>
      </c>
      <c r="J399">
        <v>264</v>
      </c>
      <c r="K399">
        <v>270</v>
      </c>
      <c r="L399">
        <v>284</v>
      </c>
      <c r="M399">
        <v>290</v>
      </c>
      <c r="N399" s="10">
        <v>137</v>
      </c>
      <c r="O399">
        <v>17</v>
      </c>
      <c r="P399">
        <v>13</v>
      </c>
      <c r="Q399">
        <v>14</v>
      </c>
      <c r="R399">
        <v>21</v>
      </c>
      <c r="S399">
        <v>23</v>
      </c>
      <c r="T399">
        <v>13</v>
      </c>
      <c r="U399" s="9">
        <v>13</v>
      </c>
      <c r="V399">
        <v>8</v>
      </c>
      <c r="W399" s="10">
        <v>4</v>
      </c>
      <c r="X399">
        <v>0</v>
      </c>
      <c r="Y399">
        <v>0</v>
      </c>
      <c r="Z399">
        <v>1</v>
      </c>
      <c r="AA399" s="9">
        <v>1</v>
      </c>
      <c r="AB399">
        <v>1</v>
      </c>
      <c r="AC399" s="10">
        <v>1</v>
      </c>
      <c r="AD399" s="9">
        <v>11</v>
      </c>
      <c r="AE399">
        <v>16</v>
      </c>
      <c r="AF399">
        <v>9</v>
      </c>
      <c r="AG399">
        <v>8</v>
      </c>
      <c r="AH399">
        <v>22</v>
      </c>
      <c r="AI399" s="10">
        <v>7</v>
      </c>
      <c r="AJ399">
        <v>21</v>
      </c>
      <c r="AK399">
        <v>18</v>
      </c>
      <c r="AL399">
        <v>11</v>
      </c>
      <c r="AM399">
        <v>12</v>
      </c>
      <c r="AN399">
        <v>23</v>
      </c>
      <c r="AO399">
        <v>13</v>
      </c>
      <c r="AP399" s="9">
        <v>0</v>
      </c>
      <c r="AQ399">
        <v>0</v>
      </c>
      <c r="AR399">
        <v>1</v>
      </c>
      <c r="AS399">
        <v>573</v>
      </c>
      <c r="AT399">
        <v>0</v>
      </c>
      <c r="AU399" s="10">
        <v>0</v>
      </c>
      <c r="AV399" s="9">
        <v>0</v>
      </c>
      <c r="AW399" s="10">
        <v>0</v>
      </c>
      <c r="AX399" s="9">
        <v>-8888</v>
      </c>
      <c r="AY399">
        <v>-8888</v>
      </c>
      <c r="AZ399">
        <v>-8888</v>
      </c>
      <c r="BA399" s="10">
        <v>-8888</v>
      </c>
      <c r="BB399">
        <v>-8888</v>
      </c>
      <c r="BC399">
        <v>-8888</v>
      </c>
      <c r="BD399">
        <v>-8888</v>
      </c>
      <c r="BE399">
        <v>-8888</v>
      </c>
      <c r="BF399" s="9">
        <v>104</v>
      </c>
      <c r="BG399">
        <v>0.85337243401759533</v>
      </c>
      <c r="BH399">
        <v>0.13448735019973368</v>
      </c>
      <c r="BI399" s="10">
        <v>0.17886178861788618</v>
      </c>
      <c r="BK399" t="s">
        <v>1307</v>
      </c>
      <c r="BL399" s="10" t="s">
        <v>1311</v>
      </c>
      <c r="BM399">
        <v>36</v>
      </c>
      <c r="BO399" t="s">
        <v>1158</v>
      </c>
      <c r="BP399" s="12">
        <v>2500.2449999999999</v>
      </c>
    </row>
    <row r="400" spans="1:68" x14ac:dyDescent="0.25">
      <c r="A400" s="13" t="s">
        <v>777</v>
      </c>
      <c r="B400">
        <v>11227</v>
      </c>
      <c r="C400" t="s">
        <v>754</v>
      </c>
      <c r="D400" s="9">
        <v>2</v>
      </c>
      <c r="E400">
        <v>15</v>
      </c>
      <c r="F400" s="10">
        <v>6</v>
      </c>
      <c r="G400" s="9">
        <v>2521</v>
      </c>
      <c r="H400" s="9">
        <v>1099</v>
      </c>
      <c r="I400">
        <v>1298</v>
      </c>
      <c r="J400">
        <v>1083</v>
      </c>
      <c r="K400">
        <v>1259</v>
      </c>
      <c r="L400">
        <v>1151</v>
      </c>
      <c r="M400">
        <v>1358</v>
      </c>
      <c r="N400" s="10">
        <v>612</v>
      </c>
      <c r="O400">
        <v>60</v>
      </c>
      <c r="P400">
        <v>68</v>
      </c>
      <c r="Q400">
        <v>71</v>
      </c>
      <c r="R400">
        <v>55</v>
      </c>
      <c r="S400">
        <v>69</v>
      </c>
      <c r="T400">
        <v>67</v>
      </c>
      <c r="U400" s="9">
        <v>34</v>
      </c>
      <c r="V400">
        <v>33</v>
      </c>
      <c r="W400" s="10">
        <v>33</v>
      </c>
      <c r="X400">
        <v>1</v>
      </c>
      <c r="Y400">
        <v>1</v>
      </c>
      <c r="Z400">
        <v>1</v>
      </c>
      <c r="AA400" s="9">
        <v>1</v>
      </c>
      <c r="AB400">
        <v>4</v>
      </c>
      <c r="AC400" s="10">
        <v>4</v>
      </c>
      <c r="AD400" s="9">
        <v>81</v>
      </c>
      <c r="AE400">
        <v>97</v>
      </c>
      <c r="AF400">
        <v>89</v>
      </c>
      <c r="AG400">
        <v>103</v>
      </c>
      <c r="AH400">
        <v>122</v>
      </c>
      <c r="AI400" s="10">
        <v>102</v>
      </c>
      <c r="AJ400">
        <v>104</v>
      </c>
      <c r="AK400">
        <v>134</v>
      </c>
      <c r="AL400">
        <v>99</v>
      </c>
      <c r="AM400">
        <v>100</v>
      </c>
      <c r="AN400">
        <v>135</v>
      </c>
      <c r="AO400">
        <v>132</v>
      </c>
      <c r="AP400" s="9">
        <v>0</v>
      </c>
      <c r="AQ400">
        <v>3</v>
      </c>
      <c r="AR400">
        <v>42</v>
      </c>
      <c r="AS400">
        <v>2423</v>
      </c>
      <c r="AT400">
        <v>0</v>
      </c>
      <c r="AU400" s="10">
        <v>25</v>
      </c>
      <c r="AV400" s="9">
        <v>2</v>
      </c>
      <c r="AW400" s="10">
        <v>2</v>
      </c>
      <c r="AX400" s="9">
        <v>-8888</v>
      </c>
      <c r="AY400">
        <v>-8888</v>
      </c>
      <c r="AZ400">
        <v>-8888</v>
      </c>
      <c r="BA400" s="10">
        <v>-8888</v>
      </c>
      <c r="BB400">
        <v>-8888</v>
      </c>
      <c r="BC400">
        <v>-8888</v>
      </c>
      <c r="BD400">
        <v>-8888</v>
      </c>
      <c r="BE400">
        <v>-8888</v>
      </c>
      <c r="BF400" s="9">
        <v>352</v>
      </c>
      <c r="BG400">
        <v>0.184645286686103</v>
      </c>
      <c r="BH400">
        <v>0.1399801914823374</v>
      </c>
      <c r="BI400" s="10">
        <v>0.3499005964214712</v>
      </c>
      <c r="BK400" t="s">
        <v>1307</v>
      </c>
      <c r="BL400" s="10" t="s">
        <v>1311</v>
      </c>
      <c r="BM400">
        <v>40</v>
      </c>
      <c r="BN400" t="s">
        <v>1158</v>
      </c>
      <c r="BO400" t="s">
        <v>1158</v>
      </c>
      <c r="BP400" s="12">
        <v>1146.5550000000001</v>
      </c>
    </row>
    <row r="401" spans="1:68" x14ac:dyDescent="0.25">
      <c r="A401" s="13" t="s">
        <v>778</v>
      </c>
      <c r="B401">
        <v>10083</v>
      </c>
      <c r="C401" t="s">
        <v>754</v>
      </c>
      <c r="D401" s="9">
        <v>57</v>
      </c>
      <c r="E401">
        <v>59</v>
      </c>
      <c r="F401" s="10">
        <v>52</v>
      </c>
      <c r="G401" s="9">
        <v>7873</v>
      </c>
      <c r="H401" s="9">
        <v>3358</v>
      </c>
      <c r="I401">
        <v>3385</v>
      </c>
      <c r="J401">
        <v>3392</v>
      </c>
      <c r="K401">
        <v>3407</v>
      </c>
      <c r="L401">
        <v>3868</v>
      </c>
      <c r="M401">
        <v>3979</v>
      </c>
      <c r="N401" s="10">
        <v>1873</v>
      </c>
      <c r="O401">
        <v>234</v>
      </c>
      <c r="P401">
        <v>228</v>
      </c>
      <c r="Q401">
        <v>243</v>
      </c>
      <c r="R401">
        <v>289</v>
      </c>
      <c r="S401">
        <v>284</v>
      </c>
      <c r="T401">
        <v>295</v>
      </c>
      <c r="U401" s="9">
        <v>159</v>
      </c>
      <c r="V401">
        <v>141</v>
      </c>
      <c r="W401" s="10">
        <v>150</v>
      </c>
      <c r="X401">
        <v>2</v>
      </c>
      <c r="Y401">
        <v>0</v>
      </c>
      <c r="Z401">
        <v>2</v>
      </c>
      <c r="AA401" s="9">
        <v>19</v>
      </c>
      <c r="AB401">
        <v>19</v>
      </c>
      <c r="AC401" s="10">
        <v>15</v>
      </c>
      <c r="AD401" s="9">
        <v>259</v>
      </c>
      <c r="AE401">
        <v>324</v>
      </c>
      <c r="AF401">
        <v>273</v>
      </c>
      <c r="AG401">
        <v>249</v>
      </c>
      <c r="AH401">
        <v>306</v>
      </c>
      <c r="AI401" s="10">
        <v>257</v>
      </c>
      <c r="AJ401">
        <v>223</v>
      </c>
      <c r="AK401">
        <v>329</v>
      </c>
      <c r="AL401">
        <v>235</v>
      </c>
      <c r="AM401">
        <v>209</v>
      </c>
      <c r="AN401">
        <v>293</v>
      </c>
      <c r="AO401">
        <v>257</v>
      </c>
      <c r="AP401" s="9">
        <v>47</v>
      </c>
      <c r="AQ401">
        <v>24</v>
      </c>
      <c r="AR401">
        <v>330</v>
      </c>
      <c r="AS401">
        <v>7415</v>
      </c>
      <c r="AT401">
        <v>3</v>
      </c>
      <c r="AU401" s="10">
        <v>4</v>
      </c>
      <c r="AV401" s="9">
        <v>2</v>
      </c>
      <c r="AW401" s="10">
        <v>2</v>
      </c>
      <c r="AX401" s="9">
        <v>-8888</v>
      </c>
      <c r="AY401">
        <v>-8888</v>
      </c>
      <c r="AZ401">
        <v>-8888</v>
      </c>
      <c r="BA401" s="10">
        <v>-8888</v>
      </c>
      <c r="BB401">
        <v>-8888</v>
      </c>
      <c r="BC401">
        <v>-8888</v>
      </c>
      <c r="BD401">
        <v>-8888</v>
      </c>
      <c r="BE401">
        <v>-8888</v>
      </c>
      <c r="BF401" s="9">
        <v>865</v>
      </c>
      <c r="BG401">
        <v>0.30536360644948995</v>
      </c>
      <c r="BH401">
        <v>0.15520159283225485</v>
      </c>
      <c r="BI401" s="10">
        <v>0.37396408839779005</v>
      </c>
      <c r="BK401" t="s">
        <v>1307</v>
      </c>
      <c r="BL401" s="10" t="s">
        <v>1311</v>
      </c>
      <c r="BM401">
        <v>38</v>
      </c>
      <c r="BN401" t="s">
        <v>1158</v>
      </c>
      <c r="BO401" t="s">
        <v>1158</v>
      </c>
      <c r="BP401" s="12">
        <v>5010.2</v>
      </c>
    </row>
    <row r="402" spans="1:68" x14ac:dyDescent="0.25">
      <c r="A402" s="13" t="s">
        <v>779</v>
      </c>
      <c r="B402">
        <v>10154</v>
      </c>
      <c r="C402" t="s">
        <v>754</v>
      </c>
      <c r="D402" s="9">
        <v>131</v>
      </c>
      <c r="E402">
        <v>96</v>
      </c>
      <c r="F402" s="10">
        <v>119</v>
      </c>
      <c r="G402" s="9">
        <v>27902</v>
      </c>
      <c r="H402" s="9">
        <v>12387</v>
      </c>
      <c r="I402">
        <v>13709</v>
      </c>
      <c r="J402">
        <v>12425</v>
      </c>
      <c r="K402">
        <v>13731</v>
      </c>
      <c r="L402">
        <v>13018</v>
      </c>
      <c r="M402">
        <v>14371</v>
      </c>
      <c r="N402" s="10">
        <v>7356</v>
      </c>
      <c r="O402">
        <v>871</v>
      </c>
      <c r="P402">
        <v>825</v>
      </c>
      <c r="Q402">
        <v>864</v>
      </c>
      <c r="R402">
        <v>736</v>
      </c>
      <c r="S402">
        <v>734</v>
      </c>
      <c r="T402">
        <v>718</v>
      </c>
      <c r="U402" s="9">
        <v>366</v>
      </c>
      <c r="V402">
        <v>385</v>
      </c>
      <c r="W402" s="10">
        <v>374</v>
      </c>
      <c r="X402">
        <v>27</v>
      </c>
      <c r="Y402">
        <v>20</v>
      </c>
      <c r="Z402">
        <v>27</v>
      </c>
      <c r="AA402" s="9">
        <v>31</v>
      </c>
      <c r="AB402">
        <v>23</v>
      </c>
      <c r="AC402" s="10">
        <v>24</v>
      </c>
      <c r="AD402" s="9">
        <v>1406</v>
      </c>
      <c r="AE402">
        <v>1513</v>
      </c>
      <c r="AF402">
        <v>1454</v>
      </c>
      <c r="AG402">
        <v>1295</v>
      </c>
      <c r="AH402">
        <v>1481</v>
      </c>
      <c r="AI402" s="10">
        <v>1326</v>
      </c>
      <c r="AJ402">
        <v>1425</v>
      </c>
      <c r="AK402">
        <v>1629</v>
      </c>
      <c r="AL402">
        <v>1589</v>
      </c>
      <c r="AM402">
        <v>1335</v>
      </c>
      <c r="AN402">
        <v>1537</v>
      </c>
      <c r="AO402">
        <v>1431</v>
      </c>
      <c r="AP402" s="9">
        <v>53</v>
      </c>
      <c r="AQ402">
        <v>586</v>
      </c>
      <c r="AR402">
        <v>3235</v>
      </c>
      <c r="AS402">
        <v>22349</v>
      </c>
      <c r="AT402">
        <v>13</v>
      </c>
      <c r="AU402" s="10">
        <v>199</v>
      </c>
      <c r="AV402" s="9">
        <v>16</v>
      </c>
      <c r="AW402" s="10">
        <v>252</v>
      </c>
      <c r="AX402" s="9">
        <v>-8888</v>
      </c>
      <c r="AY402">
        <v>-8888</v>
      </c>
      <c r="AZ402">
        <v>-8888</v>
      </c>
      <c r="BA402" s="10">
        <v>-8888</v>
      </c>
      <c r="BB402">
        <v>-8888</v>
      </c>
      <c r="BC402">
        <v>-8888</v>
      </c>
      <c r="BD402">
        <v>-8888</v>
      </c>
      <c r="BE402">
        <v>-8888</v>
      </c>
      <c r="BF402" s="9">
        <v>3422</v>
      </c>
      <c r="BG402">
        <v>1.0369101978691019E-2</v>
      </c>
      <c r="BH402">
        <v>0.16277131032840086</v>
      </c>
      <c r="BI402" s="10">
        <v>0.35990284831088543</v>
      </c>
      <c r="BJ402">
        <v>1894.1244292237443</v>
      </c>
      <c r="BK402" t="s">
        <v>1308</v>
      </c>
      <c r="BL402" s="10" t="s">
        <v>1309</v>
      </c>
      <c r="BM402">
        <v>36</v>
      </c>
      <c r="BN402" t="s">
        <v>1158</v>
      </c>
      <c r="BO402" t="s">
        <v>1158</v>
      </c>
      <c r="BP402" s="12">
        <v>351.22</v>
      </c>
    </row>
    <row r="403" spans="1:68" x14ac:dyDescent="0.25">
      <c r="A403" s="13" t="s">
        <v>780</v>
      </c>
      <c r="B403">
        <v>10219</v>
      </c>
      <c r="C403" t="s">
        <v>754</v>
      </c>
      <c r="D403" s="9">
        <v>31</v>
      </c>
      <c r="E403">
        <v>19</v>
      </c>
      <c r="F403" s="10">
        <v>25</v>
      </c>
      <c r="G403" s="9">
        <v>3750</v>
      </c>
      <c r="H403" s="9">
        <v>1446</v>
      </c>
      <c r="I403">
        <v>1354</v>
      </c>
      <c r="J403">
        <v>1477</v>
      </c>
      <c r="K403">
        <v>1408</v>
      </c>
      <c r="L403">
        <v>1898</v>
      </c>
      <c r="M403">
        <v>1731</v>
      </c>
      <c r="N403" s="10">
        <v>772</v>
      </c>
      <c r="O403">
        <v>105</v>
      </c>
      <c r="P403">
        <v>108</v>
      </c>
      <c r="Q403">
        <v>125</v>
      </c>
      <c r="R403">
        <v>158</v>
      </c>
      <c r="S403">
        <v>153</v>
      </c>
      <c r="T403">
        <v>186</v>
      </c>
      <c r="U403" s="9">
        <v>83</v>
      </c>
      <c r="V403">
        <v>78</v>
      </c>
      <c r="W403" s="10">
        <v>92</v>
      </c>
      <c r="X403">
        <v>1</v>
      </c>
      <c r="Y403">
        <v>0</v>
      </c>
      <c r="Z403">
        <v>1</v>
      </c>
      <c r="AA403" s="9">
        <v>13</v>
      </c>
      <c r="AB403">
        <v>8</v>
      </c>
      <c r="AC403" s="10">
        <v>11</v>
      </c>
      <c r="AD403" s="9">
        <v>133</v>
      </c>
      <c r="AE403">
        <v>136</v>
      </c>
      <c r="AF403">
        <v>95</v>
      </c>
      <c r="AG403">
        <v>147</v>
      </c>
      <c r="AH403">
        <v>124</v>
      </c>
      <c r="AI403" s="10">
        <v>82</v>
      </c>
      <c r="AJ403">
        <v>90</v>
      </c>
      <c r="AK403">
        <v>131</v>
      </c>
      <c r="AL403">
        <v>100</v>
      </c>
      <c r="AM403">
        <v>118</v>
      </c>
      <c r="AN403">
        <v>114</v>
      </c>
      <c r="AO403">
        <v>98</v>
      </c>
      <c r="AP403" s="9">
        <v>1</v>
      </c>
      <c r="AQ403">
        <v>1</v>
      </c>
      <c r="AR403">
        <v>57</v>
      </c>
      <c r="AS403">
        <v>3564</v>
      </c>
      <c r="AT403">
        <v>0</v>
      </c>
      <c r="AU403" s="10">
        <v>0</v>
      </c>
      <c r="AV403" s="9">
        <v>1</v>
      </c>
      <c r="AW403" s="10">
        <v>1</v>
      </c>
      <c r="AX403" s="9">
        <v>-8888</v>
      </c>
      <c r="AY403">
        <v>-8888</v>
      </c>
      <c r="AZ403">
        <v>-8888</v>
      </c>
      <c r="BA403" s="10">
        <v>-8888</v>
      </c>
      <c r="BB403">
        <v>-8888</v>
      </c>
      <c r="BC403">
        <v>-8888</v>
      </c>
      <c r="BD403">
        <v>-8888</v>
      </c>
      <c r="BE403">
        <v>-8888</v>
      </c>
      <c r="BF403" s="9">
        <v>475</v>
      </c>
      <c r="BG403">
        <v>0.4514285714285714</v>
      </c>
      <c r="BH403">
        <v>0.16919917864476386</v>
      </c>
      <c r="BI403" s="10">
        <v>0.3709081309398099</v>
      </c>
      <c r="BK403" t="s">
        <v>1307</v>
      </c>
      <c r="BL403" s="10" t="s">
        <v>1311</v>
      </c>
      <c r="BM403">
        <v>36</v>
      </c>
      <c r="BN403" t="s">
        <v>1158</v>
      </c>
      <c r="BO403" t="s">
        <v>1158</v>
      </c>
      <c r="BP403" s="12">
        <v>3944.05</v>
      </c>
    </row>
    <row r="404" spans="1:68" x14ac:dyDescent="0.25">
      <c r="A404" s="13" t="s">
        <v>781</v>
      </c>
      <c r="B404">
        <v>11233</v>
      </c>
      <c r="C404" t="s">
        <v>754</v>
      </c>
      <c r="D404" s="9">
        <v>19</v>
      </c>
      <c r="E404">
        <v>6</v>
      </c>
      <c r="F404" s="10">
        <v>8</v>
      </c>
      <c r="G404" s="9">
        <v>2460</v>
      </c>
      <c r="H404" s="9">
        <v>1340</v>
      </c>
      <c r="I404">
        <v>1211</v>
      </c>
      <c r="J404">
        <v>1363</v>
      </c>
      <c r="K404">
        <v>1189</v>
      </c>
      <c r="L404">
        <v>1264</v>
      </c>
      <c r="M404">
        <v>1181</v>
      </c>
      <c r="N404" s="10">
        <v>538</v>
      </c>
      <c r="O404">
        <v>100</v>
      </c>
      <c r="P404">
        <v>88</v>
      </c>
      <c r="Q404">
        <v>86</v>
      </c>
      <c r="R404">
        <v>78</v>
      </c>
      <c r="S404">
        <v>69</v>
      </c>
      <c r="T404">
        <v>74</v>
      </c>
      <c r="U404" s="9">
        <v>40</v>
      </c>
      <c r="V404">
        <v>30</v>
      </c>
      <c r="W404" s="10">
        <v>37</v>
      </c>
      <c r="X404">
        <v>2</v>
      </c>
      <c r="Y404">
        <v>3</v>
      </c>
      <c r="Z404">
        <v>1</v>
      </c>
      <c r="AA404" s="9">
        <v>1</v>
      </c>
      <c r="AB404">
        <v>3</v>
      </c>
      <c r="AC404" s="10">
        <v>0</v>
      </c>
      <c r="AD404" s="9">
        <v>82</v>
      </c>
      <c r="AE404">
        <v>73</v>
      </c>
      <c r="AF404">
        <v>74</v>
      </c>
      <c r="AG404">
        <v>72</v>
      </c>
      <c r="AH404">
        <v>80</v>
      </c>
      <c r="AI404" s="10">
        <v>92</v>
      </c>
      <c r="AJ404">
        <v>115</v>
      </c>
      <c r="AK404">
        <v>111</v>
      </c>
      <c r="AL404">
        <v>84</v>
      </c>
      <c r="AM404">
        <v>110</v>
      </c>
      <c r="AN404">
        <v>100</v>
      </c>
      <c r="AO404">
        <v>103</v>
      </c>
      <c r="AP404" s="9">
        <v>4</v>
      </c>
      <c r="AQ404">
        <v>146</v>
      </c>
      <c r="AR404">
        <v>0</v>
      </c>
      <c r="AS404">
        <v>175</v>
      </c>
      <c r="AT404">
        <v>0</v>
      </c>
      <c r="AU404" s="10">
        <v>5</v>
      </c>
      <c r="AV404" s="9">
        <v>1</v>
      </c>
      <c r="AW404" s="10">
        <v>1</v>
      </c>
      <c r="AX404" s="9">
        <v>-8888</v>
      </c>
      <c r="AY404">
        <v>-8888</v>
      </c>
      <c r="AZ404">
        <v>-8888</v>
      </c>
      <c r="BA404" s="10">
        <v>-8888</v>
      </c>
      <c r="BB404">
        <v>-8888</v>
      </c>
      <c r="BC404">
        <v>-8888</v>
      </c>
      <c r="BD404">
        <v>-8888</v>
      </c>
      <c r="BE404">
        <v>-8888</v>
      </c>
      <c r="BF404" s="9">
        <v>314</v>
      </c>
      <c r="BG404">
        <v>0.3402854006586169</v>
      </c>
      <c r="BH404">
        <v>0.14182475158084915</v>
      </c>
      <c r="BI404" s="10">
        <v>0.42862903225806454</v>
      </c>
      <c r="BK404" t="s">
        <v>1307</v>
      </c>
      <c r="BL404" s="10" t="s">
        <v>1311</v>
      </c>
      <c r="BM404">
        <v>37</v>
      </c>
      <c r="BN404" t="s">
        <v>1159</v>
      </c>
      <c r="BO404" t="s">
        <v>1159</v>
      </c>
      <c r="BP404" s="12">
        <v>1893.835</v>
      </c>
    </row>
    <row r="405" spans="1:68" x14ac:dyDescent="0.25">
      <c r="A405" s="13" t="s">
        <v>782</v>
      </c>
      <c r="B405">
        <v>11433</v>
      </c>
      <c r="C405" t="s">
        <v>754</v>
      </c>
      <c r="D405" s="9">
        <v>2</v>
      </c>
      <c r="E405">
        <v>2</v>
      </c>
      <c r="F405" s="10">
        <v>7</v>
      </c>
      <c r="G405" s="9">
        <v>1456</v>
      </c>
      <c r="H405" s="9">
        <v>661</v>
      </c>
      <c r="I405">
        <v>635</v>
      </c>
      <c r="J405">
        <v>668</v>
      </c>
      <c r="K405">
        <v>635</v>
      </c>
      <c r="L405">
        <v>734</v>
      </c>
      <c r="M405">
        <v>693</v>
      </c>
      <c r="N405" s="10">
        <v>338</v>
      </c>
      <c r="O405">
        <v>39</v>
      </c>
      <c r="P405">
        <v>29</v>
      </c>
      <c r="Q405">
        <v>39</v>
      </c>
      <c r="R405">
        <v>45</v>
      </c>
      <c r="S405">
        <v>47</v>
      </c>
      <c r="T405">
        <v>50</v>
      </c>
      <c r="U405" s="9">
        <v>20</v>
      </c>
      <c r="V405">
        <v>28</v>
      </c>
      <c r="W405" s="10">
        <v>26</v>
      </c>
      <c r="X405">
        <v>0</v>
      </c>
      <c r="Y405">
        <v>1</v>
      </c>
      <c r="Z405">
        <v>0</v>
      </c>
      <c r="AA405" s="9">
        <v>2</v>
      </c>
      <c r="AB405">
        <v>2</v>
      </c>
      <c r="AC405" s="10">
        <v>4</v>
      </c>
      <c r="AD405" s="9">
        <v>24</v>
      </c>
      <c r="AE405">
        <v>39</v>
      </c>
      <c r="AF405">
        <v>47</v>
      </c>
      <c r="AG405">
        <v>22</v>
      </c>
      <c r="AH405">
        <v>37</v>
      </c>
      <c r="AI405" s="10">
        <v>38</v>
      </c>
      <c r="AJ405">
        <v>30</v>
      </c>
      <c r="AK405">
        <v>58</v>
      </c>
      <c r="AL405">
        <v>32</v>
      </c>
      <c r="AM405">
        <v>22</v>
      </c>
      <c r="AN405">
        <v>60</v>
      </c>
      <c r="AO405">
        <v>34</v>
      </c>
      <c r="AP405" s="9">
        <v>3</v>
      </c>
      <c r="AQ405">
        <v>10</v>
      </c>
      <c r="AR405">
        <v>87</v>
      </c>
      <c r="AS405">
        <v>1323</v>
      </c>
      <c r="AT405">
        <v>0</v>
      </c>
      <c r="AU405" s="10">
        <v>0</v>
      </c>
      <c r="AV405" s="9">
        <v>0</v>
      </c>
      <c r="AW405" s="10">
        <v>0</v>
      </c>
      <c r="AX405" s="9">
        <v>-8888</v>
      </c>
      <c r="AY405">
        <v>-8888</v>
      </c>
      <c r="AZ405">
        <v>-8888</v>
      </c>
      <c r="BA405" s="10">
        <v>-8888</v>
      </c>
      <c r="BB405">
        <v>-8888</v>
      </c>
      <c r="BC405">
        <v>-8888</v>
      </c>
      <c r="BD405">
        <v>-8888</v>
      </c>
      <c r="BE405">
        <v>-8888</v>
      </c>
      <c r="BF405" s="9">
        <v>203</v>
      </c>
      <c r="BG405">
        <v>0.77076923076923076</v>
      </c>
      <c r="BH405">
        <v>0.13857290589451912</v>
      </c>
      <c r="BI405" s="10">
        <v>0.32420382165605094</v>
      </c>
      <c r="BK405" t="s">
        <v>1307</v>
      </c>
      <c r="BL405" s="10" t="s">
        <v>1311</v>
      </c>
      <c r="BM405">
        <v>36</v>
      </c>
      <c r="BN405" t="s">
        <v>1158</v>
      </c>
      <c r="BO405" t="s">
        <v>1158</v>
      </c>
      <c r="BP405" s="12">
        <v>3039.2950000000001</v>
      </c>
    </row>
    <row r="406" spans="1:68" x14ac:dyDescent="0.25">
      <c r="A406" s="13" t="s">
        <v>783</v>
      </c>
      <c r="B406">
        <v>10053</v>
      </c>
      <c r="C406" t="s">
        <v>754</v>
      </c>
      <c r="D406" s="9">
        <v>2</v>
      </c>
      <c r="E406">
        <v>2</v>
      </c>
      <c r="F406" s="10">
        <v>1</v>
      </c>
      <c r="G406" s="9">
        <v>516</v>
      </c>
      <c r="H406" s="9">
        <v>244</v>
      </c>
      <c r="I406">
        <v>256</v>
      </c>
      <c r="J406">
        <v>251</v>
      </c>
      <c r="K406">
        <v>256</v>
      </c>
      <c r="L406">
        <v>252</v>
      </c>
      <c r="M406">
        <v>263</v>
      </c>
      <c r="N406" s="10">
        <v>116</v>
      </c>
      <c r="O406">
        <v>25</v>
      </c>
      <c r="P406">
        <v>12</v>
      </c>
      <c r="Q406">
        <v>16</v>
      </c>
      <c r="R406">
        <v>12</v>
      </c>
      <c r="S406">
        <v>19</v>
      </c>
      <c r="T406">
        <v>11</v>
      </c>
      <c r="U406" s="9">
        <v>7</v>
      </c>
      <c r="V406">
        <v>9</v>
      </c>
      <c r="W406" s="10">
        <v>4</v>
      </c>
      <c r="X406">
        <v>0</v>
      </c>
      <c r="Y406">
        <v>0</v>
      </c>
      <c r="Z406">
        <v>0</v>
      </c>
      <c r="AA406" s="9">
        <v>1</v>
      </c>
      <c r="AB406">
        <v>2</v>
      </c>
      <c r="AC406" s="10">
        <v>0</v>
      </c>
      <c r="AD406" s="9">
        <v>14</v>
      </c>
      <c r="AE406">
        <v>13</v>
      </c>
      <c r="AF406">
        <v>13</v>
      </c>
      <c r="AG406">
        <v>26</v>
      </c>
      <c r="AH406">
        <v>11</v>
      </c>
      <c r="AI406" s="10">
        <v>15</v>
      </c>
      <c r="AJ406">
        <v>16</v>
      </c>
      <c r="AK406">
        <v>20</v>
      </c>
      <c r="AL406">
        <v>19</v>
      </c>
      <c r="AM406">
        <v>31</v>
      </c>
      <c r="AN406">
        <v>20</v>
      </c>
      <c r="AO406">
        <v>16</v>
      </c>
      <c r="AP406" s="9">
        <v>0</v>
      </c>
      <c r="AQ406">
        <v>0</v>
      </c>
      <c r="AR406">
        <v>13</v>
      </c>
      <c r="AS406">
        <v>502</v>
      </c>
      <c r="AT406">
        <v>0</v>
      </c>
      <c r="AU406" s="10">
        <v>0</v>
      </c>
      <c r="AV406" s="9">
        <v>0</v>
      </c>
      <c r="AW406" s="10">
        <v>0</v>
      </c>
      <c r="AX406" s="9">
        <v>-8888</v>
      </c>
      <c r="AY406">
        <v>-8888</v>
      </c>
      <c r="AZ406">
        <v>-8888</v>
      </c>
      <c r="BA406" s="10">
        <v>-8888</v>
      </c>
      <c r="BB406">
        <v>-8888</v>
      </c>
      <c r="BC406">
        <v>-8888</v>
      </c>
      <c r="BD406">
        <v>-8888</v>
      </c>
      <c r="BE406">
        <v>-8888</v>
      </c>
      <c r="BF406" s="9">
        <v>73</v>
      </c>
      <c r="BG406">
        <v>0.7649572649572649</v>
      </c>
      <c r="BH406">
        <v>0.1134020618556701</v>
      </c>
      <c r="BI406" s="10">
        <v>0.3487179487179487</v>
      </c>
      <c r="BK406" t="s">
        <v>1307</v>
      </c>
      <c r="BL406" s="10" t="s">
        <v>1311</v>
      </c>
      <c r="BM406">
        <v>38</v>
      </c>
      <c r="BO406" t="s">
        <v>1158</v>
      </c>
      <c r="BP406" s="12">
        <v>1095.875</v>
      </c>
    </row>
    <row r="407" spans="1:68" x14ac:dyDescent="0.25">
      <c r="A407" s="13" t="s">
        <v>784</v>
      </c>
      <c r="B407">
        <v>10023</v>
      </c>
      <c r="C407" t="s">
        <v>754</v>
      </c>
      <c r="D407" s="9">
        <v>15</v>
      </c>
      <c r="E407">
        <v>16</v>
      </c>
      <c r="F407" s="10">
        <v>7</v>
      </c>
      <c r="G407" s="9">
        <v>3080</v>
      </c>
      <c r="H407" s="9">
        <v>1442</v>
      </c>
      <c r="I407">
        <v>1351</v>
      </c>
      <c r="J407">
        <v>1424</v>
      </c>
      <c r="K407">
        <v>1350</v>
      </c>
      <c r="L407">
        <v>1477</v>
      </c>
      <c r="M407">
        <v>1481</v>
      </c>
      <c r="N407" s="10">
        <v>651</v>
      </c>
      <c r="O407">
        <v>80</v>
      </c>
      <c r="P407">
        <v>92</v>
      </c>
      <c r="Q407">
        <v>93</v>
      </c>
      <c r="R407">
        <v>88</v>
      </c>
      <c r="S407">
        <v>100</v>
      </c>
      <c r="T407">
        <v>99</v>
      </c>
      <c r="U407" s="9">
        <v>45</v>
      </c>
      <c r="V407">
        <v>51</v>
      </c>
      <c r="W407" s="10">
        <v>45</v>
      </c>
      <c r="X407">
        <v>2</v>
      </c>
      <c r="Y407">
        <v>1</v>
      </c>
      <c r="Z407">
        <v>3</v>
      </c>
      <c r="AA407" s="9">
        <v>5</v>
      </c>
      <c r="AB407">
        <v>5</v>
      </c>
      <c r="AC407" s="10">
        <v>3</v>
      </c>
      <c r="AD407" s="9">
        <v>91</v>
      </c>
      <c r="AE407">
        <v>97</v>
      </c>
      <c r="AF407">
        <v>93</v>
      </c>
      <c r="AG407">
        <v>83</v>
      </c>
      <c r="AH407">
        <v>106</v>
      </c>
      <c r="AI407" s="10">
        <v>98</v>
      </c>
      <c r="AJ407">
        <v>78</v>
      </c>
      <c r="AK407">
        <v>97</v>
      </c>
      <c r="AL407">
        <v>96</v>
      </c>
      <c r="AM407">
        <v>81</v>
      </c>
      <c r="AN407">
        <v>109</v>
      </c>
      <c r="AO407">
        <v>78</v>
      </c>
      <c r="AP407" s="9">
        <v>0</v>
      </c>
      <c r="AQ407">
        <v>0</v>
      </c>
      <c r="AR407">
        <v>59</v>
      </c>
      <c r="AS407">
        <v>2875</v>
      </c>
      <c r="AT407">
        <v>0</v>
      </c>
      <c r="AU407" s="10">
        <v>21</v>
      </c>
      <c r="AV407" s="9">
        <v>1</v>
      </c>
      <c r="AW407" s="10">
        <v>1</v>
      </c>
      <c r="AX407" s="9">
        <v>-8888</v>
      </c>
      <c r="AY407">
        <v>-8888</v>
      </c>
      <c r="AZ407">
        <v>-8888</v>
      </c>
      <c r="BA407" s="10">
        <v>-8888</v>
      </c>
      <c r="BB407">
        <v>-8888</v>
      </c>
      <c r="BC407">
        <v>-8888</v>
      </c>
      <c r="BD407">
        <v>-8888</v>
      </c>
      <c r="BE407">
        <v>-8888</v>
      </c>
      <c r="BF407" s="9">
        <v>442</v>
      </c>
      <c r="BG407">
        <v>0.49927325581395349</v>
      </c>
      <c r="BH407">
        <v>0.14024704065877508</v>
      </c>
      <c r="BI407" s="10">
        <v>0.30446271285965942</v>
      </c>
      <c r="BK407" t="s">
        <v>1307</v>
      </c>
      <c r="BL407" s="10" t="s">
        <v>1311</v>
      </c>
      <c r="BM407">
        <v>40</v>
      </c>
      <c r="BN407" t="s">
        <v>1158</v>
      </c>
      <c r="BO407" t="s">
        <v>1158</v>
      </c>
      <c r="BP407" s="12">
        <v>1801.06</v>
      </c>
    </row>
    <row r="408" spans="1:68" x14ac:dyDescent="0.25">
      <c r="A408" s="13" t="s">
        <v>1291</v>
      </c>
      <c r="B408">
        <v>10379</v>
      </c>
      <c r="C408" t="s">
        <v>754</v>
      </c>
      <c r="D408" s="9">
        <v>39</v>
      </c>
      <c r="E408">
        <v>42</v>
      </c>
      <c r="F408" s="10">
        <v>30</v>
      </c>
      <c r="G408" s="9">
        <v>7014</v>
      </c>
      <c r="H408" s="9">
        <v>3348</v>
      </c>
      <c r="I408">
        <v>3111</v>
      </c>
      <c r="J408">
        <v>3284</v>
      </c>
      <c r="K408">
        <v>3116</v>
      </c>
      <c r="L408">
        <v>3703</v>
      </c>
      <c r="M408">
        <v>3369</v>
      </c>
      <c r="N408" s="10">
        <v>1504</v>
      </c>
      <c r="O408">
        <v>248</v>
      </c>
      <c r="P408">
        <v>224</v>
      </c>
      <c r="Q408">
        <v>265</v>
      </c>
      <c r="R408">
        <v>250</v>
      </c>
      <c r="S408">
        <v>260</v>
      </c>
      <c r="T408">
        <v>261</v>
      </c>
      <c r="U408" s="9">
        <v>143</v>
      </c>
      <c r="V408">
        <v>129</v>
      </c>
      <c r="W408" s="10">
        <v>142</v>
      </c>
      <c r="X408">
        <v>1</v>
      </c>
      <c r="Y408">
        <v>0</v>
      </c>
      <c r="Z408">
        <v>1</v>
      </c>
      <c r="AA408" s="9">
        <v>10</v>
      </c>
      <c r="AB408">
        <v>11</v>
      </c>
      <c r="AC408" s="10">
        <v>16</v>
      </c>
      <c r="AD408" s="9">
        <v>169</v>
      </c>
      <c r="AE408">
        <v>208</v>
      </c>
      <c r="AF408">
        <v>176</v>
      </c>
      <c r="AG408">
        <v>179</v>
      </c>
      <c r="AH408">
        <v>185</v>
      </c>
      <c r="AI408" s="10">
        <v>156</v>
      </c>
      <c r="AJ408">
        <v>199</v>
      </c>
      <c r="AK408">
        <v>257</v>
      </c>
      <c r="AL408">
        <v>151</v>
      </c>
      <c r="AM408">
        <v>187</v>
      </c>
      <c r="AN408">
        <v>262</v>
      </c>
      <c r="AO408">
        <v>141</v>
      </c>
      <c r="AP408" s="9">
        <v>14</v>
      </c>
      <c r="AQ408">
        <v>22</v>
      </c>
      <c r="AR408">
        <v>0</v>
      </c>
      <c r="AS408">
        <v>6719</v>
      </c>
      <c r="AT408">
        <v>0</v>
      </c>
      <c r="AU408" s="10">
        <v>0</v>
      </c>
      <c r="AV408" s="9">
        <v>1</v>
      </c>
      <c r="AW408" s="10">
        <v>1</v>
      </c>
      <c r="AX408" s="9">
        <v>-8888</v>
      </c>
      <c r="AY408">
        <v>-8888</v>
      </c>
      <c r="AZ408">
        <v>-8888</v>
      </c>
      <c r="BA408" s="10">
        <v>-8888</v>
      </c>
      <c r="BB408">
        <v>-8888</v>
      </c>
      <c r="BC408">
        <v>-8888</v>
      </c>
      <c r="BD408">
        <v>-8888</v>
      </c>
      <c r="BE408">
        <v>-8888</v>
      </c>
      <c r="BF408" s="9">
        <v>935</v>
      </c>
      <c r="BG408">
        <v>0.55845297392323467</v>
      </c>
      <c r="BH408">
        <v>0.14337175792507204</v>
      </c>
      <c r="BI408" s="10">
        <v>0.28899375079709222</v>
      </c>
      <c r="BK408" t="s">
        <v>1307</v>
      </c>
      <c r="BL408" s="10" t="s">
        <v>1311</v>
      </c>
      <c r="BM408">
        <v>36</v>
      </c>
      <c r="BN408" t="s">
        <v>1158</v>
      </c>
      <c r="BO408" t="s">
        <v>1158</v>
      </c>
      <c r="BP408" s="12">
        <v>10399.004999999999</v>
      </c>
    </row>
    <row r="409" spans="1:68" x14ac:dyDescent="0.25">
      <c r="A409" s="13" t="s">
        <v>785</v>
      </c>
      <c r="B409">
        <v>10209</v>
      </c>
      <c r="C409" t="s">
        <v>754</v>
      </c>
      <c r="D409" s="9">
        <v>2</v>
      </c>
      <c r="E409">
        <v>2</v>
      </c>
      <c r="F409" s="10">
        <v>1</v>
      </c>
      <c r="G409" s="9">
        <v>388</v>
      </c>
      <c r="H409" s="9">
        <v>185</v>
      </c>
      <c r="I409">
        <v>202</v>
      </c>
      <c r="J409">
        <v>188</v>
      </c>
      <c r="K409">
        <v>202</v>
      </c>
      <c r="L409">
        <v>176</v>
      </c>
      <c r="M409">
        <v>209</v>
      </c>
      <c r="N409" s="10">
        <v>106</v>
      </c>
      <c r="O409">
        <v>10</v>
      </c>
      <c r="P409">
        <v>9</v>
      </c>
      <c r="Q409">
        <v>8</v>
      </c>
      <c r="R409">
        <v>8</v>
      </c>
      <c r="S409">
        <v>12</v>
      </c>
      <c r="T409">
        <v>9</v>
      </c>
      <c r="U409" s="9">
        <v>3</v>
      </c>
      <c r="V409">
        <v>9</v>
      </c>
      <c r="W409" s="10">
        <v>4</v>
      </c>
      <c r="X409">
        <v>0</v>
      </c>
      <c r="Y409">
        <v>0</v>
      </c>
      <c r="Z409">
        <v>0</v>
      </c>
      <c r="AA409" s="9">
        <v>1</v>
      </c>
      <c r="AB409">
        <v>0</v>
      </c>
      <c r="AC409" s="10">
        <v>1</v>
      </c>
      <c r="AD409" s="9">
        <v>18</v>
      </c>
      <c r="AE409">
        <v>14</v>
      </c>
      <c r="AF409">
        <v>4</v>
      </c>
      <c r="AG409">
        <v>16</v>
      </c>
      <c r="AH409">
        <v>20</v>
      </c>
      <c r="AI409" s="10">
        <v>11</v>
      </c>
      <c r="AJ409">
        <v>19</v>
      </c>
      <c r="AK409">
        <v>27</v>
      </c>
      <c r="AL409">
        <v>8</v>
      </c>
      <c r="AM409">
        <v>18</v>
      </c>
      <c r="AN409">
        <v>19</v>
      </c>
      <c r="AO409">
        <v>17</v>
      </c>
      <c r="AP409" s="9">
        <v>0</v>
      </c>
      <c r="AQ409">
        <v>0</v>
      </c>
      <c r="AR409">
        <v>0</v>
      </c>
      <c r="AS409">
        <v>0</v>
      </c>
      <c r="AT409">
        <v>0</v>
      </c>
      <c r="AU409" s="10">
        <v>0</v>
      </c>
      <c r="AV409" s="9">
        <v>0</v>
      </c>
      <c r="AW409" s="10">
        <v>0</v>
      </c>
      <c r="AX409" s="9">
        <v>-8888</v>
      </c>
      <c r="AY409">
        <v>-8888</v>
      </c>
      <c r="AZ409">
        <v>-8888</v>
      </c>
      <c r="BA409" s="10">
        <v>-8888</v>
      </c>
      <c r="BB409">
        <v>-8888</v>
      </c>
      <c r="BC409">
        <v>-8888</v>
      </c>
      <c r="BD409">
        <v>-8888</v>
      </c>
      <c r="BE409">
        <v>-8888</v>
      </c>
      <c r="BF409" s="9">
        <v>61</v>
      </c>
      <c r="BG409">
        <v>0.67027027027027031</v>
      </c>
      <c r="BH409">
        <v>0.10460251046025104</v>
      </c>
      <c r="BI409" s="10">
        <v>0.31446540880503143</v>
      </c>
      <c r="BK409" t="s">
        <v>1307</v>
      </c>
      <c r="BL409" s="10" t="s">
        <v>1311</v>
      </c>
      <c r="BM409">
        <v>31</v>
      </c>
      <c r="BO409" t="s">
        <v>1159</v>
      </c>
      <c r="BP409" s="12">
        <v>603.17999999999995</v>
      </c>
    </row>
    <row r="410" spans="1:68" x14ac:dyDescent="0.25">
      <c r="A410" s="13" t="s">
        <v>786</v>
      </c>
      <c r="B410">
        <v>11138</v>
      </c>
      <c r="C410" t="s">
        <v>754</v>
      </c>
      <c r="D410" s="9">
        <v>5</v>
      </c>
      <c r="E410">
        <v>0</v>
      </c>
      <c r="F410" s="10">
        <v>2</v>
      </c>
      <c r="G410" s="9">
        <v>441</v>
      </c>
      <c r="H410" s="9">
        <v>255</v>
      </c>
      <c r="I410">
        <v>236</v>
      </c>
      <c r="J410">
        <v>253</v>
      </c>
      <c r="K410">
        <v>235</v>
      </c>
      <c r="L410">
        <v>219</v>
      </c>
      <c r="M410">
        <v>211</v>
      </c>
      <c r="N410" s="10">
        <v>99</v>
      </c>
      <c r="O410">
        <v>10</v>
      </c>
      <c r="P410">
        <v>11</v>
      </c>
      <c r="Q410">
        <v>10</v>
      </c>
      <c r="R410">
        <v>10</v>
      </c>
      <c r="S410">
        <v>13</v>
      </c>
      <c r="T410">
        <v>10</v>
      </c>
      <c r="U410" s="9">
        <v>7</v>
      </c>
      <c r="V410">
        <v>7</v>
      </c>
      <c r="W410" s="10">
        <v>3</v>
      </c>
      <c r="X410">
        <v>0</v>
      </c>
      <c r="Y410">
        <v>0</v>
      </c>
      <c r="Z410">
        <v>0</v>
      </c>
      <c r="AA410" s="9">
        <v>0</v>
      </c>
      <c r="AB410">
        <v>0</v>
      </c>
      <c r="AC410" s="10">
        <v>0</v>
      </c>
      <c r="AD410" s="9">
        <v>16</v>
      </c>
      <c r="AE410">
        <v>18</v>
      </c>
      <c r="AF410">
        <v>20</v>
      </c>
      <c r="AG410">
        <v>20</v>
      </c>
      <c r="AH410">
        <v>16</v>
      </c>
      <c r="AI410" s="10">
        <v>24</v>
      </c>
      <c r="AJ410">
        <v>16</v>
      </c>
      <c r="AK410">
        <v>17</v>
      </c>
      <c r="AL410">
        <v>24</v>
      </c>
      <c r="AM410">
        <v>20</v>
      </c>
      <c r="AN410">
        <v>25</v>
      </c>
      <c r="AO410">
        <v>20</v>
      </c>
      <c r="AP410" s="9">
        <v>0</v>
      </c>
      <c r="AQ410">
        <v>0</v>
      </c>
      <c r="AR410">
        <v>4</v>
      </c>
      <c r="AS410">
        <v>426</v>
      </c>
      <c r="AT410">
        <v>0</v>
      </c>
      <c r="AU410" s="10">
        <v>0</v>
      </c>
      <c r="AV410" s="9">
        <v>0</v>
      </c>
      <c r="AW410" s="10">
        <v>0</v>
      </c>
      <c r="AX410" s="9">
        <v>-8888</v>
      </c>
      <c r="AY410">
        <v>-8888</v>
      </c>
      <c r="AZ410">
        <v>-8888</v>
      </c>
      <c r="BA410" s="10">
        <v>-8888</v>
      </c>
      <c r="BB410">
        <v>-8888</v>
      </c>
      <c r="BC410">
        <v>-8888</v>
      </c>
      <c r="BD410">
        <v>-8888</v>
      </c>
      <c r="BE410">
        <v>-8888</v>
      </c>
      <c r="BF410" s="9">
        <v>82</v>
      </c>
      <c r="BG410">
        <v>0.63594470046082952</v>
      </c>
      <c r="BH410">
        <v>0.22831050228310501</v>
      </c>
      <c r="BI410" s="10">
        <v>0.22748815165876776</v>
      </c>
      <c r="BK410" t="s">
        <v>1307</v>
      </c>
      <c r="BL410" s="10" t="s">
        <v>1311</v>
      </c>
      <c r="BM410">
        <v>31</v>
      </c>
      <c r="BO410" t="s">
        <v>1159</v>
      </c>
      <c r="BP410" s="12">
        <v>663.53</v>
      </c>
    </row>
    <row r="411" spans="1:68" x14ac:dyDescent="0.25">
      <c r="A411" s="13" t="s">
        <v>787</v>
      </c>
      <c r="B411">
        <v>11185</v>
      </c>
      <c r="C411" t="s">
        <v>754</v>
      </c>
      <c r="D411" s="9">
        <v>0</v>
      </c>
      <c r="E411">
        <v>0</v>
      </c>
      <c r="F411" s="10">
        <v>4</v>
      </c>
      <c r="G411" s="9">
        <v>928</v>
      </c>
      <c r="H411" s="9">
        <v>436</v>
      </c>
      <c r="I411">
        <v>492</v>
      </c>
      <c r="J411">
        <v>440</v>
      </c>
      <c r="K411">
        <v>453</v>
      </c>
      <c r="L411">
        <v>458</v>
      </c>
      <c r="M411">
        <v>440</v>
      </c>
      <c r="N411" s="10">
        <v>209</v>
      </c>
      <c r="O411">
        <v>25</v>
      </c>
      <c r="P411">
        <v>19</v>
      </c>
      <c r="Q411">
        <v>18</v>
      </c>
      <c r="R411">
        <v>35</v>
      </c>
      <c r="S411">
        <v>26</v>
      </c>
      <c r="T411">
        <v>23</v>
      </c>
      <c r="U411" s="9">
        <v>22</v>
      </c>
      <c r="V411">
        <v>16</v>
      </c>
      <c r="W411" s="10">
        <v>6</v>
      </c>
      <c r="X411">
        <v>1</v>
      </c>
      <c r="Y411">
        <v>0</v>
      </c>
      <c r="Z411">
        <v>0</v>
      </c>
      <c r="AA411" s="9">
        <v>2</v>
      </c>
      <c r="AB411">
        <v>3</v>
      </c>
      <c r="AC411" s="10">
        <v>1</v>
      </c>
      <c r="AD411" s="9">
        <v>16</v>
      </c>
      <c r="AE411">
        <v>23</v>
      </c>
      <c r="AF411">
        <v>24</v>
      </c>
      <c r="AG411">
        <v>33</v>
      </c>
      <c r="AH411">
        <v>26</v>
      </c>
      <c r="AI411" s="10">
        <v>33</v>
      </c>
      <c r="AJ411">
        <v>19</v>
      </c>
      <c r="AK411">
        <v>31</v>
      </c>
      <c r="AL411">
        <v>17</v>
      </c>
      <c r="AM411">
        <v>35</v>
      </c>
      <c r="AN411">
        <v>38</v>
      </c>
      <c r="AO411">
        <v>12</v>
      </c>
      <c r="AP411" s="9">
        <v>0</v>
      </c>
      <c r="AQ411">
        <v>0</v>
      </c>
      <c r="AR411">
        <v>0</v>
      </c>
      <c r="AS411">
        <v>898</v>
      </c>
      <c r="AT411">
        <v>0</v>
      </c>
      <c r="AU411" s="10">
        <v>0</v>
      </c>
      <c r="AV411" s="9">
        <v>0</v>
      </c>
      <c r="AW411" s="10">
        <v>45</v>
      </c>
      <c r="AX411" s="9">
        <v>-8888</v>
      </c>
      <c r="AY411">
        <v>-8888</v>
      </c>
      <c r="AZ411">
        <v>-8888</v>
      </c>
      <c r="BA411" s="10">
        <v>-8888</v>
      </c>
      <c r="BB411">
        <v>-8888</v>
      </c>
      <c r="BC411">
        <v>-8888</v>
      </c>
      <c r="BD411">
        <v>-8888</v>
      </c>
      <c r="BE411">
        <v>-8888</v>
      </c>
      <c r="BF411" s="9">
        <v>142</v>
      </c>
      <c r="BG411">
        <v>0.81335616438356162</v>
      </c>
      <c r="BH411">
        <v>0.33624454148471616</v>
      </c>
      <c r="BI411" s="10">
        <v>0.63636363636363635</v>
      </c>
      <c r="BK411" t="s">
        <v>1307</v>
      </c>
      <c r="BL411" s="10" t="s">
        <v>1311</v>
      </c>
      <c r="BM411">
        <v>36</v>
      </c>
      <c r="BN411" t="s">
        <v>1158</v>
      </c>
      <c r="BO411" t="s">
        <v>1158</v>
      </c>
      <c r="BP411" s="12">
        <v>3019.97</v>
      </c>
    </row>
    <row r="412" spans="1:68" x14ac:dyDescent="0.25">
      <c r="A412" s="13" t="s">
        <v>788</v>
      </c>
      <c r="B412">
        <v>11193</v>
      </c>
      <c r="C412" t="s">
        <v>754</v>
      </c>
      <c r="D412" s="9">
        <v>16</v>
      </c>
      <c r="E412">
        <v>13</v>
      </c>
      <c r="F412" s="10">
        <v>13</v>
      </c>
      <c r="G412" s="9">
        <v>3221</v>
      </c>
      <c r="H412" s="9">
        <v>1510</v>
      </c>
      <c r="I412">
        <v>1616</v>
      </c>
      <c r="J412">
        <v>1522</v>
      </c>
      <c r="K412">
        <v>1578</v>
      </c>
      <c r="L412">
        <v>1607</v>
      </c>
      <c r="M412">
        <v>1700</v>
      </c>
      <c r="N412" s="10">
        <v>821</v>
      </c>
      <c r="O412">
        <v>123</v>
      </c>
      <c r="P412">
        <v>112</v>
      </c>
      <c r="Q412">
        <v>108</v>
      </c>
      <c r="R412">
        <v>100</v>
      </c>
      <c r="S412">
        <v>116</v>
      </c>
      <c r="T412">
        <v>119</v>
      </c>
      <c r="U412" s="9">
        <v>52</v>
      </c>
      <c r="V412">
        <v>59</v>
      </c>
      <c r="W412" s="10">
        <v>62</v>
      </c>
      <c r="X412">
        <v>7</v>
      </c>
      <c r="Y412">
        <v>6</v>
      </c>
      <c r="Z412">
        <v>3</v>
      </c>
      <c r="AA412" s="9">
        <v>5</v>
      </c>
      <c r="AB412">
        <v>4</v>
      </c>
      <c r="AC412" s="10">
        <v>3</v>
      </c>
      <c r="AD412" s="9">
        <v>63</v>
      </c>
      <c r="AE412">
        <v>86</v>
      </c>
      <c r="AF412">
        <v>71</v>
      </c>
      <c r="AG412">
        <v>90</v>
      </c>
      <c r="AH412">
        <v>122</v>
      </c>
      <c r="AI412" s="10">
        <v>60</v>
      </c>
      <c r="AJ412">
        <v>69</v>
      </c>
      <c r="AK412">
        <v>68</v>
      </c>
      <c r="AL412">
        <v>71</v>
      </c>
      <c r="AM412">
        <v>89</v>
      </c>
      <c r="AN412">
        <v>95</v>
      </c>
      <c r="AO412">
        <v>79</v>
      </c>
      <c r="AP412" s="9">
        <v>6</v>
      </c>
      <c r="AQ412">
        <v>490</v>
      </c>
      <c r="AR412">
        <v>1569</v>
      </c>
      <c r="AS412">
        <v>1226</v>
      </c>
      <c r="AT412">
        <v>0</v>
      </c>
      <c r="AU412" s="10">
        <v>0</v>
      </c>
      <c r="AV412" s="9">
        <v>8</v>
      </c>
      <c r="AW412" s="10">
        <v>0</v>
      </c>
      <c r="AX412" s="9">
        <v>-8888</v>
      </c>
      <c r="AY412">
        <v>-8888</v>
      </c>
      <c r="AZ412">
        <v>-8888</v>
      </c>
      <c r="BA412" s="10">
        <v>-8888</v>
      </c>
      <c r="BB412">
        <v>-8888</v>
      </c>
      <c r="BC412">
        <v>-8888</v>
      </c>
      <c r="BD412">
        <v>-8888</v>
      </c>
      <c r="BE412">
        <v>-8888</v>
      </c>
      <c r="BF412" s="9">
        <v>456</v>
      </c>
      <c r="BG412">
        <v>0.58660130718954251</v>
      </c>
      <c r="BH412">
        <v>0.38892345986309895</v>
      </c>
      <c r="BI412" s="10">
        <v>0.1423529411764706</v>
      </c>
      <c r="BK412" t="s">
        <v>1307</v>
      </c>
      <c r="BL412" s="10" t="s">
        <v>1311</v>
      </c>
      <c r="BM412">
        <v>35</v>
      </c>
      <c r="BN412" t="s">
        <v>1159</v>
      </c>
      <c r="BO412" t="s">
        <v>1159</v>
      </c>
      <c r="BP412" s="12">
        <v>4887.5249999999996</v>
      </c>
    </row>
    <row r="413" spans="1:68" x14ac:dyDescent="0.25">
      <c r="A413" s="13" t="s">
        <v>789</v>
      </c>
      <c r="B413">
        <v>10690</v>
      </c>
      <c r="C413" t="s">
        <v>754</v>
      </c>
      <c r="D413" s="9">
        <v>9</v>
      </c>
      <c r="E413">
        <v>5</v>
      </c>
      <c r="F413" s="10">
        <v>11</v>
      </c>
      <c r="G413" s="9">
        <v>1670</v>
      </c>
      <c r="H413" s="9">
        <v>828</v>
      </c>
      <c r="I413">
        <v>824</v>
      </c>
      <c r="J413">
        <v>814</v>
      </c>
      <c r="K413">
        <v>841</v>
      </c>
      <c r="L413">
        <v>843</v>
      </c>
      <c r="M413">
        <v>810</v>
      </c>
      <c r="N413" s="10">
        <v>392</v>
      </c>
      <c r="O413">
        <v>49</v>
      </c>
      <c r="P413">
        <v>56</v>
      </c>
      <c r="Q413">
        <v>59</v>
      </c>
      <c r="R413">
        <v>59</v>
      </c>
      <c r="S413">
        <v>45</v>
      </c>
      <c r="T413">
        <v>51</v>
      </c>
      <c r="U413" s="9">
        <v>32</v>
      </c>
      <c r="V413">
        <v>24</v>
      </c>
      <c r="W413" s="10">
        <v>29</v>
      </c>
      <c r="X413">
        <v>0</v>
      </c>
      <c r="Y413">
        <v>1</v>
      </c>
      <c r="Z413">
        <v>0</v>
      </c>
      <c r="AA413" s="9">
        <v>4</v>
      </c>
      <c r="AB413">
        <v>7</v>
      </c>
      <c r="AC413" s="10">
        <v>6</v>
      </c>
      <c r="AD413" s="9">
        <v>51</v>
      </c>
      <c r="AE413">
        <v>47</v>
      </c>
      <c r="AF413">
        <v>57</v>
      </c>
      <c r="AG413">
        <v>52</v>
      </c>
      <c r="AH413">
        <v>67</v>
      </c>
      <c r="AI413" s="10">
        <v>59</v>
      </c>
      <c r="AJ413">
        <v>57</v>
      </c>
      <c r="AK413">
        <v>59</v>
      </c>
      <c r="AL413">
        <v>76</v>
      </c>
      <c r="AM413">
        <v>71</v>
      </c>
      <c r="AN413">
        <v>80</v>
      </c>
      <c r="AO413">
        <v>72</v>
      </c>
      <c r="AP413" s="9">
        <v>0</v>
      </c>
      <c r="AQ413">
        <v>2</v>
      </c>
      <c r="AR413">
        <v>0</v>
      </c>
      <c r="AS413">
        <v>1611</v>
      </c>
      <c r="AT413">
        <v>0</v>
      </c>
      <c r="AU413" s="10">
        <v>0</v>
      </c>
      <c r="AV413" s="9">
        <v>0</v>
      </c>
      <c r="AW413" s="10">
        <v>2</v>
      </c>
      <c r="AX413" s="9">
        <v>-8888</v>
      </c>
      <c r="AY413">
        <v>-8888</v>
      </c>
      <c r="AZ413">
        <v>-8888</v>
      </c>
      <c r="BA413" s="10">
        <v>-8888</v>
      </c>
      <c r="BB413">
        <v>-8888</v>
      </c>
      <c r="BC413">
        <v>-8888</v>
      </c>
      <c r="BD413">
        <v>-8888</v>
      </c>
      <c r="BE413">
        <v>-8888</v>
      </c>
      <c r="BF413" s="9">
        <v>245</v>
      </c>
      <c r="BG413">
        <v>0.81995884773662553</v>
      </c>
      <c r="BH413">
        <v>0.33451957295373663</v>
      </c>
      <c r="BI413" s="10">
        <v>0.50740740740740742</v>
      </c>
      <c r="BK413" t="s">
        <v>1307</v>
      </c>
      <c r="BL413" s="10" t="s">
        <v>1311</v>
      </c>
      <c r="BM413">
        <v>38</v>
      </c>
      <c r="BN413" t="s">
        <v>1158</v>
      </c>
      <c r="BO413" t="s">
        <v>1158</v>
      </c>
      <c r="BP413" s="12">
        <v>1924.32</v>
      </c>
    </row>
    <row r="414" spans="1:68" x14ac:dyDescent="0.25">
      <c r="A414" s="13" t="s">
        <v>790</v>
      </c>
      <c r="B414">
        <v>10424</v>
      </c>
      <c r="C414" t="s">
        <v>754</v>
      </c>
      <c r="D414" s="9">
        <v>5</v>
      </c>
      <c r="E414">
        <v>0</v>
      </c>
      <c r="F414" s="10">
        <v>1</v>
      </c>
      <c r="G414" s="9">
        <v>366</v>
      </c>
      <c r="H414" s="9">
        <v>164</v>
      </c>
      <c r="I414">
        <v>180</v>
      </c>
      <c r="J414">
        <v>165</v>
      </c>
      <c r="K414">
        <v>181</v>
      </c>
      <c r="L414">
        <v>187</v>
      </c>
      <c r="M414">
        <v>168</v>
      </c>
      <c r="N414" s="10">
        <v>80</v>
      </c>
      <c r="O414">
        <v>9</v>
      </c>
      <c r="P414">
        <v>6</v>
      </c>
      <c r="Q414">
        <v>7</v>
      </c>
      <c r="R414">
        <v>10</v>
      </c>
      <c r="S414">
        <v>17</v>
      </c>
      <c r="T414">
        <v>13</v>
      </c>
      <c r="U414" s="9">
        <v>4</v>
      </c>
      <c r="V414">
        <v>11</v>
      </c>
      <c r="W414" s="10">
        <v>9</v>
      </c>
      <c r="X414">
        <v>0</v>
      </c>
      <c r="Y414">
        <v>0</v>
      </c>
      <c r="Z414">
        <v>0</v>
      </c>
      <c r="AA414" s="9">
        <v>1</v>
      </c>
      <c r="AB414">
        <v>0</v>
      </c>
      <c r="AC414" s="10">
        <v>0</v>
      </c>
      <c r="AD414" s="9">
        <v>7</v>
      </c>
      <c r="AE414">
        <v>13</v>
      </c>
      <c r="AF414">
        <v>11</v>
      </c>
      <c r="AG414">
        <v>11</v>
      </c>
      <c r="AH414">
        <v>13</v>
      </c>
      <c r="AI414" s="10">
        <v>13</v>
      </c>
      <c r="AJ414">
        <v>4</v>
      </c>
      <c r="AK414">
        <v>21</v>
      </c>
      <c r="AL414">
        <v>11</v>
      </c>
      <c r="AM414">
        <v>12</v>
      </c>
      <c r="AN414">
        <v>37</v>
      </c>
      <c r="AO414">
        <v>7</v>
      </c>
      <c r="AP414" s="9">
        <v>0</v>
      </c>
      <c r="AQ414">
        <v>0</v>
      </c>
      <c r="AR414">
        <v>0</v>
      </c>
      <c r="AS414">
        <v>355</v>
      </c>
      <c r="AT414">
        <v>0</v>
      </c>
      <c r="AU414" s="10">
        <v>0</v>
      </c>
      <c r="AV414" s="9">
        <v>0</v>
      </c>
      <c r="AW414" s="10">
        <v>0</v>
      </c>
      <c r="AX414" s="9">
        <v>-8888</v>
      </c>
      <c r="AY414">
        <v>-8888</v>
      </c>
      <c r="AZ414">
        <v>-8888</v>
      </c>
      <c r="BA414" s="10">
        <v>-8888</v>
      </c>
      <c r="BB414">
        <v>-8888</v>
      </c>
      <c r="BC414">
        <v>-8888</v>
      </c>
      <c r="BD414">
        <v>-8888</v>
      </c>
      <c r="BE414">
        <v>-8888</v>
      </c>
      <c r="BF414" s="9">
        <v>55</v>
      </c>
      <c r="BG414">
        <v>0.79425837320574166</v>
      </c>
      <c r="BH414">
        <v>0.36898395721925131</v>
      </c>
      <c r="BI414" s="10">
        <v>0.54166666666666663</v>
      </c>
      <c r="BK414" t="s">
        <v>1307</v>
      </c>
      <c r="BL414" s="10" t="s">
        <v>1311</v>
      </c>
      <c r="BM414">
        <v>36</v>
      </c>
      <c r="BO414" t="s">
        <v>1158</v>
      </c>
      <c r="BP414" s="12">
        <v>975.83500000000004</v>
      </c>
    </row>
    <row r="415" spans="1:68" x14ac:dyDescent="0.25">
      <c r="A415" s="13" t="s">
        <v>791</v>
      </c>
      <c r="B415">
        <v>11412</v>
      </c>
      <c r="C415" t="s">
        <v>754</v>
      </c>
      <c r="D415" s="9">
        <v>34</v>
      </c>
      <c r="E415">
        <v>32</v>
      </c>
      <c r="F415" s="10">
        <v>36</v>
      </c>
      <c r="G415" s="9">
        <v>6577</v>
      </c>
      <c r="H415" s="9">
        <v>2912</v>
      </c>
      <c r="I415">
        <v>2963</v>
      </c>
      <c r="J415">
        <v>2938</v>
      </c>
      <c r="K415">
        <v>2986</v>
      </c>
      <c r="L415">
        <v>3326</v>
      </c>
      <c r="M415">
        <v>3312</v>
      </c>
      <c r="N415" s="10">
        <v>1642</v>
      </c>
      <c r="O415">
        <v>188</v>
      </c>
      <c r="P415">
        <v>172</v>
      </c>
      <c r="Q415">
        <v>194</v>
      </c>
      <c r="R415">
        <v>209</v>
      </c>
      <c r="S415">
        <v>198</v>
      </c>
      <c r="T415">
        <v>197</v>
      </c>
      <c r="U415" s="9">
        <v>97</v>
      </c>
      <c r="V415">
        <v>106</v>
      </c>
      <c r="W415" s="10">
        <v>88</v>
      </c>
      <c r="X415">
        <v>2</v>
      </c>
      <c r="Y415">
        <v>3</v>
      </c>
      <c r="Z415">
        <v>4</v>
      </c>
      <c r="AA415" s="9">
        <v>12</v>
      </c>
      <c r="AB415">
        <v>16</v>
      </c>
      <c r="AC415" s="10">
        <v>16</v>
      </c>
      <c r="AD415" s="9">
        <v>174</v>
      </c>
      <c r="AE415">
        <v>213</v>
      </c>
      <c r="AF415">
        <v>189</v>
      </c>
      <c r="AG415">
        <v>157</v>
      </c>
      <c r="AH415">
        <v>202</v>
      </c>
      <c r="AI415" s="10">
        <v>183</v>
      </c>
      <c r="AJ415">
        <v>172</v>
      </c>
      <c r="AK415">
        <v>183</v>
      </c>
      <c r="AL415">
        <v>198</v>
      </c>
      <c r="AM415">
        <v>195</v>
      </c>
      <c r="AN415">
        <v>187</v>
      </c>
      <c r="AO415">
        <v>163</v>
      </c>
      <c r="AP415" s="9">
        <v>15</v>
      </c>
      <c r="AQ415">
        <v>23</v>
      </c>
      <c r="AR415">
        <v>219</v>
      </c>
      <c r="AS415">
        <v>6380</v>
      </c>
      <c r="AT415">
        <v>0</v>
      </c>
      <c r="AU415" s="10">
        <v>0</v>
      </c>
      <c r="AV415" s="9">
        <v>3</v>
      </c>
      <c r="AW415" s="10">
        <v>0</v>
      </c>
      <c r="AX415" s="9">
        <v>-8888</v>
      </c>
      <c r="AY415">
        <v>-8888</v>
      </c>
      <c r="AZ415">
        <v>-8888</v>
      </c>
      <c r="BA415" s="10">
        <v>-8888</v>
      </c>
      <c r="BB415">
        <v>-8888</v>
      </c>
      <c r="BC415">
        <v>-8888</v>
      </c>
      <c r="BD415">
        <v>-8888</v>
      </c>
      <c r="BE415">
        <v>-8888</v>
      </c>
      <c r="BF415" s="9">
        <v>919</v>
      </c>
      <c r="BG415">
        <v>0.26717032967032966</v>
      </c>
      <c r="BH415">
        <v>0.3821407095610343</v>
      </c>
      <c r="BI415" s="10">
        <v>0.25875603864734298</v>
      </c>
      <c r="BK415" t="s">
        <v>1307</v>
      </c>
      <c r="BL415" s="10" t="s">
        <v>1311</v>
      </c>
      <c r="BM415">
        <v>37</v>
      </c>
      <c r="BN415" t="s">
        <v>1158</v>
      </c>
      <c r="BO415" t="s">
        <v>1158</v>
      </c>
      <c r="BP415" s="12">
        <v>2466.88</v>
      </c>
    </row>
    <row r="416" spans="1:68" x14ac:dyDescent="0.25">
      <c r="A416" s="13" t="s">
        <v>1150</v>
      </c>
      <c r="B416">
        <v>10111</v>
      </c>
      <c r="C416" t="s">
        <v>754</v>
      </c>
      <c r="D416" s="9">
        <v>1</v>
      </c>
      <c r="E416">
        <v>4</v>
      </c>
      <c r="F416" s="10">
        <v>1</v>
      </c>
      <c r="G416" s="9">
        <v>396</v>
      </c>
      <c r="H416" s="9">
        <v>226</v>
      </c>
      <c r="I416">
        <v>220</v>
      </c>
      <c r="J416">
        <v>209</v>
      </c>
      <c r="K416">
        <v>198</v>
      </c>
      <c r="L416">
        <v>206</v>
      </c>
      <c r="M416">
        <v>192</v>
      </c>
      <c r="N416" s="10">
        <v>87</v>
      </c>
      <c r="O416">
        <v>16</v>
      </c>
      <c r="P416">
        <v>9</v>
      </c>
      <c r="Q416">
        <v>16</v>
      </c>
      <c r="R416">
        <v>13</v>
      </c>
      <c r="S416">
        <v>15</v>
      </c>
      <c r="T416">
        <v>16</v>
      </c>
      <c r="U416" s="9">
        <v>7</v>
      </c>
      <c r="V416">
        <v>7</v>
      </c>
      <c r="W416" s="10">
        <v>11</v>
      </c>
      <c r="X416">
        <v>0</v>
      </c>
      <c r="Y416">
        <v>0</v>
      </c>
      <c r="Z416">
        <v>1</v>
      </c>
      <c r="AA416" s="9">
        <v>0</v>
      </c>
      <c r="AB416">
        <v>1</v>
      </c>
      <c r="AC416" s="10">
        <v>2</v>
      </c>
      <c r="AD416" s="9">
        <v>20</v>
      </c>
      <c r="AE416">
        <v>6</v>
      </c>
      <c r="AF416">
        <v>4</v>
      </c>
      <c r="AG416">
        <v>19</v>
      </c>
      <c r="AH416">
        <v>10</v>
      </c>
      <c r="AI416" s="10">
        <v>6</v>
      </c>
      <c r="AJ416">
        <v>46</v>
      </c>
      <c r="AK416">
        <v>9</v>
      </c>
      <c r="AL416">
        <v>16</v>
      </c>
      <c r="AM416">
        <v>57</v>
      </c>
      <c r="AN416">
        <v>8</v>
      </c>
      <c r="AO416">
        <v>11</v>
      </c>
      <c r="AP416" s="9">
        <v>12</v>
      </c>
      <c r="AQ416">
        <v>38</v>
      </c>
      <c r="AR416">
        <v>321</v>
      </c>
      <c r="AS416">
        <v>23</v>
      </c>
      <c r="AT416">
        <v>0</v>
      </c>
      <c r="AU416" s="10">
        <v>0</v>
      </c>
      <c r="AV416" s="9">
        <v>0</v>
      </c>
      <c r="AW416" s="10">
        <v>0</v>
      </c>
      <c r="AX416" s="9">
        <v>-8888</v>
      </c>
      <c r="AY416">
        <v>-8888</v>
      </c>
      <c r="AZ416">
        <v>-8888</v>
      </c>
      <c r="BA416" s="10">
        <v>-8888</v>
      </c>
      <c r="BB416">
        <v>-8888</v>
      </c>
      <c r="BC416">
        <v>-8888</v>
      </c>
      <c r="BD416">
        <v>-8888</v>
      </c>
      <c r="BE416">
        <v>-8888</v>
      </c>
      <c r="BF416" s="9">
        <v>48</v>
      </c>
      <c r="BG416">
        <v>0.6645161290322581</v>
      </c>
      <c r="BH416">
        <v>0.37378640776699029</v>
      </c>
      <c r="BI416" s="10">
        <v>0.13541666666666666</v>
      </c>
      <c r="BK416" t="s">
        <v>1307</v>
      </c>
      <c r="BL416" s="10" t="s">
        <v>1311</v>
      </c>
      <c r="BM416">
        <v>31</v>
      </c>
      <c r="BO416" t="s">
        <v>1159</v>
      </c>
      <c r="BP416" s="12">
        <v>407.01</v>
      </c>
    </row>
    <row r="417" spans="1:68" x14ac:dyDescent="0.25">
      <c r="A417" s="13" t="s">
        <v>793</v>
      </c>
      <c r="B417">
        <v>10428</v>
      </c>
      <c r="C417" t="s">
        <v>754</v>
      </c>
      <c r="D417" s="9">
        <v>12</v>
      </c>
      <c r="E417">
        <v>14</v>
      </c>
      <c r="F417" s="10">
        <v>11</v>
      </c>
      <c r="G417" s="9">
        <v>2949</v>
      </c>
      <c r="H417" s="9">
        <v>1529</v>
      </c>
      <c r="I417">
        <v>1366</v>
      </c>
      <c r="J417">
        <v>1517</v>
      </c>
      <c r="K417">
        <v>1366</v>
      </c>
      <c r="L417">
        <v>1518</v>
      </c>
      <c r="M417">
        <v>1386</v>
      </c>
      <c r="N417" s="10">
        <v>606</v>
      </c>
      <c r="O417">
        <v>70</v>
      </c>
      <c r="P417">
        <v>83</v>
      </c>
      <c r="Q417">
        <v>75</v>
      </c>
      <c r="R417">
        <v>90</v>
      </c>
      <c r="S417">
        <v>88</v>
      </c>
      <c r="T417">
        <v>85</v>
      </c>
      <c r="U417" s="9">
        <v>44</v>
      </c>
      <c r="V417">
        <v>55</v>
      </c>
      <c r="W417" s="10">
        <v>35</v>
      </c>
      <c r="X417">
        <v>0</v>
      </c>
      <c r="Y417">
        <v>2</v>
      </c>
      <c r="Z417">
        <v>0</v>
      </c>
      <c r="AA417" s="9">
        <v>4</v>
      </c>
      <c r="AB417">
        <v>4</v>
      </c>
      <c r="AC417" s="10">
        <v>3</v>
      </c>
      <c r="AD417" s="9">
        <v>105</v>
      </c>
      <c r="AE417">
        <v>72</v>
      </c>
      <c r="AF417">
        <v>75</v>
      </c>
      <c r="AG417">
        <v>100</v>
      </c>
      <c r="AH417">
        <v>83</v>
      </c>
      <c r="AI417" s="10">
        <v>74</v>
      </c>
      <c r="AJ417">
        <v>101</v>
      </c>
      <c r="AK417">
        <v>129</v>
      </c>
      <c r="AL417">
        <v>91</v>
      </c>
      <c r="AM417">
        <v>88</v>
      </c>
      <c r="AN417">
        <v>122</v>
      </c>
      <c r="AO417">
        <v>96</v>
      </c>
      <c r="AP417" s="9">
        <v>5</v>
      </c>
      <c r="AQ417">
        <v>11</v>
      </c>
      <c r="AR417">
        <v>97</v>
      </c>
      <c r="AS417">
        <v>2787</v>
      </c>
      <c r="AT417">
        <v>0</v>
      </c>
      <c r="AU417" s="10">
        <v>0</v>
      </c>
      <c r="AV417" s="9">
        <v>1</v>
      </c>
      <c r="AW417" s="10">
        <v>17</v>
      </c>
      <c r="AX417" s="9">
        <v>-8888</v>
      </c>
      <c r="AY417">
        <v>-8888</v>
      </c>
      <c r="AZ417">
        <v>-8888</v>
      </c>
      <c r="BA417" s="10">
        <v>-8888</v>
      </c>
      <c r="BB417">
        <v>-8888</v>
      </c>
      <c r="BC417">
        <v>-8888</v>
      </c>
      <c r="BD417">
        <v>-8888</v>
      </c>
      <c r="BE417">
        <v>-8888</v>
      </c>
      <c r="BF417" s="9">
        <v>446</v>
      </c>
      <c r="BG417">
        <v>0.43559718969555034</v>
      </c>
      <c r="BH417">
        <v>0.3214756258234519</v>
      </c>
      <c r="BI417" s="10">
        <v>0.22114537444933921</v>
      </c>
      <c r="BK417" t="s">
        <v>1307</v>
      </c>
      <c r="BL417" s="10" t="s">
        <v>1311</v>
      </c>
      <c r="BM417">
        <v>38</v>
      </c>
      <c r="BN417" t="s">
        <v>1158</v>
      </c>
      <c r="BO417" t="s">
        <v>1158</v>
      </c>
      <c r="BP417" s="12">
        <v>3083.0549999999998</v>
      </c>
    </row>
    <row r="418" spans="1:68" x14ac:dyDescent="0.25">
      <c r="A418" s="13" t="s">
        <v>794</v>
      </c>
      <c r="B418">
        <v>11005</v>
      </c>
      <c r="C418" t="s">
        <v>754</v>
      </c>
      <c r="D418" s="9">
        <v>1</v>
      </c>
      <c r="E418">
        <v>1</v>
      </c>
      <c r="F418" s="10">
        <v>2</v>
      </c>
      <c r="G418" s="9">
        <v>574</v>
      </c>
      <c r="H418" s="9">
        <v>288</v>
      </c>
      <c r="I418">
        <v>262</v>
      </c>
      <c r="J418">
        <v>291</v>
      </c>
      <c r="K418">
        <v>267</v>
      </c>
      <c r="L418">
        <v>305</v>
      </c>
      <c r="M418">
        <v>274</v>
      </c>
      <c r="N418" s="10">
        <v>124</v>
      </c>
      <c r="O418">
        <v>18</v>
      </c>
      <c r="P418">
        <v>19</v>
      </c>
      <c r="Q418">
        <v>21</v>
      </c>
      <c r="R418">
        <v>17</v>
      </c>
      <c r="S418">
        <v>14</v>
      </c>
      <c r="T418">
        <v>25</v>
      </c>
      <c r="U418" s="9">
        <v>7</v>
      </c>
      <c r="V418">
        <v>8</v>
      </c>
      <c r="W418" s="10">
        <v>18</v>
      </c>
      <c r="X418">
        <v>0</v>
      </c>
      <c r="Y418">
        <v>0</v>
      </c>
      <c r="Z418">
        <v>0</v>
      </c>
      <c r="AA418" s="9">
        <v>3</v>
      </c>
      <c r="AB418">
        <v>2</v>
      </c>
      <c r="AC418" s="10">
        <v>1</v>
      </c>
      <c r="AD418" s="9">
        <v>4</v>
      </c>
      <c r="AE418">
        <v>18</v>
      </c>
      <c r="AF418">
        <v>22</v>
      </c>
      <c r="AG418">
        <v>17</v>
      </c>
      <c r="AH418">
        <v>20</v>
      </c>
      <c r="AI418" s="10">
        <v>20</v>
      </c>
      <c r="AJ418">
        <v>14</v>
      </c>
      <c r="AK418">
        <v>19</v>
      </c>
      <c r="AL418">
        <v>20</v>
      </c>
      <c r="AM418">
        <v>23</v>
      </c>
      <c r="AN418">
        <v>20</v>
      </c>
      <c r="AO418">
        <v>23</v>
      </c>
      <c r="AP418" s="9">
        <v>0</v>
      </c>
      <c r="AQ418">
        <v>0</v>
      </c>
      <c r="AR418">
        <v>0</v>
      </c>
      <c r="AS418">
        <v>579</v>
      </c>
      <c r="AT418">
        <v>0</v>
      </c>
      <c r="AU418" s="10">
        <v>0</v>
      </c>
      <c r="AV418" s="9">
        <v>0</v>
      </c>
      <c r="AW418" s="10">
        <v>1</v>
      </c>
      <c r="AX418" s="9">
        <v>-8888</v>
      </c>
      <c r="AY418">
        <v>-8888</v>
      </c>
      <c r="AZ418">
        <v>-8888</v>
      </c>
      <c r="BA418" s="10">
        <v>-8888</v>
      </c>
      <c r="BB418">
        <v>-8888</v>
      </c>
      <c r="BC418">
        <v>-8888</v>
      </c>
      <c r="BD418">
        <v>-8888</v>
      </c>
      <c r="BE418">
        <v>-8888</v>
      </c>
      <c r="BF418" s="9">
        <v>107</v>
      </c>
      <c r="BG418">
        <v>0.71296296296296291</v>
      </c>
      <c r="BH418">
        <v>0.3737704918032787</v>
      </c>
      <c r="BI418" s="10">
        <v>0.48540145985401462</v>
      </c>
      <c r="BK418" t="s">
        <v>1307</v>
      </c>
      <c r="BL418" s="10" t="s">
        <v>1311</v>
      </c>
      <c r="BM418">
        <v>36</v>
      </c>
      <c r="BO418" t="s">
        <v>1158</v>
      </c>
      <c r="BP418" s="12">
        <v>1275.3399999999999</v>
      </c>
    </row>
    <row r="419" spans="1:68" x14ac:dyDescent="0.25">
      <c r="A419" s="13" t="s">
        <v>795</v>
      </c>
      <c r="B419">
        <v>10491</v>
      </c>
      <c r="C419" t="s">
        <v>754</v>
      </c>
      <c r="D419" s="9">
        <v>15</v>
      </c>
      <c r="E419">
        <v>4</v>
      </c>
      <c r="F419" s="10">
        <v>9</v>
      </c>
      <c r="G419" s="9">
        <v>1498</v>
      </c>
      <c r="H419" s="9">
        <v>665</v>
      </c>
      <c r="I419">
        <v>667</v>
      </c>
      <c r="J419">
        <v>687</v>
      </c>
      <c r="K419">
        <v>690</v>
      </c>
      <c r="L419">
        <v>761</v>
      </c>
      <c r="M419">
        <v>753</v>
      </c>
      <c r="N419" s="10">
        <v>372</v>
      </c>
      <c r="O419">
        <v>38</v>
      </c>
      <c r="P419">
        <v>50</v>
      </c>
      <c r="Q419">
        <v>44</v>
      </c>
      <c r="R419">
        <v>51</v>
      </c>
      <c r="S419">
        <v>57</v>
      </c>
      <c r="T419">
        <v>47</v>
      </c>
      <c r="U419" s="9">
        <v>29</v>
      </c>
      <c r="V419">
        <v>23</v>
      </c>
      <c r="W419" s="10">
        <v>22</v>
      </c>
      <c r="X419">
        <v>0</v>
      </c>
      <c r="Y419">
        <v>0</v>
      </c>
      <c r="Z419">
        <v>0</v>
      </c>
      <c r="AA419" s="9">
        <v>3</v>
      </c>
      <c r="AB419">
        <v>2</v>
      </c>
      <c r="AC419" s="10">
        <v>2</v>
      </c>
      <c r="AD419" s="9">
        <v>42</v>
      </c>
      <c r="AE419">
        <v>36</v>
      </c>
      <c r="AF419">
        <v>29</v>
      </c>
      <c r="AG419">
        <v>62</v>
      </c>
      <c r="AH419">
        <v>54</v>
      </c>
      <c r="AI419" s="10">
        <v>55</v>
      </c>
      <c r="AJ419">
        <v>51</v>
      </c>
      <c r="AK419">
        <v>38</v>
      </c>
      <c r="AL419">
        <v>35</v>
      </c>
      <c r="AM419">
        <v>71</v>
      </c>
      <c r="AN419">
        <v>56</v>
      </c>
      <c r="AO419">
        <v>57</v>
      </c>
      <c r="AP419" s="9">
        <v>0</v>
      </c>
      <c r="AQ419">
        <v>0</v>
      </c>
      <c r="AR419">
        <v>2</v>
      </c>
      <c r="AS419">
        <v>1512</v>
      </c>
      <c r="AT419">
        <v>0</v>
      </c>
      <c r="AU419" s="10">
        <v>0</v>
      </c>
      <c r="AV419" s="9">
        <v>0</v>
      </c>
      <c r="AW419" s="10">
        <v>3</v>
      </c>
      <c r="AX419" s="9">
        <v>-8888</v>
      </c>
      <c r="AY419">
        <v>-8888</v>
      </c>
      <c r="AZ419">
        <v>-8888</v>
      </c>
      <c r="BA419" s="10">
        <v>-8888</v>
      </c>
      <c r="BB419">
        <v>-8888</v>
      </c>
      <c r="BC419">
        <v>-8888</v>
      </c>
      <c r="BD419">
        <v>-8888</v>
      </c>
      <c r="BE419">
        <v>-8888</v>
      </c>
      <c r="BF419" s="9">
        <v>226</v>
      </c>
      <c r="BG419">
        <v>0.78364116094986802</v>
      </c>
      <c r="BH419">
        <v>0.40735873850197107</v>
      </c>
      <c r="BI419" s="10">
        <v>0.68834080717488788</v>
      </c>
      <c r="BK419" t="s">
        <v>1307</v>
      </c>
      <c r="BL419" s="10" t="s">
        <v>1311</v>
      </c>
      <c r="BM419">
        <v>38</v>
      </c>
      <c r="BN419" t="s">
        <v>1158</v>
      </c>
      <c r="BO419" t="s">
        <v>1158</v>
      </c>
      <c r="BP419" s="12">
        <v>1011.29</v>
      </c>
    </row>
    <row r="420" spans="1:68" x14ac:dyDescent="0.25">
      <c r="A420" s="13" t="s">
        <v>1151</v>
      </c>
      <c r="B420">
        <v>10261</v>
      </c>
      <c r="C420" t="s">
        <v>754</v>
      </c>
      <c r="D420" s="9">
        <v>14</v>
      </c>
      <c r="E420">
        <v>17</v>
      </c>
      <c r="F420" s="10">
        <v>20</v>
      </c>
      <c r="G420" s="9">
        <v>3351</v>
      </c>
      <c r="H420" s="9">
        <v>1562</v>
      </c>
      <c r="I420">
        <v>1444</v>
      </c>
      <c r="J420">
        <v>1547</v>
      </c>
      <c r="K420">
        <v>1466</v>
      </c>
      <c r="L420">
        <v>1660</v>
      </c>
      <c r="M420">
        <v>1626</v>
      </c>
      <c r="N420" s="10">
        <v>695</v>
      </c>
      <c r="O420">
        <v>99</v>
      </c>
      <c r="P420">
        <v>81</v>
      </c>
      <c r="Q420">
        <v>100</v>
      </c>
      <c r="R420">
        <v>121</v>
      </c>
      <c r="S420">
        <v>105</v>
      </c>
      <c r="T420">
        <v>125</v>
      </c>
      <c r="U420" s="9">
        <v>65</v>
      </c>
      <c r="V420">
        <v>53</v>
      </c>
      <c r="W420" s="10">
        <v>62</v>
      </c>
      <c r="X420">
        <v>1</v>
      </c>
      <c r="Y420">
        <v>0</v>
      </c>
      <c r="Z420">
        <v>1</v>
      </c>
      <c r="AA420" s="9">
        <v>6</v>
      </c>
      <c r="AB420">
        <v>5</v>
      </c>
      <c r="AC420" s="10">
        <v>7</v>
      </c>
      <c r="AD420" s="9">
        <v>88</v>
      </c>
      <c r="AE420">
        <v>84</v>
      </c>
      <c r="AF420">
        <v>70</v>
      </c>
      <c r="AG420">
        <v>101</v>
      </c>
      <c r="AH420">
        <v>109</v>
      </c>
      <c r="AI420" s="10">
        <v>94</v>
      </c>
      <c r="AJ420">
        <v>61</v>
      </c>
      <c r="AK420">
        <v>112</v>
      </c>
      <c r="AL420">
        <v>79</v>
      </c>
      <c r="AM420">
        <v>88</v>
      </c>
      <c r="AN420">
        <v>146</v>
      </c>
      <c r="AO420">
        <v>89</v>
      </c>
      <c r="AP420" s="9">
        <v>82</v>
      </c>
      <c r="AQ420">
        <v>369</v>
      </c>
      <c r="AR420">
        <v>690</v>
      </c>
      <c r="AS420">
        <v>2096</v>
      </c>
      <c r="AT420">
        <v>0</v>
      </c>
      <c r="AU420" s="10">
        <v>7</v>
      </c>
      <c r="AV420" s="9">
        <v>1</v>
      </c>
      <c r="AW420" s="10">
        <v>0</v>
      </c>
      <c r="AX420" s="9">
        <v>-8888</v>
      </c>
      <c r="AY420">
        <v>-8888</v>
      </c>
      <c r="AZ420">
        <v>-8888</v>
      </c>
      <c r="BA420" s="10">
        <v>-8888</v>
      </c>
      <c r="BB420">
        <v>-8888</v>
      </c>
      <c r="BC420">
        <v>-8888</v>
      </c>
      <c r="BD420">
        <v>-8888</v>
      </c>
      <c r="BE420">
        <v>-8888</v>
      </c>
      <c r="BF420" s="9">
        <v>423</v>
      </c>
      <c r="BG420">
        <v>0.46905537459283386</v>
      </c>
      <c r="BH420">
        <v>0.38132530120481928</v>
      </c>
      <c r="BI420" s="10">
        <v>0.12361623616236163</v>
      </c>
      <c r="BK420" t="s">
        <v>1307</v>
      </c>
      <c r="BL420" s="10" t="s">
        <v>1311</v>
      </c>
      <c r="BM420">
        <v>35</v>
      </c>
      <c r="BN420" t="s">
        <v>1159</v>
      </c>
      <c r="BO420" t="s">
        <v>1159</v>
      </c>
      <c r="BP420" s="12">
        <v>3719.21</v>
      </c>
    </row>
    <row r="421" spans="1:68" x14ac:dyDescent="0.25">
      <c r="A421" s="13" t="s">
        <v>797</v>
      </c>
      <c r="B421">
        <v>10741</v>
      </c>
      <c r="C421" t="s">
        <v>754</v>
      </c>
      <c r="D421" s="9">
        <v>6</v>
      </c>
      <c r="E421">
        <v>4</v>
      </c>
      <c r="F421" s="10">
        <v>6</v>
      </c>
      <c r="G421" s="9">
        <v>1099</v>
      </c>
      <c r="H421" s="9">
        <v>518</v>
      </c>
      <c r="I421">
        <v>492</v>
      </c>
      <c r="J421">
        <v>540</v>
      </c>
      <c r="K421">
        <v>484</v>
      </c>
      <c r="L421">
        <v>583</v>
      </c>
      <c r="M421">
        <v>506</v>
      </c>
      <c r="N421" s="10">
        <v>252</v>
      </c>
      <c r="O421">
        <v>20</v>
      </c>
      <c r="P421">
        <v>28</v>
      </c>
      <c r="Q421">
        <v>29</v>
      </c>
      <c r="R421">
        <v>27</v>
      </c>
      <c r="S421">
        <v>29</v>
      </c>
      <c r="T421">
        <v>28</v>
      </c>
      <c r="U421" s="9">
        <v>17</v>
      </c>
      <c r="V421">
        <v>20</v>
      </c>
      <c r="W421" s="10">
        <v>18</v>
      </c>
      <c r="X421">
        <v>0</v>
      </c>
      <c r="Y421">
        <v>0</v>
      </c>
      <c r="Z421">
        <v>0</v>
      </c>
      <c r="AA421" s="9">
        <v>2</v>
      </c>
      <c r="AB421">
        <v>3</v>
      </c>
      <c r="AC421" s="10">
        <v>1</v>
      </c>
      <c r="AD421" s="9">
        <v>28</v>
      </c>
      <c r="AE421">
        <v>30</v>
      </c>
      <c r="AF421">
        <v>29</v>
      </c>
      <c r="AG421">
        <v>29</v>
      </c>
      <c r="AH421">
        <v>43</v>
      </c>
      <c r="AI421" s="10">
        <v>36</v>
      </c>
      <c r="AJ421">
        <v>22</v>
      </c>
      <c r="AK421">
        <v>33</v>
      </c>
      <c r="AL421">
        <v>28</v>
      </c>
      <c r="AM421">
        <v>25</v>
      </c>
      <c r="AN421">
        <v>44</v>
      </c>
      <c r="AO421">
        <v>32</v>
      </c>
      <c r="AP421" s="9">
        <v>5</v>
      </c>
      <c r="AQ421">
        <v>0</v>
      </c>
      <c r="AR421">
        <v>5</v>
      </c>
      <c r="AS421">
        <v>1073</v>
      </c>
      <c r="AT421">
        <v>0</v>
      </c>
      <c r="AU421" s="10">
        <v>0</v>
      </c>
      <c r="AV421" s="9">
        <v>1</v>
      </c>
      <c r="AW421" s="10">
        <v>8</v>
      </c>
      <c r="AX421" s="9">
        <v>-8888</v>
      </c>
      <c r="AY421">
        <v>-8888</v>
      </c>
      <c r="AZ421">
        <v>-8888</v>
      </c>
      <c r="BA421" s="10">
        <v>-8888</v>
      </c>
      <c r="BB421">
        <v>-8888</v>
      </c>
      <c r="BC421">
        <v>-8888</v>
      </c>
      <c r="BD421">
        <v>-8888</v>
      </c>
      <c r="BE421">
        <v>-8888</v>
      </c>
      <c r="BF421" s="9">
        <v>185</v>
      </c>
      <c r="BG421">
        <v>0.69284712482468447</v>
      </c>
      <c r="BH421">
        <v>0.28644939965694682</v>
      </c>
      <c r="BI421" s="10">
        <v>0.58695652173913049</v>
      </c>
      <c r="BK421" t="s">
        <v>1307</v>
      </c>
      <c r="BL421" s="10" t="s">
        <v>1311</v>
      </c>
      <c r="BM421">
        <v>36</v>
      </c>
      <c r="BN421" t="s">
        <v>1158</v>
      </c>
      <c r="BO421" t="s">
        <v>1158</v>
      </c>
      <c r="BP421" s="12">
        <v>2315.2350000000001</v>
      </c>
    </row>
    <row r="422" spans="1:68" x14ac:dyDescent="0.25">
      <c r="A422" s="13" t="s">
        <v>798</v>
      </c>
      <c r="B422">
        <v>11298</v>
      </c>
      <c r="C422" t="s">
        <v>754</v>
      </c>
      <c r="D422" s="9">
        <v>42</v>
      </c>
      <c r="E422">
        <v>20</v>
      </c>
      <c r="F422" s="10">
        <v>35</v>
      </c>
      <c r="G422" s="9">
        <v>5623</v>
      </c>
      <c r="H422" s="9">
        <v>2236</v>
      </c>
      <c r="I422">
        <v>2694</v>
      </c>
      <c r="J422">
        <v>2275</v>
      </c>
      <c r="K422">
        <v>2718</v>
      </c>
      <c r="L422">
        <v>2567</v>
      </c>
      <c r="M422">
        <v>3098</v>
      </c>
      <c r="N422" s="10">
        <v>1677</v>
      </c>
      <c r="O422">
        <v>158</v>
      </c>
      <c r="P422">
        <v>160</v>
      </c>
      <c r="Q422">
        <v>158</v>
      </c>
      <c r="R422">
        <v>155</v>
      </c>
      <c r="S422">
        <v>172</v>
      </c>
      <c r="T422">
        <v>167</v>
      </c>
      <c r="U422" s="9">
        <v>77</v>
      </c>
      <c r="V422">
        <v>100</v>
      </c>
      <c r="W422" s="10">
        <v>72</v>
      </c>
      <c r="X422">
        <v>1</v>
      </c>
      <c r="Y422">
        <v>1</v>
      </c>
      <c r="Z422">
        <v>1</v>
      </c>
      <c r="AA422" s="9">
        <v>4</v>
      </c>
      <c r="AB422">
        <v>12</v>
      </c>
      <c r="AC422" s="10">
        <v>2</v>
      </c>
      <c r="AD422" s="9">
        <v>381</v>
      </c>
      <c r="AE422">
        <v>434</v>
      </c>
      <c r="AF422">
        <v>503</v>
      </c>
      <c r="AG422">
        <v>483</v>
      </c>
      <c r="AH422">
        <v>477</v>
      </c>
      <c r="AI422" s="10">
        <v>464</v>
      </c>
      <c r="AJ422">
        <v>381</v>
      </c>
      <c r="AK422">
        <v>366</v>
      </c>
      <c r="AL422">
        <v>451</v>
      </c>
      <c r="AM422">
        <v>420</v>
      </c>
      <c r="AN422">
        <v>447</v>
      </c>
      <c r="AO422">
        <v>461</v>
      </c>
      <c r="AP422" s="9">
        <v>5</v>
      </c>
      <c r="AQ422">
        <v>16</v>
      </c>
      <c r="AR422">
        <v>179</v>
      </c>
      <c r="AS422">
        <v>5146</v>
      </c>
      <c r="AT422">
        <v>7</v>
      </c>
      <c r="AU422" s="10">
        <v>224</v>
      </c>
      <c r="AV422" s="9">
        <v>3</v>
      </c>
      <c r="AW422" s="10">
        <v>0</v>
      </c>
      <c r="AX422" s="9">
        <v>-8888</v>
      </c>
      <c r="AY422">
        <v>-8888</v>
      </c>
      <c r="AZ422">
        <v>-8888</v>
      </c>
      <c r="BA422" s="10">
        <v>-8888</v>
      </c>
      <c r="BB422">
        <v>-8888</v>
      </c>
      <c r="BC422">
        <v>-8888</v>
      </c>
      <c r="BD422">
        <v>-8888</v>
      </c>
      <c r="BE422">
        <v>-8888</v>
      </c>
      <c r="BF422" s="9">
        <v>759</v>
      </c>
      <c r="BG422">
        <v>1.8889308651303363E-3</v>
      </c>
      <c r="BH422">
        <v>0.36306973120373975</v>
      </c>
      <c r="BI422" s="10">
        <v>0.32666236281471916</v>
      </c>
      <c r="BJ422">
        <v>1905.0575342465754</v>
      </c>
      <c r="BK422" t="s">
        <v>1308</v>
      </c>
      <c r="BL422" s="10" t="s">
        <v>1310</v>
      </c>
      <c r="BM422">
        <v>39</v>
      </c>
      <c r="BN422" t="s">
        <v>1158</v>
      </c>
      <c r="BO422" t="s">
        <v>1158</v>
      </c>
      <c r="BP422" s="12">
        <v>169.095</v>
      </c>
    </row>
    <row r="423" spans="1:68" x14ac:dyDescent="0.25">
      <c r="A423" s="13" t="s">
        <v>799</v>
      </c>
      <c r="B423">
        <v>10295</v>
      </c>
      <c r="C423" t="s">
        <v>754</v>
      </c>
      <c r="D423" s="9">
        <v>3</v>
      </c>
      <c r="E423">
        <v>3</v>
      </c>
      <c r="F423" s="10">
        <v>1</v>
      </c>
      <c r="G423" s="9">
        <v>574</v>
      </c>
      <c r="H423" s="9">
        <v>288</v>
      </c>
      <c r="I423">
        <v>295</v>
      </c>
      <c r="J423">
        <v>278</v>
      </c>
      <c r="K423">
        <v>286</v>
      </c>
      <c r="L423">
        <v>304</v>
      </c>
      <c r="M423">
        <v>299</v>
      </c>
      <c r="N423" s="10">
        <v>130</v>
      </c>
      <c r="O423">
        <v>21</v>
      </c>
      <c r="P423">
        <v>24</v>
      </c>
      <c r="Q423">
        <v>10</v>
      </c>
      <c r="R423">
        <v>19</v>
      </c>
      <c r="S423">
        <v>25</v>
      </c>
      <c r="T423">
        <v>19</v>
      </c>
      <c r="U423" s="9">
        <v>10</v>
      </c>
      <c r="V423">
        <v>16</v>
      </c>
      <c r="W423" s="10">
        <v>7</v>
      </c>
      <c r="X423">
        <v>1</v>
      </c>
      <c r="Y423">
        <v>2</v>
      </c>
      <c r="Z423">
        <v>0</v>
      </c>
      <c r="AA423" s="9">
        <v>1</v>
      </c>
      <c r="AB423">
        <v>1</v>
      </c>
      <c r="AC423" s="10">
        <v>0</v>
      </c>
      <c r="AD423" s="9">
        <v>6</v>
      </c>
      <c r="AE423">
        <v>33</v>
      </c>
      <c r="AF423">
        <v>11</v>
      </c>
      <c r="AG423">
        <v>9</v>
      </c>
      <c r="AH423">
        <v>40</v>
      </c>
      <c r="AI423" s="10">
        <v>11</v>
      </c>
      <c r="AJ423">
        <v>15</v>
      </c>
      <c r="AK423">
        <v>18</v>
      </c>
      <c r="AL423">
        <v>13</v>
      </c>
      <c r="AM423">
        <v>16</v>
      </c>
      <c r="AN423">
        <v>24</v>
      </c>
      <c r="AO423">
        <v>22</v>
      </c>
      <c r="AP423" s="9">
        <v>0</v>
      </c>
      <c r="AQ423">
        <v>9</v>
      </c>
      <c r="AR423">
        <v>40</v>
      </c>
      <c r="AS423">
        <v>553</v>
      </c>
      <c r="AT423">
        <v>0</v>
      </c>
      <c r="AU423" s="10">
        <v>0</v>
      </c>
      <c r="AV423" s="9">
        <v>0</v>
      </c>
      <c r="AW423" s="10">
        <v>0</v>
      </c>
      <c r="AX423" s="9">
        <v>-8888</v>
      </c>
      <c r="AY423">
        <v>-8888</v>
      </c>
      <c r="AZ423">
        <v>-8888</v>
      </c>
      <c r="BA423" s="10">
        <v>-8888</v>
      </c>
      <c r="BB423">
        <v>-8888</v>
      </c>
      <c r="BC423">
        <v>-8888</v>
      </c>
      <c r="BD423">
        <v>-8888</v>
      </c>
      <c r="BE423">
        <v>-8888</v>
      </c>
      <c r="BF423" s="9">
        <v>66</v>
      </c>
      <c r="BG423">
        <v>0.52226720647773284</v>
      </c>
      <c r="BH423">
        <v>0.1486146095717884</v>
      </c>
      <c r="BI423" s="10">
        <v>0.36115326251896812</v>
      </c>
      <c r="BK423" t="s">
        <v>1307</v>
      </c>
      <c r="BL423" s="10" t="s">
        <v>1311</v>
      </c>
      <c r="BM423">
        <v>31</v>
      </c>
      <c r="BN423" t="s">
        <v>1159</v>
      </c>
      <c r="BO423" t="s">
        <v>1159</v>
      </c>
      <c r="BP423" s="12">
        <v>1510.48</v>
      </c>
    </row>
    <row r="424" spans="1:68" x14ac:dyDescent="0.25">
      <c r="A424" s="13" t="s">
        <v>800</v>
      </c>
      <c r="B424">
        <v>10322</v>
      </c>
      <c r="C424" t="s">
        <v>754</v>
      </c>
      <c r="D424" s="9">
        <v>2</v>
      </c>
      <c r="E424">
        <v>0</v>
      </c>
      <c r="F424" s="10">
        <v>2</v>
      </c>
      <c r="G424" s="9">
        <v>485</v>
      </c>
      <c r="H424" s="9">
        <v>178</v>
      </c>
      <c r="I424">
        <v>284</v>
      </c>
      <c r="J424">
        <v>187</v>
      </c>
      <c r="K424">
        <v>287</v>
      </c>
      <c r="L424">
        <v>201</v>
      </c>
      <c r="M424">
        <v>284</v>
      </c>
      <c r="N424" s="10">
        <v>122</v>
      </c>
      <c r="O424">
        <v>14</v>
      </c>
      <c r="P424">
        <v>12</v>
      </c>
      <c r="Q424">
        <v>8</v>
      </c>
      <c r="R424">
        <v>13</v>
      </c>
      <c r="S424">
        <v>14</v>
      </c>
      <c r="T424">
        <v>11</v>
      </c>
      <c r="U424" s="9">
        <v>10</v>
      </c>
      <c r="V424">
        <v>7</v>
      </c>
      <c r="W424" s="10">
        <v>7</v>
      </c>
      <c r="X424">
        <v>0</v>
      </c>
      <c r="Y424">
        <v>1</v>
      </c>
      <c r="Z424">
        <v>0</v>
      </c>
      <c r="AA424" s="9">
        <v>0</v>
      </c>
      <c r="AB424">
        <v>2</v>
      </c>
      <c r="AC424" s="10">
        <v>0</v>
      </c>
      <c r="AD424" s="9">
        <v>7</v>
      </c>
      <c r="AE424">
        <v>7</v>
      </c>
      <c r="AF424">
        <v>5</v>
      </c>
      <c r="AG424">
        <v>52</v>
      </c>
      <c r="AH424">
        <v>49</v>
      </c>
      <c r="AI424" s="10">
        <v>39</v>
      </c>
      <c r="AJ424">
        <v>9</v>
      </c>
      <c r="AK424">
        <v>14</v>
      </c>
      <c r="AL424">
        <v>5</v>
      </c>
      <c r="AM424">
        <v>55</v>
      </c>
      <c r="AN424">
        <v>63</v>
      </c>
      <c r="AO424">
        <v>44</v>
      </c>
      <c r="AP424" s="9">
        <v>0</v>
      </c>
      <c r="AQ424">
        <v>0</v>
      </c>
      <c r="AR424">
        <v>71</v>
      </c>
      <c r="AS424">
        <v>414</v>
      </c>
      <c r="AT424">
        <v>0</v>
      </c>
      <c r="AU424" s="10">
        <v>0</v>
      </c>
      <c r="AV424" s="9">
        <v>0</v>
      </c>
      <c r="AW424" s="10">
        <v>0</v>
      </c>
      <c r="AX424" s="9">
        <v>-8888</v>
      </c>
      <c r="AY424">
        <v>-8888</v>
      </c>
      <c r="AZ424">
        <v>-8888</v>
      </c>
      <c r="BA424" s="10">
        <v>-8888</v>
      </c>
      <c r="BB424">
        <v>-8888</v>
      </c>
      <c r="BC424">
        <v>-8888</v>
      </c>
      <c r="BD424">
        <v>-8888</v>
      </c>
      <c r="BE424">
        <v>-8888</v>
      </c>
      <c r="BF424" s="9">
        <v>35</v>
      </c>
      <c r="BG424">
        <v>0.36363636363636365</v>
      </c>
      <c r="BH424">
        <v>0.17543859649122806</v>
      </c>
      <c r="BI424" s="10">
        <v>0.34597156398104267</v>
      </c>
      <c r="BK424" t="s">
        <v>1307</v>
      </c>
      <c r="BL424" s="10" t="s">
        <v>1311</v>
      </c>
      <c r="BM424">
        <v>31</v>
      </c>
      <c r="BN424" t="s">
        <v>1159</v>
      </c>
      <c r="BO424" t="s">
        <v>1159</v>
      </c>
      <c r="BP424" s="12">
        <v>632.97500000000002</v>
      </c>
    </row>
    <row r="425" spans="1:68" x14ac:dyDescent="0.25">
      <c r="A425" s="13" t="s">
        <v>801</v>
      </c>
      <c r="B425">
        <v>10385</v>
      </c>
      <c r="C425" t="s">
        <v>754</v>
      </c>
      <c r="D425" s="9">
        <v>20</v>
      </c>
      <c r="E425">
        <v>9</v>
      </c>
      <c r="F425" s="10">
        <v>19</v>
      </c>
      <c r="G425" s="9">
        <v>2388</v>
      </c>
      <c r="H425" s="9">
        <v>1174</v>
      </c>
      <c r="I425">
        <v>1120</v>
      </c>
      <c r="J425">
        <v>1162</v>
      </c>
      <c r="K425">
        <v>1119</v>
      </c>
      <c r="L425">
        <v>1225</v>
      </c>
      <c r="M425">
        <v>1166</v>
      </c>
      <c r="N425" s="10">
        <v>566</v>
      </c>
      <c r="O425">
        <v>61</v>
      </c>
      <c r="P425">
        <v>67</v>
      </c>
      <c r="Q425">
        <v>64</v>
      </c>
      <c r="R425">
        <v>74</v>
      </c>
      <c r="S425">
        <v>79</v>
      </c>
      <c r="T425">
        <v>90</v>
      </c>
      <c r="U425" s="9">
        <v>40</v>
      </c>
      <c r="V425">
        <v>40</v>
      </c>
      <c r="W425" s="10">
        <v>43</v>
      </c>
      <c r="X425">
        <v>1</v>
      </c>
      <c r="Y425">
        <v>1</v>
      </c>
      <c r="Z425">
        <v>0</v>
      </c>
      <c r="AA425" s="9">
        <v>6</v>
      </c>
      <c r="AB425">
        <v>6</v>
      </c>
      <c r="AC425" s="10">
        <v>3</v>
      </c>
      <c r="AD425" s="9">
        <v>70</v>
      </c>
      <c r="AE425">
        <v>93</v>
      </c>
      <c r="AF425">
        <v>66</v>
      </c>
      <c r="AG425">
        <v>61</v>
      </c>
      <c r="AH425">
        <v>92</v>
      </c>
      <c r="AI425" s="10">
        <v>78</v>
      </c>
      <c r="AJ425">
        <v>62</v>
      </c>
      <c r="AK425">
        <v>93</v>
      </c>
      <c r="AL425">
        <v>84</v>
      </c>
      <c r="AM425">
        <v>68</v>
      </c>
      <c r="AN425">
        <v>97</v>
      </c>
      <c r="AO425">
        <v>77</v>
      </c>
      <c r="AP425" s="9">
        <v>0</v>
      </c>
      <c r="AQ425">
        <v>0</v>
      </c>
      <c r="AR425">
        <v>8</v>
      </c>
      <c r="AS425">
        <v>2383</v>
      </c>
      <c r="AT425">
        <v>0</v>
      </c>
      <c r="AU425" s="10">
        <v>0</v>
      </c>
      <c r="AV425" s="9">
        <v>1</v>
      </c>
      <c r="AW425" s="10">
        <v>1</v>
      </c>
      <c r="AX425" s="9">
        <v>-8888</v>
      </c>
      <c r="AY425">
        <v>-8888</v>
      </c>
      <c r="AZ425">
        <v>-8888</v>
      </c>
      <c r="BA425" s="10">
        <v>-8888</v>
      </c>
      <c r="BB425">
        <v>-8888</v>
      </c>
      <c r="BC425">
        <v>-8888</v>
      </c>
      <c r="BD425">
        <v>-8888</v>
      </c>
      <c r="BE425">
        <v>-8888</v>
      </c>
      <c r="BF425" s="9">
        <v>352</v>
      </c>
      <c r="BG425">
        <v>0.84243697478991597</v>
      </c>
      <c r="BH425">
        <v>0.12557427258805512</v>
      </c>
      <c r="BI425" s="10">
        <v>0.18777589134125636</v>
      </c>
      <c r="BK425" t="s">
        <v>1307</v>
      </c>
      <c r="BL425" s="10" t="s">
        <v>1311</v>
      </c>
      <c r="BM425">
        <v>38</v>
      </c>
      <c r="BN425" t="s">
        <v>1158</v>
      </c>
      <c r="BO425" t="s">
        <v>1158</v>
      </c>
      <c r="BP425" s="12">
        <v>3628.44</v>
      </c>
    </row>
    <row r="426" spans="1:68" x14ac:dyDescent="0.25">
      <c r="A426" s="13" t="s">
        <v>802</v>
      </c>
      <c r="B426">
        <v>10709</v>
      </c>
      <c r="C426" t="s">
        <v>754</v>
      </c>
      <c r="D426" s="9">
        <v>4</v>
      </c>
      <c r="E426">
        <v>2</v>
      </c>
      <c r="F426" s="10">
        <v>2</v>
      </c>
      <c r="G426" s="9">
        <v>539</v>
      </c>
      <c r="H426" s="9">
        <v>244</v>
      </c>
      <c r="I426">
        <v>251</v>
      </c>
      <c r="J426">
        <v>243</v>
      </c>
      <c r="K426">
        <v>245</v>
      </c>
      <c r="L426">
        <v>261</v>
      </c>
      <c r="M426">
        <v>281</v>
      </c>
      <c r="N426" s="10">
        <v>141</v>
      </c>
      <c r="O426">
        <v>14</v>
      </c>
      <c r="P426">
        <v>15</v>
      </c>
      <c r="Q426">
        <v>17</v>
      </c>
      <c r="R426">
        <v>11</v>
      </c>
      <c r="S426">
        <v>14</v>
      </c>
      <c r="T426">
        <v>15</v>
      </c>
      <c r="U426" s="9">
        <v>7</v>
      </c>
      <c r="V426">
        <v>5</v>
      </c>
      <c r="W426" s="10">
        <v>8</v>
      </c>
      <c r="X426">
        <v>0</v>
      </c>
      <c r="Y426">
        <v>0</v>
      </c>
      <c r="Z426">
        <v>0</v>
      </c>
      <c r="AA426" s="9">
        <v>2</v>
      </c>
      <c r="AB426">
        <v>2</v>
      </c>
      <c r="AC426" s="10">
        <v>1</v>
      </c>
      <c r="AD426" s="9">
        <v>28</v>
      </c>
      <c r="AE426">
        <v>22</v>
      </c>
      <c r="AF426">
        <v>15</v>
      </c>
      <c r="AG426">
        <v>56</v>
      </c>
      <c r="AH426">
        <v>52</v>
      </c>
      <c r="AI426" s="10">
        <v>34</v>
      </c>
      <c r="AJ426">
        <v>26</v>
      </c>
      <c r="AK426">
        <v>20</v>
      </c>
      <c r="AL426">
        <v>14</v>
      </c>
      <c r="AM426">
        <v>61</v>
      </c>
      <c r="AN426">
        <v>55</v>
      </c>
      <c r="AO426">
        <v>41</v>
      </c>
      <c r="AP426" s="9">
        <v>0</v>
      </c>
      <c r="AQ426">
        <v>0</v>
      </c>
      <c r="AR426">
        <v>0</v>
      </c>
      <c r="AS426">
        <v>542</v>
      </c>
      <c r="AT426">
        <v>0</v>
      </c>
      <c r="AU426" s="10">
        <v>0</v>
      </c>
      <c r="AV426" s="9">
        <v>0</v>
      </c>
      <c r="AW426" s="10">
        <v>0</v>
      </c>
      <c r="AX426" s="9">
        <v>-8888</v>
      </c>
      <c r="AY426">
        <v>-8888</v>
      </c>
      <c r="AZ426">
        <v>-8888</v>
      </c>
      <c r="BA426" s="10">
        <v>-8888</v>
      </c>
      <c r="BB426">
        <v>-8888</v>
      </c>
      <c r="BC426">
        <v>-8888</v>
      </c>
      <c r="BD426">
        <v>-8888</v>
      </c>
      <c r="BE426">
        <v>-8888</v>
      </c>
      <c r="BF426" s="9">
        <v>69</v>
      </c>
      <c r="BG426">
        <v>0.50862068965517238</v>
      </c>
      <c r="BH426">
        <v>0.1380813953488372</v>
      </c>
      <c r="BI426" s="10">
        <v>0.34235668789808915</v>
      </c>
      <c r="BK426" t="s">
        <v>1307</v>
      </c>
      <c r="BL426" s="10" t="s">
        <v>1311</v>
      </c>
      <c r="BM426">
        <v>38</v>
      </c>
      <c r="BN426" t="s">
        <v>1158</v>
      </c>
      <c r="BO426" t="s">
        <v>1158</v>
      </c>
      <c r="BP426" s="12">
        <v>478.61500000000001</v>
      </c>
    </row>
    <row r="427" spans="1:68" x14ac:dyDescent="0.25">
      <c r="A427" s="13" t="s">
        <v>803</v>
      </c>
      <c r="B427">
        <v>10299</v>
      </c>
      <c r="C427" t="s">
        <v>754</v>
      </c>
      <c r="D427" s="9">
        <v>9</v>
      </c>
      <c r="E427">
        <v>3</v>
      </c>
      <c r="F427" s="10">
        <v>6</v>
      </c>
      <c r="G427" s="9">
        <v>1156</v>
      </c>
      <c r="H427" s="9">
        <v>531</v>
      </c>
      <c r="I427">
        <v>487</v>
      </c>
      <c r="J427">
        <v>536</v>
      </c>
      <c r="K427">
        <v>492</v>
      </c>
      <c r="L427">
        <v>585</v>
      </c>
      <c r="M427">
        <v>573</v>
      </c>
      <c r="N427" s="10">
        <v>250</v>
      </c>
      <c r="O427">
        <v>35</v>
      </c>
      <c r="P427">
        <v>29</v>
      </c>
      <c r="Q427">
        <v>31</v>
      </c>
      <c r="R427">
        <v>39</v>
      </c>
      <c r="S427">
        <v>42</v>
      </c>
      <c r="T427">
        <v>49</v>
      </c>
      <c r="U427" s="9">
        <v>18</v>
      </c>
      <c r="V427">
        <v>19</v>
      </c>
      <c r="W427" s="10">
        <v>27</v>
      </c>
      <c r="X427">
        <v>0</v>
      </c>
      <c r="Y427">
        <v>0</v>
      </c>
      <c r="Z427">
        <v>0</v>
      </c>
      <c r="AA427" s="9">
        <v>4</v>
      </c>
      <c r="AB427">
        <v>2</v>
      </c>
      <c r="AC427" s="10">
        <v>3</v>
      </c>
      <c r="AD427" s="9">
        <v>29</v>
      </c>
      <c r="AE427">
        <v>28</v>
      </c>
      <c r="AF427">
        <v>43</v>
      </c>
      <c r="AG427">
        <v>33</v>
      </c>
      <c r="AH427">
        <v>33</v>
      </c>
      <c r="AI427" s="10">
        <v>24</v>
      </c>
      <c r="AJ427">
        <v>26</v>
      </c>
      <c r="AK427">
        <v>34</v>
      </c>
      <c r="AL427">
        <v>31</v>
      </c>
      <c r="AM427">
        <v>24</v>
      </c>
      <c r="AN427">
        <v>39</v>
      </c>
      <c r="AO427">
        <v>24</v>
      </c>
      <c r="AP427" s="9">
        <v>0</v>
      </c>
      <c r="AQ427">
        <v>0</v>
      </c>
      <c r="AR427">
        <v>0</v>
      </c>
      <c r="AS427">
        <v>1158</v>
      </c>
      <c r="AT427">
        <v>0</v>
      </c>
      <c r="AU427" s="10">
        <v>0</v>
      </c>
      <c r="AV427" s="9">
        <v>0</v>
      </c>
      <c r="AW427" s="10">
        <v>0</v>
      </c>
      <c r="AX427" s="9">
        <v>-8888</v>
      </c>
      <c r="AY427">
        <v>-8888</v>
      </c>
      <c r="AZ427">
        <v>-8888</v>
      </c>
      <c r="BA427" s="10">
        <v>-8888</v>
      </c>
      <c r="BB427">
        <v>-8888</v>
      </c>
      <c r="BC427">
        <v>-8888</v>
      </c>
      <c r="BD427">
        <v>-8888</v>
      </c>
      <c r="BE427">
        <v>-8888</v>
      </c>
      <c r="BF427" s="9">
        <v>180</v>
      </c>
      <c r="BG427">
        <v>0.42791762013729978</v>
      </c>
      <c r="BH427">
        <v>0.1396103896103896</v>
      </c>
      <c r="BI427" s="10">
        <v>0.41714756801319042</v>
      </c>
      <c r="BK427" t="s">
        <v>1307</v>
      </c>
      <c r="BL427" s="10" t="s">
        <v>1311</v>
      </c>
      <c r="BM427">
        <v>40</v>
      </c>
      <c r="BO427" t="s">
        <v>1158</v>
      </c>
      <c r="BP427" s="12">
        <v>2083.2049999999999</v>
      </c>
    </row>
    <row r="428" spans="1:68" x14ac:dyDescent="0.25">
      <c r="A428" s="13" t="s">
        <v>804</v>
      </c>
      <c r="B428">
        <v>10750</v>
      </c>
      <c r="C428" t="s">
        <v>754</v>
      </c>
      <c r="D428" s="9">
        <v>39</v>
      </c>
      <c r="E428">
        <v>42</v>
      </c>
      <c r="F428" s="10">
        <v>31</v>
      </c>
      <c r="G428" s="9">
        <v>7702</v>
      </c>
      <c r="H428" s="9">
        <v>3170</v>
      </c>
      <c r="I428">
        <v>3491</v>
      </c>
      <c r="J428">
        <v>3220</v>
      </c>
      <c r="K428">
        <v>3566</v>
      </c>
      <c r="L428">
        <v>3667</v>
      </c>
      <c r="M428">
        <v>3982</v>
      </c>
      <c r="N428" s="10">
        <v>1847</v>
      </c>
      <c r="O428">
        <v>221</v>
      </c>
      <c r="P428">
        <v>233</v>
      </c>
      <c r="Q428">
        <v>228</v>
      </c>
      <c r="R428">
        <v>260</v>
      </c>
      <c r="S428">
        <v>280</v>
      </c>
      <c r="T428">
        <v>224</v>
      </c>
      <c r="U428" s="9">
        <v>125</v>
      </c>
      <c r="V428">
        <v>144</v>
      </c>
      <c r="W428" s="10">
        <v>102</v>
      </c>
      <c r="X428">
        <v>1</v>
      </c>
      <c r="Y428">
        <v>6</v>
      </c>
      <c r="Z428">
        <v>7</v>
      </c>
      <c r="AA428" s="9">
        <v>13</v>
      </c>
      <c r="AB428">
        <v>16</v>
      </c>
      <c r="AC428" s="10">
        <v>16</v>
      </c>
      <c r="AD428" s="9">
        <v>132</v>
      </c>
      <c r="AE428">
        <v>209</v>
      </c>
      <c r="AF428">
        <v>143</v>
      </c>
      <c r="AG428">
        <v>252</v>
      </c>
      <c r="AH428">
        <v>299</v>
      </c>
      <c r="AI428" s="10">
        <v>261</v>
      </c>
      <c r="AJ428">
        <v>154</v>
      </c>
      <c r="AK428">
        <v>191</v>
      </c>
      <c r="AL428">
        <v>177</v>
      </c>
      <c r="AM428">
        <v>222</v>
      </c>
      <c r="AN428">
        <v>299</v>
      </c>
      <c r="AO428">
        <v>247</v>
      </c>
      <c r="AP428" s="9">
        <v>1</v>
      </c>
      <c r="AQ428">
        <v>13</v>
      </c>
      <c r="AR428">
        <v>340</v>
      </c>
      <c r="AS428">
        <v>7279</v>
      </c>
      <c r="AT428">
        <v>0</v>
      </c>
      <c r="AU428" s="10">
        <v>9</v>
      </c>
      <c r="AV428" s="9">
        <v>3</v>
      </c>
      <c r="AW428" s="10">
        <v>31</v>
      </c>
      <c r="AX428" s="9">
        <v>-8888</v>
      </c>
      <c r="AY428">
        <v>-8888</v>
      </c>
      <c r="AZ428">
        <v>-8888</v>
      </c>
      <c r="BA428" s="10">
        <v>-8888</v>
      </c>
      <c r="BB428">
        <v>-8888</v>
      </c>
      <c r="BC428">
        <v>-8888</v>
      </c>
      <c r="BD428">
        <v>-8888</v>
      </c>
      <c r="BE428">
        <v>-8888</v>
      </c>
      <c r="BF428" s="9">
        <v>1207</v>
      </c>
      <c r="BG428">
        <v>0.51380701210052748</v>
      </c>
      <c r="BH428">
        <v>0.16277349117429446</v>
      </c>
      <c r="BI428" s="10">
        <v>0.31854304635761588</v>
      </c>
      <c r="BK428" t="s">
        <v>1307</v>
      </c>
      <c r="BL428" s="10" t="s">
        <v>1311</v>
      </c>
      <c r="BM428">
        <v>36</v>
      </c>
      <c r="BN428" t="s">
        <v>1158</v>
      </c>
      <c r="BO428" t="s">
        <v>1158</v>
      </c>
      <c r="BP428" s="12">
        <v>5871</v>
      </c>
    </row>
    <row r="429" spans="1:68" x14ac:dyDescent="0.25">
      <c r="A429" s="13" t="s">
        <v>805</v>
      </c>
      <c r="B429">
        <v>10206</v>
      </c>
      <c r="C429" t="s">
        <v>754</v>
      </c>
      <c r="D429" s="9">
        <v>10</v>
      </c>
      <c r="E429">
        <v>11</v>
      </c>
      <c r="F429" s="10">
        <v>14</v>
      </c>
      <c r="G429" s="9">
        <v>3721</v>
      </c>
      <c r="H429" s="9">
        <v>1660</v>
      </c>
      <c r="I429">
        <v>1710</v>
      </c>
      <c r="J429">
        <v>1694</v>
      </c>
      <c r="K429">
        <v>1744</v>
      </c>
      <c r="L429">
        <v>1915</v>
      </c>
      <c r="M429">
        <v>1881</v>
      </c>
      <c r="N429" s="10">
        <v>881</v>
      </c>
      <c r="O429">
        <v>100</v>
      </c>
      <c r="P429">
        <v>134</v>
      </c>
      <c r="Q429">
        <v>140</v>
      </c>
      <c r="R429">
        <v>130</v>
      </c>
      <c r="S429">
        <v>116</v>
      </c>
      <c r="T429">
        <v>135</v>
      </c>
      <c r="U429" s="9">
        <v>68</v>
      </c>
      <c r="V429">
        <v>66</v>
      </c>
      <c r="W429" s="10">
        <v>65</v>
      </c>
      <c r="X429">
        <v>2</v>
      </c>
      <c r="Y429">
        <v>3</v>
      </c>
      <c r="Z429">
        <v>4</v>
      </c>
      <c r="AA429" s="9">
        <v>11</v>
      </c>
      <c r="AB429">
        <v>5</v>
      </c>
      <c r="AC429" s="10">
        <v>5</v>
      </c>
      <c r="AD429" s="9">
        <v>68</v>
      </c>
      <c r="AE429">
        <v>104</v>
      </c>
      <c r="AF429">
        <v>92</v>
      </c>
      <c r="AG429">
        <v>78</v>
      </c>
      <c r="AH429">
        <v>109</v>
      </c>
      <c r="AI429" s="10">
        <v>105</v>
      </c>
      <c r="AJ429">
        <v>93</v>
      </c>
      <c r="AK429">
        <v>99</v>
      </c>
      <c r="AL429">
        <v>87</v>
      </c>
      <c r="AM429">
        <v>105</v>
      </c>
      <c r="AN429">
        <v>130</v>
      </c>
      <c r="AO429">
        <v>103</v>
      </c>
      <c r="AP429" s="9">
        <v>4</v>
      </c>
      <c r="AQ429">
        <v>405</v>
      </c>
      <c r="AR429">
        <v>1929</v>
      </c>
      <c r="AS429">
        <v>1436</v>
      </c>
      <c r="AT429">
        <v>2</v>
      </c>
      <c r="AU429" s="10">
        <v>7</v>
      </c>
      <c r="AV429" s="9">
        <v>1</v>
      </c>
      <c r="AW429" s="10">
        <v>1</v>
      </c>
      <c r="AX429" s="9">
        <v>-8888</v>
      </c>
      <c r="AY429">
        <v>-8888</v>
      </c>
      <c r="AZ429">
        <v>-8888</v>
      </c>
      <c r="BA429" s="10">
        <v>-8888</v>
      </c>
      <c r="BB429">
        <v>-8888</v>
      </c>
      <c r="BC429">
        <v>-8888</v>
      </c>
      <c r="BD429">
        <v>-8888</v>
      </c>
      <c r="BE429">
        <v>-8888</v>
      </c>
      <c r="BF429" s="9">
        <v>531</v>
      </c>
      <c r="BG429">
        <v>0.65514650638617578</v>
      </c>
      <c r="BH429">
        <v>0.15756598831352006</v>
      </c>
      <c r="BI429" s="10">
        <v>0.42499999999999999</v>
      </c>
      <c r="BK429" t="s">
        <v>1307</v>
      </c>
      <c r="BL429" s="10" t="s">
        <v>1311</v>
      </c>
      <c r="BM429">
        <v>35</v>
      </c>
      <c r="BN429" t="s">
        <v>1159</v>
      </c>
      <c r="BO429" t="s">
        <v>1159</v>
      </c>
      <c r="BP429" s="12">
        <v>4281.1850000000004</v>
      </c>
    </row>
    <row r="430" spans="1:68" x14ac:dyDescent="0.25">
      <c r="A430" s="13" t="s">
        <v>806</v>
      </c>
      <c r="B430">
        <v>10705</v>
      </c>
      <c r="C430" t="s">
        <v>754</v>
      </c>
      <c r="D430" s="9">
        <v>3</v>
      </c>
      <c r="E430">
        <v>0</v>
      </c>
      <c r="F430" s="10">
        <v>1</v>
      </c>
      <c r="G430" s="9">
        <v>625</v>
      </c>
      <c r="H430" s="9">
        <v>281</v>
      </c>
      <c r="I430">
        <v>296</v>
      </c>
      <c r="J430">
        <v>283</v>
      </c>
      <c r="K430">
        <v>294</v>
      </c>
      <c r="L430">
        <v>312</v>
      </c>
      <c r="M430">
        <v>313</v>
      </c>
      <c r="N430" s="10">
        <v>134</v>
      </c>
      <c r="O430">
        <v>18</v>
      </c>
      <c r="P430">
        <v>13</v>
      </c>
      <c r="Q430">
        <v>19</v>
      </c>
      <c r="R430">
        <v>19</v>
      </c>
      <c r="S430">
        <v>22</v>
      </c>
      <c r="T430">
        <v>15</v>
      </c>
      <c r="U430" s="9">
        <v>7</v>
      </c>
      <c r="V430">
        <v>11</v>
      </c>
      <c r="W430" s="10">
        <v>7</v>
      </c>
      <c r="X430">
        <v>0</v>
      </c>
      <c r="Y430">
        <v>0</v>
      </c>
      <c r="Z430">
        <v>0</v>
      </c>
      <c r="AA430" s="9">
        <v>0</v>
      </c>
      <c r="AB430">
        <v>2</v>
      </c>
      <c r="AC430" s="10">
        <v>1</v>
      </c>
      <c r="AD430" s="9">
        <v>22</v>
      </c>
      <c r="AE430">
        <v>21</v>
      </c>
      <c r="AF430">
        <v>25</v>
      </c>
      <c r="AG430">
        <v>16</v>
      </c>
      <c r="AH430">
        <v>26</v>
      </c>
      <c r="AI430" s="10">
        <v>22</v>
      </c>
      <c r="AJ430">
        <v>23</v>
      </c>
      <c r="AK430">
        <v>15</v>
      </c>
      <c r="AL430">
        <v>30</v>
      </c>
      <c r="AM430">
        <v>22</v>
      </c>
      <c r="AN430">
        <v>18</v>
      </c>
      <c r="AO430">
        <v>29</v>
      </c>
      <c r="AP430" s="9">
        <v>0</v>
      </c>
      <c r="AQ430">
        <v>0</v>
      </c>
      <c r="AR430">
        <v>0</v>
      </c>
      <c r="AS430">
        <v>625</v>
      </c>
      <c r="AT430">
        <v>0</v>
      </c>
      <c r="AU430" s="10">
        <v>0</v>
      </c>
      <c r="AV430" s="9">
        <v>0</v>
      </c>
      <c r="AW430" s="10">
        <v>0</v>
      </c>
      <c r="AX430" s="9">
        <v>-8888</v>
      </c>
      <c r="AY430">
        <v>-8888</v>
      </c>
      <c r="AZ430">
        <v>-8888</v>
      </c>
      <c r="BA430" s="10">
        <v>-8888</v>
      </c>
      <c r="BB430">
        <v>-8888</v>
      </c>
      <c r="BC430">
        <v>-8888</v>
      </c>
      <c r="BD430">
        <v>-8888</v>
      </c>
      <c r="BE430">
        <v>-8888</v>
      </c>
      <c r="BF430" s="9">
        <v>91</v>
      </c>
      <c r="BG430">
        <v>0.8584615384615385</v>
      </c>
      <c r="BH430">
        <v>0.13317191283292978</v>
      </c>
      <c r="BI430" s="10">
        <v>0.25367156208277702</v>
      </c>
      <c r="BK430" t="s">
        <v>1307</v>
      </c>
      <c r="BL430" s="10" t="s">
        <v>1311</v>
      </c>
      <c r="BM430">
        <v>40</v>
      </c>
      <c r="BO430" t="s">
        <v>1158</v>
      </c>
      <c r="BP430" s="12">
        <v>939.495</v>
      </c>
    </row>
    <row r="431" spans="1:68" x14ac:dyDescent="0.25">
      <c r="A431" s="13" t="s">
        <v>807</v>
      </c>
      <c r="B431">
        <v>10101</v>
      </c>
      <c r="C431" t="s">
        <v>754</v>
      </c>
      <c r="D431" s="9">
        <v>18</v>
      </c>
      <c r="E431">
        <v>8</v>
      </c>
      <c r="F431" s="10">
        <v>12</v>
      </c>
      <c r="G431" s="9">
        <v>2236</v>
      </c>
      <c r="H431" s="9">
        <v>1014</v>
      </c>
      <c r="I431">
        <v>990</v>
      </c>
      <c r="J431">
        <v>1031</v>
      </c>
      <c r="K431">
        <v>1024</v>
      </c>
      <c r="L431">
        <v>1074</v>
      </c>
      <c r="M431">
        <v>1105</v>
      </c>
      <c r="N431" s="10">
        <v>511</v>
      </c>
      <c r="O431">
        <v>78</v>
      </c>
      <c r="P431">
        <v>70</v>
      </c>
      <c r="Q431">
        <v>78</v>
      </c>
      <c r="R431">
        <v>67</v>
      </c>
      <c r="S431">
        <v>64</v>
      </c>
      <c r="T431">
        <v>70</v>
      </c>
      <c r="U431" s="9">
        <v>35</v>
      </c>
      <c r="V431">
        <v>26</v>
      </c>
      <c r="W431" s="10">
        <v>37</v>
      </c>
      <c r="X431">
        <v>1</v>
      </c>
      <c r="Y431">
        <v>0</v>
      </c>
      <c r="Z431">
        <v>2</v>
      </c>
      <c r="AA431" s="9">
        <v>5</v>
      </c>
      <c r="AB431">
        <v>2</v>
      </c>
      <c r="AC431" s="10">
        <v>0</v>
      </c>
      <c r="AD431" s="9">
        <v>156</v>
      </c>
      <c r="AE431">
        <v>196</v>
      </c>
      <c r="AF431">
        <v>109</v>
      </c>
      <c r="AG431">
        <v>142</v>
      </c>
      <c r="AH431">
        <v>186</v>
      </c>
      <c r="AI431" s="10">
        <v>125</v>
      </c>
      <c r="AJ431">
        <v>129</v>
      </c>
      <c r="AK431">
        <v>264</v>
      </c>
      <c r="AL431">
        <v>111</v>
      </c>
      <c r="AM431">
        <v>131</v>
      </c>
      <c r="AN431">
        <v>234</v>
      </c>
      <c r="AO431">
        <v>139</v>
      </c>
      <c r="AP431" s="9">
        <v>2</v>
      </c>
      <c r="AQ431">
        <v>65</v>
      </c>
      <c r="AR431">
        <v>372</v>
      </c>
      <c r="AS431">
        <v>1712</v>
      </c>
      <c r="AT431">
        <v>0</v>
      </c>
      <c r="AU431" s="10">
        <v>18</v>
      </c>
      <c r="AV431" s="9">
        <v>1</v>
      </c>
      <c r="AW431" s="10">
        <v>1</v>
      </c>
      <c r="AX431" s="9">
        <v>-8888</v>
      </c>
      <c r="AY431">
        <v>-8888</v>
      </c>
      <c r="AZ431">
        <v>-8888</v>
      </c>
      <c r="BA431" s="10">
        <v>-8888</v>
      </c>
      <c r="BB431">
        <v>-8888</v>
      </c>
      <c r="BC431">
        <v>-8888</v>
      </c>
      <c r="BD431">
        <v>-8888</v>
      </c>
      <c r="BE431">
        <v>-8888</v>
      </c>
      <c r="BF431" s="9">
        <v>264</v>
      </c>
      <c r="BG431">
        <v>8.3232810615199035E-2</v>
      </c>
      <c r="BH431">
        <v>0.14580369843527738</v>
      </c>
      <c r="BI431" s="10">
        <v>0.39578947368421052</v>
      </c>
      <c r="BK431" t="s">
        <v>1307</v>
      </c>
      <c r="BL431" s="10" t="s">
        <v>1311</v>
      </c>
      <c r="BM431">
        <v>37</v>
      </c>
      <c r="BN431" t="s">
        <v>1159</v>
      </c>
      <c r="BO431" t="s">
        <v>1159</v>
      </c>
      <c r="BP431" s="12">
        <v>476.69499999999999</v>
      </c>
    </row>
    <row r="432" spans="1:68" x14ac:dyDescent="0.25">
      <c r="A432" s="13" t="s">
        <v>808</v>
      </c>
      <c r="B432">
        <v>10370</v>
      </c>
      <c r="C432" t="s">
        <v>754</v>
      </c>
      <c r="D432" s="9">
        <v>16</v>
      </c>
      <c r="E432">
        <v>5</v>
      </c>
      <c r="F432" s="10">
        <v>11</v>
      </c>
      <c r="G432" s="9">
        <v>1514</v>
      </c>
      <c r="H432" s="9">
        <v>735</v>
      </c>
      <c r="I432">
        <v>731</v>
      </c>
      <c r="J432">
        <v>744</v>
      </c>
      <c r="K432">
        <v>722</v>
      </c>
      <c r="L432">
        <v>780</v>
      </c>
      <c r="M432">
        <v>740</v>
      </c>
      <c r="N432" s="10">
        <v>309</v>
      </c>
      <c r="O432">
        <v>44</v>
      </c>
      <c r="P432">
        <v>50</v>
      </c>
      <c r="Q432">
        <v>45</v>
      </c>
      <c r="R432">
        <v>52</v>
      </c>
      <c r="S432">
        <v>56</v>
      </c>
      <c r="T432">
        <v>52</v>
      </c>
      <c r="U432" s="9">
        <v>25</v>
      </c>
      <c r="V432">
        <v>25</v>
      </c>
      <c r="W432" s="10">
        <v>25</v>
      </c>
      <c r="X432">
        <v>0</v>
      </c>
      <c r="Y432">
        <v>0</v>
      </c>
      <c r="Z432">
        <v>1</v>
      </c>
      <c r="AA432" s="9">
        <v>1</v>
      </c>
      <c r="AB432">
        <v>2</v>
      </c>
      <c r="AC432" s="10">
        <v>3</v>
      </c>
      <c r="AD432" s="9">
        <v>34</v>
      </c>
      <c r="AE432">
        <v>46</v>
      </c>
      <c r="AF432">
        <v>54</v>
      </c>
      <c r="AG432">
        <v>45</v>
      </c>
      <c r="AH432">
        <v>56</v>
      </c>
      <c r="AI432" s="10">
        <v>52</v>
      </c>
      <c r="AJ432">
        <v>46</v>
      </c>
      <c r="AK432">
        <v>43</v>
      </c>
      <c r="AL432">
        <v>46</v>
      </c>
      <c r="AM432">
        <v>43</v>
      </c>
      <c r="AN432">
        <v>78</v>
      </c>
      <c r="AO432">
        <v>36</v>
      </c>
      <c r="AP432" s="9">
        <v>0</v>
      </c>
      <c r="AQ432">
        <v>0</v>
      </c>
      <c r="AR432">
        <v>7</v>
      </c>
      <c r="AS432">
        <v>1501</v>
      </c>
      <c r="AT432">
        <v>0</v>
      </c>
      <c r="AU432" s="10">
        <v>10</v>
      </c>
      <c r="AV432" s="9">
        <v>0</v>
      </c>
      <c r="AW432" s="10">
        <v>0</v>
      </c>
      <c r="AX432" s="9">
        <v>-8888</v>
      </c>
      <c r="AY432">
        <v>-8888</v>
      </c>
      <c r="AZ432">
        <v>-8888</v>
      </c>
      <c r="BA432" s="10">
        <v>-8888</v>
      </c>
      <c r="BB432">
        <v>-8888</v>
      </c>
      <c r="BC432">
        <v>-8888</v>
      </c>
      <c r="BD432">
        <v>-8888</v>
      </c>
      <c r="BE432">
        <v>-8888</v>
      </c>
      <c r="BF432" s="9">
        <v>200</v>
      </c>
      <c r="BG432">
        <v>0.72077028885832184</v>
      </c>
      <c r="BH432">
        <v>0.1544153922052294</v>
      </c>
      <c r="BI432" s="10">
        <v>0.27586206896551724</v>
      </c>
      <c r="BK432" t="s">
        <v>1307</v>
      </c>
      <c r="BL432" s="10" t="s">
        <v>1311</v>
      </c>
      <c r="BM432">
        <v>38</v>
      </c>
      <c r="BN432" t="s">
        <v>1158</v>
      </c>
      <c r="BO432" t="s">
        <v>1158</v>
      </c>
      <c r="BP432" s="12">
        <v>1371.37</v>
      </c>
    </row>
    <row r="433" spans="1:68" x14ac:dyDescent="0.25">
      <c r="A433" s="13" t="s">
        <v>809</v>
      </c>
      <c r="B433">
        <v>10529</v>
      </c>
      <c r="C433" t="s">
        <v>754</v>
      </c>
      <c r="D433" s="9">
        <v>35</v>
      </c>
      <c r="E433">
        <v>16</v>
      </c>
      <c r="F433" s="10">
        <v>22</v>
      </c>
      <c r="G433" s="9">
        <v>2758</v>
      </c>
      <c r="H433" s="9">
        <v>1231</v>
      </c>
      <c r="I433">
        <v>1291</v>
      </c>
      <c r="J433">
        <v>1210</v>
      </c>
      <c r="K433">
        <v>1296</v>
      </c>
      <c r="L433">
        <v>1310</v>
      </c>
      <c r="M433">
        <v>1447</v>
      </c>
      <c r="N433" s="10">
        <v>721</v>
      </c>
      <c r="O433">
        <v>70</v>
      </c>
      <c r="P433">
        <v>73</v>
      </c>
      <c r="Q433">
        <v>80</v>
      </c>
      <c r="R433">
        <v>92</v>
      </c>
      <c r="S433">
        <v>104</v>
      </c>
      <c r="T433">
        <v>98</v>
      </c>
      <c r="U433" s="9">
        <v>46</v>
      </c>
      <c r="V433">
        <v>46</v>
      </c>
      <c r="W433" s="10">
        <v>54</v>
      </c>
      <c r="X433">
        <v>1</v>
      </c>
      <c r="Y433">
        <v>1</v>
      </c>
      <c r="Z433">
        <v>4</v>
      </c>
      <c r="AA433" s="9">
        <v>6</v>
      </c>
      <c r="AB433">
        <v>7</v>
      </c>
      <c r="AC433" s="10">
        <v>7</v>
      </c>
      <c r="AD433" s="9">
        <v>92</v>
      </c>
      <c r="AE433">
        <v>85</v>
      </c>
      <c r="AF433">
        <v>147</v>
      </c>
      <c r="AG433">
        <v>100</v>
      </c>
      <c r="AH433">
        <v>107</v>
      </c>
      <c r="AI433" s="10">
        <v>129</v>
      </c>
      <c r="AJ433">
        <v>107</v>
      </c>
      <c r="AK433">
        <v>93</v>
      </c>
      <c r="AL433">
        <v>54</v>
      </c>
      <c r="AM433">
        <v>126</v>
      </c>
      <c r="AN433">
        <v>105</v>
      </c>
      <c r="AO433">
        <v>69</v>
      </c>
      <c r="AP433" s="9">
        <v>0</v>
      </c>
      <c r="AQ433">
        <v>0</v>
      </c>
      <c r="AR433">
        <v>51</v>
      </c>
      <c r="AS433">
        <v>2694</v>
      </c>
      <c r="AT433">
        <v>0</v>
      </c>
      <c r="AU433" s="10">
        <v>0</v>
      </c>
      <c r="AV433" s="9">
        <v>1</v>
      </c>
      <c r="AW433" s="10">
        <v>1</v>
      </c>
      <c r="AX433" s="9">
        <v>-8888</v>
      </c>
      <c r="AY433">
        <v>-8888</v>
      </c>
      <c r="AZ433">
        <v>-8888</v>
      </c>
      <c r="BA433" s="10">
        <v>-8888</v>
      </c>
      <c r="BB433">
        <v>-8888</v>
      </c>
      <c r="BC433">
        <v>-8888</v>
      </c>
      <c r="BD433">
        <v>-8888</v>
      </c>
      <c r="BE433">
        <v>-8888</v>
      </c>
      <c r="BF433" s="9">
        <v>296</v>
      </c>
      <c r="BG433">
        <v>9.5311299000768637E-2</v>
      </c>
      <c r="BH433">
        <v>0.12769010043041606</v>
      </c>
      <c r="BI433" s="10">
        <v>0.30360360360360361</v>
      </c>
      <c r="BK433" t="s">
        <v>1307</v>
      </c>
      <c r="BL433" s="10" t="s">
        <v>1311</v>
      </c>
      <c r="BM433">
        <v>39</v>
      </c>
      <c r="BN433" t="s">
        <v>1158</v>
      </c>
      <c r="BO433" t="s">
        <v>1158</v>
      </c>
      <c r="BP433" s="12">
        <v>888.77499999999998</v>
      </c>
    </row>
    <row r="434" spans="1:68" x14ac:dyDescent="0.25">
      <c r="A434" s="13" t="s">
        <v>810</v>
      </c>
      <c r="B434">
        <v>10277</v>
      </c>
      <c r="C434" t="s">
        <v>754</v>
      </c>
      <c r="D434" s="9">
        <v>26</v>
      </c>
      <c r="E434">
        <v>24</v>
      </c>
      <c r="F434" s="10">
        <v>27</v>
      </c>
      <c r="G434" s="9">
        <v>4510</v>
      </c>
      <c r="H434" s="9">
        <v>2226</v>
      </c>
      <c r="I434">
        <v>2161</v>
      </c>
      <c r="J434">
        <v>2259</v>
      </c>
      <c r="K434">
        <v>2154</v>
      </c>
      <c r="L434">
        <v>2283</v>
      </c>
      <c r="M434">
        <v>2174</v>
      </c>
      <c r="N434" s="10">
        <v>1008</v>
      </c>
      <c r="O434">
        <v>135</v>
      </c>
      <c r="P434">
        <v>131</v>
      </c>
      <c r="Q434">
        <v>138</v>
      </c>
      <c r="R434">
        <v>118</v>
      </c>
      <c r="S434">
        <v>134</v>
      </c>
      <c r="T434">
        <v>130</v>
      </c>
      <c r="U434" s="9">
        <v>57</v>
      </c>
      <c r="V434">
        <v>73</v>
      </c>
      <c r="W434" s="10">
        <v>65</v>
      </c>
      <c r="X434">
        <v>1</v>
      </c>
      <c r="Y434">
        <v>2</v>
      </c>
      <c r="Z434">
        <v>1</v>
      </c>
      <c r="AA434" s="9">
        <v>5</v>
      </c>
      <c r="AB434">
        <v>9</v>
      </c>
      <c r="AC434" s="10">
        <v>5</v>
      </c>
      <c r="AD434" s="9">
        <v>152</v>
      </c>
      <c r="AE434">
        <v>180</v>
      </c>
      <c r="AF434">
        <v>195</v>
      </c>
      <c r="AG434">
        <v>83</v>
      </c>
      <c r="AH434">
        <v>127</v>
      </c>
      <c r="AI434" s="10">
        <v>112</v>
      </c>
      <c r="AJ434">
        <v>149</v>
      </c>
      <c r="AK434">
        <v>208</v>
      </c>
      <c r="AL434">
        <v>167</v>
      </c>
      <c r="AM434">
        <v>89</v>
      </c>
      <c r="AN434">
        <v>170</v>
      </c>
      <c r="AO434">
        <v>105</v>
      </c>
      <c r="AP434" s="9">
        <v>0</v>
      </c>
      <c r="AQ434">
        <v>0</v>
      </c>
      <c r="AR434">
        <v>6</v>
      </c>
      <c r="AS434">
        <v>4450</v>
      </c>
      <c r="AT434">
        <v>0</v>
      </c>
      <c r="AU434" s="10">
        <v>0</v>
      </c>
      <c r="AV434" s="9">
        <v>0</v>
      </c>
      <c r="AW434" s="10">
        <v>0</v>
      </c>
      <c r="AX434" s="9">
        <v>-8888</v>
      </c>
      <c r="AY434">
        <v>-8888</v>
      </c>
      <c r="AZ434">
        <v>-8888</v>
      </c>
      <c r="BA434" s="10">
        <v>-8888</v>
      </c>
      <c r="BB434">
        <v>-8888</v>
      </c>
      <c r="BC434">
        <v>-8888</v>
      </c>
      <c r="BD434">
        <v>-8888</v>
      </c>
      <c r="BE434">
        <v>-8888</v>
      </c>
      <c r="BF434" s="9">
        <v>568</v>
      </c>
      <c r="BG434">
        <v>0.45318181818181819</v>
      </c>
      <c r="BH434">
        <v>0.13169200264375414</v>
      </c>
      <c r="BI434" s="10">
        <v>0.28842354800474118</v>
      </c>
      <c r="BK434" t="s">
        <v>1307</v>
      </c>
      <c r="BL434" s="10" t="s">
        <v>1311</v>
      </c>
      <c r="BM434">
        <v>36</v>
      </c>
      <c r="BN434" t="s">
        <v>1158</v>
      </c>
      <c r="BO434" t="s">
        <v>1158</v>
      </c>
      <c r="BP434" s="12">
        <v>5723.36</v>
      </c>
    </row>
    <row r="435" spans="1:68" x14ac:dyDescent="0.25">
      <c r="A435" s="13" t="s">
        <v>1152</v>
      </c>
      <c r="B435">
        <v>10010</v>
      </c>
      <c r="C435" t="s">
        <v>754</v>
      </c>
      <c r="D435" s="9">
        <v>3</v>
      </c>
      <c r="E435">
        <v>2</v>
      </c>
      <c r="F435" s="10">
        <v>3</v>
      </c>
      <c r="G435" s="9">
        <v>1162</v>
      </c>
      <c r="H435" s="9">
        <v>537</v>
      </c>
      <c r="I435">
        <v>477</v>
      </c>
      <c r="J435">
        <v>526</v>
      </c>
      <c r="K435">
        <v>476</v>
      </c>
      <c r="L435">
        <v>623</v>
      </c>
      <c r="M435">
        <v>526</v>
      </c>
      <c r="N435" s="10">
        <v>235</v>
      </c>
      <c r="O435">
        <v>36</v>
      </c>
      <c r="P435">
        <v>31</v>
      </c>
      <c r="Q435">
        <v>30</v>
      </c>
      <c r="R435">
        <v>43</v>
      </c>
      <c r="S435">
        <v>24</v>
      </c>
      <c r="T435">
        <v>22</v>
      </c>
      <c r="U435" s="9">
        <v>20</v>
      </c>
      <c r="V435">
        <v>9</v>
      </c>
      <c r="W435" s="10">
        <v>13</v>
      </c>
      <c r="X435">
        <v>0</v>
      </c>
      <c r="Y435">
        <v>1</v>
      </c>
      <c r="Z435">
        <v>1</v>
      </c>
      <c r="AA435" s="9">
        <v>0</v>
      </c>
      <c r="AB435">
        <v>0</v>
      </c>
      <c r="AC435" s="10">
        <v>3</v>
      </c>
      <c r="AD435" s="9">
        <v>62</v>
      </c>
      <c r="AE435">
        <v>28</v>
      </c>
      <c r="AF435">
        <v>16</v>
      </c>
      <c r="AG435">
        <v>64</v>
      </c>
      <c r="AH435">
        <v>19</v>
      </c>
      <c r="AI435" s="10">
        <v>18</v>
      </c>
      <c r="AJ435">
        <v>27</v>
      </c>
      <c r="AK435">
        <v>33</v>
      </c>
      <c r="AL435">
        <v>24</v>
      </c>
      <c r="AM435">
        <v>34</v>
      </c>
      <c r="AN435">
        <v>32</v>
      </c>
      <c r="AO435">
        <v>27</v>
      </c>
      <c r="AP435" s="9">
        <v>0</v>
      </c>
      <c r="AQ435">
        <v>0</v>
      </c>
      <c r="AR435">
        <v>0</v>
      </c>
      <c r="AS435">
        <v>0</v>
      </c>
      <c r="AT435">
        <v>0</v>
      </c>
      <c r="AU435" s="10">
        <v>0</v>
      </c>
      <c r="AV435" s="9">
        <v>0</v>
      </c>
      <c r="AW435" s="10">
        <v>0</v>
      </c>
      <c r="AX435" s="9">
        <v>-8888</v>
      </c>
      <c r="AY435">
        <v>-8888</v>
      </c>
      <c r="AZ435">
        <v>-8888</v>
      </c>
      <c r="BA435" s="10">
        <v>-8888</v>
      </c>
      <c r="BB435">
        <v>-8888</v>
      </c>
      <c r="BC435">
        <v>-8888</v>
      </c>
      <c r="BD435">
        <v>-8888</v>
      </c>
      <c r="BE435">
        <v>-8888</v>
      </c>
      <c r="BF435" s="9">
        <v>190</v>
      </c>
      <c r="BG435">
        <v>0.70140280561122248</v>
      </c>
      <c r="BH435">
        <v>0.12862318840579709</v>
      </c>
      <c r="BI435" s="10">
        <v>0.38299737072743206</v>
      </c>
      <c r="BK435" t="s">
        <v>1307</v>
      </c>
      <c r="BL435" s="10" t="s">
        <v>1311</v>
      </c>
      <c r="BM435">
        <v>31</v>
      </c>
      <c r="BN435" t="s">
        <v>1159</v>
      </c>
      <c r="BO435" t="s">
        <v>1159</v>
      </c>
      <c r="BP435" s="12">
        <v>1014.415</v>
      </c>
    </row>
    <row r="436" spans="1:68" x14ac:dyDescent="0.25">
      <c r="A436" s="13" t="s">
        <v>811</v>
      </c>
      <c r="B436">
        <v>11269</v>
      </c>
      <c r="C436" t="s">
        <v>754</v>
      </c>
      <c r="D436" s="9">
        <v>60</v>
      </c>
      <c r="E436">
        <v>29</v>
      </c>
      <c r="F436" s="10">
        <v>41</v>
      </c>
      <c r="G436" s="9">
        <v>4018</v>
      </c>
      <c r="H436" s="9">
        <v>1441</v>
      </c>
      <c r="I436">
        <v>1576</v>
      </c>
      <c r="J436">
        <v>1456</v>
      </c>
      <c r="K436">
        <v>1598</v>
      </c>
      <c r="L436">
        <v>2041</v>
      </c>
      <c r="M436">
        <v>2049</v>
      </c>
      <c r="N436" s="10">
        <v>1006</v>
      </c>
      <c r="O436">
        <v>114</v>
      </c>
      <c r="P436">
        <v>117</v>
      </c>
      <c r="Q436">
        <v>118</v>
      </c>
      <c r="R436">
        <v>160</v>
      </c>
      <c r="S436">
        <v>164</v>
      </c>
      <c r="T436">
        <v>197</v>
      </c>
      <c r="U436" s="9">
        <v>87</v>
      </c>
      <c r="V436">
        <v>97</v>
      </c>
      <c r="W436" s="10">
        <v>89</v>
      </c>
      <c r="X436">
        <v>0</v>
      </c>
      <c r="Y436">
        <v>2</v>
      </c>
      <c r="Z436">
        <v>2</v>
      </c>
      <c r="AA436" s="9">
        <v>6</v>
      </c>
      <c r="AB436">
        <v>11</v>
      </c>
      <c r="AC436" s="10">
        <v>11</v>
      </c>
      <c r="AD436" s="9">
        <v>189</v>
      </c>
      <c r="AE436">
        <v>176</v>
      </c>
      <c r="AF436">
        <v>196</v>
      </c>
      <c r="AG436">
        <v>192</v>
      </c>
      <c r="AH436">
        <v>184</v>
      </c>
      <c r="AI436" s="10">
        <v>172</v>
      </c>
      <c r="AJ436">
        <v>152</v>
      </c>
      <c r="AK436">
        <v>122</v>
      </c>
      <c r="AL436">
        <v>158</v>
      </c>
      <c r="AM436">
        <v>140</v>
      </c>
      <c r="AN436">
        <v>140</v>
      </c>
      <c r="AO436">
        <v>143</v>
      </c>
      <c r="AP436" s="9">
        <v>3</v>
      </c>
      <c r="AQ436">
        <v>1</v>
      </c>
      <c r="AR436">
        <v>56</v>
      </c>
      <c r="AS436">
        <v>4014</v>
      </c>
      <c r="AT436">
        <v>0</v>
      </c>
      <c r="AU436" s="10">
        <v>6</v>
      </c>
      <c r="AV436" s="9">
        <v>0</v>
      </c>
      <c r="AW436" s="10">
        <v>0</v>
      </c>
      <c r="AX436" s="9">
        <v>-8888</v>
      </c>
      <c r="AY436">
        <v>-8888</v>
      </c>
      <c r="AZ436">
        <v>-8888</v>
      </c>
      <c r="BA436" s="10">
        <v>-8888</v>
      </c>
      <c r="BB436">
        <v>-8888</v>
      </c>
      <c r="BC436">
        <v>-8888</v>
      </c>
      <c r="BD436">
        <v>-8888</v>
      </c>
      <c r="BE436">
        <v>-8888</v>
      </c>
      <c r="BF436" s="9">
        <v>514</v>
      </c>
      <c r="BG436">
        <v>9.6283783783783786E-2</v>
      </c>
      <c r="BH436">
        <v>0.15050732807215333</v>
      </c>
      <c r="BI436" s="10">
        <v>0.32649978420371167</v>
      </c>
      <c r="BJ436">
        <v>1905.0575342465754</v>
      </c>
      <c r="BK436" t="s">
        <v>1308</v>
      </c>
      <c r="BL436" s="10" t="s">
        <v>1310</v>
      </c>
      <c r="BM436">
        <v>39</v>
      </c>
      <c r="BO436" t="s">
        <v>1158</v>
      </c>
      <c r="BP436" s="12">
        <v>506.47500000000002</v>
      </c>
    </row>
    <row r="437" spans="1:68" x14ac:dyDescent="0.25">
      <c r="A437" s="13" t="s">
        <v>812</v>
      </c>
      <c r="B437">
        <v>10193</v>
      </c>
      <c r="C437" t="s">
        <v>754</v>
      </c>
      <c r="D437" s="9">
        <v>0</v>
      </c>
      <c r="E437">
        <v>2</v>
      </c>
      <c r="F437" s="10">
        <v>0</v>
      </c>
      <c r="G437" s="9">
        <v>468</v>
      </c>
      <c r="H437" s="9">
        <v>246</v>
      </c>
      <c r="I437">
        <v>229</v>
      </c>
      <c r="J437">
        <v>248</v>
      </c>
      <c r="K437">
        <v>221</v>
      </c>
      <c r="L437">
        <v>252</v>
      </c>
      <c r="M437">
        <v>214</v>
      </c>
      <c r="N437" s="10">
        <v>92</v>
      </c>
      <c r="O437">
        <v>17</v>
      </c>
      <c r="P437">
        <v>15</v>
      </c>
      <c r="Q437">
        <v>20</v>
      </c>
      <c r="R437">
        <v>7</v>
      </c>
      <c r="S437">
        <v>13</v>
      </c>
      <c r="T437">
        <v>11</v>
      </c>
      <c r="U437" s="9">
        <v>4</v>
      </c>
      <c r="V437">
        <v>8</v>
      </c>
      <c r="W437" s="10">
        <v>6</v>
      </c>
      <c r="X437">
        <v>0</v>
      </c>
      <c r="Y437">
        <v>0</v>
      </c>
      <c r="Z437">
        <v>0</v>
      </c>
      <c r="AA437" s="9">
        <v>0</v>
      </c>
      <c r="AB437">
        <v>2</v>
      </c>
      <c r="AC437" s="10">
        <v>0</v>
      </c>
      <c r="AD437" s="9">
        <v>9</v>
      </c>
      <c r="AE437">
        <v>10</v>
      </c>
      <c r="AF437">
        <v>20</v>
      </c>
      <c r="AG437">
        <v>21</v>
      </c>
      <c r="AH437">
        <v>9</v>
      </c>
      <c r="AI437" s="10">
        <v>20</v>
      </c>
      <c r="AJ437">
        <v>14</v>
      </c>
      <c r="AK437">
        <v>12</v>
      </c>
      <c r="AL437">
        <v>14</v>
      </c>
      <c r="AM437">
        <v>27</v>
      </c>
      <c r="AN437">
        <v>13</v>
      </c>
      <c r="AO437">
        <v>15</v>
      </c>
      <c r="AP437" s="9">
        <v>2</v>
      </c>
      <c r="AQ437">
        <v>121</v>
      </c>
      <c r="AR437">
        <v>337</v>
      </c>
      <c r="AS437">
        <v>0</v>
      </c>
      <c r="AT437">
        <v>0</v>
      </c>
      <c r="AU437" s="10">
        <v>0</v>
      </c>
      <c r="AV437" s="9">
        <v>0</v>
      </c>
      <c r="AW437" s="10">
        <v>0</v>
      </c>
      <c r="AX437" s="9">
        <v>-8888</v>
      </c>
      <c r="AY437">
        <v>-8888</v>
      </c>
      <c r="AZ437">
        <v>-8888</v>
      </c>
      <c r="BA437" s="10">
        <v>-8888</v>
      </c>
      <c r="BB437">
        <v>-8888</v>
      </c>
      <c r="BC437">
        <v>-8888</v>
      </c>
      <c r="BD437">
        <v>-8888</v>
      </c>
      <c r="BE437">
        <v>-8888</v>
      </c>
      <c r="BF437" s="9">
        <v>76</v>
      </c>
      <c r="BG437">
        <v>0.72486772486772488</v>
      </c>
      <c r="BH437">
        <v>0.12</v>
      </c>
      <c r="BI437" s="10">
        <v>0.43946188340807174</v>
      </c>
      <c r="BK437" t="s">
        <v>1307</v>
      </c>
      <c r="BL437" s="10" t="s">
        <v>1311</v>
      </c>
      <c r="BM437">
        <v>31</v>
      </c>
      <c r="BN437" t="s">
        <v>1159</v>
      </c>
      <c r="BO437" t="s">
        <v>1159</v>
      </c>
      <c r="BP437" s="12">
        <v>768.84500000000003</v>
      </c>
    </row>
    <row r="438" spans="1:68" x14ac:dyDescent="0.25">
      <c r="A438" s="13" t="s">
        <v>813</v>
      </c>
      <c r="B438">
        <v>11375</v>
      </c>
      <c r="C438" t="s">
        <v>754</v>
      </c>
      <c r="D438" s="9">
        <v>13</v>
      </c>
      <c r="E438">
        <v>13</v>
      </c>
      <c r="F438" s="10">
        <v>16</v>
      </c>
      <c r="G438" s="9">
        <v>4302</v>
      </c>
      <c r="H438" s="9">
        <v>1870</v>
      </c>
      <c r="I438">
        <v>1694</v>
      </c>
      <c r="J438">
        <v>1892</v>
      </c>
      <c r="K438">
        <v>1708</v>
      </c>
      <c r="L438">
        <v>2255</v>
      </c>
      <c r="M438">
        <v>2073</v>
      </c>
      <c r="N438" s="10">
        <v>949</v>
      </c>
      <c r="O438">
        <v>102</v>
      </c>
      <c r="P438">
        <v>129</v>
      </c>
      <c r="Q438">
        <v>116</v>
      </c>
      <c r="R438">
        <v>150</v>
      </c>
      <c r="S438">
        <v>144</v>
      </c>
      <c r="T438">
        <v>148</v>
      </c>
      <c r="U438" s="9">
        <v>84</v>
      </c>
      <c r="V438">
        <v>60</v>
      </c>
      <c r="W438" s="10">
        <v>65</v>
      </c>
      <c r="X438">
        <v>2</v>
      </c>
      <c r="Y438">
        <v>1</v>
      </c>
      <c r="Z438">
        <v>1</v>
      </c>
      <c r="AA438" s="9">
        <v>6</v>
      </c>
      <c r="AB438">
        <v>8</v>
      </c>
      <c r="AC438" s="10">
        <v>5</v>
      </c>
      <c r="AD438" s="9">
        <v>94</v>
      </c>
      <c r="AE438">
        <v>122</v>
      </c>
      <c r="AF438">
        <v>74</v>
      </c>
      <c r="AG438">
        <v>87</v>
      </c>
      <c r="AH438">
        <v>113</v>
      </c>
      <c r="AI438" s="10">
        <v>72</v>
      </c>
      <c r="AJ438">
        <v>95</v>
      </c>
      <c r="AK438">
        <v>142</v>
      </c>
      <c r="AL438">
        <v>74</v>
      </c>
      <c r="AM438">
        <v>89</v>
      </c>
      <c r="AN438">
        <v>123</v>
      </c>
      <c r="AO438">
        <v>61</v>
      </c>
      <c r="AP438" s="9">
        <v>2</v>
      </c>
      <c r="AQ438">
        <v>0</v>
      </c>
      <c r="AR438">
        <v>34</v>
      </c>
      <c r="AS438">
        <v>4272</v>
      </c>
      <c r="AT438">
        <v>0</v>
      </c>
      <c r="AU438" s="10">
        <v>0</v>
      </c>
      <c r="AV438" s="9">
        <v>1</v>
      </c>
      <c r="AW438" s="10">
        <v>1</v>
      </c>
      <c r="AX438" s="9">
        <v>-8888</v>
      </c>
      <c r="AY438">
        <v>-8888</v>
      </c>
      <c r="AZ438">
        <v>-8888</v>
      </c>
      <c r="BA438" s="10">
        <v>-8888</v>
      </c>
      <c r="BB438">
        <v>-8888</v>
      </c>
      <c r="BC438">
        <v>-8888</v>
      </c>
      <c r="BD438">
        <v>-8888</v>
      </c>
      <c r="BE438">
        <v>-8888</v>
      </c>
      <c r="BF438" s="9">
        <v>716</v>
      </c>
      <c r="BG438">
        <v>0.50074294205052006</v>
      </c>
      <c r="BH438">
        <v>0.14350912778904665</v>
      </c>
      <c r="BI438" s="10">
        <v>0.30678714015549485</v>
      </c>
      <c r="BK438" t="s">
        <v>1307</v>
      </c>
      <c r="BL438" s="10" t="s">
        <v>1311</v>
      </c>
      <c r="BM438">
        <v>37</v>
      </c>
      <c r="BN438" t="s">
        <v>1158</v>
      </c>
      <c r="BO438" t="s">
        <v>1158</v>
      </c>
      <c r="BP438" s="12">
        <v>7054.5450000000001</v>
      </c>
    </row>
    <row r="439" spans="1:68" x14ac:dyDescent="0.25">
      <c r="A439" s="13" t="s">
        <v>814</v>
      </c>
      <c r="B439">
        <v>10406</v>
      </c>
      <c r="C439" t="s">
        <v>754</v>
      </c>
      <c r="D439" s="9">
        <v>34</v>
      </c>
      <c r="E439">
        <v>26</v>
      </c>
      <c r="F439" s="10">
        <v>24</v>
      </c>
      <c r="G439" s="9">
        <v>7275</v>
      </c>
      <c r="H439" s="9">
        <v>2812</v>
      </c>
      <c r="I439">
        <v>2935</v>
      </c>
      <c r="J439">
        <v>2850</v>
      </c>
      <c r="K439">
        <v>2984</v>
      </c>
      <c r="L439">
        <v>3536</v>
      </c>
      <c r="M439">
        <v>3709</v>
      </c>
      <c r="N439" s="10">
        <v>1787</v>
      </c>
      <c r="O439">
        <v>195</v>
      </c>
      <c r="P439">
        <v>168</v>
      </c>
      <c r="Q439">
        <v>191</v>
      </c>
      <c r="R439">
        <v>211</v>
      </c>
      <c r="S439">
        <v>234</v>
      </c>
      <c r="T439">
        <v>231</v>
      </c>
      <c r="U439" s="9">
        <v>117</v>
      </c>
      <c r="V439">
        <v>123</v>
      </c>
      <c r="W439" s="10">
        <v>118</v>
      </c>
      <c r="X439">
        <v>0</v>
      </c>
      <c r="Y439">
        <v>3</v>
      </c>
      <c r="Z439">
        <v>3</v>
      </c>
      <c r="AA439" s="9">
        <v>17</v>
      </c>
      <c r="AB439">
        <v>13</v>
      </c>
      <c r="AC439" s="10">
        <v>10</v>
      </c>
      <c r="AD439" s="9">
        <v>335</v>
      </c>
      <c r="AE439">
        <v>450</v>
      </c>
      <c r="AF439">
        <v>286</v>
      </c>
      <c r="AG439">
        <v>372</v>
      </c>
      <c r="AH439">
        <v>499</v>
      </c>
      <c r="AI439" s="10">
        <v>337</v>
      </c>
      <c r="AJ439">
        <v>301</v>
      </c>
      <c r="AK439">
        <v>398</v>
      </c>
      <c r="AL439">
        <v>338</v>
      </c>
      <c r="AM439">
        <v>361</v>
      </c>
      <c r="AN439">
        <v>455</v>
      </c>
      <c r="AO439">
        <v>373</v>
      </c>
      <c r="AP439" s="9">
        <v>14</v>
      </c>
      <c r="AQ439">
        <v>64</v>
      </c>
      <c r="AR439">
        <v>0</v>
      </c>
      <c r="AS439">
        <v>6365</v>
      </c>
      <c r="AT439">
        <v>0</v>
      </c>
      <c r="AU439" s="10">
        <v>13</v>
      </c>
      <c r="AV439" s="9">
        <v>4</v>
      </c>
      <c r="AW439" s="10">
        <v>9</v>
      </c>
      <c r="AX439" s="9">
        <v>-8888</v>
      </c>
      <c r="AY439">
        <v>-8888</v>
      </c>
      <c r="AZ439">
        <v>-8888</v>
      </c>
      <c r="BA439" s="10">
        <v>-8888</v>
      </c>
      <c r="BB439">
        <v>-8888</v>
      </c>
      <c r="BC439">
        <v>-8888</v>
      </c>
      <c r="BD439">
        <v>-8888</v>
      </c>
      <c r="BE439">
        <v>-8888</v>
      </c>
      <c r="BF439" s="9">
        <v>976</v>
      </c>
      <c r="BG439">
        <v>0.4592074592074592</v>
      </c>
      <c r="BH439">
        <v>0.16686833131668682</v>
      </c>
      <c r="BI439" s="10">
        <v>0.32432754106165201</v>
      </c>
      <c r="BJ439">
        <v>1905.0575342465754</v>
      </c>
      <c r="BK439" t="s">
        <v>1308</v>
      </c>
      <c r="BL439" s="10" t="s">
        <v>1310</v>
      </c>
      <c r="BM439">
        <v>36</v>
      </c>
      <c r="BN439" t="s">
        <v>1158</v>
      </c>
      <c r="BO439" t="s">
        <v>1158</v>
      </c>
      <c r="BP439" s="12">
        <v>5604.1850000000004</v>
      </c>
    </row>
    <row r="440" spans="1:68" x14ac:dyDescent="0.25">
      <c r="A440" s="13" t="s">
        <v>815</v>
      </c>
      <c r="B440">
        <v>10971</v>
      </c>
      <c r="C440" t="s">
        <v>754</v>
      </c>
      <c r="D440" s="9">
        <v>27</v>
      </c>
      <c r="E440">
        <v>19</v>
      </c>
      <c r="F440" s="10">
        <v>24</v>
      </c>
      <c r="G440" s="9">
        <v>2967</v>
      </c>
      <c r="H440" s="9">
        <v>1324</v>
      </c>
      <c r="I440">
        <v>1219</v>
      </c>
      <c r="J440">
        <v>1348</v>
      </c>
      <c r="K440">
        <v>1246</v>
      </c>
      <c r="L440">
        <v>1560</v>
      </c>
      <c r="M440">
        <v>1453</v>
      </c>
      <c r="N440" s="10">
        <v>725</v>
      </c>
      <c r="O440">
        <v>100</v>
      </c>
      <c r="P440">
        <v>93</v>
      </c>
      <c r="Q440">
        <v>98</v>
      </c>
      <c r="R440">
        <v>82</v>
      </c>
      <c r="S440">
        <v>107</v>
      </c>
      <c r="T440">
        <v>96</v>
      </c>
      <c r="U440" s="9">
        <v>36</v>
      </c>
      <c r="V440">
        <v>58</v>
      </c>
      <c r="W440" s="10">
        <v>52</v>
      </c>
      <c r="X440">
        <v>0</v>
      </c>
      <c r="Y440">
        <v>3</v>
      </c>
      <c r="Z440">
        <v>1</v>
      </c>
      <c r="AA440" s="9">
        <v>2</v>
      </c>
      <c r="AB440">
        <v>6</v>
      </c>
      <c r="AC440" s="10">
        <v>8</v>
      </c>
      <c r="AD440" s="9">
        <v>139</v>
      </c>
      <c r="AE440">
        <v>127</v>
      </c>
      <c r="AF440">
        <v>96</v>
      </c>
      <c r="AG440">
        <v>56</v>
      </c>
      <c r="AH440">
        <v>111</v>
      </c>
      <c r="AI440" s="10">
        <v>70</v>
      </c>
      <c r="AJ440">
        <v>127</v>
      </c>
      <c r="AK440">
        <v>122</v>
      </c>
      <c r="AL440">
        <v>133</v>
      </c>
      <c r="AM440">
        <v>47</v>
      </c>
      <c r="AN440">
        <v>77</v>
      </c>
      <c r="AO440">
        <v>79</v>
      </c>
      <c r="AP440" s="9">
        <v>0</v>
      </c>
      <c r="AQ440">
        <v>13</v>
      </c>
      <c r="AR440">
        <v>29</v>
      </c>
      <c r="AS440">
        <v>2969</v>
      </c>
      <c r="AT440">
        <v>0</v>
      </c>
      <c r="AU440" s="10">
        <v>0</v>
      </c>
      <c r="AV440" s="9">
        <v>1</v>
      </c>
      <c r="AW440" s="10">
        <v>1</v>
      </c>
      <c r="AX440" s="9">
        <v>-8888</v>
      </c>
      <c r="AY440">
        <v>-8888</v>
      </c>
      <c r="AZ440">
        <v>-8888</v>
      </c>
      <c r="BA440" s="10">
        <v>-8888</v>
      </c>
      <c r="BB440">
        <v>-8888</v>
      </c>
      <c r="BC440">
        <v>-8888</v>
      </c>
      <c r="BD440">
        <v>-8888</v>
      </c>
      <c r="BE440">
        <v>-8888</v>
      </c>
      <c r="BF440" s="9">
        <v>408</v>
      </c>
      <c r="BG440">
        <v>0.19897585954645208</v>
      </c>
      <c r="BH440">
        <v>0.15584094838231663</v>
      </c>
      <c r="BI440" s="10">
        <v>0.30352870813397131</v>
      </c>
      <c r="BK440" t="s">
        <v>1307</v>
      </c>
      <c r="BL440" s="10" t="s">
        <v>1311</v>
      </c>
      <c r="BM440">
        <v>37</v>
      </c>
      <c r="BN440" t="s">
        <v>1158</v>
      </c>
      <c r="BO440" t="s">
        <v>1158</v>
      </c>
      <c r="BP440" s="12">
        <v>2638.79</v>
      </c>
    </row>
    <row r="441" spans="1:68" x14ac:dyDescent="0.25">
      <c r="A441" s="13" t="s">
        <v>816</v>
      </c>
      <c r="B441">
        <v>10165</v>
      </c>
      <c r="C441" t="s">
        <v>754</v>
      </c>
      <c r="D441" s="9">
        <v>8</v>
      </c>
      <c r="E441">
        <v>6</v>
      </c>
      <c r="F441" s="10">
        <v>8</v>
      </c>
      <c r="G441" s="9">
        <v>2489</v>
      </c>
      <c r="H441" s="9">
        <v>1199</v>
      </c>
      <c r="I441">
        <v>1241</v>
      </c>
      <c r="J441">
        <v>1187</v>
      </c>
      <c r="K441">
        <v>1243</v>
      </c>
      <c r="L441">
        <v>1329</v>
      </c>
      <c r="M441">
        <v>1214</v>
      </c>
      <c r="N441" s="10">
        <v>550</v>
      </c>
      <c r="O441">
        <v>69</v>
      </c>
      <c r="P441">
        <v>59</v>
      </c>
      <c r="Q441">
        <v>66</v>
      </c>
      <c r="R441">
        <v>62</v>
      </c>
      <c r="S441">
        <v>51</v>
      </c>
      <c r="T441">
        <v>57</v>
      </c>
      <c r="U441" s="9">
        <v>34</v>
      </c>
      <c r="V441">
        <v>25</v>
      </c>
      <c r="W441" s="10">
        <v>37</v>
      </c>
      <c r="X441">
        <v>1</v>
      </c>
      <c r="Y441">
        <v>0</v>
      </c>
      <c r="Z441">
        <v>1</v>
      </c>
      <c r="AA441" s="9">
        <v>2</v>
      </c>
      <c r="AB441">
        <v>0</v>
      </c>
      <c r="AC441" s="10">
        <v>1</v>
      </c>
      <c r="AD441" s="9">
        <v>100</v>
      </c>
      <c r="AE441">
        <v>206</v>
      </c>
      <c r="AF441">
        <v>121</v>
      </c>
      <c r="AG441">
        <v>101</v>
      </c>
      <c r="AH441">
        <v>104</v>
      </c>
      <c r="AI441" s="10">
        <v>103</v>
      </c>
      <c r="AJ441">
        <v>77</v>
      </c>
      <c r="AK441">
        <v>116</v>
      </c>
      <c r="AL441">
        <v>145</v>
      </c>
      <c r="AM441">
        <v>90</v>
      </c>
      <c r="AN441">
        <v>116</v>
      </c>
      <c r="AO441">
        <v>182</v>
      </c>
      <c r="AP441" s="9">
        <v>4</v>
      </c>
      <c r="AQ441">
        <v>2</v>
      </c>
      <c r="AR441">
        <v>96</v>
      </c>
      <c r="AS441">
        <v>2393</v>
      </c>
      <c r="AT441">
        <v>20</v>
      </c>
      <c r="AU441" s="10">
        <v>4</v>
      </c>
      <c r="AV441" s="9">
        <v>1</v>
      </c>
      <c r="AW441" s="10">
        <v>36</v>
      </c>
      <c r="AX441" s="9">
        <v>-8888</v>
      </c>
      <c r="AY441">
        <v>-8888</v>
      </c>
      <c r="AZ441">
        <v>-8888</v>
      </c>
      <c r="BA441" s="10">
        <v>-8888</v>
      </c>
      <c r="BB441">
        <v>-8888</v>
      </c>
      <c r="BC441">
        <v>-8888</v>
      </c>
      <c r="BD441">
        <v>-8888</v>
      </c>
      <c r="BE441">
        <v>-8888</v>
      </c>
      <c r="BF441" s="9">
        <v>231</v>
      </c>
      <c r="BG441">
        <v>0.12141882673942701</v>
      </c>
      <c r="BH441">
        <v>0.23207663782447466</v>
      </c>
      <c r="BI441" s="10">
        <v>0.40998838559814171</v>
      </c>
      <c r="BK441" t="s">
        <v>1307</v>
      </c>
      <c r="BL441" s="10" t="s">
        <v>1311</v>
      </c>
      <c r="BM441">
        <v>40</v>
      </c>
      <c r="BN441" t="s">
        <v>1158</v>
      </c>
      <c r="BO441" t="s">
        <v>1159</v>
      </c>
      <c r="BP441" s="12">
        <v>318.065</v>
      </c>
    </row>
    <row r="442" spans="1:68" x14ac:dyDescent="0.25">
      <c r="A442" s="13" t="s">
        <v>818</v>
      </c>
      <c r="B442">
        <v>11155</v>
      </c>
      <c r="C442" t="s">
        <v>754</v>
      </c>
      <c r="D442" s="9">
        <v>4</v>
      </c>
      <c r="E442">
        <v>5</v>
      </c>
      <c r="F442" s="10">
        <v>6</v>
      </c>
      <c r="G442" s="9">
        <v>1817</v>
      </c>
      <c r="H442" s="9">
        <v>974</v>
      </c>
      <c r="I442">
        <v>812</v>
      </c>
      <c r="J442">
        <v>965</v>
      </c>
      <c r="K442">
        <v>820</v>
      </c>
      <c r="L442">
        <v>961</v>
      </c>
      <c r="M442">
        <v>835</v>
      </c>
      <c r="N442" s="10">
        <v>398</v>
      </c>
      <c r="O442">
        <v>53</v>
      </c>
      <c r="P442">
        <v>44</v>
      </c>
      <c r="Q442">
        <v>42</v>
      </c>
      <c r="R442">
        <v>43</v>
      </c>
      <c r="S442">
        <v>43</v>
      </c>
      <c r="T442">
        <v>53</v>
      </c>
      <c r="U442" s="9">
        <v>21</v>
      </c>
      <c r="V442">
        <v>19</v>
      </c>
      <c r="W442" s="10">
        <v>20</v>
      </c>
      <c r="X442">
        <v>0</v>
      </c>
      <c r="Y442">
        <v>0</v>
      </c>
      <c r="Z442">
        <v>0</v>
      </c>
      <c r="AA442" s="9">
        <v>5</v>
      </c>
      <c r="AB442">
        <v>1</v>
      </c>
      <c r="AC442" s="10">
        <v>1</v>
      </c>
      <c r="AD442" s="9">
        <v>49</v>
      </c>
      <c r="AE442">
        <v>73</v>
      </c>
      <c r="AF442">
        <v>47</v>
      </c>
      <c r="AG442">
        <v>29</v>
      </c>
      <c r="AH442">
        <v>49</v>
      </c>
      <c r="AI442" s="10">
        <v>43</v>
      </c>
      <c r="AJ442">
        <v>50</v>
      </c>
      <c r="AK442">
        <v>98</v>
      </c>
      <c r="AL442">
        <v>70</v>
      </c>
      <c r="AM442">
        <v>27</v>
      </c>
      <c r="AN442">
        <v>55</v>
      </c>
      <c r="AO442">
        <v>37</v>
      </c>
      <c r="AP442" s="9">
        <v>0</v>
      </c>
      <c r="AQ442">
        <v>0</v>
      </c>
      <c r="AR442">
        <v>0</v>
      </c>
      <c r="AS442">
        <v>1796</v>
      </c>
      <c r="AT442">
        <v>0</v>
      </c>
      <c r="AU442" s="10">
        <v>0</v>
      </c>
      <c r="AV442" s="9">
        <v>0</v>
      </c>
      <c r="AW442" s="10">
        <v>3</v>
      </c>
      <c r="AX442" s="9">
        <v>-8888</v>
      </c>
      <c r="AY442">
        <v>-8888</v>
      </c>
      <c r="AZ442">
        <v>-8888</v>
      </c>
      <c r="BA442" s="10">
        <v>-8888</v>
      </c>
      <c r="BB442">
        <v>-8888</v>
      </c>
      <c r="BC442">
        <v>-8888</v>
      </c>
      <c r="BD442">
        <v>-8888</v>
      </c>
      <c r="BE442">
        <v>-8888</v>
      </c>
      <c r="BF442" s="9">
        <v>258</v>
      </c>
      <c r="BG442">
        <v>0.56877323420074355</v>
      </c>
      <c r="BH442">
        <v>0.16484848484848486</v>
      </c>
      <c r="BI442" s="10">
        <v>0.30197505197505198</v>
      </c>
      <c r="BK442" t="s">
        <v>1307</v>
      </c>
      <c r="BL442" s="10" t="s">
        <v>1311</v>
      </c>
      <c r="BM442">
        <v>38</v>
      </c>
      <c r="BN442" t="s">
        <v>1158</v>
      </c>
      <c r="BO442" t="s">
        <v>1158</v>
      </c>
      <c r="BP442" s="12">
        <v>2334.0749999999998</v>
      </c>
    </row>
    <row r="443" spans="1:68" x14ac:dyDescent="0.25">
      <c r="A443" s="13" t="s">
        <v>819</v>
      </c>
      <c r="B443">
        <v>10387</v>
      </c>
      <c r="C443" t="s">
        <v>754</v>
      </c>
      <c r="D443" s="9">
        <v>21</v>
      </c>
      <c r="E443">
        <v>17</v>
      </c>
      <c r="F443" s="10">
        <v>28</v>
      </c>
      <c r="G443" s="9">
        <v>4109</v>
      </c>
      <c r="H443" s="9">
        <v>1660</v>
      </c>
      <c r="I443">
        <v>1642</v>
      </c>
      <c r="J443">
        <v>1696</v>
      </c>
      <c r="K443">
        <v>1664</v>
      </c>
      <c r="L443">
        <v>2095</v>
      </c>
      <c r="M443">
        <v>2030</v>
      </c>
      <c r="N443" s="10">
        <v>896</v>
      </c>
      <c r="O443">
        <v>132</v>
      </c>
      <c r="P443">
        <v>108</v>
      </c>
      <c r="Q443">
        <v>139</v>
      </c>
      <c r="R443">
        <v>145</v>
      </c>
      <c r="S443">
        <v>156</v>
      </c>
      <c r="T443">
        <v>164</v>
      </c>
      <c r="U443" s="9">
        <v>81</v>
      </c>
      <c r="V443">
        <v>86</v>
      </c>
      <c r="W443" s="10">
        <v>85</v>
      </c>
      <c r="X443">
        <v>4</v>
      </c>
      <c r="Y443">
        <v>6</v>
      </c>
      <c r="Z443">
        <v>4</v>
      </c>
      <c r="AA443" s="9">
        <v>6</v>
      </c>
      <c r="AB443">
        <v>8</v>
      </c>
      <c r="AC443" s="10">
        <v>8</v>
      </c>
      <c r="AD443" s="9">
        <v>95</v>
      </c>
      <c r="AE443">
        <v>132</v>
      </c>
      <c r="AF443">
        <v>129</v>
      </c>
      <c r="AG443">
        <v>113</v>
      </c>
      <c r="AH443">
        <v>166</v>
      </c>
      <c r="AI443" s="10">
        <v>148</v>
      </c>
      <c r="AJ443">
        <v>73</v>
      </c>
      <c r="AK443">
        <v>148</v>
      </c>
      <c r="AL443">
        <v>110</v>
      </c>
      <c r="AM443">
        <v>101</v>
      </c>
      <c r="AN443">
        <v>221</v>
      </c>
      <c r="AO443">
        <v>133</v>
      </c>
      <c r="AP443" s="9">
        <v>1</v>
      </c>
      <c r="AQ443">
        <v>55</v>
      </c>
      <c r="AR443">
        <v>108</v>
      </c>
      <c r="AS443">
        <v>3945</v>
      </c>
      <c r="AT443">
        <v>0</v>
      </c>
      <c r="AU443" s="10">
        <v>0</v>
      </c>
      <c r="AV443" s="9">
        <v>1</v>
      </c>
      <c r="AW443" s="10">
        <v>1</v>
      </c>
      <c r="AX443" s="9">
        <v>-8888</v>
      </c>
      <c r="AY443">
        <v>-8888</v>
      </c>
      <c r="AZ443">
        <v>-8888</v>
      </c>
      <c r="BA443" s="10">
        <v>-8888</v>
      </c>
      <c r="BB443">
        <v>-8888</v>
      </c>
      <c r="BC443">
        <v>-8888</v>
      </c>
      <c r="BD443">
        <v>-8888</v>
      </c>
      <c r="BE443">
        <v>-8888</v>
      </c>
      <c r="BF443" s="9">
        <v>588</v>
      </c>
      <c r="BG443">
        <v>0.46539222148978249</v>
      </c>
      <c r="BH443">
        <v>0.17006167071575407</v>
      </c>
      <c r="BI443" s="10">
        <v>0.38661202185792348</v>
      </c>
      <c r="BK443" t="s">
        <v>1307</v>
      </c>
      <c r="BL443" s="10" t="s">
        <v>1311</v>
      </c>
      <c r="BM443">
        <v>36</v>
      </c>
      <c r="BN443" t="s">
        <v>1158</v>
      </c>
      <c r="BO443" t="s">
        <v>1158</v>
      </c>
      <c r="BP443" s="12">
        <v>2930.55</v>
      </c>
    </row>
    <row r="444" spans="1:68" x14ac:dyDescent="0.25">
      <c r="A444" s="13" t="s">
        <v>820</v>
      </c>
      <c r="B444">
        <v>11283</v>
      </c>
      <c r="C444" t="s">
        <v>754</v>
      </c>
      <c r="D444" s="9">
        <v>7</v>
      </c>
      <c r="E444">
        <v>1</v>
      </c>
      <c r="F444" s="10">
        <v>4</v>
      </c>
      <c r="G444" s="9">
        <v>1096</v>
      </c>
      <c r="H444" s="9">
        <v>499</v>
      </c>
      <c r="I444">
        <v>470</v>
      </c>
      <c r="J444">
        <v>518</v>
      </c>
      <c r="K444">
        <v>485</v>
      </c>
      <c r="L444">
        <v>554</v>
      </c>
      <c r="M444">
        <v>512</v>
      </c>
      <c r="N444" s="10">
        <v>239</v>
      </c>
      <c r="O444">
        <v>39</v>
      </c>
      <c r="P444">
        <v>30</v>
      </c>
      <c r="Q444">
        <v>34</v>
      </c>
      <c r="R444">
        <v>36</v>
      </c>
      <c r="S444">
        <v>28</v>
      </c>
      <c r="T444">
        <v>30</v>
      </c>
      <c r="U444" s="9">
        <v>15</v>
      </c>
      <c r="V444">
        <v>13</v>
      </c>
      <c r="W444" s="10">
        <v>19</v>
      </c>
      <c r="X444">
        <v>0</v>
      </c>
      <c r="Y444">
        <v>0</v>
      </c>
      <c r="Z444">
        <v>0</v>
      </c>
      <c r="AA444" s="9">
        <v>3</v>
      </c>
      <c r="AB444">
        <v>0</v>
      </c>
      <c r="AC444" s="10">
        <v>5</v>
      </c>
      <c r="AD444" s="9">
        <v>28</v>
      </c>
      <c r="AE444">
        <v>34</v>
      </c>
      <c r="AF444">
        <v>36</v>
      </c>
      <c r="AG444">
        <v>33</v>
      </c>
      <c r="AH444">
        <v>26</v>
      </c>
      <c r="AI444" s="10">
        <v>28</v>
      </c>
      <c r="AJ444">
        <v>33</v>
      </c>
      <c r="AK444">
        <v>32</v>
      </c>
      <c r="AL444">
        <v>50</v>
      </c>
      <c r="AM444">
        <v>29</v>
      </c>
      <c r="AN444">
        <v>37</v>
      </c>
      <c r="AO444">
        <v>28</v>
      </c>
      <c r="AP444" s="9">
        <v>0</v>
      </c>
      <c r="AQ444">
        <v>0</v>
      </c>
      <c r="AR444">
        <v>0</v>
      </c>
      <c r="AS444">
        <v>1066</v>
      </c>
      <c r="AT444">
        <v>0</v>
      </c>
      <c r="AU444" s="10">
        <v>0</v>
      </c>
      <c r="AV444" s="9">
        <v>0</v>
      </c>
      <c r="AW444" s="10">
        <v>0</v>
      </c>
      <c r="AX444" s="9">
        <v>-8888</v>
      </c>
      <c r="AY444">
        <v>-8888</v>
      </c>
      <c r="AZ444">
        <v>-8888</v>
      </c>
      <c r="BA444" s="10">
        <v>-8888</v>
      </c>
      <c r="BB444">
        <v>-8888</v>
      </c>
      <c r="BC444">
        <v>-8888</v>
      </c>
      <c r="BD444">
        <v>-8888</v>
      </c>
      <c r="BE444">
        <v>-8888</v>
      </c>
      <c r="BF444" s="9">
        <v>163</v>
      </c>
      <c r="BG444">
        <v>0.79696394686907024</v>
      </c>
      <c r="BH444">
        <v>0.14462809917355371</v>
      </c>
      <c r="BI444" s="10">
        <v>0.27257663628831813</v>
      </c>
      <c r="BK444" t="s">
        <v>1307</v>
      </c>
      <c r="BL444" s="10" t="s">
        <v>1311</v>
      </c>
      <c r="BM444">
        <v>40</v>
      </c>
      <c r="BN444" t="s">
        <v>1158</v>
      </c>
      <c r="BO444" t="s">
        <v>1158</v>
      </c>
      <c r="BP444" s="12">
        <v>1553.67</v>
      </c>
    </row>
    <row r="445" spans="1:68" x14ac:dyDescent="0.25">
      <c r="A445" s="13" t="s">
        <v>821</v>
      </c>
      <c r="B445">
        <v>11130</v>
      </c>
      <c r="C445" t="s">
        <v>754</v>
      </c>
      <c r="D445" s="9">
        <v>6</v>
      </c>
      <c r="E445">
        <v>4</v>
      </c>
      <c r="F445" s="10">
        <v>3</v>
      </c>
      <c r="G445" s="9">
        <v>1198</v>
      </c>
      <c r="H445" s="9">
        <v>625</v>
      </c>
      <c r="I445">
        <v>530</v>
      </c>
      <c r="J445">
        <v>604</v>
      </c>
      <c r="K445">
        <v>523</v>
      </c>
      <c r="L445">
        <v>625</v>
      </c>
      <c r="M445">
        <v>585</v>
      </c>
      <c r="N445" s="10">
        <v>271</v>
      </c>
      <c r="O445">
        <v>28</v>
      </c>
      <c r="P445">
        <v>28</v>
      </c>
      <c r="Q445">
        <v>25</v>
      </c>
      <c r="R445">
        <v>35</v>
      </c>
      <c r="S445">
        <v>40</v>
      </c>
      <c r="T445">
        <v>34</v>
      </c>
      <c r="U445" s="9">
        <v>20</v>
      </c>
      <c r="V445">
        <v>16</v>
      </c>
      <c r="W445" s="10">
        <v>19</v>
      </c>
      <c r="X445">
        <v>0</v>
      </c>
      <c r="Y445">
        <v>0</v>
      </c>
      <c r="Z445">
        <v>0</v>
      </c>
      <c r="AA445" s="9">
        <v>1</v>
      </c>
      <c r="AB445">
        <v>3</v>
      </c>
      <c r="AC445" s="10">
        <v>3</v>
      </c>
      <c r="AD445" s="9">
        <v>19</v>
      </c>
      <c r="AE445">
        <v>39</v>
      </c>
      <c r="AF445">
        <v>15</v>
      </c>
      <c r="AG445">
        <v>12</v>
      </c>
      <c r="AH445">
        <v>51</v>
      </c>
      <c r="AI445" s="10">
        <v>17</v>
      </c>
      <c r="AJ445">
        <v>17</v>
      </c>
      <c r="AK445">
        <v>46</v>
      </c>
      <c r="AL445">
        <v>24</v>
      </c>
      <c r="AM445">
        <v>16</v>
      </c>
      <c r="AN445">
        <v>58</v>
      </c>
      <c r="AO445">
        <v>18</v>
      </c>
      <c r="AP445" s="9">
        <v>0</v>
      </c>
      <c r="AQ445">
        <v>0</v>
      </c>
      <c r="AR445">
        <v>33</v>
      </c>
      <c r="AS445">
        <v>1176</v>
      </c>
      <c r="AT445">
        <v>0</v>
      </c>
      <c r="AU445" s="10">
        <v>0</v>
      </c>
      <c r="AV445" s="9">
        <v>0</v>
      </c>
      <c r="AW445" s="10">
        <v>0</v>
      </c>
      <c r="AX445" s="9">
        <v>-8888</v>
      </c>
      <c r="AY445">
        <v>-8888</v>
      </c>
      <c r="AZ445">
        <v>-8888</v>
      </c>
      <c r="BA445" s="10">
        <v>-8888</v>
      </c>
      <c r="BB445">
        <v>-8888</v>
      </c>
      <c r="BC445">
        <v>-8888</v>
      </c>
      <c r="BD445">
        <v>-8888</v>
      </c>
      <c r="BE445">
        <v>-8888</v>
      </c>
      <c r="BF445" s="9">
        <v>152</v>
      </c>
      <c r="BG445">
        <v>0.64551422319474838</v>
      </c>
      <c r="BH445">
        <v>0.12748045700541191</v>
      </c>
      <c r="BI445" s="10">
        <v>0.44563426688632618</v>
      </c>
      <c r="BK445" t="s">
        <v>1307</v>
      </c>
      <c r="BL445" s="10" t="s">
        <v>1311</v>
      </c>
      <c r="BM445">
        <v>31</v>
      </c>
      <c r="BO445" t="s">
        <v>1159</v>
      </c>
      <c r="BP445" s="12">
        <v>763.75</v>
      </c>
    </row>
    <row r="446" spans="1:68" x14ac:dyDescent="0.25">
      <c r="A446" s="13" t="s">
        <v>823</v>
      </c>
      <c r="B446">
        <v>10149</v>
      </c>
      <c r="C446" t="s">
        <v>754</v>
      </c>
      <c r="D446" s="9">
        <v>22</v>
      </c>
      <c r="E446">
        <v>28</v>
      </c>
      <c r="F446" s="10">
        <v>19</v>
      </c>
      <c r="G446" s="9">
        <v>2398</v>
      </c>
      <c r="H446" s="9">
        <v>1156</v>
      </c>
      <c r="I446">
        <v>1017</v>
      </c>
      <c r="J446">
        <v>1174</v>
      </c>
      <c r="K446">
        <v>1037</v>
      </c>
      <c r="L446">
        <v>1258</v>
      </c>
      <c r="M446">
        <v>1112</v>
      </c>
      <c r="N446" s="10">
        <v>512</v>
      </c>
      <c r="O446">
        <v>88</v>
      </c>
      <c r="P446">
        <v>88</v>
      </c>
      <c r="Q446">
        <v>97</v>
      </c>
      <c r="R446">
        <v>95</v>
      </c>
      <c r="S446">
        <v>96</v>
      </c>
      <c r="T446">
        <v>99</v>
      </c>
      <c r="U446" s="9">
        <v>58</v>
      </c>
      <c r="V446">
        <v>54</v>
      </c>
      <c r="W446" s="10">
        <v>50</v>
      </c>
      <c r="X446">
        <v>0</v>
      </c>
      <c r="Y446">
        <v>1</v>
      </c>
      <c r="Z446">
        <v>1</v>
      </c>
      <c r="AA446" s="9">
        <v>3</v>
      </c>
      <c r="AB446">
        <v>4</v>
      </c>
      <c r="AC446" s="10">
        <v>4</v>
      </c>
      <c r="AD446" s="9">
        <v>70</v>
      </c>
      <c r="AE446">
        <v>48</v>
      </c>
      <c r="AF446">
        <v>67</v>
      </c>
      <c r="AG446">
        <v>58</v>
      </c>
      <c r="AH446">
        <v>51</v>
      </c>
      <c r="AI446" s="10">
        <v>63</v>
      </c>
      <c r="AJ446">
        <v>45</v>
      </c>
      <c r="AK446">
        <v>66</v>
      </c>
      <c r="AL446">
        <v>54</v>
      </c>
      <c r="AM446">
        <v>46</v>
      </c>
      <c r="AN446">
        <v>50</v>
      </c>
      <c r="AO446">
        <v>53</v>
      </c>
      <c r="AP446" s="9">
        <v>0</v>
      </c>
      <c r="AQ446">
        <v>0</v>
      </c>
      <c r="AR446">
        <v>18</v>
      </c>
      <c r="AS446">
        <v>2351</v>
      </c>
      <c r="AT446">
        <v>0</v>
      </c>
      <c r="AU446" s="10">
        <v>0</v>
      </c>
      <c r="AV446" s="9">
        <v>0</v>
      </c>
      <c r="AW446" s="10">
        <v>0</v>
      </c>
      <c r="AX446" s="9">
        <v>-8888</v>
      </c>
      <c r="AY446">
        <v>-8888</v>
      </c>
      <c r="AZ446">
        <v>-8888</v>
      </c>
      <c r="BA446" s="10">
        <v>-8888</v>
      </c>
      <c r="BB446">
        <v>-8888</v>
      </c>
      <c r="BC446">
        <v>-8888</v>
      </c>
      <c r="BD446">
        <v>-8888</v>
      </c>
      <c r="BE446">
        <v>-8888</v>
      </c>
      <c r="BF446" s="9">
        <v>403</v>
      </c>
      <c r="BG446">
        <v>0.87442218798151006</v>
      </c>
      <c r="BH446">
        <v>0.16158818097876271</v>
      </c>
      <c r="BI446" s="10">
        <v>0.19612764431695948</v>
      </c>
      <c r="BK446" t="s">
        <v>1307</v>
      </c>
      <c r="BL446" s="10" t="s">
        <v>1311</v>
      </c>
      <c r="BM446">
        <v>38</v>
      </c>
      <c r="BN446" t="s">
        <v>1158</v>
      </c>
      <c r="BO446" t="s">
        <v>1158</v>
      </c>
      <c r="BP446" s="12">
        <v>2638.59</v>
      </c>
    </row>
    <row r="447" spans="1:68" x14ac:dyDescent="0.25">
      <c r="A447" s="13" t="s">
        <v>824</v>
      </c>
      <c r="B447">
        <v>11229</v>
      </c>
      <c r="C447" t="s">
        <v>754</v>
      </c>
      <c r="D447" s="9">
        <v>12</v>
      </c>
      <c r="E447">
        <v>2</v>
      </c>
      <c r="F447" s="10">
        <v>5</v>
      </c>
      <c r="G447" s="9">
        <v>1187</v>
      </c>
      <c r="H447" s="9">
        <v>624</v>
      </c>
      <c r="I447">
        <v>534</v>
      </c>
      <c r="J447">
        <v>628</v>
      </c>
      <c r="K447">
        <v>529</v>
      </c>
      <c r="L447">
        <v>635</v>
      </c>
      <c r="M447">
        <v>526</v>
      </c>
      <c r="N447" s="10">
        <v>270</v>
      </c>
      <c r="O447">
        <v>35</v>
      </c>
      <c r="P447">
        <v>21</v>
      </c>
      <c r="Q447">
        <v>23</v>
      </c>
      <c r="R447">
        <v>32</v>
      </c>
      <c r="S447">
        <v>30</v>
      </c>
      <c r="T447">
        <v>30</v>
      </c>
      <c r="U447" s="9">
        <v>15</v>
      </c>
      <c r="V447">
        <v>16</v>
      </c>
      <c r="W447" s="10">
        <v>18</v>
      </c>
      <c r="X447">
        <v>0</v>
      </c>
      <c r="Y447">
        <v>0</v>
      </c>
      <c r="Z447">
        <v>0</v>
      </c>
      <c r="AA447" s="9">
        <v>2</v>
      </c>
      <c r="AB447">
        <v>1</v>
      </c>
      <c r="AC447" s="10">
        <v>4</v>
      </c>
      <c r="AD447" s="9">
        <v>61</v>
      </c>
      <c r="AE447">
        <v>65</v>
      </c>
      <c r="AF447">
        <v>64</v>
      </c>
      <c r="AG447">
        <v>40</v>
      </c>
      <c r="AH447">
        <v>43</v>
      </c>
      <c r="AI447" s="10">
        <v>37</v>
      </c>
      <c r="AJ447">
        <v>51</v>
      </c>
      <c r="AK447">
        <v>78</v>
      </c>
      <c r="AL447">
        <v>65</v>
      </c>
      <c r="AM447">
        <v>45</v>
      </c>
      <c r="AN447">
        <v>57</v>
      </c>
      <c r="AO447">
        <v>41</v>
      </c>
      <c r="AP447" s="9">
        <v>0</v>
      </c>
      <c r="AQ447">
        <v>0</v>
      </c>
      <c r="AR447">
        <v>0</v>
      </c>
      <c r="AS447">
        <v>1161</v>
      </c>
      <c r="AT447">
        <v>0</v>
      </c>
      <c r="AU447" s="10">
        <v>0</v>
      </c>
      <c r="AV447" s="9">
        <v>0</v>
      </c>
      <c r="AW447" s="10">
        <v>0</v>
      </c>
      <c r="AX447" s="9">
        <v>-8888</v>
      </c>
      <c r="AY447">
        <v>-8888</v>
      </c>
      <c r="AZ447">
        <v>-8888</v>
      </c>
      <c r="BA447" s="10">
        <v>-8888</v>
      </c>
      <c r="BB447">
        <v>-8888</v>
      </c>
      <c r="BC447">
        <v>-8888</v>
      </c>
      <c r="BD447">
        <v>-8888</v>
      </c>
      <c r="BE447">
        <v>-8888</v>
      </c>
      <c r="BF447" s="9">
        <v>162</v>
      </c>
      <c r="BG447">
        <v>0.69037037037037041</v>
      </c>
      <c r="BH447">
        <v>0.13392857142857142</v>
      </c>
      <c r="BI447" s="10">
        <v>0.19817767653758542</v>
      </c>
      <c r="BK447" t="s">
        <v>1307</v>
      </c>
      <c r="BL447" s="10" t="s">
        <v>1311</v>
      </c>
      <c r="BM447">
        <v>38</v>
      </c>
      <c r="BO447" t="s">
        <v>1158</v>
      </c>
      <c r="BP447" s="12">
        <v>1536.5350000000001</v>
      </c>
    </row>
    <row r="448" spans="1:68" x14ac:dyDescent="0.25">
      <c r="A448" s="13" t="s">
        <v>825</v>
      </c>
      <c r="B448">
        <v>10462</v>
      </c>
      <c r="C448" t="s">
        <v>754</v>
      </c>
      <c r="D448" s="9">
        <v>14</v>
      </c>
      <c r="E448">
        <v>6</v>
      </c>
      <c r="F448" s="10">
        <v>8</v>
      </c>
      <c r="G448" s="9">
        <v>2146</v>
      </c>
      <c r="H448" s="9">
        <v>937</v>
      </c>
      <c r="I448">
        <v>876</v>
      </c>
      <c r="J448">
        <v>946</v>
      </c>
      <c r="K448">
        <v>887</v>
      </c>
      <c r="L448">
        <v>1099</v>
      </c>
      <c r="M448">
        <v>1061</v>
      </c>
      <c r="N448" s="10">
        <v>485</v>
      </c>
      <c r="O448">
        <v>62</v>
      </c>
      <c r="P448">
        <v>45</v>
      </c>
      <c r="Q448">
        <v>51</v>
      </c>
      <c r="R448">
        <v>72</v>
      </c>
      <c r="S448">
        <v>72</v>
      </c>
      <c r="T448">
        <v>66</v>
      </c>
      <c r="U448" s="9">
        <v>44</v>
      </c>
      <c r="V448">
        <v>36</v>
      </c>
      <c r="W448" s="10">
        <v>38</v>
      </c>
      <c r="X448">
        <v>0</v>
      </c>
      <c r="Y448">
        <v>0</v>
      </c>
      <c r="Z448">
        <v>1</v>
      </c>
      <c r="AA448" s="9">
        <v>5</v>
      </c>
      <c r="AB448">
        <v>4</v>
      </c>
      <c r="AC448" s="10">
        <v>5</v>
      </c>
      <c r="AD448" s="9">
        <v>67</v>
      </c>
      <c r="AE448">
        <v>74</v>
      </c>
      <c r="AF448">
        <v>57</v>
      </c>
      <c r="AG448">
        <v>78</v>
      </c>
      <c r="AH448">
        <v>94</v>
      </c>
      <c r="AI448" s="10">
        <v>52</v>
      </c>
      <c r="AJ448">
        <v>56</v>
      </c>
      <c r="AK448">
        <v>83</v>
      </c>
      <c r="AL448">
        <v>53</v>
      </c>
      <c r="AM448">
        <v>49</v>
      </c>
      <c r="AN448">
        <v>87</v>
      </c>
      <c r="AO448">
        <v>53</v>
      </c>
      <c r="AP448" s="9">
        <v>2</v>
      </c>
      <c r="AQ448">
        <v>3</v>
      </c>
      <c r="AR448">
        <v>147</v>
      </c>
      <c r="AS448">
        <v>2004</v>
      </c>
      <c r="AT448">
        <v>0</v>
      </c>
      <c r="AU448" s="10">
        <v>0</v>
      </c>
      <c r="AV448" s="9">
        <v>1</v>
      </c>
      <c r="AW448" s="10">
        <v>1</v>
      </c>
      <c r="AX448" s="9">
        <v>-8888</v>
      </c>
      <c r="AY448">
        <v>-8888</v>
      </c>
      <c r="AZ448">
        <v>-8888</v>
      </c>
      <c r="BA448" s="10">
        <v>-8888</v>
      </c>
      <c r="BB448">
        <v>-8888</v>
      </c>
      <c r="BC448">
        <v>-8888</v>
      </c>
      <c r="BD448">
        <v>-8888</v>
      </c>
      <c r="BE448">
        <v>-8888</v>
      </c>
      <c r="BF448" s="9">
        <v>356</v>
      </c>
      <c r="BG448">
        <v>0.43076923076923079</v>
      </c>
      <c r="BH448">
        <v>0.13493975903614458</v>
      </c>
      <c r="BI448" s="10">
        <v>0.36903225806451612</v>
      </c>
      <c r="BK448" t="s">
        <v>1307</v>
      </c>
      <c r="BL448" s="10" t="s">
        <v>1311</v>
      </c>
      <c r="BM448">
        <v>36</v>
      </c>
      <c r="BN448" t="s">
        <v>1158</v>
      </c>
      <c r="BO448" t="s">
        <v>1158</v>
      </c>
      <c r="BP448" s="12">
        <v>3918.01</v>
      </c>
    </row>
    <row r="449" spans="1:68" x14ac:dyDescent="0.25">
      <c r="A449" s="13" t="s">
        <v>826</v>
      </c>
      <c r="B449">
        <v>10932</v>
      </c>
      <c r="C449" t="s">
        <v>754</v>
      </c>
      <c r="D449" s="9">
        <v>121</v>
      </c>
      <c r="E449">
        <v>142</v>
      </c>
      <c r="F449" s="10">
        <v>102</v>
      </c>
      <c r="G449" s="9">
        <v>14708</v>
      </c>
      <c r="H449" s="9">
        <v>5560</v>
      </c>
      <c r="I449">
        <v>5876</v>
      </c>
      <c r="J449">
        <v>5924</v>
      </c>
      <c r="K449">
        <v>6200</v>
      </c>
      <c r="L449">
        <v>7221</v>
      </c>
      <c r="M449">
        <v>7546</v>
      </c>
      <c r="N449" s="10">
        <v>3707</v>
      </c>
      <c r="O449">
        <v>455</v>
      </c>
      <c r="P449">
        <v>474</v>
      </c>
      <c r="Q449">
        <v>519</v>
      </c>
      <c r="R449">
        <v>602</v>
      </c>
      <c r="S449">
        <v>630</v>
      </c>
      <c r="T449">
        <v>610</v>
      </c>
      <c r="U449" s="9">
        <v>309</v>
      </c>
      <c r="V449">
        <v>354</v>
      </c>
      <c r="W449" s="10">
        <v>329</v>
      </c>
      <c r="X449">
        <v>5</v>
      </c>
      <c r="Y449">
        <v>1</v>
      </c>
      <c r="Z449">
        <v>6</v>
      </c>
      <c r="AA449" s="9">
        <v>17</v>
      </c>
      <c r="AB449">
        <v>7</v>
      </c>
      <c r="AC449" s="10">
        <v>7</v>
      </c>
      <c r="AD449" s="9">
        <v>355</v>
      </c>
      <c r="AE449">
        <v>399</v>
      </c>
      <c r="AF449">
        <v>402</v>
      </c>
      <c r="AG449">
        <v>330</v>
      </c>
      <c r="AH449">
        <v>441</v>
      </c>
      <c r="AI449" s="10">
        <v>404</v>
      </c>
      <c r="AJ449">
        <v>381</v>
      </c>
      <c r="AK449">
        <v>348</v>
      </c>
      <c r="AL449">
        <v>403</v>
      </c>
      <c r="AM449">
        <v>353</v>
      </c>
      <c r="AN449">
        <v>421</v>
      </c>
      <c r="AO449">
        <v>396</v>
      </c>
      <c r="AP449" s="9">
        <v>25</v>
      </c>
      <c r="AQ449">
        <v>59</v>
      </c>
      <c r="AR449">
        <v>477</v>
      </c>
      <c r="AS449">
        <v>14091</v>
      </c>
      <c r="AT449">
        <v>2</v>
      </c>
      <c r="AU449" s="10">
        <v>9</v>
      </c>
      <c r="AV449" s="9">
        <v>3</v>
      </c>
      <c r="AW449" s="10">
        <v>35</v>
      </c>
      <c r="AX449" s="9">
        <v>-8888</v>
      </c>
      <c r="AY449">
        <v>-8888</v>
      </c>
      <c r="AZ449">
        <v>-8888</v>
      </c>
      <c r="BA449" s="10">
        <v>-8888</v>
      </c>
      <c r="BB449">
        <v>-8888</v>
      </c>
      <c r="BC449">
        <v>-8888</v>
      </c>
      <c r="BD449">
        <v>-8888</v>
      </c>
      <c r="BE449">
        <v>-8888</v>
      </c>
      <c r="BF449" s="9">
        <v>1124</v>
      </c>
      <c r="BG449">
        <v>5.5195856264163158E-2</v>
      </c>
      <c r="BH449">
        <v>0.15665545410860163</v>
      </c>
      <c r="BI449" s="10">
        <v>0.3329800388623918</v>
      </c>
      <c r="BJ449">
        <v>1899.2527397260274</v>
      </c>
      <c r="BK449" t="s">
        <v>1308</v>
      </c>
      <c r="BL449" s="10" t="s">
        <v>1310</v>
      </c>
      <c r="BM449">
        <v>39</v>
      </c>
      <c r="BN449" t="s">
        <v>1158</v>
      </c>
      <c r="BO449" t="s">
        <v>1158</v>
      </c>
      <c r="BP449" s="12">
        <v>1445.9549999999999</v>
      </c>
    </row>
    <row r="450" spans="1:68" x14ac:dyDescent="0.25">
      <c r="A450" s="13" t="s">
        <v>827</v>
      </c>
      <c r="B450">
        <v>10389</v>
      </c>
      <c r="C450" t="s">
        <v>754</v>
      </c>
      <c r="D450" s="9">
        <v>8</v>
      </c>
      <c r="E450">
        <v>5</v>
      </c>
      <c r="F450" s="10">
        <v>7</v>
      </c>
      <c r="G450" s="9">
        <v>1607</v>
      </c>
      <c r="H450" s="9">
        <v>808</v>
      </c>
      <c r="I450">
        <v>801</v>
      </c>
      <c r="J450">
        <v>798</v>
      </c>
      <c r="K450">
        <v>806</v>
      </c>
      <c r="L450">
        <v>789</v>
      </c>
      <c r="M450">
        <v>834</v>
      </c>
      <c r="N450" s="10">
        <v>411</v>
      </c>
      <c r="O450">
        <v>40</v>
      </c>
      <c r="P450">
        <v>31</v>
      </c>
      <c r="Q450">
        <v>35</v>
      </c>
      <c r="R450">
        <v>38</v>
      </c>
      <c r="S450">
        <v>48</v>
      </c>
      <c r="T450">
        <v>45</v>
      </c>
      <c r="U450" s="9">
        <v>17</v>
      </c>
      <c r="V450">
        <v>30</v>
      </c>
      <c r="W450" s="10">
        <v>24</v>
      </c>
      <c r="X450">
        <v>0</v>
      </c>
      <c r="Y450">
        <v>0</v>
      </c>
      <c r="Z450">
        <v>0</v>
      </c>
      <c r="AA450" s="9">
        <v>5</v>
      </c>
      <c r="AB450">
        <v>0</v>
      </c>
      <c r="AC450" s="10">
        <v>1</v>
      </c>
      <c r="AD450" s="9">
        <v>44</v>
      </c>
      <c r="AE450">
        <v>59</v>
      </c>
      <c r="AF450">
        <v>41</v>
      </c>
      <c r="AG450">
        <v>49</v>
      </c>
      <c r="AH450">
        <v>72</v>
      </c>
      <c r="AI450" s="10">
        <v>34</v>
      </c>
      <c r="AJ450">
        <v>32</v>
      </c>
      <c r="AK450">
        <v>63</v>
      </c>
      <c r="AL450">
        <v>41</v>
      </c>
      <c r="AM450">
        <v>60</v>
      </c>
      <c r="AN450">
        <v>63</v>
      </c>
      <c r="AO450">
        <v>57</v>
      </c>
      <c r="AP450" s="9">
        <v>4</v>
      </c>
      <c r="AQ450">
        <v>1</v>
      </c>
      <c r="AR450">
        <v>79</v>
      </c>
      <c r="AS450">
        <v>1537</v>
      </c>
      <c r="AT450">
        <v>0</v>
      </c>
      <c r="AU450" s="10">
        <v>0</v>
      </c>
      <c r="AV450" s="9">
        <v>0</v>
      </c>
      <c r="AW450" s="10">
        <v>4</v>
      </c>
      <c r="AX450" s="9">
        <v>-8888</v>
      </c>
      <c r="AY450">
        <v>-8888</v>
      </c>
      <c r="AZ450">
        <v>-8888</v>
      </c>
      <c r="BA450" s="10">
        <v>-8888</v>
      </c>
      <c r="BB450">
        <v>-8888</v>
      </c>
      <c r="BC450">
        <v>-8888</v>
      </c>
      <c r="BD450">
        <v>-8888</v>
      </c>
      <c r="BE450">
        <v>-8888</v>
      </c>
      <c r="BF450" s="9">
        <v>230</v>
      </c>
      <c r="BG450">
        <v>0.65778961384820245</v>
      </c>
      <c r="BH450">
        <v>0.13307802776448061</v>
      </c>
      <c r="BI450" s="10">
        <v>0.31132075471698112</v>
      </c>
      <c r="BK450" t="s">
        <v>1307</v>
      </c>
      <c r="BL450" s="10" t="s">
        <v>1311</v>
      </c>
      <c r="BM450">
        <v>38</v>
      </c>
      <c r="BN450" t="s">
        <v>1158</v>
      </c>
      <c r="BO450" t="s">
        <v>1158</v>
      </c>
      <c r="BP450" s="12">
        <v>2631.58</v>
      </c>
    </row>
    <row r="451" spans="1:68" x14ac:dyDescent="0.25">
      <c r="A451" s="13" t="s">
        <v>828</v>
      </c>
      <c r="B451">
        <v>11262</v>
      </c>
      <c r="C451" t="s">
        <v>754</v>
      </c>
      <c r="D451" s="9">
        <v>17</v>
      </c>
      <c r="E451">
        <v>17</v>
      </c>
      <c r="F451" s="10">
        <v>16</v>
      </c>
      <c r="G451" s="9">
        <v>1692</v>
      </c>
      <c r="H451" s="9">
        <v>843</v>
      </c>
      <c r="I451">
        <v>747</v>
      </c>
      <c r="J451">
        <v>835</v>
      </c>
      <c r="K451">
        <v>748</v>
      </c>
      <c r="L451">
        <v>866</v>
      </c>
      <c r="M451">
        <v>824</v>
      </c>
      <c r="N451" s="10">
        <v>348</v>
      </c>
      <c r="O451">
        <v>54</v>
      </c>
      <c r="P451">
        <v>63</v>
      </c>
      <c r="Q451">
        <v>52</v>
      </c>
      <c r="R451">
        <v>72</v>
      </c>
      <c r="S451">
        <v>66</v>
      </c>
      <c r="T451">
        <v>61</v>
      </c>
      <c r="U451" s="9">
        <v>33</v>
      </c>
      <c r="V451">
        <v>33</v>
      </c>
      <c r="W451" s="10">
        <v>33</v>
      </c>
      <c r="X451">
        <v>1</v>
      </c>
      <c r="Y451">
        <v>1</v>
      </c>
      <c r="Z451">
        <v>2</v>
      </c>
      <c r="AA451" s="9">
        <v>4</v>
      </c>
      <c r="AB451">
        <v>8</v>
      </c>
      <c r="AC451" s="10">
        <v>4</v>
      </c>
      <c r="AD451" s="9">
        <v>32</v>
      </c>
      <c r="AE451">
        <v>68</v>
      </c>
      <c r="AF451">
        <v>41</v>
      </c>
      <c r="AG451">
        <v>57</v>
      </c>
      <c r="AH451">
        <v>83</v>
      </c>
      <c r="AI451" s="10">
        <v>39</v>
      </c>
      <c r="AJ451">
        <v>62</v>
      </c>
      <c r="AK451">
        <v>68</v>
      </c>
      <c r="AL451">
        <v>49</v>
      </c>
      <c r="AM451">
        <v>55</v>
      </c>
      <c r="AN451">
        <v>83</v>
      </c>
      <c r="AO451">
        <v>55</v>
      </c>
      <c r="AP451" s="9">
        <v>0</v>
      </c>
      <c r="AQ451">
        <v>0</v>
      </c>
      <c r="AR451">
        <v>0</v>
      </c>
      <c r="AS451">
        <v>1689</v>
      </c>
      <c r="AT451">
        <v>0</v>
      </c>
      <c r="AU451" s="10">
        <v>0</v>
      </c>
      <c r="AV451" s="9">
        <v>0</v>
      </c>
      <c r="AW451" s="10">
        <v>7</v>
      </c>
      <c r="AX451" s="9">
        <v>-8888</v>
      </c>
      <c r="AY451">
        <v>-8888</v>
      </c>
      <c r="AZ451">
        <v>-8888</v>
      </c>
      <c r="BA451" s="10">
        <v>-8888</v>
      </c>
      <c r="BB451">
        <v>-8888</v>
      </c>
      <c r="BC451">
        <v>-8888</v>
      </c>
      <c r="BD451">
        <v>-8888</v>
      </c>
      <c r="BE451">
        <v>-8888</v>
      </c>
      <c r="BF451" s="9">
        <v>242</v>
      </c>
      <c r="BG451">
        <v>0.79128440366972475</v>
      </c>
      <c r="BH451">
        <v>0.15210643015521064</v>
      </c>
      <c r="BI451" s="10">
        <v>0.23785678517776665</v>
      </c>
      <c r="BK451" t="s">
        <v>1307</v>
      </c>
      <c r="BL451" s="10" t="s">
        <v>1311</v>
      </c>
      <c r="BM451">
        <v>38</v>
      </c>
      <c r="BO451" t="s">
        <v>1158</v>
      </c>
      <c r="BP451" s="12">
        <v>1694.4449999999999</v>
      </c>
    </row>
    <row r="452" spans="1:68" x14ac:dyDescent="0.25">
      <c r="A452" s="13" t="s">
        <v>829</v>
      </c>
      <c r="B452">
        <v>10845</v>
      </c>
      <c r="C452" t="s">
        <v>754</v>
      </c>
      <c r="D452" s="9">
        <v>2</v>
      </c>
      <c r="E452">
        <v>0</v>
      </c>
      <c r="F452" s="10">
        <v>1</v>
      </c>
      <c r="G452" s="9">
        <v>515</v>
      </c>
      <c r="H452" s="9">
        <v>260</v>
      </c>
      <c r="I452">
        <v>223</v>
      </c>
      <c r="J452">
        <v>258</v>
      </c>
      <c r="K452">
        <v>224</v>
      </c>
      <c r="L452">
        <v>265</v>
      </c>
      <c r="M452">
        <v>243</v>
      </c>
      <c r="N452" s="10">
        <v>113</v>
      </c>
      <c r="O452">
        <v>13</v>
      </c>
      <c r="P452">
        <v>11</v>
      </c>
      <c r="Q452">
        <v>16</v>
      </c>
      <c r="R452">
        <v>17</v>
      </c>
      <c r="S452">
        <v>12</v>
      </c>
      <c r="T452">
        <v>11</v>
      </c>
      <c r="U452" s="9">
        <v>7</v>
      </c>
      <c r="V452">
        <v>8</v>
      </c>
      <c r="W452" s="10">
        <v>4</v>
      </c>
      <c r="X452">
        <v>1</v>
      </c>
      <c r="Y452">
        <v>0</v>
      </c>
      <c r="Z452">
        <v>0</v>
      </c>
      <c r="AA452" s="9">
        <v>2</v>
      </c>
      <c r="AB452">
        <v>0</v>
      </c>
      <c r="AC452" s="10">
        <v>0</v>
      </c>
      <c r="AD452" s="9">
        <v>8</v>
      </c>
      <c r="AE452">
        <v>7</v>
      </c>
      <c r="AF452">
        <v>6</v>
      </c>
      <c r="AG452">
        <v>8</v>
      </c>
      <c r="AH452">
        <v>13</v>
      </c>
      <c r="AI452" s="10">
        <v>13</v>
      </c>
      <c r="AJ452">
        <v>9</v>
      </c>
      <c r="AK452">
        <v>13</v>
      </c>
      <c r="AL452">
        <v>10</v>
      </c>
      <c r="AM452">
        <v>7</v>
      </c>
      <c r="AN452">
        <v>24</v>
      </c>
      <c r="AO452">
        <v>12</v>
      </c>
      <c r="AP452" s="9">
        <v>0</v>
      </c>
      <c r="AQ452">
        <v>4</v>
      </c>
      <c r="AR452">
        <v>40</v>
      </c>
      <c r="AS452">
        <v>464</v>
      </c>
      <c r="AT452">
        <v>0</v>
      </c>
      <c r="AU452" s="10">
        <v>0</v>
      </c>
      <c r="AV452" s="9">
        <v>0</v>
      </c>
      <c r="AW452" s="10">
        <v>0</v>
      </c>
      <c r="AX452" s="9">
        <v>-8888</v>
      </c>
      <c r="AY452">
        <v>-8888</v>
      </c>
      <c r="AZ452">
        <v>-8888</v>
      </c>
      <c r="BA452" s="10">
        <v>-8888</v>
      </c>
      <c r="BB452">
        <v>-8888</v>
      </c>
      <c r="BC452">
        <v>-8888</v>
      </c>
      <c r="BD452">
        <v>-8888</v>
      </c>
      <c r="BE452">
        <v>-8888</v>
      </c>
      <c r="BF452" s="9">
        <v>86</v>
      </c>
      <c r="BG452">
        <v>0.78431372549019607</v>
      </c>
      <c r="BH452">
        <v>0.11814345991561181</v>
      </c>
      <c r="BI452" s="10">
        <v>0.30178571428571427</v>
      </c>
      <c r="BK452" t="s">
        <v>1307</v>
      </c>
      <c r="BL452" s="10" t="s">
        <v>1311</v>
      </c>
      <c r="BM452">
        <v>31</v>
      </c>
      <c r="BO452" t="s">
        <v>1159</v>
      </c>
      <c r="BP452" s="12">
        <v>583.005</v>
      </c>
    </row>
    <row r="453" spans="1:68" x14ac:dyDescent="0.25">
      <c r="A453" s="13" t="s">
        <v>831</v>
      </c>
      <c r="B453">
        <v>10307</v>
      </c>
      <c r="C453" t="s">
        <v>754</v>
      </c>
      <c r="D453" s="9">
        <v>5</v>
      </c>
      <c r="E453">
        <v>10</v>
      </c>
      <c r="F453" s="10">
        <v>8</v>
      </c>
      <c r="G453" s="9">
        <v>1853</v>
      </c>
      <c r="H453" s="9">
        <v>888</v>
      </c>
      <c r="I453">
        <v>1005</v>
      </c>
      <c r="J453">
        <v>873</v>
      </c>
      <c r="K453">
        <v>984</v>
      </c>
      <c r="L453">
        <v>869</v>
      </c>
      <c r="M453">
        <v>983</v>
      </c>
      <c r="N453" s="10">
        <v>453</v>
      </c>
      <c r="O453">
        <v>56</v>
      </c>
      <c r="P453">
        <v>54</v>
      </c>
      <c r="Q453">
        <v>58</v>
      </c>
      <c r="R453">
        <v>51</v>
      </c>
      <c r="S453">
        <v>47</v>
      </c>
      <c r="T453">
        <v>51</v>
      </c>
      <c r="U453" s="9">
        <v>23</v>
      </c>
      <c r="V453">
        <v>27</v>
      </c>
      <c r="W453" s="10">
        <v>28</v>
      </c>
      <c r="X453">
        <v>0</v>
      </c>
      <c r="Y453">
        <v>1</v>
      </c>
      <c r="Z453">
        <v>1</v>
      </c>
      <c r="AA453" s="9">
        <v>1</v>
      </c>
      <c r="AB453">
        <v>4</v>
      </c>
      <c r="AC453" s="10">
        <v>3</v>
      </c>
      <c r="AD453" s="9">
        <v>66</v>
      </c>
      <c r="AE453">
        <v>97</v>
      </c>
      <c r="AF453">
        <v>71</v>
      </c>
      <c r="AG453">
        <v>99</v>
      </c>
      <c r="AH453">
        <v>130</v>
      </c>
      <c r="AI453" s="10">
        <v>115</v>
      </c>
      <c r="AJ453">
        <v>80</v>
      </c>
      <c r="AK453">
        <v>107</v>
      </c>
      <c r="AL453">
        <v>84</v>
      </c>
      <c r="AM453">
        <v>115</v>
      </c>
      <c r="AN453">
        <v>128</v>
      </c>
      <c r="AO453">
        <v>109</v>
      </c>
      <c r="AP453" s="9">
        <v>11</v>
      </c>
      <c r="AQ453">
        <v>26</v>
      </c>
      <c r="AR453">
        <v>765</v>
      </c>
      <c r="AS453">
        <v>1003</v>
      </c>
      <c r="AT453">
        <v>7</v>
      </c>
      <c r="AU453" s="10">
        <v>11</v>
      </c>
      <c r="AV453" s="9">
        <v>2</v>
      </c>
      <c r="AW453" s="10">
        <v>14</v>
      </c>
      <c r="AX453" s="9">
        <v>-8888</v>
      </c>
      <c r="AY453">
        <v>-8888</v>
      </c>
      <c r="AZ453">
        <v>-8888</v>
      </c>
      <c r="BA453" s="10">
        <v>-8888</v>
      </c>
      <c r="BB453">
        <v>-8888</v>
      </c>
      <c r="BC453">
        <v>-8888</v>
      </c>
      <c r="BD453">
        <v>-8888</v>
      </c>
      <c r="BE453">
        <v>-8888</v>
      </c>
      <c r="BF453" s="9">
        <v>258</v>
      </c>
      <c r="BG453">
        <v>6.1046511627906974E-2</v>
      </c>
      <c r="BH453">
        <v>0.14947089947089948</v>
      </c>
      <c r="BI453" s="10">
        <v>0.3884180790960452</v>
      </c>
      <c r="BK453" t="s">
        <v>1307</v>
      </c>
      <c r="BL453" s="10" t="s">
        <v>1311</v>
      </c>
      <c r="BM453">
        <v>31</v>
      </c>
      <c r="BN453" t="s">
        <v>1159</v>
      </c>
      <c r="BO453" t="s">
        <v>1159</v>
      </c>
      <c r="BP453" s="12">
        <v>165.05500000000001</v>
      </c>
    </row>
    <row r="454" spans="1:68" x14ac:dyDescent="0.25">
      <c r="A454" s="13" t="s">
        <v>832</v>
      </c>
      <c r="B454">
        <v>11297</v>
      </c>
      <c r="C454" t="s">
        <v>754</v>
      </c>
      <c r="D454" s="9">
        <v>15</v>
      </c>
      <c r="E454">
        <v>12</v>
      </c>
      <c r="F454" s="10">
        <v>14</v>
      </c>
      <c r="G454" s="9">
        <v>2838</v>
      </c>
      <c r="H454" s="9">
        <v>1292</v>
      </c>
      <c r="I454">
        <v>1169</v>
      </c>
      <c r="J454">
        <v>1311</v>
      </c>
      <c r="K454">
        <v>1178</v>
      </c>
      <c r="L454">
        <v>1481</v>
      </c>
      <c r="M454">
        <v>1309</v>
      </c>
      <c r="N454" s="10">
        <v>588</v>
      </c>
      <c r="O454">
        <v>87</v>
      </c>
      <c r="P454">
        <v>82</v>
      </c>
      <c r="Q454">
        <v>84</v>
      </c>
      <c r="R454">
        <v>89</v>
      </c>
      <c r="S454">
        <v>83</v>
      </c>
      <c r="T454">
        <v>92</v>
      </c>
      <c r="U454" s="9">
        <v>45</v>
      </c>
      <c r="V454">
        <v>43</v>
      </c>
      <c r="W454" s="10">
        <v>47</v>
      </c>
      <c r="X454">
        <v>0</v>
      </c>
      <c r="Y454">
        <v>0</v>
      </c>
      <c r="Z454">
        <v>1</v>
      </c>
      <c r="AA454" s="9">
        <v>7</v>
      </c>
      <c r="AB454">
        <v>4</v>
      </c>
      <c r="AC454" s="10">
        <v>6</v>
      </c>
      <c r="AD454" s="9">
        <v>82</v>
      </c>
      <c r="AE454">
        <v>108</v>
      </c>
      <c r="AF454">
        <v>109</v>
      </c>
      <c r="AG454">
        <v>89</v>
      </c>
      <c r="AH454">
        <v>82</v>
      </c>
      <c r="AI454" s="10">
        <v>86</v>
      </c>
      <c r="AJ454">
        <v>92</v>
      </c>
      <c r="AK454">
        <v>87</v>
      </c>
      <c r="AL454">
        <v>83</v>
      </c>
      <c r="AM454">
        <v>97</v>
      </c>
      <c r="AN454">
        <v>108</v>
      </c>
      <c r="AO454">
        <v>64</v>
      </c>
      <c r="AP454" s="9">
        <v>17</v>
      </c>
      <c r="AQ454">
        <v>1</v>
      </c>
      <c r="AR454">
        <v>82</v>
      </c>
      <c r="AS454">
        <v>2681</v>
      </c>
      <c r="AT454">
        <v>0</v>
      </c>
      <c r="AU454" s="10">
        <v>4</v>
      </c>
      <c r="AV454" s="9">
        <v>1</v>
      </c>
      <c r="AW454" s="10">
        <v>1</v>
      </c>
      <c r="AX454" s="9">
        <v>-8888</v>
      </c>
      <c r="AY454">
        <v>-8888</v>
      </c>
      <c r="AZ454">
        <v>-8888</v>
      </c>
      <c r="BA454" s="10">
        <v>-8888</v>
      </c>
      <c r="BB454">
        <v>-8888</v>
      </c>
      <c r="BC454">
        <v>-8888</v>
      </c>
      <c r="BD454">
        <v>-8888</v>
      </c>
      <c r="BE454">
        <v>-8888</v>
      </c>
      <c r="BF454" s="9">
        <v>464</v>
      </c>
      <c r="BG454">
        <v>0.61951219512195121</v>
      </c>
      <c r="BH454">
        <v>0.14274691358024691</v>
      </c>
      <c r="BI454" s="10">
        <v>0.25583626479053406</v>
      </c>
      <c r="BK454" t="s">
        <v>1307</v>
      </c>
      <c r="BL454" s="10" t="s">
        <v>1311</v>
      </c>
      <c r="BM454">
        <v>36</v>
      </c>
      <c r="BN454" t="s">
        <v>1158</v>
      </c>
      <c r="BO454" t="s">
        <v>1158</v>
      </c>
      <c r="BP454" s="12">
        <v>6851.74</v>
      </c>
    </row>
    <row r="455" spans="1:68" x14ac:dyDescent="0.25">
      <c r="A455" s="13" t="s">
        <v>833</v>
      </c>
      <c r="B455">
        <v>10065</v>
      </c>
      <c r="C455" t="s">
        <v>754</v>
      </c>
      <c r="D455" s="9">
        <v>26</v>
      </c>
      <c r="E455">
        <v>15</v>
      </c>
      <c r="F455" s="10">
        <v>15</v>
      </c>
      <c r="G455" s="9">
        <v>3015</v>
      </c>
      <c r="H455" s="9">
        <v>1353</v>
      </c>
      <c r="I455">
        <v>1247</v>
      </c>
      <c r="J455">
        <v>1355</v>
      </c>
      <c r="K455">
        <v>1242</v>
      </c>
      <c r="L455">
        <v>1587</v>
      </c>
      <c r="M455">
        <v>1433</v>
      </c>
      <c r="N455" s="10">
        <v>623</v>
      </c>
      <c r="O455">
        <v>105</v>
      </c>
      <c r="P455">
        <v>105</v>
      </c>
      <c r="Q455">
        <v>104</v>
      </c>
      <c r="R455">
        <v>99</v>
      </c>
      <c r="S455">
        <v>119</v>
      </c>
      <c r="T455">
        <v>119</v>
      </c>
      <c r="U455" s="9">
        <v>51</v>
      </c>
      <c r="V455">
        <v>60</v>
      </c>
      <c r="W455" s="10">
        <v>61</v>
      </c>
      <c r="X455">
        <v>1</v>
      </c>
      <c r="Y455">
        <v>3</v>
      </c>
      <c r="Z455">
        <v>1</v>
      </c>
      <c r="AA455" s="9">
        <v>13</v>
      </c>
      <c r="AB455">
        <v>11</v>
      </c>
      <c r="AC455" s="10">
        <v>7</v>
      </c>
      <c r="AD455" s="9">
        <v>80</v>
      </c>
      <c r="AE455">
        <v>103</v>
      </c>
      <c r="AF455">
        <v>87</v>
      </c>
      <c r="AG455">
        <v>56</v>
      </c>
      <c r="AH455">
        <v>101</v>
      </c>
      <c r="AI455" s="10">
        <v>69</v>
      </c>
      <c r="AJ455">
        <v>75</v>
      </c>
      <c r="AK455">
        <v>135</v>
      </c>
      <c r="AL455">
        <v>87</v>
      </c>
      <c r="AM455">
        <v>61</v>
      </c>
      <c r="AN455">
        <v>113</v>
      </c>
      <c r="AO455">
        <v>91</v>
      </c>
      <c r="AP455" s="9">
        <v>0</v>
      </c>
      <c r="AQ455">
        <v>7</v>
      </c>
      <c r="AR455">
        <v>8</v>
      </c>
      <c r="AS455">
        <v>3005</v>
      </c>
      <c r="AT455">
        <v>0</v>
      </c>
      <c r="AU455" s="10">
        <v>0</v>
      </c>
      <c r="AV455" s="9">
        <v>0</v>
      </c>
      <c r="AW455" s="10">
        <v>0</v>
      </c>
      <c r="AX455" s="9">
        <v>-8888</v>
      </c>
      <c r="AY455">
        <v>-8888</v>
      </c>
      <c r="AZ455">
        <v>-8888</v>
      </c>
      <c r="BA455" s="10">
        <v>-8888</v>
      </c>
      <c r="BB455">
        <v>-8888</v>
      </c>
      <c r="BC455">
        <v>-8888</v>
      </c>
      <c r="BD455">
        <v>-8888</v>
      </c>
      <c r="BE455">
        <v>-8888</v>
      </c>
      <c r="BF455" s="9">
        <v>407</v>
      </c>
      <c r="BG455">
        <v>0.74225122349102768</v>
      </c>
      <c r="BH455">
        <v>0.17294900221729489</v>
      </c>
      <c r="BI455" s="10">
        <v>0.33527786306416946</v>
      </c>
      <c r="BK455" t="s">
        <v>1307</v>
      </c>
      <c r="BL455" s="10" t="s">
        <v>1311</v>
      </c>
      <c r="BM455">
        <v>36</v>
      </c>
      <c r="BN455" t="s">
        <v>1158</v>
      </c>
      <c r="BO455" t="s">
        <v>1158</v>
      </c>
      <c r="BP455" s="12">
        <v>3144.875</v>
      </c>
    </row>
    <row r="456" spans="1:68" x14ac:dyDescent="0.25">
      <c r="A456" s="13" t="s">
        <v>835</v>
      </c>
      <c r="B456">
        <v>10476</v>
      </c>
      <c r="C456" t="s">
        <v>754</v>
      </c>
      <c r="D456" s="9">
        <v>6</v>
      </c>
      <c r="E456">
        <v>3</v>
      </c>
      <c r="F456" s="10">
        <v>6</v>
      </c>
      <c r="G456" s="9">
        <v>1337</v>
      </c>
      <c r="H456" s="9">
        <v>681</v>
      </c>
      <c r="I456">
        <v>587</v>
      </c>
      <c r="J456">
        <v>681</v>
      </c>
      <c r="K456">
        <v>569</v>
      </c>
      <c r="L456">
        <v>693</v>
      </c>
      <c r="M456">
        <v>641</v>
      </c>
      <c r="N456" s="10">
        <v>306</v>
      </c>
      <c r="O456">
        <v>27</v>
      </c>
      <c r="P456">
        <v>27</v>
      </c>
      <c r="Q456">
        <v>28</v>
      </c>
      <c r="R456">
        <v>39</v>
      </c>
      <c r="S456">
        <v>44</v>
      </c>
      <c r="T456">
        <v>41</v>
      </c>
      <c r="U456" s="9">
        <v>20</v>
      </c>
      <c r="V456">
        <v>21</v>
      </c>
      <c r="W456" s="10">
        <v>18</v>
      </c>
      <c r="X456">
        <v>1</v>
      </c>
      <c r="Y456">
        <v>0</v>
      </c>
      <c r="Z456">
        <v>0</v>
      </c>
      <c r="AA456" s="9">
        <v>2</v>
      </c>
      <c r="AB456">
        <v>0</v>
      </c>
      <c r="AC456" s="10">
        <v>2</v>
      </c>
      <c r="AD456" s="9">
        <v>25</v>
      </c>
      <c r="AE456">
        <v>21</v>
      </c>
      <c r="AF456">
        <v>17</v>
      </c>
      <c r="AG456">
        <v>32</v>
      </c>
      <c r="AH456">
        <v>28</v>
      </c>
      <c r="AI456" s="10">
        <v>24</v>
      </c>
      <c r="AJ456">
        <v>28</v>
      </c>
      <c r="AK456">
        <v>27</v>
      </c>
      <c r="AL456">
        <v>35</v>
      </c>
      <c r="AM456">
        <v>27</v>
      </c>
      <c r="AN456">
        <v>48</v>
      </c>
      <c r="AO456">
        <v>38</v>
      </c>
      <c r="AP456" s="9">
        <v>0</v>
      </c>
      <c r="AQ456">
        <v>0</v>
      </c>
      <c r="AR456">
        <v>8</v>
      </c>
      <c r="AS456">
        <v>1326</v>
      </c>
      <c r="AT456">
        <v>0</v>
      </c>
      <c r="AU456" s="10">
        <v>0</v>
      </c>
      <c r="AV456" s="9">
        <v>0</v>
      </c>
      <c r="AW456" s="10">
        <v>0</v>
      </c>
      <c r="AX456" s="9">
        <v>-8888</v>
      </c>
      <c r="AY456">
        <v>-8888</v>
      </c>
      <c r="AZ456">
        <v>-8888</v>
      </c>
      <c r="BA456" s="10">
        <v>-8888</v>
      </c>
      <c r="BB456">
        <v>-8888</v>
      </c>
      <c r="BC456">
        <v>-8888</v>
      </c>
      <c r="BD456">
        <v>-8888</v>
      </c>
      <c r="BE456">
        <v>-8888</v>
      </c>
      <c r="BF456" s="9">
        <v>203</v>
      </c>
      <c r="BG456">
        <v>0.84717208182912151</v>
      </c>
      <c r="BH456">
        <v>0.10702875399361023</v>
      </c>
      <c r="BI456" s="10">
        <v>0.18630475015422579</v>
      </c>
      <c r="BK456" t="s">
        <v>1307</v>
      </c>
      <c r="BL456" s="10" t="s">
        <v>1311</v>
      </c>
      <c r="BM456">
        <v>36</v>
      </c>
      <c r="BN456" t="s">
        <v>1158</v>
      </c>
      <c r="BO456" t="s">
        <v>1158</v>
      </c>
      <c r="BP456" s="12">
        <v>4979.2</v>
      </c>
    </row>
    <row r="457" spans="1:68" x14ac:dyDescent="0.25">
      <c r="A457" s="13" t="s">
        <v>934</v>
      </c>
      <c r="B457">
        <v>11318</v>
      </c>
      <c r="C457" t="s">
        <v>754</v>
      </c>
      <c r="D457" s="9">
        <v>30</v>
      </c>
      <c r="E457">
        <v>28</v>
      </c>
      <c r="F457" s="10">
        <v>31</v>
      </c>
      <c r="G457" s="9">
        <v>4558</v>
      </c>
      <c r="H457" s="9">
        <v>2179</v>
      </c>
      <c r="I457">
        <v>2066</v>
      </c>
      <c r="J457">
        <v>2200</v>
      </c>
      <c r="K457">
        <v>2083</v>
      </c>
      <c r="L457">
        <v>2240</v>
      </c>
      <c r="M457">
        <v>2312</v>
      </c>
      <c r="N457" s="10">
        <v>1073</v>
      </c>
      <c r="O457">
        <v>150</v>
      </c>
      <c r="P457">
        <v>145</v>
      </c>
      <c r="Q457">
        <v>138</v>
      </c>
      <c r="R457">
        <v>142</v>
      </c>
      <c r="S457">
        <v>153</v>
      </c>
      <c r="T457">
        <v>157</v>
      </c>
      <c r="U457" s="9">
        <v>74</v>
      </c>
      <c r="V457">
        <v>88</v>
      </c>
      <c r="W457" s="10">
        <v>91</v>
      </c>
      <c r="X457">
        <v>3</v>
      </c>
      <c r="Y457">
        <v>0</v>
      </c>
      <c r="Z457">
        <v>2</v>
      </c>
      <c r="AA457" s="9">
        <v>3</v>
      </c>
      <c r="AB457">
        <v>5</v>
      </c>
      <c r="AC457" s="10">
        <v>10</v>
      </c>
      <c r="AD457" s="9">
        <v>61</v>
      </c>
      <c r="AE457">
        <v>82</v>
      </c>
      <c r="AF457">
        <v>73</v>
      </c>
      <c r="AG457">
        <v>137</v>
      </c>
      <c r="AH457">
        <v>174</v>
      </c>
      <c r="AI457" s="10">
        <v>160</v>
      </c>
      <c r="AJ457">
        <v>77</v>
      </c>
      <c r="AK457">
        <v>127</v>
      </c>
      <c r="AL457">
        <v>95</v>
      </c>
      <c r="AM457">
        <v>119</v>
      </c>
      <c r="AN457">
        <v>187</v>
      </c>
      <c r="AO457">
        <v>143</v>
      </c>
      <c r="AP457" s="9">
        <v>19</v>
      </c>
      <c r="AQ457">
        <v>131</v>
      </c>
      <c r="AR457">
        <v>1958</v>
      </c>
      <c r="AS457">
        <v>2424</v>
      </c>
      <c r="AT457">
        <v>0</v>
      </c>
      <c r="AU457" s="10">
        <v>0</v>
      </c>
      <c r="AV457" s="9">
        <v>1</v>
      </c>
      <c r="AW457" s="10">
        <v>1</v>
      </c>
      <c r="AX457" s="9">
        <v>-8888</v>
      </c>
      <c r="AY457">
        <v>-8888</v>
      </c>
      <c r="AZ457">
        <v>-8888</v>
      </c>
      <c r="BA457" s="10">
        <v>-8888</v>
      </c>
      <c r="BB457">
        <v>-8888</v>
      </c>
      <c r="BC457">
        <v>-8888</v>
      </c>
      <c r="BD457">
        <v>-8888</v>
      </c>
      <c r="BE457">
        <v>-8888</v>
      </c>
      <c r="BF457" s="9">
        <v>668</v>
      </c>
      <c r="BG457">
        <v>0.35656213704994194</v>
      </c>
      <c r="BH457">
        <v>0.14565587734241908</v>
      </c>
      <c r="BI457" s="10">
        <v>0.39810522072162868</v>
      </c>
      <c r="BK457" t="s">
        <v>1307</v>
      </c>
      <c r="BL457" s="10" t="s">
        <v>1311</v>
      </c>
      <c r="BM457">
        <v>35</v>
      </c>
      <c r="BN457" t="s">
        <v>1159</v>
      </c>
      <c r="BO457" t="s">
        <v>1159</v>
      </c>
      <c r="BP457" s="12">
        <v>3201.79</v>
      </c>
    </row>
    <row r="458" spans="1:68" x14ac:dyDescent="0.25">
      <c r="A458" s="13" t="s">
        <v>834</v>
      </c>
      <c r="B458">
        <v>10657</v>
      </c>
      <c r="C458" t="s">
        <v>754</v>
      </c>
      <c r="D458" s="9">
        <v>6</v>
      </c>
      <c r="E458">
        <v>9</v>
      </c>
      <c r="F458" s="10">
        <v>4</v>
      </c>
      <c r="G458" s="9">
        <v>1634</v>
      </c>
      <c r="H458" s="9">
        <v>775</v>
      </c>
      <c r="I458">
        <v>700</v>
      </c>
      <c r="J458">
        <v>776</v>
      </c>
      <c r="K458">
        <v>706</v>
      </c>
      <c r="L458">
        <v>867</v>
      </c>
      <c r="M458">
        <v>778</v>
      </c>
      <c r="N458" s="10">
        <v>340</v>
      </c>
      <c r="O458">
        <v>50</v>
      </c>
      <c r="P458">
        <v>42</v>
      </c>
      <c r="Q458">
        <v>56</v>
      </c>
      <c r="R458">
        <v>50</v>
      </c>
      <c r="S458">
        <v>50</v>
      </c>
      <c r="T458">
        <v>49</v>
      </c>
      <c r="U458" s="9">
        <v>28</v>
      </c>
      <c r="V458">
        <v>25</v>
      </c>
      <c r="W458" s="10">
        <v>23</v>
      </c>
      <c r="X458">
        <v>0</v>
      </c>
      <c r="Y458">
        <v>0</v>
      </c>
      <c r="Z458">
        <v>0</v>
      </c>
      <c r="AA458" s="9">
        <v>4</v>
      </c>
      <c r="AB458">
        <v>3</v>
      </c>
      <c r="AC458" s="10">
        <v>4</v>
      </c>
      <c r="AD458" s="9">
        <v>41</v>
      </c>
      <c r="AE458">
        <v>47</v>
      </c>
      <c r="AF458">
        <v>23</v>
      </c>
      <c r="AG458">
        <v>34</v>
      </c>
      <c r="AH458">
        <v>40</v>
      </c>
      <c r="AI458" s="10">
        <v>32</v>
      </c>
      <c r="AJ458">
        <v>31</v>
      </c>
      <c r="AK458">
        <v>39</v>
      </c>
      <c r="AL458">
        <v>39</v>
      </c>
      <c r="AM458">
        <v>33</v>
      </c>
      <c r="AN458">
        <v>42</v>
      </c>
      <c r="AO458">
        <v>33</v>
      </c>
      <c r="AP458" s="9">
        <v>0</v>
      </c>
      <c r="AQ458">
        <v>11</v>
      </c>
      <c r="AR458">
        <v>41</v>
      </c>
      <c r="AS458">
        <v>1593</v>
      </c>
      <c r="AT458">
        <v>0</v>
      </c>
      <c r="AU458" s="10">
        <v>0</v>
      </c>
      <c r="AV458" s="9">
        <v>0</v>
      </c>
      <c r="AW458" s="10">
        <v>0</v>
      </c>
      <c r="AX458" s="9">
        <v>-8888</v>
      </c>
      <c r="AY458">
        <v>-8888</v>
      </c>
      <c r="AZ458">
        <v>-8888</v>
      </c>
      <c r="BA458" s="10">
        <v>-8888</v>
      </c>
      <c r="BB458">
        <v>-8888</v>
      </c>
      <c r="BC458">
        <v>-8888</v>
      </c>
      <c r="BD458">
        <v>-8888</v>
      </c>
      <c r="BE458">
        <v>-8888</v>
      </c>
      <c r="BF458" s="9">
        <v>258</v>
      </c>
      <c r="BG458">
        <v>0.74598070739549838</v>
      </c>
      <c r="BH458">
        <v>0.12597402597402596</v>
      </c>
      <c r="BI458" s="10">
        <v>0.22007318348144275</v>
      </c>
      <c r="BK458" t="s">
        <v>1307</v>
      </c>
      <c r="BL458" s="10" t="s">
        <v>1311</v>
      </c>
      <c r="BM458">
        <v>36</v>
      </c>
      <c r="BN458" t="s">
        <v>1158</v>
      </c>
      <c r="BO458" t="s">
        <v>1158</v>
      </c>
      <c r="BP458" s="12">
        <v>3873.36</v>
      </c>
    </row>
    <row r="459" spans="1:68" x14ac:dyDescent="0.25">
      <c r="A459" s="13" t="s">
        <v>836</v>
      </c>
      <c r="B459">
        <v>10466</v>
      </c>
      <c r="C459" t="s">
        <v>754</v>
      </c>
      <c r="D459" s="9">
        <v>2</v>
      </c>
      <c r="E459">
        <v>4</v>
      </c>
      <c r="F459" s="10">
        <v>1</v>
      </c>
      <c r="G459" s="9">
        <v>893</v>
      </c>
      <c r="H459" s="9">
        <v>564</v>
      </c>
      <c r="I459">
        <v>267</v>
      </c>
      <c r="J459">
        <v>580</v>
      </c>
      <c r="K459">
        <v>266</v>
      </c>
      <c r="L459">
        <v>598</v>
      </c>
      <c r="M459">
        <v>259</v>
      </c>
      <c r="N459" s="10">
        <v>139</v>
      </c>
      <c r="O459">
        <v>16</v>
      </c>
      <c r="P459">
        <v>16</v>
      </c>
      <c r="Q459">
        <v>7</v>
      </c>
      <c r="R459">
        <v>12</v>
      </c>
      <c r="S459">
        <v>11</v>
      </c>
      <c r="T459">
        <v>10</v>
      </c>
      <c r="U459" s="9">
        <v>4</v>
      </c>
      <c r="V459">
        <v>3</v>
      </c>
      <c r="W459" s="10">
        <v>4</v>
      </c>
      <c r="X459">
        <v>0</v>
      </c>
      <c r="Y459">
        <v>1</v>
      </c>
      <c r="Z459">
        <v>1</v>
      </c>
      <c r="AA459" s="9">
        <v>0</v>
      </c>
      <c r="AB459">
        <v>2</v>
      </c>
      <c r="AC459" s="10">
        <v>0</v>
      </c>
      <c r="AD459" s="9">
        <v>101</v>
      </c>
      <c r="AE459">
        <v>139</v>
      </c>
      <c r="AF459">
        <v>150</v>
      </c>
      <c r="AG459">
        <v>9</v>
      </c>
      <c r="AH459">
        <v>12</v>
      </c>
      <c r="AI459" s="10">
        <v>13</v>
      </c>
      <c r="AJ459">
        <v>106</v>
      </c>
      <c r="AK459">
        <v>121</v>
      </c>
      <c r="AL459">
        <v>137</v>
      </c>
      <c r="AM459">
        <v>7</v>
      </c>
      <c r="AN459">
        <v>21</v>
      </c>
      <c r="AO459">
        <v>11</v>
      </c>
      <c r="AP459" s="9">
        <v>0</v>
      </c>
      <c r="AQ459">
        <v>0</v>
      </c>
      <c r="AR459">
        <v>3</v>
      </c>
      <c r="AS459">
        <v>853</v>
      </c>
      <c r="AT459">
        <v>0</v>
      </c>
      <c r="AU459" s="10">
        <v>0</v>
      </c>
      <c r="AV459" s="9">
        <v>0</v>
      </c>
      <c r="AW459" s="10">
        <v>0</v>
      </c>
      <c r="AX459" s="9">
        <v>-8888</v>
      </c>
      <c r="AY459">
        <v>-8888</v>
      </c>
      <c r="AZ459">
        <v>-8888</v>
      </c>
      <c r="BA459" s="10">
        <v>-8888</v>
      </c>
      <c r="BB459">
        <v>-8888</v>
      </c>
      <c r="BC459">
        <v>-8888</v>
      </c>
      <c r="BD459">
        <v>-8888</v>
      </c>
      <c r="BE459">
        <v>-8888</v>
      </c>
      <c r="BF459" s="9">
        <v>84</v>
      </c>
      <c r="BG459">
        <v>0.46959459459459457</v>
      </c>
      <c r="BH459">
        <v>0.23383768913342504</v>
      </c>
      <c r="BI459" s="10">
        <v>0.39748201438848924</v>
      </c>
      <c r="BK459" t="s">
        <v>1307</v>
      </c>
      <c r="BL459" s="10" t="s">
        <v>1311</v>
      </c>
      <c r="BM459">
        <v>36</v>
      </c>
      <c r="BN459" t="s">
        <v>1158</v>
      </c>
      <c r="BO459" t="s">
        <v>1158</v>
      </c>
      <c r="BP459" s="12">
        <v>1022.635</v>
      </c>
    </row>
    <row r="460" spans="1:68" x14ac:dyDescent="0.25">
      <c r="A460" s="13" t="s">
        <v>837</v>
      </c>
      <c r="B460">
        <v>10049</v>
      </c>
      <c r="C460" t="s">
        <v>754</v>
      </c>
      <c r="D460" s="9">
        <v>0</v>
      </c>
      <c r="E460">
        <v>1</v>
      </c>
      <c r="F460" s="10">
        <v>0</v>
      </c>
      <c r="G460" s="9">
        <v>622</v>
      </c>
      <c r="H460" s="9">
        <v>302</v>
      </c>
      <c r="I460">
        <v>309</v>
      </c>
      <c r="J460">
        <v>297</v>
      </c>
      <c r="K460">
        <v>306</v>
      </c>
      <c r="L460">
        <v>318</v>
      </c>
      <c r="M460">
        <v>290</v>
      </c>
      <c r="N460" s="10">
        <v>140</v>
      </c>
      <c r="O460">
        <v>21</v>
      </c>
      <c r="P460">
        <v>17</v>
      </c>
      <c r="Q460">
        <v>13</v>
      </c>
      <c r="R460">
        <v>14</v>
      </c>
      <c r="S460">
        <v>8</v>
      </c>
      <c r="T460">
        <v>14</v>
      </c>
      <c r="U460" s="9">
        <v>9</v>
      </c>
      <c r="V460">
        <v>5</v>
      </c>
      <c r="W460" s="10">
        <v>8</v>
      </c>
      <c r="X460">
        <v>0</v>
      </c>
      <c r="Y460">
        <v>0</v>
      </c>
      <c r="Z460">
        <v>0</v>
      </c>
      <c r="AA460" s="9">
        <v>0</v>
      </c>
      <c r="AB460">
        <v>0</v>
      </c>
      <c r="AC460" s="10">
        <v>1</v>
      </c>
      <c r="AD460" s="9">
        <v>20</v>
      </c>
      <c r="AE460">
        <v>22</v>
      </c>
      <c r="AF460">
        <v>13</v>
      </c>
      <c r="AG460">
        <v>17</v>
      </c>
      <c r="AH460">
        <v>21</v>
      </c>
      <c r="AI460" s="10">
        <v>17</v>
      </c>
      <c r="AJ460">
        <v>12</v>
      </c>
      <c r="AK460">
        <v>20</v>
      </c>
      <c r="AL460">
        <v>15</v>
      </c>
      <c r="AM460">
        <v>22</v>
      </c>
      <c r="AN460">
        <v>33</v>
      </c>
      <c r="AO460">
        <v>19</v>
      </c>
      <c r="AP460" s="9">
        <v>0</v>
      </c>
      <c r="AQ460">
        <v>0</v>
      </c>
      <c r="AR460">
        <v>7</v>
      </c>
      <c r="AS460">
        <v>601</v>
      </c>
      <c r="AT460">
        <v>0</v>
      </c>
      <c r="AU460" s="10">
        <v>0</v>
      </c>
      <c r="AV460" s="9">
        <v>0</v>
      </c>
      <c r="AW460" s="10">
        <v>0</v>
      </c>
      <c r="AX460" s="9">
        <v>-8888</v>
      </c>
      <c r="AY460">
        <v>-8888</v>
      </c>
      <c r="AZ460">
        <v>-8888</v>
      </c>
      <c r="BA460" s="10">
        <v>-8888</v>
      </c>
      <c r="BB460">
        <v>-8888</v>
      </c>
      <c r="BC460">
        <v>-8888</v>
      </c>
      <c r="BD460">
        <v>-8888</v>
      </c>
      <c r="BE460">
        <v>-8888</v>
      </c>
      <c r="BF460" s="9">
        <v>107</v>
      </c>
      <c r="BG460">
        <v>0.79670329670329665</v>
      </c>
      <c r="BH460">
        <v>0.10928319623971798</v>
      </c>
      <c r="BI460" s="10">
        <v>0.20405405405405405</v>
      </c>
      <c r="BK460" t="s">
        <v>1307</v>
      </c>
      <c r="BL460" s="10" t="s">
        <v>1311</v>
      </c>
      <c r="BM460">
        <v>31</v>
      </c>
      <c r="BO460" t="s">
        <v>1159</v>
      </c>
      <c r="BP460" s="12">
        <v>555.17999999999995</v>
      </c>
    </row>
    <row r="461" spans="1:68" x14ac:dyDescent="0.25">
      <c r="A461" s="13" t="s">
        <v>838</v>
      </c>
      <c r="B461">
        <v>10656</v>
      </c>
      <c r="C461" t="s">
        <v>754</v>
      </c>
      <c r="D461" s="9">
        <v>16</v>
      </c>
      <c r="E461">
        <v>18</v>
      </c>
      <c r="F461" s="10">
        <v>19</v>
      </c>
      <c r="G461" s="9">
        <v>4232</v>
      </c>
      <c r="H461" s="9">
        <v>1863</v>
      </c>
      <c r="I461">
        <v>1938</v>
      </c>
      <c r="J461">
        <v>1839</v>
      </c>
      <c r="K461">
        <v>1923</v>
      </c>
      <c r="L461">
        <v>2179</v>
      </c>
      <c r="M461">
        <v>2102</v>
      </c>
      <c r="N461" s="10">
        <v>955</v>
      </c>
      <c r="O461">
        <v>141</v>
      </c>
      <c r="P461">
        <v>128</v>
      </c>
      <c r="Q461">
        <v>133</v>
      </c>
      <c r="R461">
        <v>133</v>
      </c>
      <c r="S461">
        <v>134</v>
      </c>
      <c r="T461">
        <v>122</v>
      </c>
      <c r="U461" s="9">
        <v>72</v>
      </c>
      <c r="V461">
        <v>65</v>
      </c>
      <c r="W461" s="10">
        <v>63</v>
      </c>
      <c r="X461">
        <v>0</v>
      </c>
      <c r="Y461">
        <v>1</v>
      </c>
      <c r="Z461">
        <v>1</v>
      </c>
      <c r="AA461" s="9">
        <v>5</v>
      </c>
      <c r="AB461">
        <v>3</v>
      </c>
      <c r="AC461" s="10">
        <v>6</v>
      </c>
      <c r="AD461" s="9">
        <v>112</v>
      </c>
      <c r="AE461">
        <v>107</v>
      </c>
      <c r="AF461">
        <v>84</v>
      </c>
      <c r="AG461">
        <v>131</v>
      </c>
      <c r="AH461">
        <v>127</v>
      </c>
      <c r="AI461" s="10">
        <v>126</v>
      </c>
      <c r="AJ461">
        <v>117</v>
      </c>
      <c r="AK461">
        <v>102</v>
      </c>
      <c r="AL461">
        <v>116</v>
      </c>
      <c r="AM461">
        <v>146</v>
      </c>
      <c r="AN461">
        <v>155</v>
      </c>
      <c r="AO461">
        <v>157</v>
      </c>
      <c r="AP461" s="9">
        <v>21</v>
      </c>
      <c r="AQ461">
        <v>1646</v>
      </c>
      <c r="AR461">
        <v>1081</v>
      </c>
      <c r="AS461">
        <v>1525</v>
      </c>
      <c r="AT461">
        <v>0</v>
      </c>
      <c r="AU461" s="10">
        <v>1</v>
      </c>
      <c r="AV461" s="9">
        <v>3</v>
      </c>
      <c r="AW461" s="10">
        <v>3</v>
      </c>
      <c r="AX461" s="9">
        <v>-8888</v>
      </c>
      <c r="AY461">
        <v>-8888</v>
      </c>
      <c r="AZ461">
        <v>-8888</v>
      </c>
      <c r="BA461" s="10">
        <v>-8888</v>
      </c>
      <c r="BB461">
        <v>-8888</v>
      </c>
      <c r="BC461">
        <v>-8888</v>
      </c>
      <c r="BD461">
        <v>-8888</v>
      </c>
      <c r="BE461">
        <v>-8888</v>
      </c>
      <c r="BF461" s="9">
        <v>632</v>
      </c>
      <c r="BG461">
        <v>0.41746335245379224</v>
      </c>
      <c r="BH461">
        <v>0.14623882167280378</v>
      </c>
      <c r="BI461" s="10">
        <v>0.4241192411924119</v>
      </c>
      <c r="BK461" t="s">
        <v>1307</v>
      </c>
      <c r="BL461" s="10" t="s">
        <v>1311</v>
      </c>
      <c r="BM461">
        <v>35</v>
      </c>
      <c r="BN461" t="s">
        <v>1159</v>
      </c>
      <c r="BO461" t="s">
        <v>1159</v>
      </c>
      <c r="BP461" s="12">
        <v>3379.94</v>
      </c>
    </row>
    <row r="462" spans="1:68" x14ac:dyDescent="0.25">
      <c r="A462" s="13" t="s">
        <v>839</v>
      </c>
      <c r="B462">
        <v>11017</v>
      </c>
      <c r="C462" t="s">
        <v>754</v>
      </c>
      <c r="D462" s="9">
        <v>12</v>
      </c>
      <c r="E462">
        <v>7</v>
      </c>
      <c r="F462" s="10">
        <v>8</v>
      </c>
      <c r="G462" s="9">
        <v>1289</v>
      </c>
      <c r="H462" s="9">
        <v>645</v>
      </c>
      <c r="I462">
        <v>609</v>
      </c>
      <c r="J462">
        <v>645</v>
      </c>
      <c r="K462">
        <v>602</v>
      </c>
      <c r="L462">
        <v>667</v>
      </c>
      <c r="M462">
        <v>646</v>
      </c>
      <c r="N462" s="10">
        <v>297</v>
      </c>
      <c r="O462">
        <v>47</v>
      </c>
      <c r="P462">
        <v>37</v>
      </c>
      <c r="Q462">
        <v>42</v>
      </c>
      <c r="R462">
        <v>39</v>
      </c>
      <c r="S462">
        <v>35</v>
      </c>
      <c r="T462">
        <v>51</v>
      </c>
      <c r="U462" s="9">
        <v>17</v>
      </c>
      <c r="V462">
        <v>11</v>
      </c>
      <c r="W462" s="10">
        <v>21</v>
      </c>
      <c r="X462">
        <v>1</v>
      </c>
      <c r="Y462">
        <v>0</v>
      </c>
      <c r="Z462">
        <v>1</v>
      </c>
      <c r="AA462" s="9">
        <v>3</v>
      </c>
      <c r="AB462">
        <v>8</v>
      </c>
      <c r="AC462" s="10">
        <v>2</v>
      </c>
      <c r="AD462" s="9">
        <v>22</v>
      </c>
      <c r="AE462">
        <v>47</v>
      </c>
      <c r="AF462">
        <v>34</v>
      </c>
      <c r="AG462">
        <v>21</v>
      </c>
      <c r="AH462">
        <v>43</v>
      </c>
      <c r="AI462" s="10">
        <v>35</v>
      </c>
      <c r="AJ462">
        <v>29</v>
      </c>
      <c r="AK462">
        <v>50</v>
      </c>
      <c r="AL462">
        <v>34</v>
      </c>
      <c r="AM462">
        <v>24</v>
      </c>
      <c r="AN462">
        <v>47</v>
      </c>
      <c r="AO462">
        <v>30</v>
      </c>
      <c r="AP462" s="9">
        <v>0</v>
      </c>
      <c r="AQ462">
        <v>0</v>
      </c>
      <c r="AR462">
        <v>3</v>
      </c>
      <c r="AS462">
        <v>1310</v>
      </c>
      <c r="AT462">
        <v>0</v>
      </c>
      <c r="AU462" s="10">
        <v>0</v>
      </c>
      <c r="AV462" s="9">
        <v>0</v>
      </c>
      <c r="AW462" s="10">
        <v>0</v>
      </c>
      <c r="AX462" s="9">
        <v>-8888</v>
      </c>
      <c r="AY462">
        <v>-8888</v>
      </c>
      <c r="AZ462">
        <v>-8888</v>
      </c>
      <c r="BA462" s="10">
        <v>-8888</v>
      </c>
      <c r="BB462">
        <v>-8888</v>
      </c>
      <c r="BC462">
        <v>-8888</v>
      </c>
      <c r="BD462">
        <v>-8888</v>
      </c>
      <c r="BE462">
        <v>-8888</v>
      </c>
      <c r="BF462" s="9">
        <v>235</v>
      </c>
      <c r="BG462">
        <v>0.70416666666666672</v>
      </c>
      <c r="BH462">
        <v>0.11850195640022358</v>
      </c>
      <c r="BI462" s="10">
        <v>0.24470134874759153</v>
      </c>
      <c r="BK462" t="s">
        <v>1307</v>
      </c>
      <c r="BL462" s="10" t="s">
        <v>1311</v>
      </c>
      <c r="BM462">
        <v>36</v>
      </c>
      <c r="BN462" t="s">
        <v>1158</v>
      </c>
      <c r="BO462" t="s">
        <v>1158</v>
      </c>
      <c r="BP462" s="12">
        <v>4622.5950000000003</v>
      </c>
    </row>
    <row r="463" spans="1:68" x14ac:dyDescent="0.25">
      <c r="A463" s="13" t="s">
        <v>840</v>
      </c>
      <c r="B463">
        <v>10390</v>
      </c>
      <c r="C463" t="s">
        <v>754</v>
      </c>
      <c r="D463" s="9">
        <v>3</v>
      </c>
      <c r="E463">
        <v>10</v>
      </c>
      <c r="F463" s="10">
        <v>14</v>
      </c>
      <c r="G463" s="9">
        <v>1502</v>
      </c>
      <c r="H463" s="9">
        <v>724</v>
      </c>
      <c r="I463">
        <v>690</v>
      </c>
      <c r="J463">
        <v>743</v>
      </c>
      <c r="K463">
        <v>700</v>
      </c>
      <c r="L463">
        <v>749</v>
      </c>
      <c r="M463">
        <v>722</v>
      </c>
      <c r="N463" s="10">
        <v>352</v>
      </c>
      <c r="O463">
        <v>49</v>
      </c>
      <c r="P463">
        <v>43</v>
      </c>
      <c r="Q463">
        <v>47</v>
      </c>
      <c r="R463">
        <v>42</v>
      </c>
      <c r="S463">
        <v>44</v>
      </c>
      <c r="T463">
        <v>48</v>
      </c>
      <c r="U463" s="9">
        <v>22</v>
      </c>
      <c r="V463">
        <v>20</v>
      </c>
      <c r="W463" s="10">
        <v>24</v>
      </c>
      <c r="X463">
        <v>0</v>
      </c>
      <c r="Y463">
        <v>0</v>
      </c>
      <c r="Z463">
        <v>1</v>
      </c>
      <c r="AA463" s="9">
        <v>1</v>
      </c>
      <c r="AB463">
        <v>4</v>
      </c>
      <c r="AC463" s="10">
        <v>2</v>
      </c>
      <c r="AD463" s="9">
        <v>48</v>
      </c>
      <c r="AE463">
        <v>19</v>
      </c>
      <c r="AF463">
        <v>36</v>
      </c>
      <c r="AG463">
        <v>38</v>
      </c>
      <c r="AH463">
        <v>28</v>
      </c>
      <c r="AI463" s="10">
        <v>41</v>
      </c>
      <c r="AJ463">
        <v>44</v>
      </c>
      <c r="AK463">
        <v>38</v>
      </c>
      <c r="AL463">
        <v>47</v>
      </c>
      <c r="AM463">
        <v>53</v>
      </c>
      <c r="AN463">
        <v>40</v>
      </c>
      <c r="AO463">
        <v>50</v>
      </c>
      <c r="AP463" s="9">
        <v>0</v>
      </c>
      <c r="AQ463">
        <v>0</v>
      </c>
      <c r="AR463">
        <v>0</v>
      </c>
      <c r="AS463">
        <v>1471</v>
      </c>
      <c r="AT463">
        <v>0</v>
      </c>
      <c r="AU463" s="10">
        <v>0</v>
      </c>
      <c r="AV463" s="9">
        <v>0</v>
      </c>
      <c r="AW463" s="10">
        <v>0</v>
      </c>
      <c r="AX463" s="9">
        <v>-8888</v>
      </c>
      <c r="AY463">
        <v>-8888</v>
      </c>
      <c r="AZ463">
        <v>-8888</v>
      </c>
      <c r="BA463" s="10">
        <v>-8888</v>
      </c>
      <c r="BB463">
        <v>-8888</v>
      </c>
      <c r="BC463">
        <v>-8888</v>
      </c>
      <c r="BD463">
        <v>-8888</v>
      </c>
      <c r="BE463">
        <v>-8888</v>
      </c>
      <c r="BF463" s="9">
        <v>247</v>
      </c>
      <c r="BG463">
        <v>0.6693121693121693</v>
      </c>
      <c r="BH463">
        <v>0.12575150300601201</v>
      </c>
      <c r="BI463" s="10">
        <v>0.27262044653348999</v>
      </c>
      <c r="BK463" t="s">
        <v>1307</v>
      </c>
      <c r="BL463" s="10" t="s">
        <v>1311</v>
      </c>
      <c r="BM463">
        <v>38</v>
      </c>
      <c r="BN463" t="s">
        <v>1158</v>
      </c>
      <c r="BO463" t="s">
        <v>1158</v>
      </c>
      <c r="BP463" s="12">
        <v>1914.12</v>
      </c>
    </row>
    <row r="464" spans="1:68" x14ac:dyDescent="0.25">
      <c r="A464" s="13" t="s">
        <v>841</v>
      </c>
      <c r="B464">
        <v>11279</v>
      </c>
      <c r="C464" t="s">
        <v>754</v>
      </c>
      <c r="D464" s="9">
        <v>3</v>
      </c>
      <c r="E464">
        <v>5</v>
      </c>
      <c r="F464" s="10">
        <v>7</v>
      </c>
      <c r="G464" s="9">
        <v>864</v>
      </c>
      <c r="H464" s="9">
        <v>417</v>
      </c>
      <c r="I464">
        <v>423</v>
      </c>
      <c r="J464">
        <v>422</v>
      </c>
      <c r="K464">
        <v>422</v>
      </c>
      <c r="L464">
        <v>427</v>
      </c>
      <c r="M464">
        <v>426</v>
      </c>
      <c r="N464" s="10">
        <v>206</v>
      </c>
      <c r="O464">
        <v>21</v>
      </c>
      <c r="P464">
        <v>18</v>
      </c>
      <c r="Q464">
        <v>25</v>
      </c>
      <c r="R464">
        <v>28</v>
      </c>
      <c r="S464">
        <v>20</v>
      </c>
      <c r="T464">
        <v>31</v>
      </c>
      <c r="U464" s="9">
        <v>11</v>
      </c>
      <c r="V464">
        <v>11</v>
      </c>
      <c r="W464" s="10">
        <v>19</v>
      </c>
      <c r="X464">
        <v>1</v>
      </c>
      <c r="Y464">
        <v>0</v>
      </c>
      <c r="Z464">
        <v>0</v>
      </c>
      <c r="AA464" s="9">
        <v>1</v>
      </c>
      <c r="AB464">
        <v>1</v>
      </c>
      <c r="AC464" s="10">
        <v>1</v>
      </c>
      <c r="AD464" s="9">
        <v>25</v>
      </c>
      <c r="AE464">
        <v>22</v>
      </c>
      <c r="AF464">
        <v>34</v>
      </c>
      <c r="AG464">
        <v>25</v>
      </c>
      <c r="AH464">
        <v>31</v>
      </c>
      <c r="AI464" s="10">
        <v>39</v>
      </c>
      <c r="AJ464">
        <v>22</v>
      </c>
      <c r="AK464">
        <v>36</v>
      </c>
      <c r="AL464">
        <v>36</v>
      </c>
      <c r="AM464">
        <v>34</v>
      </c>
      <c r="AN464">
        <v>43</v>
      </c>
      <c r="AO464">
        <v>30</v>
      </c>
      <c r="AP464" s="9">
        <v>0</v>
      </c>
      <c r="AQ464">
        <v>0</v>
      </c>
      <c r="AR464">
        <v>0</v>
      </c>
      <c r="AS464">
        <v>853</v>
      </c>
      <c r="AT464">
        <v>0</v>
      </c>
      <c r="AU464" s="10">
        <v>0</v>
      </c>
      <c r="AV464" s="9">
        <v>0</v>
      </c>
      <c r="AW464" s="10">
        <v>0</v>
      </c>
      <c r="AX464" s="9">
        <v>-8888</v>
      </c>
      <c r="AY464">
        <v>-8888</v>
      </c>
      <c r="AZ464">
        <v>-8888</v>
      </c>
      <c r="BA464" s="10">
        <v>-8888</v>
      </c>
      <c r="BB464">
        <v>-8888</v>
      </c>
      <c r="BC464">
        <v>-8888</v>
      </c>
      <c r="BD464">
        <v>-8888</v>
      </c>
      <c r="BE464">
        <v>-8888</v>
      </c>
      <c r="BF464" s="9">
        <v>120</v>
      </c>
      <c r="BG464">
        <v>0.88034188034188032</v>
      </c>
      <c r="BH464">
        <v>8.4674005080440304E-2</v>
      </c>
      <c r="BI464" s="10">
        <v>0.15135135135135136</v>
      </c>
      <c r="BK464" t="s">
        <v>1307</v>
      </c>
      <c r="BL464" s="10" t="s">
        <v>1311</v>
      </c>
      <c r="BM464">
        <v>36</v>
      </c>
      <c r="BO464" t="s">
        <v>1158</v>
      </c>
      <c r="BP464" s="12">
        <v>2321.09</v>
      </c>
    </row>
    <row r="465" spans="1:68" x14ac:dyDescent="0.25">
      <c r="A465" s="13" t="s">
        <v>842</v>
      </c>
      <c r="B465">
        <v>10637</v>
      </c>
      <c r="C465" t="s">
        <v>754</v>
      </c>
      <c r="D465" s="9">
        <v>6</v>
      </c>
      <c r="E465">
        <v>6</v>
      </c>
      <c r="F465" s="10">
        <v>5</v>
      </c>
      <c r="G465" s="9">
        <v>1358</v>
      </c>
      <c r="H465" s="9">
        <v>678</v>
      </c>
      <c r="I465">
        <v>616</v>
      </c>
      <c r="J465">
        <v>669</v>
      </c>
      <c r="K465">
        <v>611</v>
      </c>
      <c r="L465">
        <v>719</v>
      </c>
      <c r="M465">
        <v>651</v>
      </c>
      <c r="N465" s="10">
        <v>306</v>
      </c>
      <c r="O465">
        <v>38</v>
      </c>
      <c r="P465">
        <v>32</v>
      </c>
      <c r="Q465">
        <v>40</v>
      </c>
      <c r="R465">
        <v>38</v>
      </c>
      <c r="S465">
        <v>42</v>
      </c>
      <c r="T465">
        <v>47</v>
      </c>
      <c r="U465" s="9">
        <v>21</v>
      </c>
      <c r="V465">
        <v>20</v>
      </c>
      <c r="W465" s="10">
        <v>30</v>
      </c>
      <c r="X465">
        <v>1</v>
      </c>
      <c r="Y465">
        <v>0</v>
      </c>
      <c r="Z465">
        <v>0</v>
      </c>
      <c r="AA465" s="9">
        <v>7</v>
      </c>
      <c r="AB465">
        <v>7</v>
      </c>
      <c r="AC465" s="10">
        <v>2</v>
      </c>
      <c r="AD465" s="9">
        <v>44</v>
      </c>
      <c r="AE465">
        <v>61</v>
      </c>
      <c r="AF465">
        <v>42</v>
      </c>
      <c r="AG465">
        <v>38</v>
      </c>
      <c r="AH465">
        <v>47</v>
      </c>
      <c r="AI465" s="10">
        <v>42</v>
      </c>
      <c r="AJ465">
        <v>58</v>
      </c>
      <c r="AK465">
        <v>51</v>
      </c>
      <c r="AL465">
        <v>41</v>
      </c>
      <c r="AM465">
        <v>43</v>
      </c>
      <c r="AN465">
        <v>51</v>
      </c>
      <c r="AO465">
        <v>53</v>
      </c>
      <c r="AP465" s="9">
        <v>0</v>
      </c>
      <c r="AQ465">
        <v>0</v>
      </c>
      <c r="AR465">
        <v>5</v>
      </c>
      <c r="AS465">
        <v>1365</v>
      </c>
      <c r="AT465">
        <v>0</v>
      </c>
      <c r="AU465" s="10">
        <v>0</v>
      </c>
      <c r="AV465" s="9">
        <v>0</v>
      </c>
      <c r="AW465" s="10">
        <v>2</v>
      </c>
      <c r="AX465" s="9">
        <v>-8888</v>
      </c>
      <c r="AY465">
        <v>-8888</v>
      </c>
      <c r="AZ465">
        <v>-8888</v>
      </c>
      <c r="BA465" s="10">
        <v>-8888</v>
      </c>
      <c r="BB465">
        <v>-8888</v>
      </c>
      <c r="BC465">
        <v>-8888</v>
      </c>
      <c r="BD465">
        <v>-8888</v>
      </c>
      <c r="BE465">
        <v>-8888</v>
      </c>
      <c r="BF465" s="9">
        <v>225</v>
      </c>
      <c r="BG465">
        <v>0.72122052704576978</v>
      </c>
      <c r="BH465">
        <v>0.1328781512605042</v>
      </c>
      <c r="BI465" s="10">
        <v>0.25433526011560692</v>
      </c>
      <c r="BK465" t="s">
        <v>1307</v>
      </c>
      <c r="BL465" s="10" t="s">
        <v>1311</v>
      </c>
      <c r="BM465">
        <v>36</v>
      </c>
      <c r="BN465" t="s">
        <v>1158</v>
      </c>
      <c r="BO465" t="s">
        <v>1158</v>
      </c>
      <c r="BP465" s="12">
        <v>2590.23</v>
      </c>
    </row>
    <row r="466" spans="1:68" x14ac:dyDescent="0.25">
      <c r="A466" s="13" t="s">
        <v>843</v>
      </c>
      <c r="B466">
        <v>11305</v>
      </c>
      <c r="C466" t="s">
        <v>754</v>
      </c>
      <c r="D466" s="9">
        <v>1</v>
      </c>
      <c r="E466">
        <v>0</v>
      </c>
      <c r="F466" s="10">
        <v>0</v>
      </c>
      <c r="G466" s="9">
        <v>519</v>
      </c>
      <c r="H466" s="9">
        <v>260</v>
      </c>
      <c r="I466">
        <v>239</v>
      </c>
      <c r="J466">
        <v>266</v>
      </c>
      <c r="K466">
        <v>249</v>
      </c>
      <c r="L466">
        <v>253</v>
      </c>
      <c r="M466">
        <v>244</v>
      </c>
      <c r="N466" s="10">
        <v>117</v>
      </c>
      <c r="O466">
        <v>11</v>
      </c>
      <c r="P466">
        <v>12</v>
      </c>
      <c r="Q466">
        <v>12</v>
      </c>
      <c r="R466">
        <v>14</v>
      </c>
      <c r="S466">
        <v>11</v>
      </c>
      <c r="T466">
        <v>7</v>
      </c>
      <c r="U466" s="9">
        <v>8</v>
      </c>
      <c r="V466">
        <v>3</v>
      </c>
      <c r="W466" s="10">
        <v>5</v>
      </c>
      <c r="X466">
        <v>0</v>
      </c>
      <c r="Y466">
        <v>0</v>
      </c>
      <c r="Z466">
        <v>0</v>
      </c>
      <c r="AA466" s="9">
        <v>1</v>
      </c>
      <c r="AB466">
        <v>1</v>
      </c>
      <c r="AC466" s="10">
        <v>0</v>
      </c>
      <c r="AD466" s="9">
        <v>12</v>
      </c>
      <c r="AE466">
        <v>21</v>
      </c>
      <c r="AF466">
        <v>9</v>
      </c>
      <c r="AG466">
        <v>13</v>
      </c>
      <c r="AH466">
        <v>19</v>
      </c>
      <c r="AI466" s="10">
        <v>13</v>
      </c>
      <c r="AJ466">
        <v>9</v>
      </c>
      <c r="AK466">
        <v>18</v>
      </c>
      <c r="AL466">
        <v>9</v>
      </c>
      <c r="AM466">
        <v>19</v>
      </c>
      <c r="AN466">
        <v>13</v>
      </c>
      <c r="AO466">
        <v>12</v>
      </c>
      <c r="AP466" s="9">
        <v>0</v>
      </c>
      <c r="AQ466">
        <v>0</v>
      </c>
      <c r="AR466">
        <v>0</v>
      </c>
      <c r="AS466">
        <v>497</v>
      </c>
      <c r="AT466">
        <v>0</v>
      </c>
      <c r="AU466" s="10">
        <v>0</v>
      </c>
      <c r="AV466" s="9">
        <v>0</v>
      </c>
      <c r="AW466" s="10">
        <v>0</v>
      </c>
      <c r="AX466" s="9">
        <v>-8888</v>
      </c>
      <c r="AY466">
        <v>-8888</v>
      </c>
      <c r="AZ466">
        <v>-8888</v>
      </c>
      <c r="BA466" s="10">
        <v>-8888</v>
      </c>
      <c r="BB466">
        <v>-8888</v>
      </c>
      <c r="BC466">
        <v>-8888</v>
      </c>
      <c r="BD466">
        <v>-8888</v>
      </c>
      <c r="BE466">
        <v>-8888</v>
      </c>
      <c r="BF466" s="9">
        <v>74</v>
      </c>
      <c r="BG466">
        <v>0.81684981684981683</v>
      </c>
      <c r="BH466">
        <v>0.12112259970457903</v>
      </c>
      <c r="BI466" s="10">
        <v>0.24067796610169492</v>
      </c>
      <c r="BK466" t="s">
        <v>1307</v>
      </c>
      <c r="BL466" s="10" t="s">
        <v>1311</v>
      </c>
      <c r="BM466">
        <v>40</v>
      </c>
      <c r="BO466" t="s">
        <v>1158</v>
      </c>
      <c r="BP466" s="12">
        <v>823.34</v>
      </c>
    </row>
    <row r="467" spans="1:68" x14ac:dyDescent="0.25">
      <c r="A467" s="13" t="s">
        <v>844</v>
      </c>
      <c r="B467">
        <v>11219</v>
      </c>
      <c r="C467" t="s">
        <v>754</v>
      </c>
      <c r="D467" s="9">
        <v>9</v>
      </c>
      <c r="E467">
        <v>8</v>
      </c>
      <c r="F467" s="10">
        <v>5</v>
      </c>
      <c r="G467" s="9">
        <v>1355</v>
      </c>
      <c r="H467" s="9">
        <v>625</v>
      </c>
      <c r="I467">
        <v>663</v>
      </c>
      <c r="J467">
        <v>628</v>
      </c>
      <c r="K467">
        <v>651</v>
      </c>
      <c r="L467">
        <v>662</v>
      </c>
      <c r="M467">
        <v>690</v>
      </c>
      <c r="N467" s="10">
        <v>304</v>
      </c>
      <c r="O467">
        <v>32</v>
      </c>
      <c r="P467">
        <v>36</v>
      </c>
      <c r="Q467">
        <v>34</v>
      </c>
      <c r="R467">
        <v>41</v>
      </c>
      <c r="S467">
        <v>53</v>
      </c>
      <c r="T467">
        <v>51</v>
      </c>
      <c r="U467" s="9">
        <v>22</v>
      </c>
      <c r="V467">
        <v>22</v>
      </c>
      <c r="W467" s="10">
        <v>25</v>
      </c>
      <c r="X467">
        <v>0</v>
      </c>
      <c r="Y467">
        <v>1</v>
      </c>
      <c r="Z467">
        <v>1</v>
      </c>
      <c r="AA467" s="9">
        <v>3</v>
      </c>
      <c r="AB467">
        <v>1</v>
      </c>
      <c r="AC467" s="10">
        <v>3</v>
      </c>
      <c r="AD467" s="9">
        <v>43</v>
      </c>
      <c r="AE467">
        <v>43</v>
      </c>
      <c r="AF467">
        <v>24</v>
      </c>
      <c r="AG467">
        <v>46</v>
      </c>
      <c r="AH467">
        <v>57</v>
      </c>
      <c r="AI467" s="10">
        <v>30</v>
      </c>
      <c r="AJ467">
        <v>32</v>
      </c>
      <c r="AK467">
        <v>42</v>
      </c>
      <c r="AL467">
        <v>32</v>
      </c>
      <c r="AM467">
        <v>38</v>
      </c>
      <c r="AN467">
        <v>52</v>
      </c>
      <c r="AO467">
        <v>35</v>
      </c>
      <c r="AP467" s="9">
        <v>0</v>
      </c>
      <c r="AQ467">
        <v>3</v>
      </c>
      <c r="AR467">
        <v>48</v>
      </c>
      <c r="AS467">
        <v>1292</v>
      </c>
      <c r="AT467">
        <v>0</v>
      </c>
      <c r="AU467" s="10">
        <v>9</v>
      </c>
      <c r="AV467" s="9">
        <v>1</v>
      </c>
      <c r="AW467" s="10">
        <v>3</v>
      </c>
      <c r="AX467" s="9">
        <v>-8888</v>
      </c>
      <c r="AY467">
        <v>-8888</v>
      </c>
      <c r="AZ467">
        <v>-8888</v>
      </c>
      <c r="BA467" s="10">
        <v>-8888</v>
      </c>
      <c r="BB467">
        <v>-8888</v>
      </c>
      <c r="BC467">
        <v>-8888</v>
      </c>
      <c r="BD467">
        <v>-8888</v>
      </c>
      <c r="BE467">
        <v>-8888</v>
      </c>
      <c r="BF467" s="9">
        <v>195</v>
      </c>
      <c r="BG467">
        <v>0.36590038314176243</v>
      </c>
      <c r="BH467">
        <v>0.14072372199885125</v>
      </c>
      <c r="BI467" s="10">
        <v>0.39393939393939392</v>
      </c>
      <c r="BK467" t="s">
        <v>1307</v>
      </c>
      <c r="BL467" s="10" t="s">
        <v>1311</v>
      </c>
      <c r="BM467">
        <v>31</v>
      </c>
      <c r="BN467" t="s">
        <v>1159</v>
      </c>
      <c r="BO467" t="s">
        <v>1159</v>
      </c>
      <c r="BP467" s="12">
        <v>951.07500000000005</v>
      </c>
    </row>
    <row r="468" spans="1:68" x14ac:dyDescent="0.25">
      <c r="A468" s="13" t="s">
        <v>845</v>
      </c>
      <c r="B468">
        <v>10024</v>
      </c>
      <c r="C468" t="s">
        <v>754</v>
      </c>
      <c r="D468" s="9">
        <v>4</v>
      </c>
      <c r="E468">
        <v>3</v>
      </c>
      <c r="F468" s="10">
        <v>3</v>
      </c>
      <c r="G468" s="9">
        <v>610</v>
      </c>
      <c r="H468" s="9">
        <v>321</v>
      </c>
      <c r="I468">
        <v>310</v>
      </c>
      <c r="J468">
        <v>337</v>
      </c>
      <c r="K468">
        <v>323</v>
      </c>
      <c r="L468">
        <v>299</v>
      </c>
      <c r="M468">
        <v>295</v>
      </c>
      <c r="N468" s="10">
        <v>134</v>
      </c>
      <c r="O468">
        <v>11</v>
      </c>
      <c r="P468">
        <v>23</v>
      </c>
      <c r="Q468">
        <v>17</v>
      </c>
      <c r="R468">
        <v>20</v>
      </c>
      <c r="S468">
        <v>23</v>
      </c>
      <c r="T468">
        <v>22</v>
      </c>
      <c r="U468" s="9">
        <v>9</v>
      </c>
      <c r="V468">
        <v>9</v>
      </c>
      <c r="W468" s="10">
        <v>15</v>
      </c>
      <c r="X468">
        <v>0</v>
      </c>
      <c r="Y468">
        <v>1</v>
      </c>
      <c r="Z468">
        <v>0</v>
      </c>
      <c r="AA468" s="9">
        <v>0</v>
      </c>
      <c r="AB468">
        <v>0</v>
      </c>
      <c r="AC468" s="10">
        <v>0</v>
      </c>
      <c r="AD468" s="9">
        <v>12</v>
      </c>
      <c r="AE468">
        <v>19</v>
      </c>
      <c r="AF468">
        <v>18</v>
      </c>
      <c r="AG468">
        <v>23</v>
      </c>
      <c r="AH468">
        <v>26</v>
      </c>
      <c r="AI468" s="10">
        <v>26</v>
      </c>
      <c r="AJ468">
        <v>14</v>
      </c>
      <c r="AK468">
        <v>24</v>
      </c>
      <c r="AL468">
        <v>11</v>
      </c>
      <c r="AM468">
        <v>23</v>
      </c>
      <c r="AN468">
        <v>38</v>
      </c>
      <c r="AO468">
        <v>23</v>
      </c>
      <c r="AP468" s="9">
        <v>0</v>
      </c>
      <c r="AQ468">
        <v>0</v>
      </c>
      <c r="AR468">
        <v>23</v>
      </c>
      <c r="AS468">
        <v>571</v>
      </c>
      <c r="AT468">
        <v>0</v>
      </c>
      <c r="AU468" s="10">
        <v>0</v>
      </c>
      <c r="AV468" s="9">
        <v>0</v>
      </c>
      <c r="AW468" s="10">
        <v>0</v>
      </c>
      <c r="AX468" s="9">
        <v>-8888</v>
      </c>
      <c r="AY468">
        <v>-8888</v>
      </c>
      <c r="AZ468">
        <v>-8888</v>
      </c>
      <c r="BA468" s="10">
        <v>-8888</v>
      </c>
      <c r="BB468">
        <v>-8888</v>
      </c>
      <c r="BC468">
        <v>-8888</v>
      </c>
      <c r="BD468">
        <v>-8888</v>
      </c>
      <c r="BE468">
        <v>-8888</v>
      </c>
      <c r="BF468" s="9">
        <v>101</v>
      </c>
      <c r="BG468">
        <v>0.78197674418604646</v>
      </c>
      <c r="BH468">
        <v>0.10196560196560196</v>
      </c>
      <c r="BI468" s="10">
        <v>0.23259052924791088</v>
      </c>
      <c r="BK468" t="s">
        <v>1307</v>
      </c>
      <c r="BL468" s="10" t="s">
        <v>1311</v>
      </c>
      <c r="BM468">
        <v>31</v>
      </c>
      <c r="BO468" t="s">
        <v>1159</v>
      </c>
      <c r="BP468" s="12">
        <v>854.08</v>
      </c>
    </row>
    <row r="469" spans="1:68" x14ac:dyDescent="0.25">
      <c r="A469" s="13" t="s">
        <v>846</v>
      </c>
      <c r="B469">
        <v>11259</v>
      </c>
      <c r="C469" t="s">
        <v>754</v>
      </c>
      <c r="D469" s="9">
        <v>48</v>
      </c>
      <c r="E469">
        <v>57</v>
      </c>
      <c r="F469" s="10">
        <v>46</v>
      </c>
      <c r="G469" s="9">
        <v>7799</v>
      </c>
      <c r="H469" s="9">
        <v>4021</v>
      </c>
      <c r="I469">
        <v>3644</v>
      </c>
      <c r="J469">
        <v>4005</v>
      </c>
      <c r="K469">
        <v>3626</v>
      </c>
      <c r="L469">
        <v>4101</v>
      </c>
      <c r="M469">
        <v>3716</v>
      </c>
      <c r="N469" s="10">
        <v>1711</v>
      </c>
      <c r="O469">
        <v>293</v>
      </c>
      <c r="P469">
        <v>277</v>
      </c>
      <c r="Q469">
        <v>308</v>
      </c>
      <c r="R469">
        <v>275</v>
      </c>
      <c r="S469">
        <v>241</v>
      </c>
      <c r="T469">
        <v>294</v>
      </c>
      <c r="U469" s="9">
        <v>148</v>
      </c>
      <c r="V469">
        <v>120</v>
      </c>
      <c r="W469" s="10">
        <v>139</v>
      </c>
      <c r="X469">
        <v>2</v>
      </c>
      <c r="Y469">
        <v>5</v>
      </c>
      <c r="Z469">
        <v>1</v>
      </c>
      <c r="AA469" s="9">
        <v>10</v>
      </c>
      <c r="AB469">
        <v>11</v>
      </c>
      <c r="AC469" s="10">
        <v>9</v>
      </c>
      <c r="AD469" s="9">
        <v>144</v>
      </c>
      <c r="AE469">
        <v>195</v>
      </c>
      <c r="AF469">
        <v>149</v>
      </c>
      <c r="AG469">
        <v>151</v>
      </c>
      <c r="AH469">
        <v>214</v>
      </c>
      <c r="AI469" s="10">
        <v>161</v>
      </c>
      <c r="AJ469">
        <v>179</v>
      </c>
      <c r="AK469">
        <v>191</v>
      </c>
      <c r="AL469">
        <v>151</v>
      </c>
      <c r="AM469">
        <v>190</v>
      </c>
      <c r="AN469">
        <v>218</v>
      </c>
      <c r="AO469">
        <v>194</v>
      </c>
      <c r="AP469" s="9">
        <v>13</v>
      </c>
      <c r="AQ469">
        <v>13</v>
      </c>
      <c r="AR469">
        <v>702</v>
      </c>
      <c r="AS469">
        <v>7078</v>
      </c>
      <c r="AT469">
        <v>0</v>
      </c>
      <c r="AU469" s="10">
        <v>0</v>
      </c>
      <c r="AV469" s="9">
        <v>2</v>
      </c>
      <c r="AW469" s="10">
        <v>6</v>
      </c>
      <c r="AX469" s="9">
        <v>-8888</v>
      </c>
      <c r="AY469">
        <v>-8888</v>
      </c>
      <c r="AZ469">
        <v>-8888</v>
      </c>
      <c r="BA469" s="10">
        <v>-8888</v>
      </c>
      <c r="BB469">
        <v>-8888</v>
      </c>
      <c r="BC469">
        <v>-8888</v>
      </c>
      <c r="BD469">
        <v>-8888</v>
      </c>
      <c r="BE469">
        <v>-8888</v>
      </c>
      <c r="BF469" s="9">
        <v>908</v>
      </c>
      <c r="BG469">
        <v>0.24335622573902657</v>
      </c>
      <c r="BH469">
        <v>0.12923359339146398</v>
      </c>
      <c r="BI469" s="10">
        <v>0.37833827893175076</v>
      </c>
      <c r="BK469" t="s">
        <v>1307</v>
      </c>
      <c r="BL469" s="10" t="s">
        <v>1311</v>
      </c>
      <c r="BM469">
        <v>37</v>
      </c>
      <c r="BN469" t="s">
        <v>1158</v>
      </c>
      <c r="BO469" t="s">
        <v>1158</v>
      </c>
      <c r="BP469" s="12">
        <v>5046.79</v>
      </c>
    </row>
    <row r="470" spans="1:68" x14ac:dyDescent="0.25">
      <c r="A470" s="13" t="s">
        <v>847</v>
      </c>
      <c r="B470">
        <v>10011</v>
      </c>
      <c r="C470" t="s">
        <v>754</v>
      </c>
      <c r="D470" s="9">
        <v>5</v>
      </c>
      <c r="E470">
        <v>2</v>
      </c>
      <c r="F470" s="10">
        <v>2</v>
      </c>
      <c r="G470" s="9">
        <v>854</v>
      </c>
      <c r="H470" s="9">
        <v>440</v>
      </c>
      <c r="I470">
        <v>414</v>
      </c>
      <c r="J470">
        <v>424</v>
      </c>
      <c r="K470">
        <v>412</v>
      </c>
      <c r="L470">
        <v>425</v>
      </c>
      <c r="M470">
        <v>430</v>
      </c>
      <c r="N470" s="10">
        <v>171</v>
      </c>
      <c r="O470">
        <v>32</v>
      </c>
      <c r="P470">
        <v>22</v>
      </c>
      <c r="Q470">
        <v>27</v>
      </c>
      <c r="R470">
        <v>31</v>
      </c>
      <c r="S470">
        <v>27</v>
      </c>
      <c r="T470">
        <v>23</v>
      </c>
      <c r="U470" s="9">
        <v>15</v>
      </c>
      <c r="V470">
        <v>14</v>
      </c>
      <c r="W470" s="10">
        <v>10</v>
      </c>
      <c r="X470">
        <v>1</v>
      </c>
      <c r="Y470">
        <v>1</v>
      </c>
      <c r="Z470">
        <v>0</v>
      </c>
      <c r="AA470" s="9">
        <v>2</v>
      </c>
      <c r="AB470">
        <v>1</v>
      </c>
      <c r="AC470" s="10">
        <v>0</v>
      </c>
      <c r="AD470" s="9">
        <v>25</v>
      </c>
      <c r="AE470">
        <v>21</v>
      </c>
      <c r="AF470">
        <v>26</v>
      </c>
      <c r="AG470">
        <v>13</v>
      </c>
      <c r="AH470">
        <v>26</v>
      </c>
      <c r="AI470" s="10">
        <v>16</v>
      </c>
      <c r="AJ470">
        <v>31</v>
      </c>
      <c r="AK470">
        <v>28</v>
      </c>
      <c r="AL470">
        <v>21</v>
      </c>
      <c r="AM470">
        <v>23</v>
      </c>
      <c r="AN470">
        <v>20</v>
      </c>
      <c r="AO470">
        <v>26</v>
      </c>
      <c r="AP470" s="9">
        <v>0</v>
      </c>
      <c r="AQ470">
        <v>0</v>
      </c>
      <c r="AR470">
        <v>2</v>
      </c>
      <c r="AS470">
        <v>853</v>
      </c>
      <c r="AT470">
        <v>0</v>
      </c>
      <c r="AU470" s="10">
        <v>0</v>
      </c>
      <c r="AV470" s="9">
        <v>0</v>
      </c>
      <c r="AW470" s="10">
        <v>0</v>
      </c>
      <c r="AX470" s="9">
        <v>-8888</v>
      </c>
      <c r="AY470">
        <v>-8888</v>
      </c>
      <c r="AZ470">
        <v>-8888</v>
      </c>
      <c r="BA470" s="10">
        <v>-8888</v>
      </c>
      <c r="BB470">
        <v>-8888</v>
      </c>
      <c r="BC470">
        <v>-8888</v>
      </c>
      <c r="BD470">
        <v>-8888</v>
      </c>
      <c r="BE470">
        <v>-8888</v>
      </c>
      <c r="BF470" s="9">
        <v>135</v>
      </c>
      <c r="BG470">
        <v>0.90909090909090906</v>
      </c>
      <c r="BH470">
        <v>0.1313220940550133</v>
      </c>
      <c r="BI470" s="10">
        <v>0.18457300275482094</v>
      </c>
      <c r="BK470" t="s">
        <v>1307</v>
      </c>
      <c r="BL470" s="10" t="s">
        <v>1311</v>
      </c>
      <c r="BM470">
        <v>36</v>
      </c>
      <c r="BN470" t="s">
        <v>1158</v>
      </c>
      <c r="BO470" t="s">
        <v>1158</v>
      </c>
      <c r="BP470" s="12">
        <v>2302.1950000000002</v>
      </c>
    </row>
    <row r="471" spans="1:68" x14ac:dyDescent="0.25">
      <c r="A471" s="13" t="s">
        <v>848</v>
      </c>
      <c r="B471">
        <v>11143</v>
      </c>
      <c r="C471" t="s">
        <v>754</v>
      </c>
      <c r="D471" s="9">
        <v>4</v>
      </c>
      <c r="E471">
        <v>4</v>
      </c>
      <c r="F471" s="10">
        <v>5</v>
      </c>
      <c r="G471" s="9">
        <v>585</v>
      </c>
      <c r="H471" s="9">
        <v>282</v>
      </c>
      <c r="I471">
        <v>260</v>
      </c>
      <c r="J471">
        <v>288</v>
      </c>
      <c r="K471">
        <v>277</v>
      </c>
      <c r="L471">
        <v>292</v>
      </c>
      <c r="M471">
        <v>284</v>
      </c>
      <c r="N471" s="10">
        <v>131</v>
      </c>
      <c r="O471">
        <v>18</v>
      </c>
      <c r="P471">
        <v>14</v>
      </c>
      <c r="Q471">
        <v>15</v>
      </c>
      <c r="R471">
        <v>18</v>
      </c>
      <c r="S471">
        <v>18</v>
      </c>
      <c r="T471">
        <v>24</v>
      </c>
      <c r="U471" s="9">
        <v>11</v>
      </c>
      <c r="V471">
        <v>10</v>
      </c>
      <c r="W471" s="10">
        <v>10</v>
      </c>
      <c r="X471">
        <v>0</v>
      </c>
      <c r="Y471">
        <v>0</v>
      </c>
      <c r="Z471">
        <v>0</v>
      </c>
      <c r="AA471" s="9">
        <v>2</v>
      </c>
      <c r="AB471">
        <v>1</v>
      </c>
      <c r="AC471" s="10">
        <v>1</v>
      </c>
      <c r="AD471" s="9">
        <v>15</v>
      </c>
      <c r="AE471">
        <v>17</v>
      </c>
      <c r="AF471">
        <v>13</v>
      </c>
      <c r="AG471">
        <v>15</v>
      </c>
      <c r="AH471">
        <v>14</v>
      </c>
      <c r="AI471" s="10">
        <v>10</v>
      </c>
      <c r="AJ471">
        <v>11</v>
      </c>
      <c r="AK471">
        <v>18</v>
      </c>
      <c r="AL471">
        <v>11</v>
      </c>
      <c r="AM471">
        <v>8</v>
      </c>
      <c r="AN471">
        <v>16</v>
      </c>
      <c r="AO471">
        <v>12</v>
      </c>
      <c r="AP471" s="9">
        <v>0</v>
      </c>
      <c r="AQ471">
        <v>0</v>
      </c>
      <c r="AR471">
        <v>0</v>
      </c>
      <c r="AS471">
        <v>576</v>
      </c>
      <c r="AT471">
        <v>0</v>
      </c>
      <c r="AU471" s="10">
        <v>0</v>
      </c>
      <c r="AV471" s="9">
        <v>0</v>
      </c>
      <c r="AW471" s="10">
        <v>0</v>
      </c>
      <c r="AX471" s="9">
        <v>-8888</v>
      </c>
      <c r="AY471">
        <v>-8888</v>
      </c>
      <c r="AZ471">
        <v>-8888</v>
      </c>
      <c r="BA471" s="10">
        <v>-8888</v>
      </c>
      <c r="BB471">
        <v>-8888</v>
      </c>
      <c r="BC471">
        <v>-8888</v>
      </c>
      <c r="BD471">
        <v>-8888</v>
      </c>
      <c r="BE471">
        <v>-8888</v>
      </c>
      <c r="BF471" s="9">
        <v>90</v>
      </c>
      <c r="BG471">
        <v>0.86750788643533128</v>
      </c>
      <c r="BH471">
        <v>0.14360313315926893</v>
      </c>
      <c r="BI471" s="10">
        <v>0.21194879089615931</v>
      </c>
      <c r="BK471" t="s">
        <v>1307</v>
      </c>
      <c r="BL471" s="10" t="s">
        <v>1311</v>
      </c>
      <c r="BM471">
        <v>36</v>
      </c>
      <c r="BN471" t="s">
        <v>1158</v>
      </c>
      <c r="BO471" t="s">
        <v>1158</v>
      </c>
      <c r="BP471" s="12">
        <v>1888.78</v>
      </c>
    </row>
    <row r="472" spans="1:68" x14ac:dyDescent="0.25">
      <c r="A472" s="13" t="s">
        <v>849</v>
      </c>
      <c r="B472">
        <v>10532</v>
      </c>
      <c r="C472" t="s">
        <v>754</v>
      </c>
      <c r="D472" s="9">
        <v>4</v>
      </c>
      <c r="E472">
        <v>8</v>
      </c>
      <c r="F472" s="10">
        <v>2</v>
      </c>
      <c r="G472" s="9">
        <v>1366</v>
      </c>
      <c r="H472" s="9">
        <v>703</v>
      </c>
      <c r="I472">
        <v>598</v>
      </c>
      <c r="J472">
        <v>719</v>
      </c>
      <c r="K472">
        <v>613</v>
      </c>
      <c r="L472">
        <v>696</v>
      </c>
      <c r="M472">
        <v>640</v>
      </c>
      <c r="N472" s="10">
        <v>280</v>
      </c>
      <c r="O472">
        <v>37</v>
      </c>
      <c r="P472">
        <v>45</v>
      </c>
      <c r="Q472">
        <v>24</v>
      </c>
      <c r="R472">
        <v>50</v>
      </c>
      <c r="S472">
        <v>37</v>
      </c>
      <c r="T472">
        <v>44</v>
      </c>
      <c r="U472" s="9">
        <v>25</v>
      </c>
      <c r="V472">
        <v>20</v>
      </c>
      <c r="W472" s="10">
        <v>17</v>
      </c>
      <c r="X472">
        <v>0</v>
      </c>
      <c r="Y472">
        <v>1</v>
      </c>
      <c r="Z472">
        <v>0</v>
      </c>
      <c r="AA472" s="9">
        <v>3</v>
      </c>
      <c r="AB472">
        <v>5</v>
      </c>
      <c r="AC472" s="10">
        <v>4</v>
      </c>
      <c r="AD472" s="9">
        <v>35</v>
      </c>
      <c r="AE472">
        <v>42</v>
      </c>
      <c r="AF472">
        <v>39</v>
      </c>
      <c r="AG472">
        <v>26</v>
      </c>
      <c r="AH472">
        <v>47</v>
      </c>
      <c r="AI472" s="10">
        <v>42</v>
      </c>
      <c r="AJ472">
        <v>26</v>
      </c>
      <c r="AK472">
        <v>84</v>
      </c>
      <c r="AL472">
        <v>37</v>
      </c>
      <c r="AM472">
        <v>40</v>
      </c>
      <c r="AN472">
        <v>79</v>
      </c>
      <c r="AO472">
        <v>37</v>
      </c>
      <c r="AP472" s="9">
        <v>0</v>
      </c>
      <c r="AQ472">
        <v>0</v>
      </c>
      <c r="AR472">
        <v>15</v>
      </c>
      <c r="AS472">
        <v>1321</v>
      </c>
      <c r="AT472">
        <v>0</v>
      </c>
      <c r="AU472" s="10">
        <v>0</v>
      </c>
      <c r="AV472" s="9">
        <v>0</v>
      </c>
      <c r="AW472" s="10">
        <v>0</v>
      </c>
      <c r="AX472" s="9">
        <v>-8888</v>
      </c>
      <c r="AY472">
        <v>-8888</v>
      </c>
      <c r="AZ472">
        <v>-8888</v>
      </c>
      <c r="BA472" s="10">
        <v>-8888</v>
      </c>
      <c r="BB472">
        <v>-8888</v>
      </c>
      <c r="BC472">
        <v>-8888</v>
      </c>
      <c r="BD472">
        <v>-8888</v>
      </c>
      <c r="BE472">
        <v>-8888</v>
      </c>
      <c r="BF472" s="9">
        <v>201</v>
      </c>
      <c r="BG472">
        <v>0.74768089053803344</v>
      </c>
      <c r="BH472">
        <v>0.12987012987012986</v>
      </c>
      <c r="BI472" s="10">
        <v>0.40865737344093911</v>
      </c>
      <c r="BK472" t="s">
        <v>1307</v>
      </c>
      <c r="BL472" s="10" t="s">
        <v>1311</v>
      </c>
      <c r="BM472">
        <v>40</v>
      </c>
      <c r="BO472" t="s">
        <v>1158</v>
      </c>
      <c r="BP472" s="12">
        <v>2217.89</v>
      </c>
    </row>
    <row r="473" spans="1:68" x14ac:dyDescent="0.25">
      <c r="A473" s="13" t="s">
        <v>850</v>
      </c>
      <c r="B473">
        <v>10258</v>
      </c>
      <c r="C473" t="s">
        <v>754</v>
      </c>
      <c r="D473" s="9">
        <v>27</v>
      </c>
      <c r="E473">
        <v>24</v>
      </c>
      <c r="F473" s="10">
        <v>23</v>
      </c>
      <c r="G473" s="9">
        <v>4246</v>
      </c>
      <c r="H473" s="9">
        <v>1855</v>
      </c>
      <c r="I473">
        <v>1891</v>
      </c>
      <c r="J473">
        <v>1877</v>
      </c>
      <c r="K473">
        <v>1920</v>
      </c>
      <c r="L473">
        <v>2093</v>
      </c>
      <c r="M473">
        <v>2147</v>
      </c>
      <c r="N473" s="10">
        <v>895</v>
      </c>
      <c r="O473">
        <v>128</v>
      </c>
      <c r="P473">
        <v>142</v>
      </c>
      <c r="Q473">
        <v>147</v>
      </c>
      <c r="R473">
        <v>175</v>
      </c>
      <c r="S473">
        <v>152</v>
      </c>
      <c r="T473">
        <v>180</v>
      </c>
      <c r="U473" s="9">
        <v>86</v>
      </c>
      <c r="V473">
        <v>72</v>
      </c>
      <c r="W473" s="10">
        <v>94</v>
      </c>
      <c r="X473">
        <v>0</v>
      </c>
      <c r="Y473">
        <v>0</v>
      </c>
      <c r="Z473">
        <v>1</v>
      </c>
      <c r="AA473" s="9">
        <v>3</v>
      </c>
      <c r="AB473">
        <v>10</v>
      </c>
      <c r="AC473" s="10">
        <v>5</v>
      </c>
      <c r="AD473" s="9">
        <v>81</v>
      </c>
      <c r="AE473">
        <v>117</v>
      </c>
      <c r="AF473">
        <v>88</v>
      </c>
      <c r="AG473">
        <v>103</v>
      </c>
      <c r="AH473">
        <v>132</v>
      </c>
      <c r="AI473" s="10">
        <v>104</v>
      </c>
      <c r="AJ473">
        <v>104</v>
      </c>
      <c r="AK473">
        <v>119</v>
      </c>
      <c r="AL473">
        <v>95</v>
      </c>
      <c r="AM473">
        <v>152</v>
      </c>
      <c r="AN473">
        <v>156</v>
      </c>
      <c r="AO473">
        <v>119</v>
      </c>
      <c r="AP473" s="9">
        <v>5</v>
      </c>
      <c r="AQ473">
        <v>115</v>
      </c>
      <c r="AR473">
        <v>441</v>
      </c>
      <c r="AS473">
        <v>3668</v>
      </c>
      <c r="AT473">
        <v>0</v>
      </c>
      <c r="AU473" s="10">
        <v>0</v>
      </c>
      <c r="AV473" s="9">
        <v>22</v>
      </c>
      <c r="AW473" s="10">
        <v>22</v>
      </c>
      <c r="AX473" s="9">
        <v>-8888</v>
      </c>
      <c r="AY473">
        <v>-8888</v>
      </c>
      <c r="AZ473">
        <v>-8888</v>
      </c>
      <c r="BA473" s="10">
        <v>-8888</v>
      </c>
      <c r="BB473">
        <v>-8888</v>
      </c>
      <c r="BC473">
        <v>-8888</v>
      </c>
      <c r="BD473">
        <v>-8888</v>
      </c>
      <c r="BE473">
        <v>-8888</v>
      </c>
      <c r="BF473" s="9">
        <v>640</v>
      </c>
      <c r="BG473">
        <v>0.25315515961395696</v>
      </c>
      <c r="BH473">
        <v>0.16777901371894699</v>
      </c>
      <c r="BI473" s="10">
        <v>0.44644060184145518</v>
      </c>
      <c r="BK473" t="s">
        <v>1307</v>
      </c>
      <c r="BL473" s="10" t="s">
        <v>1311</v>
      </c>
      <c r="BM473">
        <v>35</v>
      </c>
      <c r="BN473" t="s">
        <v>1159</v>
      </c>
      <c r="BO473" t="s">
        <v>1159</v>
      </c>
      <c r="BP473" s="12">
        <v>4439.66</v>
      </c>
    </row>
    <row r="474" spans="1:68" x14ac:dyDescent="0.25">
      <c r="A474" s="13" t="s">
        <v>1153</v>
      </c>
      <c r="B474">
        <v>10216</v>
      </c>
      <c r="C474" t="s">
        <v>754</v>
      </c>
      <c r="D474" s="9">
        <v>2</v>
      </c>
      <c r="E474">
        <v>1</v>
      </c>
      <c r="F474" s="10">
        <v>1</v>
      </c>
      <c r="G474" s="9">
        <v>850</v>
      </c>
      <c r="H474" s="9">
        <v>414</v>
      </c>
      <c r="I474">
        <v>368</v>
      </c>
      <c r="J474">
        <v>406</v>
      </c>
      <c r="K474">
        <v>379</v>
      </c>
      <c r="L474">
        <v>458</v>
      </c>
      <c r="M474">
        <v>405</v>
      </c>
      <c r="N474" s="10">
        <v>194</v>
      </c>
      <c r="O474">
        <v>20</v>
      </c>
      <c r="P474">
        <v>22</v>
      </c>
      <c r="Q474">
        <v>29</v>
      </c>
      <c r="R474">
        <v>24</v>
      </c>
      <c r="S474">
        <v>25</v>
      </c>
      <c r="T474">
        <v>20</v>
      </c>
      <c r="U474" s="9">
        <v>13</v>
      </c>
      <c r="V474">
        <v>10</v>
      </c>
      <c r="W474" s="10">
        <v>9</v>
      </c>
      <c r="X474">
        <v>1</v>
      </c>
      <c r="Y474">
        <v>0</v>
      </c>
      <c r="Z474">
        <v>0</v>
      </c>
      <c r="AA474" s="9">
        <v>2</v>
      </c>
      <c r="AB474">
        <v>3</v>
      </c>
      <c r="AC474" s="10">
        <v>1</v>
      </c>
      <c r="AD474" s="9">
        <v>18</v>
      </c>
      <c r="AE474">
        <v>23</v>
      </c>
      <c r="AF474">
        <v>20</v>
      </c>
      <c r="AG474">
        <v>19</v>
      </c>
      <c r="AH474">
        <v>19</v>
      </c>
      <c r="AI474" s="10">
        <v>23</v>
      </c>
      <c r="AJ474">
        <v>24</v>
      </c>
      <c r="AK474">
        <v>14</v>
      </c>
      <c r="AL474">
        <v>28</v>
      </c>
      <c r="AM474">
        <v>26</v>
      </c>
      <c r="AN474">
        <v>20</v>
      </c>
      <c r="AO474">
        <v>31</v>
      </c>
      <c r="AP474" s="9">
        <v>2</v>
      </c>
      <c r="AQ474">
        <v>94</v>
      </c>
      <c r="AR474">
        <v>680</v>
      </c>
      <c r="AS474">
        <v>83</v>
      </c>
      <c r="AT474">
        <v>0</v>
      </c>
      <c r="AU474" s="10">
        <v>0</v>
      </c>
      <c r="AV474" s="9">
        <v>0</v>
      </c>
      <c r="AW474" s="10">
        <v>0</v>
      </c>
      <c r="AX474" s="9">
        <v>-8888</v>
      </c>
      <c r="AY474">
        <v>-8888</v>
      </c>
      <c r="AZ474">
        <v>-8888</v>
      </c>
      <c r="BA474" s="10">
        <v>-8888</v>
      </c>
      <c r="BB474">
        <v>-8888</v>
      </c>
      <c r="BC474">
        <v>-8888</v>
      </c>
      <c r="BD474">
        <v>-8888</v>
      </c>
      <c r="BE474">
        <v>-8888</v>
      </c>
      <c r="BF474" s="9">
        <v>146</v>
      </c>
      <c r="BG474">
        <v>0.63896848137535822</v>
      </c>
      <c r="BH474">
        <v>0.14979079497907949</v>
      </c>
      <c r="BI474" s="10">
        <v>0.38068181818181818</v>
      </c>
      <c r="BK474" t="s">
        <v>1307</v>
      </c>
      <c r="BL474" s="10" t="s">
        <v>1311</v>
      </c>
      <c r="BM474">
        <v>31</v>
      </c>
      <c r="BO474" t="s">
        <v>1159</v>
      </c>
      <c r="BP474" s="12">
        <v>1534.14</v>
      </c>
    </row>
    <row r="475" spans="1:68" x14ac:dyDescent="0.25">
      <c r="A475" s="13" t="s">
        <v>852</v>
      </c>
      <c r="B475">
        <v>10988</v>
      </c>
      <c r="C475" t="s">
        <v>754</v>
      </c>
      <c r="D475" s="9">
        <v>12</v>
      </c>
      <c r="E475">
        <v>4</v>
      </c>
      <c r="F475" s="10">
        <v>5</v>
      </c>
      <c r="G475" s="9">
        <v>1702</v>
      </c>
      <c r="H475" s="9">
        <v>912</v>
      </c>
      <c r="I475">
        <v>833</v>
      </c>
      <c r="J475">
        <v>915</v>
      </c>
      <c r="K475">
        <v>837</v>
      </c>
      <c r="L475">
        <v>894</v>
      </c>
      <c r="M475">
        <v>811</v>
      </c>
      <c r="N475" s="10">
        <v>385</v>
      </c>
      <c r="O475">
        <v>35</v>
      </c>
      <c r="P475">
        <v>35</v>
      </c>
      <c r="Q475">
        <v>35</v>
      </c>
      <c r="R475">
        <v>53</v>
      </c>
      <c r="S475">
        <v>41</v>
      </c>
      <c r="T475">
        <v>38</v>
      </c>
      <c r="U475" s="9">
        <v>32</v>
      </c>
      <c r="V475">
        <v>18</v>
      </c>
      <c r="W475" s="10">
        <v>24</v>
      </c>
      <c r="X475">
        <v>2</v>
      </c>
      <c r="Y475">
        <v>0</v>
      </c>
      <c r="Z475">
        <v>1</v>
      </c>
      <c r="AA475" s="9">
        <v>0</v>
      </c>
      <c r="AB475">
        <v>3</v>
      </c>
      <c r="AC475" s="10">
        <v>2</v>
      </c>
      <c r="AD475" s="9">
        <v>57</v>
      </c>
      <c r="AE475">
        <v>49</v>
      </c>
      <c r="AF475">
        <v>46</v>
      </c>
      <c r="AG475">
        <v>54</v>
      </c>
      <c r="AH475">
        <v>47</v>
      </c>
      <c r="AI475" s="10">
        <v>34</v>
      </c>
      <c r="AJ475">
        <v>51</v>
      </c>
      <c r="AK475">
        <v>60</v>
      </c>
      <c r="AL475">
        <v>47</v>
      </c>
      <c r="AM475">
        <v>51</v>
      </c>
      <c r="AN475">
        <v>38</v>
      </c>
      <c r="AO475">
        <v>40</v>
      </c>
      <c r="AP475" s="9">
        <v>0</v>
      </c>
      <c r="AQ475">
        <v>0</v>
      </c>
      <c r="AR475">
        <v>0</v>
      </c>
      <c r="AS475">
        <v>1705</v>
      </c>
      <c r="AT475">
        <v>0</v>
      </c>
      <c r="AU475" s="10">
        <v>0</v>
      </c>
      <c r="AV475" s="9">
        <v>1</v>
      </c>
      <c r="AW475" s="10">
        <v>1</v>
      </c>
      <c r="AX475" s="9">
        <v>-8888</v>
      </c>
      <c r="AY475">
        <v>-8888</v>
      </c>
      <c r="AZ475">
        <v>-8888</v>
      </c>
      <c r="BA475" s="10">
        <v>-8888</v>
      </c>
      <c r="BB475">
        <v>-8888</v>
      </c>
      <c r="BC475">
        <v>-8888</v>
      </c>
      <c r="BD475">
        <v>-8888</v>
      </c>
      <c r="BE475">
        <v>-8888</v>
      </c>
      <c r="BF475" s="9">
        <v>195</v>
      </c>
      <c r="BG475">
        <v>0.47192716236722304</v>
      </c>
      <c r="BH475">
        <v>0.18462897526501768</v>
      </c>
      <c r="BI475" s="10">
        <v>0.34792243767313019</v>
      </c>
      <c r="BK475" t="s">
        <v>1307</v>
      </c>
      <c r="BL475" s="10" t="s">
        <v>1311</v>
      </c>
      <c r="BM475">
        <v>31</v>
      </c>
      <c r="BN475" t="s">
        <v>1159</v>
      </c>
      <c r="BO475" t="s">
        <v>1159</v>
      </c>
      <c r="BP475" s="12">
        <v>1318.66</v>
      </c>
    </row>
    <row r="476" spans="1:68" x14ac:dyDescent="0.25">
      <c r="A476" s="13" t="s">
        <v>854</v>
      </c>
      <c r="B476">
        <v>10215</v>
      </c>
      <c r="C476" t="s">
        <v>754</v>
      </c>
      <c r="D476" s="9">
        <v>22</v>
      </c>
      <c r="E476">
        <v>23</v>
      </c>
      <c r="F476" s="10">
        <v>16</v>
      </c>
      <c r="G476" s="9">
        <v>2854</v>
      </c>
      <c r="H476" s="9">
        <v>1323</v>
      </c>
      <c r="I476">
        <v>1276</v>
      </c>
      <c r="J476">
        <v>1317</v>
      </c>
      <c r="K476">
        <v>1292</v>
      </c>
      <c r="L476">
        <v>1452</v>
      </c>
      <c r="M476">
        <v>1444</v>
      </c>
      <c r="N476" s="10">
        <v>691</v>
      </c>
      <c r="O476">
        <v>95</v>
      </c>
      <c r="P476">
        <v>80</v>
      </c>
      <c r="Q476">
        <v>92</v>
      </c>
      <c r="R476">
        <v>98</v>
      </c>
      <c r="S476">
        <v>106</v>
      </c>
      <c r="T476">
        <v>119</v>
      </c>
      <c r="U476" s="9">
        <v>45</v>
      </c>
      <c r="V476">
        <v>46</v>
      </c>
      <c r="W476" s="10">
        <v>62</v>
      </c>
      <c r="X476">
        <v>0</v>
      </c>
      <c r="Y476">
        <v>0</v>
      </c>
      <c r="Z476">
        <v>0</v>
      </c>
      <c r="AA476" s="9">
        <v>4</v>
      </c>
      <c r="AB476">
        <v>7</v>
      </c>
      <c r="AC476" s="10">
        <v>5</v>
      </c>
      <c r="AD476" s="9">
        <v>84</v>
      </c>
      <c r="AE476">
        <v>98</v>
      </c>
      <c r="AF476">
        <v>86</v>
      </c>
      <c r="AG476">
        <v>98</v>
      </c>
      <c r="AH476">
        <v>105</v>
      </c>
      <c r="AI476" s="10">
        <v>86</v>
      </c>
      <c r="AJ476">
        <v>74</v>
      </c>
      <c r="AK476">
        <v>83</v>
      </c>
      <c r="AL476">
        <v>93</v>
      </c>
      <c r="AM476">
        <v>84</v>
      </c>
      <c r="AN476">
        <v>78</v>
      </c>
      <c r="AO476">
        <v>83</v>
      </c>
      <c r="AP476" s="9">
        <v>0</v>
      </c>
      <c r="AQ476">
        <v>0</v>
      </c>
      <c r="AR476">
        <v>15</v>
      </c>
      <c r="AS476">
        <v>2881</v>
      </c>
      <c r="AT476">
        <v>0</v>
      </c>
      <c r="AU476" s="10">
        <v>0</v>
      </c>
      <c r="AV476" s="9">
        <v>0</v>
      </c>
      <c r="AW476" s="10">
        <v>0</v>
      </c>
      <c r="AX476" s="9">
        <v>-8888</v>
      </c>
      <c r="AY476">
        <v>-8888</v>
      </c>
      <c r="AZ476">
        <v>-8888</v>
      </c>
      <c r="BA476" s="10">
        <v>-8888</v>
      </c>
      <c r="BB476">
        <v>-8888</v>
      </c>
      <c r="BC476">
        <v>-8888</v>
      </c>
      <c r="BD476">
        <v>-8888</v>
      </c>
      <c r="BE476">
        <v>-8888</v>
      </c>
      <c r="BF476" s="9">
        <v>405</v>
      </c>
      <c r="BG476">
        <v>0.46740547588005216</v>
      </c>
      <c r="BH476">
        <v>0.11749615187275526</v>
      </c>
      <c r="BI476" s="10">
        <v>0.26840855106888362</v>
      </c>
      <c r="BK476" t="s">
        <v>1307</v>
      </c>
      <c r="BL476" s="10" t="s">
        <v>1311</v>
      </c>
      <c r="BM476">
        <v>39</v>
      </c>
      <c r="BN476" t="s">
        <v>1158</v>
      </c>
      <c r="BO476" t="s">
        <v>1158</v>
      </c>
      <c r="BP476" s="12">
        <v>3458.56</v>
      </c>
    </row>
    <row r="477" spans="1:68" x14ac:dyDescent="0.25">
      <c r="A477" s="13" t="s">
        <v>855</v>
      </c>
      <c r="B477">
        <v>10535</v>
      </c>
      <c r="C477" t="s">
        <v>754</v>
      </c>
      <c r="D477" s="9">
        <v>21</v>
      </c>
      <c r="E477">
        <v>13</v>
      </c>
      <c r="F477" s="10">
        <v>13</v>
      </c>
      <c r="G477" s="9">
        <v>2903</v>
      </c>
      <c r="H477" s="9">
        <v>1190</v>
      </c>
      <c r="I477">
        <v>1238</v>
      </c>
      <c r="J477">
        <v>1252</v>
      </c>
      <c r="K477">
        <v>1271</v>
      </c>
      <c r="L477">
        <v>1473</v>
      </c>
      <c r="M477">
        <v>1425</v>
      </c>
      <c r="N477" s="10">
        <v>631</v>
      </c>
      <c r="O477">
        <v>82</v>
      </c>
      <c r="P477">
        <v>94</v>
      </c>
      <c r="Q477">
        <v>97</v>
      </c>
      <c r="R477">
        <v>104</v>
      </c>
      <c r="S477">
        <v>117</v>
      </c>
      <c r="T477">
        <v>121</v>
      </c>
      <c r="U477" s="9">
        <v>53</v>
      </c>
      <c r="V477">
        <v>54</v>
      </c>
      <c r="W477" s="10">
        <v>56</v>
      </c>
      <c r="X477">
        <v>2</v>
      </c>
      <c r="Y477">
        <v>0</v>
      </c>
      <c r="Z477">
        <v>2</v>
      </c>
      <c r="AA477" s="9">
        <v>9</v>
      </c>
      <c r="AB477">
        <v>5</v>
      </c>
      <c r="AC477" s="10">
        <v>11</v>
      </c>
      <c r="AD477" s="9">
        <v>101</v>
      </c>
      <c r="AE477">
        <v>118</v>
      </c>
      <c r="AF477">
        <v>76</v>
      </c>
      <c r="AG477">
        <v>82</v>
      </c>
      <c r="AH477">
        <v>116</v>
      </c>
      <c r="AI477" s="10">
        <v>80</v>
      </c>
      <c r="AJ477">
        <v>80</v>
      </c>
      <c r="AK477">
        <v>76</v>
      </c>
      <c r="AL477">
        <v>100</v>
      </c>
      <c r="AM477">
        <v>77</v>
      </c>
      <c r="AN477">
        <v>96</v>
      </c>
      <c r="AO477">
        <v>89</v>
      </c>
      <c r="AP477" s="9">
        <v>0</v>
      </c>
      <c r="AQ477">
        <v>1</v>
      </c>
      <c r="AR477">
        <v>3</v>
      </c>
      <c r="AS477">
        <v>2892</v>
      </c>
      <c r="AT477">
        <v>0</v>
      </c>
      <c r="AU477" s="10">
        <v>0</v>
      </c>
      <c r="AV477" s="9">
        <v>0</v>
      </c>
      <c r="AW477" s="10">
        <v>0</v>
      </c>
      <c r="AX477" s="9">
        <v>-8888</v>
      </c>
      <c r="AY477">
        <v>-8888</v>
      </c>
      <c r="AZ477">
        <v>-8888</v>
      </c>
      <c r="BA477" s="10">
        <v>-8888</v>
      </c>
      <c r="BB477">
        <v>-8888</v>
      </c>
      <c r="BC477">
        <v>-8888</v>
      </c>
      <c r="BD477">
        <v>-8888</v>
      </c>
      <c r="BE477">
        <v>-8888</v>
      </c>
      <c r="BF477" s="9">
        <v>411</v>
      </c>
      <c r="BG477">
        <v>0.67849966510381776</v>
      </c>
      <c r="BH477">
        <v>0.15018219677251432</v>
      </c>
      <c r="BI477" s="10">
        <v>0.24020887728459531</v>
      </c>
      <c r="BK477" t="s">
        <v>1307</v>
      </c>
      <c r="BL477" s="10" t="s">
        <v>1311</v>
      </c>
      <c r="BM477">
        <v>40</v>
      </c>
      <c r="BN477" t="s">
        <v>1158</v>
      </c>
      <c r="BO477" t="s">
        <v>1158</v>
      </c>
      <c r="BP477" s="12">
        <v>4059.6849999999999</v>
      </c>
    </row>
    <row r="478" spans="1:68" x14ac:dyDescent="0.25">
      <c r="A478" s="13" t="s">
        <v>856</v>
      </c>
      <c r="B478">
        <v>11191</v>
      </c>
      <c r="C478" t="s">
        <v>754</v>
      </c>
      <c r="D478" s="9">
        <v>7</v>
      </c>
      <c r="E478">
        <v>5</v>
      </c>
      <c r="F478" s="10">
        <v>5</v>
      </c>
      <c r="G478" s="9">
        <v>1438</v>
      </c>
      <c r="H478" s="9">
        <v>668</v>
      </c>
      <c r="I478">
        <v>723</v>
      </c>
      <c r="J478">
        <v>683</v>
      </c>
      <c r="K478">
        <v>721</v>
      </c>
      <c r="L478">
        <v>701</v>
      </c>
      <c r="M478">
        <v>761</v>
      </c>
      <c r="N478" s="10">
        <v>331</v>
      </c>
      <c r="O478">
        <v>31</v>
      </c>
      <c r="P478">
        <v>35</v>
      </c>
      <c r="Q478">
        <v>44</v>
      </c>
      <c r="R478">
        <v>34</v>
      </c>
      <c r="S478">
        <v>35</v>
      </c>
      <c r="T478">
        <v>38</v>
      </c>
      <c r="U478" s="9">
        <v>20</v>
      </c>
      <c r="V478">
        <v>15</v>
      </c>
      <c r="W478" s="10">
        <v>19</v>
      </c>
      <c r="X478">
        <v>1</v>
      </c>
      <c r="Y478">
        <v>0</v>
      </c>
      <c r="Z478">
        <v>1</v>
      </c>
      <c r="AA478" s="9">
        <v>2</v>
      </c>
      <c r="AB478">
        <v>2</v>
      </c>
      <c r="AC478" s="10">
        <v>5</v>
      </c>
      <c r="AD478" s="9">
        <v>44</v>
      </c>
      <c r="AE478">
        <v>32</v>
      </c>
      <c r="AF478">
        <v>32</v>
      </c>
      <c r="AG478">
        <v>87</v>
      </c>
      <c r="AH478">
        <v>57</v>
      </c>
      <c r="AI478" s="10">
        <v>62</v>
      </c>
      <c r="AJ478">
        <v>41</v>
      </c>
      <c r="AK478">
        <v>37</v>
      </c>
      <c r="AL478">
        <v>39</v>
      </c>
      <c r="AM478">
        <v>67</v>
      </c>
      <c r="AN478">
        <v>57</v>
      </c>
      <c r="AO478">
        <v>51</v>
      </c>
      <c r="AP478" s="9">
        <v>0</v>
      </c>
      <c r="AQ478">
        <v>0</v>
      </c>
      <c r="AR478">
        <v>1</v>
      </c>
      <c r="AS478">
        <v>1460</v>
      </c>
      <c r="AT478">
        <v>0</v>
      </c>
      <c r="AU478" s="10">
        <v>0</v>
      </c>
      <c r="AV478" s="9">
        <v>0</v>
      </c>
      <c r="AW478" s="10">
        <v>0</v>
      </c>
      <c r="AX478" s="9">
        <v>-8888</v>
      </c>
      <c r="AY478">
        <v>-8888</v>
      </c>
      <c r="AZ478">
        <v>-8888</v>
      </c>
      <c r="BA478" s="10">
        <v>-8888</v>
      </c>
      <c r="BB478">
        <v>-8888</v>
      </c>
      <c r="BC478">
        <v>-8888</v>
      </c>
      <c r="BD478">
        <v>-8888</v>
      </c>
      <c r="BE478">
        <v>-8888</v>
      </c>
      <c r="BF478" s="9">
        <v>207</v>
      </c>
      <c r="BG478">
        <v>0.55851680185399766</v>
      </c>
      <c r="BH478">
        <v>0.11861702127659575</v>
      </c>
      <c r="BI478" s="10">
        <v>0.19716832721552177</v>
      </c>
      <c r="BK478" t="s">
        <v>1307</v>
      </c>
      <c r="BL478" s="10" t="s">
        <v>1311</v>
      </c>
      <c r="BM478">
        <v>36</v>
      </c>
      <c r="BN478" t="s">
        <v>1158</v>
      </c>
      <c r="BO478" t="s">
        <v>1158</v>
      </c>
      <c r="BP478" s="12">
        <v>2778.3049999999998</v>
      </c>
    </row>
    <row r="479" spans="1:68" x14ac:dyDescent="0.25">
      <c r="A479" s="13" t="s">
        <v>857</v>
      </c>
      <c r="B479">
        <v>11278</v>
      </c>
      <c r="C479" t="s">
        <v>754</v>
      </c>
      <c r="D479" s="9">
        <v>8</v>
      </c>
      <c r="E479">
        <v>10</v>
      </c>
      <c r="F479" s="10">
        <v>8</v>
      </c>
      <c r="G479" s="9">
        <v>1450</v>
      </c>
      <c r="H479" s="9">
        <v>701</v>
      </c>
      <c r="I479">
        <v>653</v>
      </c>
      <c r="J479">
        <v>696</v>
      </c>
      <c r="K479">
        <v>656</v>
      </c>
      <c r="L479">
        <v>747</v>
      </c>
      <c r="M479">
        <v>688</v>
      </c>
      <c r="N479" s="10">
        <v>324</v>
      </c>
      <c r="O479">
        <v>38</v>
      </c>
      <c r="P479">
        <v>37</v>
      </c>
      <c r="Q479">
        <v>48</v>
      </c>
      <c r="R479">
        <v>44</v>
      </c>
      <c r="S479">
        <v>43</v>
      </c>
      <c r="T479">
        <v>48</v>
      </c>
      <c r="U479" s="9">
        <v>25</v>
      </c>
      <c r="V479">
        <v>19</v>
      </c>
      <c r="W479" s="10">
        <v>28</v>
      </c>
      <c r="X479">
        <v>0</v>
      </c>
      <c r="Y479">
        <v>1</v>
      </c>
      <c r="Z479">
        <v>1</v>
      </c>
      <c r="AA479" s="9">
        <v>2</v>
      </c>
      <c r="AB479">
        <v>0</v>
      </c>
      <c r="AC479" s="10">
        <v>1</v>
      </c>
      <c r="AD479" s="9">
        <v>34</v>
      </c>
      <c r="AE479">
        <v>46</v>
      </c>
      <c r="AF479">
        <v>56</v>
      </c>
      <c r="AG479">
        <v>35</v>
      </c>
      <c r="AH479">
        <v>45</v>
      </c>
      <c r="AI479" s="10">
        <v>27</v>
      </c>
      <c r="AJ479">
        <v>47</v>
      </c>
      <c r="AK479">
        <v>67</v>
      </c>
      <c r="AL479">
        <v>33</v>
      </c>
      <c r="AM479">
        <v>40</v>
      </c>
      <c r="AN479">
        <v>63</v>
      </c>
      <c r="AO479">
        <v>39</v>
      </c>
      <c r="AP479" s="9">
        <v>0</v>
      </c>
      <c r="AQ479">
        <v>0</v>
      </c>
      <c r="AR479">
        <v>3</v>
      </c>
      <c r="AS479">
        <v>1432</v>
      </c>
      <c r="AT479">
        <v>0</v>
      </c>
      <c r="AU479" s="10">
        <v>0</v>
      </c>
      <c r="AV479" s="9">
        <v>0</v>
      </c>
      <c r="AW479" s="10">
        <v>0</v>
      </c>
      <c r="AX479" s="9">
        <v>-8888</v>
      </c>
      <c r="AY479">
        <v>-8888</v>
      </c>
      <c r="AZ479">
        <v>-8888</v>
      </c>
      <c r="BA479" s="10">
        <v>-8888</v>
      </c>
      <c r="BB479">
        <v>-8888</v>
      </c>
      <c r="BC479">
        <v>-8888</v>
      </c>
      <c r="BD479">
        <v>-8888</v>
      </c>
      <c r="BE479">
        <v>-8888</v>
      </c>
      <c r="BF479" s="9">
        <v>207</v>
      </c>
      <c r="BG479">
        <v>0.50986842105263153</v>
      </c>
      <c r="BH479">
        <v>0.1238716148445336</v>
      </c>
      <c r="BI479" s="10">
        <v>0.39083557951482478</v>
      </c>
      <c r="BK479" t="s">
        <v>1307</v>
      </c>
      <c r="BL479" s="10" t="s">
        <v>1311</v>
      </c>
      <c r="BM479">
        <v>38</v>
      </c>
      <c r="BO479" t="s">
        <v>1159</v>
      </c>
      <c r="BP479" s="12">
        <v>376.97500000000002</v>
      </c>
    </row>
    <row r="480" spans="1:68" x14ac:dyDescent="0.25">
      <c r="A480" s="13" t="s">
        <v>858</v>
      </c>
      <c r="B480">
        <v>10401</v>
      </c>
      <c r="C480" t="s">
        <v>754</v>
      </c>
      <c r="D480" s="9">
        <v>7</v>
      </c>
      <c r="E480">
        <v>3</v>
      </c>
      <c r="F480" s="10">
        <v>11</v>
      </c>
      <c r="G480" s="9">
        <v>1280</v>
      </c>
      <c r="H480" s="9">
        <v>624</v>
      </c>
      <c r="I480">
        <v>629</v>
      </c>
      <c r="J480">
        <v>615</v>
      </c>
      <c r="K480">
        <v>617</v>
      </c>
      <c r="L480">
        <v>671</v>
      </c>
      <c r="M480">
        <v>599</v>
      </c>
      <c r="N480" s="10">
        <v>253</v>
      </c>
      <c r="O480">
        <v>51</v>
      </c>
      <c r="P480">
        <v>44</v>
      </c>
      <c r="Q480">
        <v>49</v>
      </c>
      <c r="R480">
        <v>40</v>
      </c>
      <c r="S480">
        <v>38</v>
      </c>
      <c r="T480">
        <v>39</v>
      </c>
      <c r="U480" s="9">
        <v>21</v>
      </c>
      <c r="V480">
        <v>25</v>
      </c>
      <c r="W480" s="10">
        <v>21</v>
      </c>
      <c r="X480">
        <v>2</v>
      </c>
      <c r="Y480">
        <v>0</v>
      </c>
      <c r="Z480">
        <v>2</v>
      </c>
      <c r="AA480" s="9">
        <v>1</v>
      </c>
      <c r="AB480">
        <v>2</v>
      </c>
      <c r="AC480" s="10">
        <v>3</v>
      </c>
      <c r="AD480" s="9">
        <v>17</v>
      </c>
      <c r="AE480">
        <v>21</v>
      </c>
      <c r="AF480">
        <v>24</v>
      </c>
      <c r="AG480">
        <v>33</v>
      </c>
      <c r="AH480">
        <v>29</v>
      </c>
      <c r="AI480" s="10">
        <v>33</v>
      </c>
      <c r="AJ480">
        <v>25</v>
      </c>
      <c r="AK480">
        <v>23</v>
      </c>
      <c r="AL480">
        <v>25</v>
      </c>
      <c r="AM480">
        <v>35</v>
      </c>
      <c r="AN480">
        <v>35</v>
      </c>
      <c r="AO480">
        <v>31</v>
      </c>
      <c r="AP480" s="9">
        <v>0</v>
      </c>
      <c r="AQ480">
        <v>0</v>
      </c>
      <c r="AR480">
        <v>102</v>
      </c>
      <c r="AS480">
        <v>1167</v>
      </c>
      <c r="AT480">
        <v>0</v>
      </c>
      <c r="AU480" s="10">
        <v>0</v>
      </c>
      <c r="AV480" s="9">
        <v>0</v>
      </c>
      <c r="AW480" s="10">
        <v>0</v>
      </c>
      <c r="AX480" s="9">
        <v>-8888</v>
      </c>
      <c r="AY480">
        <v>-8888</v>
      </c>
      <c r="AZ480">
        <v>-8888</v>
      </c>
      <c r="BA480" s="10">
        <v>-8888</v>
      </c>
      <c r="BB480">
        <v>-8888</v>
      </c>
      <c r="BC480">
        <v>-8888</v>
      </c>
      <c r="BD480">
        <v>-8888</v>
      </c>
      <c r="BE480">
        <v>-8888</v>
      </c>
      <c r="BF480" s="9">
        <v>194</v>
      </c>
      <c r="BG480">
        <v>0.73921971252566732</v>
      </c>
      <c r="BH480">
        <v>0.14374999999999999</v>
      </c>
      <c r="BI480" s="10">
        <v>0.41831097079715862</v>
      </c>
      <c r="BK480" t="s">
        <v>1307</v>
      </c>
      <c r="BL480" s="10" t="s">
        <v>1311</v>
      </c>
      <c r="BM480">
        <v>35</v>
      </c>
      <c r="BN480" t="s">
        <v>1159</v>
      </c>
      <c r="BO480" t="s">
        <v>1159</v>
      </c>
      <c r="BP480" s="12">
        <v>1564.0250000000001</v>
      </c>
    </row>
    <row r="481" spans="1:68" x14ac:dyDescent="0.25">
      <c r="A481" s="13" t="s">
        <v>859</v>
      </c>
      <c r="B481">
        <v>10094</v>
      </c>
      <c r="C481" t="s">
        <v>754</v>
      </c>
      <c r="D481" s="9">
        <v>26</v>
      </c>
      <c r="E481">
        <v>16</v>
      </c>
      <c r="F481" s="10">
        <v>17</v>
      </c>
      <c r="G481" s="9">
        <v>2201</v>
      </c>
      <c r="H481" s="9">
        <v>1147</v>
      </c>
      <c r="I481">
        <v>1027</v>
      </c>
      <c r="J481">
        <v>1145</v>
      </c>
      <c r="K481">
        <v>1025</v>
      </c>
      <c r="L481">
        <v>1094</v>
      </c>
      <c r="M481">
        <v>1073</v>
      </c>
      <c r="N481" s="10">
        <v>418</v>
      </c>
      <c r="O481">
        <v>61</v>
      </c>
      <c r="P481">
        <v>77</v>
      </c>
      <c r="Q481">
        <v>74</v>
      </c>
      <c r="R481">
        <v>83</v>
      </c>
      <c r="S481">
        <v>92</v>
      </c>
      <c r="T481">
        <v>87</v>
      </c>
      <c r="U481" s="9">
        <v>37</v>
      </c>
      <c r="V481">
        <v>46</v>
      </c>
      <c r="W481" s="10">
        <v>44</v>
      </c>
      <c r="X481">
        <v>1</v>
      </c>
      <c r="Y481">
        <v>1</v>
      </c>
      <c r="Z481">
        <v>0</v>
      </c>
      <c r="AA481" s="9">
        <v>5</v>
      </c>
      <c r="AB481">
        <v>4</v>
      </c>
      <c r="AC481" s="10">
        <v>7</v>
      </c>
      <c r="AD481" s="9">
        <v>59</v>
      </c>
      <c r="AE481">
        <v>60</v>
      </c>
      <c r="AF481">
        <v>50</v>
      </c>
      <c r="AG481">
        <v>59</v>
      </c>
      <c r="AH481">
        <v>68</v>
      </c>
      <c r="AI481" s="10">
        <v>56</v>
      </c>
      <c r="AJ481">
        <v>67</v>
      </c>
      <c r="AK481">
        <v>127</v>
      </c>
      <c r="AL481">
        <v>56</v>
      </c>
      <c r="AM481">
        <v>61</v>
      </c>
      <c r="AN481">
        <v>124</v>
      </c>
      <c r="AO481">
        <v>57</v>
      </c>
      <c r="AP481" s="9">
        <v>0</v>
      </c>
      <c r="AQ481">
        <v>0</v>
      </c>
      <c r="AR481">
        <v>4</v>
      </c>
      <c r="AS481">
        <v>2162</v>
      </c>
      <c r="AT481">
        <v>0</v>
      </c>
      <c r="AU481" s="10">
        <v>0</v>
      </c>
      <c r="AV481" s="9">
        <v>1</v>
      </c>
      <c r="AW481" s="10">
        <v>1</v>
      </c>
      <c r="AX481" s="9">
        <v>-8888</v>
      </c>
      <c r="AY481">
        <v>-8888</v>
      </c>
      <c r="AZ481">
        <v>-8888</v>
      </c>
      <c r="BA481" s="10">
        <v>-8888</v>
      </c>
      <c r="BB481">
        <v>-8888</v>
      </c>
      <c r="BC481">
        <v>-8888</v>
      </c>
      <c r="BD481">
        <v>-8888</v>
      </c>
      <c r="BE481">
        <v>-8888</v>
      </c>
      <c r="BF481" s="9">
        <v>319</v>
      </c>
      <c r="BG481">
        <v>0.79212253829321666</v>
      </c>
      <c r="BH481">
        <v>0.12938747419132829</v>
      </c>
      <c r="BI481" s="10">
        <v>0.374466268146883</v>
      </c>
      <c r="BK481" t="s">
        <v>1307</v>
      </c>
      <c r="BL481" s="10" t="s">
        <v>1311</v>
      </c>
      <c r="BM481">
        <v>38</v>
      </c>
      <c r="BN481" t="s">
        <v>1158</v>
      </c>
      <c r="BO481" t="s">
        <v>1158</v>
      </c>
      <c r="BP481" s="12">
        <v>3281.98</v>
      </c>
    </row>
    <row r="482" spans="1:68" x14ac:dyDescent="0.25">
      <c r="A482" s="13" t="s">
        <v>861</v>
      </c>
      <c r="B482">
        <v>10761</v>
      </c>
      <c r="C482" t="s">
        <v>754</v>
      </c>
      <c r="D482" s="9">
        <v>8</v>
      </c>
      <c r="E482">
        <v>5</v>
      </c>
      <c r="F482" s="10">
        <v>18</v>
      </c>
      <c r="G482" s="9">
        <v>2458</v>
      </c>
      <c r="H482" s="9">
        <v>1220</v>
      </c>
      <c r="I482">
        <v>1183</v>
      </c>
      <c r="J482">
        <v>1219</v>
      </c>
      <c r="K482">
        <v>1184</v>
      </c>
      <c r="L482">
        <v>1227</v>
      </c>
      <c r="M482">
        <v>1235</v>
      </c>
      <c r="N482" s="10">
        <v>570</v>
      </c>
      <c r="O482">
        <v>63</v>
      </c>
      <c r="P482">
        <v>58</v>
      </c>
      <c r="Q482">
        <v>62</v>
      </c>
      <c r="R482">
        <v>70</v>
      </c>
      <c r="S482">
        <v>87</v>
      </c>
      <c r="T482">
        <v>89</v>
      </c>
      <c r="U482" s="9">
        <v>35</v>
      </c>
      <c r="V482">
        <v>48</v>
      </c>
      <c r="W482" s="10">
        <v>42</v>
      </c>
      <c r="X482">
        <v>0</v>
      </c>
      <c r="Y482">
        <v>0</v>
      </c>
      <c r="Z482">
        <v>0</v>
      </c>
      <c r="AA482" s="9">
        <v>5</v>
      </c>
      <c r="AB482">
        <v>2</v>
      </c>
      <c r="AC482" s="10">
        <v>2</v>
      </c>
      <c r="AD482" s="9">
        <v>80</v>
      </c>
      <c r="AE482">
        <v>78</v>
      </c>
      <c r="AF482">
        <v>57</v>
      </c>
      <c r="AG482">
        <v>73</v>
      </c>
      <c r="AH482">
        <v>86</v>
      </c>
      <c r="AI482" s="10">
        <v>62</v>
      </c>
      <c r="AJ482">
        <v>98</v>
      </c>
      <c r="AK482">
        <v>93</v>
      </c>
      <c r="AL482">
        <v>57</v>
      </c>
      <c r="AM482">
        <v>87</v>
      </c>
      <c r="AN482">
        <v>104</v>
      </c>
      <c r="AO482">
        <v>70</v>
      </c>
      <c r="AP482" s="9">
        <v>0</v>
      </c>
      <c r="AQ482">
        <v>2</v>
      </c>
      <c r="AR482">
        <v>77</v>
      </c>
      <c r="AS482">
        <v>2374</v>
      </c>
      <c r="AT482">
        <v>0</v>
      </c>
      <c r="AU482" s="10">
        <v>0</v>
      </c>
      <c r="AV482" s="9">
        <v>1</v>
      </c>
      <c r="AW482" s="10">
        <v>1</v>
      </c>
      <c r="AX482" s="9">
        <v>-8888</v>
      </c>
      <c r="AY482">
        <v>-8888</v>
      </c>
      <c r="AZ482">
        <v>-8888</v>
      </c>
      <c r="BA482" s="10">
        <v>-8888</v>
      </c>
      <c r="BB482">
        <v>-8888</v>
      </c>
      <c r="BC482">
        <v>-8888</v>
      </c>
      <c r="BD482">
        <v>-8888</v>
      </c>
      <c r="BE482">
        <v>-8888</v>
      </c>
      <c r="BF482" s="9">
        <v>370</v>
      </c>
      <c r="BG482">
        <v>0.58626198083067094</v>
      </c>
      <c r="BH482">
        <v>0.12123058178495279</v>
      </c>
      <c r="BI482" s="10">
        <v>0.28067749740753545</v>
      </c>
      <c r="BK482" t="s">
        <v>1307</v>
      </c>
      <c r="BL482" s="10" t="s">
        <v>1311</v>
      </c>
      <c r="BM482">
        <v>39</v>
      </c>
      <c r="BN482" t="s">
        <v>1158</v>
      </c>
      <c r="BO482" t="s">
        <v>1158</v>
      </c>
      <c r="BP482" s="12">
        <v>3421.8</v>
      </c>
    </row>
    <row r="483" spans="1:68" x14ac:dyDescent="0.25">
      <c r="A483" s="13" t="s">
        <v>860</v>
      </c>
      <c r="B483">
        <v>10118</v>
      </c>
      <c r="C483" t="s">
        <v>754</v>
      </c>
      <c r="D483" s="9">
        <v>6</v>
      </c>
      <c r="E483">
        <v>7</v>
      </c>
      <c r="F483" s="10">
        <v>1</v>
      </c>
      <c r="G483" s="9">
        <v>1200</v>
      </c>
      <c r="H483" s="9">
        <v>552</v>
      </c>
      <c r="I483">
        <v>559</v>
      </c>
      <c r="J483">
        <v>549</v>
      </c>
      <c r="K483">
        <v>558</v>
      </c>
      <c r="L483">
        <v>611</v>
      </c>
      <c r="M483">
        <v>577</v>
      </c>
      <c r="N483" s="10">
        <v>257</v>
      </c>
      <c r="O483">
        <v>43</v>
      </c>
      <c r="P483">
        <v>45</v>
      </c>
      <c r="Q483">
        <v>43</v>
      </c>
      <c r="R483">
        <v>41</v>
      </c>
      <c r="S483">
        <v>41</v>
      </c>
      <c r="T483">
        <v>36</v>
      </c>
      <c r="U483" s="9">
        <v>21</v>
      </c>
      <c r="V483">
        <v>28</v>
      </c>
      <c r="W483" s="10">
        <v>21</v>
      </c>
      <c r="X483">
        <v>0</v>
      </c>
      <c r="Y483">
        <v>0</v>
      </c>
      <c r="Z483">
        <v>1</v>
      </c>
      <c r="AA483" s="9">
        <v>0</v>
      </c>
      <c r="AB483">
        <v>2</v>
      </c>
      <c r="AC483" s="10">
        <v>1</v>
      </c>
      <c r="AD483" s="9">
        <v>44</v>
      </c>
      <c r="AE483">
        <v>32</v>
      </c>
      <c r="AF483">
        <v>21</v>
      </c>
      <c r="AG483">
        <v>31</v>
      </c>
      <c r="AH483">
        <v>30</v>
      </c>
      <c r="AI483" s="10">
        <v>30</v>
      </c>
      <c r="AJ483">
        <v>21</v>
      </c>
      <c r="AK483">
        <v>39</v>
      </c>
      <c r="AL483">
        <v>28</v>
      </c>
      <c r="AM483">
        <v>39</v>
      </c>
      <c r="AN483">
        <v>55</v>
      </c>
      <c r="AO483">
        <v>42</v>
      </c>
      <c r="AP483" s="9">
        <v>0</v>
      </c>
      <c r="AQ483">
        <v>0</v>
      </c>
      <c r="AR483">
        <v>0</v>
      </c>
      <c r="AS483">
        <v>1188</v>
      </c>
      <c r="AT483">
        <v>0</v>
      </c>
      <c r="AU483" s="10">
        <v>0</v>
      </c>
      <c r="AV483" s="9">
        <v>0</v>
      </c>
      <c r="AW483" s="10">
        <v>0</v>
      </c>
      <c r="AX483" s="9">
        <v>-8888</v>
      </c>
      <c r="AY483">
        <v>-8888</v>
      </c>
      <c r="AZ483">
        <v>-8888</v>
      </c>
      <c r="BA483" s="10">
        <v>-8888</v>
      </c>
      <c r="BB483">
        <v>-8888</v>
      </c>
      <c r="BC483">
        <v>-8888</v>
      </c>
      <c r="BD483">
        <v>-8888</v>
      </c>
      <c r="BE483">
        <v>-8888</v>
      </c>
      <c r="BF483" s="9">
        <v>151</v>
      </c>
      <c r="BG483">
        <v>0.85500747384155451</v>
      </c>
      <c r="BH483">
        <v>0.13568773234200743</v>
      </c>
      <c r="BI483" s="10">
        <v>0.20964360587002095</v>
      </c>
      <c r="BK483" t="s">
        <v>1307</v>
      </c>
      <c r="BL483" s="10" t="s">
        <v>1311</v>
      </c>
      <c r="BM483">
        <v>38</v>
      </c>
      <c r="BN483" t="s">
        <v>1158</v>
      </c>
      <c r="BO483" t="s">
        <v>1158</v>
      </c>
      <c r="BP483" s="12">
        <v>1631.94</v>
      </c>
    </row>
    <row r="484" spans="1:68" x14ac:dyDescent="0.25">
      <c r="A484" s="13" t="s">
        <v>863</v>
      </c>
      <c r="B484">
        <v>10360</v>
      </c>
      <c r="C484" t="s">
        <v>754</v>
      </c>
      <c r="D484" s="9">
        <v>6</v>
      </c>
      <c r="E484">
        <v>6</v>
      </c>
      <c r="F484" s="10">
        <v>2</v>
      </c>
      <c r="G484" s="9">
        <v>1214</v>
      </c>
      <c r="H484" s="9">
        <v>520</v>
      </c>
      <c r="I484">
        <v>508</v>
      </c>
      <c r="J484">
        <v>545</v>
      </c>
      <c r="K484">
        <v>531</v>
      </c>
      <c r="L484">
        <v>612</v>
      </c>
      <c r="M484">
        <v>585</v>
      </c>
      <c r="N484" s="10">
        <v>267</v>
      </c>
      <c r="O484">
        <v>29</v>
      </c>
      <c r="P484">
        <v>31</v>
      </c>
      <c r="Q484">
        <v>34</v>
      </c>
      <c r="R484">
        <v>45</v>
      </c>
      <c r="S484">
        <v>43</v>
      </c>
      <c r="T484">
        <v>35</v>
      </c>
      <c r="U484" s="9">
        <v>24</v>
      </c>
      <c r="V484">
        <v>28</v>
      </c>
      <c r="W484" s="10">
        <v>17</v>
      </c>
      <c r="X484">
        <v>0</v>
      </c>
      <c r="Y484">
        <v>1</v>
      </c>
      <c r="Z484">
        <v>0</v>
      </c>
      <c r="AA484" s="9">
        <v>1</v>
      </c>
      <c r="AB484">
        <v>1</v>
      </c>
      <c r="AC484" s="10">
        <v>0</v>
      </c>
      <c r="AD484" s="9">
        <v>33</v>
      </c>
      <c r="AE484">
        <v>29</v>
      </c>
      <c r="AF484">
        <v>31</v>
      </c>
      <c r="AG484">
        <v>32</v>
      </c>
      <c r="AH484">
        <v>39</v>
      </c>
      <c r="AI484" s="10">
        <v>38</v>
      </c>
      <c r="AJ484">
        <v>24</v>
      </c>
      <c r="AK484">
        <v>46</v>
      </c>
      <c r="AL484">
        <v>26</v>
      </c>
      <c r="AM484">
        <v>27</v>
      </c>
      <c r="AN484">
        <v>46</v>
      </c>
      <c r="AO484">
        <v>29</v>
      </c>
      <c r="AP484" s="9">
        <v>0</v>
      </c>
      <c r="AQ484">
        <v>0</v>
      </c>
      <c r="AR484">
        <v>8</v>
      </c>
      <c r="AS484">
        <v>1188</v>
      </c>
      <c r="AT484">
        <v>0</v>
      </c>
      <c r="AU484" s="10">
        <v>0</v>
      </c>
      <c r="AV484" s="9">
        <v>0</v>
      </c>
      <c r="AW484" s="10">
        <v>0</v>
      </c>
      <c r="AX484" s="9">
        <v>-8888</v>
      </c>
      <c r="AY484">
        <v>-8888</v>
      </c>
      <c r="AZ484">
        <v>-8888</v>
      </c>
      <c r="BA484" s="10">
        <v>-8888</v>
      </c>
      <c r="BB484">
        <v>-8888</v>
      </c>
      <c r="BC484">
        <v>-8888</v>
      </c>
      <c r="BD484">
        <v>-8888</v>
      </c>
      <c r="BE484">
        <v>-8888</v>
      </c>
      <c r="BF484" s="9">
        <v>208</v>
      </c>
      <c r="BG484">
        <v>0.66460905349794241</v>
      </c>
      <c r="BH484">
        <v>0.14250155569383946</v>
      </c>
      <c r="BI484" s="10">
        <v>0.37863315003927728</v>
      </c>
      <c r="BK484" t="s">
        <v>1307</v>
      </c>
      <c r="BL484" s="10" t="s">
        <v>1311</v>
      </c>
      <c r="BM484">
        <v>40</v>
      </c>
      <c r="BN484" t="s">
        <v>1158</v>
      </c>
      <c r="BO484" t="s">
        <v>1158</v>
      </c>
      <c r="BP484" s="12">
        <v>915.47500000000002</v>
      </c>
    </row>
    <row r="485" spans="1:68" x14ac:dyDescent="0.25">
      <c r="A485" s="13" t="s">
        <v>864</v>
      </c>
      <c r="B485">
        <v>10119</v>
      </c>
      <c r="C485" t="s">
        <v>754</v>
      </c>
      <c r="D485" s="9">
        <v>1</v>
      </c>
      <c r="E485">
        <v>1</v>
      </c>
      <c r="F485" s="10">
        <v>1</v>
      </c>
      <c r="G485" s="9">
        <v>599</v>
      </c>
      <c r="H485" s="9">
        <v>267</v>
      </c>
      <c r="I485">
        <v>330</v>
      </c>
      <c r="J485">
        <v>251</v>
      </c>
      <c r="K485">
        <v>331</v>
      </c>
      <c r="L485">
        <v>245</v>
      </c>
      <c r="M485">
        <v>360</v>
      </c>
      <c r="N485" s="10">
        <v>137</v>
      </c>
      <c r="O485">
        <v>9</v>
      </c>
      <c r="P485">
        <v>9</v>
      </c>
      <c r="Q485">
        <v>11</v>
      </c>
      <c r="R485">
        <v>8</v>
      </c>
      <c r="S485">
        <v>9</v>
      </c>
      <c r="T485">
        <v>13</v>
      </c>
      <c r="U485" s="9">
        <v>4</v>
      </c>
      <c r="V485">
        <v>3</v>
      </c>
      <c r="W485" s="10">
        <v>6</v>
      </c>
      <c r="X485">
        <v>0</v>
      </c>
      <c r="Y485">
        <v>0</v>
      </c>
      <c r="Z485">
        <v>0</v>
      </c>
      <c r="AA485" s="9">
        <v>0</v>
      </c>
      <c r="AB485">
        <v>1</v>
      </c>
      <c r="AC485" s="10">
        <v>0</v>
      </c>
      <c r="AD485" s="9">
        <v>13</v>
      </c>
      <c r="AE485">
        <v>19</v>
      </c>
      <c r="AF485">
        <v>22</v>
      </c>
      <c r="AG485">
        <v>43</v>
      </c>
      <c r="AH485">
        <v>64</v>
      </c>
      <c r="AI485" s="10">
        <v>42</v>
      </c>
      <c r="AJ485">
        <v>10</v>
      </c>
      <c r="AK485">
        <v>14</v>
      </c>
      <c r="AL485">
        <v>17</v>
      </c>
      <c r="AM485">
        <v>52</v>
      </c>
      <c r="AN485">
        <v>40</v>
      </c>
      <c r="AO485">
        <v>43</v>
      </c>
      <c r="AP485" s="9">
        <v>0</v>
      </c>
      <c r="AQ485">
        <v>0</v>
      </c>
      <c r="AR485">
        <v>0</v>
      </c>
      <c r="AS485">
        <v>605</v>
      </c>
      <c r="AT485">
        <v>0</v>
      </c>
      <c r="AU485" s="10">
        <v>0</v>
      </c>
      <c r="AV485" s="9">
        <v>0</v>
      </c>
      <c r="AW485" s="10">
        <v>0</v>
      </c>
      <c r="AX485" s="9">
        <v>-8888</v>
      </c>
      <c r="AY485">
        <v>-8888</v>
      </c>
      <c r="AZ485">
        <v>-8888</v>
      </c>
      <c r="BA485" s="10">
        <v>-8888</v>
      </c>
      <c r="BB485">
        <v>-8888</v>
      </c>
      <c r="BC485">
        <v>-8888</v>
      </c>
      <c r="BD485">
        <v>-8888</v>
      </c>
      <c r="BE485">
        <v>-8888</v>
      </c>
      <c r="BF485" s="9">
        <v>96</v>
      </c>
      <c r="BG485">
        <v>0.82432432432432434</v>
      </c>
      <c r="BH485">
        <v>6.9868995633187769E-2</v>
      </c>
      <c r="BI485" s="10">
        <v>0.20940649496080627</v>
      </c>
      <c r="BK485" t="s">
        <v>1307</v>
      </c>
      <c r="BL485" s="10" t="s">
        <v>1311</v>
      </c>
      <c r="BM485">
        <v>39</v>
      </c>
      <c r="BO485" t="s">
        <v>1158</v>
      </c>
      <c r="BP485" s="12">
        <v>1530.43</v>
      </c>
    </row>
    <row r="486" spans="1:68" x14ac:dyDescent="0.25">
      <c r="A486" s="13" t="s">
        <v>865</v>
      </c>
      <c r="B486">
        <v>10869</v>
      </c>
      <c r="C486" t="s">
        <v>754</v>
      </c>
      <c r="D486" s="9">
        <v>4</v>
      </c>
      <c r="E486">
        <v>3</v>
      </c>
      <c r="F486" s="10">
        <v>2</v>
      </c>
      <c r="G486" s="9">
        <v>833</v>
      </c>
      <c r="H486" s="9">
        <v>421</v>
      </c>
      <c r="I486">
        <v>406</v>
      </c>
      <c r="J486">
        <v>421</v>
      </c>
      <c r="K486">
        <v>410</v>
      </c>
      <c r="L486">
        <v>405</v>
      </c>
      <c r="M486">
        <v>390</v>
      </c>
      <c r="N486" s="10">
        <v>180</v>
      </c>
      <c r="O486">
        <v>26</v>
      </c>
      <c r="P486">
        <v>24</v>
      </c>
      <c r="Q486">
        <v>27</v>
      </c>
      <c r="R486">
        <v>16</v>
      </c>
      <c r="S486">
        <v>15</v>
      </c>
      <c r="T486">
        <v>17</v>
      </c>
      <c r="U486" s="9">
        <v>8</v>
      </c>
      <c r="V486">
        <v>6</v>
      </c>
      <c r="W486" s="10">
        <v>6</v>
      </c>
      <c r="X486">
        <v>0</v>
      </c>
      <c r="Y486">
        <v>0</v>
      </c>
      <c r="Z486">
        <v>1</v>
      </c>
      <c r="AA486" s="9">
        <v>1</v>
      </c>
      <c r="AB486">
        <v>2</v>
      </c>
      <c r="AC486" s="10">
        <v>2</v>
      </c>
      <c r="AD486" s="9">
        <v>22</v>
      </c>
      <c r="AE486">
        <v>15</v>
      </c>
      <c r="AF486">
        <v>18</v>
      </c>
      <c r="AG486">
        <v>34</v>
      </c>
      <c r="AH486">
        <v>23</v>
      </c>
      <c r="AI486" s="10">
        <v>26</v>
      </c>
      <c r="AJ486">
        <v>26</v>
      </c>
      <c r="AK486">
        <v>16</v>
      </c>
      <c r="AL486">
        <v>17</v>
      </c>
      <c r="AM486">
        <v>30</v>
      </c>
      <c r="AN486">
        <v>29</v>
      </c>
      <c r="AO486">
        <v>20</v>
      </c>
      <c r="AP486" s="9">
        <v>0</v>
      </c>
      <c r="AQ486">
        <v>0</v>
      </c>
      <c r="AR486">
        <v>41</v>
      </c>
      <c r="AS486">
        <v>754</v>
      </c>
      <c r="AT486">
        <v>0</v>
      </c>
      <c r="AU486" s="10">
        <v>0</v>
      </c>
      <c r="AV486" s="9">
        <v>0</v>
      </c>
      <c r="AW486" s="10">
        <v>3</v>
      </c>
      <c r="AX486" s="9">
        <v>-8888</v>
      </c>
      <c r="AY486">
        <v>-8888</v>
      </c>
      <c r="AZ486">
        <v>-8888</v>
      </c>
      <c r="BA486" s="10">
        <v>-8888</v>
      </c>
      <c r="BB486">
        <v>-8888</v>
      </c>
      <c r="BC486">
        <v>-8888</v>
      </c>
      <c r="BD486">
        <v>-8888</v>
      </c>
      <c r="BE486">
        <v>-8888</v>
      </c>
      <c r="BF486" s="9">
        <v>115</v>
      </c>
      <c r="BG486">
        <v>0.73218673218673214</v>
      </c>
      <c r="BH486">
        <v>0.12813370473537605</v>
      </c>
      <c r="BI486" s="10">
        <v>0.27173913043478259</v>
      </c>
      <c r="BK486" t="s">
        <v>1307</v>
      </c>
      <c r="BL486" s="10" t="s">
        <v>1311</v>
      </c>
      <c r="BM486">
        <v>31</v>
      </c>
      <c r="BO486" t="s">
        <v>1159</v>
      </c>
      <c r="BP486" s="12">
        <v>945.64</v>
      </c>
    </row>
    <row r="487" spans="1:68" x14ac:dyDescent="0.25">
      <c r="A487" s="13" t="s">
        <v>866</v>
      </c>
      <c r="B487">
        <v>10225</v>
      </c>
      <c r="C487" t="s">
        <v>754</v>
      </c>
      <c r="D487" s="9">
        <v>11</v>
      </c>
      <c r="E487">
        <v>9</v>
      </c>
      <c r="F487" s="10">
        <v>13</v>
      </c>
      <c r="G487" s="9">
        <v>4012</v>
      </c>
      <c r="H487" s="9">
        <v>1902</v>
      </c>
      <c r="I487">
        <v>2018</v>
      </c>
      <c r="J487">
        <v>1911</v>
      </c>
      <c r="K487">
        <v>2011</v>
      </c>
      <c r="L487">
        <v>1993</v>
      </c>
      <c r="M487">
        <v>2072</v>
      </c>
      <c r="N487" s="10">
        <v>1001</v>
      </c>
      <c r="O487">
        <v>104</v>
      </c>
      <c r="P487">
        <v>91</v>
      </c>
      <c r="Q487">
        <v>126</v>
      </c>
      <c r="R487">
        <v>104</v>
      </c>
      <c r="S487">
        <v>116</v>
      </c>
      <c r="T487">
        <v>108</v>
      </c>
      <c r="U487" s="9">
        <v>58</v>
      </c>
      <c r="V487">
        <v>64</v>
      </c>
      <c r="W487" s="10">
        <v>58</v>
      </c>
      <c r="X487">
        <v>0</v>
      </c>
      <c r="Y487">
        <v>2</v>
      </c>
      <c r="Z487">
        <v>1</v>
      </c>
      <c r="AA487" s="9">
        <v>4</v>
      </c>
      <c r="AB487">
        <v>7</v>
      </c>
      <c r="AC487" s="10">
        <v>7</v>
      </c>
      <c r="AD487" s="9">
        <v>96</v>
      </c>
      <c r="AE487">
        <v>96</v>
      </c>
      <c r="AF487">
        <v>94</v>
      </c>
      <c r="AG487">
        <v>138</v>
      </c>
      <c r="AH487">
        <v>169</v>
      </c>
      <c r="AI487" s="10">
        <v>126</v>
      </c>
      <c r="AJ487">
        <v>99</v>
      </c>
      <c r="AK487">
        <v>102</v>
      </c>
      <c r="AL487">
        <v>101</v>
      </c>
      <c r="AM487">
        <v>136</v>
      </c>
      <c r="AN487">
        <v>160</v>
      </c>
      <c r="AO487">
        <v>136</v>
      </c>
      <c r="AP487" s="9">
        <v>1</v>
      </c>
      <c r="AQ487">
        <v>0</v>
      </c>
      <c r="AR487">
        <v>35</v>
      </c>
      <c r="AS487">
        <v>4020</v>
      </c>
      <c r="AT487">
        <v>3</v>
      </c>
      <c r="AU487" s="10">
        <v>4</v>
      </c>
      <c r="AV487" s="9">
        <v>2</v>
      </c>
      <c r="AW487" s="10">
        <v>19</v>
      </c>
      <c r="AX487" s="9">
        <v>-8888</v>
      </c>
      <c r="AY487">
        <v>-8888</v>
      </c>
      <c r="AZ487">
        <v>-8888</v>
      </c>
      <c r="BA487" s="10">
        <v>-8888</v>
      </c>
      <c r="BB487">
        <v>-8888</v>
      </c>
      <c r="BC487">
        <v>-8888</v>
      </c>
      <c r="BD487">
        <v>-8888</v>
      </c>
      <c r="BE487">
        <v>-8888</v>
      </c>
      <c r="BF487" s="9">
        <v>504</v>
      </c>
      <c r="BG487">
        <v>0.60651629072681701</v>
      </c>
      <c r="BH487">
        <v>0.13994280266920878</v>
      </c>
      <c r="BI487" s="10">
        <v>0.27377049180327867</v>
      </c>
      <c r="BK487" t="s">
        <v>1307</v>
      </c>
      <c r="BL487" s="10" t="s">
        <v>1311</v>
      </c>
      <c r="BM487">
        <v>36</v>
      </c>
      <c r="BN487" t="s">
        <v>1158</v>
      </c>
      <c r="BO487" t="s">
        <v>1158</v>
      </c>
      <c r="BP487" s="12">
        <v>5827.9549999999999</v>
      </c>
    </row>
    <row r="488" spans="1:68" x14ac:dyDescent="0.25">
      <c r="A488" s="13" t="s">
        <v>867</v>
      </c>
      <c r="B488">
        <v>10103</v>
      </c>
      <c r="C488" t="s">
        <v>754</v>
      </c>
      <c r="D488" s="9">
        <v>27</v>
      </c>
      <c r="E488">
        <v>17</v>
      </c>
      <c r="F488" s="10">
        <v>9</v>
      </c>
      <c r="G488" s="9">
        <v>3596</v>
      </c>
      <c r="H488" s="9">
        <v>1643</v>
      </c>
      <c r="I488">
        <v>1648</v>
      </c>
      <c r="J488">
        <v>1620</v>
      </c>
      <c r="K488">
        <v>1628</v>
      </c>
      <c r="L488">
        <v>1761</v>
      </c>
      <c r="M488">
        <v>1812</v>
      </c>
      <c r="N488" s="10">
        <v>858</v>
      </c>
      <c r="O488">
        <v>105</v>
      </c>
      <c r="P488">
        <v>115</v>
      </c>
      <c r="Q488">
        <v>138</v>
      </c>
      <c r="R488">
        <v>133</v>
      </c>
      <c r="S488">
        <v>116</v>
      </c>
      <c r="T488">
        <v>114</v>
      </c>
      <c r="U488" s="9">
        <v>74</v>
      </c>
      <c r="V488">
        <v>45</v>
      </c>
      <c r="W488" s="10">
        <v>58</v>
      </c>
      <c r="X488">
        <v>1</v>
      </c>
      <c r="Y488">
        <v>1</v>
      </c>
      <c r="Z488">
        <v>1</v>
      </c>
      <c r="AA488" s="9">
        <v>4</v>
      </c>
      <c r="AB488">
        <v>5</v>
      </c>
      <c r="AC488" s="10">
        <v>1</v>
      </c>
      <c r="AD488" s="9">
        <v>138</v>
      </c>
      <c r="AE488">
        <v>118</v>
      </c>
      <c r="AF488">
        <v>92</v>
      </c>
      <c r="AG488">
        <v>125</v>
      </c>
      <c r="AH488">
        <v>140</v>
      </c>
      <c r="AI488" s="10">
        <v>106</v>
      </c>
      <c r="AJ488">
        <v>121</v>
      </c>
      <c r="AK488">
        <v>134</v>
      </c>
      <c r="AL488">
        <v>107</v>
      </c>
      <c r="AM488">
        <v>131</v>
      </c>
      <c r="AN488">
        <v>150</v>
      </c>
      <c r="AO488">
        <v>106</v>
      </c>
      <c r="AP488" s="9">
        <v>3</v>
      </c>
      <c r="AQ488">
        <v>7</v>
      </c>
      <c r="AR488">
        <v>69</v>
      </c>
      <c r="AS488">
        <v>3464</v>
      </c>
      <c r="AT488">
        <v>0</v>
      </c>
      <c r="AU488" s="10">
        <v>4</v>
      </c>
      <c r="AV488" s="9">
        <v>2</v>
      </c>
      <c r="AW488" s="10">
        <v>6</v>
      </c>
      <c r="AX488" s="9">
        <v>-8888</v>
      </c>
      <c r="AY488">
        <v>-8888</v>
      </c>
      <c r="AZ488">
        <v>-8888</v>
      </c>
      <c r="BA488" s="10">
        <v>-8888</v>
      </c>
      <c r="BB488">
        <v>-8888</v>
      </c>
      <c r="BC488">
        <v>-8888</v>
      </c>
      <c r="BD488">
        <v>-8888</v>
      </c>
      <c r="BE488">
        <v>-8888</v>
      </c>
      <c r="BF488" s="9">
        <v>402</v>
      </c>
      <c r="BG488">
        <v>0.1709741550695825</v>
      </c>
      <c r="BH488">
        <v>0.14325903484094352</v>
      </c>
      <c r="BI488" s="10">
        <v>0.34754586018839861</v>
      </c>
      <c r="BK488" t="s">
        <v>1307</v>
      </c>
      <c r="BL488" s="10" t="s">
        <v>1311</v>
      </c>
      <c r="BM488">
        <v>37</v>
      </c>
      <c r="BN488" t="s">
        <v>1158</v>
      </c>
      <c r="BO488" t="s">
        <v>1158</v>
      </c>
      <c r="BP488" s="12">
        <v>2294.5</v>
      </c>
    </row>
    <row r="489" spans="1:68" x14ac:dyDescent="0.25">
      <c r="A489" s="13" t="s">
        <v>868</v>
      </c>
      <c r="B489">
        <v>10220</v>
      </c>
      <c r="C489" t="s">
        <v>754</v>
      </c>
      <c r="D489" s="9">
        <v>5</v>
      </c>
      <c r="E489">
        <v>2</v>
      </c>
      <c r="F489" s="10">
        <v>2</v>
      </c>
      <c r="G489" s="9">
        <v>1059</v>
      </c>
      <c r="H489" s="9">
        <v>492</v>
      </c>
      <c r="I489">
        <v>458</v>
      </c>
      <c r="J489">
        <v>502</v>
      </c>
      <c r="K489">
        <v>463</v>
      </c>
      <c r="L489">
        <v>535</v>
      </c>
      <c r="M489">
        <v>524</v>
      </c>
      <c r="N489" s="10">
        <v>240</v>
      </c>
      <c r="O489">
        <v>24</v>
      </c>
      <c r="P489">
        <v>22</v>
      </c>
      <c r="Q489">
        <v>19</v>
      </c>
      <c r="R489">
        <v>22</v>
      </c>
      <c r="S489">
        <v>33</v>
      </c>
      <c r="T489">
        <v>27</v>
      </c>
      <c r="U489" s="9">
        <v>10</v>
      </c>
      <c r="V489">
        <v>15</v>
      </c>
      <c r="W489" s="10">
        <v>15</v>
      </c>
      <c r="X489">
        <v>2</v>
      </c>
      <c r="Y489">
        <v>0</v>
      </c>
      <c r="Z489">
        <v>0</v>
      </c>
      <c r="AA489" s="9">
        <v>2</v>
      </c>
      <c r="AB489">
        <v>3</v>
      </c>
      <c r="AC489" s="10">
        <v>4</v>
      </c>
      <c r="AD489" s="9">
        <v>23</v>
      </c>
      <c r="AE489">
        <v>25</v>
      </c>
      <c r="AF489">
        <v>15</v>
      </c>
      <c r="AG489">
        <v>23</v>
      </c>
      <c r="AH489">
        <v>28</v>
      </c>
      <c r="AI489" s="10">
        <v>15</v>
      </c>
      <c r="AJ489">
        <v>23</v>
      </c>
      <c r="AK489">
        <v>22</v>
      </c>
      <c r="AL489">
        <v>32</v>
      </c>
      <c r="AM489">
        <v>28</v>
      </c>
      <c r="AN489">
        <v>29</v>
      </c>
      <c r="AO489">
        <v>27</v>
      </c>
      <c r="AP489" s="9">
        <v>0</v>
      </c>
      <c r="AQ489">
        <v>0</v>
      </c>
      <c r="AR489">
        <v>0</v>
      </c>
      <c r="AS489">
        <v>1059</v>
      </c>
      <c r="AT489">
        <v>0</v>
      </c>
      <c r="AU489" s="10">
        <v>0</v>
      </c>
      <c r="AV489" s="9">
        <v>0</v>
      </c>
      <c r="AW489" s="10">
        <v>0</v>
      </c>
      <c r="AX489" s="9">
        <v>-8888</v>
      </c>
      <c r="AY489">
        <v>-8888</v>
      </c>
      <c r="AZ489">
        <v>-8888</v>
      </c>
      <c r="BA489" s="10">
        <v>-8888</v>
      </c>
      <c r="BB489">
        <v>-8888</v>
      </c>
      <c r="BC489">
        <v>-8888</v>
      </c>
      <c r="BD489">
        <v>-8888</v>
      </c>
      <c r="BE489">
        <v>-8888</v>
      </c>
      <c r="BF489" s="9">
        <v>165</v>
      </c>
      <c r="BG489">
        <v>0.85471406491499224</v>
      </c>
      <c r="BH489">
        <v>0.12081005586592179</v>
      </c>
      <c r="BI489" s="10">
        <v>0.17929482370592648</v>
      </c>
      <c r="BK489" t="s">
        <v>1307</v>
      </c>
      <c r="BL489" s="10" t="s">
        <v>1311</v>
      </c>
      <c r="BM489">
        <v>36</v>
      </c>
      <c r="BN489" t="s">
        <v>1158</v>
      </c>
      <c r="BO489" t="s">
        <v>1158</v>
      </c>
      <c r="BP489" s="12">
        <v>4081.38</v>
      </c>
    </row>
    <row r="490" spans="1:68" x14ac:dyDescent="0.25">
      <c r="A490" s="13" t="s">
        <v>869</v>
      </c>
      <c r="B490">
        <v>11280</v>
      </c>
      <c r="C490" t="s">
        <v>754</v>
      </c>
      <c r="D490" s="9">
        <v>100</v>
      </c>
      <c r="E490">
        <v>57</v>
      </c>
      <c r="F490" s="10">
        <v>62</v>
      </c>
      <c r="G490" s="9">
        <v>12662</v>
      </c>
      <c r="H490" s="9">
        <v>5748</v>
      </c>
      <c r="I490">
        <v>5797</v>
      </c>
      <c r="J490">
        <v>5832</v>
      </c>
      <c r="K490">
        <v>5817</v>
      </c>
      <c r="L490">
        <v>6277</v>
      </c>
      <c r="M490">
        <v>6286</v>
      </c>
      <c r="N490" s="10">
        <v>2886</v>
      </c>
      <c r="O490">
        <v>434</v>
      </c>
      <c r="P490">
        <v>418</v>
      </c>
      <c r="Q490">
        <v>446</v>
      </c>
      <c r="R490">
        <v>443</v>
      </c>
      <c r="S490">
        <v>450</v>
      </c>
      <c r="T490">
        <v>449</v>
      </c>
      <c r="U490" s="9">
        <v>239</v>
      </c>
      <c r="V490">
        <v>236</v>
      </c>
      <c r="W490" s="10">
        <v>232</v>
      </c>
      <c r="X490">
        <v>0</v>
      </c>
      <c r="Y490">
        <v>7</v>
      </c>
      <c r="Z490">
        <v>3</v>
      </c>
      <c r="AA490" s="9">
        <v>16</v>
      </c>
      <c r="AB490">
        <v>32</v>
      </c>
      <c r="AC490" s="10">
        <v>27</v>
      </c>
      <c r="AD490" s="9">
        <v>289</v>
      </c>
      <c r="AE490">
        <v>242</v>
      </c>
      <c r="AF490">
        <v>298</v>
      </c>
      <c r="AG490">
        <v>295</v>
      </c>
      <c r="AH490">
        <v>279</v>
      </c>
      <c r="AI490" s="10">
        <v>306</v>
      </c>
      <c r="AJ490">
        <v>328</v>
      </c>
      <c r="AK490">
        <v>396</v>
      </c>
      <c r="AL490">
        <v>266</v>
      </c>
      <c r="AM490">
        <v>362</v>
      </c>
      <c r="AN490">
        <v>386</v>
      </c>
      <c r="AO490">
        <v>303</v>
      </c>
      <c r="AP490" s="9">
        <v>2</v>
      </c>
      <c r="AQ490">
        <v>12</v>
      </c>
      <c r="AR490">
        <v>183</v>
      </c>
      <c r="AS490">
        <v>12329</v>
      </c>
      <c r="AT490">
        <v>0</v>
      </c>
      <c r="AU490" s="10">
        <v>2</v>
      </c>
      <c r="AV490" s="9">
        <v>3</v>
      </c>
      <c r="AW490" s="10">
        <v>31</v>
      </c>
      <c r="AX490" s="9">
        <v>-8888</v>
      </c>
      <c r="AY490">
        <v>-8888</v>
      </c>
      <c r="AZ490">
        <v>-8888</v>
      </c>
      <c r="BA490" s="10">
        <v>-8888</v>
      </c>
      <c r="BB490">
        <v>-8888</v>
      </c>
      <c r="BC490">
        <v>-8888</v>
      </c>
      <c r="BD490">
        <v>-8888</v>
      </c>
      <c r="BE490">
        <v>-8888</v>
      </c>
      <c r="BF490" s="9">
        <v>1456</v>
      </c>
      <c r="BG490">
        <v>0.30263157894736842</v>
      </c>
      <c r="BH490">
        <v>0.15103911980440099</v>
      </c>
      <c r="BI490" s="10">
        <v>0.38356566397652236</v>
      </c>
      <c r="BK490" t="s">
        <v>1307</v>
      </c>
      <c r="BL490" s="10" t="s">
        <v>1311</v>
      </c>
      <c r="BM490">
        <v>36</v>
      </c>
      <c r="BN490" t="s">
        <v>1158</v>
      </c>
      <c r="BO490" t="s">
        <v>1158</v>
      </c>
      <c r="BP490" s="12">
        <v>7380.61</v>
      </c>
    </row>
    <row r="491" spans="1:68" x14ac:dyDescent="0.25">
      <c r="A491" s="13" t="s">
        <v>870</v>
      </c>
      <c r="B491">
        <v>11415</v>
      </c>
      <c r="C491" t="s">
        <v>754</v>
      </c>
      <c r="D491" s="9">
        <v>17</v>
      </c>
      <c r="E491">
        <v>12</v>
      </c>
      <c r="F491" s="10">
        <v>8</v>
      </c>
      <c r="G491" s="9">
        <v>1789</v>
      </c>
      <c r="H491" s="9">
        <v>898</v>
      </c>
      <c r="I491">
        <v>878</v>
      </c>
      <c r="J491">
        <v>908</v>
      </c>
      <c r="K491">
        <v>879</v>
      </c>
      <c r="L491">
        <v>906</v>
      </c>
      <c r="M491">
        <v>863</v>
      </c>
      <c r="N491" s="10">
        <v>418</v>
      </c>
      <c r="O491">
        <v>49</v>
      </c>
      <c r="P491">
        <v>50</v>
      </c>
      <c r="Q491">
        <v>56</v>
      </c>
      <c r="R491">
        <v>59</v>
      </c>
      <c r="S491">
        <v>55</v>
      </c>
      <c r="T491">
        <v>61</v>
      </c>
      <c r="U491" s="9">
        <v>29</v>
      </c>
      <c r="V491">
        <v>28</v>
      </c>
      <c r="W491" s="10">
        <v>38</v>
      </c>
      <c r="X491">
        <v>10</v>
      </c>
      <c r="Y491">
        <v>1</v>
      </c>
      <c r="Z491">
        <v>0</v>
      </c>
      <c r="AA491" s="9">
        <v>0</v>
      </c>
      <c r="AB491">
        <v>3</v>
      </c>
      <c r="AC491" s="10">
        <v>3</v>
      </c>
      <c r="AD491" s="9">
        <v>53</v>
      </c>
      <c r="AE491">
        <v>53</v>
      </c>
      <c r="AF491">
        <v>59</v>
      </c>
      <c r="AG491">
        <v>47</v>
      </c>
      <c r="AH491">
        <v>73</v>
      </c>
      <c r="AI491" s="10">
        <v>68</v>
      </c>
      <c r="AJ491">
        <v>44</v>
      </c>
      <c r="AK491">
        <v>60</v>
      </c>
      <c r="AL491">
        <v>53</v>
      </c>
      <c r="AM491">
        <v>61</v>
      </c>
      <c r="AN491">
        <v>84</v>
      </c>
      <c r="AO491">
        <v>68</v>
      </c>
      <c r="AP491" s="9">
        <v>0</v>
      </c>
      <c r="AQ491">
        <v>0</v>
      </c>
      <c r="AR491">
        <v>0</v>
      </c>
      <c r="AS491">
        <v>1769</v>
      </c>
      <c r="AT491">
        <v>0</v>
      </c>
      <c r="AU491" s="10">
        <v>0</v>
      </c>
      <c r="AV491" s="9">
        <v>0</v>
      </c>
      <c r="AW491" s="10">
        <v>0</v>
      </c>
      <c r="AX491" s="9">
        <v>-8888</v>
      </c>
      <c r="AY491">
        <v>-8888</v>
      </c>
      <c r="AZ491">
        <v>-8888</v>
      </c>
      <c r="BA491" s="10">
        <v>-8888</v>
      </c>
      <c r="BB491">
        <v>-8888</v>
      </c>
      <c r="BC491">
        <v>-8888</v>
      </c>
      <c r="BD491">
        <v>-8888</v>
      </c>
      <c r="BE491">
        <v>-8888</v>
      </c>
      <c r="BF491" s="9">
        <v>270</v>
      </c>
      <c r="BG491">
        <v>0.75382803297997647</v>
      </c>
      <c r="BH491">
        <v>0.12967581047381546</v>
      </c>
      <c r="BI491" s="10">
        <v>0.30691569914184758</v>
      </c>
      <c r="BK491" t="s">
        <v>1307</v>
      </c>
      <c r="BL491" s="10" t="s">
        <v>1311</v>
      </c>
      <c r="BM491">
        <v>40</v>
      </c>
      <c r="BN491" t="s">
        <v>1158</v>
      </c>
      <c r="BO491" t="s">
        <v>1158</v>
      </c>
      <c r="BP491" s="12">
        <v>3801.9450000000002</v>
      </c>
    </row>
    <row r="492" spans="1:68" x14ac:dyDescent="0.25">
      <c r="A492" s="13" t="s">
        <v>871</v>
      </c>
      <c r="B492">
        <v>10834</v>
      </c>
      <c r="C492" t="s">
        <v>754</v>
      </c>
      <c r="D492" s="9">
        <v>82</v>
      </c>
      <c r="E492">
        <v>33</v>
      </c>
      <c r="F492" s="10">
        <v>57</v>
      </c>
      <c r="G492" s="9">
        <v>8583</v>
      </c>
      <c r="H492" s="9">
        <v>3985</v>
      </c>
      <c r="I492">
        <v>3768</v>
      </c>
      <c r="J492">
        <v>4006</v>
      </c>
      <c r="K492">
        <v>3776</v>
      </c>
      <c r="L492">
        <v>4368</v>
      </c>
      <c r="M492">
        <v>4061</v>
      </c>
      <c r="N492" s="10">
        <v>1834</v>
      </c>
      <c r="O492">
        <v>315</v>
      </c>
      <c r="P492">
        <v>269</v>
      </c>
      <c r="Q492">
        <v>285</v>
      </c>
      <c r="R492">
        <v>345</v>
      </c>
      <c r="S492">
        <v>342</v>
      </c>
      <c r="T492">
        <v>329</v>
      </c>
      <c r="U492" s="9">
        <v>164</v>
      </c>
      <c r="V492">
        <v>184</v>
      </c>
      <c r="W492" s="10">
        <v>164</v>
      </c>
      <c r="X492">
        <v>1</v>
      </c>
      <c r="Y492">
        <v>9</v>
      </c>
      <c r="Z492">
        <v>2</v>
      </c>
      <c r="AA492" s="9">
        <v>16</v>
      </c>
      <c r="AB492">
        <v>18</v>
      </c>
      <c r="AC492" s="10">
        <v>21</v>
      </c>
      <c r="AD492" s="9">
        <v>285</v>
      </c>
      <c r="AE492">
        <v>336</v>
      </c>
      <c r="AF492">
        <v>282</v>
      </c>
      <c r="AG492">
        <v>252</v>
      </c>
      <c r="AH492">
        <v>280</v>
      </c>
      <c r="AI492" s="10">
        <v>235</v>
      </c>
      <c r="AJ492">
        <v>319</v>
      </c>
      <c r="AK492">
        <v>322</v>
      </c>
      <c r="AL492">
        <v>270</v>
      </c>
      <c r="AM492">
        <v>285</v>
      </c>
      <c r="AN492">
        <v>323</v>
      </c>
      <c r="AO492">
        <v>283</v>
      </c>
      <c r="AP492" s="9">
        <v>1</v>
      </c>
      <c r="AQ492">
        <v>7</v>
      </c>
      <c r="AR492">
        <v>136</v>
      </c>
      <c r="AS492">
        <v>8079</v>
      </c>
      <c r="AT492">
        <v>0</v>
      </c>
      <c r="AU492" s="10">
        <v>169</v>
      </c>
      <c r="AV492" s="9">
        <v>3</v>
      </c>
      <c r="AW492" s="10">
        <v>4</v>
      </c>
      <c r="AX492" s="9">
        <v>-8888</v>
      </c>
      <c r="AY492">
        <v>-8888</v>
      </c>
      <c r="AZ492">
        <v>-8888</v>
      </c>
      <c r="BA492" s="10">
        <v>-8888</v>
      </c>
      <c r="BB492">
        <v>-8888</v>
      </c>
      <c r="BC492">
        <v>-8888</v>
      </c>
      <c r="BD492">
        <v>-8888</v>
      </c>
      <c r="BE492">
        <v>-8888</v>
      </c>
      <c r="BF492" s="9">
        <v>953</v>
      </c>
      <c r="BG492">
        <v>0.33948467966573814</v>
      </c>
      <c r="BH492">
        <v>0.17356260075228372</v>
      </c>
      <c r="BI492" s="10">
        <v>0.42258290518449321</v>
      </c>
      <c r="BK492" t="s">
        <v>1307</v>
      </c>
      <c r="BL492" s="10" t="s">
        <v>1311</v>
      </c>
      <c r="BM492">
        <v>38</v>
      </c>
      <c r="BN492" t="s">
        <v>1158</v>
      </c>
      <c r="BO492" t="s">
        <v>1158</v>
      </c>
      <c r="BP492" s="12">
        <v>2996.2350000000001</v>
      </c>
    </row>
    <row r="493" spans="1:68" x14ac:dyDescent="0.25">
      <c r="A493" s="13" t="s">
        <v>872</v>
      </c>
      <c r="B493">
        <v>10929</v>
      </c>
      <c r="C493" t="s">
        <v>754</v>
      </c>
      <c r="D493" s="9">
        <v>16</v>
      </c>
      <c r="E493">
        <v>28</v>
      </c>
      <c r="F493" s="10">
        <v>25</v>
      </c>
      <c r="G493" s="9">
        <v>3114</v>
      </c>
      <c r="H493" s="9">
        <v>1297</v>
      </c>
      <c r="I493">
        <v>1276</v>
      </c>
      <c r="J493">
        <v>1313</v>
      </c>
      <c r="K493">
        <v>1306</v>
      </c>
      <c r="L493">
        <v>1536</v>
      </c>
      <c r="M493">
        <v>1513</v>
      </c>
      <c r="N493" s="10">
        <v>693</v>
      </c>
      <c r="O493">
        <v>88</v>
      </c>
      <c r="P493">
        <v>88</v>
      </c>
      <c r="Q493">
        <v>102</v>
      </c>
      <c r="R493">
        <v>119</v>
      </c>
      <c r="S493">
        <v>120</v>
      </c>
      <c r="T493">
        <v>122</v>
      </c>
      <c r="U493" s="9">
        <v>59</v>
      </c>
      <c r="V493">
        <v>65</v>
      </c>
      <c r="W493" s="10">
        <v>61</v>
      </c>
      <c r="X493">
        <v>7</v>
      </c>
      <c r="Y493">
        <v>3</v>
      </c>
      <c r="Z493">
        <v>5</v>
      </c>
      <c r="AA493" s="9">
        <v>2</v>
      </c>
      <c r="AB493">
        <v>2</v>
      </c>
      <c r="AC493" s="10">
        <v>7</v>
      </c>
      <c r="AD493" s="9">
        <v>40</v>
      </c>
      <c r="AE493">
        <v>41</v>
      </c>
      <c r="AF493">
        <v>42</v>
      </c>
      <c r="AG493">
        <v>46</v>
      </c>
      <c r="AH493">
        <v>55</v>
      </c>
      <c r="AI493" s="10">
        <v>36</v>
      </c>
      <c r="AJ493">
        <v>35</v>
      </c>
      <c r="AK493">
        <v>103</v>
      </c>
      <c r="AL493">
        <v>47</v>
      </c>
      <c r="AM493">
        <v>53</v>
      </c>
      <c r="AN493">
        <v>114</v>
      </c>
      <c r="AO493">
        <v>59</v>
      </c>
      <c r="AP493" s="9">
        <v>1</v>
      </c>
      <c r="AQ493">
        <v>2</v>
      </c>
      <c r="AR493">
        <v>54</v>
      </c>
      <c r="AS493">
        <v>2988</v>
      </c>
      <c r="AT493">
        <v>0</v>
      </c>
      <c r="AU493" s="10">
        <v>0</v>
      </c>
      <c r="AV493" s="9">
        <v>1</v>
      </c>
      <c r="AW493" s="10">
        <v>1</v>
      </c>
      <c r="AX493" s="9">
        <v>-8888</v>
      </c>
      <c r="AY493">
        <v>-8888</v>
      </c>
      <c r="AZ493">
        <v>-8888</v>
      </c>
      <c r="BA493" s="10">
        <v>-8888</v>
      </c>
      <c r="BB493">
        <v>-8888</v>
      </c>
      <c r="BC493">
        <v>-8888</v>
      </c>
      <c r="BD493">
        <v>-8888</v>
      </c>
      <c r="BE493">
        <v>-8888</v>
      </c>
      <c r="BF493" s="9">
        <v>393</v>
      </c>
      <c r="BG493">
        <v>0.39053803339517623</v>
      </c>
      <c r="BH493">
        <v>0.17551020408163265</v>
      </c>
      <c r="BI493" s="10">
        <v>0.39404176904176902</v>
      </c>
      <c r="BK493" t="s">
        <v>1307</v>
      </c>
      <c r="BL493" s="10" t="s">
        <v>1311</v>
      </c>
      <c r="BM493">
        <v>36</v>
      </c>
      <c r="BN493" t="s">
        <v>1158</v>
      </c>
      <c r="BO493" t="s">
        <v>1158</v>
      </c>
      <c r="BP493" s="12">
        <v>2926.3850000000002</v>
      </c>
    </row>
    <row r="494" spans="1:68" x14ac:dyDescent="0.25">
      <c r="A494" s="13" t="s">
        <v>873</v>
      </c>
      <c r="B494">
        <v>11363</v>
      </c>
      <c r="C494" t="s">
        <v>754</v>
      </c>
      <c r="D494" s="9">
        <v>41</v>
      </c>
      <c r="E494">
        <v>21</v>
      </c>
      <c r="F494" s="10">
        <v>33</v>
      </c>
      <c r="G494" s="9">
        <v>5062</v>
      </c>
      <c r="H494" s="9">
        <v>2241</v>
      </c>
      <c r="I494">
        <v>2172</v>
      </c>
      <c r="J494">
        <v>2308</v>
      </c>
      <c r="K494">
        <v>2233</v>
      </c>
      <c r="L494">
        <v>2629</v>
      </c>
      <c r="M494">
        <v>2515</v>
      </c>
      <c r="N494" s="10">
        <v>1236</v>
      </c>
      <c r="O494">
        <v>160</v>
      </c>
      <c r="P494">
        <v>176</v>
      </c>
      <c r="Q494">
        <v>179</v>
      </c>
      <c r="R494">
        <v>206</v>
      </c>
      <c r="S494">
        <v>180</v>
      </c>
      <c r="T494">
        <v>182</v>
      </c>
      <c r="U494" s="9">
        <v>103</v>
      </c>
      <c r="V494">
        <v>85</v>
      </c>
      <c r="W494" s="10">
        <v>89</v>
      </c>
      <c r="X494">
        <v>4</v>
      </c>
      <c r="Y494">
        <v>7</v>
      </c>
      <c r="Z494">
        <v>5</v>
      </c>
      <c r="AA494" s="9">
        <v>8</v>
      </c>
      <c r="AB494">
        <v>9</v>
      </c>
      <c r="AC494" s="10">
        <v>9</v>
      </c>
      <c r="AD494" s="9">
        <v>103</v>
      </c>
      <c r="AE494">
        <v>150</v>
      </c>
      <c r="AF494">
        <v>94</v>
      </c>
      <c r="AG494">
        <v>118</v>
      </c>
      <c r="AH494">
        <v>144</v>
      </c>
      <c r="AI494" s="10">
        <v>88</v>
      </c>
      <c r="AJ494">
        <v>109</v>
      </c>
      <c r="AK494">
        <v>126</v>
      </c>
      <c r="AL494">
        <v>104</v>
      </c>
      <c r="AM494">
        <v>136</v>
      </c>
      <c r="AN494">
        <v>159</v>
      </c>
      <c r="AO494">
        <v>95</v>
      </c>
      <c r="AP494" s="9">
        <v>0</v>
      </c>
      <c r="AQ494">
        <v>0</v>
      </c>
      <c r="AR494">
        <v>60</v>
      </c>
      <c r="AS494">
        <v>5082</v>
      </c>
      <c r="AT494">
        <v>0</v>
      </c>
      <c r="AU494" s="10">
        <v>0</v>
      </c>
      <c r="AV494" s="9">
        <v>2</v>
      </c>
      <c r="AW494" s="10">
        <v>16</v>
      </c>
      <c r="AX494" s="9">
        <v>-8888</v>
      </c>
      <c r="AY494">
        <v>-8888</v>
      </c>
      <c r="AZ494">
        <v>-8888</v>
      </c>
      <c r="BA494" s="10">
        <v>-8888</v>
      </c>
      <c r="BB494">
        <v>-8888</v>
      </c>
      <c r="BC494">
        <v>-8888</v>
      </c>
      <c r="BD494">
        <v>-8888</v>
      </c>
      <c r="BE494">
        <v>-8888</v>
      </c>
      <c r="BF494" s="9">
        <v>819</v>
      </c>
      <c r="BG494">
        <v>0.5444893832153691</v>
      </c>
      <c r="BH494">
        <v>0.1637892872952634</v>
      </c>
      <c r="BI494" s="10">
        <v>0.37456731645108399</v>
      </c>
      <c r="BK494" t="s">
        <v>1307</v>
      </c>
      <c r="BL494" s="10" t="s">
        <v>1311</v>
      </c>
      <c r="BM494">
        <v>35</v>
      </c>
      <c r="BN494" t="s">
        <v>1159</v>
      </c>
      <c r="BO494" t="s">
        <v>1158</v>
      </c>
      <c r="BP494" s="12">
        <v>3304.125</v>
      </c>
    </row>
    <row r="495" spans="1:68" x14ac:dyDescent="0.25">
      <c r="A495" s="13" t="s">
        <v>874</v>
      </c>
      <c r="B495">
        <v>10397</v>
      </c>
      <c r="C495" t="s">
        <v>754</v>
      </c>
      <c r="D495" s="9">
        <v>39</v>
      </c>
      <c r="E495">
        <v>22</v>
      </c>
      <c r="F495" s="10">
        <v>25</v>
      </c>
      <c r="G495" s="9">
        <v>5502</v>
      </c>
      <c r="H495" s="9">
        <v>2664</v>
      </c>
      <c r="I495">
        <v>2309</v>
      </c>
      <c r="J495">
        <v>2683</v>
      </c>
      <c r="K495">
        <v>2356</v>
      </c>
      <c r="L495">
        <v>2887</v>
      </c>
      <c r="M495">
        <v>2646</v>
      </c>
      <c r="N495" s="10">
        <v>1076</v>
      </c>
      <c r="O495">
        <v>157</v>
      </c>
      <c r="P495">
        <v>155</v>
      </c>
      <c r="Q495">
        <v>170</v>
      </c>
      <c r="R495">
        <v>168</v>
      </c>
      <c r="S495">
        <v>162</v>
      </c>
      <c r="T495">
        <v>153</v>
      </c>
      <c r="U495" s="9">
        <v>89</v>
      </c>
      <c r="V495">
        <v>82</v>
      </c>
      <c r="W495" s="10">
        <v>83</v>
      </c>
      <c r="X495">
        <v>6</v>
      </c>
      <c r="Y495">
        <v>2</v>
      </c>
      <c r="Z495">
        <v>0</v>
      </c>
      <c r="AA495" s="9">
        <v>7</v>
      </c>
      <c r="AB495">
        <v>8</v>
      </c>
      <c r="AC495" s="10">
        <v>5</v>
      </c>
      <c r="AD495" s="9">
        <v>265</v>
      </c>
      <c r="AE495">
        <v>272</v>
      </c>
      <c r="AF495">
        <v>288</v>
      </c>
      <c r="AG495">
        <v>189</v>
      </c>
      <c r="AH495">
        <v>218</v>
      </c>
      <c r="AI495" s="10">
        <v>180</v>
      </c>
      <c r="AJ495">
        <v>295</v>
      </c>
      <c r="AK495">
        <v>291</v>
      </c>
      <c r="AL495">
        <v>261</v>
      </c>
      <c r="AM495">
        <v>186</v>
      </c>
      <c r="AN495">
        <v>177</v>
      </c>
      <c r="AO495">
        <v>178</v>
      </c>
      <c r="AP495" s="9">
        <v>5</v>
      </c>
      <c r="AQ495">
        <v>6</v>
      </c>
      <c r="AR495">
        <v>124</v>
      </c>
      <c r="AS495">
        <v>5380</v>
      </c>
      <c r="AT495">
        <v>0</v>
      </c>
      <c r="AU495" s="10">
        <v>0</v>
      </c>
      <c r="AV495" s="9">
        <v>2</v>
      </c>
      <c r="AW495" s="10">
        <v>4</v>
      </c>
      <c r="AX495" s="9">
        <v>-8888</v>
      </c>
      <c r="AY495">
        <v>-8888</v>
      </c>
      <c r="AZ495">
        <v>-8888</v>
      </c>
      <c r="BA495" s="10">
        <v>-8888</v>
      </c>
      <c r="BB495">
        <v>-8888</v>
      </c>
      <c r="BC495">
        <v>-8888</v>
      </c>
      <c r="BD495">
        <v>-8888</v>
      </c>
      <c r="BE495">
        <v>-8888</v>
      </c>
      <c r="BF495" s="9">
        <v>631</v>
      </c>
      <c r="BG495">
        <v>0.12355017650025214</v>
      </c>
      <c r="BH495">
        <v>0.18418528162258463</v>
      </c>
      <c r="BI495" s="10">
        <v>0.38485694347522681</v>
      </c>
      <c r="BK495" t="s">
        <v>1307</v>
      </c>
      <c r="BL495" s="10" t="s">
        <v>1311</v>
      </c>
      <c r="BM495">
        <v>36</v>
      </c>
      <c r="BN495" t="s">
        <v>1159</v>
      </c>
      <c r="BO495" t="s">
        <v>1158</v>
      </c>
      <c r="BP495" s="12">
        <v>1142.6600000000001</v>
      </c>
    </row>
    <row r="496" spans="1:68" x14ac:dyDescent="0.25">
      <c r="A496" s="13" t="s">
        <v>875</v>
      </c>
      <c r="B496">
        <v>10812</v>
      </c>
      <c r="C496" t="s">
        <v>754</v>
      </c>
      <c r="D496" s="9">
        <v>3</v>
      </c>
      <c r="E496">
        <v>3</v>
      </c>
      <c r="F496" s="10">
        <v>3</v>
      </c>
      <c r="G496" s="9">
        <v>941</v>
      </c>
      <c r="H496" s="9">
        <v>478</v>
      </c>
      <c r="I496">
        <v>396</v>
      </c>
      <c r="J496">
        <v>482</v>
      </c>
      <c r="K496">
        <v>399</v>
      </c>
      <c r="L496">
        <v>484</v>
      </c>
      <c r="M496">
        <v>447</v>
      </c>
      <c r="N496" s="10">
        <v>208</v>
      </c>
      <c r="O496">
        <v>27</v>
      </c>
      <c r="P496">
        <v>31</v>
      </c>
      <c r="Q496">
        <v>26</v>
      </c>
      <c r="R496">
        <v>20</v>
      </c>
      <c r="S496">
        <v>24</v>
      </c>
      <c r="T496">
        <v>28</v>
      </c>
      <c r="U496" s="9">
        <v>13</v>
      </c>
      <c r="V496">
        <v>15</v>
      </c>
      <c r="W496" s="10">
        <v>14</v>
      </c>
      <c r="X496">
        <v>7</v>
      </c>
      <c r="Y496">
        <v>0</v>
      </c>
      <c r="Z496">
        <v>0</v>
      </c>
      <c r="AA496" s="9">
        <v>1</v>
      </c>
      <c r="AB496">
        <v>3</v>
      </c>
      <c r="AC496" s="10">
        <v>0</v>
      </c>
      <c r="AD496" s="9">
        <v>29</v>
      </c>
      <c r="AE496">
        <v>29</v>
      </c>
      <c r="AF496">
        <v>31</v>
      </c>
      <c r="AG496">
        <v>26</v>
      </c>
      <c r="AH496">
        <v>34</v>
      </c>
      <c r="AI496" s="10">
        <v>31</v>
      </c>
      <c r="AJ496">
        <v>19</v>
      </c>
      <c r="AK496">
        <v>43</v>
      </c>
      <c r="AL496">
        <v>34</v>
      </c>
      <c r="AM496">
        <v>25</v>
      </c>
      <c r="AN496">
        <v>33</v>
      </c>
      <c r="AO496">
        <v>22</v>
      </c>
      <c r="AP496" s="9">
        <v>0</v>
      </c>
      <c r="AQ496">
        <v>0</v>
      </c>
      <c r="AR496">
        <v>55</v>
      </c>
      <c r="AS496">
        <v>876</v>
      </c>
      <c r="AT496">
        <v>0</v>
      </c>
      <c r="AU496" s="10">
        <v>0</v>
      </c>
      <c r="AV496" s="9">
        <v>0</v>
      </c>
      <c r="AW496" s="10">
        <v>0</v>
      </c>
      <c r="AX496" s="9">
        <v>-8888</v>
      </c>
      <c r="AY496">
        <v>-8888</v>
      </c>
      <c r="AZ496">
        <v>-8888</v>
      </c>
      <c r="BA496" s="10">
        <v>-8888</v>
      </c>
      <c r="BB496">
        <v>-8888</v>
      </c>
      <c r="BC496">
        <v>-8888</v>
      </c>
      <c r="BD496">
        <v>-8888</v>
      </c>
      <c r="BE496">
        <v>-8888</v>
      </c>
      <c r="BF496" s="9">
        <v>167</v>
      </c>
      <c r="BG496">
        <v>0.61481481481481481</v>
      </c>
      <c r="BH496">
        <v>0.1195065535851966</v>
      </c>
      <c r="BI496" s="10">
        <v>0.38247422680412368</v>
      </c>
      <c r="BK496" t="s">
        <v>1307</v>
      </c>
      <c r="BL496" s="10" t="s">
        <v>1311</v>
      </c>
      <c r="BM496">
        <v>31</v>
      </c>
      <c r="BO496" t="s">
        <v>1159</v>
      </c>
      <c r="BP496" s="12">
        <v>983.03</v>
      </c>
    </row>
    <row r="497" spans="1:68" x14ac:dyDescent="0.25">
      <c r="A497" s="13" t="s">
        <v>876</v>
      </c>
      <c r="B497">
        <v>10762</v>
      </c>
      <c r="C497" t="s">
        <v>754</v>
      </c>
      <c r="D497" s="9">
        <v>68</v>
      </c>
      <c r="E497">
        <v>55</v>
      </c>
      <c r="F497" s="10">
        <v>57</v>
      </c>
      <c r="G497" s="9">
        <v>10904</v>
      </c>
      <c r="H497" s="9">
        <v>4508</v>
      </c>
      <c r="I497">
        <v>4427</v>
      </c>
      <c r="J497">
        <v>4586</v>
      </c>
      <c r="K497">
        <v>4594</v>
      </c>
      <c r="L497">
        <v>5471</v>
      </c>
      <c r="M497">
        <v>5405</v>
      </c>
      <c r="N497" s="10">
        <v>2558</v>
      </c>
      <c r="O497">
        <v>327</v>
      </c>
      <c r="P497">
        <v>369</v>
      </c>
      <c r="Q497">
        <v>369</v>
      </c>
      <c r="R497">
        <v>387</v>
      </c>
      <c r="S497">
        <v>383</v>
      </c>
      <c r="T497">
        <v>348</v>
      </c>
      <c r="U497" s="9">
        <v>205</v>
      </c>
      <c r="V497">
        <v>206</v>
      </c>
      <c r="W497" s="10">
        <v>189</v>
      </c>
      <c r="X497">
        <v>0</v>
      </c>
      <c r="Y497">
        <v>5</v>
      </c>
      <c r="Z497">
        <v>6</v>
      </c>
      <c r="AA497" s="9">
        <v>7</v>
      </c>
      <c r="AB497">
        <v>8</v>
      </c>
      <c r="AC497" s="10">
        <v>8</v>
      </c>
      <c r="AD497" s="9">
        <v>442</v>
      </c>
      <c r="AE497">
        <v>459</v>
      </c>
      <c r="AF497">
        <v>468</v>
      </c>
      <c r="AG497">
        <v>459</v>
      </c>
      <c r="AH497">
        <v>495</v>
      </c>
      <c r="AI497" s="10">
        <v>498</v>
      </c>
      <c r="AJ497">
        <v>349</v>
      </c>
      <c r="AK497">
        <v>483</v>
      </c>
      <c r="AL497">
        <v>438</v>
      </c>
      <c r="AM497">
        <v>372</v>
      </c>
      <c r="AN497">
        <v>555</v>
      </c>
      <c r="AO497">
        <v>455</v>
      </c>
      <c r="AP497" s="9">
        <v>0</v>
      </c>
      <c r="AQ497">
        <v>40</v>
      </c>
      <c r="AR497">
        <v>504</v>
      </c>
      <c r="AS497">
        <v>10210</v>
      </c>
      <c r="AT497">
        <v>0</v>
      </c>
      <c r="AU497" s="10">
        <v>2</v>
      </c>
      <c r="AV497" s="9">
        <v>4</v>
      </c>
      <c r="AW497" s="10">
        <v>15</v>
      </c>
      <c r="AX497" s="9">
        <v>-8888</v>
      </c>
      <c r="AY497">
        <v>-8888</v>
      </c>
      <c r="AZ497">
        <v>-8888</v>
      </c>
      <c r="BA497" s="10">
        <v>-8888</v>
      </c>
      <c r="BB497">
        <v>-8888</v>
      </c>
      <c r="BC497">
        <v>-8888</v>
      </c>
      <c r="BD497">
        <v>-8888</v>
      </c>
      <c r="BE497">
        <v>-8888</v>
      </c>
      <c r="BF497" s="9">
        <v>1384</v>
      </c>
      <c r="BG497">
        <v>0.46645909991508633</v>
      </c>
      <c r="BH497">
        <v>0.17193859335951445</v>
      </c>
      <c r="BI497" s="10">
        <v>0.4375</v>
      </c>
      <c r="BJ497">
        <v>1894.1244292237443</v>
      </c>
      <c r="BK497" t="s">
        <v>1308</v>
      </c>
      <c r="BL497" s="10" t="s">
        <v>1309</v>
      </c>
      <c r="BM497">
        <v>36</v>
      </c>
      <c r="BO497" t="s">
        <v>1158</v>
      </c>
      <c r="BP497" s="12">
        <v>6881.91</v>
      </c>
    </row>
    <row r="498" spans="1:68" x14ac:dyDescent="0.25">
      <c r="A498" s="13" t="s">
        <v>877</v>
      </c>
      <c r="B498">
        <v>10099</v>
      </c>
      <c r="C498" t="s">
        <v>754</v>
      </c>
      <c r="D498" s="9">
        <v>15</v>
      </c>
      <c r="E498">
        <v>16</v>
      </c>
      <c r="F498" s="10">
        <v>9</v>
      </c>
      <c r="G498" s="9">
        <v>1387</v>
      </c>
      <c r="H498" s="9">
        <v>617</v>
      </c>
      <c r="I498">
        <v>582</v>
      </c>
      <c r="J498">
        <v>624</v>
      </c>
      <c r="K498">
        <v>576</v>
      </c>
      <c r="L498">
        <v>672</v>
      </c>
      <c r="M498">
        <v>626</v>
      </c>
      <c r="N498" s="10">
        <v>262</v>
      </c>
      <c r="O498">
        <v>44</v>
      </c>
      <c r="P498">
        <v>34</v>
      </c>
      <c r="Q498">
        <v>44</v>
      </c>
      <c r="R498">
        <v>46</v>
      </c>
      <c r="S498">
        <v>53</v>
      </c>
      <c r="T498">
        <v>47</v>
      </c>
      <c r="U498" s="9">
        <v>26</v>
      </c>
      <c r="V498">
        <v>30</v>
      </c>
      <c r="W498" s="10">
        <v>21</v>
      </c>
      <c r="X498">
        <v>4</v>
      </c>
      <c r="Y498">
        <v>6</v>
      </c>
      <c r="Z498">
        <v>2</v>
      </c>
      <c r="AA498" s="9">
        <v>3</v>
      </c>
      <c r="AB498">
        <v>0</v>
      </c>
      <c r="AC498" s="10">
        <v>1</v>
      </c>
      <c r="AD498" s="9">
        <v>17</v>
      </c>
      <c r="AE498">
        <v>21</v>
      </c>
      <c r="AF498">
        <v>27</v>
      </c>
      <c r="AG498">
        <v>23</v>
      </c>
      <c r="AH498">
        <v>26</v>
      </c>
      <c r="AI498" s="10">
        <v>18</v>
      </c>
      <c r="AJ498">
        <v>31</v>
      </c>
      <c r="AK498">
        <v>30</v>
      </c>
      <c r="AL498">
        <v>27</v>
      </c>
      <c r="AM498">
        <v>30</v>
      </c>
      <c r="AN498">
        <v>41</v>
      </c>
      <c r="AO498">
        <v>18</v>
      </c>
      <c r="AP498" s="9">
        <v>0</v>
      </c>
      <c r="AQ498">
        <v>0</v>
      </c>
      <c r="AR498">
        <v>4</v>
      </c>
      <c r="AS498">
        <v>1288</v>
      </c>
      <c r="AT498">
        <v>0</v>
      </c>
      <c r="AU498" s="10">
        <v>0</v>
      </c>
      <c r="AV498" s="9">
        <v>0</v>
      </c>
      <c r="AW498" s="10">
        <v>0</v>
      </c>
      <c r="AX498" s="9">
        <v>-8888</v>
      </c>
      <c r="AY498">
        <v>-8888</v>
      </c>
      <c r="AZ498">
        <v>-8888</v>
      </c>
      <c r="BA498" s="10">
        <v>-8888</v>
      </c>
      <c r="BB498">
        <v>-8888</v>
      </c>
      <c r="BC498">
        <v>-8888</v>
      </c>
      <c r="BD498">
        <v>-8888</v>
      </c>
      <c r="BE498">
        <v>-8888</v>
      </c>
      <c r="BF498" s="9">
        <v>149</v>
      </c>
      <c r="BG498">
        <v>9.1787439613526575E-2</v>
      </c>
      <c r="BH498">
        <v>0.16464471403812825</v>
      </c>
      <c r="BI498" s="10">
        <v>0.46833463643471462</v>
      </c>
      <c r="BK498" t="s">
        <v>1307</v>
      </c>
      <c r="BL498" s="10" t="s">
        <v>1311</v>
      </c>
      <c r="BM498">
        <v>36</v>
      </c>
      <c r="BN498" t="s">
        <v>1158</v>
      </c>
      <c r="BO498" t="s">
        <v>1158</v>
      </c>
      <c r="BP498" s="12">
        <v>1967.26</v>
      </c>
    </row>
    <row r="499" spans="1:68" x14ac:dyDescent="0.25">
      <c r="A499" s="13" t="s">
        <v>878</v>
      </c>
      <c r="B499">
        <v>11391</v>
      </c>
      <c r="C499" t="s">
        <v>754</v>
      </c>
      <c r="D499" s="9">
        <v>54</v>
      </c>
      <c r="E499">
        <v>38</v>
      </c>
      <c r="F499" s="10">
        <v>38</v>
      </c>
      <c r="G499" s="9">
        <v>6194</v>
      </c>
      <c r="H499" s="9">
        <v>2785</v>
      </c>
      <c r="I499">
        <v>2782</v>
      </c>
      <c r="J499">
        <v>2827</v>
      </c>
      <c r="K499">
        <v>2845</v>
      </c>
      <c r="L499">
        <v>3104</v>
      </c>
      <c r="M499">
        <v>3100</v>
      </c>
      <c r="N499" s="10">
        <v>1427</v>
      </c>
      <c r="O499">
        <v>249</v>
      </c>
      <c r="P499">
        <v>261</v>
      </c>
      <c r="Q499">
        <v>226</v>
      </c>
      <c r="R499">
        <v>243</v>
      </c>
      <c r="S499">
        <v>221</v>
      </c>
      <c r="T499">
        <v>232</v>
      </c>
      <c r="U499" s="9">
        <v>130</v>
      </c>
      <c r="V499">
        <v>118</v>
      </c>
      <c r="W499" s="10">
        <v>124</v>
      </c>
      <c r="X499">
        <v>2</v>
      </c>
      <c r="Y499">
        <v>1</v>
      </c>
      <c r="Z499">
        <v>4</v>
      </c>
      <c r="AA499" s="9">
        <v>12</v>
      </c>
      <c r="AB499">
        <v>13</v>
      </c>
      <c r="AC499" s="10">
        <v>6</v>
      </c>
      <c r="AD499" s="9">
        <v>155</v>
      </c>
      <c r="AE499">
        <v>135</v>
      </c>
      <c r="AF499">
        <v>114</v>
      </c>
      <c r="AG499">
        <v>145</v>
      </c>
      <c r="AH499">
        <v>154</v>
      </c>
      <c r="AI499" s="10">
        <v>153</v>
      </c>
      <c r="AJ499">
        <v>184</v>
      </c>
      <c r="AK499">
        <v>190</v>
      </c>
      <c r="AL499">
        <v>135</v>
      </c>
      <c r="AM499">
        <v>206</v>
      </c>
      <c r="AN499">
        <v>224</v>
      </c>
      <c r="AO499">
        <v>165</v>
      </c>
      <c r="AP499" s="9">
        <v>15</v>
      </c>
      <c r="AQ499">
        <v>132</v>
      </c>
      <c r="AR499">
        <v>1451</v>
      </c>
      <c r="AS499">
        <v>4596</v>
      </c>
      <c r="AT499">
        <v>1</v>
      </c>
      <c r="AU499" s="10">
        <v>1</v>
      </c>
      <c r="AV499" s="9">
        <v>3</v>
      </c>
      <c r="AW499" s="10">
        <v>3</v>
      </c>
      <c r="AX499" s="9">
        <v>-8888</v>
      </c>
      <c r="AY499">
        <v>-8888</v>
      </c>
      <c r="AZ499">
        <v>-8888</v>
      </c>
      <c r="BA499" s="10">
        <v>-8888</v>
      </c>
      <c r="BB499">
        <v>-8888</v>
      </c>
      <c r="BC499">
        <v>-8888</v>
      </c>
      <c r="BD499">
        <v>-8888</v>
      </c>
      <c r="BE499">
        <v>-8888</v>
      </c>
      <c r="BF499" s="9">
        <v>631</v>
      </c>
      <c r="BG499">
        <v>0.18669219722355193</v>
      </c>
      <c r="BH499">
        <v>0.16370907273181703</v>
      </c>
      <c r="BI499" s="10">
        <v>0.43187066974595845</v>
      </c>
      <c r="BK499" t="s">
        <v>1307</v>
      </c>
      <c r="BL499" s="10" t="s">
        <v>1311</v>
      </c>
      <c r="BM499">
        <v>37</v>
      </c>
      <c r="BN499" t="s">
        <v>1159</v>
      </c>
      <c r="BO499" t="s">
        <v>1159</v>
      </c>
      <c r="BP499" s="12">
        <v>2110.58</v>
      </c>
    </row>
    <row r="500" spans="1:68" x14ac:dyDescent="0.25">
      <c r="A500" s="13" t="s">
        <v>879</v>
      </c>
      <c r="B500">
        <v>10805</v>
      </c>
      <c r="C500" t="s">
        <v>754</v>
      </c>
      <c r="D500" s="9">
        <v>8</v>
      </c>
      <c r="E500">
        <v>5</v>
      </c>
      <c r="F500" s="10">
        <v>4</v>
      </c>
      <c r="G500" s="9">
        <v>891</v>
      </c>
      <c r="H500" s="9">
        <v>409</v>
      </c>
      <c r="I500">
        <v>495</v>
      </c>
      <c r="J500">
        <v>373</v>
      </c>
      <c r="K500">
        <v>458</v>
      </c>
      <c r="L500">
        <v>432</v>
      </c>
      <c r="M500">
        <v>477</v>
      </c>
      <c r="N500" s="10">
        <v>209</v>
      </c>
      <c r="O500">
        <v>23</v>
      </c>
      <c r="P500">
        <v>26</v>
      </c>
      <c r="Q500">
        <v>25</v>
      </c>
      <c r="R500">
        <v>28</v>
      </c>
      <c r="S500">
        <v>32</v>
      </c>
      <c r="T500">
        <v>26</v>
      </c>
      <c r="U500" s="9">
        <v>12</v>
      </c>
      <c r="V500">
        <v>19</v>
      </c>
      <c r="W500" s="10">
        <v>14</v>
      </c>
      <c r="X500">
        <v>4</v>
      </c>
      <c r="Y500">
        <v>0</v>
      </c>
      <c r="Z500">
        <v>0</v>
      </c>
      <c r="AA500" s="9">
        <v>1</v>
      </c>
      <c r="AB500">
        <v>2</v>
      </c>
      <c r="AC500" s="10">
        <v>1</v>
      </c>
      <c r="AD500" s="9">
        <v>38</v>
      </c>
      <c r="AE500">
        <v>53</v>
      </c>
      <c r="AF500">
        <v>37</v>
      </c>
      <c r="AG500">
        <v>43</v>
      </c>
      <c r="AH500">
        <v>50</v>
      </c>
      <c r="AI500" s="10">
        <v>40</v>
      </c>
      <c r="AJ500">
        <v>54</v>
      </c>
      <c r="AK500">
        <v>45</v>
      </c>
      <c r="AL500">
        <v>40</v>
      </c>
      <c r="AM500">
        <v>51</v>
      </c>
      <c r="AN500">
        <v>51</v>
      </c>
      <c r="AO500">
        <v>39</v>
      </c>
      <c r="AP500" s="9">
        <v>3</v>
      </c>
      <c r="AQ500">
        <v>1</v>
      </c>
      <c r="AR500">
        <v>43</v>
      </c>
      <c r="AS500">
        <v>856</v>
      </c>
      <c r="AT500">
        <v>0</v>
      </c>
      <c r="AU500" s="10">
        <v>0</v>
      </c>
      <c r="AV500" s="9">
        <v>0</v>
      </c>
      <c r="AW500" s="10">
        <v>0</v>
      </c>
      <c r="AX500" s="9">
        <v>-8888</v>
      </c>
      <c r="AY500">
        <v>-8888</v>
      </c>
      <c r="AZ500">
        <v>-8888</v>
      </c>
      <c r="BA500" s="10">
        <v>-8888</v>
      </c>
      <c r="BB500">
        <v>-8888</v>
      </c>
      <c r="BC500">
        <v>-8888</v>
      </c>
      <c r="BD500">
        <v>-8888</v>
      </c>
      <c r="BE500">
        <v>-8888</v>
      </c>
      <c r="BF500" s="9">
        <v>116</v>
      </c>
      <c r="BG500">
        <v>0</v>
      </c>
      <c r="BH500">
        <v>0.17604355716878403</v>
      </c>
      <c r="BI500" s="10">
        <v>0.36285714285714288</v>
      </c>
      <c r="BK500" t="s">
        <v>1307</v>
      </c>
      <c r="BL500" s="10" t="s">
        <v>1311</v>
      </c>
      <c r="BM500">
        <v>31</v>
      </c>
      <c r="BN500" t="s">
        <v>1159</v>
      </c>
      <c r="BO500" t="s">
        <v>1159</v>
      </c>
      <c r="BP500" s="12">
        <v>138.82499999999999</v>
      </c>
    </row>
    <row r="501" spans="1:68" x14ac:dyDescent="0.25">
      <c r="A501" s="13" t="s">
        <v>880</v>
      </c>
      <c r="B501">
        <v>10671</v>
      </c>
      <c r="C501" t="s">
        <v>754</v>
      </c>
      <c r="D501" s="9">
        <v>8</v>
      </c>
      <c r="E501">
        <v>0</v>
      </c>
      <c r="F501" s="10">
        <v>5</v>
      </c>
      <c r="G501" s="9">
        <v>926</v>
      </c>
      <c r="H501" s="9">
        <v>435</v>
      </c>
      <c r="I501">
        <v>431</v>
      </c>
      <c r="J501">
        <v>443</v>
      </c>
      <c r="K501">
        <v>416</v>
      </c>
      <c r="L501">
        <v>447</v>
      </c>
      <c r="M501">
        <v>439</v>
      </c>
      <c r="N501" s="10">
        <v>196</v>
      </c>
      <c r="O501">
        <v>27</v>
      </c>
      <c r="P501">
        <v>19</v>
      </c>
      <c r="Q501">
        <v>19</v>
      </c>
      <c r="R501">
        <v>37</v>
      </c>
      <c r="S501">
        <v>27</v>
      </c>
      <c r="T501">
        <v>27</v>
      </c>
      <c r="U501" s="9">
        <v>20</v>
      </c>
      <c r="V501">
        <v>15</v>
      </c>
      <c r="W501" s="10">
        <v>16</v>
      </c>
      <c r="X501">
        <v>0</v>
      </c>
      <c r="Y501">
        <v>1</v>
      </c>
      <c r="Z501">
        <v>1</v>
      </c>
      <c r="AA501" s="9">
        <v>1</v>
      </c>
      <c r="AB501">
        <v>1</v>
      </c>
      <c r="AC501" s="10">
        <v>3</v>
      </c>
      <c r="AD501" s="9">
        <v>54</v>
      </c>
      <c r="AE501">
        <v>38</v>
      </c>
      <c r="AF501">
        <v>19</v>
      </c>
      <c r="AG501">
        <v>32</v>
      </c>
      <c r="AH501">
        <v>47</v>
      </c>
      <c r="AI501" s="10">
        <v>20</v>
      </c>
      <c r="AJ501">
        <v>42</v>
      </c>
      <c r="AK501">
        <v>41</v>
      </c>
      <c r="AL501">
        <v>21</v>
      </c>
      <c r="AM501">
        <v>34</v>
      </c>
      <c r="AN501">
        <v>49</v>
      </c>
      <c r="AO501">
        <v>15</v>
      </c>
      <c r="AP501" s="9">
        <v>0</v>
      </c>
      <c r="AQ501">
        <v>0</v>
      </c>
      <c r="AR501">
        <v>0</v>
      </c>
      <c r="AS501">
        <v>886</v>
      </c>
      <c r="AT501">
        <v>0</v>
      </c>
      <c r="AU501" s="10">
        <v>0</v>
      </c>
      <c r="AV501" s="9">
        <v>0</v>
      </c>
      <c r="AW501" s="10">
        <v>0</v>
      </c>
      <c r="AX501" s="9">
        <v>-8888</v>
      </c>
      <c r="AY501">
        <v>-8888</v>
      </c>
      <c r="AZ501">
        <v>-8888</v>
      </c>
      <c r="BA501" s="10">
        <v>-8888</v>
      </c>
      <c r="BB501">
        <v>-8888</v>
      </c>
      <c r="BC501">
        <v>-8888</v>
      </c>
      <c r="BD501">
        <v>-8888</v>
      </c>
      <c r="BE501">
        <v>-8888</v>
      </c>
      <c r="BF501" s="9">
        <v>117</v>
      </c>
      <c r="BG501">
        <v>0.77027027027027029</v>
      </c>
      <c r="BH501">
        <v>0.13069139966273188</v>
      </c>
      <c r="BI501" s="10">
        <v>0.19293478260869565</v>
      </c>
      <c r="BK501" t="s">
        <v>1307</v>
      </c>
      <c r="BL501" s="10" t="s">
        <v>1311</v>
      </c>
      <c r="BM501">
        <v>40</v>
      </c>
      <c r="BO501" t="s">
        <v>1158</v>
      </c>
      <c r="BP501" s="12">
        <v>1260.875</v>
      </c>
    </row>
    <row r="502" spans="1:68" x14ac:dyDescent="0.25">
      <c r="A502" s="13" t="s">
        <v>881</v>
      </c>
      <c r="B502">
        <v>10162</v>
      </c>
      <c r="C502" t="s">
        <v>754</v>
      </c>
      <c r="D502" s="9">
        <v>0</v>
      </c>
      <c r="E502">
        <v>1</v>
      </c>
      <c r="F502" s="10">
        <v>3</v>
      </c>
      <c r="G502" s="9">
        <v>1436</v>
      </c>
      <c r="H502" s="9">
        <v>715</v>
      </c>
      <c r="I502">
        <v>551</v>
      </c>
      <c r="J502">
        <v>728</v>
      </c>
      <c r="K502">
        <v>560</v>
      </c>
      <c r="L502">
        <v>805</v>
      </c>
      <c r="M502">
        <v>636</v>
      </c>
      <c r="N502" s="10">
        <v>283</v>
      </c>
      <c r="O502">
        <v>32</v>
      </c>
      <c r="P502">
        <v>28</v>
      </c>
      <c r="Q502">
        <v>47</v>
      </c>
      <c r="R502">
        <v>39</v>
      </c>
      <c r="S502">
        <v>43</v>
      </c>
      <c r="T502">
        <v>50</v>
      </c>
      <c r="U502" s="9">
        <v>18</v>
      </c>
      <c r="V502">
        <v>26</v>
      </c>
      <c r="W502" s="10">
        <v>30</v>
      </c>
      <c r="X502">
        <v>1</v>
      </c>
      <c r="Y502">
        <v>0</v>
      </c>
      <c r="Z502">
        <v>0</v>
      </c>
      <c r="AA502" s="9">
        <v>1</v>
      </c>
      <c r="AB502">
        <v>3</v>
      </c>
      <c r="AC502" s="10">
        <v>0</v>
      </c>
      <c r="AD502" s="9">
        <v>88</v>
      </c>
      <c r="AE502">
        <v>69</v>
      </c>
      <c r="AF502">
        <v>73</v>
      </c>
      <c r="AG502">
        <v>47</v>
      </c>
      <c r="AH502">
        <v>56</v>
      </c>
      <c r="AI502" s="10">
        <v>44</v>
      </c>
      <c r="AJ502">
        <v>110</v>
      </c>
      <c r="AK502">
        <v>61</v>
      </c>
      <c r="AL502">
        <v>59</v>
      </c>
      <c r="AM502">
        <v>46</v>
      </c>
      <c r="AN502">
        <v>45</v>
      </c>
      <c r="AO502">
        <v>47</v>
      </c>
      <c r="AP502" s="9">
        <v>0</v>
      </c>
      <c r="AQ502">
        <v>0</v>
      </c>
      <c r="AR502">
        <v>5</v>
      </c>
      <c r="AS502">
        <v>1435</v>
      </c>
      <c r="AT502">
        <v>0</v>
      </c>
      <c r="AU502" s="10">
        <v>0</v>
      </c>
      <c r="AV502" s="9">
        <v>0</v>
      </c>
      <c r="AW502" s="10">
        <v>2</v>
      </c>
      <c r="AX502" s="9">
        <v>-8888</v>
      </c>
      <c r="AY502">
        <v>-8888</v>
      </c>
      <c r="AZ502">
        <v>-8888</v>
      </c>
      <c r="BA502" s="10">
        <v>-8888</v>
      </c>
      <c r="BB502">
        <v>-8888</v>
      </c>
      <c r="BC502">
        <v>-8888</v>
      </c>
      <c r="BD502">
        <v>-8888</v>
      </c>
      <c r="BE502">
        <v>-8888</v>
      </c>
      <c r="BF502" s="9">
        <v>173</v>
      </c>
      <c r="BG502">
        <v>0.62356321839080464</v>
      </c>
      <c r="BH502">
        <v>0.16666666666666666</v>
      </c>
      <c r="BI502" s="10">
        <v>0.26525198938992045</v>
      </c>
      <c r="BK502" t="s">
        <v>1307</v>
      </c>
      <c r="BL502" s="10" t="s">
        <v>1311</v>
      </c>
      <c r="BM502">
        <v>36</v>
      </c>
      <c r="BN502" t="s">
        <v>1158</v>
      </c>
      <c r="BO502" t="s">
        <v>1158</v>
      </c>
      <c r="BP502" s="12">
        <v>3216.375</v>
      </c>
    </row>
    <row r="503" spans="1:68" x14ac:dyDescent="0.25">
      <c r="A503" s="13" t="s">
        <v>882</v>
      </c>
      <c r="B503">
        <v>10455</v>
      </c>
      <c r="C503" t="s">
        <v>754</v>
      </c>
      <c r="D503" s="9">
        <v>7</v>
      </c>
      <c r="E503">
        <v>2</v>
      </c>
      <c r="F503" s="10">
        <v>1</v>
      </c>
      <c r="G503" s="9">
        <v>580</v>
      </c>
      <c r="H503" s="9">
        <v>269</v>
      </c>
      <c r="I503">
        <v>261</v>
      </c>
      <c r="J503">
        <v>276</v>
      </c>
      <c r="K503">
        <v>261</v>
      </c>
      <c r="L503">
        <v>304</v>
      </c>
      <c r="M503">
        <v>275</v>
      </c>
      <c r="N503" s="10">
        <v>125</v>
      </c>
      <c r="O503">
        <v>19</v>
      </c>
      <c r="P503">
        <v>12</v>
      </c>
      <c r="Q503">
        <v>18</v>
      </c>
      <c r="R503">
        <v>19</v>
      </c>
      <c r="S503">
        <v>16</v>
      </c>
      <c r="T503">
        <v>16</v>
      </c>
      <c r="U503" s="9">
        <v>12</v>
      </c>
      <c r="V503">
        <v>7</v>
      </c>
      <c r="W503" s="10">
        <v>7</v>
      </c>
      <c r="X503">
        <v>0</v>
      </c>
      <c r="Y503">
        <v>0</v>
      </c>
      <c r="Z503">
        <v>0</v>
      </c>
      <c r="AA503" s="9">
        <v>0</v>
      </c>
      <c r="AB503">
        <v>0</v>
      </c>
      <c r="AC503" s="10">
        <v>2</v>
      </c>
      <c r="AD503" s="9">
        <v>21</v>
      </c>
      <c r="AE503">
        <v>20</v>
      </c>
      <c r="AF503">
        <v>11</v>
      </c>
      <c r="AG503">
        <v>14</v>
      </c>
      <c r="AH503">
        <v>12</v>
      </c>
      <c r="AI503" s="10">
        <v>13</v>
      </c>
      <c r="AJ503">
        <v>30</v>
      </c>
      <c r="AK503">
        <v>21</v>
      </c>
      <c r="AL503">
        <v>22</v>
      </c>
      <c r="AM503">
        <v>25</v>
      </c>
      <c r="AN503">
        <v>19</v>
      </c>
      <c r="AO503">
        <v>11</v>
      </c>
      <c r="AP503" s="9">
        <v>0</v>
      </c>
      <c r="AQ503">
        <v>0</v>
      </c>
      <c r="AR503">
        <v>0</v>
      </c>
      <c r="AS503">
        <v>579</v>
      </c>
      <c r="AT503">
        <v>0</v>
      </c>
      <c r="AU503" s="10">
        <v>0</v>
      </c>
      <c r="AV503" s="9">
        <v>0</v>
      </c>
      <c r="AW503" s="10">
        <v>0</v>
      </c>
      <c r="AX503" s="9">
        <v>-8888</v>
      </c>
      <c r="AY503">
        <v>-8888</v>
      </c>
      <c r="AZ503">
        <v>-8888</v>
      </c>
      <c r="BA503" s="10">
        <v>-8888</v>
      </c>
      <c r="BB503">
        <v>-8888</v>
      </c>
      <c r="BC503">
        <v>-8888</v>
      </c>
      <c r="BD503">
        <v>-8888</v>
      </c>
      <c r="BE503">
        <v>-8888</v>
      </c>
      <c r="BF503" s="9">
        <v>95</v>
      </c>
      <c r="BG503">
        <v>0.80821917808219179</v>
      </c>
      <c r="BH503">
        <v>0.12039312039312039</v>
      </c>
      <c r="BI503" s="10">
        <v>0.16361071932299012</v>
      </c>
      <c r="BK503" t="s">
        <v>1307</v>
      </c>
      <c r="BL503" s="10" t="s">
        <v>1311</v>
      </c>
      <c r="BM503">
        <v>36</v>
      </c>
      <c r="BN503" t="s">
        <v>1158</v>
      </c>
      <c r="BO503" t="s">
        <v>1158</v>
      </c>
      <c r="BP503" s="12">
        <v>1708.11</v>
      </c>
    </row>
    <row r="504" spans="1:68" x14ac:dyDescent="0.25">
      <c r="A504" s="13" t="s">
        <v>886</v>
      </c>
      <c r="B504">
        <v>10866</v>
      </c>
      <c r="C504" t="s">
        <v>754</v>
      </c>
      <c r="D504" s="9">
        <v>7</v>
      </c>
      <c r="E504">
        <v>2</v>
      </c>
      <c r="F504" s="10">
        <v>6</v>
      </c>
      <c r="G504" s="9">
        <v>1671</v>
      </c>
      <c r="H504" s="9">
        <v>768</v>
      </c>
      <c r="I504">
        <v>736</v>
      </c>
      <c r="J504">
        <v>767</v>
      </c>
      <c r="K504">
        <v>753</v>
      </c>
      <c r="L504">
        <v>829</v>
      </c>
      <c r="M504">
        <v>810</v>
      </c>
      <c r="N504" s="10">
        <v>459</v>
      </c>
      <c r="O504">
        <v>43</v>
      </c>
      <c r="P504">
        <v>53</v>
      </c>
      <c r="Q504">
        <v>45</v>
      </c>
      <c r="R504">
        <v>57</v>
      </c>
      <c r="S504">
        <v>32</v>
      </c>
      <c r="T504">
        <v>43</v>
      </c>
      <c r="U504" s="9">
        <v>27</v>
      </c>
      <c r="V504">
        <v>13</v>
      </c>
      <c r="W504" s="10">
        <v>23</v>
      </c>
      <c r="X504">
        <v>4</v>
      </c>
      <c r="Y504">
        <v>1</v>
      </c>
      <c r="Z504">
        <v>0</v>
      </c>
      <c r="AA504" s="9">
        <v>3</v>
      </c>
      <c r="AB504">
        <v>6</v>
      </c>
      <c r="AC504" s="10">
        <v>2</v>
      </c>
      <c r="AD504" s="9">
        <v>41</v>
      </c>
      <c r="AE504">
        <v>37</v>
      </c>
      <c r="AF504">
        <v>43</v>
      </c>
      <c r="AG504">
        <v>27</v>
      </c>
      <c r="AH504">
        <v>34</v>
      </c>
      <c r="AI504" s="10">
        <v>32</v>
      </c>
      <c r="AJ504">
        <v>41</v>
      </c>
      <c r="AK504">
        <v>54</v>
      </c>
      <c r="AL504">
        <v>36</v>
      </c>
      <c r="AM504">
        <v>44</v>
      </c>
      <c r="AN504">
        <v>54</v>
      </c>
      <c r="AO504">
        <v>37</v>
      </c>
      <c r="AP504" s="9">
        <v>0</v>
      </c>
      <c r="AQ504">
        <v>0</v>
      </c>
      <c r="AR504">
        <v>24</v>
      </c>
      <c r="AS504">
        <v>1615</v>
      </c>
      <c r="AT504">
        <v>0</v>
      </c>
      <c r="AU504" s="10">
        <v>0</v>
      </c>
      <c r="AV504" s="9">
        <v>0</v>
      </c>
      <c r="AW504" s="10">
        <v>0</v>
      </c>
      <c r="AX504" s="9">
        <v>-8888</v>
      </c>
      <c r="AY504">
        <v>-8888</v>
      </c>
      <c r="AZ504">
        <v>-8888</v>
      </c>
      <c r="BA504" s="10">
        <v>-8888</v>
      </c>
      <c r="BB504">
        <v>-8888</v>
      </c>
      <c r="BC504">
        <v>-8888</v>
      </c>
      <c r="BD504">
        <v>-8888</v>
      </c>
      <c r="BE504">
        <v>-8888</v>
      </c>
      <c r="BF504" s="9">
        <v>228</v>
      </c>
      <c r="BG504">
        <v>0.82011173184357544</v>
      </c>
      <c r="BH504">
        <v>0.13199817933545743</v>
      </c>
      <c r="BI504" s="10">
        <v>0.22975708502024292</v>
      </c>
      <c r="BK504" t="s">
        <v>1307</v>
      </c>
      <c r="BL504" s="10" t="s">
        <v>1311</v>
      </c>
      <c r="BM504">
        <v>36</v>
      </c>
      <c r="BN504" t="s">
        <v>1158</v>
      </c>
      <c r="BO504" t="s">
        <v>1158</v>
      </c>
      <c r="BP504" s="12">
        <v>3711.9250000000002</v>
      </c>
    </row>
    <row r="505" spans="1:68" x14ac:dyDescent="0.25">
      <c r="A505" s="13" t="s">
        <v>887</v>
      </c>
      <c r="B505">
        <v>11016</v>
      </c>
      <c r="C505" t="s">
        <v>754</v>
      </c>
      <c r="D505" s="9">
        <v>6</v>
      </c>
      <c r="E505">
        <v>3</v>
      </c>
      <c r="F505" s="10">
        <v>4</v>
      </c>
      <c r="G505" s="9">
        <v>656</v>
      </c>
      <c r="H505" s="9">
        <v>295</v>
      </c>
      <c r="I505">
        <v>257</v>
      </c>
      <c r="J505">
        <v>297</v>
      </c>
      <c r="K505">
        <v>274</v>
      </c>
      <c r="L505">
        <v>329</v>
      </c>
      <c r="M505">
        <v>319</v>
      </c>
      <c r="N505" s="10">
        <v>127</v>
      </c>
      <c r="O505">
        <v>21</v>
      </c>
      <c r="P505">
        <v>16</v>
      </c>
      <c r="Q505">
        <v>29</v>
      </c>
      <c r="R505">
        <v>27</v>
      </c>
      <c r="S505">
        <v>23</v>
      </c>
      <c r="T505">
        <v>25</v>
      </c>
      <c r="U505" s="9">
        <v>13</v>
      </c>
      <c r="V505">
        <v>12</v>
      </c>
      <c r="W505" s="10">
        <v>14</v>
      </c>
      <c r="X505">
        <v>1</v>
      </c>
      <c r="Y505">
        <v>0</v>
      </c>
      <c r="Z505">
        <v>0</v>
      </c>
      <c r="AA505" s="9">
        <v>0</v>
      </c>
      <c r="AB505">
        <v>1</v>
      </c>
      <c r="AC505" s="10">
        <v>1</v>
      </c>
      <c r="AD505" s="9">
        <v>5</v>
      </c>
      <c r="AE505">
        <v>16</v>
      </c>
      <c r="AF505">
        <v>18</v>
      </c>
      <c r="AG505">
        <v>14</v>
      </c>
      <c r="AH505">
        <v>11</v>
      </c>
      <c r="AI505" s="10">
        <v>16</v>
      </c>
      <c r="AJ505">
        <v>13</v>
      </c>
      <c r="AK505">
        <v>30</v>
      </c>
      <c r="AL505">
        <v>5</v>
      </c>
      <c r="AM505">
        <v>11</v>
      </c>
      <c r="AN505">
        <v>24</v>
      </c>
      <c r="AO505">
        <v>13</v>
      </c>
      <c r="AP505" s="9">
        <v>13</v>
      </c>
      <c r="AQ505">
        <v>164</v>
      </c>
      <c r="AR505">
        <v>464</v>
      </c>
      <c r="AS505">
        <v>5</v>
      </c>
      <c r="AT505">
        <v>0</v>
      </c>
      <c r="AU505" s="10">
        <v>0</v>
      </c>
      <c r="AV505" s="9">
        <v>0</v>
      </c>
      <c r="AW505" s="10">
        <v>0</v>
      </c>
      <c r="AX505" s="9">
        <v>-8888</v>
      </c>
      <c r="AY505">
        <v>-8888</v>
      </c>
      <c r="AZ505">
        <v>-8888</v>
      </c>
      <c r="BA505" s="10">
        <v>-8888</v>
      </c>
      <c r="BB505">
        <v>-8888</v>
      </c>
      <c r="BC505">
        <v>-8888</v>
      </c>
      <c r="BD505">
        <v>-8888</v>
      </c>
      <c r="BE505">
        <v>-8888</v>
      </c>
      <c r="BF505" s="9">
        <v>93</v>
      </c>
      <c r="BG505">
        <v>0.74285714285714288</v>
      </c>
      <c r="BH505">
        <v>0.14501160092807425</v>
      </c>
      <c r="BI505" s="10">
        <v>0.40942562592047127</v>
      </c>
      <c r="BK505" t="s">
        <v>1307</v>
      </c>
      <c r="BL505" s="10" t="s">
        <v>1311</v>
      </c>
      <c r="BM505">
        <v>31</v>
      </c>
      <c r="BN505" t="s">
        <v>1159</v>
      </c>
      <c r="BO505" t="s">
        <v>1159</v>
      </c>
      <c r="BP505" s="12">
        <v>443.56</v>
      </c>
    </row>
    <row r="506" spans="1:68" x14ac:dyDescent="0.25">
      <c r="A506" s="13" t="s">
        <v>883</v>
      </c>
      <c r="B506">
        <v>10407</v>
      </c>
      <c r="C506" t="s">
        <v>754</v>
      </c>
      <c r="D506" s="9">
        <v>97</v>
      </c>
      <c r="E506">
        <v>51</v>
      </c>
      <c r="F506" s="10">
        <v>56</v>
      </c>
      <c r="G506" s="9">
        <v>16732</v>
      </c>
      <c r="H506" s="9">
        <v>6722</v>
      </c>
      <c r="I506">
        <v>6998</v>
      </c>
      <c r="J506">
        <v>6865</v>
      </c>
      <c r="K506">
        <v>7000</v>
      </c>
      <c r="L506">
        <v>8195</v>
      </c>
      <c r="M506">
        <v>8521</v>
      </c>
      <c r="N506" s="10">
        <v>4023</v>
      </c>
      <c r="O506">
        <v>479</v>
      </c>
      <c r="P506">
        <v>515</v>
      </c>
      <c r="Q506">
        <v>495</v>
      </c>
      <c r="R506">
        <v>529</v>
      </c>
      <c r="S506">
        <v>543</v>
      </c>
      <c r="T506">
        <v>529</v>
      </c>
      <c r="U506" s="9">
        <v>274</v>
      </c>
      <c r="V506">
        <v>272</v>
      </c>
      <c r="W506" s="10">
        <v>296</v>
      </c>
      <c r="X506">
        <v>0</v>
      </c>
      <c r="Y506">
        <v>9</v>
      </c>
      <c r="Z506">
        <v>5</v>
      </c>
      <c r="AA506" s="9">
        <v>19</v>
      </c>
      <c r="AB506">
        <v>31</v>
      </c>
      <c r="AC506" s="10">
        <v>20</v>
      </c>
      <c r="AD506" s="9">
        <v>505</v>
      </c>
      <c r="AE506">
        <v>453</v>
      </c>
      <c r="AF506">
        <v>435</v>
      </c>
      <c r="AG506">
        <v>531</v>
      </c>
      <c r="AH506">
        <v>500</v>
      </c>
      <c r="AI506" s="10">
        <v>449</v>
      </c>
      <c r="AJ506">
        <v>521</v>
      </c>
      <c r="AK506">
        <v>490</v>
      </c>
      <c r="AL506">
        <v>421</v>
      </c>
      <c r="AM506">
        <v>572</v>
      </c>
      <c r="AN506">
        <v>525</v>
      </c>
      <c r="AO506">
        <v>455</v>
      </c>
      <c r="AP506" s="9">
        <v>5</v>
      </c>
      <c r="AQ506">
        <v>115</v>
      </c>
      <c r="AR506">
        <v>757</v>
      </c>
      <c r="AS506">
        <v>15689</v>
      </c>
      <c r="AT506">
        <v>0</v>
      </c>
      <c r="AU506" s="10">
        <v>8</v>
      </c>
      <c r="AV506" s="9">
        <v>4</v>
      </c>
      <c r="AW506" s="10">
        <v>61</v>
      </c>
      <c r="AX506" s="9">
        <v>-8888</v>
      </c>
      <c r="AY506">
        <v>-8888</v>
      </c>
      <c r="AZ506">
        <v>-8888</v>
      </c>
      <c r="BA506" s="10">
        <v>-8888</v>
      </c>
      <c r="BB506">
        <v>-8888</v>
      </c>
      <c r="BC506">
        <v>-8888</v>
      </c>
      <c r="BD506">
        <v>-8888</v>
      </c>
      <c r="BE506">
        <v>-8888</v>
      </c>
      <c r="BF506" s="9">
        <v>2205</v>
      </c>
      <c r="BG506">
        <v>0.21902489935887878</v>
      </c>
      <c r="BH506">
        <v>0.15634259912515874</v>
      </c>
      <c r="BI506" s="10">
        <v>0.35411590210827421</v>
      </c>
      <c r="BK506" t="s">
        <v>1307</v>
      </c>
      <c r="BL506" s="10" t="s">
        <v>1311</v>
      </c>
      <c r="BM506">
        <v>36</v>
      </c>
      <c r="BN506" t="s">
        <v>1158</v>
      </c>
      <c r="BO506" t="s">
        <v>1158</v>
      </c>
      <c r="BP506" s="12">
        <v>5810.7550000000001</v>
      </c>
    </row>
    <row r="507" spans="1:68" x14ac:dyDescent="0.25">
      <c r="A507" s="13" t="s">
        <v>884</v>
      </c>
      <c r="B507">
        <v>10970</v>
      </c>
      <c r="C507" t="s">
        <v>754</v>
      </c>
      <c r="D507" s="9">
        <v>28</v>
      </c>
      <c r="E507">
        <v>16</v>
      </c>
      <c r="F507" s="10">
        <v>19</v>
      </c>
      <c r="G507" s="9">
        <v>3858</v>
      </c>
      <c r="H507" s="9">
        <v>1772</v>
      </c>
      <c r="I507">
        <v>1664</v>
      </c>
      <c r="J507">
        <v>1803</v>
      </c>
      <c r="K507">
        <v>1691</v>
      </c>
      <c r="L507">
        <v>1958</v>
      </c>
      <c r="M507">
        <v>1843</v>
      </c>
      <c r="N507" s="10">
        <v>901</v>
      </c>
      <c r="O507">
        <v>98</v>
      </c>
      <c r="P507">
        <v>113</v>
      </c>
      <c r="Q507">
        <v>115</v>
      </c>
      <c r="R507">
        <v>114</v>
      </c>
      <c r="S507">
        <v>113</v>
      </c>
      <c r="T507">
        <v>117</v>
      </c>
      <c r="U507" s="9">
        <v>52</v>
      </c>
      <c r="V507">
        <v>58</v>
      </c>
      <c r="W507" s="10">
        <v>61</v>
      </c>
      <c r="X507">
        <v>15</v>
      </c>
      <c r="Y507">
        <v>3</v>
      </c>
      <c r="Z507">
        <v>2</v>
      </c>
      <c r="AA507" s="9">
        <v>5</v>
      </c>
      <c r="AB507">
        <v>5</v>
      </c>
      <c r="AC507" s="10">
        <v>4</v>
      </c>
      <c r="AD507" s="9">
        <v>114</v>
      </c>
      <c r="AE507">
        <v>165</v>
      </c>
      <c r="AF507">
        <v>121</v>
      </c>
      <c r="AG507">
        <v>119</v>
      </c>
      <c r="AH507">
        <v>164</v>
      </c>
      <c r="AI507" s="10">
        <v>128</v>
      </c>
      <c r="AJ507">
        <v>120</v>
      </c>
      <c r="AK507">
        <v>136</v>
      </c>
      <c r="AL507">
        <v>120</v>
      </c>
      <c r="AM507">
        <v>120</v>
      </c>
      <c r="AN507">
        <v>162</v>
      </c>
      <c r="AO507">
        <v>108</v>
      </c>
      <c r="AP507" s="9">
        <v>7</v>
      </c>
      <c r="AQ507">
        <v>3</v>
      </c>
      <c r="AR507">
        <v>177</v>
      </c>
      <c r="AS507">
        <v>3586</v>
      </c>
      <c r="AT507">
        <v>0</v>
      </c>
      <c r="AU507" s="10">
        <v>6</v>
      </c>
      <c r="AV507" s="9">
        <v>4</v>
      </c>
      <c r="AW507" s="10">
        <v>97</v>
      </c>
      <c r="AX507" s="9">
        <v>-8888</v>
      </c>
      <c r="AY507">
        <v>-8888</v>
      </c>
      <c r="AZ507">
        <v>-8888</v>
      </c>
      <c r="BA507" s="10">
        <v>-8888</v>
      </c>
      <c r="BB507">
        <v>-8888</v>
      </c>
      <c r="BC507">
        <v>-8888</v>
      </c>
      <c r="BD507">
        <v>-8888</v>
      </c>
      <c r="BE507">
        <v>-8888</v>
      </c>
      <c r="BF507" s="9">
        <v>400</v>
      </c>
      <c r="BG507">
        <v>0.5322349570200573</v>
      </c>
      <c r="BH507">
        <v>0.18165359082679541</v>
      </c>
      <c r="BI507" s="10">
        <v>0.37298236900918796</v>
      </c>
      <c r="BJ507">
        <v>1910.5</v>
      </c>
      <c r="BK507" t="s">
        <v>1307</v>
      </c>
      <c r="BL507" s="10" t="s">
        <v>1312</v>
      </c>
      <c r="BM507">
        <v>38</v>
      </c>
      <c r="BN507" t="s">
        <v>1158</v>
      </c>
      <c r="BO507" t="s">
        <v>1158</v>
      </c>
      <c r="BP507" s="12">
        <v>3399.6750000000002</v>
      </c>
    </row>
    <row r="508" spans="1:68" x14ac:dyDescent="0.25">
      <c r="A508" s="13" t="s">
        <v>885</v>
      </c>
      <c r="B508">
        <v>11152</v>
      </c>
      <c r="C508" t="s">
        <v>754</v>
      </c>
      <c r="D508" s="9">
        <v>48</v>
      </c>
      <c r="E508">
        <v>25</v>
      </c>
      <c r="F508" s="10">
        <v>27</v>
      </c>
      <c r="G508" s="9">
        <v>5032</v>
      </c>
      <c r="H508" s="9">
        <v>2326</v>
      </c>
      <c r="I508">
        <v>2159</v>
      </c>
      <c r="J508">
        <v>2338</v>
      </c>
      <c r="K508">
        <v>2155</v>
      </c>
      <c r="L508">
        <v>2580</v>
      </c>
      <c r="M508">
        <v>2453</v>
      </c>
      <c r="N508" s="10">
        <v>1054</v>
      </c>
      <c r="O508">
        <v>170</v>
      </c>
      <c r="P508">
        <v>150</v>
      </c>
      <c r="Q508">
        <v>155</v>
      </c>
      <c r="R508">
        <v>188</v>
      </c>
      <c r="S508">
        <v>210</v>
      </c>
      <c r="T508">
        <v>207</v>
      </c>
      <c r="U508" s="9">
        <v>110</v>
      </c>
      <c r="V508">
        <v>92</v>
      </c>
      <c r="W508" s="10">
        <v>100</v>
      </c>
      <c r="X508">
        <v>1</v>
      </c>
      <c r="Y508">
        <v>6</v>
      </c>
      <c r="Z508">
        <v>5</v>
      </c>
      <c r="AA508" s="9">
        <v>10</v>
      </c>
      <c r="AB508">
        <v>9</v>
      </c>
      <c r="AC508" s="10">
        <v>7</v>
      </c>
      <c r="AD508" s="9">
        <v>90</v>
      </c>
      <c r="AE508">
        <v>123</v>
      </c>
      <c r="AF508">
        <v>78</v>
      </c>
      <c r="AG508">
        <v>86</v>
      </c>
      <c r="AH508">
        <v>109</v>
      </c>
      <c r="AI508" s="10">
        <v>90</v>
      </c>
      <c r="AJ508">
        <v>100</v>
      </c>
      <c r="AK508">
        <v>129</v>
      </c>
      <c r="AL508">
        <v>89</v>
      </c>
      <c r="AM508">
        <v>102</v>
      </c>
      <c r="AN508">
        <v>127</v>
      </c>
      <c r="AO508">
        <v>86</v>
      </c>
      <c r="AP508" s="9">
        <v>1</v>
      </c>
      <c r="AQ508">
        <v>0</v>
      </c>
      <c r="AR508">
        <v>8</v>
      </c>
      <c r="AS508">
        <v>5024</v>
      </c>
      <c r="AT508">
        <v>0</v>
      </c>
      <c r="AU508" s="10">
        <v>0</v>
      </c>
      <c r="AV508" s="9">
        <v>1</v>
      </c>
      <c r="AW508" s="10">
        <v>1</v>
      </c>
      <c r="AX508" s="9">
        <v>-8888</v>
      </c>
      <c r="AY508">
        <v>-8888</v>
      </c>
      <c r="AZ508">
        <v>-8888</v>
      </c>
      <c r="BA508" s="10">
        <v>-8888</v>
      </c>
      <c r="BB508">
        <v>-8888</v>
      </c>
      <c r="BC508">
        <v>-8888</v>
      </c>
      <c r="BD508">
        <v>-8888</v>
      </c>
      <c r="BE508">
        <v>-8888</v>
      </c>
      <c r="BF508" s="9">
        <v>580</v>
      </c>
      <c r="BG508">
        <v>0.67322630761263591</v>
      </c>
      <c r="BH508">
        <v>0.15955056179775282</v>
      </c>
      <c r="BI508" s="10">
        <v>0.3827508455467869</v>
      </c>
      <c r="BK508" t="s">
        <v>1307</v>
      </c>
      <c r="BL508" s="10" t="s">
        <v>1311</v>
      </c>
      <c r="BM508">
        <v>36</v>
      </c>
      <c r="BN508" t="s">
        <v>1158</v>
      </c>
      <c r="BO508" t="s">
        <v>1158</v>
      </c>
      <c r="BP508" s="12">
        <v>5933.3649999999998</v>
      </c>
    </row>
    <row r="509" spans="1:68" x14ac:dyDescent="0.25">
      <c r="A509" s="13" t="s">
        <v>888</v>
      </c>
      <c r="B509">
        <v>10339</v>
      </c>
      <c r="C509" t="s">
        <v>754</v>
      </c>
      <c r="D509" s="9">
        <v>8</v>
      </c>
      <c r="E509">
        <v>4</v>
      </c>
      <c r="F509" s="10">
        <v>5</v>
      </c>
      <c r="G509" s="9">
        <v>1556</v>
      </c>
      <c r="H509" s="9">
        <v>733</v>
      </c>
      <c r="I509">
        <v>778</v>
      </c>
      <c r="J509">
        <v>731</v>
      </c>
      <c r="K509">
        <v>786</v>
      </c>
      <c r="L509">
        <v>716</v>
      </c>
      <c r="M509">
        <v>798</v>
      </c>
      <c r="N509" s="10">
        <v>377</v>
      </c>
      <c r="O509">
        <v>28</v>
      </c>
      <c r="P509">
        <v>36</v>
      </c>
      <c r="Q509">
        <v>34</v>
      </c>
      <c r="R509">
        <v>43</v>
      </c>
      <c r="S509">
        <v>32</v>
      </c>
      <c r="T509">
        <v>43</v>
      </c>
      <c r="U509" s="9">
        <v>25</v>
      </c>
      <c r="V509">
        <v>15</v>
      </c>
      <c r="W509" s="10">
        <v>21</v>
      </c>
      <c r="X509">
        <v>2</v>
      </c>
      <c r="Y509">
        <v>0</v>
      </c>
      <c r="Z509">
        <v>0</v>
      </c>
      <c r="AA509" s="9">
        <v>1</v>
      </c>
      <c r="AB509">
        <v>3</v>
      </c>
      <c r="AC509" s="10">
        <v>0</v>
      </c>
      <c r="AD509" s="9">
        <v>41</v>
      </c>
      <c r="AE509">
        <v>72</v>
      </c>
      <c r="AF509">
        <v>40</v>
      </c>
      <c r="AG509">
        <v>58</v>
      </c>
      <c r="AH509">
        <v>62</v>
      </c>
      <c r="AI509" s="10">
        <v>52</v>
      </c>
      <c r="AJ509">
        <v>45</v>
      </c>
      <c r="AK509">
        <v>93</v>
      </c>
      <c r="AL509">
        <v>45</v>
      </c>
      <c r="AM509">
        <v>39</v>
      </c>
      <c r="AN509">
        <v>78</v>
      </c>
      <c r="AO509">
        <v>43</v>
      </c>
      <c r="AP509" s="9">
        <v>0</v>
      </c>
      <c r="AQ509">
        <v>0</v>
      </c>
      <c r="AR509">
        <v>20</v>
      </c>
      <c r="AS509">
        <v>1494</v>
      </c>
      <c r="AT509">
        <v>0</v>
      </c>
      <c r="AU509" s="10">
        <v>0</v>
      </c>
      <c r="AV509" s="9">
        <v>0</v>
      </c>
      <c r="AW509" s="10">
        <v>4</v>
      </c>
      <c r="AX509" s="9">
        <v>-8888</v>
      </c>
      <c r="AY509">
        <v>-8888</v>
      </c>
      <c r="AZ509">
        <v>-8888</v>
      </c>
      <c r="BA509" s="10">
        <v>-8888</v>
      </c>
      <c r="BB509">
        <v>-8888</v>
      </c>
      <c r="BC509">
        <v>-8888</v>
      </c>
      <c r="BD509">
        <v>-8888</v>
      </c>
      <c r="BE509">
        <v>-8888</v>
      </c>
      <c r="BF509" s="9">
        <v>199</v>
      </c>
      <c r="BG509">
        <v>0.77131258457374829</v>
      </c>
      <c r="BH509">
        <v>0.11758584807492195</v>
      </c>
      <c r="BI509" s="10">
        <v>0.29756097560975608</v>
      </c>
      <c r="BK509" t="s">
        <v>1307</v>
      </c>
      <c r="BL509" s="10" t="s">
        <v>1311</v>
      </c>
      <c r="BM509">
        <v>40</v>
      </c>
      <c r="BO509" t="s">
        <v>1158</v>
      </c>
      <c r="BP509" s="12">
        <v>3136.0149999999999</v>
      </c>
    </row>
    <row r="510" spans="1:68" x14ac:dyDescent="0.25">
      <c r="A510" s="13" t="s">
        <v>889</v>
      </c>
      <c r="B510">
        <v>10276</v>
      </c>
      <c r="C510" t="s">
        <v>754</v>
      </c>
      <c r="D510" s="9">
        <v>17</v>
      </c>
      <c r="E510">
        <v>11</v>
      </c>
      <c r="F510" s="10">
        <v>7</v>
      </c>
      <c r="G510" s="9">
        <v>1660</v>
      </c>
      <c r="H510" s="9">
        <v>772</v>
      </c>
      <c r="I510">
        <v>750</v>
      </c>
      <c r="J510">
        <v>782</v>
      </c>
      <c r="K510">
        <v>747</v>
      </c>
      <c r="L510">
        <v>838</v>
      </c>
      <c r="M510">
        <v>822</v>
      </c>
      <c r="N510" s="10">
        <v>345</v>
      </c>
      <c r="O510">
        <v>46</v>
      </c>
      <c r="P510">
        <v>55</v>
      </c>
      <c r="Q510">
        <v>59</v>
      </c>
      <c r="R510">
        <v>64</v>
      </c>
      <c r="S510">
        <v>59</v>
      </c>
      <c r="T510">
        <v>60</v>
      </c>
      <c r="U510" s="9">
        <v>36</v>
      </c>
      <c r="V510">
        <v>29</v>
      </c>
      <c r="W510" s="10">
        <v>30</v>
      </c>
      <c r="X510">
        <v>0</v>
      </c>
      <c r="Y510">
        <v>0</v>
      </c>
      <c r="Z510">
        <v>0</v>
      </c>
      <c r="AA510" s="9">
        <v>3</v>
      </c>
      <c r="AB510">
        <v>4</v>
      </c>
      <c r="AC510" s="10">
        <v>1</v>
      </c>
      <c r="AD510" s="9">
        <v>30</v>
      </c>
      <c r="AE510">
        <v>52</v>
      </c>
      <c r="AF510">
        <v>32</v>
      </c>
      <c r="AG510">
        <v>20</v>
      </c>
      <c r="AH510">
        <v>46</v>
      </c>
      <c r="AI510" s="10">
        <v>36</v>
      </c>
      <c r="AJ510">
        <v>47</v>
      </c>
      <c r="AK510">
        <v>55</v>
      </c>
      <c r="AL510">
        <v>40</v>
      </c>
      <c r="AM510">
        <v>28</v>
      </c>
      <c r="AN510">
        <v>55</v>
      </c>
      <c r="AO510">
        <v>39</v>
      </c>
      <c r="AP510" s="9">
        <v>0</v>
      </c>
      <c r="AQ510">
        <v>0</v>
      </c>
      <c r="AR510">
        <v>0</v>
      </c>
      <c r="AS510">
        <v>1660</v>
      </c>
      <c r="AT510">
        <v>0</v>
      </c>
      <c r="AU510" s="10">
        <v>0</v>
      </c>
      <c r="AV510" s="9">
        <v>0</v>
      </c>
      <c r="AW510" s="10">
        <v>0</v>
      </c>
      <c r="AX510" s="9">
        <v>-8888</v>
      </c>
      <c r="AY510">
        <v>-8888</v>
      </c>
      <c r="AZ510">
        <v>-8888</v>
      </c>
      <c r="BA510" s="10">
        <v>-8888</v>
      </c>
      <c r="BB510">
        <v>-8888</v>
      </c>
      <c r="BC510">
        <v>-8888</v>
      </c>
      <c r="BD510">
        <v>-8888</v>
      </c>
      <c r="BE510">
        <v>-8888</v>
      </c>
      <c r="BF510" s="9">
        <v>255</v>
      </c>
      <c r="BG510">
        <v>0.80293757649938802</v>
      </c>
      <c r="BH510">
        <v>0.16335030078667284</v>
      </c>
      <c r="BI510" s="10">
        <v>0.2479757085020243</v>
      </c>
      <c r="BK510" t="s">
        <v>1307</v>
      </c>
      <c r="BL510" s="10" t="s">
        <v>1311</v>
      </c>
      <c r="BM510">
        <v>36</v>
      </c>
      <c r="BN510" t="s">
        <v>1158</v>
      </c>
      <c r="BO510" t="s">
        <v>1158</v>
      </c>
      <c r="BP510" s="12">
        <v>2896.7649999999999</v>
      </c>
    </row>
    <row r="511" spans="1:68" x14ac:dyDescent="0.25">
      <c r="A511" s="13" t="s">
        <v>890</v>
      </c>
      <c r="B511">
        <v>11178</v>
      </c>
      <c r="C511" t="s">
        <v>754</v>
      </c>
      <c r="D511" s="9">
        <v>52</v>
      </c>
      <c r="E511">
        <v>31</v>
      </c>
      <c r="F511" s="10">
        <v>32</v>
      </c>
      <c r="G511" s="9">
        <v>6032</v>
      </c>
      <c r="H511" s="9">
        <v>2746</v>
      </c>
      <c r="I511">
        <v>2793</v>
      </c>
      <c r="J511">
        <v>2761</v>
      </c>
      <c r="K511">
        <v>2824</v>
      </c>
      <c r="L511">
        <v>2973</v>
      </c>
      <c r="M511">
        <v>3010</v>
      </c>
      <c r="N511" s="10">
        <v>1423</v>
      </c>
      <c r="O511">
        <v>172</v>
      </c>
      <c r="P511">
        <v>168</v>
      </c>
      <c r="Q511">
        <v>199</v>
      </c>
      <c r="R511">
        <v>190</v>
      </c>
      <c r="S511">
        <v>199</v>
      </c>
      <c r="T511">
        <v>215</v>
      </c>
      <c r="U511" s="9">
        <v>103</v>
      </c>
      <c r="V511">
        <v>96</v>
      </c>
      <c r="W511" s="10">
        <v>108</v>
      </c>
      <c r="X511">
        <v>1</v>
      </c>
      <c r="Y511">
        <v>1</v>
      </c>
      <c r="Z511">
        <v>4</v>
      </c>
      <c r="AA511" s="9">
        <v>15</v>
      </c>
      <c r="AB511">
        <v>11</v>
      </c>
      <c r="AC511" s="10">
        <v>8</v>
      </c>
      <c r="AD511" s="9">
        <v>92</v>
      </c>
      <c r="AE511">
        <v>141</v>
      </c>
      <c r="AF511">
        <v>93</v>
      </c>
      <c r="AG511">
        <v>184</v>
      </c>
      <c r="AH511">
        <v>212</v>
      </c>
      <c r="AI511" s="10">
        <v>166</v>
      </c>
      <c r="AJ511">
        <v>111</v>
      </c>
      <c r="AK511">
        <v>120</v>
      </c>
      <c r="AL511">
        <v>131</v>
      </c>
      <c r="AM511">
        <v>167</v>
      </c>
      <c r="AN511">
        <v>192</v>
      </c>
      <c r="AO511">
        <v>196</v>
      </c>
      <c r="AP511" s="9">
        <v>0</v>
      </c>
      <c r="AQ511">
        <v>0</v>
      </c>
      <c r="AR511">
        <v>29</v>
      </c>
      <c r="AS511">
        <v>5953</v>
      </c>
      <c r="AT511">
        <v>0</v>
      </c>
      <c r="AU511" s="10">
        <v>0</v>
      </c>
      <c r="AV511" s="9">
        <v>2</v>
      </c>
      <c r="AW511" s="10">
        <v>5</v>
      </c>
      <c r="AX511" s="9">
        <v>-8888</v>
      </c>
      <c r="AY511">
        <v>-8888</v>
      </c>
      <c r="AZ511">
        <v>-8888</v>
      </c>
      <c r="BA511" s="10">
        <v>-8888</v>
      </c>
      <c r="BB511">
        <v>-8888</v>
      </c>
      <c r="BC511">
        <v>-8888</v>
      </c>
      <c r="BD511">
        <v>-8888</v>
      </c>
      <c r="BE511">
        <v>-8888</v>
      </c>
      <c r="BF511" s="9">
        <v>667</v>
      </c>
      <c r="BG511">
        <v>0.58872861455887282</v>
      </c>
      <c r="BH511">
        <v>0.1363230984838833</v>
      </c>
      <c r="BI511" s="10">
        <v>0.27218934911242604</v>
      </c>
      <c r="BK511" t="s">
        <v>1307</v>
      </c>
      <c r="BL511" s="10" t="s">
        <v>1311</v>
      </c>
      <c r="BM511">
        <v>38</v>
      </c>
      <c r="BN511" t="s">
        <v>1158</v>
      </c>
      <c r="BO511" t="s">
        <v>1158</v>
      </c>
      <c r="BP511" s="12">
        <v>4684.9399999999996</v>
      </c>
    </row>
    <row r="512" spans="1:68" x14ac:dyDescent="0.25">
      <c r="A512" s="13" t="s">
        <v>817</v>
      </c>
      <c r="B512">
        <v>10469</v>
      </c>
      <c r="C512" t="s">
        <v>754</v>
      </c>
      <c r="D512" s="9">
        <v>6</v>
      </c>
      <c r="E512">
        <v>3</v>
      </c>
      <c r="F512" s="10">
        <v>5</v>
      </c>
      <c r="G512" s="9">
        <v>1335</v>
      </c>
      <c r="H512" s="9">
        <v>661</v>
      </c>
      <c r="I512">
        <v>637</v>
      </c>
      <c r="J512">
        <v>667</v>
      </c>
      <c r="K512">
        <v>659</v>
      </c>
      <c r="L512">
        <v>667</v>
      </c>
      <c r="M512">
        <v>631</v>
      </c>
      <c r="N512" s="10">
        <v>300</v>
      </c>
      <c r="O512">
        <v>37</v>
      </c>
      <c r="P512">
        <v>32</v>
      </c>
      <c r="Q512">
        <v>37</v>
      </c>
      <c r="R512">
        <v>31</v>
      </c>
      <c r="S512">
        <v>31</v>
      </c>
      <c r="T512">
        <v>40</v>
      </c>
      <c r="U512" s="9">
        <v>18</v>
      </c>
      <c r="V512">
        <v>16</v>
      </c>
      <c r="W512" s="10">
        <v>28</v>
      </c>
      <c r="X512">
        <v>1</v>
      </c>
      <c r="Y512">
        <v>1</v>
      </c>
      <c r="Z512">
        <v>2</v>
      </c>
      <c r="AA512" s="9">
        <v>3</v>
      </c>
      <c r="AB512">
        <v>1</v>
      </c>
      <c r="AC512" s="10">
        <v>2</v>
      </c>
      <c r="AD512" s="9">
        <v>29</v>
      </c>
      <c r="AE512">
        <v>24</v>
      </c>
      <c r="AF512">
        <v>28</v>
      </c>
      <c r="AG512">
        <v>36</v>
      </c>
      <c r="AH512">
        <v>27</v>
      </c>
      <c r="AI512" s="10">
        <v>33</v>
      </c>
      <c r="AJ512">
        <v>25</v>
      </c>
      <c r="AK512">
        <v>31</v>
      </c>
      <c r="AL512">
        <v>42</v>
      </c>
      <c r="AM512">
        <v>27</v>
      </c>
      <c r="AN512">
        <v>49</v>
      </c>
      <c r="AO512">
        <v>50</v>
      </c>
      <c r="AP512" s="9">
        <v>144</v>
      </c>
      <c r="AQ512">
        <v>347</v>
      </c>
      <c r="AR512">
        <v>748</v>
      </c>
      <c r="AS512">
        <v>40</v>
      </c>
      <c r="AT512">
        <v>0</v>
      </c>
      <c r="AU512" s="10">
        <v>1</v>
      </c>
      <c r="AV512" s="9">
        <v>1</v>
      </c>
      <c r="AW512" s="10">
        <v>1</v>
      </c>
      <c r="AX512" s="9">
        <v>-8888</v>
      </c>
      <c r="AY512">
        <v>-8888</v>
      </c>
      <c r="AZ512">
        <v>-8888</v>
      </c>
      <c r="BA512" s="10">
        <v>-8888</v>
      </c>
      <c r="BB512">
        <v>-8888</v>
      </c>
      <c r="BC512">
        <v>-8888</v>
      </c>
      <c r="BD512">
        <v>-8888</v>
      </c>
      <c r="BE512">
        <v>-8888</v>
      </c>
      <c r="BF512" s="9">
        <v>183</v>
      </c>
      <c r="BG512">
        <v>0.21721311475409835</v>
      </c>
      <c r="BH512">
        <v>0.12605514912774338</v>
      </c>
      <c r="BI512" s="10">
        <v>0.44835501147666412</v>
      </c>
      <c r="BK512" t="s">
        <v>1307</v>
      </c>
      <c r="BL512" s="10" t="s">
        <v>1311</v>
      </c>
      <c r="BM512">
        <v>37</v>
      </c>
      <c r="BN512" t="s">
        <v>1158</v>
      </c>
      <c r="BO512" t="s">
        <v>1158</v>
      </c>
      <c r="BP512" s="12">
        <v>486.91</v>
      </c>
    </row>
    <row r="513" spans="1:68" x14ac:dyDescent="0.25">
      <c r="A513" s="13" t="s">
        <v>830</v>
      </c>
      <c r="B513">
        <v>10054</v>
      </c>
      <c r="C513" t="s">
        <v>754</v>
      </c>
      <c r="D513" s="9">
        <v>232</v>
      </c>
      <c r="E513">
        <v>188</v>
      </c>
      <c r="F513" s="10">
        <v>190</v>
      </c>
      <c r="G513" s="9">
        <v>35055</v>
      </c>
      <c r="H513" s="9">
        <v>14322</v>
      </c>
      <c r="I513">
        <v>16195</v>
      </c>
      <c r="J513">
        <v>14648</v>
      </c>
      <c r="K513">
        <v>16480</v>
      </c>
      <c r="L513">
        <v>16330</v>
      </c>
      <c r="M513">
        <v>18598</v>
      </c>
      <c r="N513" s="10">
        <v>9268</v>
      </c>
      <c r="O513">
        <v>1147</v>
      </c>
      <c r="P513">
        <v>1143</v>
      </c>
      <c r="Q513">
        <v>1230</v>
      </c>
      <c r="R513">
        <v>1163</v>
      </c>
      <c r="S513">
        <v>1209</v>
      </c>
      <c r="T513">
        <v>1164</v>
      </c>
      <c r="U513" s="9">
        <v>602</v>
      </c>
      <c r="V513">
        <v>613</v>
      </c>
      <c r="W513" s="10">
        <v>590</v>
      </c>
      <c r="X513">
        <v>35</v>
      </c>
      <c r="Y513">
        <v>35</v>
      </c>
      <c r="Z513">
        <v>39</v>
      </c>
      <c r="AA513" s="9">
        <v>54</v>
      </c>
      <c r="AB513">
        <v>61</v>
      </c>
      <c r="AC513" s="10">
        <v>37</v>
      </c>
      <c r="AD513" s="9">
        <v>1349</v>
      </c>
      <c r="AE513">
        <v>1363</v>
      </c>
      <c r="AF513">
        <v>1346</v>
      </c>
      <c r="AG513">
        <v>1355</v>
      </c>
      <c r="AH513">
        <v>1487</v>
      </c>
      <c r="AI513" s="10">
        <v>1402</v>
      </c>
      <c r="AJ513">
        <v>1398</v>
      </c>
      <c r="AK513">
        <v>1604</v>
      </c>
      <c r="AL513">
        <v>1468</v>
      </c>
      <c r="AM513">
        <v>1385</v>
      </c>
      <c r="AN513">
        <v>1663</v>
      </c>
      <c r="AO513">
        <v>1554</v>
      </c>
      <c r="AP513" s="9">
        <v>89</v>
      </c>
      <c r="AQ513">
        <v>522</v>
      </c>
      <c r="AR513">
        <v>2085</v>
      </c>
      <c r="AS513">
        <v>31407</v>
      </c>
      <c r="AT513">
        <v>1</v>
      </c>
      <c r="AU513" s="10">
        <v>439</v>
      </c>
      <c r="AV513" s="9">
        <v>18</v>
      </c>
      <c r="AW513" s="10">
        <v>171</v>
      </c>
      <c r="AX513" s="9">
        <v>-8888</v>
      </c>
      <c r="AY513">
        <v>-8888</v>
      </c>
      <c r="AZ513">
        <v>-8888</v>
      </c>
      <c r="BA513" s="10">
        <v>-8888</v>
      </c>
      <c r="BB513">
        <v>-8888</v>
      </c>
      <c r="BC513">
        <v>-8888</v>
      </c>
      <c r="BD513">
        <v>-8888</v>
      </c>
      <c r="BE513">
        <v>-8888</v>
      </c>
      <c r="BF513" s="9">
        <v>3331</v>
      </c>
      <c r="BG513">
        <v>1.0996165810605512E-2</v>
      </c>
      <c r="BH513">
        <v>0.15896418107929308</v>
      </c>
      <c r="BI513" s="10">
        <v>0.34712799092160224</v>
      </c>
      <c r="BJ513">
        <v>1887.027397260274</v>
      </c>
      <c r="BK513" t="s">
        <v>1308</v>
      </c>
      <c r="BL513" s="10" t="s">
        <v>1309</v>
      </c>
      <c r="BM513">
        <v>38</v>
      </c>
      <c r="BN513" t="s">
        <v>1159</v>
      </c>
      <c r="BO513" t="s">
        <v>1159</v>
      </c>
      <c r="BP513" s="12">
        <v>2127.52</v>
      </c>
    </row>
    <row r="514" spans="1:68" x14ac:dyDescent="0.25">
      <c r="A514" s="13" t="s">
        <v>853</v>
      </c>
      <c r="B514">
        <v>10496</v>
      </c>
      <c r="C514" t="s">
        <v>754</v>
      </c>
      <c r="D514" s="9">
        <v>28</v>
      </c>
      <c r="E514">
        <v>19</v>
      </c>
      <c r="F514" s="10">
        <v>18</v>
      </c>
      <c r="G514" s="9">
        <v>3982</v>
      </c>
      <c r="H514" s="9">
        <v>2086</v>
      </c>
      <c r="I514">
        <v>1628</v>
      </c>
      <c r="J514">
        <v>2094</v>
      </c>
      <c r="K514">
        <v>1607</v>
      </c>
      <c r="L514">
        <v>2173</v>
      </c>
      <c r="M514">
        <v>1734</v>
      </c>
      <c r="N514" s="10">
        <v>794</v>
      </c>
      <c r="O514">
        <v>107</v>
      </c>
      <c r="P514">
        <v>90</v>
      </c>
      <c r="Q514">
        <v>102</v>
      </c>
      <c r="R514">
        <v>105</v>
      </c>
      <c r="S514">
        <v>113</v>
      </c>
      <c r="T514">
        <v>108</v>
      </c>
      <c r="U514" s="9">
        <v>53</v>
      </c>
      <c r="V514">
        <v>57</v>
      </c>
      <c r="W514" s="10">
        <v>60</v>
      </c>
      <c r="X514">
        <v>1</v>
      </c>
      <c r="Y514">
        <v>1</v>
      </c>
      <c r="Z514">
        <v>1</v>
      </c>
      <c r="AA514" s="9">
        <v>0</v>
      </c>
      <c r="AB514">
        <v>5</v>
      </c>
      <c r="AC514" s="10">
        <v>4</v>
      </c>
      <c r="AD514" s="9">
        <v>283</v>
      </c>
      <c r="AE514">
        <v>271</v>
      </c>
      <c r="AF514">
        <v>258</v>
      </c>
      <c r="AG514">
        <v>123</v>
      </c>
      <c r="AH514">
        <v>136</v>
      </c>
      <c r="AI514" s="10">
        <v>112</v>
      </c>
      <c r="AJ514">
        <v>272</v>
      </c>
      <c r="AK514">
        <v>280</v>
      </c>
      <c r="AL514">
        <v>227</v>
      </c>
      <c r="AM514">
        <v>116</v>
      </c>
      <c r="AN514">
        <v>155</v>
      </c>
      <c r="AO514">
        <v>97</v>
      </c>
      <c r="AP514" s="9">
        <v>0</v>
      </c>
      <c r="AQ514">
        <v>0</v>
      </c>
      <c r="AR514">
        <v>32</v>
      </c>
      <c r="AS514">
        <v>3875</v>
      </c>
      <c r="AT514">
        <v>0</v>
      </c>
      <c r="AU514" s="10">
        <v>0</v>
      </c>
      <c r="AV514" s="9">
        <v>0</v>
      </c>
      <c r="AW514" s="10">
        <v>19</v>
      </c>
      <c r="AX514" s="9">
        <v>-8888</v>
      </c>
      <c r="AY514">
        <v>-8888</v>
      </c>
      <c r="AZ514">
        <v>-8888</v>
      </c>
      <c r="BA514" s="10">
        <v>-8888</v>
      </c>
      <c r="BB514">
        <v>-8888</v>
      </c>
      <c r="BC514">
        <v>-8888</v>
      </c>
      <c r="BD514">
        <v>-8888</v>
      </c>
      <c r="BE514">
        <v>-8888</v>
      </c>
      <c r="BF514" s="9">
        <v>391</v>
      </c>
      <c r="BG514">
        <v>0.54138145612943378</v>
      </c>
      <c r="BH514">
        <v>0.20298948145414283</v>
      </c>
      <c r="BI514" s="10">
        <v>0.29985007496251875</v>
      </c>
      <c r="BK514" t="s">
        <v>1307</v>
      </c>
      <c r="BL514" s="10" t="s">
        <v>1311</v>
      </c>
      <c r="BM514">
        <v>38</v>
      </c>
      <c r="BN514" t="s">
        <v>1158</v>
      </c>
      <c r="BO514" t="s">
        <v>1158</v>
      </c>
      <c r="BP514" s="12">
        <v>2315.8449999999998</v>
      </c>
    </row>
    <row r="515" spans="1:68" x14ac:dyDescent="0.25">
      <c r="A515" s="13" t="s">
        <v>862</v>
      </c>
      <c r="B515">
        <v>10399</v>
      </c>
      <c r="C515" t="s">
        <v>754</v>
      </c>
      <c r="D515" s="9">
        <v>25</v>
      </c>
      <c r="E515">
        <v>17</v>
      </c>
      <c r="F515" s="10">
        <v>20</v>
      </c>
      <c r="G515" s="9">
        <v>4903</v>
      </c>
      <c r="H515" s="9">
        <v>2229</v>
      </c>
      <c r="I515">
        <v>2212</v>
      </c>
      <c r="J515">
        <v>2195</v>
      </c>
      <c r="K515">
        <v>2207</v>
      </c>
      <c r="L515">
        <v>2452</v>
      </c>
      <c r="M515">
        <v>2442</v>
      </c>
      <c r="N515" s="10">
        <v>1131</v>
      </c>
      <c r="O515">
        <v>124</v>
      </c>
      <c r="P515">
        <v>108</v>
      </c>
      <c r="Q515">
        <v>136</v>
      </c>
      <c r="R515">
        <v>142</v>
      </c>
      <c r="S515">
        <v>152</v>
      </c>
      <c r="T515">
        <v>144</v>
      </c>
      <c r="U515" s="9">
        <v>75</v>
      </c>
      <c r="V515">
        <v>85</v>
      </c>
      <c r="W515" s="10">
        <v>77</v>
      </c>
      <c r="X515">
        <v>1</v>
      </c>
      <c r="Y515">
        <v>1</v>
      </c>
      <c r="Z515">
        <v>4</v>
      </c>
      <c r="AA515" s="9">
        <v>8</v>
      </c>
      <c r="AB515">
        <v>6</v>
      </c>
      <c r="AC515" s="10">
        <v>7</v>
      </c>
      <c r="AD515" s="9">
        <v>113</v>
      </c>
      <c r="AE515">
        <v>132</v>
      </c>
      <c r="AF515">
        <v>142</v>
      </c>
      <c r="AG515">
        <v>125</v>
      </c>
      <c r="AH515">
        <v>170</v>
      </c>
      <c r="AI515" s="10">
        <v>139</v>
      </c>
      <c r="AJ515">
        <v>102</v>
      </c>
      <c r="AK515">
        <v>163</v>
      </c>
      <c r="AL515">
        <v>150</v>
      </c>
      <c r="AM515">
        <v>131</v>
      </c>
      <c r="AN515">
        <v>145</v>
      </c>
      <c r="AO515">
        <v>167</v>
      </c>
      <c r="AP515" s="9">
        <v>1</v>
      </c>
      <c r="AQ515">
        <v>0</v>
      </c>
      <c r="AR515">
        <v>27</v>
      </c>
      <c r="AS515">
        <v>4840</v>
      </c>
      <c r="AT515">
        <v>0</v>
      </c>
      <c r="AU515" s="10">
        <v>20</v>
      </c>
      <c r="AV515" s="9">
        <v>1</v>
      </c>
      <c r="AW515" s="10">
        <v>24</v>
      </c>
      <c r="AX515" s="9">
        <v>-8888</v>
      </c>
      <c r="AY515">
        <v>-8888</v>
      </c>
      <c r="AZ515">
        <v>-8888</v>
      </c>
      <c r="BA515" s="10">
        <v>-8888</v>
      </c>
      <c r="BB515">
        <v>-8888</v>
      </c>
      <c r="BC515">
        <v>-8888</v>
      </c>
      <c r="BD515">
        <v>-8888</v>
      </c>
      <c r="BE515">
        <v>-8888</v>
      </c>
      <c r="BF515" s="9">
        <v>664</v>
      </c>
      <c r="BG515">
        <v>0.56689536878216118</v>
      </c>
      <c r="BH515">
        <v>0.13273791191869419</v>
      </c>
      <c r="BI515" s="10">
        <v>0.30216850337717738</v>
      </c>
      <c r="BK515" t="s">
        <v>1307</v>
      </c>
      <c r="BL515" s="10" t="s">
        <v>1311</v>
      </c>
      <c r="BM515">
        <v>38</v>
      </c>
      <c r="BN515" t="s">
        <v>1158</v>
      </c>
      <c r="BO515" t="s">
        <v>1158</v>
      </c>
      <c r="BP515" s="12">
        <v>6914.29</v>
      </c>
    </row>
    <row r="516" spans="1:68" x14ac:dyDescent="0.25">
      <c r="A516" s="13" t="s">
        <v>891</v>
      </c>
      <c r="B516">
        <v>10047</v>
      </c>
      <c r="C516" t="s">
        <v>754</v>
      </c>
      <c r="D516" s="9">
        <v>7</v>
      </c>
      <c r="E516">
        <v>2</v>
      </c>
      <c r="F516" s="10">
        <v>4</v>
      </c>
      <c r="G516" s="9">
        <v>957</v>
      </c>
      <c r="H516" s="9">
        <v>513</v>
      </c>
      <c r="I516">
        <v>449</v>
      </c>
      <c r="J516">
        <v>515</v>
      </c>
      <c r="K516">
        <v>457</v>
      </c>
      <c r="L516">
        <v>543</v>
      </c>
      <c r="M516">
        <v>422</v>
      </c>
      <c r="N516" s="10">
        <v>203</v>
      </c>
      <c r="O516">
        <v>20</v>
      </c>
      <c r="P516">
        <v>34</v>
      </c>
      <c r="Q516">
        <v>23</v>
      </c>
      <c r="R516">
        <v>29</v>
      </c>
      <c r="S516">
        <v>29</v>
      </c>
      <c r="T516">
        <v>37</v>
      </c>
      <c r="U516" s="9">
        <v>17</v>
      </c>
      <c r="V516">
        <v>16</v>
      </c>
      <c r="W516" s="10">
        <v>21</v>
      </c>
      <c r="X516">
        <v>0</v>
      </c>
      <c r="Y516">
        <v>0</v>
      </c>
      <c r="Z516">
        <v>0</v>
      </c>
      <c r="AA516" s="9">
        <v>3</v>
      </c>
      <c r="AB516">
        <v>3</v>
      </c>
      <c r="AC516" s="10">
        <v>5</v>
      </c>
      <c r="AD516" s="9">
        <v>20</v>
      </c>
      <c r="AE516">
        <v>53</v>
      </c>
      <c r="AF516">
        <v>10</v>
      </c>
      <c r="AG516">
        <v>20</v>
      </c>
      <c r="AH516">
        <v>49</v>
      </c>
      <c r="AI516" s="10">
        <v>13</v>
      </c>
      <c r="AJ516">
        <v>31</v>
      </c>
      <c r="AK516">
        <v>56</v>
      </c>
      <c r="AL516">
        <v>15</v>
      </c>
      <c r="AM516">
        <v>36</v>
      </c>
      <c r="AN516">
        <v>47</v>
      </c>
      <c r="AO516">
        <v>23</v>
      </c>
      <c r="AP516" s="9">
        <v>0</v>
      </c>
      <c r="AQ516">
        <v>0</v>
      </c>
      <c r="AR516">
        <v>0</v>
      </c>
      <c r="AS516">
        <v>965</v>
      </c>
      <c r="AT516">
        <v>0</v>
      </c>
      <c r="AU516" s="10">
        <v>0</v>
      </c>
      <c r="AV516" s="9">
        <v>0</v>
      </c>
      <c r="AW516" s="10">
        <v>0</v>
      </c>
      <c r="AX516" s="9">
        <v>-8888</v>
      </c>
      <c r="AY516">
        <v>-8888</v>
      </c>
      <c r="AZ516">
        <v>-8888</v>
      </c>
      <c r="BA516" s="10">
        <v>-8888</v>
      </c>
      <c r="BB516">
        <v>-8888</v>
      </c>
      <c r="BC516">
        <v>-8888</v>
      </c>
      <c r="BD516">
        <v>-8888</v>
      </c>
      <c r="BE516">
        <v>-8888</v>
      </c>
      <c r="BF516" s="9">
        <v>142</v>
      </c>
      <c r="BG516">
        <v>0.768642447418738</v>
      </c>
      <c r="BH516">
        <v>0.14799154334038056</v>
      </c>
      <c r="BI516" s="10">
        <v>0.22437137330754353</v>
      </c>
      <c r="BK516" t="s">
        <v>1307</v>
      </c>
      <c r="BL516" s="10" t="s">
        <v>1311</v>
      </c>
      <c r="BM516">
        <v>36</v>
      </c>
      <c r="BO516" t="s">
        <v>1158</v>
      </c>
      <c r="BP516" s="12">
        <v>3162.5299999999997</v>
      </c>
    </row>
    <row r="517" spans="1:68" x14ac:dyDescent="0.25">
      <c r="A517" s="13" t="s">
        <v>892</v>
      </c>
      <c r="B517">
        <v>10203</v>
      </c>
      <c r="C517" t="s">
        <v>754</v>
      </c>
      <c r="D517" s="9">
        <v>10</v>
      </c>
      <c r="E517">
        <v>16</v>
      </c>
      <c r="F517" s="10">
        <v>16</v>
      </c>
      <c r="G517" s="9">
        <v>3062</v>
      </c>
      <c r="H517" s="9">
        <v>1555</v>
      </c>
      <c r="I517">
        <v>1458</v>
      </c>
      <c r="J517">
        <v>1558</v>
      </c>
      <c r="K517">
        <v>1428</v>
      </c>
      <c r="L517">
        <v>1571</v>
      </c>
      <c r="M517">
        <v>1453</v>
      </c>
      <c r="N517" s="10">
        <v>633</v>
      </c>
      <c r="O517">
        <v>94</v>
      </c>
      <c r="P517">
        <v>73</v>
      </c>
      <c r="Q517">
        <v>91</v>
      </c>
      <c r="R517">
        <v>86</v>
      </c>
      <c r="S517">
        <v>92</v>
      </c>
      <c r="T517">
        <v>93</v>
      </c>
      <c r="U517" s="9">
        <v>45</v>
      </c>
      <c r="V517">
        <v>46</v>
      </c>
      <c r="W517" s="10">
        <v>37</v>
      </c>
      <c r="X517">
        <v>1</v>
      </c>
      <c r="Y517">
        <v>0</v>
      </c>
      <c r="Z517">
        <v>1</v>
      </c>
      <c r="AA517" s="9">
        <v>6</v>
      </c>
      <c r="AB517">
        <v>8</v>
      </c>
      <c r="AC517" s="10">
        <v>3</v>
      </c>
      <c r="AD517" s="9">
        <v>45</v>
      </c>
      <c r="AE517">
        <v>91</v>
      </c>
      <c r="AF517">
        <v>70</v>
      </c>
      <c r="AG517">
        <v>41</v>
      </c>
      <c r="AH517">
        <v>86</v>
      </c>
      <c r="AI517" s="10">
        <v>72</v>
      </c>
      <c r="AJ517">
        <v>69</v>
      </c>
      <c r="AK517">
        <v>104</v>
      </c>
      <c r="AL517">
        <v>72</v>
      </c>
      <c r="AM517">
        <v>46</v>
      </c>
      <c r="AN517">
        <v>121</v>
      </c>
      <c r="AO517">
        <v>49</v>
      </c>
      <c r="AP517" s="9">
        <v>0</v>
      </c>
      <c r="AQ517">
        <v>0</v>
      </c>
      <c r="AR517">
        <v>61</v>
      </c>
      <c r="AS517">
        <v>2963</v>
      </c>
      <c r="AT517">
        <v>0</v>
      </c>
      <c r="AU517" s="10">
        <v>0</v>
      </c>
      <c r="AV517" s="9">
        <v>0</v>
      </c>
      <c r="AW517" s="10">
        <v>1</v>
      </c>
      <c r="AX517" s="9">
        <v>-8888</v>
      </c>
      <c r="AY517">
        <v>-8888</v>
      </c>
      <c r="AZ517">
        <v>-8888</v>
      </c>
      <c r="BA517" s="10">
        <v>-8888</v>
      </c>
      <c r="BB517">
        <v>-8888</v>
      </c>
      <c r="BC517">
        <v>-8888</v>
      </c>
      <c r="BD517">
        <v>-8888</v>
      </c>
      <c r="BE517">
        <v>-8888</v>
      </c>
      <c r="BF517" s="9">
        <v>420</v>
      </c>
      <c r="BG517">
        <v>0.65596330275229353</v>
      </c>
      <c r="BH517">
        <v>0.13102951763858892</v>
      </c>
      <c r="BI517" s="10">
        <v>0.27942471382447903</v>
      </c>
      <c r="BK517" t="s">
        <v>1307</v>
      </c>
      <c r="BL517" s="10" t="s">
        <v>1311</v>
      </c>
      <c r="BM517">
        <v>36</v>
      </c>
      <c r="BN517" t="s">
        <v>1158</v>
      </c>
      <c r="BO517" t="s">
        <v>1158</v>
      </c>
      <c r="BP517" s="12">
        <v>5966.7150000000001</v>
      </c>
    </row>
    <row r="518" spans="1:68" x14ac:dyDescent="0.25">
      <c r="A518" s="13" t="s">
        <v>893</v>
      </c>
      <c r="B518">
        <v>10549</v>
      </c>
      <c r="C518" t="s">
        <v>754</v>
      </c>
      <c r="D518" s="9">
        <v>11</v>
      </c>
      <c r="E518">
        <v>9</v>
      </c>
      <c r="F518" s="10">
        <v>6</v>
      </c>
      <c r="G518" s="9">
        <v>1553</v>
      </c>
      <c r="H518" s="9">
        <v>768</v>
      </c>
      <c r="I518">
        <v>775</v>
      </c>
      <c r="J518">
        <v>769</v>
      </c>
      <c r="K518">
        <v>766</v>
      </c>
      <c r="L518">
        <v>778</v>
      </c>
      <c r="M518">
        <v>771</v>
      </c>
      <c r="N518" s="10">
        <v>351</v>
      </c>
      <c r="O518">
        <v>52</v>
      </c>
      <c r="P518">
        <v>43</v>
      </c>
      <c r="Q518">
        <v>39</v>
      </c>
      <c r="R518">
        <v>41</v>
      </c>
      <c r="S518">
        <v>43</v>
      </c>
      <c r="T518">
        <v>47</v>
      </c>
      <c r="U518" s="9">
        <v>22</v>
      </c>
      <c r="V518">
        <v>22</v>
      </c>
      <c r="W518" s="10">
        <v>23</v>
      </c>
      <c r="X518">
        <v>0</v>
      </c>
      <c r="Y518">
        <v>1</v>
      </c>
      <c r="Z518">
        <v>0</v>
      </c>
      <c r="AA518" s="9">
        <v>3</v>
      </c>
      <c r="AB518">
        <v>0</v>
      </c>
      <c r="AC518" s="10">
        <v>1</v>
      </c>
      <c r="AD518" s="9">
        <v>44</v>
      </c>
      <c r="AE518">
        <v>60</v>
      </c>
      <c r="AF518">
        <v>51</v>
      </c>
      <c r="AG518">
        <v>49</v>
      </c>
      <c r="AH518">
        <v>62</v>
      </c>
      <c r="AI518" s="10">
        <v>69</v>
      </c>
      <c r="AJ518">
        <v>49</v>
      </c>
      <c r="AK518">
        <v>63</v>
      </c>
      <c r="AL518">
        <v>46</v>
      </c>
      <c r="AM518">
        <v>59</v>
      </c>
      <c r="AN518">
        <v>79</v>
      </c>
      <c r="AO518">
        <v>49</v>
      </c>
      <c r="AP518" s="9">
        <v>0</v>
      </c>
      <c r="AQ518">
        <v>1</v>
      </c>
      <c r="AR518">
        <v>0</v>
      </c>
      <c r="AS518">
        <v>1548</v>
      </c>
      <c r="AT518">
        <v>0</v>
      </c>
      <c r="AU518" s="10">
        <v>0</v>
      </c>
      <c r="AV518" s="9">
        <v>0</v>
      </c>
      <c r="AW518" s="10">
        <v>7</v>
      </c>
      <c r="AX518" s="9">
        <v>-8888</v>
      </c>
      <c r="AY518">
        <v>-8888</v>
      </c>
      <c r="AZ518">
        <v>-8888</v>
      </c>
      <c r="BA518" s="10">
        <v>-8888</v>
      </c>
      <c r="BB518">
        <v>-8888</v>
      </c>
      <c r="BC518">
        <v>-8888</v>
      </c>
      <c r="BD518">
        <v>-8888</v>
      </c>
      <c r="BE518">
        <v>-8888</v>
      </c>
      <c r="BF518" s="9">
        <v>260</v>
      </c>
      <c r="BG518">
        <v>0.74381054897739507</v>
      </c>
      <c r="BH518">
        <v>0.12590448625180897</v>
      </c>
      <c r="BI518" s="10">
        <v>0.18372569089048107</v>
      </c>
      <c r="BK518" t="s">
        <v>1307</v>
      </c>
      <c r="BL518" s="10" t="s">
        <v>1311</v>
      </c>
      <c r="BM518">
        <v>36</v>
      </c>
      <c r="BN518" t="s">
        <v>1158</v>
      </c>
      <c r="BO518" t="s">
        <v>1158</v>
      </c>
      <c r="BP518" s="12">
        <v>3415.7449999999999</v>
      </c>
    </row>
    <row r="519" spans="1:68" x14ac:dyDescent="0.25">
      <c r="A519" s="13" t="s">
        <v>894</v>
      </c>
      <c r="B519">
        <v>10659</v>
      </c>
      <c r="C519" t="s">
        <v>754</v>
      </c>
      <c r="D519" s="9">
        <v>7</v>
      </c>
      <c r="E519">
        <v>9</v>
      </c>
      <c r="F519" s="10">
        <v>6</v>
      </c>
      <c r="G519" s="9">
        <v>1799</v>
      </c>
      <c r="H519" s="9">
        <v>999</v>
      </c>
      <c r="I519">
        <v>907</v>
      </c>
      <c r="J519">
        <v>1003</v>
      </c>
      <c r="K519">
        <v>890</v>
      </c>
      <c r="L519">
        <v>952</v>
      </c>
      <c r="M519">
        <v>813</v>
      </c>
      <c r="N519" s="10">
        <v>361</v>
      </c>
      <c r="O519">
        <v>59</v>
      </c>
      <c r="P519">
        <v>66</v>
      </c>
      <c r="Q519">
        <v>54</v>
      </c>
      <c r="R519">
        <v>57</v>
      </c>
      <c r="S519">
        <v>49</v>
      </c>
      <c r="T519">
        <v>62</v>
      </c>
      <c r="U519" s="9">
        <v>31</v>
      </c>
      <c r="V519">
        <v>28</v>
      </c>
      <c r="W519" s="10">
        <v>37</v>
      </c>
      <c r="X519">
        <v>1</v>
      </c>
      <c r="Y519">
        <v>1</v>
      </c>
      <c r="Z519">
        <v>2</v>
      </c>
      <c r="AA519" s="9">
        <v>1</v>
      </c>
      <c r="AB519">
        <v>2</v>
      </c>
      <c r="AC519" s="10">
        <v>0</v>
      </c>
      <c r="AD519" s="9">
        <v>39</v>
      </c>
      <c r="AE519">
        <v>54</v>
      </c>
      <c r="AF519">
        <v>55</v>
      </c>
      <c r="AG519">
        <v>46</v>
      </c>
      <c r="AH519">
        <v>43</v>
      </c>
      <c r="AI519" s="10">
        <v>50</v>
      </c>
      <c r="AJ519">
        <v>71</v>
      </c>
      <c r="AK519">
        <v>83</v>
      </c>
      <c r="AL519">
        <v>57</v>
      </c>
      <c r="AM519">
        <v>73</v>
      </c>
      <c r="AN519">
        <v>99</v>
      </c>
      <c r="AO519">
        <v>36</v>
      </c>
      <c r="AP519" s="9">
        <v>0</v>
      </c>
      <c r="AQ519">
        <v>247</v>
      </c>
      <c r="AR519">
        <v>1379</v>
      </c>
      <c r="AS519">
        <v>130</v>
      </c>
      <c r="AT519">
        <v>0</v>
      </c>
      <c r="AU519" s="10">
        <v>3</v>
      </c>
      <c r="AV519" s="9">
        <v>1</v>
      </c>
      <c r="AW519" s="10">
        <v>1</v>
      </c>
      <c r="AX519" s="9">
        <v>-8888</v>
      </c>
      <c r="AY519">
        <v>-8888</v>
      </c>
      <c r="AZ519">
        <v>-8888</v>
      </c>
      <c r="BA519" s="10">
        <v>-8888</v>
      </c>
      <c r="BB519">
        <v>-8888</v>
      </c>
      <c r="BC519">
        <v>-8888</v>
      </c>
      <c r="BD519">
        <v>-8888</v>
      </c>
      <c r="BE519">
        <v>-8888</v>
      </c>
      <c r="BF519" s="9">
        <v>220</v>
      </c>
      <c r="BG519">
        <v>0.35039370078740156</v>
      </c>
      <c r="BH519">
        <v>0.1195609564876519</v>
      </c>
      <c r="BI519" s="10">
        <v>0.40091901206203329</v>
      </c>
      <c r="BK519" t="s">
        <v>1307</v>
      </c>
      <c r="BL519" s="10" t="s">
        <v>1311</v>
      </c>
      <c r="BM519">
        <v>37</v>
      </c>
      <c r="BO519" t="s">
        <v>1158</v>
      </c>
      <c r="BP519" s="12">
        <v>377.58499999999998</v>
      </c>
    </row>
    <row r="520" spans="1:68" x14ac:dyDescent="0.25">
      <c r="A520" s="13" t="s">
        <v>895</v>
      </c>
      <c r="B520">
        <v>11212</v>
      </c>
      <c r="C520" t="s">
        <v>754</v>
      </c>
      <c r="D520" s="9">
        <v>13</v>
      </c>
      <c r="E520">
        <v>5</v>
      </c>
      <c r="F520" s="10">
        <v>10</v>
      </c>
      <c r="G520" s="9">
        <v>1783</v>
      </c>
      <c r="H520" s="9">
        <v>818</v>
      </c>
      <c r="I520">
        <v>851</v>
      </c>
      <c r="J520">
        <v>822</v>
      </c>
      <c r="K520">
        <v>855</v>
      </c>
      <c r="L520">
        <v>894</v>
      </c>
      <c r="M520">
        <v>895</v>
      </c>
      <c r="N520" s="10">
        <v>410</v>
      </c>
      <c r="O520">
        <v>55</v>
      </c>
      <c r="P520">
        <v>52</v>
      </c>
      <c r="Q520">
        <v>60</v>
      </c>
      <c r="R520">
        <v>56</v>
      </c>
      <c r="S520">
        <v>59</v>
      </c>
      <c r="T520">
        <v>49</v>
      </c>
      <c r="U520" s="9">
        <v>30</v>
      </c>
      <c r="V520">
        <v>26</v>
      </c>
      <c r="W520" s="10">
        <v>26</v>
      </c>
      <c r="X520">
        <v>0</v>
      </c>
      <c r="Y520">
        <v>1</v>
      </c>
      <c r="Z520">
        <v>0</v>
      </c>
      <c r="AA520" s="9">
        <v>3</v>
      </c>
      <c r="AB520">
        <v>3</v>
      </c>
      <c r="AC520" s="10">
        <v>3</v>
      </c>
      <c r="AD520" s="9">
        <v>37</v>
      </c>
      <c r="AE520">
        <v>42</v>
      </c>
      <c r="AF520">
        <v>49</v>
      </c>
      <c r="AG520">
        <v>55</v>
      </c>
      <c r="AH520">
        <v>54</v>
      </c>
      <c r="AI520" s="10">
        <v>53</v>
      </c>
      <c r="AJ520">
        <v>57</v>
      </c>
      <c r="AK520">
        <v>50</v>
      </c>
      <c r="AL520">
        <v>56</v>
      </c>
      <c r="AM520">
        <v>73</v>
      </c>
      <c r="AN520">
        <v>62</v>
      </c>
      <c r="AO520">
        <v>65</v>
      </c>
      <c r="AP520" s="9">
        <v>1</v>
      </c>
      <c r="AQ520">
        <v>10</v>
      </c>
      <c r="AR520">
        <v>113</v>
      </c>
      <c r="AS520">
        <v>1661</v>
      </c>
      <c r="AT520">
        <v>0</v>
      </c>
      <c r="AU520" s="10">
        <v>0</v>
      </c>
      <c r="AV520" s="9">
        <v>0</v>
      </c>
      <c r="AW520" s="10">
        <v>0</v>
      </c>
      <c r="AX520" s="9">
        <v>-8888</v>
      </c>
      <c r="AY520">
        <v>-8888</v>
      </c>
      <c r="AZ520">
        <v>-8888</v>
      </c>
      <c r="BA520" s="10">
        <v>-8888</v>
      </c>
      <c r="BB520">
        <v>-8888</v>
      </c>
      <c r="BC520">
        <v>-8888</v>
      </c>
      <c r="BD520">
        <v>-8888</v>
      </c>
      <c r="BE520">
        <v>-8888</v>
      </c>
      <c r="BF520" s="9">
        <v>283</v>
      </c>
      <c r="BG520">
        <v>0.51025991792065661</v>
      </c>
      <c r="BH520">
        <v>0.12473838426119715</v>
      </c>
      <c r="BI520" s="10">
        <v>0.39480519480519483</v>
      </c>
      <c r="BK520" t="s">
        <v>1307</v>
      </c>
      <c r="BL520" s="10" t="s">
        <v>1311</v>
      </c>
      <c r="BM520">
        <v>35</v>
      </c>
      <c r="BN520" t="s">
        <v>1159</v>
      </c>
      <c r="BO520" t="s">
        <v>1159</v>
      </c>
      <c r="BP520" s="12">
        <v>1303.53</v>
      </c>
    </row>
    <row r="521" spans="1:68" x14ac:dyDescent="0.25">
      <c r="A521" s="13" t="s">
        <v>896</v>
      </c>
      <c r="B521">
        <v>10731</v>
      </c>
      <c r="C521" t="s">
        <v>754</v>
      </c>
      <c r="D521" s="9">
        <v>56</v>
      </c>
      <c r="E521">
        <v>44</v>
      </c>
      <c r="F521" s="10">
        <v>50</v>
      </c>
      <c r="G521" s="9">
        <v>8565</v>
      </c>
      <c r="H521" s="9">
        <v>3730</v>
      </c>
      <c r="I521">
        <v>3807</v>
      </c>
      <c r="J521">
        <v>3773</v>
      </c>
      <c r="K521">
        <v>3835</v>
      </c>
      <c r="L521">
        <v>4188</v>
      </c>
      <c r="M521">
        <v>4379</v>
      </c>
      <c r="N521" s="10">
        <v>1978</v>
      </c>
      <c r="O521">
        <v>248</v>
      </c>
      <c r="P521">
        <v>254</v>
      </c>
      <c r="Q521">
        <v>274</v>
      </c>
      <c r="R521">
        <v>322</v>
      </c>
      <c r="S521">
        <v>295</v>
      </c>
      <c r="T521">
        <v>272</v>
      </c>
      <c r="U521" s="9">
        <v>174</v>
      </c>
      <c r="V521">
        <v>138</v>
      </c>
      <c r="W521" s="10">
        <v>145</v>
      </c>
      <c r="X521">
        <v>10</v>
      </c>
      <c r="Y521">
        <v>8</v>
      </c>
      <c r="Z521">
        <v>3</v>
      </c>
      <c r="AA521" s="9">
        <v>11</v>
      </c>
      <c r="AB521">
        <v>10</v>
      </c>
      <c r="AC521" s="10">
        <v>16</v>
      </c>
      <c r="AD521" s="9">
        <v>148</v>
      </c>
      <c r="AE521">
        <v>199</v>
      </c>
      <c r="AF521">
        <v>153</v>
      </c>
      <c r="AG521">
        <v>191</v>
      </c>
      <c r="AH521">
        <v>242</v>
      </c>
      <c r="AI521" s="10">
        <v>170</v>
      </c>
      <c r="AJ521">
        <v>165</v>
      </c>
      <c r="AK521">
        <v>185</v>
      </c>
      <c r="AL521">
        <v>180</v>
      </c>
      <c r="AM521">
        <v>196</v>
      </c>
      <c r="AN521">
        <v>235</v>
      </c>
      <c r="AO521">
        <v>208</v>
      </c>
      <c r="AP521" s="9">
        <v>7</v>
      </c>
      <c r="AQ521">
        <v>9</v>
      </c>
      <c r="AR521">
        <v>562</v>
      </c>
      <c r="AS521">
        <v>7969</v>
      </c>
      <c r="AT521">
        <v>0</v>
      </c>
      <c r="AU521" s="10">
        <v>1</v>
      </c>
      <c r="AV521" s="9">
        <v>2</v>
      </c>
      <c r="AW521" s="10">
        <v>59</v>
      </c>
      <c r="AX521" s="9">
        <v>-8888</v>
      </c>
      <c r="AY521">
        <v>-8888</v>
      </c>
      <c r="AZ521">
        <v>-8888</v>
      </c>
      <c r="BA521" s="10">
        <v>-8888</v>
      </c>
      <c r="BB521">
        <v>-8888</v>
      </c>
      <c r="BC521">
        <v>-8888</v>
      </c>
      <c r="BD521">
        <v>-8888</v>
      </c>
      <c r="BE521">
        <v>-8888</v>
      </c>
      <c r="BF521" s="9">
        <v>1171</v>
      </c>
      <c r="BG521">
        <v>0.55799475753604189</v>
      </c>
      <c r="BH521">
        <v>0.16257980938280744</v>
      </c>
      <c r="BI521" s="10">
        <v>0.40068237551977826</v>
      </c>
      <c r="BK521" t="s">
        <v>1307</v>
      </c>
      <c r="BL521" s="10" t="s">
        <v>1311</v>
      </c>
      <c r="BM521">
        <v>35</v>
      </c>
      <c r="BN521" t="s">
        <v>1159</v>
      </c>
      <c r="BO521" t="s">
        <v>1159</v>
      </c>
      <c r="BP521" s="12">
        <v>8855.9050000000007</v>
      </c>
    </row>
    <row r="522" spans="1:68" x14ac:dyDescent="0.25">
      <c r="A522" s="13" t="s">
        <v>897</v>
      </c>
      <c r="B522">
        <v>11386</v>
      </c>
      <c r="C522" t="s">
        <v>754</v>
      </c>
      <c r="D522" s="9">
        <v>3</v>
      </c>
      <c r="E522">
        <v>5</v>
      </c>
      <c r="F522" s="10">
        <v>6</v>
      </c>
      <c r="G522" s="9">
        <v>692</v>
      </c>
      <c r="H522" s="9">
        <v>323</v>
      </c>
      <c r="I522">
        <v>298</v>
      </c>
      <c r="J522">
        <v>329</v>
      </c>
      <c r="K522">
        <v>309</v>
      </c>
      <c r="L522">
        <v>328</v>
      </c>
      <c r="M522">
        <v>364</v>
      </c>
      <c r="N522" s="10">
        <v>169</v>
      </c>
      <c r="O522">
        <v>26</v>
      </c>
      <c r="P522">
        <v>24</v>
      </c>
      <c r="Q522">
        <v>23</v>
      </c>
      <c r="R522">
        <v>24</v>
      </c>
      <c r="S522">
        <v>24</v>
      </c>
      <c r="T522">
        <v>23</v>
      </c>
      <c r="U522" s="9">
        <v>9</v>
      </c>
      <c r="V522">
        <v>15</v>
      </c>
      <c r="W522" s="10">
        <v>11</v>
      </c>
      <c r="X522">
        <v>0</v>
      </c>
      <c r="Y522">
        <v>0</v>
      </c>
      <c r="Z522">
        <v>0</v>
      </c>
      <c r="AA522" s="9">
        <v>4</v>
      </c>
      <c r="AB522">
        <v>4</v>
      </c>
      <c r="AC522" s="10">
        <v>1</v>
      </c>
      <c r="AD522" s="9">
        <v>29</v>
      </c>
      <c r="AE522">
        <v>26</v>
      </c>
      <c r="AF522">
        <v>30</v>
      </c>
      <c r="AG522">
        <v>29</v>
      </c>
      <c r="AH522">
        <v>38</v>
      </c>
      <c r="AI522" s="10">
        <v>28</v>
      </c>
      <c r="AJ522">
        <v>18</v>
      </c>
      <c r="AK522">
        <v>34</v>
      </c>
      <c r="AL522">
        <v>21</v>
      </c>
      <c r="AM522">
        <v>21</v>
      </c>
      <c r="AN522">
        <v>32</v>
      </c>
      <c r="AO522">
        <v>25</v>
      </c>
      <c r="AP522" s="9">
        <v>0</v>
      </c>
      <c r="AQ522">
        <v>0</v>
      </c>
      <c r="AR522">
        <v>0</v>
      </c>
      <c r="AS522">
        <v>692</v>
      </c>
      <c r="AT522">
        <v>0</v>
      </c>
      <c r="AU522" s="10">
        <v>0</v>
      </c>
      <c r="AV522" s="9">
        <v>0</v>
      </c>
      <c r="AW522" s="10">
        <v>9</v>
      </c>
      <c r="AX522" s="9">
        <v>-8888</v>
      </c>
      <c r="AY522">
        <v>-8888</v>
      </c>
      <c r="AZ522">
        <v>-8888</v>
      </c>
      <c r="BA522" s="10">
        <v>-8888</v>
      </c>
      <c r="BB522">
        <v>-8888</v>
      </c>
      <c r="BC522">
        <v>-8888</v>
      </c>
      <c r="BD522">
        <v>-8888</v>
      </c>
      <c r="BE522">
        <v>-8888</v>
      </c>
      <c r="BF522" s="9">
        <v>87</v>
      </c>
      <c r="BG522">
        <v>0.52706552706552712</v>
      </c>
      <c r="BH522">
        <v>0.1375722543352601</v>
      </c>
      <c r="BI522" s="10">
        <v>0.25517241379310346</v>
      </c>
      <c r="BK522" t="s">
        <v>1307</v>
      </c>
      <c r="BL522" s="10" t="s">
        <v>1311</v>
      </c>
      <c r="BM522">
        <v>39</v>
      </c>
      <c r="BO522" t="s">
        <v>1158</v>
      </c>
      <c r="BP522" s="12">
        <v>1246.865</v>
      </c>
    </row>
    <row r="523" spans="1:68" x14ac:dyDescent="0.25">
      <c r="A523" s="13" t="s">
        <v>898</v>
      </c>
      <c r="B523">
        <v>10172</v>
      </c>
      <c r="C523" t="s">
        <v>754</v>
      </c>
      <c r="D523" s="9">
        <v>51</v>
      </c>
      <c r="E523">
        <v>38</v>
      </c>
      <c r="F523" s="10">
        <v>46</v>
      </c>
      <c r="G523" s="9">
        <v>5393</v>
      </c>
      <c r="H523" s="9">
        <v>1991</v>
      </c>
      <c r="I523">
        <v>2056</v>
      </c>
      <c r="J523">
        <v>2013</v>
      </c>
      <c r="K523">
        <v>2042</v>
      </c>
      <c r="L523">
        <v>2797</v>
      </c>
      <c r="M523">
        <v>2784</v>
      </c>
      <c r="N523" s="10">
        <v>1378</v>
      </c>
      <c r="O523">
        <v>141</v>
      </c>
      <c r="P523">
        <v>153</v>
      </c>
      <c r="Q523">
        <v>157</v>
      </c>
      <c r="R523">
        <v>189</v>
      </c>
      <c r="S523">
        <v>220</v>
      </c>
      <c r="T523">
        <v>213</v>
      </c>
      <c r="U523" s="9">
        <v>98</v>
      </c>
      <c r="V523">
        <v>93</v>
      </c>
      <c r="W523" s="10">
        <v>103</v>
      </c>
      <c r="X523">
        <v>2</v>
      </c>
      <c r="Y523">
        <v>2</v>
      </c>
      <c r="Z523">
        <v>5</v>
      </c>
      <c r="AA523" s="9">
        <v>11</v>
      </c>
      <c r="AB523">
        <v>6</v>
      </c>
      <c r="AC523" s="10">
        <v>15</v>
      </c>
      <c r="AD523" s="9">
        <v>327</v>
      </c>
      <c r="AE523">
        <v>399</v>
      </c>
      <c r="AF523">
        <v>336</v>
      </c>
      <c r="AG523">
        <v>339</v>
      </c>
      <c r="AH523">
        <v>315</v>
      </c>
      <c r="AI523" s="10">
        <v>300</v>
      </c>
      <c r="AJ523">
        <v>228</v>
      </c>
      <c r="AK523">
        <v>259</v>
      </c>
      <c r="AL523">
        <v>311</v>
      </c>
      <c r="AM523">
        <v>218</v>
      </c>
      <c r="AN523">
        <v>212</v>
      </c>
      <c r="AO523">
        <v>240</v>
      </c>
      <c r="AP523" s="9">
        <v>2</v>
      </c>
      <c r="AQ523">
        <v>19</v>
      </c>
      <c r="AR523">
        <v>113</v>
      </c>
      <c r="AS523">
        <v>5402</v>
      </c>
      <c r="AT523">
        <v>4</v>
      </c>
      <c r="AU523" s="10">
        <v>3</v>
      </c>
      <c r="AV523" s="9">
        <v>1</v>
      </c>
      <c r="AW523" s="10">
        <v>2</v>
      </c>
      <c r="AX523" s="9">
        <v>-8888</v>
      </c>
      <c r="AY523">
        <v>-8888</v>
      </c>
      <c r="AZ523">
        <v>-8888</v>
      </c>
      <c r="BA523" s="10">
        <v>-8888</v>
      </c>
      <c r="BB523">
        <v>-8888</v>
      </c>
      <c r="BC523">
        <v>-8888</v>
      </c>
      <c r="BD523">
        <v>-8888</v>
      </c>
      <c r="BE523">
        <v>-8888</v>
      </c>
      <c r="BF523" s="9">
        <v>623</v>
      </c>
      <c r="BG523">
        <v>4.4843049327354258E-2</v>
      </c>
      <c r="BH523">
        <v>0.16850020888455647</v>
      </c>
      <c r="BI523" s="10">
        <v>0.29810382343798569</v>
      </c>
      <c r="BJ523">
        <v>1905.0575342465754</v>
      </c>
      <c r="BK523" t="s">
        <v>1308</v>
      </c>
      <c r="BL523" s="10" t="s">
        <v>1310</v>
      </c>
      <c r="BM523">
        <v>39</v>
      </c>
      <c r="BO523" t="s">
        <v>1158</v>
      </c>
      <c r="BP523" s="12">
        <v>962.17</v>
      </c>
    </row>
    <row r="524" spans="1:68" x14ac:dyDescent="0.25">
      <c r="A524" s="13" t="s">
        <v>899</v>
      </c>
      <c r="B524">
        <v>10521</v>
      </c>
      <c r="C524" t="s">
        <v>754</v>
      </c>
      <c r="D524" s="9">
        <v>43</v>
      </c>
      <c r="E524">
        <v>9</v>
      </c>
      <c r="F524" s="10">
        <v>24</v>
      </c>
      <c r="G524" s="9">
        <v>3118</v>
      </c>
      <c r="H524" s="9">
        <v>1093</v>
      </c>
      <c r="I524">
        <v>1128</v>
      </c>
      <c r="J524">
        <v>1157</v>
      </c>
      <c r="K524">
        <v>1191</v>
      </c>
      <c r="L524">
        <v>1522</v>
      </c>
      <c r="M524">
        <v>1633</v>
      </c>
      <c r="N524" s="10">
        <v>774</v>
      </c>
      <c r="O524">
        <v>79</v>
      </c>
      <c r="P524">
        <v>73</v>
      </c>
      <c r="Q524">
        <v>90</v>
      </c>
      <c r="R524">
        <v>128</v>
      </c>
      <c r="S524">
        <v>140</v>
      </c>
      <c r="T524">
        <v>128</v>
      </c>
      <c r="U524" s="9">
        <v>63</v>
      </c>
      <c r="V524">
        <v>61</v>
      </c>
      <c r="W524" s="10">
        <v>66</v>
      </c>
      <c r="X524">
        <v>1</v>
      </c>
      <c r="Y524">
        <v>0</v>
      </c>
      <c r="Z524">
        <v>0</v>
      </c>
      <c r="AA524" s="9">
        <v>3</v>
      </c>
      <c r="AB524">
        <v>4</v>
      </c>
      <c r="AC524" s="10">
        <v>6</v>
      </c>
      <c r="AD524" s="9">
        <v>139</v>
      </c>
      <c r="AE524">
        <v>87</v>
      </c>
      <c r="AF524">
        <v>256</v>
      </c>
      <c r="AG524">
        <v>134</v>
      </c>
      <c r="AH524">
        <v>118</v>
      </c>
      <c r="AI524" s="10">
        <v>292</v>
      </c>
      <c r="AJ524">
        <v>83</v>
      </c>
      <c r="AK524">
        <v>111</v>
      </c>
      <c r="AL524">
        <v>113</v>
      </c>
      <c r="AM524">
        <v>114</v>
      </c>
      <c r="AN524">
        <v>100</v>
      </c>
      <c r="AO524">
        <v>117</v>
      </c>
      <c r="AP524" s="9">
        <v>0</v>
      </c>
      <c r="AQ524">
        <v>11</v>
      </c>
      <c r="AR524">
        <v>79</v>
      </c>
      <c r="AS524">
        <v>3026</v>
      </c>
      <c r="AT524">
        <v>3</v>
      </c>
      <c r="AU524" s="10">
        <v>9</v>
      </c>
      <c r="AV524" s="9">
        <v>0</v>
      </c>
      <c r="AW524" s="10">
        <v>0</v>
      </c>
      <c r="AX524" s="9">
        <v>-8888</v>
      </c>
      <c r="AY524">
        <v>-8888</v>
      </c>
      <c r="AZ524">
        <v>-8888</v>
      </c>
      <c r="BA524" s="10">
        <v>-8888</v>
      </c>
      <c r="BB524">
        <v>-8888</v>
      </c>
      <c r="BC524">
        <v>-8888</v>
      </c>
      <c r="BD524">
        <v>-8888</v>
      </c>
      <c r="BE524">
        <v>-8888</v>
      </c>
      <c r="BF524" s="9">
        <v>403</v>
      </c>
      <c r="BG524">
        <v>0.13742071881606766</v>
      </c>
      <c r="BH524">
        <v>0.14235676757568178</v>
      </c>
      <c r="BI524" s="10">
        <v>0.31270096463022506</v>
      </c>
      <c r="BJ524">
        <v>1905.0575342465754</v>
      </c>
      <c r="BK524" t="s">
        <v>1308</v>
      </c>
      <c r="BL524" s="10" t="s">
        <v>1310</v>
      </c>
      <c r="BM524">
        <v>39</v>
      </c>
      <c r="BO524" t="s">
        <v>1158</v>
      </c>
      <c r="BP524" s="12">
        <v>800.38499999999999</v>
      </c>
    </row>
    <row r="525" spans="1:68" x14ac:dyDescent="0.25">
      <c r="A525" s="13" t="s">
        <v>900</v>
      </c>
      <c r="B525">
        <v>10905</v>
      </c>
      <c r="C525" t="s">
        <v>754</v>
      </c>
      <c r="D525" s="9">
        <v>15</v>
      </c>
      <c r="E525">
        <v>12</v>
      </c>
      <c r="F525" s="10">
        <v>16</v>
      </c>
      <c r="G525" s="9">
        <v>3571</v>
      </c>
      <c r="H525" s="9">
        <v>1711</v>
      </c>
      <c r="I525">
        <v>1650</v>
      </c>
      <c r="J525">
        <v>1696</v>
      </c>
      <c r="K525">
        <v>1633</v>
      </c>
      <c r="L525">
        <v>1813</v>
      </c>
      <c r="M525">
        <v>1739</v>
      </c>
      <c r="N525" s="10">
        <v>791</v>
      </c>
      <c r="O525">
        <v>94</v>
      </c>
      <c r="P525">
        <v>94</v>
      </c>
      <c r="Q525">
        <v>104</v>
      </c>
      <c r="R525">
        <v>114</v>
      </c>
      <c r="S525">
        <v>114</v>
      </c>
      <c r="T525">
        <v>115</v>
      </c>
      <c r="U525" s="9">
        <v>58</v>
      </c>
      <c r="V525">
        <v>63</v>
      </c>
      <c r="W525" s="10">
        <v>57</v>
      </c>
      <c r="X525">
        <v>5</v>
      </c>
      <c r="Y525">
        <v>5</v>
      </c>
      <c r="Z525">
        <v>4</v>
      </c>
      <c r="AA525" s="9">
        <v>3</v>
      </c>
      <c r="AB525">
        <v>3</v>
      </c>
      <c r="AC525" s="10">
        <v>9</v>
      </c>
      <c r="AD525" s="9">
        <v>115</v>
      </c>
      <c r="AE525">
        <v>129</v>
      </c>
      <c r="AF525">
        <v>106</v>
      </c>
      <c r="AG525">
        <v>117</v>
      </c>
      <c r="AH525">
        <v>130</v>
      </c>
      <c r="AI525" s="10">
        <v>81</v>
      </c>
      <c r="AJ525">
        <v>131</v>
      </c>
      <c r="AK525">
        <v>174</v>
      </c>
      <c r="AL525">
        <v>107</v>
      </c>
      <c r="AM525">
        <v>110</v>
      </c>
      <c r="AN525">
        <v>166</v>
      </c>
      <c r="AO525">
        <v>125</v>
      </c>
      <c r="AP525" s="9">
        <v>0</v>
      </c>
      <c r="AQ525">
        <v>0</v>
      </c>
      <c r="AR525">
        <v>101</v>
      </c>
      <c r="AS525">
        <v>3448</v>
      </c>
      <c r="AT525">
        <v>0</v>
      </c>
      <c r="AU525" s="10">
        <v>0</v>
      </c>
      <c r="AV525" s="9">
        <v>1</v>
      </c>
      <c r="AW525" s="10">
        <v>1</v>
      </c>
      <c r="AX525" s="9">
        <v>-8888</v>
      </c>
      <c r="AY525">
        <v>-8888</v>
      </c>
      <c r="AZ525">
        <v>-8888</v>
      </c>
      <c r="BA525" s="10">
        <v>-8888</v>
      </c>
      <c r="BB525">
        <v>-8888</v>
      </c>
      <c r="BC525">
        <v>-8888</v>
      </c>
      <c r="BD525">
        <v>-8888</v>
      </c>
      <c r="BE525">
        <v>-8888</v>
      </c>
      <c r="BF525" s="9">
        <v>526</v>
      </c>
      <c r="BG525">
        <v>0.47152317880794703</v>
      </c>
      <c r="BH525">
        <v>0.14892268694550062</v>
      </c>
      <c r="BI525" s="10">
        <v>0.34458762886597938</v>
      </c>
      <c r="BK525" t="s">
        <v>1307</v>
      </c>
      <c r="BL525" s="10" t="s">
        <v>1311</v>
      </c>
      <c r="BM525">
        <v>35</v>
      </c>
      <c r="BN525" t="s">
        <v>1159</v>
      </c>
      <c r="BO525" t="s">
        <v>1159</v>
      </c>
      <c r="BP525" s="12">
        <v>2704.54</v>
      </c>
    </row>
    <row r="526" spans="1:68" x14ac:dyDescent="0.25">
      <c r="A526" s="13" t="s">
        <v>901</v>
      </c>
      <c r="B526">
        <v>10677</v>
      </c>
      <c r="C526" t="s">
        <v>754</v>
      </c>
      <c r="D526" s="9">
        <v>17</v>
      </c>
      <c r="E526">
        <v>9</v>
      </c>
      <c r="F526" s="10">
        <v>17</v>
      </c>
      <c r="G526" s="9">
        <v>5327</v>
      </c>
      <c r="H526" s="9">
        <v>1721</v>
      </c>
      <c r="I526">
        <v>1980</v>
      </c>
      <c r="J526">
        <v>1758</v>
      </c>
      <c r="K526">
        <v>2000</v>
      </c>
      <c r="L526">
        <v>2463</v>
      </c>
      <c r="M526">
        <v>2929</v>
      </c>
      <c r="N526" s="10">
        <v>1586</v>
      </c>
      <c r="O526">
        <v>110</v>
      </c>
      <c r="P526">
        <v>129</v>
      </c>
      <c r="Q526">
        <v>130</v>
      </c>
      <c r="R526">
        <v>131</v>
      </c>
      <c r="S526">
        <v>125</v>
      </c>
      <c r="T526">
        <v>141</v>
      </c>
      <c r="U526" s="9">
        <v>71</v>
      </c>
      <c r="V526">
        <v>61</v>
      </c>
      <c r="W526" s="10">
        <v>60</v>
      </c>
      <c r="X526">
        <v>1</v>
      </c>
      <c r="Y526">
        <v>2</v>
      </c>
      <c r="Z526">
        <v>2</v>
      </c>
      <c r="AA526" s="9">
        <v>8</v>
      </c>
      <c r="AB526">
        <v>6</v>
      </c>
      <c r="AC526" s="10">
        <v>2</v>
      </c>
      <c r="AD526" s="9">
        <v>364</v>
      </c>
      <c r="AE526">
        <v>522</v>
      </c>
      <c r="AF526">
        <v>343</v>
      </c>
      <c r="AG526">
        <v>449</v>
      </c>
      <c r="AH526">
        <v>682</v>
      </c>
      <c r="AI526" s="10">
        <v>476</v>
      </c>
      <c r="AJ526">
        <v>369</v>
      </c>
      <c r="AK526">
        <v>448</v>
      </c>
      <c r="AL526">
        <v>353</v>
      </c>
      <c r="AM526">
        <v>451</v>
      </c>
      <c r="AN526">
        <v>586</v>
      </c>
      <c r="AO526">
        <v>441</v>
      </c>
      <c r="AP526" s="9">
        <v>9</v>
      </c>
      <c r="AQ526">
        <v>96</v>
      </c>
      <c r="AR526">
        <v>710</v>
      </c>
      <c r="AS526">
        <v>4204</v>
      </c>
      <c r="AT526">
        <v>0</v>
      </c>
      <c r="AU526" s="10">
        <v>4</v>
      </c>
      <c r="AV526" s="9">
        <v>2</v>
      </c>
      <c r="AW526" s="10">
        <v>3</v>
      </c>
      <c r="AX526" s="9">
        <v>-8888</v>
      </c>
      <c r="AY526">
        <v>-8888</v>
      </c>
      <c r="AZ526">
        <v>-8888</v>
      </c>
      <c r="BA526" s="10">
        <v>-8888</v>
      </c>
      <c r="BB526">
        <v>-8888</v>
      </c>
      <c r="BC526">
        <v>-8888</v>
      </c>
      <c r="BD526">
        <v>-8888</v>
      </c>
      <c r="BE526">
        <v>-8888</v>
      </c>
      <c r="BF526" s="9">
        <v>773</v>
      </c>
      <c r="BG526">
        <v>0.2664576802507837</v>
      </c>
      <c r="BH526">
        <v>0.17179080824088749</v>
      </c>
      <c r="BI526" s="10">
        <v>0.30914779499404055</v>
      </c>
      <c r="BJ526">
        <v>1894.1244292237443</v>
      </c>
      <c r="BK526" t="s">
        <v>1308</v>
      </c>
      <c r="BL526" s="10" t="s">
        <v>1309</v>
      </c>
      <c r="BM526">
        <v>36</v>
      </c>
      <c r="BN526" t="s">
        <v>1158</v>
      </c>
      <c r="BO526" t="s">
        <v>1158</v>
      </c>
      <c r="BP526" s="12">
        <v>2181.5149999999999</v>
      </c>
    </row>
    <row r="527" spans="1:68" x14ac:dyDescent="0.25">
      <c r="A527" s="13" t="s">
        <v>902</v>
      </c>
      <c r="B527">
        <v>10792</v>
      </c>
      <c r="C527" t="s">
        <v>754</v>
      </c>
      <c r="D527" s="9">
        <v>352</v>
      </c>
      <c r="E527">
        <v>256</v>
      </c>
      <c r="F527" s="10">
        <v>285</v>
      </c>
      <c r="G527" s="9">
        <v>49823</v>
      </c>
      <c r="H527" s="9">
        <v>20109</v>
      </c>
      <c r="I527">
        <v>20519</v>
      </c>
      <c r="J527">
        <v>20568</v>
      </c>
      <c r="K527">
        <v>20950</v>
      </c>
      <c r="L527">
        <v>24736</v>
      </c>
      <c r="M527">
        <v>25669</v>
      </c>
      <c r="N527" s="10">
        <v>12632</v>
      </c>
      <c r="O527">
        <v>1547</v>
      </c>
      <c r="P527">
        <v>1561</v>
      </c>
      <c r="Q527">
        <v>1633</v>
      </c>
      <c r="R527">
        <v>1737</v>
      </c>
      <c r="S527">
        <v>1808</v>
      </c>
      <c r="T527">
        <v>1758</v>
      </c>
      <c r="U527" s="9">
        <v>910</v>
      </c>
      <c r="V527">
        <v>873</v>
      </c>
      <c r="W527" s="10">
        <v>927</v>
      </c>
      <c r="X527">
        <v>15</v>
      </c>
      <c r="Y527">
        <v>12</v>
      </c>
      <c r="Z527">
        <v>12</v>
      </c>
      <c r="AA527" s="9">
        <v>89</v>
      </c>
      <c r="AB527">
        <v>75</v>
      </c>
      <c r="AC527" s="10">
        <v>106</v>
      </c>
      <c r="AD527" s="9">
        <v>1151</v>
      </c>
      <c r="AE527">
        <v>1246</v>
      </c>
      <c r="AF527">
        <v>1188</v>
      </c>
      <c r="AG527">
        <v>1348</v>
      </c>
      <c r="AH527">
        <v>1259</v>
      </c>
      <c r="AI527" s="10">
        <v>1284</v>
      </c>
      <c r="AJ527">
        <v>1287</v>
      </c>
      <c r="AK527">
        <v>1294</v>
      </c>
      <c r="AL527">
        <v>1120</v>
      </c>
      <c r="AM527">
        <v>1336</v>
      </c>
      <c r="AN527">
        <v>1299</v>
      </c>
      <c r="AO527">
        <v>1170</v>
      </c>
      <c r="AP527" s="9">
        <v>31</v>
      </c>
      <c r="AQ527">
        <v>128</v>
      </c>
      <c r="AR527">
        <v>963</v>
      </c>
      <c r="AS527">
        <v>48969</v>
      </c>
      <c r="AT527">
        <v>48</v>
      </c>
      <c r="AU527" s="10">
        <v>69</v>
      </c>
      <c r="AV527" s="9">
        <v>16</v>
      </c>
      <c r="AW527" s="10">
        <v>18</v>
      </c>
      <c r="AX527" s="9">
        <v>-8888</v>
      </c>
      <c r="AY527">
        <v>-8888</v>
      </c>
      <c r="AZ527">
        <v>-8888</v>
      </c>
      <c r="BA527" s="10">
        <v>-8888</v>
      </c>
      <c r="BB527">
        <v>-8888</v>
      </c>
      <c r="BC527">
        <v>-8888</v>
      </c>
      <c r="BD527">
        <v>-8888</v>
      </c>
      <c r="BE527">
        <v>-8888</v>
      </c>
      <c r="BF527" s="9">
        <v>5096</v>
      </c>
      <c r="BG527">
        <v>5.9347035106696824E-2</v>
      </c>
      <c r="BH527">
        <v>0.15245919460794211</v>
      </c>
      <c r="BI527" s="10">
        <v>0.35678418521063482</v>
      </c>
      <c r="BJ527">
        <v>1898.657305936073</v>
      </c>
      <c r="BK527" t="s">
        <v>1308</v>
      </c>
      <c r="BL527" s="10" t="s">
        <v>1310</v>
      </c>
      <c r="BM527">
        <v>37</v>
      </c>
      <c r="BN527" t="s">
        <v>1158</v>
      </c>
      <c r="BO527" t="s">
        <v>1158</v>
      </c>
      <c r="BP527" s="12">
        <v>7969.16</v>
      </c>
    </row>
    <row r="528" spans="1:68" x14ac:dyDescent="0.25">
      <c r="A528" s="13" t="s">
        <v>903</v>
      </c>
      <c r="B528">
        <v>11240</v>
      </c>
      <c r="C528" t="s">
        <v>754</v>
      </c>
      <c r="D528" s="9">
        <v>17</v>
      </c>
      <c r="E528">
        <v>12</v>
      </c>
      <c r="F528" s="10">
        <v>19</v>
      </c>
      <c r="G528" s="9">
        <v>1812</v>
      </c>
      <c r="H528" s="9">
        <v>633</v>
      </c>
      <c r="I528">
        <v>566</v>
      </c>
      <c r="J528">
        <v>643</v>
      </c>
      <c r="K528">
        <v>577</v>
      </c>
      <c r="L528">
        <v>945</v>
      </c>
      <c r="M528">
        <v>926</v>
      </c>
      <c r="N528" s="10">
        <v>422</v>
      </c>
      <c r="O528">
        <v>35</v>
      </c>
      <c r="P528">
        <v>38</v>
      </c>
      <c r="Q528">
        <v>44</v>
      </c>
      <c r="R528">
        <v>71</v>
      </c>
      <c r="S528">
        <v>86</v>
      </c>
      <c r="T528">
        <v>88</v>
      </c>
      <c r="U528" s="9">
        <v>38</v>
      </c>
      <c r="V528">
        <v>36</v>
      </c>
      <c r="W528" s="10">
        <v>47</v>
      </c>
      <c r="X528">
        <v>0</v>
      </c>
      <c r="Y528">
        <v>1</v>
      </c>
      <c r="Z528">
        <v>1</v>
      </c>
      <c r="AA528" s="9">
        <v>1</v>
      </c>
      <c r="AB528">
        <v>4</v>
      </c>
      <c r="AC528" s="10">
        <v>3</v>
      </c>
      <c r="AD528" s="9">
        <v>107</v>
      </c>
      <c r="AE528">
        <v>89</v>
      </c>
      <c r="AF528">
        <v>119</v>
      </c>
      <c r="AG528">
        <v>88</v>
      </c>
      <c r="AH528">
        <v>90</v>
      </c>
      <c r="AI528" s="10">
        <v>127</v>
      </c>
      <c r="AJ528">
        <v>91</v>
      </c>
      <c r="AK528">
        <v>77</v>
      </c>
      <c r="AL528">
        <v>73</v>
      </c>
      <c r="AM528">
        <v>70</v>
      </c>
      <c r="AN528">
        <v>69</v>
      </c>
      <c r="AO528">
        <v>66</v>
      </c>
      <c r="AP528" s="9">
        <v>0</v>
      </c>
      <c r="AQ528">
        <v>10</v>
      </c>
      <c r="AR528">
        <v>28</v>
      </c>
      <c r="AS528">
        <v>1831</v>
      </c>
      <c r="AT528">
        <v>0</v>
      </c>
      <c r="AU528" s="10">
        <v>0</v>
      </c>
      <c r="AV528" s="9">
        <v>0</v>
      </c>
      <c r="AW528" s="10">
        <v>1</v>
      </c>
      <c r="AX528" s="9">
        <v>-8888</v>
      </c>
      <c r="AY528">
        <v>-8888</v>
      </c>
      <c r="AZ528">
        <v>-8888</v>
      </c>
      <c r="BA528" s="10">
        <v>-8888</v>
      </c>
      <c r="BB528">
        <v>-8888</v>
      </c>
      <c r="BC528">
        <v>-8888</v>
      </c>
      <c r="BD528">
        <v>-8888</v>
      </c>
      <c r="BE528">
        <v>-8888</v>
      </c>
      <c r="BF528" s="9">
        <v>271</v>
      </c>
      <c r="BG528">
        <v>0.29445073612684031</v>
      </c>
      <c r="BH528">
        <v>0.14638091386979377</v>
      </c>
      <c r="BI528" s="10">
        <v>0.29089219330855021</v>
      </c>
      <c r="BK528" t="s">
        <v>1307</v>
      </c>
      <c r="BL528" s="10" t="s">
        <v>1311</v>
      </c>
      <c r="BM528">
        <v>39</v>
      </c>
      <c r="BO528" t="s">
        <v>1158</v>
      </c>
      <c r="BP528" s="12">
        <v>1108.5350000000001</v>
      </c>
    </row>
    <row r="529" spans="1:68" x14ac:dyDescent="0.25">
      <c r="A529" s="13" t="s">
        <v>904</v>
      </c>
      <c r="B529">
        <v>11141</v>
      </c>
      <c r="C529" t="s">
        <v>754</v>
      </c>
      <c r="D529" s="9">
        <v>39</v>
      </c>
      <c r="E529">
        <v>30</v>
      </c>
      <c r="F529" s="10">
        <v>40</v>
      </c>
      <c r="G529" s="9">
        <v>6140</v>
      </c>
      <c r="H529" s="9">
        <v>2865</v>
      </c>
      <c r="I529">
        <v>2974</v>
      </c>
      <c r="J529">
        <v>2890</v>
      </c>
      <c r="K529">
        <v>2995</v>
      </c>
      <c r="L529">
        <v>2978</v>
      </c>
      <c r="M529">
        <v>3015</v>
      </c>
      <c r="N529" s="10">
        <v>1384</v>
      </c>
      <c r="O529">
        <v>173</v>
      </c>
      <c r="P529">
        <v>195</v>
      </c>
      <c r="Q529">
        <v>188</v>
      </c>
      <c r="R529">
        <v>215</v>
      </c>
      <c r="S529">
        <v>202</v>
      </c>
      <c r="T529">
        <v>206</v>
      </c>
      <c r="U529" s="9">
        <v>110</v>
      </c>
      <c r="V529">
        <v>103</v>
      </c>
      <c r="W529" s="10">
        <v>110</v>
      </c>
      <c r="X529">
        <v>4</v>
      </c>
      <c r="Y529">
        <v>4</v>
      </c>
      <c r="Z529">
        <v>2</v>
      </c>
      <c r="AA529" s="9">
        <v>10</v>
      </c>
      <c r="AB529">
        <v>11</v>
      </c>
      <c r="AC529" s="10">
        <v>11</v>
      </c>
      <c r="AD529" s="9">
        <v>120</v>
      </c>
      <c r="AE529">
        <v>172</v>
      </c>
      <c r="AF529">
        <v>145</v>
      </c>
      <c r="AG529">
        <v>143</v>
      </c>
      <c r="AH529">
        <v>202</v>
      </c>
      <c r="AI529" s="10">
        <v>164</v>
      </c>
      <c r="AJ529">
        <v>181</v>
      </c>
      <c r="AK529">
        <v>141</v>
      </c>
      <c r="AL529">
        <v>166</v>
      </c>
      <c r="AM529">
        <v>182</v>
      </c>
      <c r="AN529">
        <v>174</v>
      </c>
      <c r="AO529">
        <v>195</v>
      </c>
      <c r="AP529" s="9">
        <v>0</v>
      </c>
      <c r="AQ529">
        <v>0</v>
      </c>
      <c r="AR529">
        <v>7</v>
      </c>
      <c r="AS529">
        <v>5964</v>
      </c>
      <c r="AT529">
        <v>0</v>
      </c>
      <c r="AU529" s="10">
        <v>21</v>
      </c>
      <c r="AV529" s="9">
        <v>2</v>
      </c>
      <c r="AW529" s="10">
        <v>2</v>
      </c>
      <c r="AX529" s="9">
        <v>-8888</v>
      </c>
      <c r="AY529">
        <v>-8888</v>
      </c>
      <c r="AZ529">
        <v>-8888</v>
      </c>
      <c r="BA529" s="10">
        <v>-8888</v>
      </c>
      <c r="BB529">
        <v>-8888</v>
      </c>
      <c r="BC529">
        <v>-8888</v>
      </c>
      <c r="BD529">
        <v>-8888</v>
      </c>
      <c r="BE529">
        <v>-8888</v>
      </c>
      <c r="BF529" s="9">
        <v>791</v>
      </c>
      <c r="BG529">
        <v>0.73930616369147861</v>
      </c>
      <c r="BH529">
        <v>0.16161747497074502</v>
      </c>
      <c r="BI529" s="10">
        <v>0.24518171806167402</v>
      </c>
      <c r="BK529" t="s">
        <v>1307</v>
      </c>
      <c r="BL529" s="10" t="s">
        <v>1311</v>
      </c>
      <c r="BM529">
        <v>36</v>
      </c>
      <c r="BN529" t="s">
        <v>1158</v>
      </c>
      <c r="BO529" t="s">
        <v>1158</v>
      </c>
      <c r="BP529" s="12">
        <v>6511.0550000000003</v>
      </c>
    </row>
    <row r="530" spans="1:68" x14ac:dyDescent="0.25">
      <c r="A530" s="13" t="s">
        <v>905</v>
      </c>
      <c r="B530">
        <v>11268</v>
      </c>
      <c r="C530" t="s">
        <v>754</v>
      </c>
      <c r="D530" s="9">
        <v>7</v>
      </c>
      <c r="E530">
        <v>18</v>
      </c>
      <c r="F530" s="10">
        <v>17</v>
      </c>
      <c r="G530" s="9">
        <v>3005</v>
      </c>
      <c r="H530" s="9">
        <v>1327</v>
      </c>
      <c r="I530">
        <v>1277</v>
      </c>
      <c r="J530">
        <v>1349</v>
      </c>
      <c r="K530">
        <v>1295</v>
      </c>
      <c r="L530">
        <v>1604</v>
      </c>
      <c r="M530">
        <v>1371</v>
      </c>
      <c r="N530" s="10">
        <v>664</v>
      </c>
      <c r="O530">
        <v>73</v>
      </c>
      <c r="P530">
        <v>92</v>
      </c>
      <c r="Q530">
        <v>87</v>
      </c>
      <c r="R530">
        <v>77</v>
      </c>
      <c r="S530">
        <v>88</v>
      </c>
      <c r="T530">
        <v>84</v>
      </c>
      <c r="U530" s="9">
        <v>40</v>
      </c>
      <c r="V530">
        <v>51</v>
      </c>
      <c r="W530" s="10">
        <v>45</v>
      </c>
      <c r="X530">
        <v>0</v>
      </c>
      <c r="Y530">
        <v>0</v>
      </c>
      <c r="Z530">
        <v>0</v>
      </c>
      <c r="AA530" s="9">
        <v>4</v>
      </c>
      <c r="AB530">
        <v>5</v>
      </c>
      <c r="AC530" s="10">
        <v>3</v>
      </c>
      <c r="AD530" s="9">
        <v>65</v>
      </c>
      <c r="AE530">
        <v>133</v>
      </c>
      <c r="AF530">
        <v>115</v>
      </c>
      <c r="AG530">
        <v>61</v>
      </c>
      <c r="AH530">
        <v>89</v>
      </c>
      <c r="AI530" s="10">
        <v>73</v>
      </c>
      <c r="AJ530">
        <v>98</v>
      </c>
      <c r="AK530">
        <v>77</v>
      </c>
      <c r="AL530">
        <v>106</v>
      </c>
      <c r="AM530">
        <v>77</v>
      </c>
      <c r="AN530">
        <v>76</v>
      </c>
      <c r="AO530">
        <v>78</v>
      </c>
      <c r="AP530" s="9">
        <v>0</v>
      </c>
      <c r="AQ530">
        <v>0</v>
      </c>
      <c r="AR530">
        <v>3</v>
      </c>
      <c r="AS530">
        <v>2972</v>
      </c>
      <c r="AT530">
        <v>0</v>
      </c>
      <c r="AU530" s="10">
        <v>0</v>
      </c>
      <c r="AV530" s="9">
        <v>1</v>
      </c>
      <c r="AW530" s="10">
        <v>41</v>
      </c>
      <c r="AX530" s="9">
        <v>-8888</v>
      </c>
      <c r="AY530">
        <v>-8888</v>
      </c>
      <c r="AZ530">
        <v>-8888</v>
      </c>
      <c r="BA530" s="10">
        <v>-8888</v>
      </c>
      <c r="BB530">
        <v>-8888</v>
      </c>
      <c r="BC530">
        <v>-8888</v>
      </c>
      <c r="BD530">
        <v>-8888</v>
      </c>
      <c r="BE530">
        <v>-8888</v>
      </c>
      <c r="BF530" s="9">
        <v>407</v>
      </c>
      <c r="BG530">
        <v>0.57153905645784997</v>
      </c>
      <c r="BH530">
        <v>0.16541535480745945</v>
      </c>
      <c r="BI530" s="10">
        <v>0.32080924855491327</v>
      </c>
      <c r="BK530" t="s">
        <v>1307</v>
      </c>
      <c r="BL530" s="10" t="s">
        <v>1311</v>
      </c>
      <c r="BM530">
        <v>37</v>
      </c>
      <c r="BN530" t="s">
        <v>1158</v>
      </c>
      <c r="BO530" t="s">
        <v>1158</v>
      </c>
      <c r="BP530" s="12">
        <v>2664.0749999999998</v>
      </c>
    </row>
    <row r="531" spans="1:68" x14ac:dyDescent="0.25">
      <c r="A531" s="13" t="s">
        <v>906</v>
      </c>
      <c r="B531">
        <v>11031</v>
      </c>
      <c r="C531" t="s">
        <v>754</v>
      </c>
      <c r="D531" s="9">
        <v>33</v>
      </c>
      <c r="E531">
        <v>14</v>
      </c>
      <c r="F531" s="10">
        <v>32</v>
      </c>
      <c r="G531" s="9">
        <v>3146</v>
      </c>
      <c r="H531" s="9">
        <v>1201</v>
      </c>
      <c r="I531">
        <v>1136</v>
      </c>
      <c r="J531">
        <v>1233</v>
      </c>
      <c r="K531">
        <v>1205</v>
      </c>
      <c r="L531">
        <v>1651</v>
      </c>
      <c r="M531">
        <v>1596</v>
      </c>
      <c r="N531" s="10">
        <v>753</v>
      </c>
      <c r="O531">
        <v>81</v>
      </c>
      <c r="P531">
        <v>96</v>
      </c>
      <c r="Q531">
        <v>97</v>
      </c>
      <c r="R531">
        <v>130</v>
      </c>
      <c r="S531">
        <v>129</v>
      </c>
      <c r="T531">
        <v>144</v>
      </c>
      <c r="U531" s="9">
        <v>61</v>
      </c>
      <c r="V531">
        <v>71</v>
      </c>
      <c r="W531" s="10">
        <v>72</v>
      </c>
      <c r="X531">
        <v>2</v>
      </c>
      <c r="Y531">
        <v>0</v>
      </c>
      <c r="Z531">
        <v>2</v>
      </c>
      <c r="AA531" s="9">
        <v>6</v>
      </c>
      <c r="AB531">
        <v>7</v>
      </c>
      <c r="AC531" s="10">
        <v>6</v>
      </c>
      <c r="AD531" s="9">
        <v>108</v>
      </c>
      <c r="AE531">
        <v>102</v>
      </c>
      <c r="AF531">
        <v>78</v>
      </c>
      <c r="AG531">
        <v>102</v>
      </c>
      <c r="AH531">
        <v>108</v>
      </c>
      <c r="AI531" s="10">
        <v>69</v>
      </c>
      <c r="AJ531">
        <v>69</v>
      </c>
      <c r="AK531">
        <v>78</v>
      </c>
      <c r="AL531">
        <v>52</v>
      </c>
      <c r="AM531">
        <v>58</v>
      </c>
      <c r="AN531">
        <v>73</v>
      </c>
      <c r="AO531">
        <v>49</v>
      </c>
      <c r="AP531" s="9">
        <v>0</v>
      </c>
      <c r="AQ531">
        <v>4</v>
      </c>
      <c r="AR531">
        <v>68</v>
      </c>
      <c r="AS531">
        <v>3163</v>
      </c>
      <c r="AT531">
        <v>0</v>
      </c>
      <c r="AU531" s="10">
        <v>0</v>
      </c>
      <c r="AV531" s="9">
        <v>2</v>
      </c>
      <c r="AW531" s="10">
        <v>14</v>
      </c>
      <c r="AX531" s="9">
        <v>-8888</v>
      </c>
      <c r="AY531">
        <v>-8888</v>
      </c>
      <c r="AZ531">
        <v>-8888</v>
      </c>
      <c r="BA531" s="10">
        <v>-8888</v>
      </c>
      <c r="BB531">
        <v>-8888</v>
      </c>
      <c r="BC531">
        <v>-8888</v>
      </c>
      <c r="BD531">
        <v>-8888</v>
      </c>
      <c r="BE531">
        <v>-8888</v>
      </c>
      <c r="BF531" s="9">
        <v>440</v>
      </c>
      <c r="BG531">
        <v>0.16952789699570817</v>
      </c>
      <c r="BH531">
        <v>0.14945462984451149</v>
      </c>
      <c r="BI531" s="10">
        <v>0.33631035445157687</v>
      </c>
      <c r="BK531" t="s">
        <v>1307</v>
      </c>
      <c r="BL531" s="10" t="s">
        <v>1311</v>
      </c>
      <c r="BM531">
        <v>39</v>
      </c>
      <c r="BN531" t="s">
        <v>1158</v>
      </c>
      <c r="BO531" t="s">
        <v>1158</v>
      </c>
      <c r="BP531" s="12">
        <v>1838.41</v>
      </c>
    </row>
    <row r="532" spans="1:68" x14ac:dyDescent="0.25">
      <c r="A532" s="13" t="s">
        <v>907</v>
      </c>
      <c r="B532">
        <v>10015</v>
      </c>
      <c r="C532" t="s">
        <v>754</v>
      </c>
      <c r="D532" s="9">
        <v>11</v>
      </c>
      <c r="E532">
        <v>3</v>
      </c>
      <c r="F532" s="10">
        <v>6</v>
      </c>
      <c r="G532" s="9">
        <v>947</v>
      </c>
      <c r="H532" s="9">
        <v>492</v>
      </c>
      <c r="I532">
        <v>476</v>
      </c>
      <c r="J532">
        <v>482</v>
      </c>
      <c r="K532">
        <v>470</v>
      </c>
      <c r="L532">
        <v>485</v>
      </c>
      <c r="M532">
        <v>462</v>
      </c>
      <c r="N532" s="10">
        <v>199</v>
      </c>
      <c r="O532">
        <v>33</v>
      </c>
      <c r="P532">
        <v>37</v>
      </c>
      <c r="Q532">
        <v>30</v>
      </c>
      <c r="R532">
        <v>30</v>
      </c>
      <c r="S532">
        <v>30</v>
      </c>
      <c r="T532">
        <v>35</v>
      </c>
      <c r="U532" s="9">
        <v>13</v>
      </c>
      <c r="V532">
        <v>14</v>
      </c>
      <c r="W532" s="10">
        <v>21</v>
      </c>
      <c r="X532">
        <v>0</v>
      </c>
      <c r="Y532">
        <v>2</v>
      </c>
      <c r="Z532">
        <v>0</v>
      </c>
      <c r="AA532" s="9">
        <v>0</v>
      </c>
      <c r="AB532">
        <v>0</v>
      </c>
      <c r="AC532" s="10">
        <v>2</v>
      </c>
      <c r="AD532" s="9">
        <v>14</v>
      </c>
      <c r="AE532">
        <v>23</v>
      </c>
      <c r="AF532">
        <v>5</v>
      </c>
      <c r="AG532">
        <v>24</v>
      </c>
      <c r="AH532">
        <v>20</v>
      </c>
      <c r="AI532" s="10">
        <v>4</v>
      </c>
      <c r="AJ532">
        <v>12</v>
      </c>
      <c r="AK532">
        <v>16</v>
      </c>
      <c r="AL532">
        <v>18</v>
      </c>
      <c r="AM532">
        <v>31</v>
      </c>
      <c r="AN532">
        <v>26</v>
      </c>
      <c r="AO532">
        <v>32</v>
      </c>
      <c r="AP532" s="9">
        <v>19</v>
      </c>
      <c r="AQ532">
        <v>59</v>
      </c>
      <c r="AR532">
        <v>858</v>
      </c>
      <c r="AS532">
        <v>0</v>
      </c>
      <c r="AT532">
        <v>0</v>
      </c>
      <c r="AU532" s="10">
        <v>0</v>
      </c>
      <c r="AV532" s="9">
        <v>1</v>
      </c>
      <c r="AW532" s="10">
        <v>1</v>
      </c>
      <c r="AX532" s="9">
        <v>-8888</v>
      </c>
      <c r="AY532">
        <v>-8888</v>
      </c>
      <c r="AZ532">
        <v>-8888</v>
      </c>
      <c r="BA532" s="10">
        <v>-8888</v>
      </c>
      <c r="BB532">
        <v>-8888</v>
      </c>
      <c r="BC532">
        <v>-8888</v>
      </c>
      <c r="BD532">
        <v>-8888</v>
      </c>
      <c r="BE532">
        <v>-8888</v>
      </c>
      <c r="BF532" s="9">
        <v>100</v>
      </c>
      <c r="BG532">
        <v>0.47447447447447449</v>
      </c>
      <c r="BH532">
        <v>0.14476789929189615</v>
      </c>
      <c r="BI532" s="10">
        <v>0.44979079497907948</v>
      </c>
      <c r="BK532" t="s">
        <v>1307</v>
      </c>
      <c r="BL532" s="10" t="s">
        <v>1311</v>
      </c>
      <c r="BM532">
        <v>31</v>
      </c>
      <c r="BN532" t="s">
        <v>1159</v>
      </c>
      <c r="BO532" t="s">
        <v>1159</v>
      </c>
      <c r="BP532" s="12">
        <v>782.06</v>
      </c>
    </row>
    <row r="533" spans="1:68" x14ac:dyDescent="0.25">
      <c r="A533" s="13" t="s">
        <v>908</v>
      </c>
      <c r="B533">
        <v>10985</v>
      </c>
      <c r="C533" t="s">
        <v>754</v>
      </c>
      <c r="D533" s="9">
        <v>52</v>
      </c>
      <c r="E533">
        <v>18</v>
      </c>
      <c r="F533" s="10">
        <v>34</v>
      </c>
      <c r="G533" s="9">
        <v>6194</v>
      </c>
      <c r="H533" s="9">
        <v>2899</v>
      </c>
      <c r="I533">
        <v>2872</v>
      </c>
      <c r="J533">
        <v>2886</v>
      </c>
      <c r="K533">
        <v>2847</v>
      </c>
      <c r="L533">
        <v>2946</v>
      </c>
      <c r="M533">
        <v>3170</v>
      </c>
      <c r="N533" s="10">
        <v>1588</v>
      </c>
      <c r="O533">
        <v>175</v>
      </c>
      <c r="P533">
        <v>156</v>
      </c>
      <c r="Q533">
        <v>200</v>
      </c>
      <c r="R533">
        <v>211</v>
      </c>
      <c r="S533">
        <v>200</v>
      </c>
      <c r="T533">
        <v>198</v>
      </c>
      <c r="U533" s="9">
        <v>100</v>
      </c>
      <c r="V533">
        <v>104</v>
      </c>
      <c r="W533" s="10">
        <v>94</v>
      </c>
      <c r="X533">
        <v>3</v>
      </c>
      <c r="Y533">
        <v>3</v>
      </c>
      <c r="Z533">
        <v>1</v>
      </c>
      <c r="AA533" s="9">
        <v>14</v>
      </c>
      <c r="AB533">
        <v>16</v>
      </c>
      <c r="AC533" s="10">
        <v>13</v>
      </c>
      <c r="AD533" s="9">
        <v>161</v>
      </c>
      <c r="AE533">
        <v>166</v>
      </c>
      <c r="AF533">
        <v>201</v>
      </c>
      <c r="AG533">
        <v>248</v>
      </c>
      <c r="AH533">
        <v>254</v>
      </c>
      <c r="AI533" s="10">
        <v>235</v>
      </c>
      <c r="AJ533">
        <v>186</v>
      </c>
      <c r="AK533">
        <v>219</v>
      </c>
      <c r="AL533">
        <v>238</v>
      </c>
      <c r="AM533">
        <v>250</v>
      </c>
      <c r="AN533">
        <v>287</v>
      </c>
      <c r="AO533">
        <v>266</v>
      </c>
      <c r="AP533" s="9">
        <v>0</v>
      </c>
      <c r="AQ533">
        <v>2</v>
      </c>
      <c r="AR533">
        <v>70</v>
      </c>
      <c r="AS533">
        <v>5972</v>
      </c>
      <c r="AT533">
        <v>0</v>
      </c>
      <c r="AU533" s="10">
        <v>57</v>
      </c>
      <c r="AV533" s="9">
        <v>2</v>
      </c>
      <c r="AW533" s="10">
        <v>2</v>
      </c>
      <c r="AX533" s="9">
        <v>-8888</v>
      </c>
      <c r="AY533">
        <v>-8888</v>
      </c>
      <c r="AZ533">
        <v>-8888</v>
      </c>
      <c r="BA533" s="10">
        <v>-8888</v>
      </c>
      <c r="BB533">
        <v>-8888</v>
      </c>
      <c r="BC533">
        <v>-8888</v>
      </c>
      <c r="BD533">
        <v>-8888</v>
      </c>
      <c r="BE533">
        <v>-8888</v>
      </c>
      <c r="BF533" s="9">
        <v>837</v>
      </c>
      <c r="BG533">
        <v>0.55424063116370814</v>
      </c>
      <c r="BH533">
        <v>0.13715903242408647</v>
      </c>
      <c r="BI533" s="10">
        <v>0.26766195681151694</v>
      </c>
      <c r="BK533" t="s">
        <v>1307</v>
      </c>
      <c r="BL533" s="10" t="s">
        <v>1311</v>
      </c>
      <c r="BM533">
        <v>38</v>
      </c>
      <c r="BN533" t="s">
        <v>1158</v>
      </c>
      <c r="BO533" t="s">
        <v>1158</v>
      </c>
      <c r="BP533" s="12">
        <v>4072.5650000000001</v>
      </c>
    </row>
    <row r="534" spans="1:68" x14ac:dyDescent="0.25">
      <c r="A534" s="13" t="s">
        <v>909</v>
      </c>
      <c r="B534">
        <v>10071</v>
      </c>
      <c r="C534" t="s">
        <v>754</v>
      </c>
      <c r="D534" s="9">
        <v>17</v>
      </c>
      <c r="E534">
        <v>8</v>
      </c>
      <c r="F534" s="10">
        <v>11</v>
      </c>
      <c r="G534" s="9">
        <v>1620</v>
      </c>
      <c r="H534" s="9">
        <v>698</v>
      </c>
      <c r="I534">
        <v>673</v>
      </c>
      <c r="J534">
        <v>718</v>
      </c>
      <c r="K534">
        <v>705</v>
      </c>
      <c r="L534">
        <v>803</v>
      </c>
      <c r="M534">
        <v>834</v>
      </c>
      <c r="N534" s="10">
        <v>404</v>
      </c>
      <c r="O534">
        <v>24</v>
      </c>
      <c r="P534">
        <v>45</v>
      </c>
      <c r="Q534">
        <v>43</v>
      </c>
      <c r="R534">
        <v>58</v>
      </c>
      <c r="S534">
        <v>64</v>
      </c>
      <c r="T534">
        <v>54</v>
      </c>
      <c r="U534" s="9">
        <v>30</v>
      </c>
      <c r="V534">
        <v>30</v>
      </c>
      <c r="W534" s="10">
        <v>25</v>
      </c>
      <c r="X534">
        <v>1</v>
      </c>
      <c r="Y534">
        <v>0</v>
      </c>
      <c r="Z534">
        <v>0</v>
      </c>
      <c r="AA534" s="9">
        <v>4</v>
      </c>
      <c r="AB534">
        <v>3</v>
      </c>
      <c r="AC534" s="10">
        <v>4</v>
      </c>
      <c r="AD534" s="9">
        <v>52</v>
      </c>
      <c r="AE534">
        <v>46</v>
      </c>
      <c r="AF534">
        <v>50</v>
      </c>
      <c r="AG534">
        <v>44</v>
      </c>
      <c r="AH534">
        <v>65</v>
      </c>
      <c r="AI534" s="10">
        <v>54</v>
      </c>
      <c r="AJ534">
        <v>37</v>
      </c>
      <c r="AK534">
        <v>42</v>
      </c>
      <c r="AL534">
        <v>34</v>
      </c>
      <c r="AM534">
        <v>34</v>
      </c>
      <c r="AN534">
        <v>56</v>
      </c>
      <c r="AO534">
        <v>46</v>
      </c>
      <c r="AP534" s="9">
        <v>0</v>
      </c>
      <c r="AQ534">
        <v>2</v>
      </c>
      <c r="AR534">
        <v>0</v>
      </c>
      <c r="AS534">
        <v>1566</v>
      </c>
      <c r="AT534">
        <v>0</v>
      </c>
      <c r="AU534" s="10">
        <v>0</v>
      </c>
      <c r="AV534" s="9">
        <v>1</v>
      </c>
      <c r="AW534" s="10">
        <v>4</v>
      </c>
      <c r="AX534" s="9">
        <v>-8888</v>
      </c>
      <c r="AY534">
        <v>-8888</v>
      </c>
      <c r="AZ534">
        <v>-8888</v>
      </c>
      <c r="BA534" s="10">
        <v>-8888</v>
      </c>
      <c r="BB534">
        <v>-8888</v>
      </c>
      <c r="BC534">
        <v>-8888</v>
      </c>
      <c r="BD534">
        <v>-8888</v>
      </c>
      <c r="BE534">
        <v>-8888</v>
      </c>
      <c r="BF534" s="9">
        <v>281</v>
      </c>
      <c r="BG534">
        <v>0.33955223880597013</v>
      </c>
      <c r="BH534">
        <v>0.11270207852193996</v>
      </c>
      <c r="BI534" s="10">
        <v>0.30789336121275485</v>
      </c>
      <c r="BK534" t="s">
        <v>1307</v>
      </c>
      <c r="BL534" s="10" t="s">
        <v>1311</v>
      </c>
      <c r="BM534">
        <v>39</v>
      </c>
      <c r="BN534" t="s">
        <v>1158</v>
      </c>
      <c r="BO534" t="s">
        <v>1158</v>
      </c>
      <c r="BP534" s="12">
        <v>1443.7950000000001</v>
      </c>
    </row>
    <row r="535" spans="1:68" x14ac:dyDescent="0.25">
      <c r="A535" s="13" t="s">
        <v>910</v>
      </c>
      <c r="B535">
        <v>10170</v>
      </c>
      <c r="C535" t="s">
        <v>754</v>
      </c>
      <c r="D535" s="9">
        <v>1</v>
      </c>
      <c r="E535">
        <v>1</v>
      </c>
      <c r="F535" s="10">
        <v>1</v>
      </c>
      <c r="G535" s="9">
        <v>653</v>
      </c>
      <c r="H535" s="9">
        <v>367</v>
      </c>
      <c r="I535">
        <v>267</v>
      </c>
      <c r="J535">
        <v>372</v>
      </c>
      <c r="K535">
        <v>270</v>
      </c>
      <c r="L535">
        <v>351</v>
      </c>
      <c r="M535">
        <v>294</v>
      </c>
      <c r="N535" s="10">
        <v>129</v>
      </c>
      <c r="O535">
        <v>15</v>
      </c>
      <c r="P535">
        <v>13</v>
      </c>
      <c r="Q535">
        <v>22</v>
      </c>
      <c r="R535">
        <v>9</v>
      </c>
      <c r="S535">
        <v>13</v>
      </c>
      <c r="T535">
        <v>9</v>
      </c>
      <c r="U535" s="9">
        <v>4</v>
      </c>
      <c r="V535">
        <v>8</v>
      </c>
      <c r="W535" s="10">
        <v>5</v>
      </c>
      <c r="X535">
        <v>0</v>
      </c>
      <c r="Y535">
        <v>0</v>
      </c>
      <c r="Z535">
        <v>0</v>
      </c>
      <c r="AA535" s="9">
        <v>1</v>
      </c>
      <c r="AB535">
        <v>1</v>
      </c>
      <c r="AC535" s="10">
        <v>1</v>
      </c>
      <c r="AD535" s="9">
        <v>54</v>
      </c>
      <c r="AE535">
        <v>49</v>
      </c>
      <c r="AF535">
        <v>33</v>
      </c>
      <c r="AG535">
        <v>24</v>
      </c>
      <c r="AH535">
        <v>19</v>
      </c>
      <c r="AI535" s="10">
        <v>11</v>
      </c>
      <c r="AJ535">
        <v>43</v>
      </c>
      <c r="AK535">
        <v>60</v>
      </c>
      <c r="AL535">
        <v>38</v>
      </c>
      <c r="AM535">
        <v>22</v>
      </c>
      <c r="AN535">
        <v>18</v>
      </c>
      <c r="AO535">
        <v>17</v>
      </c>
      <c r="AP535" s="9">
        <v>0</v>
      </c>
      <c r="AQ535">
        <v>0</v>
      </c>
      <c r="AR535">
        <v>0</v>
      </c>
      <c r="AS535">
        <v>645</v>
      </c>
      <c r="AT535">
        <v>0</v>
      </c>
      <c r="AU535" s="10">
        <v>0</v>
      </c>
      <c r="AV535" s="9">
        <v>0</v>
      </c>
      <c r="AW535" s="10">
        <v>0</v>
      </c>
      <c r="AX535" s="9">
        <v>-8888</v>
      </c>
      <c r="AY535">
        <v>-8888</v>
      </c>
      <c r="AZ535">
        <v>-8888</v>
      </c>
      <c r="BA535" s="10">
        <v>-8888</v>
      </c>
      <c r="BB535">
        <v>-8888</v>
      </c>
      <c r="BC535">
        <v>-8888</v>
      </c>
      <c r="BD535">
        <v>-8888</v>
      </c>
      <c r="BE535">
        <v>-8888</v>
      </c>
      <c r="BF535" s="9">
        <v>93</v>
      </c>
      <c r="BG535">
        <v>0.57706093189964158</v>
      </c>
      <c r="BH535">
        <v>0.15081967213114755</v>
      </c>
      <c r="BI535" s="10">
        <v>0.34862385321100919</v>
      </c>
      <c r="BK535" t="s">
        <v>1307</v>
      </c>
      <c r="BL535" s="10" t="s">
        <v>1311</v>
      </c>
      <c r="BM535">
        <v>40</v>
      </c>
      <c r="BO535" t="s">
        <v>1158</v>
      </c>
      <c r="BP535" s="12">
        <v>565.23500000000001</v>
      </c>
    </row>
    <row r="536" spans="1:68" x14ac:dyDescent="0.25">
      <c r="A536" s="13" t="s">
        <v>911</v>
      </c>
      <c r="B536">
        <v>11414</v>
      </c>
      <c r="C536" t="s">
        <v>754</v>
      </c>
      <c r="D536" s="9">
        <v>8</v>
      </c>
      <c r="E536">
        <v>4</v>
      </c>
      <c r="F536" s="10">
        <v>3</v>
      </c>
      <c r="G536" s="9">
        <v>1136</v>
      </c>
      <c r="H536" s="9">
        <v>584</v>
      </c>
      <c r="I536">
        <v>535</v>
      </c>
      <c r="J536">
        <v>582</v>
      </c>
      <c r="K536">
        <v>529</v>
      </c>
      <c r="L536">
        <v>578</v>
      </c>
      <c r="M536">
        <v>550</v>
      </c>
      <c r="N536" s="10">
        <v>263</v>
      </c>
      <c r="O536">
        <v>28</v>
      </c>
      <c r="P536">
        <v>32</v>
      </c>
      <c r="Q536">
        <v>28</v>
      </c>
      <c r="R536">
        <v>31</v>
      </c>
      <c r="S536">
        <v>23</v>
      </c>
      <c r="T536">
        <v>27</v>
      </c>
      <c r="U536" s="9">
        <v>18</v>
      </c>
      <c r="V536">
        <v>11</v>
      </c>
      <c r="W536" s="10">
        <v>17</v>
      </c>
      <c r="X536">
        <v>0</v>
      </c>
      <c r="Y536">
        <v>0</v>
      </c>
      <c r="Z536">
        <v>0</v>
      </c>
      <c r="AA536" s="9">
        <v>0</v>
      </c>
      <c r="AB536">
        <v>2</v>
      </c>
      <c r="AC536" s="10">
        <v>3</v>
      </c>
      <c r="AD536" s="9">
        <v>33</v>
      </c>
      <c r="AE536">
        <v>35</v>
      </c>
      <c r="AF536">
        <v>25</v>
      </c>
      <c r="AG536">
        <v>24</v>
      </c>
      <c r="AH536">
        <v>36</v>
      </c>
      <c r="AI536" s="10">
        <v>21</v>
      </c>
      <c r="AJ536">
        <v>35</v>
      </c>
      <c r="AK536">
        <v>46</v>
      </c>
      <c r="AL536">
        <v>31</v>
      </c>
      <c r="AM536">
        <v>25</v>
      </c>
      <c r="AN536">
        <v>46</v>
      </c>
      <c r="AO536">
        <v>28</v>
      </c>
      <c r="AP536" s="9">
        <v>0</v>
      </c>
      <c r="AQ536">
        <v>0</v>
      </c>
      <c r="AR536">
        <v>0</v>
      </c>
      <c r="AS536">
        <v>1128</v>
      </c>
      <c r="AT536">
        <v>0</v>
      </c>
      <c r="AU536" s="10">
        <v>0</v>
      </c>
      <c r="AV536" s="9">
        <v>0</v>
      </c>
      <c r="AW536" s="10">
        <v>0</v>
      </c>
      <c r="AX536" s="9">
        <v>-8888</v>
      </c>
      <c r="AY536">
        <v>-8888</v>
      </c>
      <c r="AZ536">
        <v>-8888</v>
      </c>
      <c r="BA536" s="10">
        <v>-8888</v>
      </c>
      <c r="BB536">
        <v>-8888</v>
      </c>
      <c r="BC536">
        <v>-8888</v>
      </c>
      <c r="BD536">
        <v>-8888</v>
      </c>
      <c r="BE536">
        <v>-8888</v>
      </c>
      <c r="BF536" s="9">
        <v>184</v>
      </c>
      <c r="BG536">
        <v>0.85054347826086951</v>
      </c>
      <c r="BH536">
        <v>0.10869565217391304</v>
      </c>
      <c r="BI536" s="10">
        <v>0.15546218487394958</v>
      </c>
      <c r="BK536" t="s">
        <v>1307</v>
      </c>
      <c r="BL536" s="10" t="s">
        <v>1311</v>
      </c>
      <c r="BM536">
        <v>36</v>
      </c>
      <c r="BN536" t="s">
        <v>1158</v>
      </c>
      <c r="BO536" t="s">
        <v>1158</v>
      </c>
      <c r="BP536" s="12">
        <v>4900.7449999999999</v>
      </c>
    </row>
    <row r="537" spans="1:68" x14ac:dyDescent="0.25">
      <c r="A537" s="13" t="s">
        <v>912</v>
      </c>
      <c r="B537">
        <v>10066</v>
      </c>
      <c r="C537" t="s">
        <v>754</v>
      </c>
      <c r="D537" s="9">
        <v>6</v>
      </c>
      <c r="E537">
        <v>6</v>
      </c>
      <c r="F537" s="10">
        <v>1</v>
      </c>
      <c r="G537" s="9">
        <v>1397</v>
      </c>
      <c r="H537" s="9">
        <v>696</v>
      </c>
      <c r="I537">
        <v>668</v>
      </c>
      <c r="J537">
        <v>683</v>
      </c>
      <c r="K537">
        <v>671</v>
      </c>
      <c r="L537">
        <v>727</v>
      </c>
      <c r="M537">
        <v>672</v>
      </c>
      <c r="N537" s="10">
        <v>316</v>
      </c>
      <c r="O537">
        <v>39</v>
      </c>
      <c r="P537">
        <v>28</v>
      </c>
      <c r="Q537">
        <v>38</v>
      </c>
      <c r="R537">
        <v>32</v>
      </c>
      <c r="S537">
        <v>52</v>
      </c>
      <c r="T537">
        <v>34</v>
      </c>
      <c r="U537" s="9">
        <v>19</v>
      </c>
      <c r="V537">
        <v>31</v>
      </c>
      <c r="W537" s="10">
        <v>16</v>
      </c>
      <c r="X537">
        <v>0</v>
      </c>
      <c r="Y537">
        <v>0</v>
      </c>
      <c r="Z537">
        <v>1</v>
      </c>
      <c r="AA537" s="9">
        <v>1</v>
      </c>
      <c r="AB537">
        <v>3</v>
      </c>
      <c r="AC537" s="10">
        <v>0</v>
      </c>
      <c r="AD537" s="9">
        <v>44</v>
      </c>
      <c r="AE537">
        <v>50</v>
      </c>
      <c r="AF537">
        <v>33</v>
      </c>
      <c r="AG537">
        <v>41</v>
      </c>
      <c r="AH537">
        <v>61</v>
      </c>
      <c r="AI537" s="10">
        <v>35</v>
      </c>
      <c r="AJ537">
        <v>44</v>
      </c>
      <c r="AK537">
        <v>69</v>
      </c>
      <c r="AL537">
        <v>39</v>
      </c>
      <c r="AM537">
        <v>50</v>
      </c>
      <c r="AN537">
        <v>64</v>
      </c>
      <c r="AO537">
        <v>39</v>
      </c>
      <c r="AP537" s="9">
        <v>0</v>
      </c>
      <c r="AQ537">
        <v>3</v>
      </c>
      <c r="AR537">
        <v>24</v>
      </c>
      <c r="AS537">
        <v>1357</v>
      </c>
      <c r="AT537">
        <v>0</v>
      </c>
      <c r="AU537" s="10">
        <v>14</v>
      </c>
      <c r="AV537" s="9">
        <v>1</v>
      </c>
      <c r="AW537" s="10">
        <v>1</v>
      </c>
      <c r="AX537" s="9">
        <v>-8888</v>
      </c>
      <c r="AY537">
        <v>-8888</v>
      </c>
      <c r="AZ537">
        <v>-8888</v>
      </c>
      <c r="BA537" s="10">
        <v>-8888</v>
      </c>
      <c r="BB537">
        <v>-8888</v>
      </c>
      <c r="BC537">
        <v>-8888</v>
      </c>
      <c r="BD537">
        <v>-8888</v>
      </c>
      <c r="BE537">
        <v>-8888</v>
      </c>
      <c r="BF537" s="9">
        <v>230</v>
      </c>
      <c r="BG537">
        <v>0.58858858858858853</v>
      </c>
      <c r="BH537">
        <v>0.13357588357588357</v>
      </c>
      <c r="BI537" s="10">
        <v>0.30909090909090908</v>
      </c>
      <c r="BK537" t="s">
        <v>1307</v>
      </c>
      <c r="BL537" s="10" t="s">
        <v>1311</v>
      </c>
      <c r="BM537">
        <v>40</v>
      </c>
      <c r="BN537" t="s">
        <v>1158</v>
      </c>
      <c r="BO537" t="s">
        <v>1158</v>
      </c>
      <c r="BP537" s="12">
        <v>3796.82</v>
      </c>
    </row>
    <row r="538" spans="1:68" x14ac:dyDescent="0.25">
      <c r="A538" s="13" t="s">
        <v>913</v>
      </c>
      <c r="B538">
        <v>10268</v>
      </c>
      <c r="C538" t="s">
        <v>754</v>
      </c>
      <c r="D538" s="9">
        <v>2</v>
      </c>
      <c r="E538">
        <v>3</v>
      </c>
      <c r="F538" s="10">
        <v>6</v>
      </c>
      <c r="G538" s="9">
        <v>601</v>
      </c>
      <c r="H538" s="9">
        <v>315</v>
      </c>
      <c r="I538">
        <v>264</v>
      </c>
      <c r="J538">
        <v>309</v>
      </c>
      <c r="K538">
        <v>255</v>
      </c>
      <c r="L538">
        <v>305</v>
      </c>
      <c r="M538">
        <v>298</v>
      </c>
      <c r="N538" s="10">
        <v>139</v>
      </c>
      <c r="O538">
        <v>12</v>
      </c>
      <c r="P538">
        <v>12</v>
      </c>
      <c r="Q538">
        <v>16</v>
      </c>
      <c r="R538">
        <v>11</v>
      </c>
      <c r="S538">
        <v>22</v>
      </c>
      <c r="T538">
        <v>20</v>
      </c>
      <c r="U538" s="9">
        <v>4</v>
      </c>
      <c r="V538">
        <v>11</v>
      </c>
      <c r="W538" s="10">
        <v>7</v>
      </c>
      <c r="X538">
        <v>0</v>
      </c>
      <c r="Y538">
        <v>0</v>
      </c>
      <c r="Z538">
        <v>0</v>
      </c>
      <c r="AA538" s="9">
        <v>0</v>
      </c>
      <c r="AB538">
        <v>2</v>
      </c>
      <c r="AC538" s="10">
        <v>2</v>
      </c>
      <c r="AD538" s="9">
        <v>13</v>
      </c>
      <c r="AE538">
        <v>29</v>
      </c>
      <c r="AF538">
        <v>36</v>
      </c>
      <c r="AG538">
        <v>27</v>
      </c>
      <c r="AH538">
        <v>24</v>
      </c>
      <c r="AI538" s="10">
        <v>32</v>
      </c>
      <c r="AJ538">
        <v>17</v>
      </c>
      <c r="AK538">
        <v>32</v>
      </c>
      <c r="AL538">
        <v>32</v>
      </c>
      <c r="AM538">
        <v>22</v>
      </c>
      <c r="AN538">
        <v>21</v>
      </c>
      <c r="AO538">
        <v>32</v>
      </c>
      <c r="AP538" s="9">
        <v>0</v>
      </c>
      <c r="AQ538">
        <v>0</v>
      </c>
      <c r="AR538">
        <v>1</v>
      </c>
      <c r="AS538">
        <v>602</v>
      </c>
      <c r="AT538">
        <v>0</v>
      </c>
      <c r="AU538" s="10">
        <v>0</v>
      </c>
      <c r="AV538" s="9">
        <v>0</v>
      </c>
      <c r="AW538" s="10">
        <v>4</v>
      </c>
      <c r="AX538" s="9">
        <v>-8888</v>
      </c>
      <c r="AY538">
        <v>-8888</v>
      </c>
      <c r="AZ538">
        <v>-8888</v>
      </c>
      <c r="BA538" s="10">
        <v>-8888</v>
      </c>
      <c r="BB538">
        <v>-8888</v>
      </c>
      <c r="BC538">
        <v>-8888</v>
      </c>
      <c r="BD538">
        <v>-8888</v>
      </c>
      <c r="BE538">
        <v>-8888</v>
      </c>
      <c r="BF538" s="9">
        <v>82</v>
      </c>
      <c r="BG538">
        <v>0.88888888888888884</v>
      </c>
      <c r="BH538">
        <v>8.2840236686390539E-2</v>
      </c>
      <c r="BI538" s="10">
        <v>0.23994452149791956</v>
      </c>
      <c r="BK538" t="s">
        <v>1307</v>
      </c>
      <c r="BL538" s="10" t="s">
        <v>1311</v>
      </c>
      <c r="BM538">
        <v>36</v>
      </c>
      <c r="BO538" t="s">
        <v>1158</v>
      </c>
      <c r="BP538" s="12">
        <v>2099.02</v>
      </c>
    </row>
    <row r="539" spans="1:68" x14ac:dyDescent="0.25">
      <c r="A539" s="13" t="s">
        <v>914</v>
      </c>
      <c r="B539">
        <v>11293</v>
      </c>
      <c r="C539" t="s">
        <v>754</v>
      </c>
      <c r="D539" s="9">
        <v>25</v>
      </c>
      <c r="E539">
        <v>22</v>
      </c>
      <c r="F539" s="10">
        <v>19</v>
      </c>
      <c r="G539" s="9">
        <v>3592</v>
      </c>
      <c r="H539" s="9">
        <v>1734</v>
      </c>
      <c r="I539">
        <v>1706</v>
      </c>
      <c r="J539">
        <v>1739</v>
      </c>
      <c r="K539">
        <v>1687</v>
      </c>
      <c r="L539">
        <v>1851</v>
      </c>
      <c r="M539">
        <v>1790</v>
      </c>
      <c r="N539" s="10">
        <v>828</v>
      </c>
      <c r="O539">
        <v>108</v>
      </c>
      <c r="P539">
        <v>110</v>
      </c>
      <c r="Q539">
        <v>127</v>
      </c>
      <c r="R539">
        <v>123</v>
      </c>
      <c r="S539">
        <v>135</v>
      </c>
      <c r="T539">
        <v>116</v>
      </c>
      <c r="U539" s="9">
        <v>54</v>
      </c>
      <c r="V539">
        <v>59</v>
      </c>
      <c r="W539" s="10">
        <v>53</v>
      </c>
      <c r="X539">
        <v>3</v>
      </c>
      <c r="Y539">
        <v>1</v>
      </c>
      <c r="Z539">
        <v>4</v>
      </c>
      <c r="AA539" s="9">
        <v>1</v>
      </c>
      <c r="AB539">
        <v>6</v>
      </c>
      <c r="AC539" s="10">
        <v>4</v>
      </c>
      <c r="AD539" s="9">
        <v>76</v>
      </c>
      <c r="AE539">
        <v>135</v>
      </c>
      <c r="AF539">
        <v>81</v>
      </c>
      <c r="AG539">
        <v>102</v>
      </c>
      <c r="AH539">
        <v>136</v>
      </c>
      <c r="AI539" s="10">
        <v>69</v>
      </c>
      <c r="AJ539">
        <v>72</v>
      </c>
      <c r="AK539">
        <v>104</v>
      </c>
      <c r="AL539">
        <v>89</v>
      </c>
      <c r="AM539">
        <v>99</v>
      </c>
      <c r="AN539">
        <v>145</v>
      </c>
      <c r="AO539">
        <v>115</v>
      </c>
      <c r="AP539" s="9">
        <v>0</v>
      </c>
      <c r="AQ539">
        <v>3</v>
      </c>
      <c r="AR539">
        <v>64</v>
      </c>
      <c r="AS539">
        <v>3572</v>
      </c>
      <c r="AT539">
        <v>0</v>
      </c>
      <c r="AU539" s="10">
        <v>2</v>
      </c>
      <c r="AV539" s="9">
        <v>1</v>
      </c>
      <c r="AW539" s="10">
        <v>1</v>
      </c>
      <c r="AX539" s="9">
        <v>-8888</v>
      </c>
      <c r="AY539">
        <v>-8888</v>
      </c>
      <c r="AZ539">
        <v>-8888</v>
      </c>
      <c r="BA539" s="10">
        <v>-8888</v>
      </c>
      <c r="BB539">
        <v>-8888</v>
      </c>
      <c r="BC539">
        <v>-8888</v>
      </c>
      <c r="BD539">
        <v>-8888</v>
      </c>
      <c r="BE539">
        <v>-8888</v>
      </c>
      <c r="BF539" s="9">
        <v>474</v>
      </c>
      <c r="BG539">
        <v>0.57059206245933636</v>
      </c>
      <c r="BH539">
        <v>0.14542079207920791</v>
      </c>
      <c r="BI539" s="10">
        <v>0.35230420548980107</v>
      </c>
      <c r="BK539" t="s">
        <v>1307</v>
      </c>
      <c r="BL539" s="10" t="s">
        <v>1311</v>
      </c>
      <c r="BM539">
        <v>31</v>
      </c>
      <c r="BN539" t="s">
        <v>1159</v>
      </c>
      <c r="BO539" t="s">
        <v>1159</v>
      </c>
      <c r="BP539" s="12">
        <v>1431.72</v>
      </c>
    </row>
    <row r="540" spans="1:68" x14ac:dyDescent="0.25">
      <c r="A540" s="13" t="s">
        <v>915</v>
      </c>
      <c r="B540">
        <v>10870</v>
      </c>
      <c r="C540" t="s">
        <v>754</v>
      </c>
      <c r="D540" s="9">
        <v>1</v>
      </c>
      <c r="E540">
        <v>1</v>
      </c>
      <c r="F540" s="10">
        <v>7</v>
      </c>
      <c r="G540" s="9">
        <v>539</v>
      </c>
      <c r="H540" s="9">
        <v>267</v>
      </c>
      <c r="I540">
        <v>252</v>
      </c>
      <c r="J540">
        <v>279</v>
      </c>
      <c r="K540">
        <v>261</v>
      </c>
      <c r="L540">
        <v>282</v>
      </c>
      <c r="M540">
        <v>261</v>
      </c>
      <c r="N540" s="10">
        <v>138</v>
      </c>
      <c r="O540">
        <v>22</v>
      </c>
      <c r="P540">
        <v>22</v>
      </c>
      <c r="Q540">
        <v>25</v>
      </c>
      <c r="R540">
        <v>21</v>
      </c>
      <c r="S540">
        <v>19</v>
      </c>
      <c r="T540">
        <v>17</v>
      </c>
      <c r="U540" s="9">
        <v>13</v>
      </c>
      <c r="V540">
        <v>13</v>
      </c>
      <c r="W540" s="10">
        <v>6</v>
      </c>
      <c r="X540">
        <v>2</v>
      </c>
      <c r="Y540">
        <v>0</v>
      </c>
      <c r="Z540">
        <v>0</v>
      </c>
      <c r="AA540" s="9">
        <v>0</v>
      </c>
      <c r="AB540">
        <v>0</v>
      </c>
      <c r="AC540" s="10">
        <v>1</v>
      </c>
      <c r="AD540" s="9">
        <v>32</v>
      </c>
      <c r="AE540">
        <v>38</v>
      </c>
      <c r="AF540">
        <v>23</v>
      </c>
      <c r="AG540">
        <v>38</v>
      </c>
      <c r="AH540">
        <v>39</v>
      </c>
      <c r="AI540" s="10">
        <v>22</v>
      </c>
      <c r="AJ540">
        <v>43</v>
      </c>
      <c r="AK540">
        <v>42</v>
      </c>
      <c r="AL540">
        <v>34</v>
      </c>
      <c r="AM540">
        <v>47</v>
      </c>
      <c r="AN540">
        <v>37</v>
      </c>
      <c r="AO540">
        <v>42</v>
      </c>
      <c r="AP540" s="9">
        <v>1</v>
      </c>
      <c r="AQ540">
        <v>102</v>
      </c>
      <c r="AR540">
        <v>414</v>
      </c>
      <c r="AS540">
        <v>18</v>
      </c>
      <c r="AT540">
        <v>0</v>
      </c>
      <c r="AU540" s="10">
        <v>0</v>
      </c>
      <c r="AV540" s="9">
        <v>0</v>
      </c>
      <c r="AW540" s="10">
        <v>0</v>
      </c>
      <c r="AX540" s="9">
        <v>-8888</v>
      </c>
      <c r="AY540">
        <v>-8888</v>
      </c>
      <c r="AZ540">
        <v>-8888</v>
      </c>
      <c r="BA540" s="10">
        <v>-8888</v>
      </c>
      <c r="BB540">
        <v>-8888</v>
      </c>
      <c r="BC540">
        <v>-8888</v>
      </c>
      <c r="BD540">
        <v>-8888</v>
      </c>
      <c r="BE540">
        <v>-8888</v>
      </c>
      <c r="BF540" s="9">
        <v>78</v>
      </c>
      <c r="BG540">
        <v>0.33175355450236965</v>
      </c>
      <c r="BH540">
        <v>0.15258855585831063</v>
      </c>
      <c r="BI540" s="10">
        <v>0.39076376554174069</v>
      </c>
      <c r="BK540" t="s">
        <v>1307</v>
      </c>
      <c r="BL540" s="10" t="s">
        <v>1311</v>
      </c>
      <c r="BM540">
        <v>37</v>
      </c>
      <c r="BO540" t="s">
        <v>1158</v>
      </c>
      <c r="BP540" s="12">
        <v>227.91</v>
      </c>
    </row>
    <row r="541" spans="1:68" x14ac:dyDescent="0.25">
      <c r="A541" s="13" t="s">
        <v>916</v>
      </c>
      <c r="B541">
        <v>11224</v>
      </c>
      <c r="C541" t="s">
        <v>754</v>
      </c>
      <c r="D541" s="9">
        <v>29</v>
      </c>
      <c r="E541">
        <v>20</v>
      </c>
      <c r="F541" s="10">
        <v>26</v>
      </c>
      <c r="G541" s="9">
        <v>6712</v>
      </c>
      <c r="H541" s="9">
        <v>2668</v>
      </c>
      <c r="I541">
        <v>2905</v>
      </c>
      <c r="J541">
        <v>2705</v>
      </c>
      <c r="K541">
        <v>2912</v>
      </c>
      <c r="L541">
        <v>3160</v>
      </c>
      <c r="M541">
        <v>3543</v>
      </c>
      <c r="N541" s="10">
        <v>1757</v>
      </c>
      <c r="O541">
        <v>152</v>
      </c>
      <c r="P541">
        <v>178</v>
      </c>
      <c r="Q541">
        <v>162</v>
      </c>
      <c r="R541">
        <v>191</v>
      </c>
      <c r="S541">
        <v>183</v>
      </c>
      <c r="T541">
        <v>183</v>
      </c>
      <c r="U541" s="9">
        <v>96</v>
      </c>
      <c r="V541">
        <v>93</v>
      </c>
      <c r="W541" s="10">
        <v>91</v>
      </c>
      <c r="X541">
        <v>1</v>
      </c>
      <c r="Y541">
        <v>1</v>
      </c>
      <c r="Z541">
        <v>1</v>
      </c>
      <c r="AA541" s="9">
        <v>9</v>
      </c>
      <c r="AB541">
        <v>6</v>
      </c>
      <c r="AC541" s="10">
        <v>11</v>
      </c>
      <c r="AD541" s="9">
        <v>294</v>
      </c>
      <c r="AE541">
        <v>328</v>
      </c>
      <c r="AF541">
        <v>327</v>
      </c>
      <c r="AG541">
        <v>343</v>
      </c>
      <c r="AH541">
        <v>377</v>
      </c>
      <c r="AI541" s="10">
        <v>354</v>
      </c>
      <c r="AJ541">
        <v>244</v>
      </c>
      <c r="AK541">
        <v>274</v>
      </c>
      <c r="AL541">
        <v>294</v>
      </c>
      <c r="AM541">
        <v>242</v>
      </c>
      <c r="AN541">
        <v>368</v>
      </c>
      <c r="AO541">
        <v>339</v>
      </c>
      <c r="AP541" s="9">
        <v>6</v>
      </c>
      <c r="AQ541">
        <v>1</v>
      </c>
      <c r="AR541">
        <v>240</v>
      </c>
      <c r="AS541">
        <v>6406</v>
      </c>
      <c r="AT541">
        <v>8</v>
      </c>
      <c r="AU541" s="10">
        <v>2</v>
      </c>
      <c r="AV541" s="9">
        <v>7</v>
      </c>
      <c r="AW541" s="10">
        <v>182</v>
      </c>
      <c r="AX541" s="9">
        <v>-8888</v>
      </c>
      <c r="AY541">
        <v>-8888</v>
      </c>
      <c r="AZ541">
        <v>-8888</v>
      </c>
      <c r="BA541" s="10">
        <v>-8888</v>
      </c>
      <c r="BB541">
        <v>-8888</v>
      </c>
      <c r="BC541">
        <v>-8888</v>
      </c>
      <c r="BD541">
        <v>-8888</v>
      </c>
      <c r="BE541">
        <v>-8888</v>
      </c>
      <c r="BF541" s="9">
        <v>570</v>
      </c>
      <c r="BG541">
        <v>0.13674033149171272</v>
      </c>
      <c r="BH541">
        <v>0.19561104805145668</v>
      </c>
      <c r="BI541" s="10">
        <v>0.38959341090338606</v>
      </c>
      <c r="BK541" t="s">
        <v>1307</v>
      </c>
      <c r="BL541" s="10" t="s">
        <v>1311</v>
      </c>
      <c r="BM541">
        <v>38</v>
      </c>
      <c r="BN541" t="s">
        <v>1158</v>
      </c>
      <c r="BO541" t="s">
        <v>1158</v>
      </c>
      <c r="BP541" s="12">
        <v>2877.71</v>
      </c>
    </row>
    <row r="542" spans="1:68" x14ac:dyDescent="0.25">
      <c r="A542" s="13" t="s">
        <v>917</v>
      </c>
      <c r="B542">
        <v>10959</v>
      </c>
      <c r="C542" t="s">
        <v>754</v>
      </c>
      <c r="D542" s="9">
        <v>6</v>
      </c>
      <c r="E542">
        <v>2</v>
      </c>
      <c r="F542" s="10">
        <v>7</v>
      </c>
      <c r="G542" s="9">
        <v>1095</v>
      </c>
      <c r="H542" s="9">
        <v>500</v>
      </c>
      <c r="I542">
        <v>456</v>
      </c>
      <c r="J542">
        <v>492</v>
      </c>
      <c r="K542">
        <v>466</v>
      </c>
      <c r="L542">
        <v>558</v>
      </c>
      <c r="M542">
        <v>544</v>
      </c>
      <c r="N542" s="10">
        <v>270</v>
      </c>
      <c r="O542">
        <v>27</v>
      </c>
      <c r="P542">
        <v>29</v>
      </c>
      <c r="Q542">
        <v>20</v>
      </c>
      <c r="R542">
        <v>30</v>
      </c>
      <c r="S542">
        <v>34</v>
      </c>
      <c r="T542">
        <v>30</v>
      </c>
      <c r="U542" s="9">
        <v>19</v>
      </c>
      <c r="V542">
        <v>16</v>
      </c>
      <c r="W542" s="10">
        <v>12</v>
      </c>
      <c r="X542">
        <v>0</v>
      </c>
      <c r="Y542">
        <v>0</v>
      </c>
      <c r="Z542">
        <v>0</v>
      </c>
      <c r="AA542" s="9">
        <v>6</v>
      </c>
      <c r="AB542">
        <v>1</v>
      </c>
      <c r="AC542" s="10">
        <v>2</v>
      </c>
      <c r="AD542" s="9">
        <v>24</v>
      </c>
      <c r="AE542">
        <v>21</v>
      </c>
      <c r="AF542">
        <v>33</v>
      </c>
      <c r="AG542">
        <v>26</v>
      </c>
      <c r="AH542">
        <v>29</v>
      </c>
      <c r="AI542" s="10">
        <v>39</v>
      </c>
      <c r="AJ542">
        <v>21</v>
      </c>
      <c r="AK542">
        <v>29</v>
      </c>
      <c r="AL542">
        <v>21</v>
      </c>
      <c r="AM542">
        <v>34</v>
      </c>
      <c r="AN542">
        <v>22</v>
      </c>
      <c r="AO542">
        <v>26</v>
      </c>
      <c r="AP542" s="9">
        <v>0</v>
      </c>
      <c r="AQ542">
        <v>0</v>
      </c>
      <c r="AR542">
        <v>10</v>
      </c>
      <c r="AS542">
        <v>1092</v>
      </c>
      <c r="AT542">
        <v>0</v>
      </c>
      <c r="AU542" s="10">
        <v>0</v>
      </c>
      <c r="AV542" s="9">
        <v>0</v>
      </c>
      <c r="AW542" s="10">
        <v>0</v>
      </c>
      <c r="AX542" s="9">
        <v>-8888</v>
      </c>
      <c r="AY542">
        <v>-8888</v>
      </c>
      <c r="AZ542">
        <v>-8888</v>
      </c>
      <c r="BA542" s="10">
        <v>-8888</v>
      </c>
      <c r="BB542">
        <v>-8888</v>
      </c>
      <c r="BC542">
        <v>-8888</v>
      </c>
      <c r="BD542">
        <v>-8888</v>
      </c>
      <c r="BE542">
        <v>-8888</v>
      </c>
      <c r="BF542" s="9">
        <v>186</v>
      </c>
      <c r="BG542">
        <v>0.33913043478260868</v>
      </c>
      <c r="BH542">
        <v>0.12575655682582382</v>
      </c>
      <c r="BI542" s="10">
        <v>0.26315789473684209</v>
      </c>
      <c r="BK542" t="s">
        <v>1307</v>
      </c>
      <c r="BL542" s="10" t="s">
        <v>1311</v>
      </c>
      <c r="BM542">
        <v>39</v>
      </c>
      <c r="BN542" t="s">
        <v>1158</v>
      </c>
      <c r="BO542" t="s">
        <v>1158</v>
      </c>
      <c r="BP542" s="12">
        <v>1303.03</v>
      </c>
    </row>
    <row r="543" spans="1:68" x14ac:dyDescent="0.25">
      <c r="A543" s="13" t="s">
        <v>918</v>
      </c>
      <c r="B543">
        <v>11359</v>
      </c>
      <c r="C543" t="s">
        <v>754</v>
      </c>
      <c r="D543" s="9">
        <v>33</v>
      </c>
      <c r="E543">
        <v>31</v>
      </c>
      <c r="F543" s="10">
        <v>33</v>
      </c>
      <c r="G543" s="9">
        <v>5012</v>
      </c>
      <c r="H543" s="9">
        <v>2384</v>
      </c>
      <c r="I543">
        <v>2543</v>
      </c>
      <c r="J543">
        <v>2457</v>
      </c>
      <c r="K543">
        <v>2572</v>
      </c>
      <c r="L543">
        <v>2475</v>
      </c>
      <c r="M543">
        <v>2535</v>
      </c>
      <c r="N543" s="10">
        <v>1248</v>
      </c>
      <c r="O543">
        <v>154</v>
      </c>
      <c r="P543">
        <v>175</v>
      </c>
      <c r="Q543">
        <v>165</v>
      </c>
      <c r="R543">
        <v>143</v>
      </c>
      <c r="S543">
        <v>151</v>
      </c>
      <c r="T543">
        <v>167</v>
      </c>
      <c r="U543" s="9">
        <v>75</v>
      </c>
      <c r="V543">
        <v>77</v>
      </c>
      <c r="W543" s="10">
        <v>85</v>
      </c>
      <c r="X543">
        <v>2</v>
      </c>
      <c r="Y543">
        <v>0</v>
      </c>
      <c r="Z543">
        <v>0</v>
      </c>
      <c r="AA543" s="9">
        <v>11</v>
      </c>
      <c r="AB543">
        <v>9</v>
      </c>
      <c r="AC543" s="10">
        <v>6</v>
      </c>
      <c r="AD543" s="9">
        <v>160</v>
      </c>
      <c r="AE543">
        <v>186</v>
      </c>
      <c r="AF543">
        <v>160</v>
      </c>
      <c r="AG543">
        <v>164</v>
      </c>
      <c r="AH543">
        <v>217</v>
      </c>
      <c r="AI543" s="10">
        <v>165</v>
      </c>
      <c r="AJ543">
        <v>222</v>
      </c>
      <c r="AK543">
        <v>185</v>
      </c>
      <c r="AL543">
        <v>189</v>
      </c>
      <c r="AM543">
        <v>209</v>
      </c>
      <c r="AN543">
        <v>251</v>
      </c>
      <c r="AO543">
        <v>195</v>
      </c>
      <c r="AP543" s="9">
        <v>2</v>
      </c>
      <c r="AQ543">
        <v>51</v>
      </c>
      <c r="AR543">
        <v>317</v>
      </c>
      <c r="AS543">
        <v>4579</v>
      </c>
      <c r="AT543">
        <v>0</v>
      </c>
      <c r="AU543" s="10">
        <v>48</v>
      </c>
      <c r="AV543" s="9">
        <v>4</v>
      </c>
      <c r="AW543" s="10">
        <v>4</v>
      </c>
      <c r="AX543" s="9">
        <v>-8888</v>
      </c>
      <c r="AY543">
        <v>-8888</v>
      </c>
      <c r="AZ543">
        <v>-8888</v>
      </c>
      <c r="BA543" s="10">
        <v>-8888</v>
      </c>
      <c r="BB543">
        <v>-8888</v>
      </c>
      <c r="BC543">
        <v>-8888</v>
      </c>
      <c r="BD543">
        <v>-8888</v>
      </c>
      <c r="BE543">
        <v>-8888</v>
      </c>
      <c r="BF543" s="9">
        <v>547</v>
      </c>
      <c r="BG543">
        <v>5.1948051948051951E-2</v>
      </c>
      <c r="BH543">
        <v>0.12979306147291539</v>
      </c>
      <c r="BI543" s="10">
        <v>0.33867276887871856</v>
      </c>
      <c r="BJ543">
        <v>1901.9440639269405</v>
      </c>
      <c r="BK543" t="s">
        <v>1308</v>
      </c>
      <c r="BL543" s="10" t="s">
        <v>1310</v>
      </c>
      <c r="BM543">
        <v>37</v>
      </c>
      <c r="BN543" t="s">
        <v>1159</v>
      </c>
      <c r="BO543" t="s">
        <v>1159</v>
      </c>
      <c r="BP543" s="12">
        <v>754.31500000000005</v>
      </c>
    </row>
    <row r="544" spans="1:68" x14ac:dyDescent="0.25">
      <c r="A544" s="13" t="s">
        <v>919</v>
      </c>
      <c r="B544">
        <v>10265</v>
      </c>
      <c r="C544" t="s">
        <v>754</v>
      </c>
      <c r="D544" s="9">
        <v>3</v>
      </c>
      <c r="E544">
        <v>10</v>
      </c>
      <c r="F544" s="10">
        <v>2</v>
      </c>
      <c r="G544" s="9">
        <v>1145</v>
      </c>
      <c r="H544" s="9">
        <v>517</v>
      </c>
      <c r="I544">
        <v>533</v>
      </c>
      <c r="J544">
        <v>517</v>
      </c>
      <c r="K544">
        <v>538</v>
      </c>
      <c r="L544">
        <v>537</v>
      </c>
      <c r="M544">
        <v>558</v>
      </c>
      <c r="N544" s="10">
        <v>293</v>
      </c>
      <c r="O544">
        <v>26</v>
      </c>
      <c r="P544">
        <v>32</v>
      </c>
      <c r="Q544">
        <v>28</v>
      </c>
      <c r="R544">
        <v>34</v>
      </c>
      <c r="S544">
        <v>33</v>
      </c>
      <c r="T544">
        <v>32</v>
      </c>
      <c r="U544" s="9">
        <v>19</v>
      </c>
      <c r="V544">
        <v>20</v>
      </c>
      <c r="W544" s="10">
        <v>20</v>
      </c>
      <c r="X544">
        <v>0</v>
      </c>
      <c r="Y544">
        <v>0</v>
      </c>
      <c r="Z544">
        <v>0</v>
      </c>
      <c r="AA544" s="9">
        <v>2</v>
      </c>
      <c r="AB544">
        <v>3</v>
      </c>
      <c r="AC544" s="10">
        <v>4</v>
      </c>
      <c r="AD544" s="9">
        <v>44</v>
      </c>
      <c r="AE544">
        <v>31</v>
      </c>
      <c r="AF544">
        <v>32</v>
      </c>
      <c r="AG544">
        <v>34</v>
      </c>
      <c r="AH544">
        <v>29</v>
      </c>
      <c r="AI544" s="10">
        <v>27</v>
      </c>
      <c r="AJ544">
        <v>47</v>
      </c>
      <c r="AK544">
        <v>41</v>
      </c>
      <c r="AL544">
        <v>29</v>
      </c>
      <c r="AM544">
        <v>36</v>
      </c>
      <c r="AN544">
        <v>40</v>
      </c>
      <c r="AO544">
        <v>29</v>
      </c>
      <c r="AP544" s="9">
        <v>0</v>
      </c>
      <c r="AQ544">
        <v>0</v>
      </c>
      <c r="AR544">
        <v>0</v>
      </c>
      <c r="AS544">
        <v>1095</v>
      </c>
      <c r="AT544">
        <v>0</v>
      </c>
      <c r="AU544" s="10">
        <v>0</v>
      </c>
      <c r="AV544" s="9">
        <v>0</v>
      </c>
      <c r="AW544" s="10">
        <v>0</v>
      </c>
      <c r="AX544" s="9">
        <v>-8888</v>
      </c>
      <c r="AY544">
        <v>-8888</v>
      </c>
      <c r="AZ544">
        <v>-8888</v>
      </c>
      <c r="BA544" s="10">
        <v>-8888</v>
      </c>
      <c r="BB544">
        <v>-8888</v>
      </c>
      <c r="BC544">
        <v>-8888</v>
      </c>
      <c r="BD544">
        <v>-8888</v>
      </c>
      <c r="BE544">
        <v>-8888</v>
      </c>
      <c r="BF544" s="9">
        <v>188</v>
      </c>
      <c r="BG544">
        <v>0.80715396578538101</v>
      </c>
      <c r="BH544">
        <v>0.12815126050420167</v>
      </c>
      <c r="BI544" s="10">
        <v>0.19145907473309609</v>
      </c>
      <c r="BK544" t="s">
        <v>1307</v>
      </c>
      <c r="BL544" s="10" t="s">
        <v>1311</v>
      </c>
      <c r="BM544">
        <v>40</v>
      </c>
      <c r="BN544" t="s">
        <v>1158</v>
      </c>
      <c r="BO544" t="s">
        <v>1158</v>
      </c>
      <c r="BP544" s="12">
        <v>2510.63</v>
      </c>
    </row>
    <row r="545" spans="1:68" x14ac:dyDescent="0.25">
      <c r="A545" s="13" t="s">
        <v>920</v>
      </c>
      <c r="B545">
        <v>10402</v>
      </c>
      <c r="C545" t="s">
        <v>754</v>
      </c>
      <c r="D545" s="9">
        <v>32</v>
      </c>
      <c r="E545">
        <v>17</v>
      </c>
      <c r="F545" s="10">
        <v>13</v>
      </c>
      <c r="G545" s="9">
        <v>3261</v>
      </c>
      <c r="H545" s="9">
        <v>1567</v>
      </c>
      <c r="I545">
        <v>1589</v>
      </c>
      <c r="J545">
        <v>1553</v>
      </c>
      <c r="K545">
        <v>1566</v>
      </c>
      <c r="L545">
        <v>1640</v>
      </c>
      <c r="M545">
        <v>1618</v>
      </c>
      <c r="N545" s="10">
        <v>767</v>
      </c>
      <c r="O545">
        <v>125</v>
      </c>
      <c r="P545">
        <v>99</v>
      </c>
      <c r="Q545">
        <v>108</v>
      </c>
      <c r="R545">
        <v>111</v>
      </c>
      <c r="S545">
        <v>108</v>
      </c>
      <c r="T545">
        <v>100</v>
      </c>
      <c r="U545" s="9">
        <v>55</v>
      </c>
      <c r="V545">
        <v>58</v>
      </c>
      <c r="W545" s="10">
        <v>47</v>
      </c>
      <c r="X545">
        <v>2</v>
      </c>
      <c r="Y545">
        <v>3</v>
      </c>
      <c r="Z545">
        <v>0</v>
      </c>
      <c r="AA545" s="9">
        <v>5</v>
      </c>
      <c r="AB545">
        <v>2</v>
      </c>
      <c r="AC545" s="10">
        <v>7</v>
      </c>
      <c r="AD545" s="9">
        <v>72</v>
      </c>
      <c r="AE545">
        <v>77</v>
      </c>
      <c r="AF545">
        <v>70</v>
      </c>
      <c r="AG545">
        <v>87</v>
      </c>
      <c r="AH545">
        <v>86</v>
      </c>
      <c r="AI545" s="10">
        <v>70</v>
      </c>
      <c r="AJ545">
        <v>107</v>
      </c>
      <c r="AK545">
        <v>98</v>
      </c>
      <c r="AL545">
        <v>99</v>
      </c>
      <c r="AM545">
        <v>112</v>
      </c>
      <c r="AN545">
        <v>112</v>
      </c>
      <c r="AO545">
        <v>99</v>
      </c>
      <c r="AP545" s="9">
        <v>0</v>
      </c>
      <c r="AQ545">
        <v>0</v>
      </c>
      <c r="AR545">
        <v>608</v>
      </c>
      <c r="AS545">
        <v>2628</v>
      </c>
      <c r="AT545">
        <v>0</v>
      </c>
      <c r="AU545" s="10">
        <v>12</v>
      </c>
      <c r="AV545" s="9">
        <v>2</v>
      </c>
      <c r="AW545" s="10">
        <v>4</v>
      </c>
      <c r="AX545" s="9">
        <v>-8888</v>
      </c>
      <c r="AY545">
        <v>-8888</v>
      </c>
      <c r="AZ545">
        <v>-8888</v>
      </c>
      <c r="BA545" s="10">
        <v>-8888</v>
      </c>
      <c r="BB545">
        <v>-8888</v>
      </c>
      <c r="BC545">
        <v>-8888</v>
      </c>
      <c r="BD545">
        <v>-8888</v>
      </c>
      <c r="BE545">
        <v>-8888</v>
      </c>
      <c r="BF545" s="9">
        <v>400</v>
      </c>
      <c r="BG545">
        <v>0.21674008810572687</v>
      </c>
      <c r="BH545">
        <v>0.14872752743404155</v>
      </c>
      <c r="BI545" s="10">
        <v>0.44121140142517817</v>
      </c>
      <c r="BK545" t="s">
        <v>1307</v>
      </c>
      <c r="BL545" s="10" t="s">
        <v>1311</v>
      </c>
      <c r="BM545">
        <v>37</v>
      </c>
      <c r="BN545" t="s">
        <v>1159</v>
      </c>
      <c r="BO545" t="s">
        <v>1159</v>
      </c>
      <c r="BP545" s="12">
        <v>1783.895</v>
      </c>
    </row>
    <row r="546" spans="1:68" x14ac:dyDescent="0.25">
      <c r="A546" s="13" t="s">
        <v>921</v>
      </c>
      <c r="B546">
        <v>10116</v>
      </c>
      <c r="C546" t="s">
        <v>754</v>
      </c>
      <c r="D546" s="9">
        <v>12</v>
      </c>
      <c r="E546">
        <v>13</v>
      </c>
      <c r="F546" s="10">
        <v>11</v>
      </c>
      <c r="G546" s="9">
        <v>3265</v>
      </c>
      <c r="H546" s="9">
        <v>1454</v>
      </c>
      <c r="I546">
        <v>1423</v>
      </c>
      <c r="J546">
        <v>1451</v>
      </c>
      <c r="K546">
        <v>1411</v>
      </c>
      <c r="L546">
        <v>1625</v>
      </c>
      <c r="M546">
        <v>1585</v>
      </c>
      <c r="N546" s="10">
        <v>714</v>
      </c>
      <c r="O546">
        <v>115</v>
      </c>
      <c r="P546">
        <v>90</v>
      </c>
      <c r="Q546">
        <v>113</v>
      </c>
      <c r="R546">
        <v>108</v>
      </c>
      <c r="S546">
        <v>104</v>
      </c>
      <c r="T546">
        <v>121</v>
      </c>
      <c r="U546" s="9">
        <v>51</v>
      </c>
      <c r="V546">
        <v>53</v>
      </c>
      <c r="W546" s="10">
        <v>65</v>
      </c>
      <c r="X546">
        <v>4</v>
      </c>
      <c r="Y546">
        <v>1</v>
      </c>
      <c r="Z546">
        <v>0</v>
      </c>
      <c r="AA546" s="9">
        <v>6</v>
      </c>
      <c r="AB546">
        <v>4</v>
      </c>
      <c r="AC546" s="10">
        <v>4</v>
      </c>
      <c r="AD546" s="9">
        <v>59</v>
      </c>
      <c r="AE546">
        <v>82</v>
      </c>
      <c r="AF546">
        <v>75</v>
      </c>
      <c r="AG546">
        <v>71</v>
      </c>
      <c r="AH546">
        <v>101</v>
      </c>
      <c r="AI546" s="10">
        <v>73</v>
      </c>
      <c r="AJ546">
        <v>66</v>
      </c>
      <c r="AK546">
        <v>87</v>
      </c>
      <c r="AL546">
        <v>84</v>
      </c>
      <c r="AM546">
        <v>59</v>
      </c>
      <c r="AN546">
        <v>90</v>
      </c>
      <c r="AO546">
        <v>116</v>
      </c>
      <c r="AP546" s="9">
        <v>70</v>
      </c>
      <c r="AQ546">
        <v>1668</v>
      </c>
      <c r="AR546">
        <v>1415</v>
      </c>
      <c r="AS546">
        <v>10</v>
      </c>
      <c r="AT546">
        <v>1</v>
      </c>
      <c r="AU546" s="10">
        <v>5</v>
      </c>
      <c r="AV546" s="9">
        <v>0</v>
      </c>
      <c r="AW546" s="10">
        <v>0</v>
      </c>
      <c r="AX546" s="9">
        <v>-8888</v>
      </c>
      <c r="AY546">
        <v>-8888</v>
      </c>
      <c r="AZ546">
        <v>-8888</v>
      </c>
      <c r="BA546" s="10">
        <v>-8888</v>
      </c>
      <c r="BB546">
        <v>-8888</v>
      </c>
      <c r="BC546">
        <v>-8888</v>
      </c>
      <c r="BD546">
        <v>-8888</v>
      </c>
      <c r="BE546">
        <v>-8888</v>
      </c>
      <c r="BF546" s="9">
        <v>440</v>
      </c>
      <c r="BG546">
        <v>0.41633858267716534</v>
      </c>
      <c r="BH546">
        <v>0.1576822607456661</v>
      </c>
      <c r="BI546" s="10">
        <v>0.47441860465116281</v>
      </c>
      <c r="BJ546">
        <v>1902.9166666666667</v>
      </c>
      <c r="BK546" t="s">
        <v>1308</v>
      </c>
      <c r="BL546" s="10" t="s">
        <v>1310</v>
      </c>
      <c r="BM546">
        <v>31</v>
      </c>
      <c r="BO546" t="s">
        <v>1159</v>
      </c>
      <c r="BP546" s="12">
        <v>2192.0549999999998</v>
      </c>
    </row>
    <row r="547" spans="1:68" x14ac:dyDescent="0.25">
      <c r="A547" s="13" t="s">
        <v>922</v>
      </c>
      <c r="B547">
        <v>10078</v>
      </c>
      <c r="C547" t="s">
        <v>754</v>
      </c>
      <c r="D547" s="9">
        <v>12</v>
      </c>
      <c r="E547">
        <v>10</v>
      </c>
      <c r="F547" s="10">
        <v>23</v>
      </c>
      <c r="G547" s="9">
        <v>3488</v>
      </c>
      <c r="H547" s="9">
        <v>1550</v>
      </c>
      <c r="I547">
        <v>1522</v>
      </c>
      <c r="J547">
        <v>1575</v>
      </c>
      <c r="K547">
        <v>1553</v>
      </c>
      <c r="L547">
        <v>1764</v>
      </c>
      <c r="M547">
        <v>1703</v>
      </c>
      <c r="N547" s="10">
        <v>743</v>
      </c>
      <c r="O547">
        <v>146</v>
      </c>
      <c r="P547">
        <v>123</v>
      </c>
      <c r="Q547">
        <v>135</v>
      </c>
      <c r="R547">
        <v>127</v>
      </c>
      <c r="S547">
        <v>121</v>
      </c>
      <c r="T547">
        <v>128</v>
      </c>
      <c r="U547" s="9">
        <v>68</v>
      </c>
      <c r="V547">
        <v>61</v>
      </c>
      <c r="W547" s="10">
        <v>64</v>
      </c>
      <c r="X547">
        <v>2</v>
      </c>
      <c r="Y547">
        <v>0</v>
      </c>
      <c r="Z547">
        <v>3</v>
      </c>
      <c r="AA547" s="9">
        <v>7</v>
      </c>
      <c r="AB547">
        <v>4</v>
      </c>
      <c r="AC547" s="10">
        <v>4</v>
      </c>
      <c r="AD547" s="9">
        <v>75</v>
      </c>
      <c r="AE547">
        <v>92</v>
      </c>
      <c r="AF547">
        <v>66</v>
      </c>
      <c r="AG547">
        <v>61</v>
      </c>
      <c r="AH547">
        <v>89</v>
      </c>
      <c r="AI547" s="10">
        <v>75</v>
      </c>
      <c r="AJ547">
        <v>105</v>
      </c>
      <c r="AK547">
        <v>160</v>
      </c>
      <c r="AL547">
        <v>102</v>
      </c>
      <c r="AM547">
        <v>105</v>
      </c>
      <c r="AN547">
        <v>143</v>
      </c>
      <c r="AO547">
        <v>95</v>
      </c>
      <c r="AP547" s="9">
        <v>15</v>
      </c>
      <c r="AQ547">
        <v>1306</v>
      </c>
      <c r="AR547">
        <v>2039</v>
      </c>
      <c r="AS547">
        <v>49</v>
      </c>
      <c r="AT547">
        <v>0</v>
      </c>
      <c r="AU547" s="10">
        <v>17</v>
      </c>
      <c r="AV547" s="9">
        <v>2</v>
      </c>
      <c r="AW547" s="10">
        <v>2</v>
      </c>
      <c r="AX547" s="9">
        <v>-8888</v>
      </c>
      <c r="AY547">
        <v>-8888</v>
      </c>
      <c r="AZ547">
        <v>-8888</v>
      </c>
      <c r="BA547" s="10">
        <v>-8888</v>
      </c>
      <c r="BB547">
        <v>-8888</v>
      </c>
      <c r="BC547">
        <v>-8888</v>
      </c>
      <c r="BD547">
        <v>-8888</v>
      </c>
      <c r="BE547">
        <v>-8888</v>
      </c>
      <c r="BF547" s="9">
        <v>426</v>
      </c>
      <c r="BG547">
        <v>0.15362035225048923</v>
      </c>
      <c r="BH547">
        <v>0.18654708520179372</v>
      </c>
      <c r="BI547" s="10">
        <v>0.46138443935926776</v>
      </c>
      <c r="BJ547">
        <v>1902.9166666666667</v>
      </c>
      <c r="BK547" t="s">
        <v>1308</v>
      </c>
      <c r="BL547" s="10" t="s">
        <v>1310</v>
      </c>
      <c r="BM547">
        <v>30</v>
      </c>
      <c r="BN547" t="s">
        <v>1159</v>
      </c>
      <c r="BO547" t="s">
        <v>1159</v>
      </c>
      <c r="BP547" s="12">
        <v>3034.37</v>
      </c>
    </row>
    <row r="548" spans="1:68" x14ac:dyDescent="0.25">
      <c r="A548" s="13" t="s">
        <v>923</v>
      </c>
      <c r="B548">
        <v>11041</v>
      </c>
      <c r="C548" t="s">
        <v>754</v>
      </c>
      <c r="D548" s="9">
        <v>6</v>
      </c>
      <c r="E548">
        <v>4</v>
      </c>
      <c r="F548" s="10">
        <v>3</v>
      </c>
      <c r="G548" s="9">
        <v>602</v>
      </c>
      <c r="H548" s="9">
        <v>264</v>
      </c>
      <c r="I548">
        <v>289</v>
      </c>
      <c r="J548">
        <v>261</v>
      </c>
      <c r="K548">
        <v>290</v>
      </c>
      <c r="L548">
        <v>296</v>
      </c>
      <c r="M548">
        <v>317</v>
      </c>
      <c r="N548" s="10">
        <v>146</v>
      </c>
      <c r="O548">
        <v>15</v>
      </c>
      <c r="P548">
        <v>17</v>
      </c>
      <c r="Q548">
        <v>16</v>
      </c>
      <c r="R548">
        <v>24</v>
      </c>
      <c r="S548">
        <v>22</v>
      </c>
      <c r="T548">
        <v>25</v>
      </c>
      <c r="U548" s="9">
        <v>15</v>
      </c>
      <c r="V548">
        <v>14</v>
      </c>
      <c r="W548" s="10">
        <v>12</v>
      </c>
      <c r="X548">
        <v>0</v>
      </c>
      <c r="Y548">
        <v>1</v>
      </c>
      <c r="Z548">
        <v>0</v>
      </c>
      <c r="AA548" s="9">
        <v>0</v>
      </c>
      <c r="AB548">
        <v>2</v>
      </c>
      <c r="AC548" s="10">
        <v>0</v>
      </c>
      <c r="AD548" s="9">
        <v>10</v>
      </c>
      <c r="AE548">
        <v>14</v>
      </c>
      <c r="AF548">
        <v>5</v>
      </c>
      <c r="AG548">
        <v>6</v>
      </c>
      <c r="AH548">
        <v>25</v>
      </c>
      <c r="AI548" s="10">
        <v>13</v>
      </c>
      <c r="AJ548">
        <v>14</v>
      </c>
      <c r="AK548">
        <v>10</v>
      </c>
      <c r="AL548">
        <v>19</v>
      </c>
      <c r="AM548">
        <v>9</v>
      </c>
      <c r="AN548">
        <v>18</v>
      </c>
      <c r="AO548">
        <v>13</v>
      </c>
      <c r="AP548" s="9">
        <v>0</v>
      </c>
      <c r="AQ548">
        <v>0</v>
      </c>
      <c r="AR548">
        <v>0</v>
      </c>
      <c r="AS548">
        <v>613</v>
      </c>
      <c r="AT548">
        <v>0</v>
      </c>
      <c r="AU548" s="10">
        <v>0</v>
      </c>
      <c r="AV548" s="9">
        <v>0</v>
      </c>
      <c r="AW548" s="10">
        <v>0</v>
      </c>
      <c r="AX548" s="9">
        <v>-8888</v>
      </c>
      <c r="AY548">
        <v>-8888</v>
      </c>
      <c r="AZ548">
        <v>-8888</v>
      </c>
      <c r="BA548" s="10">
        <v>-8888</v>
      </c>
      <c r="BB548">
        <v>-8888</v>
      </c>
      <c r="BC548">
        <v>-8888</v>
      </c>
      <c r="BD548">
        <v>-8888</v>
      </c>
      <c r="BE548">
        <v>-8888</v>
      </c>
      <c r="BF548" s="9">
        <v>105</v>
      </c>
      <c r="BG548">
        <v>0.71982758620689657</v>
      </c>
      <c r="BH548">
        <v>0.18890356671070013</v>
      </c>
      <c r="BI548" s="10">
        <v>0.33951497860199714</v>
      </c>
      <c r="BK548" t="s">
        <v>1307</v>
      </c>
      <c r="BL548" s="10" t="s">
        <v>1311</v>
      </c>
      <c r="BM548">
        <v>36</v>
      </c>
      <c r="BN548" t="s">
        <v>1158</v>
      </c>
      <c r="BO548" t="s">
        <v>1158</v>
      </c>
      <c r="BP548" s="12">
        <v>1062.365</v>
      </c>
    </row>
    <row r="549" spans="1:68" x14ac:dyDescent="0.25">
      <c r="A549" s="13" t="s">
        <v>929</v>
      </c>
      <c r="B549">
        <v>11084</v>
      </c>
      <c r="C549" t="s">
        <v>754</v>
      </c>
      <c r="D549" s="9">
        <v>5</v>
      </c>
      <c r="E549">
        <v>4</v>
      </c>
      <c r="F549" s="10">
        <v>4</v>
      </c>
      <c r="G549" s="9">
        <v>2209</v>
      </c>
      <c r="H549" s="9">
        <v>1141</v>
      </c>
      <c r="I549">
        <v>992</v>
      </c>
      <c r="J549">
        <v>1145</v>
      </c>
      <c r="K549">
        <v>992</v>
      </c>
      <c r="L549">
        <v>1149</v>
      </c>
      <c r="M549">
        <v>1062</v>
      </c>
      <c r="N549" s="10">
        <v>466</v>
      </c>
      <c r="O549">
        <v>68</v>
      </c>
      <c r="P549">
        <v>66</v>
      </c>
      <c r="Q549">
        <v>74</v>
      </c>
      <c r="R549">
        <v>66</v>
      </c>
      <c r="S549">
        <v>60</v>
      </c>
      <c r="T549">
        <v>61</v>
      </c>
      <c r="U549" s="9">
        <v>32</v>
      </c>
      <c r="V549">
        <v>30</v>
      </c>
      <c r="W549" s="10">
        <v>31</v>
      </c>
      <c r="X549">
        <v>0</v>
      </c>
      <c r="Y549">
        <v>1</v>
      </c>
      <c r="Z549">
        <v>2</v>
      </c>
      <c r="AA549" s="9">
        <v>5</v>
      </c>
      <c r="AB549">
        <v>3</v>
      </c>
      <c r="AC549" s="10">
        <v>0</v>
      </c>
      <c r="AD549" s="9">
        <v>12</v>
      </c>
      <c r="AE549">
        <v>37</v>
      </c>
      <c r="AF549">
        <v>24</v>
      </c>
      <c r="AG549">
        <v>22</v>
      </c>
      <c r="AH549">
        <v>40</v>
      </c>
      <c r="AI549" s="10">
        <v>35</v>
      </c>
      <c r="AJ549">
        <v>31</v>
      </c>
      <c r="AK549">
        <v>43</v>
      </c>
      <c r="AL549">
        <v>14</v>
      </c>
      <c r="AM549">
        <v>32</v>
      </c>
      <c r="AN549">
        <v>57</v>
      </c>
      <c r="AO549">
        <v>26</v>
      </c>
      <c r="AP549" s="9">
        <v>0</v>
      </c>
      <c r="AQ549">
        <v>32</v>
      </c>
      <c r="AR549">
        <v>0</v>
      </c>
      <c r="AS549">
        <v>2</v>
      </c>
      <c r="AT549">
        <v>0</v>
      </c>
      <c r="AU549" s="10">
        <v>0</v>
      </c>
      <c r="AV549" s="9">
        <v>0</v>
      </c>
      <c r="AW549" s="10">
        <v>0</v>
      </c>
      <c r="AX549" s="9">
        <v>-8888</v>
      </c>
      <c r="AY549">
        <v>-8888</v>
      </c>
      <c r="AZ549">
        <v>-8888</v>
      </c>
      <c r="BA549" s="10">
        <v>-8888</v>
      </c>
      <c r="BB549">
        <v>-8888</v>
      </c>
      <c r="BC549">
        <v>-8888</v>
      </c>
      <c r="BD549">
        <v>-8888</v>
      </c>
      <c r="BE549">
        <v>-8888</v>
      </c>
      <c r="BF549" s="9">
        <v>279</v>
      </c>
      <c r="BG549">
        <v>0.54458977407847797</v>
      </c>
      <c r="BH549">
        <v>0.13988095238095238</v>
      </c>
      <c r="BI549" s="10">
        <v>0.42295667708798573</v>
      </c>
      <c r="BK549" t="s">
        <v>1307</v>
      </c>
      <c r="BL549" s="10" t="s">
        <v>1311</v>
      </c>
      <c r="BM549">
        <v>31</v>
      </c>
      <c r="BN549" t="s">
        <v>1159</v>
      </c>
      <c r="BO549" t="s">
        <v>1159</v>
      </c>
      <c r="BP549" s="12">
        <v>1362.375</v>
      </c>
    </row>
    <row r="550" spans="1:68" x14ac:dyDescent="0.25">
      <c r="A550" s="13" t="s">
        <v>924</v>
      </c>
      <c r="B550">
        <v>10827</v>
      </c>
      <c r="C550" t="s">
        <v>754</v>
      </c>
      <c r="D550" s="9">
        <v>5</v>
      </c>
      <c r="E550">
        <v>6</v>
      </c>
      <c r="F550" s="10">
        <v>6</v>
      </c>
      <c r="G550" s="9">
        <v>2160</v>
      </c>
      <c r="H550" s="9">
        <v>1045</v>
      </c>
      <c r="I550">
        <v>1088</v>
      </c>
      <c r="J550">
        <v>1064</v>
      </c>
      <c r="K550">
        <v>1093</v>
      </c>
      <c r="L550">
        <v>1088</v>
      </c>
      <c r="M550">
        <v>1067</v>
      </c>
      <c r="N550" s="10">
        <v>520</v>
      </c>
      <c r="O550">
        <v>59</v>
      </c>
      <c r="P550">
        <v>67</v>
      </c>
      <c r="Q550">
        <v>88</v>
      </c>
      <c r="R550">
        <v>70</v>
      </c>
      <c r="S550">
        <v>55</v>
      </c>
      <c r="T550">
        <v>62</v>
      </c>
      <c r="U550" s="9">
        <v>38</v>
      </c>
      <c r="V550">
        <v>30</v>
      </c>
      <c r="W550" s="10">
        <v>35</v>
      </c>
      <c r="X550">
        <v>3</v>
      </c>
      <c r="Y550">
        <v>1</v>
      </c>
      <c r="Z550">
        <v>2</v>
      </c>
      <c r="AA550" s="9">
        <v>1</v>
      </c>
      <c r="AB550">
        <v>5</v>
      </c>
      <c r="AC550" s="10">
        <v>2</v>
      </c>
      <c r="AD550" s="9">
        <v>69</v>
      </c>
      <c r="AE550">
        <v>64</v>
      </c>
      <c r="AF550">
        <v>53</v>
      </c>
      <c r="AG550">
        <v>73</v>
      </c>
      <c r="AH550">
        <v>66</v>
      </c>
      <c r="AI550" s="10">
        <v>56</v>
      </c>
      <c r="AJ550">
        <v>58</v>
      </c>
      <c r="AK550">
        <v>73</v>
      </c>
      <c r="AL550">
        <v>89</v>
      </c>
      <c r="AM550">
        <v>72</v>
      </c>
      <c r="AN550">
        <v>86</v>
      </c>
      <c r="AO550">
        <v>53</v>
      </c>
      <c r="AP550" s="9">
        <v>0</v>
      </c>
      <c r="AQ550">
        <v>440</v>
      </c>
      <c r="AR550">
        <v>1459</v>
      </c>
      <c r="AS550">
        <v>235</v>
      </c>
      <c r="AT550">
        <v>0</v>
      </c>
      <c r="AU550" s="10">
        <v>0</v>
      </c>
      <c r="AV550" s="9">
        <v>1</v>
      </c>
      <c r="AW550" s="10">
        <v>1</v>
      </c>
      <c r="AX550" s="9">
        <v>-8888</v>
      </c>
      <c r="AY550">
        <v>-8888</v>
      </c>
      <c r="AZ550">
        <v>-8888</v>
      </c>
      <c r="BA550" s="10">
        <v>-8888</v>
      </c>
      <c r="BB550">
        <v>-8888</v>
      </c>
      <c r="BC550">
        <v>-8888</v>
      </c>
      <c r="BD550">
        <v>-8888</v>
      </c>
      <c r="BE550">
        <v>-8888</v>
      </c>
      <c r="BF550" s="9">
        <v>314</v>
      </c>
      <c r="BG550">
        <v>0.49275362318840582</v>
      </c>
      <c r="BH550">
        <v>0.14687280393534785</v>
      </c>
      <c r="BI550" s="10">
        <v>0.4399460188933873</v>
      </c>
      <c r="BK550" t="s">
        <v>1307</v>
      </c>
      <c r="BL550" s="10" t="s">
        <v>1311</v>
      </c>
      <c r="BM550">
        <v>35</v>
      </c>
      <c r="BN550" t="s">
        <v>1159</v>
      </c>
      <c r="BO550" t="s">
        <v>1159</v>
      </c>
      <c r="BP550" s="12">
        <v>1707.26</v>
      </c>
    </row>
    <row r="551" spans="1:68" x14ac:dyDescent="0.25">
      <c r="A551" s="13" t="s">
        <v>925</v>
      </c>
      <c r="B551">
        <v>10602</v>
      </c>
      <c r="C551" t="s">
        <v>754</v>
      </c>
      <c r="D551" s="9">
        <v>33</v>
      </c>
      <c r="E551">
        <v>23</v>
      </c>
      <c r="F551" s="10">
        <v>19</v>
      </c>
      <c r="G551" s="9">
        <v>3639</v>
      </c>
      <c r="H551" s="9">
        <v>1565</v>
      </c>
      <c r="I551">
        <v>1579</v>
      </c>
      <c r="J551">
        <v>1591</v>
      </c>
      <c r="K551">
        <v>1586</v>
      </c>
      <c r="L551">
        <v>1786</v>
      </c>
      <c r="M551">
        <v>1782</v>
      </c>
      <c r="N551" s="10">
        <v>788</v>
      </c>
      <c r="O551">
        <v>104</v>
      </c>
      <c r="P551">
        <v>113</v>
      </c>
      <c r="Q551">
        <v>131</v>
      </c>
      <c r="R551">
        <v>136</v>
      </c>
      <c r="S551">
        <v>130</v>
      </c>
      <c r="T551">
        <v>133</v>
      </c>
      <c r="U551" s="9">
        <v>69</v>
      </c>
      <c r="V551">
        <v>72</v>
      </c>
      <c r="W551" s="10">
        <v>67</v>
      </c>
      <c r="X551">
        <v>3</v>
      </c>
      <c r="Y551">
        <v>2</v>
      </c>
      <c r="Z551">
        <v>1</v>
      </c>
      <c r="AA551" s="9">
        <v>5</v>
      </c>
      <c r="AB551">
        <v>7</v>
      </c>
      <c r="AC551" s="10">
        <v>8</v>
      </c>
      <c r="AD551" s="9">
        <v>60</v>
      </c>
      <c r="AE551">
        <v>74</v>
      </c>
      <c r="AF551">
        <v>61</v>
      </c>
      <c r="AG551">
        <v>92</v>
      </c>
      <c r="AH551">
        <v>96</v>
      </c>
      <c r="AI551" s="10">
        <v>86</v>
      </c>
      <c r="AJ551">
        <v>71</v>
      </c>
      <c r="AK551">
        <v>155</v>
      </c>
      <c r="AL551">
        <v>74</v>
      </c>
      <c r="AM551">
        <v>95</v>
      </c>
      <c r="AN551">
        <v>184</v>
      </c>
      <c r="AO551">
        <v>75</v>
      </c>
      <c r="AP551" s="9">
        <v>1</v>
      </c>
      <c r="AQ551">
        <v>0</v>
      </c>
      <c r="AR551">
        <v>23</v>
      </c>
      <c r="AS551">
        <v>3538</v>
      </c>
      <c r="AT551">
        <v>0</v>
      </c>
      <c r="AU551" s="10">
        <v>0</v>
      </c>
      <c r="AV551" s="9">
        <v>1</v>
      </c>
      <c r="AW551" s="10">
        <v>1</v>
      </c>
      <c r="AX551" s="9">
        <v>-8888</v>
      </c>
      <c r="AY551">
        <v>-8888</v>
      </c>
      <c r="AZ551">
        <v>-8888</v>
      </c>
      <c r="BA551" s="10">
        <v>-8888</v>
      </c>
      <c r="BB551">
        <v>-8888</v>
      </c>
      <c r="BC551">
        <v>-8888</v>
      </c>
      <c r="BD551">
        <v>-8888</v>
      </c>
      <c r="BE551">
        <v>-8888</v>
      </c>
      <c r="BF551" s="9">
        <v>496</v>
      </c>
      <c r="BG551">
        <v>0.45288994457640536</v>
      </c>
      <c r="BH551">
        <v>0.16859323882224644</v>
      </c>
      <c r="BI551" s="10">
        <v>0.40167802831672783</v>
      </c>
      <c r="BK551" t="s">
        <v>1307</v>
      </c>
      <c r="BL551" s="10" t="s">
        <v>1311</v>
      </c>
      <c r="BM551">
        <v>36</v>
      </c>
      <c r="BN551" t="s">
        <v>1158</v>
      </c>
      <c r="BO551" t="s">
        <v>1158</v>
      </c>
      <c r="BP551" s="12">
        <v>3686.55</v>
      </c>
    </row>
    <row r="552" spans="1:68" x14ac:dyDescent="0.25">
      <c r="A552" s="13" t="s">
        <v>926</v>
      </c>
      <c r="B552">
        <v>10894</v>
      </c>
      <c r="C552" t="s">
        <v>754</v>
      </c>
      <c r="D552" s="9">
        <v>118</v>
      </c>
      <c r="E552">
        <v>60</v>
      </c>
      <c r="F552" s="10">
        <v>86</v>
      </c>
      <c r="G552" s="9">
        <v>8769</v>
      </c>
      <c r="H552" s="9">
        <v>2930</v>
      </c>
      <c r="I552">
        <v>3180</v>
      </c>
      <c r="J552">
        <v>3070</v>
      </c>
      <c r="K552">
        <v>3341</v>
      </c>
      <c r="L552">
        <v>4310</v>
      </c>
      <c r="M552">
        <v>4508</v>
      </c>
      <c r="N552" s="10">
        <v>2223</v>
      </c>
      <c r="O552">
        <v>225</v>
      </c>
      <c r="P552">
        <v>233</v>
      </c>
      <c r="Q552">
        <v>243</v>
      </c>
      <c r="R552">
        <v>340</v>
      </c>
      <c r="S552">
        <v>352</v>
      </c>
      <c r="T552">
        <v>404</v>
      </c>
      <c r="U552" s="9">
        <v>172</v>
      </c>
      <c r="V552">
        <v>175</v>
      </c>
      <c r="W552" s="10">
        <v>207</v>
      </c>
      <c r="X552">
        <v>4</v>
      </c>
      <c r="Y552">
        <v>5</v>
      </c>
      <c r="Z552">
        <v>3</v>
      </c>
      <c r="AA552" s="9">
        <v>10</v>
      </c>
      <c r="AB552">
        <v>20</v>
      </c>
      <c r="AC552" s="10">
        <v>15</v>
      </c>
      <c r="AD552" s="9">
        <v>353</v>
      </c>
      <c r="AE552">
        <v>439</v>
      </c>
      <c r="AF552">
        <v>757</v>
      </c>
      <c r="AG552">
        <v>340</v>
      </c>
      <c r="AH552">
        <v>427</v>
      </c>
      <c r="AI552" s="10">
        <v>797</v>
      </c>
      <c r="AJ552">
        <v>343</v>
      </c>
      <c r="AK552">
        <v>332</v>
      </c>
      <c r="AL552">
        <v>437</v>
      </c>
      <c r="AM552">
        <v>306</v>
      </c>
      <c r="AN552">
        <v>338</v>
      </c>
      <c r="AO552">
        <v>410</v>
      </c>
      <c r="AP552" s="9">
        <v>8</v>
      </c>
      <c r="AQ552">
        <v>20</v>
      </c>
      <c r="AR552">
        <v>131</v>
      </c>
      <c r="AS552">
        <v>8568</v>
      </c>
      <c r="AT552">
        <v>10</v>
      </c>
      <c r="AU552" s="10">
        <v>44</v>
      </c>
      <c r="AV552" s="9">
        <v>1</v>
      </c>
      <c r="AW552" s="10">
        <v>1</v>
      </c>
      <c r="AX552" s="9">
        <v>-8888</v>
      </c>
      <c r="AY552">
        <v>-8888</v>
      </c>
      <c r="AZ552">
        <v>-8888</v>
      </c>
      <c r="BA552" s="10">
        <v>-8888</v>
      </c>
      <c r="BB552">
        <v>-8888</v>
      </c>
      <c r="BC552">
        <v>-8888</v>
      </c>
      <c r="BD552">
        <v>-8888</v>
      </c>
      <c r="BE552">
        <v>-8888</v>
      </c>
      <c r="BF552" s="9">
        <v>1065</v>
      </c>
      <c r="BG552">
        <v>0.15641908509591737</v>
      </c>
      <c r="BH552">
        <v>0.14566719829877725</v>
      </c>
      <c r="BI552" s="10">
        <v>0.29838709677419356</v>
      </c>
      <c r="BK552" t="s">
        <v>1307</v>
      </c>
      <c r="BL552" s="10" t="s">
        <v>1311</v>
      </c>
      <c r="BM552">
        <v>39</v>
      </c>
      <c r="BO552" t="s">
        <v>1158</v>
      </c>
      <c r="BP552" s="12">
        <v>2986.4850000000001</v>
      </c>
    </row>
    <row r="553" spans="1:68" x14ac:dyDescent="0.25">
      <c r="A553" s="13" t="s">
        <v>927</v>
      </c>
      <c r="B553">
        <v>10282</v>
      </c>
      <c r="C553" t="s">
        <v>754</v>
      </c>
      <c r="D553" s="9">
        <v>16</v>
      </c>
      <c r="E553">
        <v>9</v>
      </c>
      <c r="F553" s="10">
        <v>12</v>
      </c>
      <c r="G553" s="9">
        <v>2232</v>
      </c>
      <c r="H553" s="9">
        <v>1114</v>
      </c>
      <c r="I553">
        <v>1058</v>
      </c>
      <c r="J553">
        <v>1131</v>
      </c>
      <c r="K553">
        <v>1069</v>
      </c>
      <c r="L553">
        <v>1166</v>
      </c>
      <c r="M553">
        <v>1041</v>
      </c>
      <c r="N553" s="10">
        <v>458</v>
      </c>
      <c r="O553">
        <v>89</v>
      </c>
      <c r="P553">
        <v>92</v>
      </c>
      <c r="Q553">
        <v>96</v>
      </c>
      <c r="R553">
        <v>83</v>
      </c>
      <c r="S553">
        <v>69</v>
      </c>
      <c r="T553">
        <v>72</v>
      </c>
      <c r="U553" s="9">
        <v>38</v>
      </c>
      <c r="V553">
        <v>45</v>
      </c>
      <c r="W553" s="10">
        <v>39</v>
      </c>
      <c r="X553">
        <v>2</v>
      </c>
      <c r="Y553">
        <v>0</v>
      </c>
      <c r="Z553">
        <v>0</v>
      </c>
      <c r="AA553" s="9">
        <v>4</v>
      </c>
      <c r="AB553">
        <v>1</v>
      </c>
      <c r="AC553" s="10">
        <v>3</v>
      </c>
      <c r="AD553" s="9">
        <v>26</v>
      </c>
      <c r="AE553">
        <v>45</v>
      </c>
      <c r="AF553">
        <v>44</v>
      </c>
      <c r="AG553">
        <v>28</v>
      </c>
      <c r="AH553">
        <v>42</v>
      </c>
      <c r="AI553" s="10">
        <v>48</v>
      </c>
      <c r="AJ553">
        <v>49</v>
      </c>
      <c r="AK553">
        <v>54</v>
      </c>
      <c r="AL553">
        <v>62</v>
      </c>
      <c r="AM553">
        <v>48</v>
      </c>
      <c r="AN553">
        <v>71</v>
      </c>
      <c r="AO553">
        <v>56</v>
      </c>
      <c r="AP553" s="9">
        <v>1</v>
      </c>
      <c r="AQ553">
        <v>171</v>
      </c>
      <c r="AR553">
        <v>1984</v>
      </c>
      <c r="AS553">
        <v>12</v>
      </c>
      <c r="AT553">
        <v>0</v>
      </c>
      <c r="AU553" s="10">
        <v>8</v>
      </c>
      <c r="AV553" s="9">
        <v>1</v>
      </c>
      <c r="AW553" s="10">
        <v>1</v>
      </c>
      <c r="AX553" s="9">
        <v>-8888</v>
      </c>
      <c r="AY553">
        <v>-8888</v>
      </c>
      <c r="AZ553">
        <v>-8888</v>
      </c>
      <c r="BA553" s="10">
        <v>-8888</v>
      </c>
      <c r="BB553">
        <v>-8888</v>
      </c>
      <c r="BC553">
        <v>-8888</v>
      </c>
      <c r="BD553">
        <v>-8888</v>
      </c>
      <c r="BE553">
        <v>-8888</v>
      </c>
      <c r="BF553" s="9">
        <v>277</v>
      </c>
      <c r="BG553">
        <v>0.57584683357879229</v>
      </c>
      <c r="BH553">
        <v>0.18095881161377447</v>
      </c>
      <c r="BI553" s="10">
        <v>0.4655091506335054</v>
      </c>
      <c r="BK553" t="s">
        <v>1307</v>
      </c>
      <c r="BL553" s="10" t="s">
        <v>1311</v>
      </c>
      <c r="BM553">
        <v>31</v>
      </c>
      <c r="BN553" t="s">
        <v>1159</v>
      </c>
      <c r="BO553" t="s">
        <v>1159</v>
      </c>
      <c r="BP553" s="12">
        <v>564.81500000000005</v>
      </c>
    </row>
    <row r="554" spans="1:68" x14ac:dyDescent="0.25">
      <c r="A554" s="13" t="s">
        <v>928</v>
      </c>
      <c r="B554">
        <v>10808</v>
      </c>
      <c r="C554" t="s">
        <v>754</v>
      </c>
      <c r="D554" s="9">
        <v>22</v>
      </c>
      <c r="E554">
        <v>21</v>
      </c>
      <c r="F554" s="10">
        <v>15</v>
      </c>
      <c r="G554" s="9">
        <v>4469</v>
      </c>
      <c r="H554" s="9">
        <v>1989</v>
      </c>
      <c r="I554">
        <v>2038</v>
      </c>
      <c r="J554">
        <v>2000</v>
      </c>
      <c r="K554">
        <v>2073</v>
      </c>
      <c r="L554">
        <v>2213</v>
      </c>
      <c r="M554">
        <v>2216</v>
      </c>
      <c r="N554" s="10">
        <v>981</v>
      </c>
      <c r="O554">
        <v>137</v>
      </c>
      <c r="P554">
        <v>142</v>
      </c>
      <c r="Q554">
        <v>133</v>
      </c>
      <c r="R554">
        <v>149</v>
      </c>
      <c r="S554">
        <v>152</v>
      </c>
      <c r="T554">
        <v>145</v>
      </c>
      <c r="U554" s="9">
        <v>78</v>
      </c>
      <c r="V554">
        <v>69</v>
      </c>
      <c r="W554" s="10">
        <v>73</v>
      </c>
      <c r="X554">
        <v>5</v>
      </c>
      <c r="Y554">
        <v>4</v>
      </c>
      <c r="Z554">
        <v>4</v>
      </c>
      <c r="AA554" s="9">
        <v>8</v>
      </c>
      <c r="AB554">
        <v>7</v>
      </c>
      <c r="AC554" s="10">
        <v>12</v>
      </c>
      <c r="AD554" s="9">
        <v>105</v>
      </c>
      <c r="AE554">
        <v>112</v>
      </c>
      <c r="AF554">
        <v>66</v>
      </c>
      <c r="AG554">
        <v>120</v>
      </c>
      <c r="AH554">
        <v>90</v>
      </c>
      <c r="AI554" s="10">
        <v>76</v>
      </c>
      <c r="AJ554">
        <v>117</v>
      </c>
      <c r="AK554">
        <v>96</v>
      </c>
      <c r="AL554">
        <v>95</v>
      </c>
      <c r="AM554">
        <v>107</v>
      </c>
      <c r="AN554">
        <v>107</v>
      </c>
      <c r="AO554">
        <v>90</v>
      </c>
      <c r="AP554" s="9">
        <v>0</v>
      </c>
      <c r="AQ554">
        <v>6</v>
      </c>
      <c r="AR554">
        <v>7</v>
      </c>
      <c r="AS554">
        <v>4416</v>
      </c>
      <c r="AT554">
        <v>0</v>
      </c>
      <c r="AU554" s="10">
        <v>0</v>
      </c>
      <c r="AV554" s="9">
        <v>1</v>
      </c>
      <c r="AW554" s="10">
        <v>1</v>
      </c>
      <c r="AX554" s="9">
        <v>-8888</v>
      </c>
      <c r="AY554">
        <v>-8888</v>
      </c>
      <c r="AZ554">
        <v>-8888</v>
      </c>
      <c r="BA554" s="10">
        <v>-8888</v>
      </c>
      <c r="BB554">
        <v>-8888</v>
      </c>
      <c r="BC554">
        <v>-8888</v>
      </c>
      <c r="BD554">
        <v>-8888</v>
      </c>
      <c r="BE554">
        <v>-8888</v>
      </c>
      <c r="BF554" s="9">
        <v>628</v>
      </c>
      <c r="BG554">
        <v>0.63923673225998812</v>
      </c>
      <c r="BH554">
        <v>0.15501043841336118</v>
      </c>
      <c r="BI554" s="10">
        <v>0.38876122832671822</v>
      </c>
      <c r="BK554" t="s">
        <v>1307</v>
      </c>
      <c r="BL554" s="10" t="s">
        <v>1311</v>
      </c>
      <c r="BM554">
        <v>36</v>
      </c>
      <c r="BN554" t="s">
        <v>1158</v>
      </c>
      <c r="BO554" t="s">
        <v>1158</v>
      </c>
      <c r="BP554" s="12">
        <v>5087.6400000000003</v>
      </c>
    </row>
    <row r="555" spans="1:68" x14ac:dyDescent="0.25">
      <c r="A555" s="13" t="s">
        <v>271</v>
      </c>
      <c r="B555">
        <v>10759</v>
      </c>
      <c r="C555" t="s">
        <v>754</v>
      </c>
      <c r="D555" s="9">
        <v>17</v>
      </c>
      <c r="E555">
        <v>10</v>
      </c>
      <c r="F555" s="10">
        <v>12</v>
      </c>
      <c r="G555" s="9">
        <v>2037</v>
      </c>
      <c r="H555" s="9">
        <v>941</v>
      </c>
      <c r="I555">
        <v>952</v>
      </c>
      <c r="J555">
        <v>937</v>
      </c>
      <c r="K555">
        <v>938</v>
      </c>
      <c r="L555">
        <v>1050</v>
      </c>
      <c r="M555">
        <v>1028</v>
      </c>
      <c r="N555" s="10">
        <v>471</v>
      </c>
      <c r="O555">
        <v>60</v>
      </c>
      <c r="P555">
        <v>54</v>
      </c>
      <c r="Q555">
        <v>55</v>
      </c>
      <c r="R555">
        <v>80</v>
      </c>
      <c r="S555">
        <v>85</v>
      </c>
      <c r="T555">
        <v>72</v>
      </c>
      <c r="U555" s="9">
        <v>45</v>
      </c>
      <c r="V555">
        <v>48</v>
      </c>
      <c r="W555" s="10">
        <v>40</v>
      </c>
      <c r="X555">
        <v>1</v>
      </c>
      <c r="Y555">
        <v>0</v>
      </c>
      <c r="Z555">
        <v>0</v>
      </c>
      <c r="AA555" s="9">
        <v>5</v>
      </c>
      <c r="AB555">
        <v>3</v>
      </c>
      <c r="AC555" s="10">
        <v>3</v>
      </c>
      <c r="AD555" s="9">
        <v>53</v>
      </c>
      <c r="AE555">
        <v>54</v>
      </c>
      <c r="AF555">
        <v>37</v>
      </c>
      <c r="AG555">
        <v>45</v>
      </c>
      <c r="AH555">
        <v>51</v>
      </c>
      <c r="AI555" s="10">
        <v>40</v>
      </c>
      <c r="AJ555">
        <v>35</v>
      </c>
      <c r="AK555">
        <v>57</v>
      </c>
      <c r="AL555">
        <v>37</v>
      </c>
      <c r="AM555">
        <v>38</v>
      </c>
      <c r="AN555">
        <v>55</v>
      </c>
      <c r="AO555">
        <v>48</v>
      </c>
      <c r="AP555" s="9">
        <v>0</v>
      </c>
      <c r="AQ555">
        <v>0</v>
      </c>
      <c r="AR555">
        <v>0</v>
      </c>
      <c r="AS555">
        <v>2078</v>
      </c>
      <c r="AT555">
        <v>0</v>
      </c>
      <c r="AU555" s="10">
        <v>0</v>
      </c>
      <c r="AV555" s="9">
        <v>1</v>
      </c>
      <c r="AW555" s="10">
        <v>3</v>
      </c>
      <c r="AX555" s="9">
        <v>-8888</v>
      </c>
      <c r="AY555">
        <v>-8888</v>
      </c>
      <c r="AZ555">
        <v>-8888</v>
      </c>
      <c r="BA555" s="10">
        <v>-8888</v>
      </c>
      <c r="BB555">
        <v>-8888</v>
      </c>
      <c r="BC555">
        <v>-8888</v>
      </c>
      <c r="BD555">
        <v>-8888</v>
      </c>
      <c r="BE555">
        <v>-8888</v>
      </c>
      <c r="BF555" s="9">
        <v>295</v>
      </c>
      <c r="BG555">
        <v>0.83965517241379306</v>
      </c>
      <c r="BH555">
        <v>0.14130434782608695</v>
      </c>
      <c r="BI555" s="10">
        <v>0.20657276995305165</v>
      </c>
      <c r="BK555" t="s">
        <v>1307</v>
      </c>
      <c r="BL555" s="10" t="s">
        <v>1311</v>
      </c>
      <c r="BM555">
        <v>36</v>
      </c>
      <c r="BN555" t="s">
        <v>1158</v>
      </c>
      <c r="BO555" t="s">
        <v>1158</v>
      </c>
      <c r="BP555" s="12">
        <v>3382.5749999999998</v>
      </c>
    </row>
    <row r="556" spans="1:68" x14ac:dyDescent="0.25">
      <c r="A556" s="13" t="s">
        <v>930</v>
      </c>
      <c r="B556">
        <v>10096</v>
      </c>
      <c r="C556" t="s">
        <v>754</v>
      </c>
      <c r="D556" s="9">
        <v>15</v>
      </c>
      <c r="E556">
        <v>5</v>
      </c>
      <c r="F556" s="10">
        <v>4</v>
      </c>
      <c r="G556" s="9">
        <v>1286</v>
      </c>
      <c r="H556" s="9">
        <v>606</v>
      </c>
      <c r="I556">
        <v>598</v>
      </c>
      <c r="J556">
        <v>599</v>
      </c>
      <c r="K556">
        <v>588</v>
      </c>
      <c r="L556">
        <v>641</v>
      </c>
      <c r="M556">
        <v>654</v>
      </c>
      <c r="N556" s="10">
        <v>315</v>
      </c>
      <c r="O556">
        <v>25</v>
      </c>
      <c r="P556">
        <v>31</v>
      </c>
      <c r="Q556">
        <v>32</v>
      </c>
      <c r="R556">
        <v>45</v>
      </c>
      <c r="S556">
        <v>43</v>
      </c>
      <c r="T556">
        <v>45</v>
      </c>
      <c r="U556" s="9">
        <v>23</v>
      </c>
      <c r="V556">
        <v>24</v>
      </c>
      <c r="W556" s="10">
        <v>22</v>
      </c>
      <c r="X556">
        <v>0</v>
      </c>
      <c r="Y556">
        <v>1</v>
      </c>
      <c r="Z556">
        <v>0</v>
      </c>
      <c r="AA556" s="9">
        <v>2</v>
      </c>
      <c r="AB556">
        <v>3</v>
      </c>
      <c r="AC556" s="10">
        <v>3</v>
      </c>
      <c r="AD556" s="9">
        <v>39</v>
      </c>
      <c r="AE556">
        <v>50</v>
      </c>
      <c r="AF556">
        <v>42</v>
      </c>
      <c r="AG556">
        <v>42</v>
      </c>
      <c r="AH556">
        <v>63</v>
      </c>
      <c r="AI556" s="10">
        <v>47</v>
      </c>
      <c r="AJ556">
        <v>41</v>
      </c>
      <c r="AK556">
        <v>46</v>
      </c>
      <c r="AL556">
        <v>32</v>
      </c>
      <c r="AM556">
        <v>37</v>
      </c>
      <c r="AN556">
        <v>61</v>
      </c>
      <c r="AO556">
        <v>38</v>
      </c>
      <c r="AP556" s="9">
        <v>0</v>
      </c>
      <c r="AQ556">
        <v>0</v>
      </c>
      <c r="AR556">
        <v>0</v>
      </c>
      <c r="AS556">
        <v>1295</v>
      </c>
      <c r="AT556">
        <v>0</v>
      </c>
      <c r="AU556" s="10">
        <v>0</v>
      </c>
      <c r="AV556" s="9">
        <v>0</v>
      </c>
      <c r="AW556" s="10">
        <v>2</v>
      </c>
      <c r="AX556" s="9">
        <v>-8888</v>
      </c>
      <c r="AY556">
        <v>-8888</v>
      </c>
      <c r="AZ556">
        <v>-8888</v>
      </c>
      <c r="BA556" s="10">
        <v>-8888</v>
      </c>
      <c r="BB556">
        <v>-8888</v>
      </c>
      <c r="BC556">
        <v>-8888</v>
      </c>
      <c r="BD556">
        <v>-8888</v>
      </c>
      <c r="BE556">
        <v>-8888</v>
      </c>
      <c r="BF556" s="9">
        <v>183</v>
      </c>
      <c r="BG556">
        <v>0.4039039039039039</v>
      </c>
      <c r="BH556">
        <v>0.13117647058823528</v>
      </c>
      <c r="BI556" s="10">
        <v>0.26092544987146532</v>
      </c>
      <c r="BK556" t="s">
        <v>1307</v>
      </c>
      <c r="BL556" s="10" t="s">
        <v>1311</v>
      </c>
      <c r="BM556">
        <v>39</v>
      </c>
      <c r="BO556" t="s">
        <v>1158</v>
      </c>
      <c r="BP556" s="12">
        <v>1312.395</v>
      </c>
    </row>
    <row r="557" spans="1:68" x14ac:dyDescent="0.25">
      <c r="A557" s="13" t="s">
        <v>931</v>
      </c>
      <c r="B557">
        <v>10329</v>
      </c>
      <c r="C557" t="s">
        <v>754</v>
      </c>
      <c r="D557" s="9">
        <v>19</v>
      </c>
      <c r="E557">
        <v>11</v>
      </c>
      <c r="F557" s="10">
        <v>10</v>
      </c>
      <c r="G557" s="9">
        <v>1058</v>
      </c>
      <c r="H557" s="9">
        <v>533</v>
      </c>
      <c r="I557">
        <v>484</v>
      </c>
      <c r="J557">
        <v>519</v>
      </c>
      <c r="K557">
        <v>488</v>
      </c>
      <c r="L557">
        <v>546</v>
      </c>
      <c r="M557">
        <v>500</v>
      </c>
      <c r="N557" s="10">
        <v>235</v>
      </c>
      <c r="O557">
        <v>39</v>
      </c>
      <c r="P557">
        <v>24</v>
      </c>
      <c r="Q557">
        <v>25</v>
      </c>
      <c r="R557">
        <v>50</v>
      </c>
      <c r="S557">
        <v>40</v>
      </c>
      <c r="T557">
        <v>45</v>
      </c>
      <c r="U557" s="9">
        <v>28</v>
      </c>
      <c r="V557">
        <v>23</v>
      </c>
      <c r="W557" s="10">
        <v>24</v>
      </c>
      <c r="X557">
        <v>0</v>
      </c>
      <c r="Y557">
        <v>1</v>
      </c>
      <c r="Z557">
        <v>0</v>
      </c>
      <c r="AA557" s="9">
        <v>2</v>
      </c>
      <c r="AB557">
        <v>1</v>
      </c>
      <c r="AC557" s="10">
        <v>2</v>
      </c>
      <c r="AD557" s="9">
        <v>55</v>
      </c>
      <c r="AE557">
        <v>39</v>
      </c>
      <c r="AF557">
        <v>62</v>
      </c>
      <c r="AG557">
        <v>43</v>
      </c>
      <c r="AH557">
        <v>23</v>
      </c>
      <c r="AI557" s="10">
        <v>44</v>
      </c>
      <c r="AJ557">
        <v>73</v>
      </c>
      <c r="AK557">
        <v>47</v>
      </c>
      <c r="AL557">
        <v>47</v>
      </c>
      <c r="AM557">
        <v>79</v>
      </c>
      <c r="AN557">
        <v>42</v>
      </c>
      <c r="AO557">
        <v>31</v>
      </c>
      <c r="AP557" s="9">
        <v>0</v>
      </c>
      <c r="AQ557">
        <v>0</v>
      </c>
      <c r="AR557">
        <v>5</v>
      </c>
      <c r="AS557">
        <v>1036</v>
      </c>
      <c r="AT557">
        <v>0</v>
      </c>
      <c r="AU557" s="10">
        <v>0</v>
      </c>
      <c r="AV557" s="9">
        <v>0</v>
      </c>
      <c r="AW557" s="10">
        <v>0</v>
      </c>
      <c r="AX557" s="9">
        <v>-8888</v>
      </c>
      <c r="AY557">
        <v>-8888</v>
      </c>
      <c r="AZ557">
        <v>-8888</v>
      </c>
      <c r="BA557" s="10">
        <v>-8888</v>
      </c>
      <c r="BB557">
        <v>-8888</v>
      </c>
      <c r="BC557">
        <v>-8888</v>
      </c>
      <c r="BD557">
        <v>-8888</v>
      </c>
      <c r="BE557">
        <v>-8888</v>
      </c>
      <c r="BF557" s="9">
        <v>153</v>
      </c>
      <c r="BG557">
        <v>0.57040998217468808</v>
      </c>
      <c r="BH557">
        <v>0.13513513513513514</v>
      </c>
      <c r="BI557" s="10">
        <v>0.23966942148760331</v>
      </c>
      <c r="BK557" t="s">
        <v>1307</v>
      </c>
      <c r="BL557" s="10" t="s">
        <v>1311</v>
      </c>
      <c r="BM557">
        <v>39</v>
      </c>
      <c r="BO557" t="s">
        <v>1158</v>
      </c>
      <c r="BP557" s="12">
        <v>1621.47</v>
      </c>
    </row>
    <row r="558" spans="1:68" x14ac:dyDescent="0.25">
      <c r="A558" s="13" t="s">
        <v>932</v>
      </c>
      <c r="B558">
        <v>10046</v>
      </c>
      <c r="C558" t="s">
        <v>754</v>
      </c>
      <c r="D558" s="9">
        <v>58</v>
      </c>
      <c r="E558">
        <v>44</v>
      </c>
      <c r="F558" s="10">
        <v>55</v>
      </c>
      <c r="G558" s="9">
        <v>7708</v>
      </c>
      <c r="H558" s="9">
        <v>3423</v>
      </c>
      <c r="I558">
        <v>3644</v>
      </c>
      <c r="J558">
        <v>3479</v>
      </c>
      <c r="K558">
        <v>3677</v>
      </c>
      <c r="L558">
        <v>3743</v>
      </c>
      <c r="M558">
        <v>3989</v>
      </c>
      <c r="N558" s="10">
        <v>1819</v>
      </c>
      <c r="O558">
        <v>261</v>
      </c>
      <c r="P558">
        <v>240</v>
      </c>
      <c r="Q558">
        <v>270</v>
      </c>
      <c r="R558">
        <v>288</v>
      </c>
      <c r="S558">
        <v>265</v>
      </c>
      <c r="T558">
        <v>265</v>
      </c>
      <c r="U558" s="9">
        <v>129</v>
      </c>
      <c r="V558">
        <v>131</v>
      </c>
      <c r="W558" s="10">
        <v>149</v>
      </c>
      <c r="X558">
        <v>9</v>
      </c>
      <c r="Y558">
        <v>3</v>
      </c>
      <c r="Z558">
        <v>8</v>
      </c>
      <c r="AA558" s="9">
        <v>10</v>
      </c>
      <c r="AB558">
        <v>15</v>
      </c>
      <c r="AC558" s="10">
        <v>13</v>
      </c>
      <c r="AD558" s="9">
        <v>160</v>
      </c>
      <c r="AE558">
        <v>232</v>
      </c>
      <c r="AF558">
        <v>134</v>
      </c>
      <c r="AG558">
        <v>206</v>
      </c>
      <c r="AH558">
        <v>258</v>
      </c>
      <c r="AI558" s="10">
        <v>178</v>
      </c>
      <c r="AJ558">
        <v>205</v>
      </c>
      <c r="AK558">
        <v>220</v>
      </c>
      <c r="AL558">
        <v>168</v>
      </c>
      <c r="AM558">
        <v>236</v>
      </c>
      <c r="AN558">
        <v>222</v>
      </c>
      <c r="AO558">
        <v>191</v>
      </c>
      <c r="AP558" s="9">
        <v>111</v>
      </c>
      <c r="AQ558">
        <v>160</v>
      </c>
      <c r="AR558">
        <v>1544</v>
      </c>
      <c r="AS558">
        <v>5870</v>
      </c>
      <c r="AT558">
        <v>6</v>
      </c>
      <c r="AU558" s="10">
        <v>7</v>
      </c>
      <c r="AV558" s="9">
        <v>3</v>
      </c>
      <c r="AW558" s="10">
        <v>13</v>
      </c>
      <c r="AX558" s="9">
        <v>-8888</v>
      </c>
      <c r="AY558">
        <v>-8888</v>
      </c>
      <c r="AZ558">
        <v>-8888</v>
      </c>
      <c r="BA558" s="10">
        <v>-8888</v>
      </c>
      <c r="BB558">
        <v>-8888</v>
      </c>
      <c r="BC558">
        <v>-8888</v>
      </c>
      <c r="BD558">
        <v>-8888</v>
      </c>
      <c r="BE558">
        <v>-8888</v>
      </c>
      <c r="BF558" s="9">
        <v>996</v>
      </c>
      <c r="BG558">
        <v>0.32293832293832292</v>
      </c>
      <c r="BH558">
        <v>0.14331210191082802</v>
      </c>
      <c r="BI558" s="10">
        <v>0.40523720056364493</v>
      </c>
      <c r="BK558" t="s">
        <v>1307</v>
      </c>
      <c r="BL558" s="10" t="s">
        <v>1311</v>
      </c>
      <c r="BM558">
        <v>35</v>
      </c>
      <c r="BN558" t="s">
        <v>1159</v>
      </c>
      <c r="BO558" t="s">
        <v>1159</v>
      </c>
      <c r="BP558" s="12">
        <v>4922.9449999999997</v>
      </c>
    </row>
    <row r="559" spans="1:68" x14ac:dyDescent="0.25">
      <c r="A559" s="13" t="s">
        <v>933</v>
      </c>
      <c r="B559">
        <v>11192</v>
      </c>
      <c r="C559" t="s">
        <v>754</v>
      </c>
      <c r="D559" s="9">
        <v>19</v>
      </c>
      <c r="E559">
        <v>12</v>
      </c>
      <c r="F559" s="10">
        <v>14</v>
      </c>
      <c r="G559" s="9">
        <v>5112</v>
      </c>
      <c r="H559" s="9">
        <v>2243</v>
      </c>
      <c r="I559">
        <v>2113</v>
      </c>
      <c r="J559">
        <v>2278</v>
      </c>
      <c r="K559">
        <v>2112</v>
      </c>
      <c r="L559">
        <v>2664</v>
      </c>
      <c r="M559">
        <v>2482</v>
      </c>
      <c r="N559" s="10">
        <v>1042</v>
      </c>
      <c r="O559">
        <v>151</v>
      </c>
      <c r="P559">
        <v>152</v>
      </c>
      <c r="Q559">
        <v>164</v>
      </c>
      <c r="R559">
        <v>170</v>
      </c>
      <c r="S559">
        <v>154</v>
      </c>
      <c r="T559">
        <v>138</v>
      </c>
      <c r="U559" s="9">
        <v>86</v>
      </c>
      <c r="V559">
        <v>75</v>
      </c>
      <c r="W559" s="10">
        <v>77</v>
      </c>
      <c r="X559">
        <v>6</v>
      </c>
      <c r="Y559">
        <v>5</v>
      </c>
      <c r="Z559">
        <v>4</v>
      </c>
      <c r="AA559" s="9">
        <v>3</v>
      </c>
      <c r="AB559">
        <v>10</v>
      </c>
      <c r="AC559" s="10">
        <v>11</v>
      </c>
      <c r="AD559" s="9">
        <v>111</v>
      </c>
      <c r="AE559">
        <v>115</v>
      </c>
      <c r="AF559">
        <v>86</v>
      </c>
      <c r="AG559">
        <v>104</v>
      </c>
      <c r="AH559">
        <v>127</v>
      </c>
      <c r="AI559" s="10">
        <v>84</v>
      </c>
      <c r="AJ559">
        <v>98</v>
      </c>
      <c r="AK559">
        <v>108</v>
      </c>
      <c r="AL559">
        <v>101</v>
      </c>
      <c r="AM559">
        <v>98</v>
      </c>
      <c r="AN559">
        <v>117</v>
      </c>
      <c r="AO559">
        <v>116</v>
      </c>
      <c r="AP559" s="9">
        <v>1</v>
      </c>
      <c r="AQ559">
        <v>1</v>
      </c>
      <c r="AR559">
        <v>108</v>
      </c>
      <c r="AS559">
        <v>5033</v>
      </c>
      <c r="AT559">
        <v>0</v>
      </c>
      <c r="AU559" s="10">
        <v>0</v>
      </c>
      <c r="AV559" s="9">
        <v>1</v>
      </c>
      <c r="AW559" s="10">
        <v>24</v>
      </c>
      <c r="AX559" s="9">
        <v>-8888</v>
      </c>
      <c r="AY559">
        <v>-8888</v>
      </c>
      <c r="AZ559">
        <v>-8888</v>
      </c>
      <c r="BA559" s="10">
        <v>-8888</v>
      </c>
      <c r="BB559">
        <v>-8888</v>
      </c>
      <c r="BC559">
        <v>-8888</v>
      </c>
      <c r="BD559">
        <v>-8888</v>
      </c>
      <c r="BE559">
        <v>-8888</v>
      </c>
      <c r="BF559" s="9">
        <v>626</v>
      </c>
      <c r="BG559">
        <v>0.73918417799752778</v>
      </c>
      <c r="BH559">
        <v>0.17374063739168746</v>
      </c>
      <c r="BI559" s="10">
        <v>0.25989847715736042</v>
      </c>
      <c r="BK559" t="s">
        <v>1307</v>
      </c>
      <c r="BL559" s="10" t="s">
        <v>1311</v>
      </c>
      <c r="BM559">
        <v>36</v>
      </c>
      <c r="BN559" t="s">
        <v>1158</v>
      </c>
      <c r="BO559" t="s">
        <v>1158</v>
      </c>
      <c r="BP559" s="12">
        <v>9139</v>
      </c>
    </row>
    <row r="560" spans="1:68" x14ac:dyDescent="0.25">
      <c r="A560" s="13" t="s">
        <v>621</v>
      </c>
      <c r="B560">
        <v>11264</v>
      </c>
      <c r="C560" t="s">
        <v>622</v>
      </c>
      <c r="D560" s="9">
        <v>12</v>
      </c>
      <c r="E560">
        <v>12</v>
      </c>
      <c r="F560" s="10">
        <v>13</v>
      </c>
      <c r="G560" s="9">
        <v>5095</v>
      </c>
      <c r="H560" s="9">
        <v>2451</v>
      </c>
      <c r="I560">
        <v>2276</v>
      </c>
      <c r="J560">
        <v>2430</v>
      </c>
      <c r="K560">
        <v>2230</v>
      </c>
      <c r="L560">
        <v>2589</v>
      </c>
      <c r="M560">
        <v>2493</v>
      </c>
      <c r="N560" s="10">
        <v>1188</v>
      </c>
      <c r="O560">
        <v>151</v>
      </c>
      <c r="P560">
        <v>134</v>
      </c>
      <c r="Q560">
        <v>164</v>
      </c>
      <c r="R560">
        <v>151</v>
      </c>
      <c r="S560">
        <v>138</v>
      </c>
      <c r="T560">
        <v>133</v>
      </c>
      <c r="U560" s="9">
        <v>80</v>
      </c>
      <c r="V560">
        <v>64</v>
      </c>
      <c r="W560" s="10">
        <v>67</v>
      </c>
      <c r="X560">
        <v>0</v>
      </c>
      <c r="Y560">
        <v>2</v>
      </c>
      <c r="Z560">
        <v>1</v>
      </c>
      <c r="AA560" s="9">
        <v>9</v>
      </c>
      <c r="AB560">
        <v>2</v>
      </c>
      <c r="AC560" s="10">
        <v>4</v>
      </c>
      <c r="AD560" s="9">
        <v>139</v>
      </c>
      <c r="AE560">
        <v>161</v>
      </c>
      <c r="AF560">
        <v>139</v>
      </c>
      <c r="AG560">
        <v>121</v>
      </c>
      <c r="AH560">
        <v>170</v>
      </c>
      <c r="AI560" s="10">
        <v>126</v>
      </c>
      <c r="AJ560">
        <v>134</v>
      </c>
      <c r="AK560">
        <v>192</v>
      </c>
      <c r="AL560">
        <v>111</v>
      </c>
      <c r="AM560">
        <v>125</v>
      </c>
      <c r="AN560">
        <v>187</v>
      </c>
      <c r="AO560">
        <v>116</v>
      </c>
      <c r="AP560" s="9">
        <v>34</v>
      </c>
      <c r="AQ560">
        <v>256</v>
      </c>
      <c r="AR560">
        <v>2158</v>
      </c>
      <c r="AS560">
        <v>854</v>
      </c>
      <c r="AT560">
        <v>0</v>
      </c>
      <c r="AU560" s="10">
        <v>5</v>
      </c>
      <c r="AV560" s="9">
        <v>2</v>
      </c>
      <c r="AW560" s="10">
        <v>2</v>
      </c>
      <c r="AX560" s="9">
        <v>-8888</v>
      </c>
      <c r="AY560">
        <v>-8888</v>
      </c>
      <c r="AZ560">
        <v>-8888</v>
      </c>
      <c r="BA560" s="10">
        <v>-8888</v>
      </c>
      <c r="BB560">
        <v>-8888</v>
      </c>
      <c r="BC560">
        <v>-8888</v>
      </c>
      <c r="BD560">
        <v>-8888</v>
      </c>
      <c r="BE560">
        <v>-8888</v>
      </c>
      <c r="BF560" s="9">
        <v>780</v>
      </c>
      <c r="BG560">
        <v>0.24614566719829878</v>
      </c>
      <c r="BH560">
        <v>0.13486265341905318</v>
      </c>
      <c r="BI560" s="10">
        <v>0.437944968250914</v>
      </c>
      <c r="BK560" t="s">
        <v>1307</v>
      </c>
      <c r="BL560" s="10" t="s">
        <v>1311</v>
      </c>
      <c r="BM560">
        <v>21</v>
      </c>
      <c r="BN560" t="s">
        <v>1159</v>
      </c>
      <c r="BO560" t="s">
        <v>1159</v>
      </c>
      <c r="BP560" s="12">
        <v>2159.5650000000001</v>
      </c>
    </row>
    <row r="561" spans="1:68" x14ac:dyDescent="0.25">
      <c r="A561" s="13" t="s">
        <v>623</v>
      </c>
      <c r="B561">
        <v>10439</v>
      </c>
      <c r="C561" t="s">
        <v>622</v>
      </c>
      <c r="D561" s="9">
        <v>1</v>
      </c>
      <c r="E561">
        <v>2</v>
      </c>
      <c r="F561" s="10">
        <v>0</v>
      </c>
      <c r="G561" s="9">
        <v>689</v>
      </c>
      <c r="H561" s="9">
        <v>348</v>
      </c>
      <c r="I561">
        <v>374</v>
      </c>
      <c r="J561">
        <v>354</v>
      </c>
      <c r="K561">
        <v>356</v>
      </c>
      <c r="L561">
        <v>334</v>
      </c>
      <c r="M561">
        <v>371</v>
      </c>
      <c r="N561" s="10">
        <v>179</v>
      </c>
      <c r="O561">
        <v>21</v>
      </c>
      <c r="P561">
        <v>18</v>
      </c>
      <c r="Q561">
        <v>25</v>
      </c>
      <c r="R561">
        <v>10</v>
      </c>
      <c r="S561">
        <v>12</v>
      </c>
      <c r="T561">
        <v>8</v>
      </c>
      <c r="U561" s="9">
        <v>7</v>
      </c>
      <c r="V561">
        <v>5</v>
      </c>
      <c r="W561" s="10">
        <v>3</v>
      </c>
      <c r="X561">
        <v>0</v>
      </c>
      <c r="Y561">
        <v>0</v>
      </c>
      <c r="Z561">
        <v>0</v>
      </c>
      <c r="AA561" s="9">
        <v>1</v>
      </c>
      <c r="AB561">
        <v>0</v>
      </c>
      <c r="AC561" s="10">
        <v>1</v>
      </c>
      <c r="AD561" s="9">
        <v>24</v>
      </c>
      <c r="AE561">
        <v>34</v>
      </c>
      <c r="AF561">
        <v>43</v>
      </c>
      <c r="AG561">
        <v>29</v>
      </c>
      <c r="AH561">
        <v>55</v>
      </c>
      <c r="AI561" s="10">
        <v>31</v>
      </c>
      <c r="AJ561">
        <v>34</v>
      </c>
      <c r="AK561">
        <v>35</v>
      </c>
      <c r="AL561">
        <v>30</v>
      </c>
      <c r="AM561">
        <v>33</v>
      </c>
      <c r="AN561">
        <v>55</v>
      </c>
      <c r="AO561">
        <v>29</v>
      </c>
      <c r="AP561" s="9">
        <v>1</v>
      </c>
      <c r="AQ561">
        <v>8</v>
      </c>
      <c r="AR561">
        <v>466</v>
      </c>
      <c r="AS561">
        <v>189</v>
      </c>
      <c r="AT561">
        <v>0</v>
      </c>
      <c r="AU561" s="10">
        <v>0</v>
      </c>
      <c r="AV561" s="9">
        <v>1</v>
      </c>
      <c r="AW561" s="10">
        <v>1</v>
      </c>
      <c r="AX561" s="9">
        <v>-8888</v>
      </c>
      <c r="AY561">
        <v>-8888</v>
      </c>
      <c r="AZ561">
        <v>-8888</v>
      </c>
      <c r="BA561" s="10">
        <v>-8888</v>
      </c>
      <c r="BB561">
        <v>-8888</v>
      </c>
      <c r="BC561">
        <v>-8888</v>
      </c>
      <c r="BD561">
        <v>-8888</v>
      </c>
      <c r="BE561">
        <v>-8888</v>
      </c>
      <c r="BF561" s="9">
        <v>141</v>
      </c>
      <c r="BG561">
        <v>0.62172284644194753</v>
      </c>
      <c r="BH561">
        <v>0.11444444444444445</v>
      </c>
      <c r="BI561" s="10">
        <v>0.43059125964010281</v>
      </c>
      <c r="BK561" t="s">
        <v>1307</v>
      </c>
      <c r="BL561" s="10" t="s">
        <v>1311</v>
      </c>
      <c r="BM561">
        <v>16</v>
      </c>
      <c r="BN561" t="s">
        <v>1159</v>
      </c>
      <c r="BO561" t="s">
        <v>1159</v>
      </c>
      <c r="BP561" s="12">
        <v>1063.7349999999999</v>
      </c>
    </row>
    <row r="562" spans="1:68" x14ac:dyDescent="0.25">
      <c r="A562" s="13" t="s">
        <v>624</v>
      </c>
      <c r="B562">
        <v>10346</v>
      </c>
      <c r="C562" t="s">
        <v>622</v>
      </c>
      <c r="D562" s="9">
        <v>4</v>
      </c>
      <c r="E562">
        <v>0</v>
      </c>
      <c r="F562" s="10">
        <v>3</v>
      </c>
      <c r="G562" s="9">
        <v>1547</v>
      </c>
      <c r="H562" s="9">
        <v>786</v>
      </c>
      <c r="I562">
        <v>781</v>
      </c>
      <c r="J562">
        <v>768</v>
      </c>
      <c r="K562">
        <v>780</v>
      </c>
      <c r="L562">
        <v>786</v>
      </c>
      <c r="M562">
        <v>788</v>
      </c>
      <c r="N562" s="10">
        <v>413</v>
      </c>
      <c r="O562">
        <v>36</v>
      </c>
      <c r="P562">
        <v>39</v>
      </c>
      <c r="Q562">
        <v>34</v>
      </c>
      <c r="R562">
        <v>45</v>
      </c>
      <c r="S562">
        <v>42</v>
      </c>
      <c r="T562">
        <v>39</v>
      </c>
      <c r="U562" s="9">
        <v>23</v>
      </c>
      <c r="V562">
        <v>22</v>
      </c>
      <c r="W562" s="10">
        <v>21</v>
      </c>
      <c r="X562">
        <v>1</v>
      </c>
      <c r="Y562">
        <v>0</v>
      </c>
      <c r="Z562">
        <v>0</v>
      </c>
      <c r="AA562" s="9">
        <v>3</v>
      </c>
      <c r="AB562">
        <v>0</v>
      </c>
      <c r="AC562" s="10">
        <v>1</v>
      </c>
      <c r="AD562" s="9">
        <v>40</v>
      </c>
      <c r="AE562">
        <v>73</v>
      </c>
      <c r="AF562">
        <v>39</v>
      </c>
      <c r="AG562">
        <v>38</v>
      </c>
      <c r="AH562">
        <v>63</v>
      </c>
      <c r="AI562" s="10">
        <v>50</v>
      </c>
      <c r="AJ562">
        <v>53</v>
      </c>
      <c r="AK562">
        <v>68</v>
      </c>
      <c r="AL562">
        <v>53</v>
      </c>
      <c r="AM562">
        <v>52</v>
      </c>
      <c r="AN562">
        <v>71</v>
      </c>
      <c r="AO562">
        <v>66</v>
      </c>
      <c r="AP562" s="9">
        <v>0</v>
      </c>
      <c r="AQ562">
        <v>9</v>
      </c>
      <c r="AR562">
        <v>720</v>
      </c>
      <c r="AS562">
        <v>815</v>
      </c>
      <c r="AT562">
        <v>0</v>
      </c>
      <c r="AU562" s="10">
        <v>0</v>
      </c>
      <c r="AV562" s="9">
        <v>1</v>
      </c>
      <c r="AW562" s="10">
        <v>1</v>
      </c>
      <c r="AX562" s="9">
        <v>-8888</v>
      </c>
      <c r="AY562">
        <v>-8888</v>
      </c>
      <c r="AZ562">
        <v>-8888</v>
      </c>
      <c r="BA562" s="10">
        <v>-8888</v>
      </c>
      <c r="BB562">
        <v>-8888</v>
      </c>
      <c r="BC562">
        <v>-8888</v>
      </c>
      <c r="BD562">
        <v>-8888</v>
      </c>
      <c r="BE562">
        <v>-8888</v>
      </c>
      <c r="BF562" s="9">
        <v>270</v>
      </c>
      <c r="BG562">
        <v>0.51536312849162014</v>
      </c>
      <c r="BH562">
        <v>0.11859582542694497</v>
      </c>
      <c r="BI562" s="10">
        <v>0.34624145785876992</v>
      </c>
      <c r="BK562" t="s">
        <v>1307</v>
      </c>
      <c r="BL562" s="10" t="s">
        <v>1311</v>
      </c>
      <c r="BM562">
        <v>18</v>
      </c>
      <c r="BN562" t="s">
        <v>1159</v>
      </c>
      <c r="BO562" t="s">
        <v>1159</v>
      </c>
      <c r="BP562" s="12">
        <v>2532.09</v>
      </c>
    </row>
    <row r="563" spans="1:68" x14ac:dyDescent="0.25">
      <c r="A563" s="13" t="s">
        <v>625</v>
      </c>
      <c r="B563">
        <v>10527</v>
      </c>
      <c r="C563" t="s">
        <v>622</v>
      </c>
      <c r="D563" s="9">
        <v>44</v>
      </c>
      <c r="E563">
        <v>46</v>
      </c>
      <c r="F563" s="10">
        <v>36</v>
      </c>
      <c r="G563" s="9">
        <v>20986</v>
      </c>
      <c r="H563" s="9">
        <v>8893</v>
      </c>
      <c r="I563">
        <v>9382</v>
      </c>
      <c r="J563">
        <v>8898</v>
      </c>
      <c r="K563">
        <v>9406</v>
      </c>
      <c r="L563">
        <v>10206</v>
      </c>
      <c r="M563">
        <v>10878</v>
      </c>
      <c r="N563" s="10">
        <v>5718</v>
      </c>
      <c r="O563">
        <v>476</v>
      </c>
      <c r="P563">
        <v>473</v>
      </c>
      <c r="Q563">
        <v>458</v>
      </c>
      <c r="R563">
        <v>478</v>
      </c>
      <c r="S563">
        <v>494</v>
      </c>
      <c r="T563">
        <v>472</v>
      </c>
      <c r="U563" s="9">
        <v>246</v>
      </c>
      <c r="V563">
        <v>241</v>
      </c>
      <c r="W563" s="10">
        <v>244</v>
      </c>
      <c r="X563">
        <v>13</v>
      </c>
      <c r="Y563">
        <v>5</v>
      </c>
      <c r="Z563">
        <v>5</v>
      </c>
      <c r="AA563" s="9">
        <v>11</v>
      </c>
      <c r="AB563">
        <v>19</v>
      </c>
      <c r="AC563" s="10">
        <v>17</v>
      </c>
      <c r="AD563" s="9">
        <v>1004</v>
      </c>
      <c r="AE563">
        <v>1199</v>
      </c>
      <c r="AF563">
        <v>1149</v>
      </c>
      <c r="AG563">
        <v>850</v>
      </c>
      <c r="AH563">
        <v>1000</v>
      </c>
      <c r="AI563" s="10">
        <v>910</v>
      </c>
      <c r="AJ563">
        <v>1093</v>
      </c>
      <c r="AK563">
        <v>1138</v>
      </c>
      <c r="AL563">
        <v>1192</v>
      </c>
      <c r="AM563">
        <v>814</v>
      </c>
      <c r="AN563">
        <v>962</v>
      </c>
      <c r="AO563">
        <v>891</v>
      </c>
      <c r="AP563" s="9">
        <v>91</v>
      </c>
      <c r="AQ563">
        <v>573</v>
      </c>
      <c r="AR563">
        <v>8990</v>
      </c>
      <c r="AS563">
        <v>8309</v>
      </c>
      <c r="AT563">
        <v>0</v>
      </c>
      <c r="AU563" s="10">
        <v>254</v>
      </c>
      <c r="AV563" s="9">
        <v>15</v>
      </c>
      <c r="AW563" s="10">
        <v>75</v>
      </c>
      <c r="AX563" s="9">
        <v>-8888</v>
      </c>
      <c r="AY563">
        <v>-8888</v>
      </c>
      <c r="AZ563">
        <v>-8888</v>
      </c>
      <c r="BA563" s="10">
        <v>-8888</v>
      </c>
      <c r="BB563">
        <v>-8888</v>
      </c>
      <c r="BC563">
        <v>-8888</v>
      </c>
      <c r="BD563">
        <v>-8888</v>
      </c>
      <c r="BE563">
        <v>-8888</v>
      </c>
      <c r="BF563" s="9">
        <v>2905</v>
      </c>
      <c r="BG563">
        <v>3.4063839923773223E-2</v>
      </c>
      <c r="BH563">
        <v>0.14135540147617984</v>
      </c>
      <c r="BI563" s="10">
        <v>0.37475777234813379</v>
      </c>
      <c r="BJ563">
        <v>1885.8744292237443</v>
      </c>
      <c r="BK563" t="s">
        <v>1308</v>
      </c>
      <c r="BL563" s="10" t="s">
        <v>1309</v>
      </c>
      <c r="BM563">
        <v>16</v>
      </c>
      <c r="BN563" t="s">
        <v>1159</v>
      </c>
      <c r="BO563" t="s">
        <v>1158</v>
      </c>
      <c r="BP563" s="12">
        <v>1434.925</v>
      </c>
    </row>
    <row r="564" spans="1:68" x14ac:dyDescent="0.25">
      <c r="A564" s="13" t="s">
        <v>626</v>
      </c>
      <c r="B564">
        <v>11150</v>
      </c>
      <c r="C564" t="s">
        <v>622</v>
      </c>
      <c r="D564" s="9">
        <v>1298</v>
      </c>
      <c r="E564">
        <v>1107</v>
      </c>
      <c r="F564" s="10">
        <v>1034</v>
      </c>
      <c r="G564" s="9">
        <v>566859</v>
      </c>
      <c r="H564" s="9">
        <v>241357</v>
      </c>
      <c r="I564">
        <v>269496</v>
      </c>
      <c r="J564">
        <v>246424</v>
      </c>
      <c r="K564">
        <v>274178</v>
      </c>
      <c r="L564">
        <v>269723</v>
      </c>
      <c r="M564">
        <v>296408</v>
      </c>
      <c r="N564" s="10">
        <v>157521</v>
      </c>
      <c r="O564">
        <v>15549</v>
      </c>
      <c r="P564">
        <v>14929</v>
      </c>
      <c r="Q564">
        <v>15423</v>
      </c>
      <c r="R564">
        <v>13791</v>
      </c>
      <c r="S564">
        <v>13492</v>
      </c>
      <c r="T564">
        <v>13435</v>
      </c>
      <c r="U564" s="9">
        <v>7086</v>
      </c>
      <c r="V564">
        <v>6916</v>
      </c>
      <c r="W564" s="10">
        <v>6827</v>
      </c>
      <c r="X564">
        <v>580</v>
      </c>
      <c r="Y564">
        <v>558</v>
      </c>
      <c r="Z564">
        <v>560</v>
      </c>
      <c r="AA564" s="9">
        <v>577</v>
      </c>
      <c r="AB564">
        <v>503</v>
      </c>
      <c r="AC564" s="10">
        <v>517</v>
      </c>
      <c r="AD564" s="9">
        <v>13486</v>
      </c>
      <c r="AE564">
        <v>14052</v>
      </c>
      <c r="AF564">
        <v>14305</v>
      </c>
      <c r="AG564">
        <v>13066</v>
      </c>
      <c r="AH564">
        <v>14134</v>
      </c>
      <c r="AI564" s="10">
        <v>13256</v>
      </c>
      <c r="AJ564">
        <v>17092</v>
      </c>
      <c r="AK564">
        <v>16232</v>
      </c>
      <c r="AL564">
        <v>13531</v>
      </c>
      <c r="AM564">
        <v>15889</v>
      </c>
      <c r="AN564">
        <v>15561</v>
      </c>
      <c r="AO564">
        <v>12813</v>
      </c>
      <c r="AP564" s="9">
        <v>4381</v>
      </c>
      <c r="AQ564">
        <v>28704</v>
      </c>
      <c r="AR564">
        <v>199345</v>
      </c>
      <c r="AS564">
        <v>133277</v>
      </c>
      <c r="AT564">
        <v>4800</v>
      </c>
      <c r="AU564" s="10">
        <v>56170</v>
      </c>
      <c r="AV564" s="9">
        <v>465</v>
      </c>
      <c r="AW564" s="10">
        <v>2257</v>
      </c>
      <c r="AX564" s="9">
        <v>-8888</v>
      </c>
      <c r="AY564">
        <v>-8888</v>
      </c>
      <c r="AZ564">
        <v>-8888</v>
      </c>
      <c r="BA564" s="10">
        <v>-8888</v>
      </c>
      <c r="BB564">
        <v>-8888</v>
      </c>
      <c r="BC564">
        <v>-8888</v>
      </c>
      <c r="BD564">
        <v>-8888</v>
      </c>
      <c r="BE564">
        <v>-8888</v>
      </c>
      <c r="BF564" s="9">
        <v>71846</v>
      </c>
      <c r="BG564">
        <v>6.5706806282722517E-3</v>
      </c>
      <c r="BH564">
        <v>0.14909766876462702</v>
      </c>
      <c r="BI564" s="10">
        <v>0.35287638220312678</v>
      </c>
      <c r="BJ564">
        <v>1853.9495433789955</v>
      </c>
      <c r="BK564" t="s">
        <v>1308</v>
      </c>
      <c r="BL564" s="10" t="s">
        <v>1309</v>
      </c>
      <c r="BM564">
        <v>20</v>
      </c>
      <c r="BN564" t="s">
        <v>1159</v>
      </c>
      <c r="BO564" t="s">
        <v>1159</v>
      </c>
      <c r="BP564" s="12">
        <v>2334.6799999999998</v>
      </c>
    </row>
    <row r="565" spans="1:68" x14ac:dyDescent="0.25">
      <c r="A565" s="13" t="s">
        <v>627</v>
      </c>
      <c r="B565">
        <v>10822</v>
      </c>
      <c r="C565" t="s">
        <v>622</v>
      </c>
      <c r="D565" s="9">
        <v>12</v>
      </c>
      <c r="E565">
        <v>7</v>
      </c>
      <c r="F565" s="10">
        <v>8</v>
      </c>
      <c r="G565" s="9">
        <v>2903</v>
      </c>
      <c r="H565" s="9">
        <v>1366</v>
      </c>
      <c r="I565">
        <v>1299</v>
      </c>
      <c r="J565">
        <v>1355</v>
      </c>
      <c r="K565">
        <v>1308</v>
      </c>
      <c r="L565">
        <v>1467</v>
      </c>
      <c r="M565">
        <v>1409</v>
      </c>
      <c r="N565" s="10">
        <v>718</v>
      </c>
      <c r="O565">
        <v>66</v>
      </c>
      <c r="P565">
        <v>73</v>
      </c>
      <c r="Q565">
        <v>77</v>
      </c>
      <c r="R565">
        <v>87</v>
      </c>
      <c r="S565">
        <v>85</v>
      </c>
      <c r="T565">
        <v>87</v>
      </c>
      <c r="U565" s="9">
        <v>47</v>
      </c>
      <c r="V565">
        <v>37</v>
      </c>
      <c r="W565" s="10">
        <v>46</v>
      </c>
      <c r="X565">
        <v>2</v>
      </c>
      <c r="Y565">
        <v>0</v>
      </c>
      <c r="Z565">
        <v>0</v>
      </c>
      <c r="AA565" s="9">
        <v>4</v>
      </c>
      <c r="AB565">
        <v>0</v>
      </c>
      <c r="AC565" s="10">
        <v>3</v>
      </c>
      <c r="AD565" s="9">
        <v>46</v>
      </c>
      <c r="AE565">
        <v>54</v>
      </c>
      <c r="AF565">
        <v>48</v>
      </c>
      <c r="AG565">
        <v>59</v>
      </c>
      <c r="AH565">
        <v>72</v>
      </c>
      <c r="AI565" s="10">
        <v>43</v>
      </c>
      <c r="AJ565">
        <v>46</v>
      </c>
      <c r="AK565">
        <v>72</v>
      </c>
      <c r="AL565">
        <v>60</v>
      </c>
      <c r="AM565">
        <v>39</v>
      </c>
      <c r="AN565">
        <v>97</v>
      </c>
      <c r="AO565">
        <v>75</v>
      </c>
      <c r="AP565" s="9">
        <v>1</v>
      </c>
      <c r="AQ565">
        <v>736</v>
      </c>
      <c r="AR565">
        <v>1529</v>
      </c>
      <c r="AS565">
        <v>470</v>
      </c>
      <c r="AT565">
        <v>0</v>
      </c>
      <c r="AU565" s="10">
        <v>0</v>
      </c>
      <c r="AV565" s="9">
        <v>1</v>
      </c>
      <c r="AW565" s="10">
        <v>3</v>
      </c>
      <c r="AX565" s="9">
        <v>-8888</v>
      </c>
      <c r="AY565">
        <v>-8888</v>
      </c>
      <c r="AZ565">
        <v>-8888</v>
      </c>
      <c r="BA565" s="10">
        <v>-8888</v>
      </c>
      <c r="BB565">
        <v>-8888</v>
      </c>
      <c r="BC565">
        <v>-8888</v>
      </c>
      <c r="BD565">
        <v>-8888</v>
      </c>
      <c r="BE565">
        <v>-8888</v>
      </c>
      <c r="BF565" s="9">
        <v>645</v>
      </c>
      <c r="BG565">
        <v>0.70357142857142863</v>
      </c>
      <c r="BH565">
        <v>0.11305007587253414</v>
      </c>
      <c r="BI565" s="10">
        <v>0.44859492803289924</v>
      </c>
      <c r="BK565" t="s">
        <v>1307</v>
      </c>
      <c r="BL565" s="10" t="s">
        <v>1311</v>
      </c>
      <c r="BM565">
        <v>16</v>
      </c>
      <c r="BN565" t="s">
        <v>1159</v>
      </c>
      <c r="BO565" t="s">
        <v>1159</v>
      </c>
      <c r="BP565" s="12">
        <v>1572.875</v>
      </c>
    </row>
    <row r="566" spans="1:68" x14ac:dyDescent="0.25">
      <c r="A566" s="13" t="s">
        <v>628</v>
      </c>
      <c r="B566">
        <v>10936</v>
      </c>
      <c r="C566" t="s">
        <v>622</v>
      </c>
      <c r="D566" s="9">
        <v>3</v>
      </c>
      <c r="E566">
        <v>2</v>
      </c>
      <c r="F566" s="10">
        <v>1</v>
      </c>
      <c r="G566" s="9">
        <v>559</v>
      </c>
      <c r="H566" s="9">
        <v>266</v>
      </c>
      <c r="I566">
        <v>248</v>
      </c>
      <c r="J566">
        <v>264</v>
      </c>
      <c r="K566">
        <v>245</v>
      </c>
      <c r="L566">
        <v>290</v>
      </c>
      <c r="M566">
        <v>266</v>
      </c>
      <c r="N566" s="10">
        <v>121</v>
      </c>
      <c r="O566">
        <v>17</v>
      </c>
      <c r="P566">
        <v>17</v>
      </c>
      <c r="Q566">
        <v>27</v>
      </c>
      <c r="R566">
        <v>20</v>
      </c>
      <c r="S566">
        <v>17</v>
      </c>
      <c r="T566">
        <v>17</v>
      </c>
      <c r="U566" s="9">
        <v>11</v>
      </c>
      <c r="V566">
        <v>8</v>
      </c>
      <c r="W566" s="10">
        <v>10</v>
      </c>
      <c r="X566">
        <v>1</v>
      </c>
      <c r="Y566">
        <v>0</v>
      </c>
      <c r="Z566">
        <v>0</v>
      </c>
      <c r="AA566" s="9">
        <v>0</v>
      </c>
      <c r="AB566">
        <v>1</v>
      </c>
      <c r="AC566" s="10">
        <v>1</v>
      </c>
      <c r="AD566" s="9">
        <v>19</v>
      </c>
      <c r="AE566">
        <v>11</v>
      </c>
      <c r="AF566">
        <v>12</v>
      </c>
      <c r="AG566">
        <v>24</v>
      </c>
      <c r="AH566">
        <v>15</v>
      </c>
      <c r="AI566" s="10">
        <v>12</v>
      </c>
      <c r="AJ566">
        <v>26</v>
      </c>
      <c r="AK566">
        <v>15</v>
      </c>
      <c r="AL566">
        <v>20</v>
      </c>
      <c r="AM566">
        <v>29</v>
      </c>
      <c r="AN566">
        <v>23</v>
      </c>
      <c r="AO566">
        <v>10</v>
      </c>
      <c r="AP566" s="9">
        <v>1</v>
      </c>
      <c r="AQ566">
        <v>36</v>
      </c>
      <c r="AR566">
        <v>232</v>
      </c>
      <c r="AS566">
        <v>282</v>
      </c>
      <c r="AT566">
        <v>0</v>
      </c>
      <c r="AU566" s="10">
        <v>0</v>
      </c>
      <c r="AV566" s="9">
        <v>0</v>
      </c>
      <c r="AW566" s="10">
        <v>0</v>
      </c>
      <c r="AX566" s="9">
        <v>-8888</v>
      </c>
      <c r="AY566">
        <v>-8888</v>
      </c>
      <c r="AZ566">
        <v>-8888</v>
      </c>
      <c r="BA566" s="10">
        <v>-8888</v>
      </c>
      <c r="BB566">
        <v>-8888</v>
      </c>
      <c r="BC566">
        <v>-8888</v>
      </c>
      <c r="BD566">
        <v>-8888</v>
      </c>
      <c r="BE566">
        <v>-8888</v>
      </c>
      <c r="BF566" s="9">
        <v>91</v>
      </c>
      <c r="BG566">
        <v>0.35828877005347592</v>
      </c>
      <c r="BH566">
        <v>0.17886178861788618</v>
      </c>
      <c r="BI566" s="10">
        <v>0.42245989304812837</v>
      </c>
      <c r="BK566" t="s">
        <v>1307</v>
      </c>
      <c r="BL566" s="10" t="s">
        <v>1311</v>
      </c>
      <c r="BM566">
        <v>22</v>
      </c>
      <c r="BO566" t="s">
        <v>1159</v>
      </c>
      <c r="BP566" s="12">
        <v>458.20499999999998</v>
      </c>
    </row>
    <row r="567" spans="1:68" x14ac:dyDescent="0.25">
      <c r="A567" s="13" t="s">
        <v>629</v>
      </c>
      <c r="B567">
        <v>10344</v>
      </c>
      <c r="C567" t="s">
        <v>622</v>
      </c>
      <c r="D567" s="9">
        <v>5</v>
      </c>
      <c r="E567">
        <v>7</v>
      </c>
      <c r="F567" s="10">
        <v>3</v>
      </c>
      <c r="G567" s="9">
        <v>3294</v>
      </c>
      <c r="H567" s="9">
        <v>1578</v>
      </c>
      <c r="I567">
        <v>1431</v>
      </c>
      <c r="J567">
        <v>1592</v>
      </c>
      <c r="K567">
        <v>1456</v>
      </c>
      <c r="L567">
        <v>1735</v>
      </c>
      <c r="M567">
        <v>1590</v>
      </c>
      <c r="N567" s="10">
        <v>784</v>
      </c>
      <c r="O567">
        <v>87</v>
      </c>
      <c r="P567">
        <v>91</v>
      </c>
      <c r="Q567">
        <v>85</v>
      </c>
      <c r="R567">
        <v>91</v>
      </c>
      <c r="S567">
        <v>80</v>
      </c>
      <c r="T567">
        <v>78</v>
      </c>
      <c r="U567" s="9">
        <v>46</v>
      </c>
      <c r="V567">
        <v>38</v>
      </c>
      <c r="W567" s="10">
        <v>37</v>
      </c>
      <c r="X567">
        <v>1</v>
      </c>
      <c r="Y567">
        <v>0</v>
      </c>
      <c r="Z567">
        <v>0</v>
      </c>
      <c r="AA567" s="9">
        <v>3</v>
      </c>
      <c r="AB567">
        <v>5</v>
      </c>
      <c r="AC567" s="10">
        <v>0</v>
      </c>
      <c r="AD567" s="9">
        <v>136</v>
      </c>
      <c r="AE567">
        <v>134</v>
      </c>
      <c r="AF567">
        <v>170</v>
      </c>
      <c r="AG567">
        <v>153</v>
      </c>
      <c r="AH567">
        <v>157</v>
      </c>
      <c r="AI567" s="10">
        <v>181</v>
      </c>
      <c r="AJ567">
        <v>170</v>
      </c>
      <c r="AK567">
        <v>186</v>
      </c>
      <c r="AL567">
        <v>148</v>
      </c>
      <c r="AM567">
        <v>167</v>
      </c>
      <c r="AN567">
        <v>194</v>
      </c>
      <c r="AO567">
        <v>156</v>
      </c>
      <c r="AP567" s="9">
        <v>38</v>
      </c>
      <c r="AQ567">
        <v>135</v>
      </c>
      <c r="AR567">
        <v>2426</v>
      </c>
      <c r="AS567">
        <v>425</v>
      </c>
      <c r="AT567">
        <v>0</v>
      </c>
      <c r="AU567" s="10">
        <v>0</v>
      </c>
      <c r="AV567" s="9">
        <v>1</v>
      </c>
      <c r="AW567" s="10">
        <v>2</v>
      </c>
      <c r="AX567" s="9">
        <v>-8888</v>
      </c>
      <c r="AY567">
        <v>-8888</v>
      </c>
      <c r="AZ567">
        <v>-8888</v>
      </c>
      <c r="BA567" s="10">
        <v>-8888</v>
      </c>
      <c r="BB567">
        <v>-8888</v>
      </c>
      <c r="BC567">
        <v>-8888</v>
      </c>
      <c r="BD567">
        <v>-8888</v>
      </c>
      <c r="BE567">
        <v>-8888</v>
      </c>
      <c r="BF567" s="9">
        <v>570</v>
      </c>
      <c r="BG567">
        <v>0.60701241782322868</v>
      </c>
      <c r="BH567">
        <v>0.12152553329023917</v>
      </c>
      <c r="BI567" s="10">
        <v>0.41207815275310833</v>
      </c>
      <c r="BK567" t="s">
        <v>1307</v>
      </c>
      <c r="BL567" s="10" t="s">
        <v>1311</v>
      </c>
      <c r="BM567">
        <v>16</v>
      </c>
      <c r="BN567" t="s">
        <v>1159</v>
      </c>
      <c r="BO567" t="s">
        <v>1159</v>
      </c>
      <c r="BP567" s="12">
        <v>5117.7449999999999</v>
      </c>
    </row>
    <row r="568" spans="1:68" x14ac:dyDescent="0.25">
      <c r="A568" s="13" t="s">
        <v>630</v>
      </c>
      <c r="B568">
        <v>11373</v>
      </c>
      <c r="C568" t="s">
        <v>622</v>
      </c>
      <c r="D568" s="9">
        <v>4</v>
      </c>
      <c r="E568">
        <v>5</v>
      </c>
      <c r="F568" s="10">
        <v>7</v>
      </c>
      <c r="G568" s="9">
        <v>3521</v>
      </c>
      <c r="H568" s="9">
        <v>1737</v>
      </c>
      <c r="I568">
        <v>1674</v>
      </c>
      <c r="J568">
        <v>1789</v>
      </c>
      <c r="K568">
        <v>1714</v>
      </c>
      <c r="L568">
        <v>1811</v>
      </c>
      <c r="M568">
        <v>1725</v>
      </c>
      <c r="N568" s="10">
        <v>838</v>
      </c>
      <c r="O568">
        <v>90</v>
      </c>
      <c r="P568">
        <v>108</v>
      </c>
      <c r="Q568">
        <v>95</v>
      </c>
      <c r="R568">
        <v>80</v>
      </c>
      <c r="S568">
        <v>92</v>
      </c>
      <c r="T568">
        <v>80</v>
      </c>
      <c r="U568" s="9">
        <v>44</v>
      </c>
      <c r="V568">
        <v>44</v>
      </c>
      <c r="W568" s="10">
        <v>35</v>
      </c>
      <c r="X568">
        <v>2</v>
      </c>
      <c r="Y568">
        <v>0</v>
      </c>
      <c r="Z568">
        <v>0</v>
      </c>
      <c r="AA568" s="9">
        <v>1</v>
      </c>
      <c r="AB568">
        <v>4</v>
      </c>
      <c r="AC568" s="10">
        <v>1</v>
      </c>
      <c r="AD568" s="9">
        <v>58</v>
      </c>
      <c r="AE568">
        <v>94</v>
      </c>
      <c r="AF568">
        <v>57</v>
      </c>
      <c r="AG568">
        <v>66</v>
      </c>
      <c r="AH568">
        <v>103</v>
      </c>
      <c r="AI568" s="10">
        <v>69</v>
      </c>
      <c r="AJ568">
        <v>75</v>
      </c>
      <c r="AK568">
        <v>112</v>
      </c>
      <c r="AL568">
        <v>68</v>
      </c>
      <c r="AM568">
        <v>84</v>
      </c>
      <c r="AN568">
        <v>119</v>
      </c>
      <c r="AO568">
        <v>72</v>
      </c>
      <c r="AP568" s="9">
        <v>2</v>
      </c>
      <c r="AQ568">
        <v>20</v>
      </c>
      <c r="AR568">
        <v>1645</v>
      </c>
      <c r="AS568">
        <v>1530</v>
      </c>
      <c r="AT568">
        <v>0</v>
      </c>
      <c r="AU568" s="10">
        <v>0</v>
      </c>
      <c r="AV568" s="9">
        <v>2</v>
      </c>
      <c r="AW568" s="10">
        <v>2</v>
      </c>
      <c r="AX568" s="9">
        <v>-8888</v>
      </c>
      <c r="AY568">
        <v>-8888</v>
      </c>
      <c r="AZ568">
        <v>-8888</v>
      </c>
      <c r="BA568" s="10">
        <v>-8888</v>
      </c>
      <c r="BB568">
        <v>-8888</v>
      </c>
      <c r="BC568">
        <v>-8888</v>
      </c>
      <c r="BD568">
        <v>-8888</v>
      </c>
      <c r="BE568">
        <v>-8888</v>
      </c>
      <c r="BF568" s="9">
        <v>609</v>
      </c>
      <c r="BG568">
        <v>0.37113402061855671</v>
      </c>
      <c r="BH568">
        <v>0.12577704102776627</v>
      </c>
      <c r="BI568" s="10">
        <v>0.43590455049944504</v>
      </c>
      <c r="BJ568">
        <v>1886.1244292237443</v>
      </c>
      <c r="BK568" t="s">
        <v>1308</v>
      </c>
      <c r="BL568" s="10" t="s">
        <v>1309</v>
      </c>
      <c r="BM568">
        <v>18</v>
      </c>
      <c r="BN568" t="s">
        <v>1159</v>
      </c>
      <c r="BO568" t="s">
        <v>1159</v>
      </c>
      <c r="BP568" s="12">
        <v>2875.5149999999999</v>
      </c>
    </row>
    <row r="569" spans="1:68" x14ac:dyDescent="0.25">
      <c r="A569" s="13" t="s">
        <v>1164</v>
      </c>
      <c r="B569">
        <v>11147</v>
      </c>
      <c r="C569" t="s">
        <v>622</v>
      </c>
      <c r="D569" s="9">
        <v>2</v>
      </c>
      <c r="E569">
        <v>2</v>
      </c>
      <c r="F569" s="10">
        <v>3</v>
      </c>
      <c r="G569" s="9">
        <v>1128</v>
      </c>
      <c r="H569" s="9">
        <v>589</v>
      </c>
      <c r="I569">
        <v>573</v>
      </c>
      <c r="J569">
        <v>582</v>
      </c>
      <c r="K569">
        <v>577</v>
      </c>
      <c r="L569">
        <v>573</v>
      </c>
      <c r="M569">
        <v>557</v>
      </c>
      <c r="N569" s="10">
        <v>289</v>
      </c>
      <c r="O569">
        <v>25</v>
      </c>
      <c r="P569">
        <v>19</v>
      </c>
      <c r="Q569">
        <v>20</v>
      </c>
      <c r="R569">
        <v>26</v>
      </c>
      <c r="S569">
        <v>21</v>
      </c>
      <c r="T569">
        <v>21</v>
      </c>
      <c r="U569" s="9">
        <v>12</v>
      </c>
      <c r="V569">
        <v>12</v>
      </c>
      <c r="W569" s="10">
        <v>10</v>
      </c>
      <c r="X569">
        <v>0</v>
      </c>
      <c r="Y569">
        <v>0</v>
      </c>
      <c r="Z569">
        <v>0</v>
      </c>
      <c r="AA569" s="9">
        <v>1</v>
      </c>
      <c r="AB569">
        <v>1</v>
      </c>
      <c r="AC569" s="10">
        <v>1</v>
      </c>
      <c r="AD569" s="9">
        <v>32</v>
      </c>
      <c r="AE569">
        <v>51</v>
      </c>
      <c r="AF569">
        <v>46</v>
      </c>
      <c r="AG569">
        <v>37</v>
      </c>
      <c r="AH569">
        <v>55</v>
      </c>
      <c r="AI569" s="10">
        <v>40</v>
      </c>
      <c r="AJ569">
        <v>49</v>
      </c>
      <c r="AK569">
        <v>47</v>
      </c>
      <c r="AL569">
        <v>44</v>
      </c>
      <c r="AM569">
        <v>36</v>
      </c>
      <c r="AN569">
        <v>65</v>
      </c>
      <c r="AO569">
        <v>55</v>
      </c>
      <c r="AP569" s="9">
        <v>3</v>
      </c>
      <c r="AQ569">
        <v>0</v>
      </c>
      <c r="AR569">
        <v>755</v>
      </c>
      <c r="AS569">
        <v>338</v>
      </c>
      <c r="AT569">
        <v>0</v>
      </c>
      <c r="AU569" s="10">
        <v>0</v>
      </c>
      <c r="AV569" s="9">
        <v>1</v>
      </c>
      <c r="AW569" s="10">
        <v>2</v>
      </c>
      <c r="AX569" s="9">
        <v>-8888</v>
      </c>
      <c r="AY569">
        <v>-8888</v>
      </c>
      <c r="AZ569">
        <v>-8888</v>
      </c>
      <c r="BA569" s="10">
        <v>-8888</v>
      </c>
      <c r="BB569">
        <v>-8888</v>
      </c>
      <c r="BC569">
        <v>-8888</v>
      </c>
      <c r="BD569">
        <v>-8888</v>
      </c>
      <c r="BE569">
        <v>-8888</v>
      </c>
      <c r="BF569" s="9">
        <v>266</v>
      </c>
      <c r="BG569">
        <v>0.32196162046908317</v>
      </c>
      <c r="BH569">
        <v>0.10404624277456648</v>
      </c>
      <c r="BI569" s="10">
        <v>0.42576791808873721</v>
      </c>
      <c r="BK569" t="s">
        <v>1307</v>
      </c>
      <c r="BL569" s="10" t="s">
        <v>1311</v>
      </c>
      <c r="BM569">
        <v>16</v>
      </c>
      <c r="BN569" t="s">
        <v>1159</v>
      </c>
      <c r="BO569" t="s">
        <v>1159</v>
      </c>
      <c r="BP569" s="12">
        <v>1218.28</v>
      </c>
    </row>
    <row r="570" spans="1:68" x14ac:dyDescent="0.25">
      <c r="A570" s="13" t="s">
        <v>632</v>
      </c>
      <c r="B570">
        <v>10973</v>
      </c>
      <c r="C570" t="s">
        <v>622</v>
      </c>
      <c r="D570" s="9">
        <v>2</v>
      </c>
      <c r="E570">
        <v>2</v>
      </c>
      <c r="F570" s="10">
        <v>2</v>
      </c>
      <c r="G570" s="9">
        <v>1876</v>
      </c>
      <c r="H570" s="9">
        <v>1005</v>
      </c>
      <c r="I570">
        <v>1060</v>
      </c>
      <c r="J570">
        <v>991</v>
      </c>
      <c r="K570">
        <v>1024</v>
      </c>
      <c r="L570">
        <v>927</v>
      </c>
      <c r="M570">
        <v>946</v>
      </c>
      <c r="N570" s="10">
        <v>463</v>
      </c>
      <c r="O570">
        <v>46</v>
      </c>
      <c r="P570">
        <v>48</v>
      </c>
      <c r="Q570">
        <v>37</v>
      </c>
      <c r="R570">
        <v>33</v>
      </c>
      <c r="S570">
        <v>42</v>
      </c>
      <c r="T570">
        <v>43</v>
      </c>
      <c r="U570" s="9">
        <v>15</v>
      </c>
      <c r="V570">
        <v>21</v>
      </c>
      <c r="W570" s="10">
        <v>20</v>
      </c>
      <c r="X570">
        <v>0</v>
      </c>
      <c r="Y570">
        <v>0</v>
      </c>
      <c r="Z570">
        <v>0</v>
      </c>
      <c r="AA570" s="9">
        <v>0</v>
      </c>
      <c r="AB570">
        <v>0</v>
      </c>
      <c r="AC570" s="10">
        <v>0</v>
      </c>
      <c r="AD570" s="9">
        <v>81</v>
      </c>
      <c r="AE570">
        <v>80</v>
      </c>
      <c r="AF570">
        <v>69</v>
      </c>
      <c r="AG570">
        <v>78</v>
      </c>
      <c r="AH570">
        <v>81</v>
      </c>
      <c r="AI570" s="10">
        <v>73</v>
      </c>
      <c r="AJ570">
        <v>63</v>
      </c>
      <c r="AK570">
        <v>104</v>
      </c>
      <c r="AL570">
        <v>78</v>
      </c>
      <c r="AM570">
        <v>88</v>
      </c>
      <c r="AN570">
        <v>112</v>
      </c>
      <c r="AO570">
        <v>75</v>
      </c>
      <c r="AP570" s="9">
        <v>13</v>
      </c>
      <c r="AQ570">
        <v>25</v>
      </c>
      <c r="AR570">
        <v>1534</v>
      </c>
      <c r="AS570">
        <v>36</v>
      </c>
      <c r="AT570">
        <v>0</v>
      </c>
      <c r="AU570" s="10">
        <v>0</v>
      </c>
      <c r="AV570" s="9">
        <v>1</v>
      </c>
      <c r="AW570" s="10">
        <v>3</v>
      </c>
      <c r="AX570" s="9">
        <v>-8888</v>
      </c>
      <c r="AY570">
        <v>-8888</v>
      </c>
      <c r="AZ570">
        <v>-8888</v>
      </c>
      <c r="BA570" s="10">
        <v>-8888</v>
      </c>
      <c r="BB570">
        <v>-8888</v>
      </c>
      <c r="BC570">
        <v>-8888</v>
      </c>
      <c r="BD570">
        <v>-8888</v>
      </c>
      <c r="BE570">
        <v>-8888</v>
      </c>
      <c r="BF570" s="9">
        <v>361</v>
      </c>
      <c r="BG570">
        <v>0.50800000000000001</v>
      </c>
      <c r="BH570">
        <v>0.1124</v>
      </c>
      <c r="BI570" s="10">
        <v>0.42184368737474948</v>
      </c>
      <c r="BK570" t="s">
        <v>1307</v>
      </c>
      <c r="BL570" s="10" t="s">
        <v>1311</v>
      </c>
      <c r="BM570">
        <v>16</v>
      </c>
      <c r="BN570" t="s">
        <v>1159</v>
      </c>
      <c r="BO570" t="s">
        <v>1159</v>
      </c>
      <c r="BP570" s="12">
        <v>2176.5149999999999</v>
      </c>
    </row>
    <row r="571" spans="1:68" x14ac:dyDescent="0.25">
      <c r="A571" s="13" t="s">
        <v>633</v>
      </c>
      <c r="B571">
        <v>10816</v>
      </c>
      <c r="C571" t="s">
        <v>622</v>
      </c>
      <c r="D571" s="9">
        <v>3</v>
      </c>
      <c r="E571">
        <v>3</v>
      </c>
      <c r="F571" s="10">
        <v>10</v>
      </c>
      <c r="G571" s="9">
        <v>4691</v>
      </c>
      <c r="H571" s="9">
        <v>2210</v>
      </c>
      <c r="I571">
        <v>2198</v>
      </c>
      <c r="J571">
        <v>2199</v>
      </c>
      <c r="K571">
        <v>2188</v>
      </c>
      <c r="L571">
        <v>2352</v>
      </c>
      <c r="M571">
        <v>2337</v>
      </c>
      <c r="N571" s="10">
        <v>1221</v>
      </c>
      <c r="O571">
        <v>100</v>
      </c>
      <c r="P571">
        <v>94</v>
      </c>
      <c r="Q571">
        <v>89</v>
      </c>
      <c r="R571">
        <v>113</v>
      </c>
      <c r="S571">
        <v>77</v>
      </c>
      <c r="T571">
        <v>120</v>
      </c>
      <c r="U571" s="9">
        <v>56</v>
      </c>
      <c r="V571">
        <v>36</v>
      </c>
      <c r="W571" s="10">
        <v>70</v>
      </c>
      <c r="X571">
        <v>1</v>
      </c>
      <c r="Y571">
        <v>0</v>
      </c>
      <c r="Z571">
        <v>1</v>
      </c>
      <c r="AA571" s="9">
        <v>3</v>
      </c>
      <c r="AB571">
        <v>6</v>
      </c>
      <c r="AC571" s="10">
        <v>0</v>
      </c>
      <c r="AD571" s="9">
        <v>192</v>
      </c>
      <c r="AE571">
        <v>221</v>
      </c>
      <c r="AF571">
        <v>248</v>
      </c>
      <c r="AG571">
        <v>187</v>
      </c>
      <c r="AH571">
        <v>223</v>
      </c>
      <c r="AI571" s="10">
        <v>196</v>
      </c>
      <c r="AJ571">
        <v>211</v>
      </c>
      <c r="AK571">
        <v>217</v>
      </c>
      <c r="AL571">
        <v>206</v>
      </c>
      <c r="AM571">
        <v>205</v>
      </c>
      <c r="AN571">
        <v>211</v>
      </c>
      <c r="AO571">
        <v>166</v>
      </c>
      <c r="AP571" s="9">
        <v>10</v>
      </c>
      <c r="AQ571">
        <v>85</v>
      </c>
      <c r="AR571">
        <v>2719</v>
      </c>
      <c r="AS571">
        <v>1299</v>
      </c>
      <c r="AT571">
        <v>0</v>
      </c>
      <c r="AU571" s="10">
        <v>0</v>
      </c>
      <c r="AV571" s="9">
        <v>1</v>
      </c>
      <c r="AW571" s="10">
        <v>1</v>
      </c>
      <c r="AX571" s="9">
        <v>-8888</v>
      </c>
      <c r="AY571">
        <v>-8888</v>
      </c>
      <c r="AZ571">
        <v>-8888</v>
      </c>
      <c r="BA571" s="10">
        <v>-8888</v>
      </c>
      <c r="BB571">
        <v>-8888</v>
      </c>
      <c r="BC571">
        <v>-8888</v>
      </c>
      <c r="BD571">
        <v>-8888</v>
      </c>
      <c r="BE571">
        <v>-8888</v>
      </c>
      <c r="BF571" s="9">
        <v>802</v>
      </c>
      <c r="BG571">
        <v>0.65211333023687879</v>
      </c>
      <c r="BH571">
        <v>0.11982225043643865</v>
      </c>
      <c r="BI571" s="10">
        <v>0.34053537284894836</v>
      </c>
      <c r="BK571" t="s">
        <v>1307</v>
      </c>
      <c r="BL571" s="10" t="s">
        <v>1311</v>
      </c>
      <c r="BM571">
        <v>18</v>
      </c>
      <c r="BN571" t="s">
        <v>1159</v>
      </c>
      <c r="BO571" t="s">
        <v>1159</v>
      </c>
      <c r="BP571" s="12">
        <v>7279.625</v>
      </c>
    </row>
    <row r="572" spans="1:68" x14ac:dyDescent="0.25">
      <c r="A572" s="13" t="s">
        <v>634</v>
      </c>
      <c r="B572">
        <v>10536</v>
      </c>
      <c r="C572" t="s">
        <v>622</v>
      </c>
      <c r="D572" s="9">
        <v>1</v>
      </c>
      <c r="E572">
        <v>0</v>
      </c>
      <c r="F572" s="10">
        <v>0</v>
      </c>
      <c r="G572" s="9">
        <v>463</v>
      </c>
      <c r="H572" s="9">
        <v>280</v>
      </c>
      <c r="I572">
        <v>263</v>
      </c>
      <c r="J572">
        <v>276</v>
      </c>
      <c r="K572">
        <v>264</v>
      </c>
      <c r="L572">
        <v>238</v>
      </c>
      <c r="M572">
        <v>225</v>
      </c>
      <c r="N572" s="10">
        <v>116</v>
      </c>
      <c r="O572">
        <v>5</v>
      </c>
      <c r="P572">
        <v>9</v>
      </c>
      <c r="Q572">
        <v>11</v>
      </c>
      <c r="R572">
        <v>9</v>
      </c>
      <c r="S572">
        <v>4</v>
      </c>
      <c r="T572">
        <v>5</v>
      </c>
      <c r="U572" s="9">
        <v>2</v>
      </c>
      <c r="V572">
        <v>3</v>
      </c>
      <c r="W572" s="10">
        <v>1</v>
      </c>
      <c r="X572">
        <v>0</v>
      </c>
      <c r="Y572">
        <v>0</v>
      </c>
      <c r="Z572">
        <v>0</v>
      </c>
      <c r="AA572" s="9">
        <v>0</v>
      </c>
      <c r="AB572">
        <v>0</v>
      </c>
      <c r="AC572" s="10">
        <v>0</v>
      </c>
      <c r="AD572" s="9">
        <v>14</v>
      </c>
      <c r="AE572">
        <v>24</v>
      </c>
      <c r="AF572">
        <v>17</v>
      </c>
      <c r="AG572">
        <v>18</v>
      </c>
      <c r="AH572">
        <v>23</v>
      </c>
      <c r="AI572" s="10">
        <v>21</v>
      </c>
      <c r="AJ572">
        <v>23</v>
      </c>
      <c r="AK572">
        <v>17</v>
      </c>
      <c r="AL572">
        <v>23</v>
      </c>
      <c r="AM572">
        <v>20</v>
      </c>
      <c r="AN572">
        <v>25</v>
      </c>
      <c r="AO572">
        <v>17</v>
      </c>
      <c r="AP572" s="9">
        <v>1</v>
      </c>
      <c r="AQ572">
        <v>0</v>
      </c>
      <c r="AR572">
        <v>438</v>
      </c>
      <c r="AS572">
        <v>4</v>
      </c>
      <c r="AT572">
        <v>0</v>
      </c>
      <c r="AU572" s="10">
        <v>0</v>
      </c>
      <c r="AV572" s="9">
        <v>0</v>
      </c>
      <c r="AW572" s="10">
        <v>0</v>
      </c>
      <c r="AX572" s="9">
        <v>-8888</v>
      </c>
      <c r="AY572">
        <v>-8888</v>
      </c>
      <c r="AZ572">
        <v>-8888</v>
      </c>
      <c r="BA572" s="10">
        <v>-8888</v>
      </c>
      <c r="BB572">
        <v>-8888</v>
      </c>
      <c r="BC572">
        <v>-8888</v>
      </c>
      <c r="BD572">
        <v>-8888</v>
      </c>
      <c r="BE572">
        <v>-8888</v>
      </c>
      <c r="BF572" s="9">
        <v>121</v>
      </c>
      <c r="BG572">
        <v>0.41584158415841582</v>
      </c>
      <c r="BH572">
        <v>9.8461538461538461E-2</v>
      </c>
      <c r="BI572" s="10">
        <v>0.41213389121338911</v>
      </c>
      <c r="BK572" t="s">
        <v>1307</v>
      </c>
      <c r="BL572" s="10" t="s">
        <v>1311</v>
      </c>
      <c r="BM572">
        <v>18</v>
      </c>
      <c r="BO572" t="s">
        <v>1159</v>
      </c>
      <c r="BP572" s="12">
        <v>576.255</v>
      </c>
    </row>
    <row r="573" spans="1:68" x14ac:dyDescent="0.25">
      <c r="A573" s="13" t="s">
        <v>635</v>
      </c>
      <c r="B573">
        <v>10734</v>
      </c>
      <c r="C573" t="s">
        <v>622</v>
      </c>
      <c r="D573" s="9">
        <v>3</v>
      </c>
      <c r="E573">
        <v>0</v>
      </c>
      <c r="F573" s="10">
        <v>2</v>
      </c>
      <c r="G573" s="9">
        <v>1297</v>
      </c>
      <c r="H573" s="9">
        <v>561</v>
      </c>
      <c r="I573">
        <v>630</v>
      </c>
      <c r="J573">
        <v>572</v>
      </c>
      <c r="K573">
        <v>632</v>
      </c>
      <c r="L573">
        <v>600</v>
      </c>
      <c r="M573">
        <v>666</v>
      </c>
      <c r="N573" s="10">
        <v>344</v>
      </c>
      <c r="O573">
        <v>37</v>
      </c>
      <c r="P573">
        <v>44</v>
      </c>
      <c r="Q573">
        <v>30</v>
      </c>
      <c r="R573">
        <v>27</v>
      </c>
      <c r="S573">
        <v>28</v>
      </c>
      <c r="T573">
        <v>33</v>
      </c>
      <c r="U573" s="9">
        <v>11</v>
      </c>
      <c r="V573">
        <v>15</v>
      </c>
      <c r="W573" s="10">
        <v>19</v>
      </c>
      <c r="X573">
        <v>0</v>
      </c>
      <c r="Y573">
        <v>0</v>
      </c>
      <c r="Z573">
        <v>0</v>
      </c>
      <c r="AA573" s="9">
        <v>0</v>
      </c>
      <c r="AB573">
        <v>1</v>
      </c>
      <c r="AC573" s="10">
        <v>0</v>
      </c>
      <c r="AD573" s="9">
        <v>81</v>
      </c>
      <c r="AE573">
        <v>49</v>
      </c>
      <c r="AF573">
        <v>69</v>
      </c>
      <c r="AG573">
        <v>86</v>
      </c>
      <c r="AH573">
        <v>84</v>
      </c>
      <c r="AI573" s="10">
        <v>81</v>
      </c>
      <c r="AJ573">
        <v>75</v>
      </c>
      <c r="AK573">
        <v>83</v>
      </c>
      <c r="AL573">
        <v>73</v>
      </c>
      <c r="AM573">
        <v>88</v>
      </c>
      <c r="AN573">
        <v>129</v>
      </c>
      <c r="AO573">
        <v>68</v>
      </c>
      <c r="AP573" s="9">
        <v>19</v>
      </c>
      <c r="AQ573">
        <v>46</v>
      </c>
      <c r="AR573">
        <v>438</v>
      </c>
      <c r="AS573">
        <v>713</v>
      </c>
      <c r="AT573">
        <v>0</v>
      </c>
      <c r="AU573" s="10">
        <v>1</v>
      </c>
      <c r="AV573" s="9">
        <v>2</v>
      </c>
      <c r="AW573" s="10">
        <v>2</v>
      </c>
      <c r="AX573" s="9">
        <v>-8888</v>
      </c>
      <c r="AY573">
        <v>-8888</v>
      </c>
      <c r="AZ573">
        <v>-8888</v>
      </c>
      <c r="BA573" s="10">
        <v>-8888</v>
      </c>
      <c r="BB573">
        <v>-8888</v>
      </c>
      <c r="BC573">
        <v>-8888</v>
      </c>
      <c r="BD573">
        <v>-8888</v>
      </c>
      <c r="BE573">
        <v>-8888</v>
      </c>
      <c r="BF573" s="9">
        <v>182</v>
      </c>
      <c r="BG573">
        <v>0.10153256704980843</v>
      </c>
      <c r="BH573">
        <v>0.12711333750782716</v>
      </c>
      <c r="BI573" s="10">
        <v>0.37131091283459161</v>
      </c>
      <c r="BK573" t="s">
        <v>1307</v>
      </c>
      <c r="BL573" s="10" t="s">
        <v>1311</v>
      </c>
      <c r="BM573">
        <v>17</v>
      </c>
      <c r="BN573" t="s">
        <v>1158</v>
      </c>
      <c r="BO573" t="s">
        <v>1158</v>
      </c>
      <c r="BP573" s="12">
        <v>157.96</v>
      </c>
    </row>
    <row r="574" spans="1:68" x14ac:dyDescent="0.25">
      <c r="A574" s="13" t="s">
        <v>507</v>
      </c>
      <c r="B574">
        <v>11424</v>
      </c>
      <c r="C574" t="s">
        <v>622</v>
      </c>
      <c r="D574" s="9">
        <v>11</v>
      </c>
      <c r="E574">
        <v>5</v>
      </c>
      <c r="F574" s="10">
        <v>5</v>
      </c>
      <c r="G574" s="9">
        <v>2196</v>
      </c>
      <c r="H574" s="9">
        <v>783</v>
      </c>
      <c r="I574">
        <v>782</v>
      </c>
      <c r="J574">
        <v>767</v>
      </c>
      <c r="K574">
        <v>786</v>
      </c>
      <c r="L574">
        <v>1023</v>
      </c>
      <c r="M574">
        <v>1213</v>
      </c>
      <c r="N574" s="10">
        <v>648</v>
      </c>
      <c r="O574">
        <v>45</v>
      </c>
      <c r="P574">
        <v>46</v>
      </c>
      <c r="Q574">
        <v>45</v>
      </c>
      <c r="R574">
        <v>73</v>
      </c>
      <c r="S574">
        <v>62</v>
      </c>
      <c r="T574">
        <v>74</v>
      </c>
      <c r="U574" s="9">
        <v>39</v>
      </c>
      <c r="V574">
        <v>35</v>
      </c>
      <c r="W574" s="10">
        <v>40</v>
      </c>
      <c r="X574">
        <v>1</v>
      </c>
      <c r="Y574">
        <v>1</v>
      </c>
      <c r="Z574">
        <v>1</v>
      </c>
      <c r="AA574" s="9">
        <v>1</v>
      </c>
      <c r="AB574">
        <v>1</v>
      </c>
      <c r="AC574" s="10">
        <v>3</v>
      </c>
      <c r="AD574" s="9">
        <v>85</v>
      </c>
      <c r="AE574">
        <v>112</v>
      </c>
      <c r="AF574">
        <v>111</v>
      </c>
      <c r="AG574">
        <v>156</v>
      </c>
      <c r="AH574">
        <v>184</v>
      </c>
      <c r="AI574" s="10">
        <v>182</v>
      </c>
      <c r="AJ574">
        <v>62</v>
      </c>
      <c r="AK574">
        <v>91</v>
      </c>
      <c r="AL574">
        <v>67</v>
      </c>
      <c r="AM574">
        <v>126</v>
      </c>
      <c r="AN574">
        <v>134</v>
      </c>
      <c r="AO574">
        <v>134</v>
      </c>
      <c r="AP574" s="9">
        <v>1</v>
      </c>
      <c r="AQ574">
        <v>26</v>
      </c>
      <c r="AR574">
        <v>770</v>
      </c>
      <c r="AS574">
        <v>1356</v>
      </c>
      <c r="AT574">
        <v>3</v>
      </c>
      <c r="AU574" s="10">
        <v>0</v>
      </c>
      <c r="AV574" s="9">
        <v>1</v>
      </c>
      <c r="AW574" s="10">
        <v>4</v>
      </c>
      <c r="AX574" s="9">
        <v>-8888</v>
      </c>
      <c r="AY574">
        <v>-8888</v>
      </c>
      <c r="AZ574">
        <v>-8888</v>
      </c>
      <c r="BA574" s="10">
        <v>-8888</v>
      </c>
      <c r="BB574">
        <v>-8888</v>
      </c>
      <c r="BC574">
        <v>-8888</v>
      </c>
      <c r="BD574">
        <v>-8888</v>
      </c>
      <c r="BE574">
        <v>-8888</v>
      </c>
      <c r="BF574" s="9">
        <v>369</v>
      </c>
      <c r="BG574">
        <v>0.37548891786179922</v>
      </c>
      <c r="BH574">
        <v>0.15855039637599094</v>
      </c>
      <c r="BI574" s="10">
        <v>0.405019305019305</v>
      </c>
      <c r="BJ574">
        <v>1885.8744292237443</v>
      </c>
      <c r="BK574" t="s">
        <v>1308</v>
      </c>
      <c r="BL574" s="10" t="s">
        <v>1309</v>
      </c>
      <c r="BM574">
        <v>16</v>
      </c>
      <c r="BN574" t="s">
        <v>1158</v>
      </c>
      <c r="BO574" t="s">
        <v>1158</v>
      </c>
      <c r="BP574" s="12">
        <v>3985.8</v>
      </c>
    </row>
    <row r="575" spans="1:68" x14ac:dyDescent="0.25">
      <c r="A575" s="13" t="s">
        <v>636</v>
      </c>
      <c r="B575">
        <v>10354</v>
      </c>
      <c r="C575" t="s">
        <v>622</v>
      </c>
      <c r="D575" s="9">
        <v>2</v>
      </c>
      <c r="E575">
        <v>8</v>
      </c>
      <c r="F575" s="10">
        <v>4</v>
      </c>
      <c r="G575" s="9">
        <v>2363</v>
      </c>
      <c r="H575" s="9">
        <v>1179</v>
      </c>
      <c r="I575">
        <v>1169</v>
      </c>
      <c r="J575">
        <v>1160</v>
      </c>
      <c r="K575">
        <v>1183</v>
      </c>
      <c r="L575">
        <v>1178</v>
      </c>
      <c r="M575">
        <v>1166</v>
      </c>
      <c r="N575" s="10">
        <v>579</v>
      </c>
      <c r="O575">
        <v>62</v>
      </c>
      <c r="P575">
        <v>56</v>
      </c>
      <c r="Q575">
        <v>56</v>
      </c>
      <c r="R575">
        <v>54</v>
      </c>
      <c r="S575">
        <v>58</v>
      </c>
      <c r="T575">
        <v>44</v>
      </c>
      <c r="U575" s="9">
        <v>20</v>
      </c>
      <c r="V575">
        <v>31</v>
      </c>
      <c r="W575" s="10">
        <v>19</v>
      </c>
      <c r="X575">
        <v>0</v>
      </c>
      <c r="Y575">
        <v>0</v>
      </c>
      <c r="Z575">
        <v>0</v>
      </c>
      <c r="AA575" s="9">
        <v>1</v>
      </c>
      <c r="AB575">
        <v>4</v>
      </c>
      <c r="AC575" s="10">
        <v>2</v>
      </c>
      <c r="AD575" s="9">
        <v>84</v>
      </c>
      <c r="AE575">
        <v>109</v>
      </c>
      <c r="AF575">
        <v>89</v>
      </c>
      <c r="AG575">
        <v>98</v>
      </c>
      <c r="AH575">
        <v>132</v>
      </c>
      <c r="AI575" s="10">
        <v>66</v>
      </c>
      <c r="AJ575">
        <v>73</v>
      </c>
      <c r="AK575">
        <v>113</v>
      </c>
      <c r="AL575">
        <v>98</v>
      </c>
      <c r="AM575">
        <v>93</v>
      </c>
      <c r="AN575">
        <v>136</v>
      </c>
      <c r="AO575">
        <v>86</v>
      </c>
      <c r="AP575" s="9">
        <v>12</v>
      </c>
      <c r="AQ575">
        <v>27</v>
      </c>
      <c r="AR575">
        <v>0</v>
      </c>
      <c r="AS575">
        <v>1082</v>
      </c>
      <c r="AT575">
        <v>0</v>
      </c>
      <c r="AU575" s="10">
        <v>0</v>
      </c>
      <c r="AV575" s="9">
        <v>1</v>
      </c>
      <c r="AW575" s="10">
        <v>1</v>
      </c>
      <c r="AX575" s="9">
        <v>-8888</v>
      </c>
      <c r="AY575">
        <v>-8888</v>
      </c>
      <c r="AZ575">
        <v>-8888</v>
      </c>
      <c r="BA575" s="10">
        <v>-8888</v>
      </c>
      <c r="BB575">
        <v>-8888</v>
      </c>
      <c r="BC575">
        <v>-8888</v>
      </c>
      <c r="BD575">
        <v>-8888</v>
      </c>
      <c r="BE575">
        <v>-8888</v>
      </c>
      <c r="BF575" s="9">
        <v>474</v>
      </c>
      <c r="BG575">
        <v>0.63836824696802641</v>
      </c>
      <c r="BH575">
        <v>0.12835249042145594</v>
      </c>
      <c r="BI575" s="10">
        <v>0.42021924482338613</v>
      </c>
      <c r="BK575" t="s">
        <v>1307</v>
      </c>
      <c r="BL575" s="10" t="s">
        <v>1311</v>
      </c>
      <c r="BM575">
        <v>16</v>
      </c>
      <c r="BN575" t="s">
        <v>1159</v>
      </c>
      <c r="BO575" t="s">
        <v>1159</v>
      </c>
      <c r="BP575" s="12">
        <v>3083.5149999999999</v>
      </c>
    </row>
    <row r="576" spans="1:68" x14ac:dyDescent="0.25">
      <c r="A576" s="13" t="s">
        <v>637</v>
      </c>
      <c r="B576">
        <v>10272</v>
      </c>
      <c r="C576" t="s">
        <v>622</v>
      </c>
      <c r="D576" s="9">
        <v>30</v>
      </c>
      <c r="E576">
        <v>25</v>
      </c>
      <c r="F576" s="10">
        <v>18</v>
      </c>
      <c r="G576" s="9">
        <v>6643</v>
      </c>
      <c r="H576" s="9">
        <v>2634</v>
      </c>
      <c r="I576">
        <v>2695</v>
      </c>
      <c r="J576">
        <v>2679</v>
      </c>
      <c r="K576">
        <v>2808</v>
      </c>
      <c r="L576">
        <v>3360</v>
      </c>
      <c r="M576">
        <v>3254</v>
      </c>
      <c r="N576" s="10">
        <v>1565</v>
      </c>
      <c r="O576">
        <v>191</v>
      </c>
      <c r="P576">
        <v>195</v>
      </c>
      <c r="Q576">
        <v>212</v>
      </c>
      <c r="R576">
        <v>205</v>
      </c>
      <c r="S576">
        <v>192</v>
      </c>
      <c r="T576">
        <v>190</v>
      </c>
      <c r="U576" s="9">
        <v>102</v>
      </c>
      <c r="V576">
        <v>106</v>
      </c>
      <c r="W576" s="10">
        <v>94</v>
      </c>
      <c r="X576">
        <v>1</v>
      </c>
      <c r="Y576">
        <v>1</v>
      </c>
      <c r="Z576">
        <v>3</v>
      </c>
      <c r="AA576" s="9">
        <v>8</v>
      </c>
      <c r="AB576">
        <v>10</v>
      </c>
      <c r="AC576" s="10">
        <v>11</v>
      </c>
      <c r="AD576" s="9">
        <v>346</v>
      </c>
      <c r="AE576">
        <v>414</v>
      </c>
      <c r="AF576">
        <v>315</v>
      </c>
      <c r="AG576">
        <v>323</v>
      </c>
      <c r="AH576">
        <v>373</v>
      </c>
      <c r="AI576" s="10">
        <v>340</v>
      </c>
      <c r="AJ576">
        <v>349</v>
      </c>
      <c r="AK576">
        <v>432</v>
      </c>
      <c r="AL576">
        <v>339</v>
      </c>
      <c r="AM576">
        <v>355</v>
      </c>
      <c r="AN576">
        <v>442</v>
      </c>
      <c r="AO576">
        <v>351</v>
      </c>
      <c r="AP576" s="9">
        <v>39</v>
      </c>
      <c r="AQ576">
        <v>147</v>
      </c>
      <c r="AR576">
        <v>1970</v>
      </c>
      <c r="AS576">
        <v>3618</v>
      </c>
      <c r="AT576">
        <v>5</v>
      </c>
      <c r="AU576" s="10">
        <v>45</v>
      </c>
      <c r="AV576" s="9">
        <v>3</v>
      </c>
      <c r="AW576" s="10">
        <v>3</v>
      </c>
      <c r="AX576" s="9">
        <v>-8888</v>
      </c>
      <c r="AY576">
        <v>-8888</v>
      </c>
      <c r="AZ576">
        <v>-8888</v>
      </c>
      <c r="BA576" s="10">
        <v>-8888</v>
      </c>
      <c r="BB576">
        <v>-8888</v>
      </c>
      <c r="BC576">
        <v>-8888</v>
      </c>
      <c r="BD576">
        <v>-8888</v>
      </c>
      <c r="BE576">
        <v>-8888</v>
      </c>
      <c r="BF576" s="9">
        <v>935</v>
      </c>
      <c r="BG576">
        <v>0.16753022452504318</v>
      </c>
      <c r="BH576">
        <v>0.17304782962876761</v>
      </c>
      <c r="BI576" s="10">
        <v>0.40440224428139837</v>
      </c>
      <c r="BJ576">
        <v>1886.1244292237443</v>
      </c>
      <c r="BK576" t="s">
        <v>1308</v>
      </c>
      <c r="BL576" s="10" t="s">
        <v>1309</v>
      </c>
      <c r="BM576">
        <v>17</v>
      </c>
      <c r="BN576" t="s">
        <v>1158</v>
      </c>
      <c r="BO576" t="s">
        <v>1158</v>
      </c>
      <c r="BP576" s="12">
        <v>446.52499999999998</v>
      </c>
    </row>
    <row r="577" spans="1:68" x14ac:dyDescent="0.25">
      <c r="A577" s="13" t="s">
        <v>638</v>
      </c>
      <c r="B577">
        <v>10493</v>
      </c>
      <c r="C577" t="s">
        <v>622</v>
      </c>
      <c r="D577" s="9">
        <v>8</v>
      </c>
      <c r="E577">
        <v>3</v>
      </c>
      <c r="F577" s="10">
        <v>1</v>
      </c>
      <c r="G577" s="9">
        <v>1252</v>
      </c>
      <c r="H577" s="9">
        <v>445</v>
      </c>
      <c r="I577">
        <v>419</v>
      </c>
      <c r="J577">
        <v>459</v>
      </c>
      <c r="K577">
        <v>426</v>
      </c>
      <c r="L577">
        <v>574</v>
      </c>
      <c r="M577">
        <v>668</v>
      </c>
      <c r="N577" s="10">
        <v>348</v>
      </c>
      <c r="O577">
        <v>28</v>
      </c>
      <c r="P577">
        <v>25</v>
      </c>
      <c r="Q577">
        <v>21</v>
      </c>
      <c r="R577">
        <v>29</v>
      </c>
      <c r="S577">
        <v>33</v>
      </c>
      <c r="T577">
        <v>40</v>
      </c>
      <c r="U577" s="9">
        <v>15</v>
      </c>
      <c r="V577">
        <v>9</v>
      </c>
      <c r="W577" s="10">
        <v>15</v>
      </c>
      <c r="X577">
        <v>4</v>
      </c>
      <c r="Y577">
        <v>2</v>
      </c>
      <c r="Z577">
        <v>3</v>
      </c>
      <c r="AA577" s="9">
        <v>1</v>
      </c>
      <c r="AB577">
        <v>2</v>
      </c>
      <c r="AC577" s="10">
        <v>3</v>
      </c>
      <c r="AD577" s="9">
        <v>62</v>
      </c>
      <c r="AE577">
        <v>44</v>
      </c>
      <c r="AF577">
        <v>65</v>
      </c>
      <c r="AG577">
        <v>91</v>
      </c>
      <c r="AH577">
        <v>77</v>
      </c>
      <c r="AI577" s="10">
        <v>84</v>
      </c>
      <c r="AJ577">
        <v>47</v>
      </c>
      <c r="AK577">
        <v>57</v>
      </c>
      <c r="AL577">
        <v>45</v>
      </c>
      <c r="AM577">
        <v>58</v>
      </c>
      <c r="AN577">
        <v>76</v>
      </c>
      <c r="AO577">
        <v>82</v>
      </c>
      <c r="AP577" s="9">
        <v>8</v>
      </c>
      <c r="AQ577">
        <v>9</v>
      </c>
      <c r="AR577">
        <v>171</v>
      </c>
      <c r="AS577">
        <v>846</v>
      </c>
      <c r="AT577">
        <v>0</v>
      </c>
      <c r="AU577" s="10">
        <v>0</v>
      </c>
      <c r="AV577" s="9">
        <v>0</v>
      </c>
      <c r="AW577" s="10">
        <v>9</v>
      </c>
      <c r="AX577" s="9">
        <v>-8888</v>
      </c>
      <c r="AY577">
        <v>-8888</v>
      </c>
      <c r="AZ577">
        <v>-8888</v>
      </c>
      <c r="BA577" s="10">
        <v>-8888</v>
      </c>
      <c r="BB577">
        <v>-8888</v>
      </c>
      <c r="BC577">
        <v>-8888</v>
      </c>
      <c r="BD577">
        <v>-8888</v>
      </c>
      <c r="BE577">
        <v>-8888</v>
      </c>
      <c r="BF577" s="9">
        <v>177</v>
      </c>
      <c r="BG577">
        <v>0.32128514056224899</v>
      </c>
      <c r="BH577">
        <v>0.14876584389593062</v>
      </c>
      <c r="BI577" s="10">
        <v>0.35131490222521916</v>
      </c>
      <c r="BK577" t="s">
        <v>1307</v>
      </c>
      <c r="BL577" s="10" t="s">
        <v>1311</v>
      </c>
      <c r="BM577">
        <v>23</v>
      </c>
      <c r="BN577" t="s">
        <v>1158</v>
      </c>
      <c r="BO577" t="s">
        <v>1158</v>
      </c>
      <c r="BP577" s="12">
        <v>1097.625</v>
      </c>
    </row>
    <row r="578" spans="1:68" x14ac:dyDescent="0.25">
      <c r="A578" s="13" t="s">
        <v>639</v>
      </c>
      <c r="B578">
        <v>10850</v>
      </c>
      <c r="C578" t="s">
        <v>622</v>
      </c>
      <c r="D578" s="9">
        <v>8</v>
      </c>
      <c r="E578">
        <v>7</v>
      </c>
      <c r="F578" s="10">
        <v>9</v>
      </c>
      <c r="G578" s="9">
        <v>7637</v>
      </c>
      <c r="H578" s="9">
        <v>2558</v>
      </c>
      <c r="I578">
        <v>3000</v>
      </c>
      <c r="J578">
        <v>2612</v>
      </c>
      <c r="K578">
        <v>3105</v>
      </c>
      <c r="L578">
        <v>3361</v>
      </c>
      <c r="M578">
        <v>4419</v>
      </c>
      <c r="N578" s="10">
        <v>2702</v>
      </c>
      <c r="O578">
        <v>108</v>
      </c>
      <c r="P578">
        <v>89</v>
      </c>
      <c r="Q578">
        <v>99</v>
      </c>
      <c r="R578">
        <v>115</v>
      </c>
      <c r="S578">
        <v>119</v>
      </c>
      <c r="T578">
        <v>128</v>
      </c>
      <c r="U578" s="9">
        <v>55</v>
      </c>
      <c r="V578">
        <v>65</v>
      </c>
      <c r="W578" s="10">
        <v>60</v>
      </c>
      <c r="X578">
        <v>1</v>
      </c>
      <c r="Y578">
        <v>2</v>
      </c>
      <c r="Z578">
        <v>2</v>
      </c>
      <c r="AA578" s="9">
        <v>3</v>
      </c>
      <c r="AB578">
        <v>1</v>
      </c>
      <c r="AC578" s="10">
        <v>2</v>
      </c>
      <c r="AD578" s="9">
        <v>534</v>
      </c>
      <c r="AE578">
        <v>549</v>
      </c>
      <c r="AF578">
        <v>471</v>
      </c>
      <c r="AG578">
        <v>775</v>
      </c>
      <c r="AH578">
        <v>961</v>
      </c>
      <c r="AI578" s="10">
        <v>906</v>
      </c>
      <c r="AJ578">
        <v>441</v>
      </c>
      <c r="AK578">
        <v>477</v>
      </c>
      <c r="AL578">
        <v>398</v>
      </c>
      <c r="AM578">
        <v>693</v>
      </c>
      <c r="AN578">
        <v>746</v>
      </c>
      <c r="AO578">
        <v>761</v>
      </c>
      <c r="AP578" s="9">
        <v>81</v>
      </c>
      <c r="AQ578">
        <v>189</v>
      </c>
      <c r="AR578">
        <v>3451</v>
      </c>
      <c r="AS578">
        <v>2712</v>
      </c>
      <c r="AT578">
        <v>3</v>
      </c>
      <c r="AU578" s="10">
        <v>12</v>
      </c>
      <c r="AV578" s="9">
        <v>8</v>
      </c>
      <c r="AW578" s="10">
        <v>283</v>
      </c>
      <c r="AX578" s="9">
        <v>-8888</v>
      </c>
      <c r="AY578">
        <v>-8888</v>
      </c>
      <c r="AZ578">
        <v>-8888</v>
      </c>
      <c r="BA578" s="10">
        <v>-8888</v>
      </c>
      <c r="BB578">
        <v>-8888</v>
      </c>
      <c r="BC578">
        <v>-8888</v>
      </c>
      <c r="BD578">
        <v>-8888</v>
      </c>
      <c r="BE578">
        <v>-8888</v>
      </c>
      <c r="BF578" s="9">
        <v>872</v>
      </c>
      <c r="BG578">
        <v>4.6116504854368932E-2</v>
      </c>
      <c r="BH578">
        <v>0.20451558953530044</v>
      </c>
      <c r="BI578" s="10">
        <v>0.31609252457063436</v>
      </c>
      <c r="BJ578">
        <v>1898.3294520547945</v>
      </c>
      <c r="BK578" t="s">
        <v>1308</v>
      </c>
      <c r="BL578" s="10" t="s">
        <v>1310</v>
      </c>
      <c r="BM578">
        <v>17</v>
      </c>
      <c r="BN578" t="s">
        <v>1158</v>
      </c>
      <c r="BO578" t="s">
        <v>1158</v>
      </c>
      <c r="BP578" s="12">
        <v>4265.8100000000004</v>
      </c>
    </row>
    <row r="579" spans="1:68" x14ac:dyDescent="0.25">
      <c r="A579" s="13" t="s">
        <v>640</v>
      </c>
      <c r="B579">
        <v>10804</v>
      </c>
      <c r="C579" t="s">
        <v>622</v>
      </c>
      <c r="D579" s="9">
        <v>6</v>
      </c>
      <c r="E579">
        <v>9</v>
      </c>
      <c r="F579" s="10">
        <v>4</v>
      </c>
      <c r="G579" s="9">
        <v>1813</v>
      </c>
      <c r="H579" s="9">
        <v>837</v>
      </c>
      <c r="I579">
        <v>859</v>
      </c>
      <c r="J579">
        <v>843</v>
      </c>
      <c r="K579">
        <v>866</v>
      </c>
      <c r="L579">
        <v>887</v>
      </c>
      <c r="M579">
        <v>930</v>
      </c>
      <c r="N579" s="10">
        <v>460</v>
      </c>
      <c r="O579">
        <v>53</v>
      </c>
      <c r="P579">
        <v>47</v>
      </c>
      <c r="Q579">
        <v>39</v>
      </c>
      <c r="R579">
        <v>48</v>
      </c>
      <c r="S579">
        <v>40</v>
      </c>
      <c r="T579">
        <v>46</v>
      </c>
      <c r="U579" s="9">
        <v>27</v>
      </c>
      <c r="V579">
        <v>22</v>
      </c>
      <c r="W579" s="10">
        <v>18</v>
      </c>
      <c r="X579">
        <v>0</v>
      </c>
      <c r="Y579">
        <v>1</v>
      </c>
      <c r="Z579">
        <v>0</v>
      </c>
      <c r="AA579" s="9">
        <v>2</v>
      </c>
      <c r="AB579">
        <v>3</v>
      </c>
      <c r="AC579" s="10">
        <v>3</v>
      </c>
      <c r="AD579" s="9">
        <v>67</v>
      </c>
      <c r="AE579">
        <v>76</v>
      </c>
      <c r="AF579">
        <v>80</v>
      </c>
      <c r="AG579">
        <v>59</v>
      </c>
      <c r="AH579">
        <v>113</v>
      </c>
      <c r="AI579" s="10">
        <v>93</v>
      </c>
      <c r="AJ579">
        <v>77</v>
      </c>
      <c r="AK579">
        <v>77</v>
      </c>
      <c r="AL579">
        <v>66</v>
      </c>
      <c r="AM579">
        <v>78</v>
      </c>
      <c r="AN579">
        <v>91</v>
      </c>
      <c r="AO579">
        <v>86</v>
      </c>
      <c r="AP579" s="9">
        <v>0</v>
      </c>
      <c r="AQ579">
        <v>3</v>
      </c>
      <c r="AR579">
        <v>645</v>
      </c>
      <c r="AS579">
        <v>1158</v>
      </c>
      <c r="AT579">
        <v>0</v>
      </c>
      <c r="AU579" s="10">
        <v>0</v>
      </c>
      <c r="AV579" s="9">
        <v>1</v>
      </c>
      <c r="AW579" s="10">
        <v>11</v>
      </c>
      <c r="AX579" s="9">
        <v>-8888</v>
      </c>
      <c r="AY579">
        <v>-8888</v>
      </c>
      <c r="AZ579">
        <v>-8888</v>
      </c>
      <c r="BA579" s="10">
        <v>-8888</v>
      </c>
      <c r="BB579">
        <v>-8888</v>
      </c>
      <c r="BC579">
        <v>-8888</v>
      </c>
      <c r="BD579">
        <v>-8888</v>
      </c>
      <c r="BE579">
        <v>-8888</v>
      </c>
      <c r="BF579" s="9">
        <v>378</v>
      </c>
      <c r="BG579">
        <v>0.51293103448275867</v>
      </c>
      <c r="BH579">
        <v>0.12706480304955528</v>
      </c>
      <c r="BI579" s="10">
        <v>0.4169629253428136</v>
      </c>
      <c r="BK579" t="s">
        <v>1307</v>
      </c>
      <c r="BL579" s="10" t="s">
        <v>1311</v>
      </c>
      <c r="BM579">
        <v>16</v>
      </c>
      <c r="BN579" t="s">
        <v>1159</v>
      </c>
      <c r="BO579" t="s">
        <v>1159</v>
      </c>
      <c r="BP579" s="12">
        <v>1324.855</v>
      </c>
    </row>
    <row r="580" spans="1:68" x14ac:dyDescent="0.25">
      <c r="A580" s="13" t="s">
        <v>641</v>
      </c>
      <c r="B580">
        <v>10945</v>
      </c>
      <c r="C580" t="s">
        <v>622</v>
      </c>
      <c r="D580" s="9">
        <v>10</v>
      </c>
      <c r="E580">
        <v>12</v>
      </c>
      <c r="F580" s="10">
        <v>16</v>
      </c>
      <c r="G580" s="9">
        <v>2298</v>
      </c>
      <c r="H580" s="9">
        <v>937</v>
      </c>
      <c r="I580">
        <v>919</v>
      </c>
      <c r="J580">
        <v>943</v>
      </c>
      <c r="K580">
        <v>928</v>
      </c>
      <c r="L580">
        <v>1164</v>
      </c>
      <c r="M580">
        <v>1145</v>
      </c>
      <c r="N580" s="10">
        <v>563</v>
      </c>
      <c r="O580">
        <v>63</v>
      </c>
      <c r="P580">
        <v>58</v>
      </c>
      <c r="Q580">
        <v>61</v>
      </c>
      <c r="R580">
        <v>91</v>
      </c>
      <c r="S580">
        <v>78</v>
      </c>
      <c r="T580">
        <v>80</v>
      </c>
      <c r="U580" s="9">
        <v>45</v>
      </c>
      <c r="V580">
        <v>38</v>
      </c>
      <c r="W580" s="10">
        <v>45</v>
      </c>
      <c r="X580">
        <v>0</v>
      </c>
      <c r="Y580">
        <v>0</v>
      </c>
      <c r="Z580">
        <v>0</v>
      </c>
      <c r="AA580" s="9">
        <v>2</v>
      </c>
      <c r="AB580">
        <v>6</v>
      </c>
      <c r="AC580" s="10">
        <v>2</v>
      </c>
      <c r="AD580" s="9">
        <v>50</v>
      </c>
      <c r="AE580">
        <v>57</v>
      </c>
      <c r="AF580">
        <v>74</v>
      </c>
      <c r="AG580">
        <v>61</v>
      </c>
      <c r="AH580">
        <v>66</v>
      </c>
      <c r="AI580" s="10">
        <v>62</v>
      </c>
      <c r="AJ580">
        <v>54</v>
      </c>
      <c r="AK580">
        <v>66</v>
      </c>
      <c r="AL580">
        <v>47</v>
      </c>
      <c r="AM580">
        <v>65</v>
      </c>
      <c r="AN580">
        <v>71</v>
      </c>
      <c r="AO580">
        <v>42</v>
      </c>
      <c r="AP580" s="9">
        <v>25</v>
      </c>
      <c r="AQ580">
        <v>63</v>
      </c>
      <c r="AR580">
        <v>668</v>
      </c>
      <c r="AS580">
        <v>1515</v>
      </c>
      <c r="AT580">
        <v>0</v>
      </c>
      <c r="AU580" s="10">
        <v>0</v>
      </c>
      <c r="AV580" s="9">
        <v>2</v>
      </c>
      <c r="AW580" s="10">
        <v>2</v>
      </c>
      <c r="AX580" s="9">
        <v>-8888</v>
      </c>
      <c r="AY580">
        <v>-8888</v>
      </c>
      <c r="AZ580">
        <v>-8888</v>
      </c>
      <c r="BA580" s="10">
        <v>-8888</v>
      </c>
      <c r="BB580">
        <v>-8888</v>
      </c>
      <c r="BC580">
        <v>-8888</v>
      </c>
      <c r="BD580">
        <v>-8888</v>
      </c>
      <c r="BE580">
        <v>-8888</v>
      </c>
      <c r="BF580" s="9">
        <v>444</v>
      </c>
      <c r="BG580">
        <v>0.52974186307519644</v>
      </c>
      <c r="BH580">
        <v>0.12827140549273022</v>
      </c>
      <c r="BI580" s="10">
        <v>0.42294946147473073</v>
      </c>
      <c r="BK580" t="s">
        <v>1307</v>
      </c>
      <c r="BL580" s="10" t="s">
        <v>1311</v>
      </c>
      <c r="BM580">
        <v>16</v>
      </c>
      <c r="BN580" t="s">
        <v>1159</v>
      </c>
      <c r="BO580" t="s">
        <v>1159</v>
      </c>
      <c r="BP580" s="12">
        <v>853.46</v>
      </c>
    </row>
    <row r="581" spans="1:68" x14ac:dyDescent="0.25">
      <c r="A581" s="13" t="s">
        <v>642</v>
      </c>
      <c r="B581">
        <v>10289</v>
      </c>
      <c r="C581" t="s">
        <v>622</v>
      </c>
      <c r="D581" s="9">
        <v>1</v>
      </c>
      <c r="E581">
        <v>2</v>
      </c>
      <c r="F581" s="10">
        <v>6</v>
      </c>
      <c r="G581" s="9">
        <v>1559</v>
      </c>
      <c r="H581" s="9">
        <v>800</v>
      </c>
      <c r="I581">
        <v>784</v>
      </c>
      <c r="J581">
        <v>805</v>
      </c>
      <c r="K581">
        <v>788</v>
      </c>
      <c r="L581">
        <v>785</v>
      </c>
      <c r="M581">
        <v>782</v>
      </c>
      <c r="N581" s="10">
        <v>399</v>
      </c>
      <c r="O581">
        <v>40</v>
      </c>
      <c r="P581">
        <v>39</v>
      </c>
      <c r="Q581">
        <v>30</v>
      </c>
      <c r="R581">
        <v>29</v>
      </c>
      <c r="S581">
        <v>31</v>
      </c>
      <c r="T581">
        <v>38</v>
      </c>
      <c r="U581" s="9">
        <v>9</v>
      </c>
      <c r="V581">
        <v>15</v>
      </c>
      <c r="W581" s="10">
        <v>17</v>
      </c>
      <c r="X581">
        <v>0</v>
      </c>
      <c r="Y581">
        <v>0</v>
      </c>
      <c r="Z581">
        <v>0</v>
      </c>
      <c r="AA581" s="9">
        <v>3</v>
      </c>
      <c r="AB581">
        <v>2</v>
      </c>
      <c r="AC581" s="10">
        <v>0</v>
      </c>
      <c r="AD581" s="9">
        <v>46</v>
      </c>
      <c r="AE581">
        <v>47</v>
      </c>
      <c r="AF581">
        <v>42</v>
      </c>
      <c r="AG581">
        <v>36</v>
      </c>
      <c r="AH581">
        <v>57</v>
      </c>
      <c r="AI581" s="10">
        <v>32</v>
      </c>
      <c r="AJ581">
        <v>66</v>
      </c>
      <c r="AK581">
        <v>62</v>
      </c>
      <c r="AL581">
        <v>54</v>
      </c>
      <c r="AM581">
        <v>60</v>
      </c>
      <c r="AN581">
        <v>55</v>
      </c>
      <c r="AO581">
        <v>53</v>
      </c>
      <c r="AP581" s="9">
        <v>1</v>
      </c>
      <c r="AQ581">
        <v>36</v>
      </c>
      <c r="AR581">
        <v>1437</v>
      </c>
      <c r="AS581">
        <v>9</v>
      </c>
      <c r="AT581">
        <v>0</v>
      </c>
      <c r="AU581" s="10">
        <v>0</v>
      </c>
      <c r="AV581" s="9">
        <v>1</v>
      </c>
      <c r="AW581" s="10">
        <v>3</v>
      </c>
      <c r="AX581" s="9">
        <v>-8888</v>
      </c>
      <c r="AY581">
        <v>-8888</v>
      </c>
      <c r="AZ581">
        <v>-8888</v>
      </c>
      <c r="BA581" s="10">
        <v>-8888</v>
      </c>
      <c r="BB581">
        <v>-8888</v>
      </c>
      <c r="BC581">
        <v>-8888</v>
      </c>
      <c r="BD581">
        <v>-8888</v>
      </c>
      <c r="BE581">
        <v>-8888</v>
      </c>
      <c r="BF581" s="9">
        <v>311</v>
      </c>
      <c r="BG581">
        <v>0.47385620915032678</v>
      </c>
      <c r="BH581">
        <v>0.11611374407582939</v>
      </c>
      <c r="BI581" s="10">
        <v>0.43398533007334961</v>
      </c>
      <c r="BK581" t="s">
        <v>1307</v>
      </c>
      <c r="BL581" s="10" t="s">
        <v>1311</v>
      </c>
      <c r="BM581">
        <v>18</v>
      </c>
      <c r="BN581" t="s">
        <v>1159</v>
      </c>
      <c r="BO581" t="s">
        <v>1159</v>
      </c>
      <c r="BP581" s="12">
        <v>2077.855</v>
      </c>
    </row>
    <row r="582" spans="1:68" x14ac:dyDescent="0.25">
      <c r="A582" s="13" t="s">
        <v>643</v>
      </c>
      <c r="B582">
        <v>10955</v>
      </c>
      <c r="C582" t="s">
        <v>622</v>
      </c>
      <c r="D582" s="9">
        <v>8</v>
      </c>
      <c r="E582">
        <v>3</v>
      </c>
      <c r="F582" s="10">
        <v>10</v>
      </c>
      <c r="G582" s="9">
        <v>2064</v>
      </c>
      <c r="H582" s="9">
        <v>822</v>
      </c>
      <c r="I582">
        <v>801</v>
      </c>
      <c r="J582">
        <v>843</v>
      </c>
      <c r="K582">
        <v>807</v>
      </c>
      <c r="L582">
        <v>1067</v>
      </c>
      <c r="M582">
        <v>1022</v>
      </c>
      <c r="N582" s="10">
        <v>539</v>
      </c>
      <c r="O582">
        <v>52</v>
      </c>
      <c r="P582">
        <v>53</v>
      </c>
      <c r="Q582">
        <v>52</v>
      </c>
      <c r="R582">
        <v>75</v>
      </c>
      <c r="S582">
        <v>55</v>
      </c>
      <c r="T582">
        <v>59</v>
      </c>
      <c r="U582" s="9">
        <v>34</v>
      </c>
      <c r="V582">
        <v>32</v>
      </c>
      <c r="W582" s="10">
        <v>29</v>
      </c>
      <c r="X582">
        <v>0</v>
      </c>
      <c r="Y582">
        <v>0</v>
      </c>
      <c r="Z582">
        <v>0</v>
      </c>
      <c r="AA582" s="9">
        <v>1</v>
      </c>
      <c r="AB582">
        <v>3</v>
      </c>
      <c r="AC582" s="10">
        <v>2</v>
      </c>
      <c r="AD582" s="9">
        <v>43</v>
      </c>
      <c r="AE582">
        <v>63</v>
      </c>
      <c r="AF582">
        <v>62</v>
      </c>
      <c r="AG582">
        <v>45</v>
      </c>
      <c r="AH582">
        <v>85</v>
      </c>
      <c r="AI582" s="10">
        <v>67</v>
      </c>
      <c r="AJ582">
        <v>45</v>
      </c>
      <c r="AK582">
        <v>55</v>
      </c>
      <c r="AL582">
        <v>49</v>
      </c>
      <c r="AM582">
        <v>38</v>
      </c>
      <c r="AN582">
        <v>71</v>
      </c>
      <c r="AO582">
        <v>54</v>
      </c>
      <c r="AP582" s="9">
        <v>168</v>
      </c>
      <c r="AQ582">
        <v>707</v>
      </c>
      <c r="AR582">
        <v>0</v>
      </c>
      <c r="AS582">
        <v>96</v>
      </c>
      <c r="AT582">
        <v>0</v>
      </c>
      <c r="AU582" s="10">
        <v>1</v>
      </c>
      <c r="AV582" s="9">
        <v>1</v>
      </c>
      <c r="AW582" s="10">
        <v>1</v>
      </c>
      <c r="AX582" s="9">
        <v>-8888</v>
      </c>
      <c r="AY582">
        <v>-8888</v>
      </c>
      <c r="AZ582">
        <v>-8888</v>
      </c>
      <c r="BA582" s="10">
        <v>-8888</v>
      </c>
      <c r="BB582">
        <v>-8888</v>
      </c>
      <c r="BC582">
        <v>-8888</v>
      </c>
      <c r="BD582">
        <v>-8888</v>
      </c>
      <c r="BE582">
        <v>-8888</v>
      </c>
      <c r="BF582" s="9">
        <v>383</v>
      </c>
      <c r="BG582">
        <v>0.53552631578947374</v>
      </c>
      <c r="BH582">
        <v>0.13995726495726496</v>
      </c>
      <c r="BI582" s="10">
        <v>0.43943661971830988</v>
      </c>
      <c r="BK582" t="s">
        <v>1307</v>
      </c>
      <c r="BL582" s="10" t="s">
        <v>1311</v>
      </c>
      <c r="BM582">
        <v>16</v>
      </c>
      <c r="BN582" t="s">
        <v>1159</v>
      </c>
      <c r="BO582" t="s">
        <v>1159</v>
      </c>
      <c r="BP582" s="12">
        <v>474.39499999999998</v>
      </c>
    </row>
    <row r="583" spans="1:68" x14ac:dyDescent="0.25">
      <c r="A583" s="13" t="s">
        <v>644</v>
      </c>
      <c r="B583">
        <v>10961</v>
      </c>
      <c r="C583" t="s">
        <v>622</v>
      </c>
      <c r="D583" s="9">
        <v>1</v>
      </c>
      <c r="E583">
        <v>3</v>
      </c>
      <c r="F583" s="10">
        <v>2</v>
      </c>
      <c r="G583" s="9">
        <v>1540</v>
      </c>
      <c r="H583" s="9">
        <v>565</v>
      </c>
      <c r="I583">
        <v>572</v>
      </c>
      <c r="J583">
        <v>570</v>
      </c>
      <c r="K583">
        <v>576</v>
      </c>
      <c r="L583">
        <v>767</v>
      </c>
      <c r="M583">
        <v>770</v>
      </c>
      <c r="N583" s="10">
        <v>392</v>
      </c>
      <c r="O583">
        <v>21</v>
      </c>
      <c r="P583">
        <v>30</v>
      </c>
      <c r="Q583">
        <v>27</v>
      </c>
      <c r="R583">
        <v>40</v>
      </c>
      <c r="S583">
        <v>39</v>
      </c>
      <c r="T583">
        <v>44</v>
      </c>
      <c r="U583" s="9">
        <v>20</v>
      </c>
      <c r="V583">
        <v>22</v>
      </c>
      <c r="W583" s="10">
        <v>20</v>
      </c>
      <c r="X583">
        <v>0</v>
      </c>
      <c r="Y583">
        <v>2</v>
      </c>
      <c r="Z583">
        <v>2</v>
      </c>
      <c r="AA583" s="9">
        <v>3</v>
      </c>
      <c r="AB583">
        <v>1</v>
      </c>
      <c r="AC583" s="10">
        <v>3</v>
      </c>
      <c r="AD583" s="9">
        <v>185</v>
      </c>
      <c r="AE583">
        <v>173</v>
      </c>
      <c r="AF583">
        <v>201</v>
      </c>
      <c r="AG583">
        <v>190</v>
      </c>
      <c r="AH583">
        <v>202</v>
      </c>
      <c r="AI583" s="10">
        <v>211</v>
      </c>
      <c r="AJ583">
        <v>153</v>
      </c>
      <c r="AK583">
        <v>192</v>
      </c>
      <c r="AL583">
        <v>180</v>
      </c>
      <c r="AM583">
        <v>145</v>
      </c>
      <c r="AN583">
        <v>226</v>
      </c>
      <c r="AO583">
        <v>189</v>
      </c>
      <c r="AP583" s="9">
        <v>2</v>
      </c>
      <c r="AQ583">
        <v>131</v>
      </c>
      <c r="AR583">
        <v>912</v>
      </c>
      <c r="AS583">
        <v>217</v>
      </c>
      <c r="AT583">
        <v>0</v>
      </c>
      <c r="AU583" s="10">
        <v>0</v>
      </c>
      <c r="AV583" s="9">
        <v>1</v>
      </c>
      <c r="AW583" s="10">
        <v>2</v>
      </c>
      <c r="AX583" s="9">
        <v>-8888</v>
      </c>
      <c r="AY583">
        <v>-8888</v>
      </c>
      <c r="AZ583">
        <v>-8888</v>
      </c>
      <c r="BA583" s="10">
        <v>-8888</v>
      </c>
      <c r="BB583">
        <v>-8888</v>
      </c>
      <c r="BC583">
        <v>-8888</v>
      </c>
      <c r="BD583">
        <v>-8888</v>
      </c>
      <c r="BE583">
        <v>-8888</v>
      </c>
      <c r="BF583" s="9">
        <v>222</v>
      </c>
      <c r="BG583">
        <v>0.10642201834862386</v>
      </c>
      <c r="BH583">
        <v>0.15628140703517587</v>
      </c>
      <c r="BI583" s="10">
        <v>0.41804788213627991</v>
      </c>
      <c r="BK583" t="s">
        <v>1307</v>
      </c>
      <c r="BL583" s="10" t="s">
        <v>1311</v>
      </c>
      <c r="BM583">
        <v>20</v>
      </c>
      <c r="BO583" t="s">
        <v>1159</v>
      </c>
      <c r="BP583" s="12">
        <v>288.66000000000003</v>
      </c>
    </row>
    <row r="584" spans="1:68" x14ac:dyDescent="0.25">
      <c r="A584" s="13" t="s">
        <v>645</v>
      </c>
      <c r="B584">
        <v>10281</v>
      </c>
      <c r="C584" t="s">
        <v>622</v>
      </c>
      <c r="D584" s="9">
        <v>31</v>
      </c>
      <c r="E584">
        <v>30</v>
      </c>
      <c r="F584" s="10">
        <v>28</v>
      </c>
      <c r="G584" s="9">
        <v>12481</v>
      </c>
      <c r="H584" s="9">
        <v>3234</v>
      </c>
      <c r="I584">
        <v>3803</v>
      </c>
      <c r="J584">
        <v>3381</v>
      </c>
      <c r="K584">
        <v>4013</v>
      </c>
      <c r="L584">
        <v>5802</v>
      </c>
      <c r="M584">
        <v>7006</v>
      </c>
      <c r="N584" s="10">
        <v>3873</v>
      </c>
      <c r="O584">
        <v>275</v>
      </c>
      <c r="P584">
        <v>268</v>
      </c>
      <c r="Q584">
        <v>268</v>
      </c>
      <c r="R584">
        <v>352</v>
      </c>
      <c r="S584">
        <v>347</v>
      </c>
      <c r="T584">
        <v>319</v>
      </c>
      <c r="U584" s="9">
        <v>188</v>
      </c>
      <c r="V584">
        <v>188</v>
      </c>
      <c r="W584" s="10">
        <v>162</v>
      </c>
      <c r="X584">
        <v>7</v>
      </c>
      <c r="Y584">
        <v>2</v>
      </c>
      <c r="Z584">
        <v>7</v>
      </c>
      <c r="AA584" s="9">
        <v>16</v>
      </c>
      <c r="AB584">
        <v>10</v>
      </c>
      <c r="AC584" s="10">
        <v>14</v>
      </c>
      <c r="AD584" s="9">
        <v>780</v>
      </c>
      <c r="AE584">
        <v>938</v>
      </c>
      <c r="AF584">
        <v>777</v>
      </c>
      <c r="AG584">
        <v>1108</v>
      </c>
      <c r="AH584">
        <v>1356</v>
      </c>
      <c r="AI584" s="10">
        <v>1112</v>
      </c>
      <c r="AJ584">
        <v>835</v>
      </c>
      <c r="AK584">
        <v>772</v>
      </c>
      <c r="AL584">
        <v>684</v>
      </c>
      <c r="AM584">
        <v>1140</v>
      </c>
      <c r="AN584">
        <v>1127</v>
      </c>
      <c r="AO584">
        <v>997</v>
      </c>
      <c r="AP584" s="9">
        <v>251</v>
      </c>
      <c r="AQ584">
        <v>1011</v>
      </c>
      <c r="AR584">
        <v>4090</v>
      </c>
      <c r="AS584">
        <v>5666</v>
      </c>
      <c r="AT584">
        <v>20</v>
      </c>
      <c r="AU584" s="10">
        <v>55</v>
      </c>
      <c r="AV584" s="9">
        <v>14</v>
      </c>
      <c r="AW584" s="10">
        <v>15</v>
      </c>
      <c r="AX584" s="9">
        <v>-8888</v>
      </c>
      <c r="AY584">
        <v>-8888</v>
      </c>
      <c r="AZ584">
        <v>-8888</v>
      </c>
      <c r="BA584" s="10">
        <v>-8888</v>
      </c>
      <c r="BB584">
        <v>-8888</v>
      </c>
      <c r="BC584">
        <v>-8888</v>
      </c>
      <c r="BD584">
        <v>-8888</v>
      </c>
      <c r="BE584">
        <v>-8888</v>
      </c>
      <c r="BF584" s="9">
        <v>1681</v>
      </c>
      <c r="BG584">
        <v>1.425531914893617E-2</v>
      </c>
      <c r="BH584">
        <v>0.1750489434955782</v>
      </c>
      <c r="BI584" s="10">
        <v>0.35573759917435333</v>
      </c>
      <c r="BJ584">
        <v>1898.3826484018264</v>
      </c>
      <c r="BK584" t="s">
        <v>1308</v>
      </c>
      <c r="BL584" s="10" t="s">
        <v>1310</v>
      </c>
      <c r="BM584">
        <v>23</v>
      </c>
      <c r="BN584" t="s">
        <v>1158</v>
      </c>
      <c r="BO584" t="s">
        <v>1158</v>
      </c>
      <c r="BP584" s="12">
        <v>779.67</v>
      </c>
    </row>
    <row r="585" spans="1:68" x14ac:dyDescent="0.25">
      <c r="A585" s="13" t="s">
        <v>646</v>
      </c>
      <c r="B585">
        <v>10559</v>
      </c>
      <c r="C585" t="s">
        <v>622</v>
      </c>
      <c r="D585" s="9">
        <v>2</v>
      </c>
      <c r="E585">
        <v>0</v>
      </c>
      <c r="F585" s="10">
        <v>3</v>
      </c>
      <c r="G585" s="9">
        <v>835</v>
      </c>
      <c r="H585" s="9">
        <v>388</v>
      </c>
      <c r="I585">
        <v>341</v>
      </c>
      <c r="J585">
        <v>397</v>
      </c>
      <c r="K585">
        <v>347</v>
      </c>
      <c r="L585">
        <v>435</v>
      </c>
      <c r="M585">
        <v>403</v>
      </c>
      <c r="N585" s="10">
        <v>191</v>
      </c>
      <c r="O585">
        <v>18</v>
      </c>
      <c r="P585">
        <v>26</v>
      </c>
      <c r="Q585">
        <v>26</v>
      </c>
      <c r="R585">
        <v>22</v>
      </c>
      <c r="S585">
        <v>23</v>
      </c>
      <c r="T585">
        <v>24</v>
      </c>
      <c r="U585" s="9">
        <v>9</v>
      </c>
      <c r="V585">
        <v>11</v>
      </c>
      <c r="W585" s="10">
        <v>9</v>
      </c>
      <c r="X585">
        <v>0</v>
      </c>
      <c r="Y585">
        <v>0</v>
      </c>
      <c r="Z585">
        <v>0</v>
      </c>
      <c r="AA585" s="9">
        <v>0</v>
      </c>
      <c r="AB585">
        <v>1</v>
      </c>
      <c r="AC585" s="10">
        <v>0</v>
      </c>
      <c r="AD585" s="9">
        <v>40</v>
      </c>
      <c r="AE585">
        <v>63</v>
      </c>
      <c r="AF585">
        <v>40</v>
      </c>
      <c r="AG585">
        <v>33</v>
      </c>
      <c r="AH585">
        <v>60</v>
      </c>
      <c r="AI585" s="10">
        <v>48</v>
      </c>
      <c r="AJ585">
        <v>45</v>
      </c>
      <c r="AK585">
        <v>62</v>
      </c>
      <c r="AL585">
        <v>61</v>
      </c>
      <c r="AM585">
        <v>34</v>
      </c>
      <c r="AN585">
        <v>62</v>
      </c>
      <c r="AO585">
        <v>48</v>
      </c>
      <c r="AP585" s="9">
        <v>4</v>
      </c>
      <c r="AQ585">
        <v>0</v>
      </c>
      <c r="AR585">
        <v>695</v>
      </c>
      <c r="AS585">
        <v>106</v>
      </c>
      <c r="AT585">
        <v>0</v>
      </c>
      <c r="AU585" s="10">
        <v>0</v>
      </c>
      <c r="AV585" s="9">
        <v>0</v>
      </c>
      <c r="AW585" s="10">
        <v>0</v>
      </c>
      <c r="AX585" s="9">
        <v>-8888</v>
      </c>
      <c r="AY585">
        <v>-8888</v>
      </c>
      <c r="AZ585">
        <v>-8888</v>
      </c>
      <c r="BA585" s="10">
        <v>-8888</v>
      </c>
      <c r="BB585">
        <v>-8888</v>
      </c>
      <c r="BC585">
        <v>-8888</v>
      </c>
      <c r="BD585">
        <v>-8888</v>
      </c>
      <c r="BE585">
        <v>-8888</v>
      </c>
      <c r="BF585" s="9">
        <v>136</v>
      </c>
      <c r="BG585">
        <v>0.61473087818696881</v>
      </c>
      <c r="BH585">
        <v>0.12791702679343128</v>
      </c>
      <c r="BI585" s="10">
        <v>0.38646788990825687</v>
      </c>
      <c r="BK585" t="s">
        <v>1307</v>
      </c>
      <c r="BL585" s="10" t="s">
        <v>1311</v>
      </c>
      <c r="BM585">
        <v>16</v>
      </c>
      <c r="BN585" t="s">
        <v>1158</v>
      </c>
      <c r="BO585" t="s">
        <v>1158</v>
      </c>
      <c r="BP585" s="12">
        <v>2829.4050000000002</v>
      </c>
    </row>
    <row r="586" spans="1:68" x14ac:dyDescent="0.25">
      <c r="A586" s="13" t="s">
        <v>647</v>
      </c>
      <c r="B586">
        <v>11287</v>
      </c>
      <c r="C586" t="s">
        <v>622</v>
      </c>
      <c r="D586" s="9">
        <v>14</v>
      </c>
      <c r="E586">
        <v>15</v>
      </c>
      <c r="F586" s="10">
        <v>10</v>
      </c>
      <c r="G586" s="9">
        <v>2648</v>
      </c>
      <c r="H586" s="9">
        <v>992</v>
      </c>
      <c r="I586">
        <v>877</v>
      </c>
      <c r="J586">
        <v>1006</v>
      </c>
      <c r="K586">
        <v>888</v>
      </c>
      <c r="L586">
        <v>1381</v>
      </c>
      <c r="M586">
        <v>1432</v>
      </c>
      <c r="N586" s="10">
        <v>724</v>
      </c>
      <c r="O586">
        <v>76</v>
      </c>
      <c r="P586">
        <v>63</v>
      </c>
      <c r="Q586">
        <v>82</v>
      </c>
      <c r="R586">
        <v>105</v>
      </c>
      <c r="S586">
        <v>96</v>
      </c>
      <c r="T586">
        <v>112</v>
      </c>
      <c r="U586" s="9">
        <v>50</v>
      </c>
      <c r="V586">
        <v>42</v>
      </c>
      <c r="W586" s="10">
        <v>51</v>
      </c>
      <c r="X586">
        <v>0</v>
      </c>
      <c r="Y586">
        <v>0</v>
      </c>
      <c r="Z586">
        <v>0</v>
      </c>
      <c r="AA586" s="9">
        <v>1</v>
      </c>
      <c r="AB586">
        <v>2</v>
      </c>
      <c r="AC586" s="10">
        <v>4</v>
      </c>
      <c r="AD586" s="9">
        <v>75</v>
      </c>
      <c r="AE586">
        <v>158</v>
      </c>
      <c r="AF586">
        <v>385</v>
      </c>
      <c r="AG586">
        <v>89</v>
      </c>
      <c r="AH586">
        <v>369</v>
      </c>
      <c r="AI586" s="10">
        <v>283</v>
      </c>
      <c r="AJ586">
        <v>102</v>
      </c>
      <c r="AK586">
        <v>101</v>
      </c>
      <c r="AL586">
        <v>133</v>
      </c>
      <c r="AM586">
        <v>94</v>
      </c>
      <c r="AN586">
        <v>152</v>
      </c>
      <c r="AO586">
        <v>120</v>
      </c>
      <c r="AP586" s="9">
        <v>2</v>
      </c>
      <c r="AQ586">
        <v>50</v>
      </c>
      <c r="AR586">
        <v>497</v>
      </c>
      <c r="AS586">
        <v>2155</v>
      </c>
      <c r="AT586">
        <v>1</v>
      </c>
      <c r="AU586" s="10">
        <v>2</v>
      </c>
      <c r="AV586" s="9">
        <v>3</v>
      </c>
      <c r="AW586" s="10">
        <v>53</v>
      </c>
      <c r="AX586" s="9">
        <v>-8888</v>
      </c>
      <c r="AY586">
        <v>-8888</v>
      </c>
      <c r="AZ586">
        <v>-8888</v>
      </c>
      <c r="BA586" s="10">
        <v>-8888</v>
      </c>
      <c r="BB586">
        <v>-8888</v>
      </c>
      <c r="BC586">
        <v>-8888</v>
      </c>
      <c r="BD586">
        <v>-8888</v>
      </c>
      <c r="BE586">
        <v>-8888</v>
      </c>
      <c r="BF586" s="9">
        <v>386</v>
      </c>
      <c r="BG586">
        <v>0.51702127659574471</v>
      </c>
      <c r="BH586">
        <v>0.16704225352112675</v>
      </c>
      <c r="BI586" s="10">
        <v>0.4244031830238727</v>
      </c>
      <c r="BK586" t="s">
        <v>1307</v>
      </c>
      <c r="BL586" s="10" t="s">
        <v>1311</v>
      </c>
      <c r="BM586">
        <v>17</v>
      </c>
      <c r="BN586" t="s">
        <v>1158</v>
      </c>
      <c r="BO586" t="s">
        <v>1158</v>
      </c>
      <c r="BP586" s="12">
        <v>3268.4250000000002</v>
      </c>
    </row>
    <row r="587" spans="1:68" x14ac:dyDescent="0.25">
      <c r="A587" s="13" t="s">
        <v>648</v>
      </c>
      <c r="B587">
        <v>11039</v>
      </c>
      <c r="C587" t="s">
        <v>622</v>
      </c>
      <c r="D587" s="9">
        <v>13</v>
      </c>
      <c r="E587">
        <v>6</v>
      </c>
      <c r="F587" s="10">
        <v>2</v>
      </c>
      <c r="G587" s="9">
        <v>1855</v>
      </c>
      <c r="H587" s="9">
        <v>738</v>
      </c>
      <c r="I587">
        <v>696</v>
      </c>
      <c r="J587">
        <v>774</v>
      </c>
      <c r="K587">
        <v>738</v>
      </c>
      <c r="L587">
        <v>972</v>
      </c>
      <c r="M587">
        <v>933</v>
      </c>
      <c r="N587" s="10">
        <v>427</v>
      </c>
      <c r="O587">
        <v>53</v>
      </c>
      <c r="P587">
        <v>58</v>
      </c>
      <c r="Q587">
        <v>53</v>
      </c>
      <c r="R587">
        <v>61</v>
      </c>
      <c r="S587">
        <v>57</v>
      </c>
      <c r="T587">
        <v>46</v>
      </c>
      <c r="U587" s="9">
        <v>28</v>
      </c>
      <c r="V587">
        <v>26</v>
      </c>
      <c r="W587" s="10">
        <v>19</v>
      </c>
      <c r="X587">
        <v>2</v>
      </c>
      <c r="Y587">
        <v>2</v>
      </c>
      <c r="Z587">
        <v>2</v>
      </c>
      <c r="AA587" s="9">
        <v>1</v>
      </c>
      <c r="AB587">
        <v>2</v>
      </c>
      <c r="AC587" s="10">
        <v>2</v>
      </c>
      <c r="AD587" s="9">
        <v>141</v>
      </c>
      <c r="AE587">
        <v>149</v>
      </c>
      <c r="AF587">
        <v>109</v>
      </c>
      <c r="AG587">
        <v>136</v>
      </c>
      <c r="AH587">
        <v>147</v>
      </c>
      <c r="AI587" s="10">
        <v>107</v>
      </c>
      <c r="AJ587">
        <v>151</v>
      </c>
      <c r="AK587">
        <v>99</v>
      </c>
      <c r="AL587">
        <v>137</v>
      </c>
      <c r="AM587">
        <v>129</v>
      </c>
      <c r="AN587">
        <v>105</v>
      </c>
      <c r="AO587">
        <v>137</v>
      </c>
      <c r="AP587" s="9">
        <v>23</v>
      </c>
      <c r="AQ587">
        <v>108</v>
      </c>
      <c r="AR587">
        <v>1129</v>
      </c>
      <c r="AS587">
        <v>549</v>
      </c>
      <c r="AT587">
        <v>0</v>
      </c>
      <c r="AU587" s="10">
        <v>0</v>
      </c>
      <c r="AV587" s="9">
        <v>1</v>
      </c>
      <c r="AW587" s="10">
        <v>0</v>
      </c>
      <c r="AX587" s="9">
        <v>-8888</v>
      </c>
      <c r="AY587">
        <v>-8888</v>
      </c>
      <c r="AZ587">
        <v>-8888</v>
      </c>
      <c r="BA587" s="10">
        <v>-8888</v>
      </c>
      <c r="BB587">
        <v>-8888</v>
      </c>
      <c r="BC587">
        <v>-8888</v>
      </c>
      <c r="BD587">
        <v>-8888</v>
      </c>
      <c r="BE587">
        <v>-8888</v>
      </c>
      <c r="BF587" s="9">
        <v>246</v>
      </c>
      <c r="BG587">
        <v>0.2883156297420334</v>
      </c>
      <c r="BH587">
        <v>0.41563786008230452</v>
      </c>
      <c r="BI587" s="10">
        <v>9.7534833869239015E-2</v>
      </c>
      <c r="BK587" t="s">
        <v>1307</v>
      </c>
      <c r="BL587" s="10" t="s">
        <v>1311</v>
      </c>
      <c r="BM587">
        <v>22</v>
      </c>
      <c r="BN587" t="s">
        <v>1159</v>
      </c>
      <c r="BO587" t="s">
        <v>1159</v>
      </c>
      <c r="BP587" s="12">
        <v>1613.145</v>
      </c>
    </row>
    <row r="588" spans="1:68" x14ac:dyDescent="0.25">
      <c r="A588" s="13" t="s">
        <v>649</v>
      </c>
      <c r="B588">
        <v>10884</v>
      </c>
      <c r="C588" t="s">
        <v>622</v>
      </c>
      <c r="D588" s="9">
        <v>19</v>
      </c>
      <c r="E588">
        <v>11</v>
      </c>
      <c r="F588" s="10">
        <v>20</v>
      </c>
      <c r="G588" s="9">
        <v>6567</v>
      </c>
      <c r="H588" s="9">
        <v>3210</v>
      </c>
      <c r="I588">
        <v>3234</v>
      </c>
      <c r="J588">
        <v>3168</v>
      </c>
      <c r="K588">
        <v>3253</v>
      </c>
      <c r="L588">
        <v>3303</v>
      </c>
      <c r="M588">
        <v>3320</v>
      </c>
      <c r="N588" s="10">
        <v>1555</v>
      </c>
      <c r="O588">
        <v>158</v>
      </c>
      <c r="P588">
        <v>177</v>
      </c>
      <c r="Q588">
        <v>165</v>
      </c>
      <c r="R588">
        <v>184</v>
      </c>
      <c r="S588">
        <v>171</v>
      </c>
      <c r="T588">
        <v>190</v>
      </c>
      <c r="U588" s="9">
        <v>93</v>
      </c>
      <c r="V588">
        <v>68</v>
      </c>
      <c r="W588" s="10">
        <v>86</v>
      </c>
      <c r="X588">
        <v>1</v>
      </c>
      <c r="Y588">
        <v>0</v>
      </c>
      <c r="Z588">
        <v>2</v>
      </c>
      <c r="AA588" s="9">
        <v>6</v>
      </c>
      <c r="AB588">
        <v>4</v>
      </c>
      <c r="AC588" s="10">
        <v>3</v>
      </c>
      <c r="AD588" s="9">
        <v>137</v>
      </c>
      <c r="AE588">
        <v>157</v>
      </c>
      <c r="AF588">
        <v>166</v>
      </c>
      <c r="AG588">
        <v>150</v>
      </c>
      <c r="AH588">
        <v>191</v>
      </c>
      <c r="AI588" s="10">
        <v>180</v>
      </c>
      <c r="AJ588">
        <v>160</v>
      </c>
      <c r="AK588">
        <v>190</v>
      </c>
      <c r="AL588">
        <v>186</v>
      </c>
      <c r="AM588">
        <v>193</v>
      </c>
      <c r="AN588">
        <v>257</v>
      </c>
      <c r="AO588">
        <v>182</v>
      </c>
      <c r="AP588" s="9">
        <v>9</v>
      </c>
      <c r="AQ588">
        <v>119</v>
      </c>
      <c r="AR588">
        <v>2496</v>
      </c>
      <c r="AS588">
        <v>3598</v>
      </c>
      <c r="AT588">
        <v>0</v>
      </c>
      <c r="AU588" s="10">
        <v>10</v>
      </c>
      <c r="AV588" s="9">
        <v>9</v>
      </c>
      <c r="AW588" s="10">
        <v>10</v>
      </c>
      <c r="AX588" s="9">
        <v>-8888</v>
      </c>
      <c r="AY588">
        <v>-8888</v>
      </c>
      <c r="AZ588">
        <v>-8888</v>
      </c>
      <c r="BA588" s="10">
        <v>-8888</v>
      </c>
      <c r="BB588">
        <v>-8888</v>
      </c>
      <c r="BC588">
        <v>-8888</v>
      </c>
      <c r="BD588">
        <v>-8888</v>
      </c>
      <c r="BE588">
        <v>-8888</v>
      </c>
      <c r="BF588" s="9">
        <v>1324</v>
      </c>
      <c r="BG588">
        <v>0.33626198083067094</v>
      </c>
      <c r="BH588">
        <v>0.34181047532546172</v>
      </c>
      <c r="BI588" s="10">
        <v>0.11036789297658862</v>
      </c>
      <c r="BK588" t="s">
        <v>1307</v>
      </c>
      <c r="BL588" s="10" t="s">
        <v>1311</v>
      </c>
      <c r="BM588">
        <v>18</v>
      </c>
      <c r="BN588" t="s">
        <v>1159</v>
      </c>
      <c r="BO588" t="s">
        <v>1159</v>
      </c>
      <c r="BP588" s="12">
        <v>2257.4499999999998</v>
      </c>
    </row>
    <row r="589" spans="1:68" x14ac:dyDescent="0.25">
      <c r="A589" s="13" t="s">
        <v>650</v>
      </c>
      <c r="B589">
        <v>10421</v>
      </c>
      <c r="C589" t="s">
        <v>622</v>
      </c>
      <c r="D589" s="9">
        <v>10</v>
      </c>
      <c r="E589">
        <v>11</v>
      </c>
      <c r="F589" s="10">
        <v>6</v>
      </c>
      <c r="G589" s="9">
        <v>2832</v>
      </c>
      <c r="H589" s="9">
        <v>1392</v>
      </c>
      <c r="I589">
        <v>1189</v>
      </c>
      <c r="J589">
        <v>1382</v>
      </c>
      <c r="K589">
        <v>1196</v>
      </c>
      <c r="L589">
        <v>1506</v>
      </c>
      <c r="M589">
        <v>1332</v>
      </c>
      <c r="N589" s="10">
        <v>572</v>
      </c>
      <c r="O589">
        <v>99</v>
      </c>
      <c r="P589">
        <v>85</v>
      </c>
      <c r="Q589">
        <v>83</v>
      </c>
      <c r="R589">
        <v>93</v>
      </c>
      <c r="S589">
        <v>96</v>
      </c>
      <c r="T589">
        <v>83</v>
      </c>
      <c r="U589" s="9">
        <v>44</v>
      </c>
      <c r="V589">
        <v>40</v>
      </c>
      <c r="W589" s="10">
        <v>51</v>
      </c>
      <c r="X589">
        <v>1</v>
      </c>
      <c r="Y589">
        <v>0</v>
      </c>
      <c r="Z589">
        <v>0</v>
      </c>
      <c r="AA589" s="9">
        <v>1</v>
      </c>
      <c r="AB589">
        <v>3</v>
      </c>
      <c r="AC589" s="10">
        <v>1</v>
      </c>
      <c r="AD589" s="9">
        <v>88</v>
      </c>
      <c r="AE589">
        <v>71</v>
      </c>
      <c r="AF589">
        <v>67</v>
      </c>
      <c r="AG589">
        <v>64</v>
      </c>
      <c r="AH589">
        <v>49</v>
      </c>
      <c r="AI589" s="10">
        <v>58</v>
      </c>
      <c r="AJ589">
        <v>76</v>
      </c>
      <c r="AK589">
        <v>76</v>
      </c>
      <c r="AL589">
        <v>68</v>
      </c>
      <c r="AM589">
        <v>74</v>
      </c>
      <c r="AN589">
        <v>68</v>
      </c>
      <c r="AO589">
        <v>74</v>
      </c>
      <c r="AP589" s="9">
        <v>50</v>
      </c>
      <c r="AQ589">
        <v>4</v>
      </c>
      <c r="AR589">
        <v>0</v>
      </c>
      <c r="AS589">
        <v>321</v>
      </c>
      <c r="AT589">
        <v>0</v>
      </c>
      <c r="AU589" s="10">
        <v>2</v>
      </c>
      <c r="AV589" s="9">
        <v>1</v>
      </c>
      <c r="AW589" s="10">
        <v>0</v>
      </c>
      <c r="AX589" s="9">
        <v>-8888</v>
      </c>
      <c r="AY589">
        <v>-8888</v>
      </c>
      <c r="AZ589">
        <v>-8888</v>
      </c>
      <c r="BA589" s="10">
        <v>-8888</v>
      </c>
      <c r="BB589">
        <v>-8888</v>
      </c>
      <c r="BC589">
        <v>-8888</v>
      </c>
      <c r="BD589">
        <v>-8888</v>
      </c>
      <c r="BE589">
        <v>-8888</v>
      </c>
      <c r="BF589" s="9">
        <v>379</v>
      </c>
      <c r="BG589">
        <v>0.57024793388429751</v>
      </c>
      <c r="BH589">
        <v>0.46015936254980078</v>
      </c>
      <c r="BI589" s="10">
        <v>0.11636636636636637</v>
      </c>
      <c r="BK589" t="s">
        <v>1307</v>
      </c>
      <c r="BL589" s="10" t="s">
        <v>1311</v>
      </c>
      <c r="BM589">
        <v>17</v>
      </c>
      <c r="BN589" t="s">
        <v>1158</v>
      </c>
      <c r="BO589" t="s">
        <v>1158</v>
      </c>
      <c r="BP589" s="12">
        <v>197.16</v>
      </c>
    </row>
    <row r="590" spans="1:68" x14ac:dyDescent="0.25">
      <c r="A590" s="13" t="s">
        <v>651</v>
      </c>
      <c r="B590">
        <v>10989</v>
      </c>
      <c r="C590" t="s">
        <v>622</v>
      </c>
      <c r="D590" s="9">
        <v>12</v>
      </c>
      <c r="E590">
        <v>6</v>
      </c>
      <c r="F590" s="10">
        <v>5</v>
      </c>
      <c r="G590" s="9">
        <v>1743</v>
      </c>
      <c r="H590" s="9">
        <v>770</v>
      </c>
      <c r="I590">
        <v>757</v>
      </c>
      <c r="J590">
        <v>770</v>
      </c>
      <c r="K590">
        <v>776</v>
      </c>
      <c r="L590">
        <v>882</v>
      </c>
      <c r="M590">
        <v>871</v>
      </c>
      <c r="N590" s="10">
        <v>399</v>
      </c>
      <c r="O590">
        <v>49</v>
      </c>
      <c r="P590">
        <v>55</v>
      </c>
      <c r="Q590">
        <v>58</v>
      </c>
      <c r="R590">
        <v>56</v>
      </c>
      <c r="S590">
        <v>61</v>
      </c>
      <c r="T590">
        <v>60</v>
      </c>
      <c r="U590" s="9">
        <v>28</v>
      </c>
      <c r="V590">
        <v>28</v>
      </c>
      <c r="W590" s="10">
        <v>29</v>
      </c>
      <c r="X590">
        <v>0</v>
      </c>
      <c r="Y590">
        <v>0</v>
      </c>
      <c r="Z590">
        <v>0</v>
      </c>
      <c r="AA590" s="9">
        <v>1</v>
      </c>
      <c r="AB590">
        <v>2</v>
      </c>
      <c r="AC590" s="10">
        <v>5</v>
      </c>
      <c r="AD590" s="9">
        <v>46</v>
      </c>
      <c r="AE590">
        <v>44</v>
      </c>
      <c r="AF590">
        <v>43</v>
      </c>
      <c r="AG590">
        <v>49</v>
      </c>
      <c r="AH590">
        <v>47</v>
      </c>
      <c r="AI590" s="10">
        <v>42</v>
      </c>
      <c r="AJ590">
        <v>40</v>
      </c>
      <c r="AK590">
        <v>56</v>
      </c>
      <c r="AL590">
        <v>43</v>
      </c>
      <c r="AM590">
        <v>50</v>
      </c>
      <c r="AN590">
        <v>73</v>
      </c>
      <c r="AO590">
        <v>51</v>
      </c>
      <c r="AP590" s="9">
        <v>2</v>
      </c>
      <c r="AQ590">
        <v>22</v>
      </c>
      <c r="AR590">
        <v>298</v>
      </c>
      <c r="AS590">
        <v>1383</v>
      </c>
      <c r="AT590">
        <v>0</v>
      </c>
      <c r="AU590" s="10">
        <v>0</v>
      </c>
      <c r="AV590" s="9">
        <v>1</v>
      </c>
      <c r="AW590" s="10">
        <v>0</v>
      </c>
      <c r="AX590" s="9">
        <v>-8888</v>
      </c>
      <c r="AY590">
        <v>-8888</v>
      </c>
      <c r="AZ590">
        <v>-8888</v>
      </c>
      <c r="BA590" s="10">
        <v>-8888</v>
      </c>
      <c r="BB590">
        <v>-8888</v>
      </c>
      <c r="BC590">
        <v>-8888</v>
      </c>
      <c r="BD590">
        <v>-8888</v>
      </c>
      <c r="BE590">
        <v>-8888</v>
      </c>
      <c r="BF590" s="9">
        <v>282</v>
      </c>
      <c r="BG590">
        <v>0.51941747572815533</v>
      </c>
      <c r="BH590">
        <v>0.42176870748299322</v>
      </c>
      <c r="BI590" s="10">
        <v>0.12399540757749714</v>
      </c>
      <c r="BK590" t="s">
        <v>1307</v>
      </c>
      <c r="BL590" s="10" t="s">
        <v>1311</v>
      </c>
      <c r="BM590">
        <v>17</v>
      </c>
      <c r="BN590" t="s">
        <v>1158</v>
      </c>
      <c r="BO590" t="s">
        <v>1158</v>
      </c>
      <c r="BP590" s="12">
        <v>2971.53</v>
      </c>
    </row>
    <row r="591" spans="1:68" x14ac:dyDescent="0.25">
      <c r="A591" s="13" t="s">
        <v>652</v>
      </c>
      <c r="B591">
        <v>10729</v>
      </c>
      <c r="C591" t="s">
        <v>622</v>
      </c>
      <c r="D591" s="9">
        <v>18</v>
      </c>
      <c r="E591">
        <v>22</v>
      </c>
      <c r="F591" s="10">
        <v>13</v>
      </c>
      <c r="G591" s="9">
        <v>7706</v>
      </c>
      <c r="H591" s="9">
        <v>3439</v>
      </c>
      <c r="I591">
        <v>3600</v>
      </c>
      <c r="J591">
        <v>3437</v>
      </c>
      <c r="K591">
        <v>3607</v>
      </c>
      <c r="L591">
        <v>3806</v>
      </c>
      <c r="M591">
        <v>3942</v>
      </c>
      <c r="N591" s="10">
        <v>1923</v>
      </c>
      <c r="O591">
        <v>196</v>
      </c>
      <c r="P591">
        <v>186</v>
      </c>
      <c r="Q591">
        <v>213</v>
      </c>
      <c r="R591">
        <v>221</v>
      </c>
      <c r="S591">
        <v>219</v>
      </c>
      <c r="T591">
        <v>202</v>
      </c>
      <c r="U591" s="9">
        <v>112</v>
      </c>
      <c r="V591">
        <v>116</v>
      </c>
      <c r="W591" s="10">
        <v>108</v>
      </c>
      <c r="X591">
        <v>3</v>
      </c>
      <c r="Y591">
        <v>2</v>
      </c>
      <c r="Z591">
        <v>2</v>
      </c>
      <c r="AA591" s="9">
        <v>10</v>
      </c>
      <c r="AB591">
        <v>2</v>
      </c>
      <c r="AC591" s="10">
        <v>7</v>
      </c>
      <c r="AD591" s="9">
        <v>182</v>
      </c>
      <c r="AE591">
        <v>209</v>
      </c>
      <c r="AF591">
        <v>206</v>
      </c>
      <c r="AG591">
        <v>199</v>
      </c>
      <c r="AH591">
        <v>229</v>
      </c>
      <c r="AI591" s="10">
        <v>195</v>
      </c>
      <c r="AJ591">
        <v>235</v>
      </c>
      <c r="AK591">
        <v>237</v>
      </c>
      <c r="AL591">
        <v>227</v>
      </c>
      <c r="AM591">
        <v>236</v>
      </c>
      <c r="AN591">
        <v>232</v>
      </c>
      <c r="AO591">
        <v>202</v>
      </c>
      <c r="AP591" s="9">
        <v>318</v>
      </c>
      <c r="AQ591">
        <v>813</v>
      </c>
      <c r="AR591">
        <v>4087</v>
      </c>
      <c r="AS591">
        <v>1058</v>
      </c>
      <c r="AT591">
        <v>2</v>
      </c>
      <c r="AU591" s="10">
        <v>47</v>
      </c>
      <c r="AV591" s="9">
        <v>4</v>
      </c>
      <c r="AW591" s="10">
        <v>23</v>
      </c>
      <c r="AX591" s="9">
        <v>-8888</v>
      </c>
      <c r="AY591">
        <v>-8888</v>
      </c>
      <c r="AZ591">
        <v>-8888</v>
      </c>
      <c r="BA591" s="10">
        <v>-8888</v>
      </c>
      <c r="BB591">
        <v>-8888</v>
      </c>
      <c r="BC591">
        <v>-8888</v>
      </c>
      <c r="BD591">
        <v>-8888</v>
      </c>
      <c r="BE591">
        <v>-8888</v>
      </c>
      <c r="BF591" s="9">
        <v>1187</v>
      </c>
      <c r="BG591">
        <v>0.29835606855543895</v>
      </c>
      <c r="BH591">
        <v>0.14282854569112202</v>
      </c>
      <c r="BI591" s="10">
        <v>0.4140653031933979</v>
      </c>
      <c r="BK591" t="s">
        <v>1307</v>
      </c>
      <c r="BL591" s="10" t="s">
        <v>1311</v>
      </c>
      <c r="BM591">
        <v>16</v>
      </c>
      <c r="BN591" t="s">
        <v>1159</v>
      </c>
      <c r="BO591" t="s">
        <v>1159</v>
      </c>
      <c r="BP591" s="12">
        <v>1448.6</v>
      </c>
    </row>
    <row r="592" spans="1:68" x14ac:dyDescent="0.25">
      <c r="A592" s="13" t="s">
        <v>653</v>
      </c>
      <c r="B592">
        <v>10484</v>
      </c>
      <c r="C592" t="s">
        <v>622</v>
      </c>
      <c r="D592" s="9">
        <v>1</v>
      </c>
      <c r="E592">
        <v>5</v>
      </c>
      <c r="F592" s="10">
        <v>0</v>
      </c>
      <c r="G592" s="9">
        <v>1324</v>
      </c>
      <c r="H592" s="9">
        <v>698</v>
      </c>
      <c r="I592">
        <v>670</v>
      </c>
      <c r="J592">
        <v>722</v>
      </c>
      <c r="K592">
        <v>661</v>
      </c>
      <c r="L592">
        <v>683</v>
      </c>
      <c r="M592">
        <v>603</v>
      </c>
      <c r="N592" s="10">
        <v>283</v>
      </c>
      <c r="O592">
        <v>34</v>
      </c>
      <c r="P592">
        <v>33</v>
      </c>
      <c r="Q592">
        <v>40</v>
      </c>
      <c r="R592">
        <v>32</v>
      </c>
      <c r="S592">
        <v>19</v>
      </c>
      <c r="T592">
        <v>16</v>
      </c>
      <c r="U592" s="9">
        <v>12</v>
      </c>
      <c r="V592">
        <v>7</v>
      </c>
      <c r="W592" s="10">
        <v>10</v>
      </c>
      <c r="X592">
        <v>0</v>
      </c>
      <c r="Y592">
        <v>0</v>
      </c>
      <c r="Z592">
        <v>0</v>
      </c>
      <c r="AA592" s="9">
        <v>1</v>
      </c>
      <c r="AB592">
        <v>0</v>
      </c>
      <c r="AC592" s="10">
        <v>5</v>
      </c>
      <c r="AD592" s="9">
        <v>33</v>
      </c>
      <c r="AE592">
        <v>22</v>
      </c>
      <c r="AF592">
        <v>46</v>
      </c>
      <c r="AG592">
        <v>38</v>
      </c>
      <c r="AH592">
        <v>37</v>
      </c>
      <c r="AI592" s="10">
        <v>48</v>
      </c>
      <c r="AJ592">
        <v>37</v>
      </c>
      <c r="AK592">
        <v>61</v>
      </c>
      <c r="AL592">
        <v>43</v>
      </c>
      <c r="AM592">
        <v>49</v>
      </c>
      <c r="AN592">
        <v>58</v>
      </c>
      <c r="AO592">
        <v>41</v>
      </c>
      <c r="AP592" s="9">
        <v>0</v>
      </c>
      <c r="AQ592">
        <v>2</v>
      </c>
      <c r="AR592">
        <v>790</v>
      </c>
      <c r="AS592">
        <v>251</v>
      </c>
      <c r="AT592">
        <v>0</v>
      </c>
      <c r="AU592" s="10">
        <v>0</v>
      </c>
      <c r="AV592" s="9">
        <v>1</v>
      </c>
      <c r="AW592" s="10">
        <v>1</v>
      </c>
      <c r="AX592" s="9">
        <v>-8888</v>
      </c>
      <c r="AY592">
        <v>-8888</v>
      </c>
      <c r="AZ592">
        <v>-8888</v>
      </c>
      <c r="BA592" s="10">
        <v>-8888</v>
      </c>
      <c r="BB592">
        <v>-8888</v>
      </c>
      <c r="BC592">
        <v>-8888</v>
      </c>
      <c r="BD592">
        <v>-8888</v>
      </c>
      <c r="BE592">
        <v>-8888</v>
      </c>
      <c r="BF592" s="9">
        <v>237</v>
      </c>
      <c r="BG592">
        <v>0.44271844660194176</v>
      </c>
      <c r="BH592">
        <v>0.13896609227348528</v>
      </c>
      <c r="BI592" s="10">
        <v>0.40450310559006208</v>
      </c>
      <c r="BK592" t="s">
        <v>1307</v>
      </c>
      <c r="BL592" s="10" t="s">
        <v>1311</v>
      </c>
      <c r="BM592">
        <v>18</v>
      </c>
      <c r="BO592" t="s">
        <v>1159</v>
      </c>
      <c r="BP592" s="12">
        <v>1068.4949999999999</v>
      </c>
    </row>
    <row r="593" spans="1:68" x14ac:dyDescent="0.25">
      <c r="A593" s="13" t="s">
        <v>655</v>
      </c>
      <c r="B593">
        <v>11337</v>
      </c>
      <c r="C593" t="s">
        <v>622</v>
      </c>
      <c r="D593" s="9">
        <v>13</v>
      </c>
      <c r="E593">
        <v>10</v>
      </c>
      <c r="F593" s="10">
        <v>16</v>
      </c>
      <c r="G593" s="9">
        <v>3070</v>
      </c>
      <c r="H593" s="9">
        <v>1230</v>
      </c>
      <c r="I593">
        <v>1165</v>
      </c>
      <c r="J593">
        <v>1252</v>
      </c>
      <c r="K593">
        <v>1185</v>
      </c>
      <c r="L593">
        <v>1574</v>
      </c>
      <c r="M593">
        <v>1545</v>
      </c>
      <c r="N593" s="10">
        <v>751</v>
      </c>
      <c r="O593">
        <v>72</v>
      </c>
      <c r="P593">
        <v>74</v>
      </c>
      <c r="Q593">
        <v>82</v>
      </c>
      <c r="R593">
        <v>116</v>
      </c>
      <c r="S593">
        <v>114</v>
      </c>
      <c r="T593">
        <v>120</v>
      </c>
      <c r="U593" s="9">
        <v>56</v>
      </c>
      <c r="V593">
        <v>68</v>
      </c>
      <c r="W593" s="10">
        <v>50</v>
      </c>
      <c r="X593">
        <v>0</v>
      </c>
      <c r="Y593">
        <v>0</v>
      </c>
      <c r="Z593">
        <v>0</v>
      </c>
      <c r="AA593" s="9">
        <v>3</v>
      </c>
      <c r="AB593">
        <v>5</v>
      </c>
      <c r="AC593" s="10">
        <v>6</v>
      </c>
      <c r="AD593" s="9">
        <v>56</v>
      </c>
      <c r="AE593">
        <v>97</v>
      </c>
      <c r="AF593">
        <v>36</v>
      </c>
      <c r="AG593">
        <v>84</v>
      </c>
      <c r="AH593">
        <v>108</v>
      </c>
      <c r="AI593" s="10">
        <v>58</v>
      </c>
      <c r="AJ593">
        <v>50</v>
      </c>
      <c r="AK593">
        <v>63</v>
      </c>
      <c r="AL593">
        <v>56</v>
      </c>
      <c r="AM593">
        <v>55</v>
      </c>
      <c r="AN593">
        <v>83</v>
      </c>
      <c r="AO593">
        <v>81</v>
      </c>
      <c r="AP593" s="9">
        <v>1</v>
      </c>
      <c r="AQ593">
        <v>5</v>
      </c>
      <c r="AR593">
        <v>0</v>
      </c>
      <c r="AS593">
        <v>2558</v>
      </c>
      <c r="AT593">
        <v>0</v>
      </c>
      <c r="AU593" s="10">
        <v>0</v>
      </c>
      <c r="AV593" s="9">
        <v>0</v>
      </c>
      <c r="AW593" s="10">
        <v>9</v>
      </c>
      <c r="AX593" s="9">
        <v>-8888</v>
      </c>
      <c r="AY593">
        <v>-8888</v>
      </c>
      <c r="AZ593">
        <v>-8888</v>
      </c>
      <c r="BA593" s="10">
        <v>-8888</v>
      </c>
      <c r="BB593">
        <v>-8888</v>
      </c>
      <c r="BC593">
        <v>-8888</v>
      </c>
      <c r="BD593">
        <v>-8888</v>
      </c>
      <c r="BE593">
        <v>-8888</v>
      </c>
      <c r="BF593" s="9">
        <v>614</v>
      </c>
      <c r="BG593">
        <v>0.65743944636678198</v>
      </c>
      <c r="BH593">
        <v>0.13700939080183</v>
      </c>
      <c r="BI593" s="10">
        <v>0.4301141622955878</v>
      </c>
      <c r="BK593" t="s">
        <v>1307</v>
      </c>
      <c r="BL593" s="10" t="s">
        <v>1311</v>
      </c>
      <c r="BM593">
        <v>16</v>
      </c>
      <c r="BN593" t="s">
        <v>1159</v>
      </c>
      <c r="BO593" t="s">
        <v>1159</v>
      </c>
      <c r="BP593" s="12">
        <v>1183.07</v>
      </c>
    </row>
    <row r="594" spans="1:68" x14ac:dyDescent="0.25">
      <c r="A594" s="13" t="s">
        <v>656</v>
      </c>
      <c r="B594">
        <v>10357</v>
      </c>
      <c r="C594" t="s">
        <v>622</v>
      </c>
      <c r="D594" s="9">
        <v>180</v>
      </c>
      <c r="E594">
        <v>127</v>
      </c>
      <c r="F594" s="10">
        <v>92</v>
      </c>
      <c r="G594" s="9">
        <v>70324</v>
      </c>
      <c r="H594" s="9">
        <v>30200</v>
      </c>
      <c r="I594">
        <v>33879</v>
      </c>
      <c r="J594">
        <v>30868</v>
      </c>
      <c r="K594">
        <v>34321</v>
      </c>
      <c r="L594">
        <v>32733</v>
      </c>
      <c r="M594">
        <v>36677</v>
      </c>
      <c r="N594" s="10">
        <v>19358</v>
      </c>
      <c r="O594">
        <v>1885</v>
      </c>
      <c r="P594">
        <v>1886</v>
      </c>
      <c r="Q594">
        <v>1906</v>
      </c>
      <c r="R594">
        <v>1652</v>
      </c>
      <c r="S594">
        <v>1499</v>
      </c>
      <c r="T594">
        <v>1395</v>
      </c>
      <c r="U594" s="9">
        <v>865</v>
      </c>
      <c r="V594">
        <v>729</v>
      </c>
      <c r="W594" s="10">
        <v>714</v>
      </c>
      <c r="X594">
        <v>39</v>
      </c>
      <c r="Y594">
        <v>34</v>
      </c>
      <c r="Z594">
        <v>36</v>
      </c>
      <c r="AA594" s="9">
        <v>59</v>
      </c>
      <c r="AB594">
        <v>48</v>
      </c>
      <c r="AC594" s="10">
        <v>37</v>
      </c>
      <c r="AD594" s="9">
        <v>2971</v>
      </c>
      <c r="AE594">
        <v>2918</v>
      </c>
      <c r="AF594">
        <v>2725</v>
      </c>
      <c r="AG594">
        <v>3154</v>
      </c>
      <c r="AH594">
        <v>3211</v>
      </c>
      <c r="AI594" s="10">
        <v>2933</v>
      </c>
      <c r="AJ594">
        <v>3317</v>
      </c>
      <c r="AK594">
        <v>3318</v>
      </c>
      <c r="AL594">
        <v>2940</v>
      </c>
      <c r="AM594">
        <v>3369</v>
      </c>
      <c r="AN594">
        <v>3531</v>
      </c>
      <c r="AO594">
        <v>3149</v>
      </c>
      <c r="AP594" s="9">
        <v>700</v>
      </c>
      <c r="AQ594">
        <v>3515</v>
      </c>
      <c r="AR594">
        <v>24107</v>
      </c>
      <c r="AS594">
        <v>25738</v>
      </c>
      <c r="AT594">
        <v>34</v>
      </c>
      <c r="AU594" s="10">
        <v>703</v>
      </c>
      <c r="AV594" s="9">
        <v>79</v>
      </c>
      <c r="AW594" s="10">
        <v>464</v>
      </c>
      <c r="AX594" s="9">
        <v>-8888</v>
      </c>
      <c r="AY594">
        <v>-8888</v>
      </c>
      <c r="AZ594">
        <v>-8888</v>
      </c>
      <c r="BA594" s="10">
        <v>-8888</v>
      </c>
      <c r="BB594">
        <v>-8888</v>
      </c>
      <c r="BC594">
        <v>-8888</v>
      </c>
      <c r="BD594">
        <v>-8888</v>
      </c>
      <c r="BE594">
        <v>-8888</v>
      </c>
      <c r="BF594" s="9">
        <v>9314</v>
      </c>
      <c r="BG594">
        <v>4.6392631758485417E-3</v>
      </c>
      <c r="BH594">
        <v>0.12667798710388031</v>
      </c>
      <c r="BI594" s="10">
        <v>0.3587932375859812</v>
      </c>
      <c r="BJ594">
        <v>1898.3294520547945</v>
      </c>
      <c r="BK594" t="s">
        <v>1308</v>
      </c>
      <c r="BL594" s="10" t="s">
        <v>1310</v>
      </c>
      <c r="BM594">
        <v>17</v>
      </c>
      <c r="BN594" t="s">
        <v>1159</v>
      </c>
      <c r="BO594" t="s">
        <v>1159</v>
      </c>
      <c r="BP594" s="12">
        <v>906.63499999999999</v>
      </c>
    </row>
    <row r="595" spans="1:68" x14ac:dyDescent="0.25">
      <c r="A595" s="13" t="s">
        <v>657</v>
      </c>
      <c r="B595">
        <v>10508</v>
      </c>
      <c r="C595" t="s">
        <v>622</v>
      </c>
      <c r="D595" s="9">
        <v>8</v>
      </c>
      <c r="E595">
        <v>9</v>
      </c>
      <c r="F595" s="10">
        <v>6</v>
      </c>
      <c r="G595" s="9">
        <v>3671</v>
      </c>
      <c r="H595" s="9">
        <v>1605</v>
      </c>
      <c r="I595">
        <v>1539</v>
      </c>
      <c r="J595">
        <v>1597</v>
      </c>
      <c r="K595">
        <v>1508</v>
      </c>
      <c r="L595">
        <v>1852</v>
      </c>
      <c r="M595">
        <v>1781</v>
      </c>
      <c r="N595" s="10">
        <v>850</v>
      </c>
      <c r="O595">
        <v>100</v>
      </c>
      <c r="P595">
        <v>100</v>
      </c>
      <c r="Q595">
        <v>96</v>
      </c>
      <c r="R595">
        <v>104</v>
      </c>
      <c r="S595">
        <v>97</v>
      </c>
      <c r="T595">
        <v>88</v>
      </c>
      <c r="U595" s="9">
        <v>48</v>
      </c>
      <c r="V595">
        <v>49</v>
      </c>
      <c r="W595" s="10">
        <v>38</v>
      </c>
      <c r="X595">
        <v>1</v>
      </c>
      <c r="Y595">
        <v>0</v>
      </c>
      <c r="Z595">
        <v>1</v>
      </c>
      <c r="AA595" s="9">
        <v>0</v>
      </c>
      <c r="AB595">
        <v>0</v>
      </c>
      <c r="AC595" s="10">
        <v>3</v>
      </c>
      <c r="AD595" s="9">
        <v>291</v>
      </c>
      <c r="AE595">
        <v>288</v>
      </c>
      <c r="AF595">
        <v>263</v>
      </c>
      <c r="AG595">
        <v>307</v>
      </c>
      <c r="AH595">
        <v>306</v>
      </c>
      <c r="AI595" s="10">
        <v>271</v>
      </c>
      <c r="AJ595">
        <v>316</v>
      </c>
      <c r="AK595">
        <v>328</v>
      </c>
      <c r="AL595">
        <v>237</v>
      </c>
      <c r="AM595">
        <v>306</v>
      </c>
      <c r="AN595">
        <v>333</v>
      </c>
      <c r="AO595">
        <v>236</v>
      </c>
      <c r="AP595" s="9">
        <v>28</v>
      </c>
      <c r="AQ595">
        <v>352</v>
      </c>
      <c r="AR595">
        <v>0</v>
      </c>
      <c r="AS595">
        <v>1926</v>
      </c>
      <c r="AT595">
        <v>0</v>
      </c>
      <c r="AU595" s="10">
        <v>0</v>
      </c>
      <c r="AV595" s="9">
        <v>1</v>
      </c>
      <c r="AW595" s="10">
        <v>1</v>
      </c>
      <c r="AX595" s="9">
        <v>-8888</v>
      </c>
      <c r="AY595">
        <v>-8888</v>
      </c>
      <c r="AZ595">
        <v>-8888</v>
      </c>
      <c r="BA595" s="10">
        <v>-8888</v>
      </c>
      <c r="BB595">
        <v>-8888</v>
      </c>
      <c r="BC595">
        <v>-8888</v>
      </c>
      <c r="BD595">
        <v>-8888</v>
      </c>
      <c r="BE595">
        <v>-8888</v>
      </c>
      <c r="BF595" s="9">
        <v>493</v>
      </c>
      <c r="BG595">
        <v>0.45132075471698113</v>
      </c>
      <c r="BH595">
        <v>0.15031055900621118</v>
      </c>
      <c r="BI595" s="10">
        <v>0.42063281042275991</v>
      </c>
      <c r="BJ595">
        <v>1908.5</v>
      </c>
      <c r="BK595" t="s">
        <v>1307</v>
      </c>
      <c r="BL595" s="10" t="s">
        <v>1312</v>
      </c>
      <c r="BM595">
        <v>21</v>
      </c>
      <c r="BN595" t="s">
        <v>1159</v>
      </c>
      <c r="BO595" t="s">
        <v>1159</v>
      </c>
      <c r="BP595" s="12">
        <v>4188.3649999999998</v>
      </c>
    </row>
    <row r="596" spans="1:68" x14ac:dyDescent="0.25">
      <c r="A596" s="13" t="s">
        <v>658</v>
      </c>
      <c r="B596">
        <v>11387</v>
      </c>
      <c r="C596" t="s">
        <v>622</v>
      </c>
      <c r="D596" s="9">
        <v>94</v>
      </c>
      <c r="E596">
        <v>84</v>
      </c>
      <c r="F596" s="10">
        <v>85</v>
      </c>
      <c r="G596" s="9">
        <v>19476</v>
      </c>
      <c r="H596" s="9">
        <v>8604</v>
      </c>
      <c r="I596">
        <v>7956</v>
      </c>
      <c r="J596">
        <v>8624</v>
      </c>
      <c r="K596">
        <v>8003</v>
      </c>
      <c r="L596">
        <v>10109</v>
      </c>
      <c r="M596">
        <v>9331</v>
      </c>
      <c r="N596" s="10">
        <v>4296</v>
      </c>
      <c r="O596">
        <v>608</v>
      </c>
      <c r="P596">
        <v>593</v>
      </c>
      <c r="Q596">
        <v>661</v>
      </c>
      <c r="R596">
        <v>714</v>
      </c>
      <c r="S596">
        <v>736</v>
      </c>
      <c r="T596">
        <v>682</v>
      </c>
      <c r="U596" s="9">
        <v>351</v>
      </c>
      <c r="V596">
        <v>377</v>
      </c>
      <c r="W596" s="10">
        <v>342</v>
      </c>
      <c r="X596">
        <v>13</v>
      </c>
      <c r="Y596">
        <v>10</v>
      </c>
      <c r="Z596">
        <v>8</v>
      </c>
      <c r="AA596" s="9">
        <v>22</v>
      </c>
      <c r="AB596">
        <v>22</v>
      </c>
      <c r="AC596" s="10">
        <v>24</v>
      </c>
      <c r="AD596" s="9">
        <v>539</v>
      </c>
      <c r="AE596">
        <v>549</v>
      </c>
      <c r="AF596">
        <v>625</v>
      </c>
      <c r="AG596">
        <v>497</v>
      </c>
      <c r="AH596">
        <v>562</v>
      </c>
      <c r="AI596" s="10">
        <v>672</v>
      </c>
      <c r="AJ596">
        <v>582</v>
      </c>
      <c r="AK596">
        <v>609</v>
      </c>
      <c r="AL596">
        <v>703</v>
      </c>
      <c r="AM596">
        <v>609</v>
      </c>
      <c r="AN596">
        <v>638</v>
      </c>
      <c r="AO596">
        <v>751</v>
      </c>
      <c r="AP596" s="9">
        <v>500</v>
      </c>
      <c r="AQ596">
        <v>3718</v>
      </c>
      <c r="AR596">
        <v>8962</v>
      </c>
      <c r="AS596">
        <v>4952</v>
      </c>
      <c r="AT596">
        <v>0</v>
      </c>
      <c r="AU596" s="10">
        <v>3</v>
      </c>
      <c r="AV596" s="9">
        <v>4</v>
      </c>
      <c r="AW596" s="10">
        <v>4</v>
      </c>
      <c r="AX596" s="9">
        <v>-8888</v>
      </c>
      <c r="AY596">
        <v>-8888</v>
      </c>
      <c r="AZ596">
        <v>-8888</v>
      </c>
      <c r="BA596" s="10">
        <v>-8888</v>
      </c>
      <c r="BB596">
        <v>-8888</v>
      </c>
      <c r="BC596">
        <v>-8888</v>
      </c>
      <c r="BD596">
        <v>-8888</v>
      </c>
      <c r="BE596">
        <v>-8888</v>
      </c>
      <c r="BF596" s="9">
        <v>2175</v>
      </c>
      <c r="BG596">
        <v>0.55270229919378921</v>
      </c>
      <c r="BH596">
        <v>0.15849186339674537</v>
      </c>
      <c r="BI596" s="10">
        <v>0.44293814432989692</v>
      </c>
      <c r="BK596" t="s">
        <v>1307</v>
      </c>
      <c r="BL596" s="10" t="s">
        <v>1311</v>
      </c>
      <c r="BM596">
        <v>21</v>
      </c>
      <c r="BN596" t="s">
        <v>1159</v>
      </c>
      <c r="BO596" t="s">
        <v>1159</v>
      </c>
      <c r="BP596" s="12">
        <v>18838.95</v>
      </c>
    </row>
    <row r="597" spans="1:68" x14ac:dyDescent="0.25">
      <c r="A597" s="13" t="s">
        <v>659</v>
      </c>
      <c r="B597">
        <v>10963</v>
      </c>
      <c r="C597" t="s">
        <v>622</v>
      </c>
      <c r="D597" s="9">
        <v>14</v>
      </c>
      <c r="E597">
        <v>17</v>
      </c>
      <c r="F597" s="10">
        <v>10</v>
      </c>
      <c r="G597" s="9">
        <v>2530</v>
      </c>
      <c r="H597" s="9">
        <v>1055</v>
      </c>
      <c r="I597">
        <v>1008</v>
      </c>
      <c r="J597">
        <v>1073</v>
      </c>
      <c r="K597">
        <v>1009</v>
      </c>
      <c r="L597">
        <v>1333</v>
      </c>
      <c r="M597">
        <v>1235</v>
      </c>
      <c r="N597" s="10">
        <v>596</v>
      </c>
      <c r="O597">
        <v>69</v>
      </c>
      <c r="P597">
        <v>49</v>
      </c>
      <c r="Q597">
        <v>74</v>
      </c>
      <c r="R597">
        <v>78</v>
      </c>
      <c r="S597">
        <v>97</v>
      </c>
      <c r="T597">
        <v>94</v>
      </c>
      <c r="U597" s="9">
        <v>48</v>
      </c>
      <c r="V597">
        <v>44</v>
      </c>
      <c r="W597" s="10">
        <v>52</v>
      </c>
      <c r="X597">
        <v>0</v>
      </c>
      <c r="Y597">
        <v>0</v>
      </c>
      <c r="Z597">
        <v>1</v>
      </c>
      <c r="AA597" s="9">
        <v>7</v>
      </c>
      <c r="AB597">
        <v>1</v>
      </c>
      <c r="AC597" s="10">
        <v>7</v>
      </c>
      <c r="AD597" s="9">
        <v>89</v>
      </c>
      <c r="AE597">
        <v>102</v>
      </c>
      <c r="AF597">
        <v>89</v>
      </c>
      <c r="AG597">
        <v>87</v>
      </c>
      <c r="AH597">
        <v>104</v>
      </c>
      <c r="AI597" s="10">
        <v>81</v>
      </c>
      <c r="AJ597">
        <v>100</v>
      </c>
      <c r="AK597">
        <v>105</v>
      </c>
      <c r="AL597">
        <v>85</v>
      </c>
      <c r="AM597">
        <v>102</v>
      </c>
      <c r="AN597">
        <v>97</v>
      </c>
      <c r="AO597">
        <v>86</v>
      </c>
      <c r="AP597" s="9">
        <v>0</v>
      </c>
      <c r="AQ597">
        <v>123</v>
      </c>
      <c r="AR597">
        <v>864</v>
      </c>
      <c r="AS597">
        <v>1515</v>
      </c>
      <c r="AT597">
        <v>0</v>
      </c>
      <c r="AU597" s="10">
        <v>0</v>
      </c>
      <c r="AV597" s="9">
        <v>1</v>
      </c>
      <c r="AW597" s="10">
        <v>1</v>
      </c>
      <c r="AX597" s="9">
        <v>-8888</v>
      </c>
      <c r="AY597">
        <v>-8888</v>
      </c>
      <c r="AZ597">
        <v>-8888</v>
      </c>
      <c r="BA597" s="10">
        <v>-8888</v>
      </c>
      <c r="BB597">
        <v>-8888</v>
      </c>
      <c r="BC597">
        <v>-8888</v>
      </c>
      <c r="BD597">
        <v>-8888</v>
      </c>
      <c r="BE597">
        <v>-8888</v>
      </c>
      <c r="BF597" s="9">
        <v>442</v>
      </c>
      <c r="BG597">
        <v>0.66734279918864092</v>
      </c>
      <c r="BH597">
        <v>0.13769559032716927</v>
      </c>
      <c r="BI597" s="10">
        <v>0.42117376294591485</v>
      </c>
      <c r="BK597" t="s">
        <v>1307</v>
      </c>
      <c r="BL597" s="10" t="s">
        <v>1311</v>
      </c>
      <c r="BM597">
        <v>16</v>
      </c>
      <c r="BN597" t="s">
        <v>1159</v>
      </c>
      <c r="BO597" t="s">
        <v>1159</v>
      </c>
      <c r="BP597" s="12">
        <v>2287.5650000000001</v>
      </c>
    </row>
    <row r="598" spans="1:68" x14ac:dyDescent="0.25">
      <c r="A598" s="13" t="s">
        <v>660</v>
      </c>
      <c r="B598">
        <v>10679</v>
      </c>
      <c r="C598" t="s">
        <v>622</v>
      </c>
      <c r="D598" s="9">
        <v>17</v>
      </c>
      <c r="E598">
        <v>12</v>
      </c>
      <c r="F598" s="10">
        <v>15</v>
      </c>
      <c r="G598" s="9">
        <v>2847</v>
      </c>
      <c r="H598" s="9">
        <v>1188</v>
      </c>
      <c r="I598">
        <v>1128</v>
      </c>
      <c r="J598">
        <v>1192</v>
      </c>
      <c r="K598">
        <v>1145</v>
      </c>
      <c r="L598">
        <v>1468</v>
      </c>
      <c r="M598">
        <v>1388</v>
      </c>
      <c r="N598" s="10">
        <v>641</v>
      </c>
      <c r="O598">
        <v>92</v>
      </c>
      <c r="P598">
        <v>88</v>
      </c>
      <c r="Q598">
        <v>95</v>
      </c>
      <c r="R598">
        <v>117</v>
      </c>
      <c r="S598">
        <v>101</v>
      </c>
      <c r="T598">
        <v>107</v>
      </c>
      <c r="U598" s="9">
        <v>63</v>
      </c>
      <c r="V598">
        <v>50</v>
      </c>
      <c r="W598" s="10">
        <v>51</v>
      </c>
      <c r="X598">
        <v>0</v>
      </c>
      <c r="Y598">
        <v>2</v>
      </c>
      <c r="Z598">
        <v>0</v>
      </c>
      <c r="AA598" s="9">
        <v>3</v>
      </c>
      <c r="AB598">
        <v>3</v>
      </c>
      <c r="AC598" s="10">
        <v>4</v>
      </c>
      <c r="AD598" s="9">
        <v>54</v>
      </c>
      <c r="AE598">
        <v>82</v>
      </c>
      <c r="AF598">
        <v>57</v>
      </c>
      <c r="AG598">
        <v>69</v>
      </c>
      <c r="AH598">
        <v>96</v>
      </c>
      <c r="AI598" s="10">
        <v>65</v>
      </c>
      <c r="AJ598">
        <v>46</v>
      </c>
      <c r="AK598">
        <v>88</v>
      </c>
      <c r="AL598">
        <v>46</v>
      </c>
      <c r="AM598">
        <v>52</v>
      </c>
      <c r="AN598">
        <v>89</v>
      </c>
      <c r="AO598">
        <v>64</v>
      </c>
      <c r="AP598" s="9">
        <v>0</v>
      </c>
      <c r="AQ598">
        <v>2</v>
      </c>
      <c r="AR598">
        <v>574</v>
      </c>
      <c r="AS598">
        <v>2225</v>
      </c>
      <c r="AT598">
        <v>0</v>
      </c>
      <c r="AU598" s="10">
        <v>0</v>
      </c>
      <c r="AV598" s="9">
        <v>1</v>
      </c>
      <c r="AW598" s="10">
        <v>1</v>
      </c>
      <c r="AX598" s="9">
        <v>-8888</v>
      </c>
      <c r="AY598">
        <v>-8888</v>
      </c>
      <c r="AZ598">
        <v>-8888</v>
      </c>
      <c r="BA598" s="10">
        <v>-8888</v>
      </c>
      <c r="BB598">
        <v>-8888</v>
      </c>
      <c r="BC598">
        <v>-8888</v>
      </c>
      <c r="BD598">
        <v>-8888</v>
      </c>
      <c r="BE598">
        <v>-8888</v>
      </c>
      <c r="BF598" s="9">
        <v>461</v>
      </c>
      <c r="BG598">
        <v>0.6872509960159362</v>
      </c>
      <c r="BH598">
        <v>0.15167364016736401</v>
      </c>
      <c r="BI598" s="10">
        <v>0.43983402489626555</v>
      </c>
      <c r="BK598" t="s">
        <v>1307</v>
      </c>
      <c r="BL598" s="10" t="s">
        <v>1311</v>
      </c>
      <c r="BM598">
        <v>17</v>
      </c>
      <c r="BN598" t="s">
        <v>1158</v>
      </c>
      <c r="BO598" t="s">
        <v>1158</v>
      </c>
      <c r="BP598" s="12">
        <v>2825.4</v>
      </c>
    </row>
    <row r="599" spans="1:68" x14ac:dyDescent="0.25">
      <c r="A599" s="13" t="s">
        <v>661</v>
      </c>
      <c r="B599">
        <v>11288</v>
      </c>
      <c r="C599" t="s">
        <v>622</v>
      </c>
      <c r="D599" s="9">
        <v>21</v>
      </c>
      <c r="E599">
        <v>16</v>
      </c>
      <c r="F599" s="10">
        <v>30</v>
      </c>
      <c r="G599" s="9">
        <v>6992</v>
      </c>
      <c r="H599" s="9">
        <v>2262</v>
      </c>
      <c r="I599">
        <v>2460</v>
      </c>
      <c r="J599">
        <v>2431</v>
      </c>
      <c r="K599">
        <v>2645</v>
      </c>
      <c r="L599">
        <v>3211</v>
      </c>
      <c r="M599">
        <v>3863</v>
      </c>
      <c r="N599" s="10">
        <v>2029</v>
      </c>
      <c r="O599">
        <v>159</v>
      </c>
      <c r="P599">
        <v>171</v>
      </c>
      <c r="Q599">
        <v>180</v>
      </c>
      <c r="R599">
        <v>189</v>
      </c>
      <c r="S599">
        <v>195</v>
      </c>
      <c r="T599">
        <v>192</v>
      </c>
      <c r="U599" s="9">
        <v>105</v>
      </c>
      <c r="V599">
        <v>88</v>
      </c>
      <c r="W599" s="10">
        <v>104</v>
      </c>
      <c r="X599">
        <v>3</v>
      </c>
      <c r="Y599">
        <v>2</v>
      </c>
      <c r="Z599">
        <v>2</v>
      </c>
      <c r="AA599" s="9">
        <v>6</v>
      </c>
      <c r="AB599">
        <v>5</v>
      </c>
      <c r="AC599" s="10">
        <v>4</v>
      </c>
      <c r="AD599" s="9">
        <v>433</v>
      </c>
      <c r="AE599">
        <v>416</v>
      </c>
      <c r="AF599">
        <v>466</v>
      </c>
      <c r="AG599">
        <v>556</v>
      </c>
      <c r="AH599">
        <v>549</v>
      </c>
      <c r="AI599" s="10">
        <v>595</v>
      </c>
      <c r="AJ599">
        <v>373</v>
      </c>
      <c r="AK599">
        <v>403</v>
      </c>
      <c r="AL599">
        <v>318</v>
      </c>
      <c r="AM599">
        <v>441</v>
      </c>
      <c r="AN599">
        <v>464</v>
      </c>
      <c r="AO599">
        <v>414</v>
      </c>
      <c r="AP599" s="9">
        <v>60</v>
      </c>
      <c r="AQ599">
        <v>335</v>
      </c>
      <c r="AR599">
        <v>2084</v>
      </c>
      <c r="AS599">
        <v>3759</v>
      </c>
      <c r="AT599">
        <v>13</v>
      </c>
      <c r="AU599" s="10">
        <v>9</v>
      </c>
      <c r="AV599" s="9">
        <v>6</v>
      </c>
      <c r="AW599" s="10">
        <v>83</v>
      </c>
      <c r="AX599" s="9">
        <v>-8888</v>
      </c>
      <c r="AY599">
        <v>-8888</v>
      </c>
      <c r="AZ599">
        <v>-8888</v>
      </c>
      <c r="BA599" s="10">
        <v>-8888</v>
      </c>
      <c r="BB599">
        <v>-8888</v>
      </c>
      <c r="BC599">
        <v>-8888</v>
      </c>
      <c r="BD599">
        <v>-8888</v>
      </c>
      <c r="BE599">
        <v>-8888</v>
      </c>
      <c r="BF599" s="9">
        <v>886</v>
      </c>
      <c r="BG599">
        <v>4.2388499815702176E-2</v>
      </c>
      <c r="BH599">
        <v>0.1628440366972477</v>
      </c>
      <c r="BI599" s="10">
        <v>0.35117173837005944</v>
      </c>
      <c r="BJ599">
        <v>1898.3294520547945</v>
      </c>
      <c r="BK599" t="s">
        <v>1308</v>
      </c>
      <c r="BL599" s="10" t="s">
        <v>1310</v>
      </c>
      <c r="BM599">
        <v>17</v>
      </c>
      <c r="BN599" t="s">
        <v>1158</v>
      </c>
      <c r="BO599" t="s">
        <v>1158</v>
      </c>
      <c r="BP599" s="12">
        <v>1191.9649999999999</v>
      </c>
    </row>
    <row r="600" spans="1:68" x14ac:dyDescent="0.25">
      <c r="A600" s="13" t="s">
        <v>662</v>
      </c>
      <c r="B600">
        <v>10752</v>
      </c>
      <c r="C600" t="s">
        <v>622</v>
      </c>
      <c r="D600" s="9">
        <v>22</v>
      </c>
      <c r="E600">
        <v>14</v>
      </c>
      <c r="F600" s="10">
        <v>14</v>
      </c>
      <c r="G600" s="9">
        <v>3269</v>
      </c>
      <c r="H600" s="9">
        <v>1454</v>
      </c>
      <c r="I600">
        <v>1331</v>
      </c>
      <c r="J600">
        <v>1481</v>
      </c>
      <c r="K600">
        <v>1340</v>
      </c>
      <c r="L600">
        <v>1725</v>
      </c>
      <c r="M600">
        <v>1595</v>
      </c>
      <c r="N600" s="10">
        <v>785</v>
      </c>
      <c r="O600">
        <v>86</v>
      </c>
      <c r="P600">
        <v>87</v>
      </c>
      <c r="Q600">
        <v>79</v>
      </c>
      <c r="R600">
        <v>112</v>
      </c>
      <c r="S600">
        <v>112</v>
      </c>
      <c r="T600">
        <v>118</v>
      </c>
      <c r="U600" s="9">
        <v>60</v>
      </c>
      <c r="V600">
        <v>62</v>
      </c>
      <c r="W600" s="10">
        <v>63</v>
      </c>
      <c r="X600">
        <v>0</v>
      </c>
      <c r="Y600">
        <v>0</v>
      </c>
      <c r="Z600">
        <v>0</v>
      </c>
      <c r="AA600" s="9">
        <v>7</v>
      </c>
      <c r="AB600">
        <v>7</v>
      </c>
      <c r="AC600" s="10">
        <v>1</v>
      </c>
      <c r="AD600" s="9">
        <v>140</v>
      </c>
      <c r="AE600">
        <v>134</v>
      </c>
      <c r="AF600">
        <v>138</v>
      </c>
      <c r="AG600">
        <v>125</v>
      </c>
      <c r="AH600">
        <v>143</v>
      </c>
      <c r="AI600" s="10">
        <v>129</v>
      </c>
      <c r="AJ600">
        <v>126</v>
      </c>
      <c r="AK600">
        <v>154</v>
      </c>
      <c r="AL600">
        <v>147</v>
      </c>
      <c r="AM600">
        <v>121</v>
      </c>
      <c r="AN600">
        <v>117</v>
      </c>
      <c r="AO600">
        <v>123</v>
      </c>
      <c r="AP600" s="9">
        <v>19</v>
      </c>
      <c r="AQ600">
        <v>112</v>
      </c>
      <c r="AR600">
        <v>1226</v>
      </c>
      <c r="AS600">
        <v>1804</v>
      </c>
      <c r="AT600">
        <v>0</v>
      </c>
      <c r="AU600" s="10">
        <v>0</v>
      </c>
      <c r="AV600" s="9">
        <v>1</v>
      </c>
      <c r="AW600" s="10">
        <v>1</v>
      </c>
      <c r="AX600" s="9">
        <v>-8888</v>
      </c>
      <c r="AY600">
        <v>-8888</v>
      </c>
      <c r="AZ600">
        <v>-8888</v>
      </c>
      <c r="BA600" s="10">
        <v>-8888</v>
      </c>
      <c r="BB600">
        <v>-8888</v>
      </c>
      <c r="BC600">
        <v>-8888</v>
      </c>
      <c r="BD600">
        <v>-8888</v>
      </c>
      <c r="BE600">
        <v>-8888</v>
      </c>
      <c r="BF600" s="9">
        <v>666</v>
      </c>
      <c r="BG600">
        <v>0.64257347100873707</v>
      </c>
      <c r="BH600">
        <v>0.12566792004749652</v>
      </c>
      <c r="BI600" s="10">
        <v>0.36828512396694213</v>
      </c>
      <c r="BK600" t="s">
        <v>1307</v>
      </c>
      <c r="BL600" s="10" t="s">
        <v>1311</v>
      </c>
      <c r="BM600">
        <v>16</v>
      </c>
      <c r="BN600" t="s">
        <v>1159</v>
      </c>
      <c r="BO600" t="s">
        <v>1159</v>
      </c>
      <c r="BP600" s="12">
        <v>3811.0749999999998</v>
      </c>
    </row>
    <row r="601" spans="1:68" x14ac:dyDescent="0.25">
      <c r="A601" s="13" t="s">
        <v>663</v>
      </c>
      <c r="B601">
        <v>10793</v>
      </c>
      <c r="C601" t="s">
        <v>622</v>
      </c>
      <c r="D601" s="9">
        <v>6</v>
      </c>
      <c r="E601">
        <v>3</v>
      </c>
      <c r="F601" s="10">
        <v>3</v>
      </c>
      <c r="G601" s="9">
        <v>2304</v>
      </c>
      <c r="H601" s="9">
        <v>927</v>
      </c>
      <c r="I601">
        <v>956</v>
      </c>
      <c r="J601">
        <v>943</v>
      </c>
      <c r="K601">
        <v>979</v>
      </c>
      <c r="L601">
        <v>1135</v>
      </c>
      <c r="M601">
        <v>1164</v>
      </c>
      <c r="N601" s="10">
        <v>548</v>
      </c>
      <c r="O601">
        <v>51</v>
      </c>
      <c r="P601">
        <v>40</v>
      </c>
      <c r="Q601">
        <v>46</v>
      </c>
      <c r="R601">
        <v>61</v>
      </c>
      <c r="S601">
        <v>55</v>
      </c>
      <c r="T601">
        <v>69</v>
      </c>
      <c r="U601" s="9">
        <v>29</v>
      </c>
      <c r="V601">
        <v>26</v>
      </c>
      <c r="W601" s="10">
        <v>43</v>
      </c>
      <c r="X601">
        <v>1</v>
      </c>
      <c r="Y601">
        <v>0</v>
      </c>
      <c r="Z601">
        <v>1</v>
      </c>
      <c r="AA601" s="9">
        <v>1</v>
      </c>
      <c r="AB601">
        <v>1</v>
      </c>
      <c r="AC601" s="10">
        <v>0</v>
      </c>
      <c r="AD601" s="9">
        <v>111</v>
      </c>
      <c r="AE601">
        <v>119</v>
      </c>
      <c r="AF601">
        <v>145</v>
      </c>
      <c r="AG601">
        <v>126</v>
      </c>
      <c r="AH601">
        <v>157</v>
      </c>
      <c r="AI601" s="10">
        <v>137</v>
      </c>
      <c r="AJ601">
        <v>96</v>
      </c>
      <c r="AK601">
        <v>128</v>
      </c>
      <c r="AL601">
        <v>99</v>
      </c>
      <c r="AM601">
        <v>108</v>
      </c>
      <c r="AN601">
        <v>163</v>
      </c>
      <c r="AO601">
        <v>128</v>
      </c>
      <c r="AP601" s="9">
        <v>6</v>
      </c>
      <c r="AQ601">
        <v>86</v>
      </c>
      <c r="AR601">
        <v>877</v>
      </c>
      <c r="AS601">
        <v>1193</v>
      </c>
      <c r="AT601">
        <v>0</v>
      </c>
      <c r="AU601" s="10">
        <v>0</v>
      </c>
      <c r="AV601" s="9">
        <v>1</v>
      </c>
      <c r="AW601" s="10">
        <v>6</v>
      </c>
      <c r="AX601" s="9">
        <v>-8888</v>
      </c>
      <c r="AY601">
        <v>-8888</v>
      </c>
      <c r="AZ601">
        <v>-8888</v>
      </c>
      <c r="BA601" s="10">
        <v>-8888</v>
      </c>
      <c r="BB601">
        <v>-8888</v>
      </c>
      <c r="BC601">
        <v>-8888</v>
      </c>
      <c r="BD601">
        <v>-8888</v>
      </c>
      <c r="BE601">
        <v>-8888</v>
      </c>
      <c r="BF601" s="9">
        <v>412</v>
      </c>
      <c r="BG601">
        <v>0.36010362694300518</v>
      </c>
      <c r="BH601">
        <v>0.1782006920415225</v>
      </c>
      <c r="BI601" s="10">
        <v>0.40806451612903227</v>
      </c>
      <c r="BK601" t="s">
        <v>1307</v>
      </c>
      <c r="BL601" s="10" t="s">
        <v>1311</v>
      </c>
      <c r="BM601">
        <v>17</v>
      </c>
      <c r="BN601" t="s">
        <v>1158</v>
      </c>
      <c r="BO601" t="s">
        <v>1158</v>
      </c>
      <c r="BP601" s="12">
        <v>2353.5500000000002</v>
      </c>
    </row>
    <row r="602" spans="1:68" x14ac:dyDescent="0.25">
      <c r="A602" s="13" t="s">
        <v>664</v>
      </c>
      <c r="B602">
        <v>10285</v>
      </c>
      <c r="C602" t="s">
        <v>622</v>
      </c>
      <c r="D602" s="9">
        <v>58</v>
      </c>
      <c r="E602">
        <v>43</v>
      </c>
      <c r="F602" s="10">
        <v>60</v>
      </c>
      <c r="G602" s="9">
        <v>28281</v>
      </c>
      <c r="H602" s="9">
        <v>12944</v>
      </c>
      <c r="I602">
        <v>12215</v>
      </c>
      <c r="J602">
        <v>13470</v>
      </c>
      <c r="K602">
        <v>12372</v>
      </c>
      <c r="L602">
        <v>14194</v>
      </c>
      <c r="M602">
        <v>12965</v>
      </c>
      <c r="N602" s="10">
        <v>6681</v>
      </c>
      <c r="O602">
        <v>794</v>
      </c>
      <c r="P602">
        <v>790</v>
      </c>
      <c r="Q602">
        <v>818</v>
      </c>
      <c r="R602">
        <v>785</v>
      </c>
      <c r="S602">
        <v>738</v>
      </c>
      <c r="T602">
        <v>795</v>
      </c>
      <c r="U602" s="9">
        <v>405</v>
      </c>
      <c r="V602">
        <v>357</v>
      </c>
      <c r="W602" s="10">
        <v>409</v>
      </c>
      <c r="X602">
        <v>11</v>
      </c>
      <c r="Y602">
        <v>12</v>
      </c>
      <c r="Z602">
        <v>16</v>
      </c>
      <c r="AA602" s="9">
        <v>29</v>
      </c>
      <c r="AB602">
        <v>34</v>
      </c>
      <c r="AC602" s="10">
        <v>17</v>
      </c>
      <c r="AD602" s="9">
        <v>4154</v>
      </c>
      <c r="AE602">
        <v>3158</v>
      </c>
      <c r="AF602">
        <v>3544</v>
      </c>
      <c r="AG602">
        <v>1158</v>
      </c>
      <c r="AH602">
        <v>1107</v>
      </c>
      <c r="AI602" s="10">
        <v>1050</v>
      </c>
      <c r="AJ602">
        <v>3199</v>
      </c>
      <c r="AK602">
        <v>3496</v>
      </c>
      <c r="AL602">
        <v>3677</v>
      </c>
      <c r="AM602">
        <v>1199</v>
      </c>
      <c r="AN602">
        <v>1173</v>
      </c>
      <c r="AO602">
        <v>1248</v>
      </c>
      <c r="AP602" s="9">
        <v>339</v>
      </c>
      <c r="AQ602">
        <v>2325</v>
      </c>
      <c r="AR602">
        <v>14085</v>
      </c>
      <c r="AS602">
        <v>5550</v>
      </c>
      <c r="AT602">
        <v>2</v>
      </c>
      <c r="AU602" s="10">
        <v>209</v>
      </c>
      <c r="AV602" s="9">
        <v>8</v>
      </c>
      <c r="AW602" s="10">
        <v>30</v>
      </c>
      <c r="AX602" s="9">
        <v>-8888</v>
      </c>
      <c r="AY602">
        <v>-8888</v>
      </c>
      <c r="AZ602">
        <v>-8888</v>
      </c>
      <c r="BA602" s="10">
        <v>-8888</v>
      </c>
      <c r="BB602">
        <v>-8888</v>
      </c>
      <c r="BC602">
        <v>-8888</v>
      </c>
      <c r="BD602">
        <v>-8888</v>
      </c>
      <c r="BE602">
        <v>-8888</v>
      </c>
      <c r="BF602" s="9">
        <v>3693</v>
      </c>
      <c r="BG602">
        <v>7.9054759419189519E-2</v>
      </c>
      <c r="BH602">
        <v>0.13697532842037807</v>
      </c>
      <c r="BI602" s="10">
        <v>0.4193701419552604</v>
      </c>
      <c r="BJ602">
        <v>1856.5</v>
      </c>
      <c r="BK602" t="s">
        <v>1308</v>
      </c>
      <c r="BL602" s="10" t="s">
        <v>1309</v>
      </c>
      <c r="BM602">
        <v>16</v>
      </c>
      <c r="BN602" t="s">
        <v>1158</v>
      </c>
      <c r="BO602" t="s">
        <v>1158</v>
      </c>
      <c r="BP602" s="12">
        <v>4861.0550000000003</v>
      </c>
    </row>
    <row r="603" spans="1:68" x14ac:dyDescent="0.25">
      <c r="A603" s="13" t="s">
        <v>665</v>
      </c>
      <c r="B603">
        <v>10181</v>
      </c>
      <c r="C603" t="s">
        <v>622</v>
      </c>
      <c r="D603" s="9">
        <v>2</v>
      </c>
      <c r="E603">
        <v>6</v>
      </c>
      <c r="F603" s="10">
        <v>2</v>
      </c>
      <c r="G603" s="9">
        <v>896</v>
      </c>
      <c r="H603" s="9">
        <v>445</v>
      </c>
      <c r="I603">
        <v>437</v>
      </c>
      <c r="J603">
        <v>459</v>
      </c>
      <c r="K603">
        <v>443</v>
      </c>
      <c r="L603">
        <v>453</v>
      </c>
      <c r="M603">
        <v>436</v>
      </c>
      <c r="N603" s="10">
        <v>198</v>
      </c>
      <c r="O603">
        <v>24</v>
      </c>
      <c r="P603">
        <v>33</v>
      </c>
      <c r="Q603">
        <v>26</v>
      </c>
      <c r="R603">
        <v>24</v>
      </c>
      <c r="S603">
        <v>20</v>
      </c>
      <c r="T603">
        <v>19</v>
      </c>
      <c r="U603" s="9">
        <v>12</v>
      </c>
      <c r="V603">
        <v>13</v>
      </c>
      <c r="W603" s="10">
        <v>6</v>
      </c>
      <c r="X603">
        <v>0</v>
      </c>
      <c r="Y603">
        <v>0</v>
      </c>
      <c r="Z603">
        <v>0</v>
      </c>
      <c r="AA603" s="9">
        <v>2</v>
      </c>
      <c r="AB603">
        <v>2</v>
      </c>
      <c r="AC603" s="10">
        <v>0</v>
      </c>
      <c r="AD603" s="9">
        <v>32</v>
      </c>
      <c r="AE603">
        <v>32</v>
      </c>
      <c r="AF603">
        <v>28</v>
      </c>
      <c r="AG603">
        <v>27</v>
      </c>
      <c r="AH603">
        <v>29</v>
      </c>
      <c r="AI603" s="10">
        <v>28</v>
      </c>
      <c r="AJ603">
        <v>39</v>
      </c>
      <c r="AK603">
        <v>37</v>
      </c>
      <c r="AL603">
        <v>36</v>
      </c>
      <c r="AM603">
        <v>40</v>
      </c>
      <c r="AN603">
        <v>40</v>
      </c>
      <c r="AO603">
        <v>27</v>
      </c>
      <c r="AP603" s="9">
        <v>0</v>
      </c>
      <c r="AQ603">
        <v>1</v>
      </c>
      <c r="AR603">
        <v>366</v>
      </c>
      <c r="AS603">
        <v>513</v>
      </c>
      <c r="AT603">
        <v>0</v>
      </c>
      <c r="AU603" s="10">
        <v>0</v>
      </c>
      <c r="AV603" s="9">
        <v>0</v>
      </c>
      <c r="AW603" s="10">
        <v>0</v>
      </c>
      <c r="AX603" s="9">
        <v>-8888</v>
      </c>
      <c r="AY603">
        <v>-8888</v>
      </c>
      <c r="AZ603">
        <v>-8888</v>
      </c>
      <c r="BA603" s="10">
        <v>-8888</v>
      </c>
      <c r="BB603">
        <v>-8888</v>
      </c>
      <c r="BC603">
        <v>-8888</v>
      </c>
      <c r="BD603">
        <v>-8888</v>
      </c>
      <c r="BE603">
        <v>-8888</v>
      </c>
      <c r="BF603" s="9">
        <v>167</v>
      </c>
      <c r="BG603">
        <v>0.70700636942675155</v>
      </c>
      <c r="BH603">
        <v>0.15300084530853761</v>
      </c>
      <c r="BI603" s="10">
        <v>0.4310722100656455</v>
      </c>
      <c r="BK603" t="s">
        <v>1307</v>
      </c>
      <c r="BL603" s="10" t="s">
        <v>1311</v>
      </c>
      <c r="BM603">
        <v>16</v>
      </c>
      <c r="BN603" t="s">
        <v>1159</v>
      </c>
      <c r="BO603" t="s">
        <v>1159</v>
      </c>
      <c r="BP603" s="12">
        <v>1120.43</v>
      </c>
    </row>
    <row r="604" spans="1:68" x14ac:dyDescent="0.25">
      <c r="A604" s="13" t="s">
        <v>666</v>
      </c>
      <c r="B604">
        <v>11285</v>
      </c>
      <c r="C604" t="s">
        <v>622</v>
      </c>
      <c r="D604" s="9">
        <v>119</v>
      </c>
      <c r="E604">
        <v>76</v>
      </c>
      <c r="F604" s="10">
        <v>117</v>
      </c>
      <c r="G604" s="9">
        <v>30761</v>
      </c>
      <c r="H604" s="9">
        <v>9164</v>
      </c>
      <c r="I604">
        <v>10279</v>
      </c>
      <c r="J604">
        <v>9514</v>
      </c>
      <c r="K604">
        <v>10724</v>
      </c>
      <c r="L604">
        <v>14580</v>
      </c>
      <c r="M604">
        <v>16878</v>
      </c>
      <c r="N604" s="10">
        <v>8835</v>
      </c>
      <c r="O604">
        <v>734</v>
      </c>
      <c r="P604">
        <v>704</v>
      </c>
      <c r="Q604">
        <v>743</v>
      </c>
      <c r="R604">
        <v>975</v>
      </c>
      <c r="S604">
        <v>940</v>
      </c>
      <c r="T604">
        <v>903</v>
      </c>
      <c r="U604" s="9">
        <v>480</v>
      </c>
      <c r="V604">
        <v>474</v>
      </c>
      <c r="W604" s="10">
        <v>467</v>
      </c>
      <c r="X604">
        <v>32</v>
      </c>
      <c r="Y604">
        <v>12</v>
      </c>
      <c r="Z604">
        <v>28</v>
      </c>
      <c r="AA604" s="9">
        <v>45</v>
      </c>
      <c r="AB604">
        <v>45</v>
      </c>
      <c r="AC604" s="10">
        <v>30</v>
      </c>
      <c r="AD604" s="9">
        <v>1656</v>
      </c>
      <c r="AE604">
        <v>1788</v>
      </c>
      <c r="AF604">
        <v>1467</v>
      </c>
      <c r="AG604">
        <v>2164</v>
      </c>
      <c r="AH604">
        <v>2267</v>
      </c>
      <c r="AI604" s="10">
        <v>1942</v>
      </c>
      <c r="AJ604">
        <v>1539</v>
      </c>
      <c r="AK604">
        <v>1613</v>
      </c>
      <c r="AL604">
        <v>1627</v>
      </c>
      <c r="AM604">
        <v>1938</v>
      </c>
      <c r="AN604">
        <v>2021</v>
      </c>
      <c r="AO604">
        <v>1951</v>
      </c>
      <c r="AP604" s="9">
        <v>310</v>
      </c>
      <c r="AQ604">
        <v>2492</v>
      </c>
      <c r="AR604">
        <v>13394</v>
      </c>
      <c r="AS604">
        <v>9487</v>
      </c>
      <c r="AT604">
        <v>35</v>
      </c>
      <c r="AU604" s="10">
        <v>629</v>
      </c>
      <c r="AV604" s="9">
        <v>24</v>
      </c>
      <c r="AW604" s="10">
        <v>126</v>
      </c>
      <c r="AX604" s="9">
        <v>-8888</v>
      </c>
      <c r="AY604">
        <v>-8888</v>
      </c>
      <c r="AZ604">
        <v>-8888</v>
      </c>
      <c r="BA604" s="10">
        <v>-8888</v>
      </c>
      <c r="BB604">
        <v>-8888</v>
      </c>
      <c r="BC604">
        <v>-8888</v>
      </c>
      <c r="BD604">
        <v>-8888</v>
      </c>
      <c r="BE604">
        <v>-8888</v>
      </c>
      <c r="BF604" s="9">
        <v>3050</v>
      </c>
      <c r="BG604">
        <v>2.711715664765248E-2</v>
      </c>
      <c r="BH604">
        <v>0.17385003488808976</v>
      </c>
      <c r="BI604" s="10">
        <v>0.36667656346999922</v>
      </c>
      <c r="BJ604">
        <v>1885.3360730593608</v>
      </c>
      <c r="BK604" t="s">
        <v>1308</v>
      </c>
      <c r="BL604" s="10" t="s">
        <v>1309</v>
      </c>
      <c r="BM604">
        <v>23</v>
      </c>
      <c r="BN604" t="s">
        <v>1158</v>
      </c>
      <c r="BO604" t="s">
        <v>1158</v>
      </c>
      <c r="BP604" s="12">
        <v>4679.375</v>
      </c>
    </row>
    <row r="605" spans="1:68" x14ac:dyDescent="0.25">
      <c r="A605" s="13" t="s">
        <v>667</v>
      </c>
      <c r="B605">
        <v>10642</v>
      </c>
      <c r="C605" t="s">
        <v>622</v>
      </c>
      <c r="D605" s="9">
        <v>5</v>
      </c>
      <c r="E605">
        <v>5</v>
      </c>
      <c r="F605" s="10">
        <v>2</v>
      </c>
      <c r="G605" s="9">
        <v>1410</v>
      </c>
      <c r="H605" s="9">
        <v>625</v>
      </c>
      <c r="I605">
        <v>658</v>
      </c>
      <c r="J605">
        <v>632</v>
      </c>
      <c r="K605">
        <v>653</v>
      </c>
      <c r="L605">
        <v>702</v>
      </c>
      <c r="M605">
        <v>736</v>
      </c>
      <c r="N605" s="10">
        <v>357</v>
      </c>
      <c r="O605">
        <v>32</v>
      </c>
      <c r="P605">
        <v>36</v>
      </c>
      <c r="Q605">
        <v>36</v>
      </c>
      <c r="R605">
        <v>35</v>
      </c>
      <c r="S605">
        <v>38</v>
      </c>
      <c r="T605">
        <v>45</v>
      </c>
      <c r="U605" s="9">
        <v>23</v>
      </c>
      <c r="V605">
        <v>15</v>
      </c>
      <c r="W605" s="10">
        <v>26</v>
      </c>
      <c r="X605">
        <v>0</v>
      </c>
      <c r="Y605">
        <v>0</v>
      </c>
      <c r="Z605">
        <v>0</v>
      </c>
      <c r="AA605" s="9">
        <v>1</v>
      </c>
      <c r="AB605">
        <v>2</v>
      </c>
      <c r="AC605" s="10">
        <v>1</v>
      </c>
      <c r="AD605" s="9">
        <v>44</v>
      </c>
      <c r="AE605">
        <v>67</v>
      </c>
      <c r="AF605">
        <v>59</v>
      </c>
      <c r="AG605">
        <v>59</v>
      </c>
      <c r="AH605">
        <v>75</v>
      </c>
      <c r="AI605" s="10">
        <v>60</v>
      </c>
      <c r="AJ605">
        <v>50</v>
      </c>
      <c r="AK605">
        <v>52</v>
      </c>
      <c r="AL605">
        <v>63</v>
      </c>
      <c r="AM605">
        <v>66</v>
      </c>
      <c r="AN605">
        <v>70</v>
      </c>
      <c r="AO605">
        <v>63</v>
      </c>
      <c r="AP605" s="9">
        <v>0</v>
      </c>
      <c r="AQ605">
        <v>0</v>
      </c>
      <c r="AR605">
        <v>0</v>
      </c>
      <c r="AS605">
        <v>720</v>
      </c>
      <c r="AT605">
        <v>0</v>
      </c>
      <c r="AU605" s="10">
        <v>0</v>
      </c>
      <c r="AV605" s="9">
        <v>0</v>
      </c>
      <c r="AW605" s="10">
        <v>0</v>
      </c>
      <c r="AX605" s="9">
        <v>-8888</v>
      </c>
      <c r="AY605">
        <v>-8888</v>
      </c>
      <c r="AZ605">
        <v>-8888</v>
      </c>
      <c r="BA605" s="10">
        <v>-8888</v>
      </c>
      <c r="BB605">
        <v>-8888</v>
      </c>
      <c r="BC605">
        <v>-8888</v>
      </c>
      <c r="BD605">
        <v>-8888</v>
      </c>
      <c r="BE605">
        <v>-8888</v>
      </c>
      <c r="BF605" s="9">
        <v>310</v>
      </c>
      <c r="BG605">
        <v>0.52647503782148264</v>
      </c>
      <c r="BH605">
        <v>0.10725552050473186</v>
      </c>
      <c r="BI605" s="10">
        <v>0.35088793631353338</v>
      </c>
      <c r="BK605" t="s">
        <v>1307</v>
      </c>
      <c r="BL605" s="10" t="s">
        <v>1311</v>
      </c>
      <c r="BM605">
        <v>16</v>
      </c>
      <c r="BN605" t="s">
        <v>1159</v>
      </c>
      <c r="BO605" t="s">
        <v>1159</v>
      </c>
      <c r="BP605" s="12">
        <v>1239.405</v>
      </c>
    </row>
    <row r="606" spans="1:68" x14ac:dyDescent="0.25">
      <c r="A606" s="13" t="s">
        <v>668</v>
      </c>
      <c r="B606">
        <v>11029</v>
      </c>
      <c r="C606" t="s">
        <v>622</v>
      </c>
      <c r="D606" s="9">
        <v>4</v>
      </c>
      <c r="E606">
        <v>5</v>
      </c>
      <c r="F606" s="10">
        <v>3</v>
      </c>
      <c r="G606" s="9">
        <v>2052</v>
      </c>
      <c r="H606" s="9">
        <v>1097</v>
      </c>
      <c r="I606">
        <v>1035</v>
      </c>
      <c r="J606">
        <v>1098</v>
      </c>
      <c r="K606">
        <v>1028</v>
      </c>
      <c r="L606">
        <v>1061</v>
      </c>
      <c r="M606">
        <v>1003</v>
      </c>
      <c r="N606" s="10">
        <v>498</v>
      </c>
      <c r="O606">
        <v>47</v>
      </c>
      <c r="P606">
        <v>55</v>
      </c>
      <c r="Q606">
        <v>65</v>
      </c>
      <c r="R606">
        <v>44</v>
      </c>
      <c r="S606">
        <v>46</v>
      </c>
      <c r="T606">
        <v>59</v>
      </c>
      <c r="U606" s="9">
        <v>29</v>
      </c>
      <c r="V606">
        <v>22</v>
      </c>
      <c r="W606" s="10">
        <v>30</v>
      </c>
      <c r="X606">
        <v>0</v>
      </c>
      <c r="Y606">
        <v>0</v>
      </c>
      <c r="Z606">
        <v>1</v>
      </c>
      <c r="AA606" s="9">
        <v>3</v>
      </c>
      <c r="AB606">
        <v>4</v>
      </c>
      <c r="AC606" s="10">
        <v>2</v>
      </c>
      <c r="AD606" s="9">
        <v>87</v>
      </c>
      <c r="AE606">
        <v>78</v>
      </c>
      <c r="AF606">
        <v>73</v>
      </c>
      <c r="AG606">
        <v>62</v>
      </c>
      <c r="AH606">
        <v>106</v>
      </c>
      <c r="AI606" s="10">
        <v>56</v>
      </c>
      <c r="AJ606">
        <v>114</v>
      </c>
      <c r="AK606">
        <v>111</v>
      </c>
      <c r="AL606">
        <v>88</v>
      </c>
      <c r="AM606">
        <v>118</v>
      </c>
      <c r="AN606">
        <v>94</v>
      </c>
      <c r="AO606">
        <v>72</v>
      </c>
      <c r="AP606" s="9">
        <v>0</v>
      </c>
      <c r="AQ606">
        <v>2</v>
      </c>
      <c r="AR606">
        <v>1029</v>
      </c>
      <c r="AS606">
        <v>991</v>
      </c>
      <c r="AT606">
        <v>0</v>
      </c>
      <c r="AU606" s="10">
        <v>0</v>
      </c>
      <c r="AV606" s="9">
        <v>1</v>
      </c>
      <c r="AW606" s="10">
        <v>1</v>
      </c>
      <c r="AX606" s="9">
        <v>-8888</v>
      </c>
      <c r="AY606">
        <v>-8888</v>
      </c>
      <c r="AZ606">
        <v>-8888</v>
      </c>
      <c r="BA606" s="10">
        <v>-8888</v>
      </c>
      <c r="BB606">
        <v>-8888</v>
      </c>
      <c r="BC606">
        <v>-8888</v>
      </c>
      <c r="BD606">
        <v>-8888</v>
      </c>
      <c r="BE606">
        <v>-8888</v>
      </c>
      <c r="BF606" s="9">
        <v>401</v>
      </c>
      <c r="BG606">
        <v>0.59407216494845361</v>
      </c>
      <c r="BH606">
        <v>0.13881932021466906</v>
      </c>
      <c r="BI606" s="10">
        <v>0.4267425320056899</v>
      </c>
      <c r="BK606" t="s">
        <v>1307</v>
      </c>
      <c r="BL606" s="10" t="s">
        <v>1311</v>
      </c>
      <c r="BM606">
        <v>16</v>
      </c>
      <c r="BN606" t="s">
        <v>1159</v>
      </c>
      <c r="BO606" t="s">
        <v>1159</v>
      </c>
      <c r="BP606" s="12">
        <v>1724.43</v>
      </c>
    </row>
    <row r="607" spans="1:68" x14ac:dyDescent="0.25">
      <c r="A607" s="13" t="s">
        <v>669</v>
      </c>
      <c r="B607">
        <v>11392</v>
      </c>
      <c r="C607" t="s">
        <v>622</v>
      </c>
      <c r="D607" s="9">
        <v>23</v>
      </c>
      <c r="E607">
        <v>17</v>
      </c>
      <c r="F607" s="10">
        <v>21</v>
      </c>
      <c r="G607" s="9">
        <v>11034</v>
      </c>
      <c r="H607" s="9">
        <v>5410</v>
      </c>
      <c r="I607">
        <v>5304</v>
      </c>
      <c r="J607">
        <v>5471</v>
      </c>
      <c r="K607">
        <v>5333</v>
      </c>
      <c r="L607">
        <v>5441</v>
      </c>
      <c r="M607">
        <v>5575</v>
      </c>
      <c r="N607" s="10">
        <v>2829</v>
      </c>
      <c r="O607">
        <v>255</v>
      </c>
      <c r="P607">
        <v>268</v>
      </c>
      <c r="Q607">
        <v>274</v>
      </c>
      <c r="R607">
        <v>279</v>
      </c>
      <c r="S607">
        <v>257</v>
      </c>
      <c r="T607">
        <v>266</v>
      </c>
      <c r="U607" s="9">
        <v>149</v>
      </c>
      <c r="V607">
        <v>137</v>
      </c>
      <c r="W607" s="10">
        <v>138</v>
      </c>
      <c r="X607">
        <v>7</v>
      </c>
      <c r="Y607">
        <v>2</v>
      </c>
      <c r="Z607">
        <v>3</v>
      </c>
      <c r="AA607" s="9">
        <v>15</v>
      </c>
      <c r="AB607">
        <v>10</v>
      </c>
      <c r="AC607" s="10">
        <v>11</v>
      </c>
      <c r="AD607" s="9">
        <v>762</v>
      </c>
      <c r="AE607">
        <v>743</v>
      </c>
      <c r="AF607">
        <v>653</v>
      </c>
      <c r="AG607">
        <v>337</v>
      </c>
      <c r="AH607">
        <v>428</v>
      </c>
      <c r="AI607" s="10">
        <v>361</v>
      </c>
      <c r="AJ607">
        <v>741</v>
      </c>
      <c r="AK607">
        <v>858</v>
      </c>
      <c r="AL607">
        <v>718</v>
      </c>
      <c r="AM607">
        <v>383</v>
      </c>
      <c r="AN607">
        <v>464</v>
      </c>
      <c r="AO607">
        <v>374</v>
      </c>
      <c r="AP607" s="9">
        <v>65</v>
      </c>
      <c r="AQ607">
        <v>478</v>
      </c>
      <c r="AR607">
        <v>4987</v>
      </c>
      <c r="AS607">
        <v>3794</v>
      </c>
      <c r="AT607">
        <v>0</v>
      </c>
      <c r="AU607" s="10">
        <v>122</v>
      </c>
      <c r="AV607" s="9">
        <v>5</v>
      </c>
      <c r="AW607" s="10">
        <v>36</v>
      </c>
      <c r="AX607" s="9">
        <v>-8888</v>
      </c>
      <c r="AY607">
        <v>-8888</v>
      </c>
      <c r="AZ607">
        <v>-8888</v>
      </c>
      <c r="BA607" s="10">
        <v>-8888</v>
      </c>
      <c r="BB607">
        <v>-8888</v>
      </c>
      <c r="BC607">
        <v>-8888</v>
      </c>
      <c r="BD607">
        <v>-8888</v>
      </c>
      <c r="BE607">
        <v>-8888</v>
      </c>
      <c r="BF607" s="9">
        <v>1583</v>
      </c>
      <c r="BG607">
        <v>3.0198446937014668E-2</v>
      </c>
      <c r="BH607">
        <v>0.12463828028110789</v>
      </c>
      <c r="BI607" s="10">
        <v>0.3769275171105797</v>
      </c>
      <c r="BK607" t="s">
        <v>1307</v>
      </c>
      <c r="BL607" s="10" t="s">
        <v>1311</v>
      </c>
      <c r="BM607">
        <v>16</v>
      </c>
      <c r="BN607" t="s">
        <v>1159</v>
      </c>
      <c r="BO607" t="s">
        <v>1159</v>
      </c>
      <c r="BP607" s="12">
        <v>873.65499999999997</v>
      </c>
    </row>
    <row r="608" spans="1:68" x14ac:dyDescent="0.25">
      <c r="A608" s="13" t="s">
        <v>670</v>
      </c>
      <c r="B608">
        <v>11170</v>
      </c>
      <c r="C608" t="s">
        <v>622</v>
      </c>
      <c r="D608" s="9">
        <v>19</v>
      </c>
      <c r="E608">
        <v>25</v>
      </c>
      <c r="F608" s="10">
        <v>17</v>
      </c>
      <c r="G608" s="9">
        <v>5300</v>
      </c>
      <c r="H608" s="9">
        <v>2379</v>
      </c>
      <c r="I608">
        <v>2268</v>
      </c>
      <c r="J608">
        <v>2402</v>
      </c>
      <c r="K608">
        <v>2279</v>
      </c>
      <c r="L608">
        <v>2675</v>
      </c>
      <c r="M608">
        <v>2616</v>
      </c>
      <c r="N608" s="10">
        <v>1245</v>
      </c>
      <c r="O608">
        <v>165</v>
      </c>
      <c r="P608">
        <v>162</v>
      </c>
      <c r="Q608">
        <v>180</v>
      </c>
      <c r="R608">
        <v>183</v>
      </c>
      <c r="S608">
        <v>181</v>
      </c>
      <c r="T608">
        <v>187</v>
      </c>
      <c r="U608" s="9">
        <v>93</v>
      </c>
      <c r="V608">
        <v>84</v>
      </c>
      <c r="W608" s="10">
        <v>105</v>
      </c>
      <c r="X608">
        <v>1</v>
      </c>
      <c r="Y608">
        <v>3</v>
      </c>
      <c r="Z608">
        <v>1</v>
      </c>
      <c r="AA608" s="9">
        <v>8</v>
      </c>
      <c r="AB608">
        <v>2</v>
      </c>
      <c r="AC608" s="10">
        <v>2</v>
      </c>
      <c r="AD608" s="9">
        <v>49</v>
      </c>
      <c r="AE608">
        <v>67</v>
      </c>
      <c r="AF608">
        <v>59</v>
      </c>
      <c r="AG608">
        <v>58</v>
      </c>
      <c r="AH608">
        <v>67</v>
      </c>
      <c r="AI608" s="10">
        <v>74</v>
      </c>
      <c r="AJ608">
        <v>93</v>
      </c>
      <c r="AK608">
        <v>94</v>
      </c>
      <c r="AL608">
        <v>67</v>
      </c>
      <c r="AM608">
        <v>81</v>
      </c>
      <c r="AN608">
        <v>111</v>
      </c>
      <c r="AO608">
        <v>51</v>
      </c>
      <c r="AP608" s="9">
        <v>1</v>
      </c>
      <c r="AQ608">
        <v>369</v>
      </c>
      <c r="AR608">
        <v>4833</v>
      </c>
      <c r="AS608">
        <v>33</v>
      </c>
      <c r="AT608">
        <v>0</v>
      </c>
      <c r="AU608" s="10">
        <v>0</v>
      </c>
      <c r="AV608" s="9">
        <v>3</v>
      </c>
      <c r="AW608" s="10">
        <v>5</v>
      </c>
      <c r="AX608" s="9">
        <v>-8888</v>
      </c>
      <c r="AY608">
        <v>-8888</v>
      </c>
      <c r="AZ608">
        <v>-8888</v>
      </c>
      <c r="BA608" s="10">
        <v>-8888</v>
      </c>
      <c r="BB608">
        <v>-8888</v>
      </c>
      <c r="BC608">
        <v>-8888</v>
      </c>
      <c r="BD608">
        <v>-8888</v>
      </c>
      <c r="BE608">
        <v>-8888</v>
      </c>
      <c r="BF608" s="9">
        <v>781</v>
      </c>
      <c r="BG608">
        <v>0.27852697095435686</v>
      </c>
      <c r="BH608">
        <v>0.147470705915976</v>
      </c>
      <c r="BI608" s="10">
        <v>0.42251223491027734</v>
      </c>
      <c r="BK608" t="s">
        <v>1307</v>
      </c>
      <c r="BL608" s="10" t="s">
        <v>1311</v>
      </c>
      <c r="BM608">
        <v>23</v>
      </c>
      <c r="BN608" t="s">
        <v>1158</v>
      </c>
      <c r="BO608" t="s">
        <v>1158</v>
      </c>
      <c r="BP608" s="12">
        <v>1567.375</v>
      </c>
    </row>
    <row r="609" spans="1:68" x14ac:dyDescent="0.25">
      <c r="A609" s="13" t="s">
        <v>671</v>
      </c>
      <c r="B609">
        <v>10809</v>
      </c>
      <c r="C609" t="s">
        <v>622</v>
      </c>
      <c r="D609" s="9">
        <v>3</v>
      </c>
      <c r="E609">
        <v>7</v>
      </c>
      <c r="F609" s="10">
        <v>2</v>
      </c>
      <c r="G609" s="9">
        <v>2072</v>
      </c>
      <c r="H609" s="9">
        <v>992</v>
      </c>
      <c r="I609">
        <v>986</v>
      </c>
      <c r="J609">
        <v>961</v>
      </c>
      <c r="K609">
        <v>957</v>
      </c>
      <c r="L609">
        <v>1039</v>
      </c>
      <c r="M609">
        <v>1065</v>
      </c>
      <c r="N609" s="10">
        <v>522</v>
      </c>
      <c r="O609">
        <v>56</v>
      </c>
      <c r="P609">
        <v>44</v>
      </c>
      <c r="Q609">
        <v>45</v>
      </c>
      <c r="R609">
        <v>51</v>
      </c>
      <c r="S609">
        <v>56</v>
      </c>
      <c r="T609">
        <v>59</v>
      </c>
      <c r="U609" s="9">
        <v>20</v>
      </c>
      <c r="V609">
        <v>21</v>
      </c>
      <c r="W609" s="10">
        <v>36</v>
      </c>
      <c r="X609">
        <v>0</v>
      </c>
      <c r="Y609">
        <v>0</v>
      </c>
      <c r="Z609">
        <v>1</v>
      </c>
      <c r="AA609" s="9">
        <v>3</v>
      </c>
      <c r="AB609">
        <v>3</v>
      </c>
      <c r="AC609" s="10">
        <v>5</v>
      </c>
      <c r="AD609" s="9">
        <v>58</v>
      </c>
      <c r="AE609">
        <v>82</v>
      </c>
      <c r="AF609">
        <v>62</v>
      </c>
      <c r="AG609">
        <v>72</v>
      </c>
      <c r="AH609">
        <v>81</v>
      </c>
      <c r="AI609" s="10">
        <v>54</v>
      </c>
      <c r="AJ609">
        <v>76</v>
      </c>
      <c r="AK609">
        <v>77</v>
      </c>
      <c r="AL609">
        <v>58</v>
      </c>
      <c r="AM609">
        <v>77</v>
      </c>
      <c r="AN609">
        <v>67</v>
      </c>
      <c r="AO609">
        <v>56</v>
      </c>
      <c r="AP609" s="9">
        <v>15</v>
      </c>
      <c r="AQ609">
        <v>20</v>
      </c>
      <c r="AR609">
        <v>1435</v>
      </c>
      <c r="AS609">
        <v>448</v>
      </c>
      <c r="AT609">
        <v>0</v>
      </c>
      <c r="AU609" s="10">
        <v>0</v>
      </c>
      <c r="AV609" s="9">
        <v>1</v>
      </c>
      <c r="AW609" s="10">
        <v>1</v>
      </c>
      <c r="AX609" s="9">
        <v>-8888</v>
      </c>
      <c r="AY609">
        <v>-8888</v>
      </c>
      <c r="AZ609">
        <v>-8888</v>
      </c>
      <c r="BA609" s="10">
        <v>-8888</v>
      </c>
      <c r="BB609">
        <v>-8888</v>
      </c>
      <c r="BC609">
        <v>-8888</v>
      </c>
      <c r="BD609">
        <v>-8888</v>
      </c>
      <c r="BE609">
        <v>-8888</v>
      </c>
      <c r="BF609" s="9">
        <v>368</v>
      </c>
      <c r="BG609">
        <v>0.4816933638443936</v>
      </c>
      <c r="BH609">
        <v>0.13510560815731973</v>
      </c>
      <c r="BI609" s="10">
        <v>0.36772260273972601</v>
      </c>
      <c r="BK609" t="s">
        <v>1307</v>
      </c>
      <c r="BL609" s="10" t="s">
        <v>1311</v>
      </c>
      <c r="BM609">
        <v>18</v>
      </c>
      <c r="BN609" t="s">
        <v>1159</v>
      </c>
      <c r="BO609" t="s">
        <v>1159</v>
      </c>
      <c r="BP609" s="12">
        <v>2957</v>
      </c>
    </row>
    <row r="610" spans="1:68" x14ac:dyDescent="0.25">
      <c r="A610" s="13" t="s">
        <v>672</v>
      </c>
      <c r="B610">
        <v>10481</v>
      </c>
      <c r="C610" t="s">
        <v>622</v>
      </c>
      <c r="D610" s="9">
        <v>2</v>
      </c>
      <c r="E610">
        <v>3</v>
      </c>
      <c r="F610" s="10">
        <v>0</v>
      </c>
      <c r="G610" s="9">
        <v>728</v>
      </c>
      <c r="H610" s="9">
        <v>380</v>
      </c>
      <c r="I610">
        <v>384</v>
      </c>
      <c r="J610">
        <v>373</v>
      </c>
      <c r="K610">
        <v>383</v>
      </c>
      <c r="L610">
        <v>340</v>
      </c>
      <c r="M610">
        <v>356</v>
      </c>
      <c r="N610" s="10">
        <v>172</v>
      </c>
      <c r="O610">
        <v>18</v>
      </c>
      <c r="P610">
        <v>21</v>
      </c>
      <c r="Q610">
        <v>22</v>
      </c>
      <c r="R610">
        <v>24</v>
      </c>
      <c r="S610">
        <v>17</v>
      </c>
      <c r="T610">
        <v>17</v>
      </c>
      <c r="U610" s="9">
        <v>11</v>
      </c>
      <c r="V610">
        <v>8</v>
      </c>
      <c r="W610" s="10">
        <v>9</v>
      </c>
      <c r="X610">
        <v>1</v>
      </c>
      <c r="Y610">
        <v>0</v>
      </c>
      <c r="Z610">
        <v>0</v>
      </c>
      <c r="AA610" s="9">
        <v>0</v>
      </c>
      <c r="AB610">
        <v>0</v>
      </c>
      <c r="AC610" s="10">
        <v>0</v>
      </c>
      <c r="AD610" s="9">
        <v>29</v>
      </c>
      <c r="AE610">
        <v>24</v>
      </c>
      <c r="AF610">
        <v>26</v>
      </c>
      <c r="AG610">
        <v>34</v>
      </c>
      <c r="AH610">
        <v>26</v>
      </c>
      <c r="AI610" s="10">
        <v>31</v>
      </c>
      <c r="AJ610">
        <v>18</v>
      </c>
      <c r="AK610">
        <v>22</v>
      </c>
      <c r="AL610">
        <v>18</v>
      </c>
      <c r="AM610">
        <v>28</v>
      </c>
      <c r="AN610">
        <v>33</v>
      </c>
      <c r="AO610">
        <v>38</v>
      </c>
      <c r="AP610" s="9">
        <v>0</v>
      </c>
      <c r="AQ610">
        <v>3</v>
      </c>
      <c r="AR610">
        <v>552</v>
      </c>
      <c r="AS610">
        <v>69</v>
      </c>
      <c r="AT610">
        <v>0</v>
      </c>
      <c r="AU610" s="10">
        <v>0</v>
      </c>
      <c r="AV610" s="9">
        <v>0</v>
      </c>
      <c r="AW610" s="10">
        <v>0</v>
      </c>
      <c r="AX610" s="9">
        <v>-8888</v>
      </c>
      <c r="AY610">
        <v>-8888</v>
      </c>
      <c r="AZ610">
        <v>-8888</v>
      </c>
      <c r="BA610" s="10">
        <v>-8888</v>
      </c>
      <c r="BB610">
        <v>-8888</v>
      </c>
      <c r="BC610">
        <v>-8888</v>
      </c>
      <c r="BD610">
        <v>-8888</v>
      </c>
      <c r="BE610">
        <v>-8888</v>
      </c>
      <c r="BF610" s="9">
        <v>139</v>
      </c>
      <c r="BG610">
        <v>0.49815498154981552</v>
      </c>
      <c r="BH610">
        <v>0.11353711790393013</v>
      </c>
      <c r="BI610" s="10">
        <v>0.4331983805668016</v>
      </c>
      <c r="BK610" t="s">
        <v>1307</v>
      </c>
      <c r="BL610" s="10" t="s">
        <v>1311</v>
      </c>
      <c r="BM610">
        <v>18</v>
      </c>
      <c r="BN610" t="s">
        <v>1159</v>
      </c>
      <c r="BO610" t="s">
        <v>1159</v>
      </c>
      <c r="BP610" s="12">
        <v>1006.535</v>
      </c>
    </row>
    <row r="611" spans="1:68" x14ac:dyDescent="0.25">
      <c r="A611" s="13" t="s">
        <v>673</v>
      </c>
      <c r="B611">
        <v>11136</v>
      </c>
      <c r="C611" t="s">
        <v>622</v>
      </c>
      <c r="D611" s="9">
        <v>0</v>
      </c>
      <c r="E611">
        <v>1</v>
      </c>
      <c r="F611" s="10">
        <v>0</v>
      </c>
      <c r="G611" s="9">
        <v>240</v>
      </c>
      <c r="H611" s="9">
        <v>126</v>
      </c>
      <c r="I611">
        <v>118</v>
      </c>
      <c r="J611">
        <v>130</v>
      </c>
      <c r="K611">
        <v>119</v>
      </c>
      <c r="L611">
        <v>130</v>
      </c>
      <c r="M611">
        <v>111</v>
      </c>
      <c r="N611" s="10">
        <v>59</v>
      </c>
      <c r="O611">
        <v>8</v>
      </c>
      <c r="P611">
        <v>8</v>
      </c>
      <c r="Q611">
        <v>4</v>
      </c>
      <c r="R611">
        <v>8</v>
      </c>
      <c r="S611">
        <v>3</v>
      </c>
      <c r="T611">
        <v>3</v>
      </c>
      <c r="U611" s="9">
        <v>3</v>
      </c>
      <c r="V611">
        <v>0</v>
      </c>
      <c r="W611" s="10">
        <v>1</v>
      </c>
      <c r="X611">
        <v>1</v>
      </c>
      <c r="Y611">
        <v>0</v>
      </c>
      <c r="Z611">
        <v>0</v>
      </c>
      <c r="AA611" s="9">
        <v>0</v>
      </c>
      <c r="AB611">
        <v>0</v>
      </c>
      <c r="AC611" s="10">
        <v>0</v>
      </c>
      <c r="AD611" s="9">
        <v>11</v>
      </c>
      <c r="AE611">
        <v>18</v>
      </c>
      <c r="AF611">
        <v>10</v>
      </c>
      <c r="AG611">
        <v>6</v>
      </c>
      <c r="AH611">
        <v>18</v>
      </c>
      <c r="AI611" s="10">
        <v>8</v>
      </c>
      <c r="AJ611">
        <v>8</v>
      </c>
      <c r="AK611">
        <v>15</v>
      </c>
      <c r="AL611">
        <v>10</v>
      </c>
      <c r="AM611">
        <v>11</v>
      </c>
      <c r="AN611">
        <v>13</v>
      </c>
      <c r="AO611">
        <v>8</v>
      </c>
      <c r="AP611" s="9">
        <v>0</v>
      </c>
      <c r="AQ611">
        <v>9</v>
      </c>
      <c r="AR611">
        <v>144</v>
      </c>
      <c r="AS611">
        <v>43</v>
      </c>
      <c r="AT611">
        <v>0</v>
      </c>
      <c r="AU611" s="10">
        <v>0</v>
      </c>
      <c r="AV611" s="9">
        <v>0</v>
      </c>
      <c r="AW611" s="10">
        <v>0</v>
      </c>
      <c r="AX611" s="9">
        <v>-8888</v>
      </c>
      <c r="AY611">
        <v>-8888</v>
      </c>
      <c r="AZ611">
        <v>-8888</v>
      </c>
      <c r="BA611" s="10">
        <v>-8888</v>
      </c>
      <c r="BB611">
        <v>-8888</v>
      </c>
      <c r="BC611">
        <v>-8888</v>
      </c>
      <c r="BD611">
        <v>-8888</v>
      </c>
      <c r="BE611">
        <v>-8888</v>
      </c>
      <c r="BF611" s="9">
        <v>43</v>
      </c>
      <c r="BG611">
        <v>0.76086956521739135</v>
      </c>
      <c r="BH611">
        <v>0.15044247787610621</v>
      </c>
      <c r="BI611" s="10">
        <v>0.41702127659574467</v>
      </c>
      <c r="BK611" t="s">
        <v>1307</v>
      </c>
      <c r="BL611" s="10" t="s">
        <v>1311</v>
      </c>
      <c r="BM611">
        <v>18</v>
      </c>
      <c r="BN611" t="s">
        <v>1159</v>
      </c>
      <c r="BO611" t="s">
        <v>1159</v>
      </c>
      <c r="BP611" s="12">
        <v>699.52499999999998</v>
      </c>
    </row>
    <row r="612" spans="1:68" x14ac:dyDescent="0.25">
      <c r="A612" s="13" t="s">
        <v>674</v>
      </c>
      <c r="B612">
        <v>10510</v>
      </c>
      <c r="C612" t="s">
        <v>622</v>
      </c>
      <c r="D612" s="9">
        <v>6</v>
      </c>
      <c r="E612">
        <v>4</v>
      </c>
      <c r="F612" s="10">
        <v>3</v>
      </c>
      <c r="G612" s="9">
        <v>1487</v>
      </c>
      <c r="H612" s="9">
        <v>603</v>
      </c>
      <c r="I612">
        <v>576</v>
      </c>
      <c r="J612">
        <v>620</v>
      </c>
      <c r="K612">
        <v>604</v>
      </c>
      <c r="L612">
        <v>783</v>
      </c>
      <c r="M612">
        <v>722</v>
      </c>
      <c r="N612" s="10">
        <v>363</v>
      </c>
      <c r="O612">
        <v>39</v>
      </c>
      <c r="P612">
        <v>42</v>
      </c>
      <c r="Q612">
        <v>45</v>
      </c>
      <c r="R612">
        <v>38</v>
      </c>
      <c r="S612">
        <v>41</v>
      </c>
      <c r="T612">
        <v>32</v>
      </c>
      <c r="U612" s="9">
        <v>23</v>
      </c>
      <c r="V612">
        <v>23</v>
      </c>
      <c r="W612" s="10">
        <v>17</v>
      </c>
      <c r="X612">
        <v>0</v>
      </c>
      <c r="Y612">
        <v>0</v>
      </c>
      <c r="Z612">
        <v>0</v>
      </c>
      <c r="AA612" s="9">
        <v>3</v>
      </c>
      <c r="AB612">
        <v>1</v>
      </c>
      <c r="AC612" s="10">
        <v>2</v>
      </c>
      <c r="AD612" s="9">
        <v>46</v>
      </c>
      <c r="AE612">
        <v>66</v>
      </c>
      <c r="AF612">
        <v>49</v>
      </c>
      <c r="AG612">
        <v>61</v>
      </c>
      <c r="AH612">
        <v>56</v>
      </c>
      <c r="AI612" s="10">
        <v>51</v>
      </c>
      <c r="AJ612">
        <v>60</v>
      </c>
      <c r="AK612">
        <v>60</v>
      </c>
      <c r="AL612">
        <v>48</v>
      </c>
      <c r="AM612">
        <v>67</v>
      </c>
      <c r="AN612">
        <v>55</v>
      </c>
      <c r="AO612">
        <v>50</v>
      </c>
      <c r="AP612" s="9">
        <v>11</v>
      </c>
      <c r="AQ612">
        <v>78</v>
      </c>
      <c r="AR612">
        <v>911</v>
      </c>
      <c r="AS612">
        <v>352</v>
      </c>
      <c r="AT612">
        <v>0</v>
      </c>
      <c r="AU612" s="10">
        <v>0</v>
      </c>
      <c r="AV612" s="9">
        <v>1</v>
      </c>
      <c r="AW612" s="10">
        <v>1</v>
      </c>
      <c r="AX612" s="9">
        <v>-8888</v>
      </c>
      <c r="AY612">
        <v>-8888</v>
      </c>
      <c r="AZ612">
        <v>-8888</v>
      </c>
      <c r="BA612" s="10">
        <v>-8888</v>
      </c>
      <c r="BB612">
        <v>-8888</v>
      </c>
      <c r="BC612">
        <v>-8888</v>
      </c>
      <c r="BD612">
        <v>-8888</v>
      </c>
      <c r="BE612">
        <v>-8888</v>
      </c>
      <c r="BF612" s="9">
        <v>316</v>
      </c>
      <c r="BG612">
        <v>0.71880492091388404</v>
      </c>
      <c r="BH612">
        <v>0.12770043206913106</v>
      </c>
      <c r="BI612" s="10">
        <v>0.44786096256684493</v>
      </c>
      <c r="BK612" t="s">
        <v>1307</v>
      </c>
      <c r="BL612" s="10" t="s">
        <v>1311</v>
      </c>
      <c r="BM612">
        <v>16</v>
      </c>
      <c r="BN612" t="s">
        <v>1159</v>
      </c>
      <c r="BO612" t="s">
        <v>1159</v>
      </c>
      <c r="BP612" s="12">
        <v>873.745</v>
      </c>
    </row>
    <row r="613" spans="1:68" x14ac:dyDescent="0.25">
      <c r="A613" s="13" t="s">
        <v>675</v>
      </c>
      <c r="B613">
        <v>10776</v>
      </c>
      <c r="C613" t="s">
        <v>622</v>
      </c>
      <c r="D613" s="9">
        <v>6</v>
      </c>
      <c r="E613">
        <v>3</v>
      </c>
      <c r="F613" s="10">
        <v>3</v>
      </c>
      <c r="G613" s="9">
        <v>3410</v>
      </c>
      <c r="H613" s="9">
        <v>1466</v>
      </c>
      <c r="I613">
        <v>1565</v>
      </c>
      <c r="J613">
        <v>1466</v>
      </c>
      <c r="K613">
        <v>1568</v>
      </c>
      <c r="L613">
        <v>1682</v>
      </c>
      <c r="M613">
        <v>1722</v>
      </c>
      <c r="N613" s="10">
        <v>935</v>
      </c>
      <c r="O613">
        <v>68</v>
      </c>
      <c r="P613">
        <v>76</v>
      </c>
      <c r="Q613">
        <v>80</v>
      </c>
      <c r="R613">
        <v>79</v>
      </c>
      <c r="S613">
        <v>77</v>
      </c>
      <c r="T613">
        <v>73</v>
      </c>
      <c r="U613" s="9">
        <v>49</v>
      </c>
      <c r="V613">
        <v>43</v>
      </c>
      <c r="W613" s="10">
        <v>36</v>
      </c>
      <c r="X613">
        <v>3</v>
      </c>
      <c r="Y613">
        <v>0</v>
      </c>
      <c r="Z613">
        <v>1</v>
      </c>
      <c r="AA613" s="9">
        <v>3</v>
      </c>
      <c r="AB613">
        <v>2</v>
      </c>
      <c r="AC613" s="10">
        <v>3</v>
      </c>
      <c r="AD613" s="9">
        <v>115</v>
      </c>
      <c r="AE613">
        <v>106</v>
      </c>
      <c r="AF613">
        <v>105</v>
      </c>
      <c r="AG613">
        <v>133</v>
      </c>
      <c r="AH613">
        <v>136</v>
      </c>
      <c r="AI613" s="10">
        <v>110</v>
      </c>
      <c r="AJ613">
        <v>116</v>
      </c>
      <c r="AK613">
        <v>130</v>
      </c>
      <c r="AL613">
        <v>132</v>
      </c>
      <c r="AM613">
        <v>121</v>
      </c>
      <c r="AN613">
        <v>163</v>
      </c>
      <c r="AO613">
        <v>147</v>
      </c>
      <c r="AP613" s="9">
        <v>24</v>
      </c>
      <c r="AQ613">
        <v>285</v>
      </c>
      <c r="AR613">
        <v>1311</v>
      </c>
      <c r="AS613">
        <v>329</v>
      </c>
      <c r="AT613">
        <v>0</v>
      </c>
      <c r="AU613" s="10">
        <v>4</v>
      </c>
      <c r="AV613" s="9">
        <v>1</v>
      </c>
      <c r="AW613" s="10">
        <v>5</v>
      </c>
      <c r="AX613" s="9">
        <v>-8888</v>
      </c>
      <c r="AY613">
        <v>-8888</v>
      </c>
      <c r="AZ613">
        <v>-8888</v>
      </c>
      <c r="BA613" s="10">
        <v>-8888</v>
      </c>
      <c r="BB613">
        <v>-8888</v>
      </c>
      <c r="BC613">
        <v>-8888</v>
      </c>
      <c r="BD613">
        <v>-8888</v>
      </c>
      <c r="BE613">
        <v>-8888</v>
      </c>
      <c r="BF613" s="9">
        <v>589</v>
      </c>
      <c r="BG613">
        <v>2.3758099352051837E-2</v>
      </c>
      <c r="BH613">
        <v>0.11859898027045002</v>
      </c>
      <c r="BI613" s="10">
        <v>0.40151926207270755</v>
      </c>
      <c r="BJ613">
        <v>1886.1244292237443</v>
      </c>
      <c r="BK613" t="s">
        <v>1308</v>
      </c>
      <c r="BL613" s="10" t="s">
        <v>1309</v>
      </c>
      <c r="BM613">
        <v>19</v>
      </c>
      <c r="BN613" t="s">
        <v>1159</v>
      </c>
      <c r="BO613" t="s">
        <v>1159</v>
      </c>
      <c r="BP613" s="12">
        <v>245.91</v>
      </c>
    </row>
    <row r="614" spans="1:68" x14ac:dyDescent="0.25">
      <c r="A614" s="13" t="s">
        <v>676</v>
      </c>
      <c r="B614">
        <v>10467</v>
      </c>
      <c r="C614" t="s">
        <v>622</v>
      </c>
      <c r="D614" s="9">
        <v>6</v>
      </c>
      <c r="E614">
        <v>3</v>
      </c>
      <c r="F614" s="10">
        <v>5</v>
      </c>
      <c r="G614" s="9">
        <v>1102</v>
      </c>
      <c r="H614" s="9">
        <v>520</v>
      </c>
      <c r="I614">
        <v>535</v>
      </c>
      <c r="J614">
        <v>525</v>
      </c>
      <c r="K614">
        <v>552</v>
      </c>
      <c r="L614">
        <v>557</v>
      </c>
      <c r="M614">
        <v>538</v>
      </c>
      <c r="N614" s="10">
        <v>252</v>
      </c>
      <c r="O614">
        <v>34</v>
      </c>
      <c r="P614">
        <v>40</v>
      </c>
      <c r="Q614">
        <v>31</v>
      </c>
      <c r="R614">
        <v>35</v>
      </c>
      <c r="S614">
        <v>39</v>
      </c>
      <c r="T614">
        <v>27</v>
      </c>
      <c r="U614" s="9">
        <v>16</v>
      </c>
      <c r="V614">
        <v>22</v>
      </c>
      <c r="W614" s="10">
        <v>10</v>
      </c>
      <c r="X614">
        <v>0</v>
      </c>
      <c r="Y614">
        <v>0</v>
      </c>
      <c r="Z614">
        <v>0</v>
      </c>
      <c r="AA614" s="9">
        <v>0</v>
      </c>
      <c r="AB614">
        <v>4</v>
      </c>
      <c r="AC614" s="10">
        <v>2</v>
      </c>
      <c r="AD614" s="9">
        <v>25</v>
      </c>
      <c r="AE614">
        <v>34</v>
      </c>
      <c r="AF614">
        <v>27</v>
      </c>
      <c r="AG614">
        <v>28</v>
      </c>
      <c r="AH614">
        <v>42</v>
      </c>
      <c r="AI614" s="10">
        <v>36</v>
      </c>
      <c r="AJ614">
        <v>32</v>
      </c>
      <c r="AK614">
        <v>57</v>
      </c>
      <c r="AL614">
        <v>31</v>
      </c>
      <c r="AM614">
        <v>46</v>
      </c>
      <c r="AN614">
        <v>68</v>
      </c>
      <c r="AO614">
        <v>50</v>
      </c>
      <c r="AP614" s="9">
        <v>2</v>
      </c>
      <c r="AQ614">
        <v>95</v>
      </c>
      <c r="AR614">
        <v>730</v>
      </c>
      <c r="AS614">
        <v>263</v>
      </c>
      <c r="AT614">
        <v>0</v>
      </c>
      <c r="AU614" s="10">
        <v>0</v>
      </c>
      <c r="AV614" s="9">
        <v>1</v>
      </c>
      <c r="AW614" s="10">
        <v>1</v>
      </c>
      <c r="AX614" s="9">
        <v>-8888</v>
      </c>
      <c r="AY614">
        <v>-8888</v>
      </c>
      <c r="AZ614">
        <v>-8888</v>
      </c>
      <c r="BA614" s="10">
        <v>-8888</v>
      </c>
      <c r="BB614">
        <v>-8888</v>
      </c>
      <c r="BC614">
        <v>-8888</v>
      </c>
      <c r="BD614">
        <v>-8888</v>
      </c>
      <c r="BE614">
        <v>-8888</v>
      </c>
      <c r="BF614" s="9">
        <v>146</v>
      </c>
      <c r="BG614">
        <v>0.29561200923787528</v>
      </c>
      <c r="BH614">
        <v>0.14609053497942387</v>
      </c>
      <c r="BI614" s="10">
        <v>0.38540772532188844</v>
      </c>
      <c r="BK614" t="s">
        <v>1307</v>
      </c>
      <c r="BL614" s="10" t="s">
        <v>1311</v>
      </c>
      <c r="BM614">
        <v>22</v>
      </c>
      <c r="BO614" t="s">
        <v>1159</v>
      </c>
      <c r="BP614" s="12">
        <v>1250.19</v>
      </c>
    </row>
    <row r="615" spans="1:68" x14ac:dyDescent="0.25">
      <c r="A615" s="13" t="s">
        <v>677</v>
      </c>
      <c r="B615">
        <v>10373</v>
      </c>
      <c r="C615" t="s">
        <v>622</v>
      </c>
      <c r="D615" s="9">
        <v>5</v>
      </c>
      <c r="E615">
        <v>6</v>
      </c>
      <c r="F615" s="10">
        <v>5</v>
      </c>
      <c r="G615" s="9">
        <v>3741</v>
      </c>
      <c r="H615" s="9">
        <v>1507</v>
      </c>
      <c r="I615">
        <v>1591</v>
      </c>
      <c r="J615">
        <v>1521</v>
      </c>
      <c r="K615">
        <v>1601</v>
      </c>
      <c r="L615">
        <v>1863</v>
      </c>
      <c r="M615">
        <v>1885</v>
      </c>
      <c r="N615" s="10">
        <v>964</v>
      </c>
      <c r="O615">
        <v>100</v>
      </c>
      <c r="P615">
        <v>109</v>
      </c>
      <c r="Q615">
        <v>100</v>
      </c>
      <c r="R615">
        <v>87</v>
      </c>
      <c r="S615">
        <v>91</v>
      </c>
      <c r="T615">
        <v>86</v>
      </c>
      <c r="U615" s="9">
        <v>44</v>
      </c>
      <c r="V615">
        <v>46</v>
      </c>
      <c r="W615" s="10">
        <v>45</v>
      </c>
      <c r="X615">
        <v>0</v>
      </c>
      <c r="Y615">
        <v>0</v>
      </c>
      <c r="Z615">
        <v>1</v>
      </c>
      <c r="AA615" s="9">
        <v>4</v>
      </c>
      <c r="AB615">
        <v>1</v>
      </c>
      <c r="AC615" s="10">
        <v>2</v>
      </c>
      <c r="AD615" s="9">
        <v>104</v>
      </c>
      <c r="AE615">
        <v>140</v>
      </c>
      <c r="AF615">
        <v>153</v>
      </c>
      <c r="AG615">
        <v>89</v>
      </c>
      <c r="AH615">
        <v>139</v>
      </c>
      <c r="AI615" s="10">
        <v>99</v>
      </c>
      <c r="AJ615">
        <v>112</v>
      </c>
      <c r="AK615">
        <v>143</v>
      </c>
      <c r="AL615">
        <v>100</v>
      </c>
      <c r="AM615">
        <v>83</v>
      </c>
      <c r="AN615">
        <v>146</v>
      </c>
      <c r="AO615">
        <v>101</v>
      </c>
      <c r="AP615" s="9">
        <v>0</v>
      </c>
      <c r="AQ615">
        <v>123</v>
      </c>
      <c r="AR615">
        <v>1609</v>
      </c>
      <c r="AS615">
        <v>903</v>
      </c>
      <c r="AT615">
        <v>0</v>
      </c>
      <c r="AU615" s="10">
        <v>0</v>
      </c>
      <c r="AV615" s="9">
        <v>1</v>
      </c>
      <c r="AW615" s="10">
        <v>2</v>
      </c>
      <c r="AX615" s="9">
        <v>-8888</v>
      </c>
      <c r="AY615">
        <v>-8888</v>
      </c>
      <c r="AZ615">
        <v>-8888</v>
      </c>
      <c r="BA615" s="10">
        <v>-8888</v>
      </c>
      <c r="BB615">
        <v>-8888</v>
      </c>
      <c r="BC615">
        <v>-8888</v>
      </c>
      <c r="BD615">
        <v>-8888</v>
      </c>
      <c r="BE615">
        <v>-8888</v>
      </c>
      <c r="BF615" s="9">
        <v>655</v>
      </c>
      <c r="BG615">
        <v>6.4606741573033713E-2</v>
      </c>
      <c r="BH615">
        <v>0.13164760184627736</v>
      </c>
      <c r="BI615" s="10">
        <v>0.418359668924003</v>
      </c>
      <c r="BJ615">
        <v>1886.1244292237443</v>
      </c>
      <c r="BK615" t="s">
        <v>1308</v>
      </c>
      <c r="BL615" s="10" t="s">
        <v>1309</v>
      </c>
      <c r="BM615">
        <v>19</v>
      </c>
      <c r="BN615" t="s">
        <v>1159</v>
      </c>
      <c r="BO615" t="s">
        <v>1159</v>
      </c>
      <c r="BP615" s="12">
        <v>439.28</v>
      </c>
    </row>
    <row r="616" spans="1:68" x14ac:dyDescent="0.25">
      <c r="A616" s="13" t="s">
        <v>678</v>
      </c>
      <c r="B616">
        <v>10775</v>
      </c>
      <c r="C616" t="s">
        <v>622</v>
      </c>
      <c r="D616" s="9">
        <v>0</v>
      </c>
      <c r="E616">
        <v>0</v>
      </c>
      <c r="F616" s="10">
        <v>2</v>
      </c>
      <c r="G616" s="9">
        <v>491</v>
      </c>
      <c r="H616" s="9">
        <v>234</v>
      </c>
      <c r="I616">
        <v>253</v>
      </c>
      <c r="J616">
        <v>222</v>
      </c>
      <c r="K616">
        <v>265</v>
      </c>
      <c r="L616">
        <v>244</v>
      </c>
      <c r="M616">
        <v>234</v>
      </c>
      <c r="N616" s="10">
        <v>116</v>
      </c>
      <c r="O616">
        <v>10</v>
      </c>
      <c r="P616">
        <v>16</v>
      </c>
      <c r="Q616">
        <v>10</v>
      </c>
      <c r="R616">
        <v>6</v>
      </c>
      <c r="S616">
        <v>9</v>
      </c>
      <c r="T616">
        <v>5</v>
      </c>
      <c r="U616" s="9">
        <v>1</v>
      </c>
      <c r="V616">
        <v>4</v>
      </c>
      <c r="W616" s="10">
        <v>3</v>
      </c>
      <c r="X616">
        <v>1</v>
      </c>
      <c r="Y616">
        <v>0</v>
      </c>
      <c r="Z616">
        <v>0</v>
      </c>
      <c r="AA616" s="9">
        <v>2</v>
      </c>
      <c r="AB616">
        <v>1</v>
      </c>
      <c r="AC616" s="10">
        <v>0</v>
      </c>
      <c r="AD616" s="9">
        <v>22</v>
      </c>
      <c r="AE616">
        <v>31</v>
      </c>
      <c r="AF616">
        <v>18</v>
      </c>
      <c r="AG616">
        <v>18</v>
      </c>
      <c r="AH616">
        <v>34</v>
      </c>
      <c r="AI616" s="10">
        <v>12</v>
      </c>
      <c r="AJ616">
        <v>17</v>
      </c>
      <c r="AK616">
        <v>35</v>
      </c>
      <c r="AL616">
        <v>14</v>
      </c>
      <c r="AM616">
        <v>22</v>
      </c>
      <c r="AN616">
        <v>42</v>
      </c>
      <c r="AO616">
        <v>12</v>
      </c>
      <c r="AP616" s="9">
        <v>0</v>
      </c>
      <c r="AQ616">
        <v>1</v>
      </c>
      <c r="AR616">
        <v>390</v>
      </c>
      <c r="AS616">
        <v>10</v>
      </c>
      <c r="AT616">
        <v>0</v>
      </c>
      <c r="AU616" s="10">
        <v>0</v>
      </c>
      <c r="AV616" s="9">
        <v>0</v>
      </c>
      <c r="AW616" s="10">
        <v>0</v>
      </c>
      <c r="AX616" s="9">
        <v>-8888</v>
      </c>
      <c r="AY616">
        <v>-8888</v>
      </c>
      <c r="AZ616">
        <v>-8888</v>
      </c>
      <c r="BA616" s="10">
        <v>-8888</v>
      </c>
      <c r="BB616">
        <v>-8888</v>
      </c>
      <c r="BC616">
        <v>-8888</v>
      </c>
      <c r="BD616">
        <v>-8888</v>
      </c>
      <c r="BE616">
        <v>-8888</v>
      </c>
      <c r="BF616" s="9">
        <v>108</v>
      </c>
      <c r="BG616">
        <v>0.43715846994535518</v>
      </c>
      <c r="BH616">
        <v>0.12098009188361408</v>
      </c>
      <c r="BI616" s="10">
        <v>0.44444444444444442</v>
      </c>
      <c r="BK616" t="s">
        <v>1307</v>
      </c>
      <c r="BL616" s="10" t="s">
        <v>1311</v>
      </c>
      <c r="BM616">
        <v>18</v>
      </c>
      <c r="BO616" t="s">
        <v>1159</v>
      </c>
      <c r="BP616" s="12">
        <v>663.6</v>
      </c>
    </row>
    <row r="617" spans="1:68" x14ac:dyDescent="0.25">
      <c r="A617" s="13" t="s">
        <v>679</v>
      </c>
      <c r="B617">
        <v>11225</v>
      </c>
      <c r="C617" t="s">
        <v>622</v>
      </c>
      <c r="D617" s="9">
        <v>5</v>
      </c>
      <c r="E617">
        <v>5</v>
      </c>
      <c r="F617" s="10">
        <v>6</v>
      </c>
      <c r="G617" s="9">
        <v>2272</v>
      </c>
      <c r="H617" s="9">
        <v>1047</v>
      </c>
      <c r="I617">
        <v>979</v>
      </c>
      <c r="J617">
        <v>1055</v>
      </c>
      <c r="K617">
        <v>989</v>
      </c>
      <c r="L617">
        <v>1149</v>
      </c>
      <c r="M617">
        <v>1131</v>
      </c>
      <c r="N617" s="10">
        <v>550</v>
      </c>
      <c r="O617">
        <v>66</v>
      </c>
      <c r="P617">
        <v>54</v>
      </c>
      <c r="Q617">
        <v>70</v>
      </c>
      <c r="R617">
        <v>57</v>
      </c>
      <c r="S617">
        <v>59</v>
      </c>
      <c r="T617">
        <v>74</v>
      </c>
      <c r="U617" s="9">
        <v>35</v>
      </c>
      <c r="V617">
        <v>30</v>
      </c>
      <c r="W617" s="10">
        <v>41</v>
      </c>
      <c r="X617">
        <v>0</v>
      </c>
      <c r="Y617">
        <v>1</v>
      </c>
      <c r="Z617">
        <v>1</v>
      </c>
      <c r="AA617" s="9">
        <v>0</v>
      </c>
      <c r="AB617">
        <v>4</v>
      </c>
      <c r="AC617" s="10">
        <v>2</v>
      </c>
      <c r="AD617" s="9">
        <v>54</v>
      </c>
      <c r="AE617">
        <v>75</v>
      </c>
      <c r="AF617">
        <v>65</v>
      </c>
      <c r="AG617">
        <v>65</v>
      </c>
      <c r="AH617">
        <v>66</v>
      </c>
      <c r="AI617" s="10">
        <v>56</v>
      </c>
      <c r="AJ617">
        <v>69</v>
      </c>
      <c r="AK617">
        <v>90</v>
      </c>
      <c r="AL617">
        <v>65</v>
      </c>
      <c r="AM617">
        <v>83</v>
      </c>
      <c r="AN617">
        <v>76</v>
      </c>
      <c r="AO617">
        <v>56</v>
      </c>
      <c r="AP617" s="9">
        <v>7</v>
      </c>
      <c r="AQ617">
        <v>269</v>
      </c>
      <c r="AR617">
        <v>1791</v>
      </c>
      <c r="AS617">
        <v>69</v>
      </c>
      <c r="AT617">
        <v>0</v>
      </c>
      <c r="AU617" s="10">
        <v>0</v>
      </c>
      <c r="AV617" s="9">
        <v>2</v>
      </c>
      <c r="AW617" s="10">
        <v>2</v>
      </c>
      <c r="AX617" s="9">
        <v>-8888</v>
      </c>
      <c r="AY617">
        <v>-8888</v>
      </c>
      <c r="AZ617">
        <v>-8888</v>
      </c>
      <c r="BA617" s="10">
        <v>-8888</v>
      </c>
      <c r="BB617">
        <v>-8888</v>
      </c>
      <c r="BC617">
        <v>-8888</v>
      </c>
      <c r="BD617">
        <v>-8888</v>
      </c>
      <c r="BE617">
        <v>-8888</v>
      </c>
      <c r="BF617" s="9">
        <v>390</v>
      </c>
      <c r="BG617">
        <v>0.33026315789473687</v>
      </c>
      <c r="BH617">
        <v>0.15554810593362386</v>
      </c>
      <c r="BI617" s="10">
        <v>0.45186136071887034</v>
      </c>
      <c r="BK617" t="s">
        <v>1307</v>
      </c>
      <c r="BL617" s="10" t="s">
        <v>1311</v>
      </c>
      <c r="BM617">
        <v>18</v>
      </c>
      <c r="BN617" t="s">
        <v>1159</v>
      </c>
      <c r="BO617" t="s">
        <v>1159</v>
      </c>
      <c r="BP617" s="12">
        <v>1701.14</v>
      </c>
    </row>
    <row r="618" spans="1:68" x14ac:dyDescent="0.25">
      <c r="A618" s="13" t="s">
        <v>450</v>
      </c>
      <c r="B618">
        <v>10649</v>
      </c>
      <c r="C618" t="s">
        <v>622</v>
      </c>
      <c r="D618" s="9">
        <v>15</v>
      </c>
      <c r="E618">
        <v>9</v>
      </c>
      <c r="F618" s="10">
        <v>13</v>
      </c>
      <c r="G618" s="9">
        <v>3266</v>
      </c>
      <c r="H618" s="9">
        <v>1154</v>
      </c>
      <c r="I618">
        <v>1158</v>
      </c>
      <c r="J618">
        <v>1191</v>
      </c>
      <c r="K618">
        <v>1206</v>
      </c>
      <c r="L618">
        <v>1609</v>
      </c>
      <c r="M618">
        <v>1740</v>
      </c>
      <c r="N618" s="10">
        <v>883</v>
      </c>
      <c r="O618">
        <v>63</v>
      </c>
      <c r="P618">
        <v>67</v>
      </c>
      <c r="Q618">
        <v>78</v>
      </c>
      <c r="R618">
        <v>101</v>
      </c>
      <c r="S618">
        <v>112</v>
      </c>
      <c r="T618">
        <v>97</v>
      </c>
      <c r="U618" s="9">
        <v>52</v>
      </c>
      <c r="V618">
        <v>51</v>
      </c>
      <c r="W618" s="10">
        <v>52</v>
      </c>
      <c r="X618">
        <v>0</v>
      </c>
      <c r="Y618">
        <v>1</v>
      </c>
      <c r="Z618">
        <v>1</v>
      </c>
      <c r="AA618" s="9">
        <v>5</v>
      </c>
      <c r="AB618">
        <v>5</v>
      </c>
      <c r="AC618" s="10">
        <v>3</v>
      </c>
      <c r="AD618" s="9">
        <v>108</v>
      </c>
      <c r="AE618">
        <v>163</v>
      </c>
      <c r="AF618">
        <v>152</v>
      </c>
      <c r="AG618">
        <v>160</v>
      </c>
      <c r="AH618">
        <v>198</v>
      </c>
      <c r="AI618" s="10">
        <v>193</v>
      </c>
      <c r="AJ618">
        <v>129</v>
      </c>
      <c r="AK618">
        <v>127</v>
      </c>
      <c r="AL618">
        <v>179</v>
      </c>
      <c r="AM618">
        <v>134</v>
      </c>
      <c r="AN618">
        <v>161</v>
      </c>
      <c r="AO618">
        <v>195</v>
      </c>
      <c r="AP618" s="9">
        <v>8</v>
      </c>
      <c r="AQ618">
        <v>37</v>
      </c>
      <c r="AR618">
        <v>378</v>
      </c>
      <c r="AS618">
        <v>2566</v>
      </c>
      <c r="AT618">
        <v>1</v>
      </c>
      <c r="AU618" s="10">
        <v>6</v>
      </c>
      <c r="AV618" s="9">
        <v>3</v>
      </c>
      <c r="AW618" s="10">
        <v>6</v>
      </c>
      <c r="AX618" s="9">
        <v>-8888</v>
      </c>
      <c r="AY618">
        <v>-8888</v>
      </c>
      <c r="AZ618">
        <v>-8888</v>
      </c>
      <c r="BA618" s="10">
        <v>-8888</v>
      </c>
      <c r="BB618">
        <v>-8888</v>
      </c>
      <c r="BC618">
        <v>-8888</v>
      </c>
      <c r="BD618">
        <v>-8888</v>
      </c>
      <c r="BE618">
        <v>-8888</v>
      </c>
      <c r="BF618" s="9">
        <v>366</v>
      </c>
      <c r="BG618">
        <v>0.15785381026438569</v>
      </c>
      <c r="BH618">
        <v>0.14329701563240171</v>
      </c>
      <c r="BI618" s="10">
        <v>0.38755980861244022</v>
      </c>
      <c r="BJ618">
        <v>1888.8360730593608</v>
      </c>
      <c r="BK618" t="s">
        <v>1308</v>
      </c>
      <c r="BL618" s="10" t="s">
        <v>1309</v>
      </c>
      <c r="BM618">
        <v>23</v>
      </c>
      <c r="BN618" t="s">
        <v>1158</v>
      </c>
      <c r="BO618" t="s">
        <v>1158</v>
      </c>
      <c r="BP618" s="12">
        <v>1160.7950000000001</v>
      </c>
    </row>
    <row r="619" spans="1:68" x14ac:dyDescent="0.25">
      <c r="A619" s="13" t="s">
        <v>680</v>
      </c>
      <c r="B619">
        <v>11370</v>
      </c>
      <c r="C619" t="s">
        <v>622</v>
      </c>
      <c r="D619" s="9">
        <v>5</v>
      </c>
      <c r="E619">
        <v>5</v>
      </c>
      <c r="F619" s="10">
        <v>3</v>
      </c>
      <c r="G619" s="9">
        <v>1423</v>
      </c>
      <c r="H619" s="9">
        <v>610</v>
      </c>
      <c r="I619">
        <v>608</v>
      </c>
      <c r="J619">
        <v>627</v>
      </c>
      <c r="K619">
        <v>597</v>
      </c>
      <c r="L619">
        <v>725</v>
      </c>
      <c r="M619">
        <v>717</v>
      </c>
      <c r="N619" s="10">
        <v>312</v>
      </c>
      <c r="O619">
        <v>44</v>
      </c>
      <c r="P619">
        <v>46</v>
      </c>
      <c r="Q619">
        <v>35</v>
      </c>
      <c r="R619">
        <v>49</v>
      </c>
      <c r="S619">
        <v>61</v>
      </c>
      <c r="T619">
        <v>49</v>
      </c>
      <c r="U619" s="9">
        <v>20</v>
      </c>
      <c r="V619">
        <v>33</v>
      </c>
      <c r="W619" s="10">
        <v>28</v>
      </c>
      <c r="X619">
        <v>0</v>
      </c>
      <c r="Y619">
        <v>0</v>
      </c>
      <c r="Z619">
        <v>0</v>
      </c>
      <c r="AA619" s="9">
        <v>2</v>
      </c>
      <c r="AB619">
        <v>3</v>
      </c>
      <c r="AC619" s="10">
        <v>1</v>
      </c>
      <c r="AD619" s="9">
        <v>41</v>
      </c>
      <c r="AE619">
        <v>29</v>
      </c>
      <c r="AF619">
        <v>33</v>
      </c>
      <c r="AG619">
        <v>45</v>
      </c>
      <c r="AH619">
        <v>35</v>
      </c>
      <c r="AI619" s="10">
        <v>50</v>
      </c>
      <c r="AJ619">
        <v>46</v>
      </c>
      <c r="AK619">
        <v>41</v>
      </c>
      <c r="AL619">
        <v>33</v>
      </c>
      <c r="AM619">
        <v>44</v>
      </c>
      <c r="AN619">
        <v>59</v>
      </c>
      <c r="AO619">
        <v>32</v>
      </c>
      <c r="AP619" s="9">
        <v>0</v>
      </c>
      <c r="AQ619">
        <v>1</v>
      </c>
      <c r="AR619">
        <v>278</v>
      </c>
      <c r="AS619">
        <v>1149</v>
      </c>
      <c r="AT619">
        <v>0</v>
      </c>
      <c r="AU619" s="10">
        <v>0</v>
      </c>
      <c r="AV619" s="9">
        <v>0</v>
      </c>
      <c r="AW619" s="10">
        <v>0</v>
      </c>
      <c r="AX619" s="9">
        <v>-8888</v>
      </c>
      <c r="AY619">
        <v>-8888</v>
      </c>
      <c r="AZ619">
        <v>-8888</v>
      </c>
      <c r="BA619" s="10">
        <v>-8888</v>
      </c>
      <c r="BB619">
        <v>-8888</v>
      </c>
      <c r="BC619">
        <v>-8888</v>
      </c>
      <c r="BD619">
        <v>-8888</v>
      </c>
      <c r="BE619">
        <v>-8888</v>
      </c>
      <c r="BF619" s="9">
        <v>279</v>
      </c>
      <c r="BG619">
        <v>0.3587174348697395</v>
      </c>
      <c r="BH619">
        <v>0.15323435843054084</v>
      </c>
      <c r="BI619" s="10">
        <v>0.43687374749498997</v>
      </c>
      <c r="BK619" t="s">
        <v>1307</v>
      </c>
      <c r="BL619" s="10" t="s">
        <v>1311</v>
      </c>
      <c r="BM619">
        <v>17</v>
      </c>
      <c r="BN619" t="s">
        <v>1158</v>
      </c>
      <c r="BO619" t="s">
        <v>1158</v>
      </c>
      <c r="BP619" s="12">
        <v>1237.835</v>
      </c>
    </row>
    <row r="620" spans="1:68" x14ac:dyDescent="0.25">
      <c r="A620" s="13" t="s">
        <v>681</v>
      </c>
      <c r="B620">
        <v>10740</v>
      </c>
      <c r="C620" t="s">
        <v>622</v>
      </c>
      <c r="D620" s="9">
        <v>4</v>
      </c>
      <c r="E620">
        <v>2</v>
      </c>
      <c r="F620" s="10">
        <v>2</v>
      </c>
      <c r="G620" s="9">
        <v>1045</v>
      </c>
      <c r="H620" s="9">
        <v>475</v>
      </c>
      <c r="I620">
        <v>491</v>
      </c>
      <c r="J620">
        <v>487</v>
      </c>
      <c r="K620">
        <v>488</v>
      </c>
      <c r="L620">
        <v>543</v>
      </c>
      <c r="M620">
        <v>518</v>
      </c>
      <c r="N620" s="10">
        <v>254</v>
      </c>
      <c r="O620">
        <v>26</v>
      </c>
      <c r="P620">
        <v>23</v>
      </c>
      <c r="Q620">
        <v>25</v>
      </c>
      <c r="R620">
        <v>32</v>
      </c>
      <c r="S620">
        <v>25</v>
      </c>
      <c r="T620">
        <v>30</v>
      </c>
      <c r="U620" s="9">
        <v>18</v>
      </c>
      <c r="V620">
        <v>12</v>
      </c>
      <c r="W620" s="10">
        <v>14</v>
      </c>
      <c r="X620">
        <v>0</v>
      </c>
      <c r="Y620">
        <v>0</v>
      </c>
      <c r="Z620">
        <v>0</v>
      </c>
      <c r="AA620" s="9">
        <v>1</v>
      </c>
      <c r="AB620">
        <v>1</v>
      </c>
      <c r="AC620" s="10">
        <v>1</v>
      </c>
      <c r="AD620" s="9">
        <v>40</v>
      </c>
      <c r="AE620">
        <v>43</v>
      </c>
      <c r="AF620">
        <v>35</v>
      </c>
      <c r="AG620">
        <v>47</v>
      </c>
      <c r="AH620">
        <v>59</v>
      </c>
      <c r="AI620" s="10">
        <v>37</v>
      </c>
      <c r="AJ620">
        <v>36</v>
      </c>
      <c r="AK620">
        <v>36</v>
      </c>
      <c r="AL620">
        <v>40</v>
      </c>
      <c r="AM620">
        <v>61</v>
      </c>
      <c r="AN620">
        <v>53</v>
      </c>
      <c r="AO620">
        <v>45</v>
      </c>
      <c r="AP620" s="9">
        <v>0</v>
      </c>
      <c r="AQ620">
        <v>88</v>
      </c>
      <c r="AR620">
        <v>715</v>
      </c>
      <c r="AS620">
        <v>218</v>
      </c>
      <c r="AT620">
        <v>0</v>
      </c>
      <c r="AU620" s="10">
        <v>0</v>
      </c>
      <c r="AV620" s="9">
        <v>0</v>
      </c>
      <c r="AW620" s="10">
        <v>0</v>
      </c>
      <c r="AX620" s="9">
        <v>-8888</v>
      </c>
      <c r="AY620">
        <v>-8888</v>
      </c>
      <c r="AZ620">
        <v>-8888</v>
      </c>
      <c r="BA620" s="10">
        <v>-8888</v>
      </c>
      <c r="BB620">
        <v>-8888</v>
      </c>
      <c r="BC620">
        <v>-8888</v>
      </c>
      <c r="BD620">
        <v>-8888</v>
      </c>
      <c r="BE620">
        <v>-8888</v>
      </c>
      <c r="BF620" s="9">
        <v>195</v>
      </c>
      <c r="BG620">
        <v>0.6675126903553299</v>
      </c>
      <c r="BH620">
        <v>0.12889812889812891</v>
      </c>
      <c r="BI620" s="10">
        <v>0.44827586206896552</v>
      </c>
      <c r="BK620" t="s">
        <v>1307</v>
      </c>
      <c r="BL620" s="10" t="s">
        <v>1311</v>
      </c>
      <c r="BM620">
        <v>16</v>
      </c>
      <c r="BN620" t="s">
        <v>1159</v>
      </c>
      <c r="BO620" t="s">
        <v>1159</v>
      </c>
      <c r="BP620" s="12">
        <v>1415.0450000000001</v>
      </c>
    </row>
    <row r="621" spans="1:68" x14ac:dyDescent="0.25">
      <c r="A621" s="13" t="s">
        <v>682</v>
      </c>
      <c r="B621">
        <v>10901</v>
      </c>
      <c r="C621" t="s">
        <v>622</v>
      </c>
      <c r="D621" s="9">
        <v>2</v>
      </c>
      <c r="E621">
        <v>3</v>
      </c>
      <c r="F621" s="10">
        <v>0</v>
      </c>
      <c r="G621" s="9">
        <v>1327</v>
      </c>
      <c r="H621" s="9">
        <v>696</v>
      </c>
      <c r="I621">
        <v>634</v>
      </c>
      <c r="J621">
        <v>698</v>
      </c>
      <c r="K621">
        <v>633</v>
      </c>
      <c r="L621">
        <v>703</v>
      </c>
      <c r="M621">
        <v>635</v>
      </c>
      <c r="N621" s="10">
        <v>328</v>
      </c>
      <c r="O621">
        <v>40</v>
      </c>
      <c r="P621">
        <v>23</v>
      </c>
      <c r="Q621">
        <v>26</v>
      </c>
      <c r="R621">
        <v>37</v>
      </c>
      <c r="S621">
        <v>37</v>
      </c>
      <c r="T621">
        <v>36</v>
      </c>
      <c r="U621" s="9">
        <v>22</v>
      </c>
      <c r="V621">
        <v>20</v>
      </c>
      <c r="W621" s="10">
        <v>14</v>
      </c>
      <c r="X621">
        <v>1</v>
      </c>
      <c r="Y621">
        <v>0</v>
      </c>
      <c r="Z621">
        <v>0</v>
      </c>
      <c r="AA621" s="9">
        <v>0</v>
      </c>
      <c r="AB621">
        <v>2</v>
      </c>
      <c r="AC621" s="10">
        <v>3</v>
      </c>
      <c r="AD621" s="9">
        <v>2</v>
      </c>
      <c r="AE621">
        <v>4</v>
      </c>
      <c r="AF621">
        <v>2</v>
      </c>
      <c r="AG621">
        <v>10</v>
      </c>
      <c r="AH621">
        <v>14</v>
      </c>
      <c r="AI621" s="10">
        <v>14</v>
      </c>
      <c r="AJ621">
        <v>7</v>
      </c>
      <c r="AK621">
        <v>12</v>
      </c>
      <c r="AL621">
        <v>9</v>
      </c>
      <c r="AM621">
        <v>15</v>
      </c>
      <c r="AN621">
        <v>13</v>
      </c>
      <c r="AO621">
        <v>13</v>
      </c>
      <c r="AP621" s="9">
        <v>0</v>
      </c>
      <c r="AQ621">
        <v>384</v>
      </c>
      <c r="AR621">
        <v>915</v>
      </c>
      <c r="AS621">
        <v>0</v>
      </c>
      <c r="AT621">
        <v>0</v>
      </c>
      <c r="AU621" s="10">
        <v>0</v>
      </c>
      <c r="AV621" s="9">
        <v>1</v>
      </c>
      <c r="AW621" s="10">
        <v>1</v>
      </c>
      <c r="AX621" s="9">
        <v>-8888</v>
      </c>
      <c r="AY621">
        <v>-8888</v>
      </c>
      <c r="AZ621">
        <v>-8888</v>
      </c>
      <c r="BA621" s="10">
        <v>-8888</v>
      </c>
      <c r="BB621">
        <v>-8888</v>
      </c>
      <c r="BC621">
        <v>-8888</v>
      </c>
      <c r="BD621">
        <v>-8888</v>
      </c>
      <c r="BE621">
        <v>-8888</v>
      </c>
      <c r="BF621" s="9">
        <v>231</v>
      </c>
      <c r="BG621">
        <v>0.83269961977186313</v>
      </c>
      <c r="BH621">
        <v>0.11</v>
      </c>
      <c r="BI621" s="10">
        <v>0.46313364055299538</v>
      </c>
      <c r="BK621" t="s">
        <v>1307</v>
      </c>
      <c r="BL621" s="10" t="s">
        <v>1311</v>
      </c>
      <c r="BM621">
        <v>10</v>
      </c>
      <c r="BN621" t="s">
        <v>1159</v>
      </c>
      <c r="BO621" t="s">
        <v>1159</v>
      </c>
      <c r="BP621" s="12">
        <v>252.13</v>
      </c>
    </row>
    <row r="622" spans="1:68" x14ac:dyDescent="0.25">
      <c r="A622" s="13" t="s">
        <v>683</v>
      </c>
      <c r="B622">
        <v>11215</v>
      </c>
      <c r="C622" t="s">
        <v>622</v>
      </c>
      <c r="D622" s="9">
        <v>11</v>
      </c>
      <c r="E622">
        <v>2</v>
      </c>
      <c r="F622" s="10">
        <v>7</v>
      </c>
      <c r="G622" s="9">
        <v>2985</v>
      </c>
      <c r="H622" s="9">
        <v>1504</v>
      </c>
      <c r="I622">
        <v>1435</v>
      </c>
      <c r="J622">
        <v>1498</v>
      </c>
      <c r="K622">
        <v>1407</v>
      </c>
      <c r="L622">
        <v>1566</v>
      </c>
      <c r="M622">
        <v>1403</v>
      </c>
      <c r="N622" s="10">
        <v>704</v>
      </c>
      <c r="O622">
        <v>69</v>
      </c>
      <c r="P622">
        <v>70</v>
      </c>
      <c r="Q622">
        <v>79</v>
      </c>
      <c r="R622">
        <v>58</v>
      </c>
      <c r="S622">
        <v>56</v>
      </c>
      <c r="T622">
        <v>74</v>
      </c>
      <c r="U622" s="9">
        <v>28</v>
      </c>
      <c r="V622">
        <v>28</v>
      </c>
      <c r="W622" s="10">
        <v>35</v>
      </c>
      <c r="X622">
        <v>3</v>
      </c>
      <c r="Y622">
        <v>1</v>
      </c>
      <c r="Z622">
        <v>0</v>
      </c>
      <c r="AA622" s="9">
        <v>2</v>
      </c>
      <c r="AB622">
        <v>3</v>
      </c>
      <c r="AC622" s="10">
        <v>2</v>
      </c>
      <c r="AD622" s="9">
        <v>265</v>
      </c>
      <c r="AE622">
        <v>267</v>
      </c>
      <c r="AF622">
        <v>257</v>
      </c>
      <c r="AG622">
        <v>136</v>
      </c>
      <c r="AH622">
        <v>157</v>
      </c>
      <c r="AI622" s="10">
        <v>131</v>
      </c>
      <c r="AJ622">
        <v>237</v>
      </c>
      <c r="AK622">
        <v>310</v>
      </c>
      <c r="AL622">
        <v>448</v>
      </c>
      <c r="AM622">
        <v>152</v>
      </c>
      <c r="AN622">
        <v>188</v>
      </c>
      <c r="AO622">
        <v>219</v>
      </c>
      <c r="AP622" s="9">
        <v>34</v>
      </c>
      <c r="AQ622">
        <v>165</v>
      </c>
      <c r="AR622">
        <v>1228</v>
      </c>
      <c r="AS622">
        <v>1243</v>
      </c>
      <c r="AT622">
        <v>1</v>
      </c>
      <c r="AU622" s="10">
        <v>39</v>
      </c>
      <c r="AV622" s="9">
        <v>5</v>
      </c>
      <c r="AW622" s="10">
        <v>82</v>
      </c>
      <c r="AX622" s="9">
        <v>-8888</v>
      </c>
      <c r="AY622">
        <v>-8888</v>
      </c>
      <c r="AZ622">
        <v>-8888</v>
      </c>
      <c r="BA622" s="10">
        <v>-8888</v>
      </c>
      <c r="BB622">
        <v>-8888</v>
      </c>
      <c r="BC622">
        <v>-8888</v>
      </c>
      <c r="BD622">
        <v>-8888</v>
      </c>
      <c r="BE622">
        <v>-8888</v>
      </c>
      <c r="BF622" s="9">
        <v>386</v>
      </c>
      <c r="BG622">
        <v>0.15139031925849639</v>
      </c>
      <c r="BH622">
        <v>0.19238578680203045</v>
      </c>
      <c r="BI622" s="10">
        <v>0.41764904008083531</v>
      </c>
      <c r="BK622" t="s">
        <v>1307</v>
      </c>
      <c r="BL622" s="10" t="s">
        <v>1311</v>
      </c>
      <c r="BM622">
        <v>16</v>
      </c>
      <c r="BN622" t="s">
        <v>1159</v>
      </c>
      <c r="BO622" t="s">
        <v>1159</v>
      </c>
      <c r="BP622" s="12">
        <v>826.27499999999998</v>
      </c>
    </row>
    <row r="623" spans="1:68" x14ac:dyDescent="0.25">
      <c r="A623" s="13" t="s">
        <v>684</v>
      </c>
      <c r="B623">
        <v>10452</v>
      </c>
      <c r="C623" t="s">
        <v>622</v>
      </c>
      <c r="D623" s="9">
        <v>0</v>
      </c>
      <c r="E623">
        <v>0</v>
      </c>
      <c r="F623" s="10">
        <v>3</v>
      </c>
      <c r="G623" s="9">
        <v>709</v>
      </c>
      <c r="H623" s="9">
        <v>375</v>
      </c>
      <c r="I623">
        <v>379</v>
      </c>
      <c r="J623">
        <v>376</v>
      </c>
      <c r="K623">
        <v>368</v>
      </c>
      <c r="L623">
        <v>353</v>
      </c>
      <c r="M623">
        <v>358</v>
      </c>
      <c r="N623" s="10">
        <v>183</v>
      </c>
      <c r="O623">
        <v>15</v>
      </c>
      <c r="P623">
        <v>16</v>
      </c>
      <c r="Q623">
        <v>16</v>
      </c>
      <c r="R623">
        <v>11</v>
      </c>
      <c r="S623">
        <v>13</v>
      </c>
      <c r="T623">
        <v>14</v>
      </c>
      <c r="U623" s="9">
        <v>5</v>
      </c>
      <c r="V623">
        <v>8</v>
      </c>
      <c r="W623" s="10">
        <v>6</v>
      </c>
      <c r="X623">
        <v>0</v>
      </c>
      <c r="Y623">
        <v>0</v>
      </c>
      <c r="Z623">
        <v>0</v>
      </c>
      <c r="AA623" s="9">
        <v>0</v>
      </c>
      <c r="AB623">
        <v>0</v>
      </c>
      <c r="AC623" s="10">
        <v>0</v>
      </c>
      <c r="AD623" s="9">
        <v>13</v>
      </c>
      <c r="AE623">
        <v>12</v>
      </c>
      <c r="AF623">
        <v>20</v>
      </c>
      <c r="AG623">
        <v>14</v>
      </c>
      <c r="AH623">
        <v>19</v>
      </c>
      <c r="AI623" s="10">
        <v>17</v>
      </c>
      <c r="AJ623">
        <v>14</v>
      </c>
      <c r="AK623">
        <v>16</v>
      </c>
      <c r="AL623">
        <v>32</v>
      </c>
      <c r="AM623">
        <v>23</v>
      </c>
      <c r="AN623">
        <v>23</v>
      </c>
      <c r="AO623">
        <v>23</v>
      </c>
      <c r="AP623" s="9">
        <v>0</v>
      </c>
      <c r="AQ623">
        <v>1</v>
      </c>
      <c r="AR623">
        <v>456</v>
      </c>
      <c r="AS623">
        <v>1</v>
      </c>
      <c r="AT623">
        <v>0</v>
      </c>
      <c r="AU623" s="10">
        <v>0</v>
      </c>
      <c r="AV623" s="9">
        <v>1</v>
      </c>
      <c r="AW623" s="10">
        <v>1</v>
      </c>
      <c r="AX623" s="9">
        <v>-8888</v>
      </c>
      <c r="AY623">
        <v>-8888</v>
      </c>
      <c r="AZ623">
        <v>-8888</v>
      </c>
      <c r="BA623" s="10">
        <v>-8888</v>
      </c>
      <c r="BB623">
        <v>-8888</v>
      </c>
      <c r="BC623">
        <v>-8888</v>
      </c>
      <c r="BD623">
        <v>-8888</v>
      </c>
      <c r="BE623">
        <v>-8888</v>
      </c>
      <c r="BF623" s="9">
        <v>157</v>
      </c>
      <c r="BG623">
        <v>0.6108949416342413</v>
      </c>
      <c r="BH623">
        <v>0.1586433260393873</v>
      </c>
      <c r="BI623" s="10">
        <v>0.40392156862745099</v>
      </c>
      <c r="BK623" t="s">
        <v>1307</v>
      </c>
      <c r="BL623" s="10" t="s">
        <v>1311</v>
      </c>
      <c r="BM623">
        <v>18</v>
      </c>
      <c r="BO623" t="s">
        <v>1159</v>
      </c>
      <c r="BP623" s="12">
        <v>824.27</v>
      </c>
    </row>
    <row r="624" spans="1:68" x14ac:dyDescent="0.25">
      <c r="A624" s="13" t="s">
        <v>685</v>
      </c>
      <c r="B624">
        <v>10924</v>
      </c>
      <c r="C624" t="s">
        <v>622</v>
      </c>
      <c r="D624" s="9">
        <v>3</v>
      </c>
      <c r="E624">
        <v>1</v>
      </c>
      <c r="F624" s="10">
        <v>0</v>
      </c>
      <c r="G624" s="9">
        <v>1032</v>
      </c>
      <c r="H624" s="9">
        <v>486</v>
      </c>
      <c r="I624">
        <v>510</v>
      </c>
      <c r="J624">
        <v>490</v>
      </c>
      <c r="K624">
        <v>515</v>
      </c>
      <c r="L624">
        <v>504</v>
      </c>
      <c r="M624">
        <v>526</v>
      </c>
      <c r="N624" s="10">
        <v>272</v>
      </c>
      <c r="O624">
        <v>13</v>
      </c>
      <c r="P624">
        <v>24</v>
      </c>
      <c r="Q624">
        <v>24</v>
      </c>
      <c r="R624">
        <v>27</v>
      </c>
      <c r="S624">
        <v>16</v>
      </c>
      <c r="T624">
        <v>16</v>
      </c>
      <c r="U624" s="9">
        <v>14</v>
      </c>
      <c r="V624">
        <v>10</v>
      </c>
      <c r="W624" s="10">
        <v>6</v>
      </c>
      <c r="X624">
        <v>0</v>
      </c>
      <c r="Y624">
        <v>0</v>
      </c>
      <c r="Z624">
        <v>0</v>
      </c>
      <c r="AA624" s="9">
        <v>1</v>
      </c>
      <c r="AB624">
        <v>0</v>
      </c>
      <c r="AC624" s="10">
        <v>0</v>
      </c>
      <c r="AD624" s="9">
        <v>43</v>
      </c>
      <c r="AE624">
        <v>46</v>
      </c>
      <c r="AF624">
        <v>36</v>
      </c>
      <c r="AG624">
        <v>52</v>
      </c>
      <c r="AH624">
        <v>50</v>
      </c>
      <c r="AI624" s="10">
        <v>30</v>
      </c>
      <c r="AJ624">
        <v>36</v>
      </c>
      <c r="AK624">
        <v>51</v>
      </c>
      <c r="AL624">
        <v>38</v>
      </c>
      <c r="AM624">
        <v>37</v>
      </c>
      <c r="AN624">
        <v>49</v>
      </c>
      <c r="AO624">
        <v>37</v>
      </c>
      <c r="AP624" s="9">
        <v>1</v>
      </c>
      <c r="AQ624">
        <v>1</v>
      </c>
      <c r="AR624">
        <v>0</v>
      </c>
      <c r="AS624">
        <v>37</v>
      </c>
      <c r="AT624">
        <v>0</v>
      </c>
      <c r="AU624" s="10">
        <v>0</v>
      </c>
      <c r="AV624" s="9">
        <v>1</v>
      </c>
      <c r="AW624" s="10">
        <v>2</v>
      </c>
      <c r="AX624" s="9">
        <v>-8888</v>
      </c>
      <c r="AY624">
        <v>-8888</v>
      </c>
      <c r="AZ624">
        <v>-8888</v>
      </c>
      <c r="BA624" s="10">
        <v>-8888</v>
      </c>
      <c r="BB624">
        <v>-8888</v>
      </c>
      <c r="BC624">
        <v>-8888</v>
      </c>
      <c r="BD624">
        <v>-8888</v>
      </c>
      <c r="BE624">
        <v>-8888</v>
      </c>
      <c r="BF624" s="9">
        <v>247</v>
      </c>
      <c r="BG624">
        <v>0.60349127182044893</v>
      </c>
      <c r="BH624">
        <v>0.11504424778761062</v>
      </c>
      <c r="BI624" s="10">
        <v>0.42805429864253391</v>
      </c>
      <c r="BK624" t="s">
        <v>1307</v>
      </c>
      <c r="BL624" s="10" t="s">
        <v>1311</v>
      </c>
      <c r="BM624">
        <v>16</v>
      </c>
      <c r="BN624" t="s">
        <v>1159</v>
      </c>
      <c r="BO624" t="s">
        <v>1159</v>
      </c>
      <c r="BP624" s="12">
        <v>1097.3399999999999</v>
      </c>
    </row>
    <row r="625" spans="1:68" x14ac:dyDescent="0.25">
      <c r="A625" s="13" t="s">
        <v>686</v>
      </c>
      <c r="B625">
        <v>10983</v>
      </c>
      <c r="C625" t="s">
        <v>622</v>
      </c>
      <c r="D625" s="9">
        <v>5</v>
      </c>
      <c r="E625">
        <v>3</v>
      </c>
      <c r="F625" s="10">
        <v>0</v>
      </c>
      <c r="G625" s="9">
        <v>2451</v>
      </c>
      <c r="H625" s="9">
        <v>1266</v>
      </c>
      <c r="I625">
        <v>1332</v>
      </c>
      <c r="J625">
        <v>1253</v>
      </c>
      <c r="K625">
        <v>1352</v>
      </c>
      <c r="L625">
        <v>1223</v>
      </c>
      <c r="M625">
        <v>1224</v>
      </c>
      <c r="N625" s="10">
        <v>596</v>
      </c>
      <c r="O625">
        <v>71</v>
      </c>
      <c r="P625">
        <v>59</v>
      </c>
      <c r="Q625">
        <v>60</v>
      </c>
      <c r="R625">
        <v>43</v>
      </c>
      <c r="S625">
        <v>59</v>
      </c>
      <c r="T625">
        <v>55</v>
      </c>
      <c r="U625" s="9">
        <v>23</v>
      </c>
      <c r="V625">
        <v>30</v>
      </c>
      <c r="W625" s="10">
        <v>28</v>
      </c>
      <c r="X625">
        <v>0</v>
      </c>
      <c r="Y625">
        <v>0</v>
      </c>
      <c r="Z625">
        <v>0</v>
      </c>
      <c r="AA625" s="9">
        <v>5</v>
      </c>
      <c r="AB625">
        <v>2</v>
      </c>
      <c r="AC625" s="10">
        <v>0</v>
      </c>
      <c r="AD625" s="9">
        <v>66</v>
      </c>
      <c r="AE625">
        <v>86</v>
      </c>
      <c r="AF625">
        <v>82</v>
      </c>
      <c r="AG625">
        <v>82</v>
      </c>
      <c r="AH625">
        <v>107</v>
      </c>
      <c r="AI625" s="10">
        <v>84</v>
      </c>
      <c r="AJ625">
        <v>70</v>
      </c>
      <c r="AK625">
        <v>102</v>
      </c>
      <c r="AL625">
        <v>117</v>
      </c>
      <c r="AM625">
        <v>88</v>
      </c>
      <c r="AN625">
        <v>119</v>
      </c>
      <c r="AO625">
        <v>114</v>
      </c>
      <c r="AP625" s="9">
        <v>1</v>
      </c>
      <c r="AQ625">
        <v>190</v>
      </c>
      <c r="AR625">
        <v>1232</v>
      </c>
      <c r="AS625">
        <v>690</v>
      </c>
      <c r="AT625">
        <v>0</v>
      </c>
      <c r="AU625" s="10">
        <v>41</v>
      </c>
      <c r="AV625" s="9">
        <v>1</v>
      </c>
      <c r="AW625" s="10">
        <v>2</v>
      </c>
      <c r="AX625" s="9">
        <v>-8888</v>
      </c>
      <c r="AY625">
        <v>-8888</v>
      </c>
      <c r="AZ625">
        <v>-8888</v>
      </c>
      <c r="BA625" s="10">
        <v>-8888</v>
      </c>
      <c r="BB625">
        <v>-8888</v>
      </c>
      <c r="BC625">
        <v>-8888</v>
      </c>
      <c r="BD625">
        <v>-8888</v>
      </c>
      <c r="BE625">
        <v>-8888</v>
      </c>
      <c r="BF625" s="9">
        <v>382</v>
      </c>
      <c r="BG625">
        <v>0.32346938775510203</v>
      </c>
      <c r="BH625">
        <v>0.12961822660098521</v>
      </c>
      <c r="BI625" s="10">
        <v>0.3983244478293983</v>
      </c>
      <c r="BK625" t="s">
        <v>1307</v>
      </c>
      <c r="BL625" s="10" t="s">
        <v>1311</v>
      </c>
      <c r="BM625">
        <v>18</v>
      </c>
      <c r="BN625" t="s">
        <v>1159</v>
      </c>
      <c r="BO625" t="s">
        <v>1159</v>
      </c>
      <c r="BP625" s="12">
        <v>1380.345</v>
      </c>
    </row>
    <row r="626" spans="1:68" x14ac:dyDescent="0.25">
      <c r="A626" s="13" t="s">
        <v>687</v>
      </c>
      <c r="B626">
        <v>10958</v>
      </c>
      <c r="C626" t="s">
        <v>622</v>
      </c>
      <c r="D626" s="9">
        <v>8</v>
      </c>
      <c r="E626">
        <v>6</v>
      </c>
      <c r="F626" s="10">
        <v>0</v>
      </c>
      <c r="G626" s="9">
        <v>2422</v>
      </c>
      <c r="H626" s="9">
        <v>1142</v>
      </c>
      <c r="I626">
        <v>1113</v>
      </c>
      <c r="J626">
        <v>1106</v>
      </c>
      <c r="K626">
        <v>1117</v>
      </c>
      <c r="L626">
        <v>1153</v>
      </c>
      <c r="M626">
        <v>1226</v>
      </c>
      <c r="N626" s="10">
        <v>556</v>
      </c>
      <c r="O626">
        <v>83</v>
      </c>
      <c r="P626">
        <v>77</v>
      </c>
      <c r="Q626">
        <v>84</v>
      </c>
      <c r="R626">
        <v>80</v>
      </c>
      <c r="S626">
        <v>60</v>
      </c>
      <c r="T626">
        <v>51</v>
      </c>
      <c r="U626" s="9">
        <v>42</v>
      </c>
      <c r="V626">
        <v>29</v>
      </c>
      <c r="W626" s="10">
        <v>32</v>
      </c>
      <c r="X626">
        <v>1</v>
      </c>
      <c r="Y626">
        <v>1</v>
      </c>
      <c r="Z626">
        <v>0</v>
      </c>
      <c r="AA626" s="9">
        <v>4</v>
      </c>
      <c r="AB626">
        <v>4</v>
      </c>
      <c r="AC626" s="10">
        <v>4</v>
      </c>
      <c r="AD626" s="9">
        <v>85</v>
      </c>
      <c r="AE626">
        <v>110</v>
      </c>
      <c r="AF626">
        <v>113</v>
      </c>
      <c r="AG626">
        <v>109</v>
      </c>
      <c r="AH626">
        <v>104</v>
      </c>
      <c r="AI626" s="10">
        <v>116</v>
      </c>
      <c r="AJ626">
        <v>125</v>
      </c>
      <c r="AK626">
        <v>133</v>
      </c>
      <c r="AL626">
        <v>106</v>
      </c>
      <c r="AM626">
        <v>119</v>
      </c>
      <c r="AN626">
        <v>143</v>
      </c>
      <c r="AO626">
        <v>118</v>
      </c>
      <c r="AP626" s="9">
        <v>6</v>
      </c>
      <c r="AQ626">
        <v>199</v>
      </c>
      <c r="AR626">
        <v>1483</v>
      </c>
      <c r="AS626">
        <v>566</v>
      </c>
      <c r="AT626">
        <v>0</v>
      </c>
      <c r="AU626" s="10">
        <v>10</v>
      </c>
      <c r="AV626" s="9">
        <v>1</v>
      </c>
      <c r="AW626" s="10">
        <v>1</v>
      </c>
      <c r="AX626" s="9">
        <v>-8888</v>
      </c>
      <c r="AY626">
        <v>-8888</v>
      </c>
      <c r="AZ626">
        <v>-8888</v>
      </c>
      <c r="BA626" s="10">
        <v>-8888</v>
      </c>
      <c r="BB626">
        <v>-8888</v>
      </c>
      <c r="BC626">
        <v>-8888</v>
      </c>
      <c r="BD626">
        <v>-8888</v>
      </c>
      <c r="BE626">
        <v>-8888</v>
      </c>
      <c r="BF626" s="9">
        <v>343</v>
      </c>
      <c r="BG626">
        <v>0.22407628128724671</v>
      </c>
      <c r="BH626">
        <v>0.14840637450199204</v>
      </c>
      <c r="BI626" s="10">
        <v>0.4228239845261122</v>
      </c>
      <c r="BK626" t="s">
        <v>1307</v>
      </c>
      <c r="BL626" s="10" t="s">
        <v>1311</v>
      </c>
      <c r="BM626">
        <v>22</v>
      </c>
      <c r="BN626" t="s">
        <v>1159</v>
      </c>
      <c r="BO626" t="s">
        <v>1159</v>
      </c>
      <c r="BP626" s="12">
        <v>1636.75</v>
      </c>
    </row>
    <row r="627" spans="1:68" x14ac:dyDescent="0.25">
      <c r="A627" s="13" t="s">
        <v>688</v>
      </c>
      <c r="B627">
        <v>10187</v>
      </c>
      <c r="C627" t="s">
        <v>622</v>
      </c>
      <c r="D627" s="9">
        <v>17</v>
      </c>
      <c r="E627">
        <v>9</v>
      </c>
      <c r="F627" s="10">
        <v>16</v>
      </c>
      <c r="G627" s="9">
        <v>3891</v>
      </c>
      <c r="H627" s="9">
        <v>1860</v>
      </c>
      <c r="I627">
        <v>1776</v>
      </c>
      <c r="J627">
        <v>1884</v>
      </c>
      <c r="K627">
        <v>1798</v>
      </c>
      <c r="L627">
        <v>1946</v>
      </c>
      <c r="M627">
        <v>1928</v>
      </c>
      <c r="N627" s="10">
        <v>987</v>
      </c>
      <c r="O627">
        <v>124</v>
      </c>
      <c r="P627">
        <v>121</v>
      </c>
      <c r="Q627">
        <v>111</v>
      </c>
      <c r="R627">
        <v>109</v>
      </c>
      <c r="S627">
        <v>109</v>
      </c>
      <c r="T627">
        <v>128</v>
      </c>
      <c r="U627" s="9">
        <v>64</v>
      </c>
      <c r="V627">
        <v>56</v>
      </c>
      <c r="W627" s="10">
        <v>70</v>
      </c>
      <c r="X627">
        <v>1</v>
      </c>
      <c r="Y627">
        <v>8</v>
      </c>
      <c r="Z627">
        <v>2</v>
      </c>
      <c r="AA627" s="9">
        <v>5</v>
      </c>
      <c r="AB627">
        <v>4</v>
      </c>
      <c r="AC627" s="10">
        <v>6</v>
      </c>
      <c r="AD627" s="9">
        <v>291</v>
      </c>
      <c r="AE627">
        <v>292</v>
      </c>
      <c r="AF627">
        <v>254</v>
      </c>
      <c r="AG627">
        <v>282</v>
      </c>
      <c r="AH627">
        <v>295</v>
      </c>
      <c r="AI627" s="10">
        <v>283</v>
      </c>
      <c r="AJ627">
        <v>264</v>
      </c>
      <c r="AK627">
        <v>268</v>
      </c>
      <c r="AL627">
        <v>287</v>
      </c>
      <c r="AM627">
        <v>279</v>
      </c>
      <c r="AN627">
        <v>268</v>
      </c>
      <c r="AO627">
        <v>279</v>
      </c>
      <c r="AP627" s="9">
        <v>77</v>
      </c>
      <c r="AQ627">
        <v>452</v>
      </c>
      <c r="AR627">
        <v>1817</v>
      </c>
      <c r="AS627">
        <v>1091</v>
      </c>
      <c r="AT627">
        <v>3</v>
      </c>
      <c r="AU627" s="10">
        <v>31</v>
      </c>
      <c r="AV627" s="9">
        <v>3</v>
      </c>
      <c r="AW627" s="10">
        <v>5</v>
      </c>
      <c r="AX627" s="9">
        <v>-8888</v>
      </c>
      <c r="AY627">
        <v>-8888</v>
      </c>
      <c r="AZ627">
        <v>-8888</v>
      </c>
      <c r="BA627" s="10">
        <v>-8888</v>
      </c>
      <c r="BB627">
        <v>-8888</v>
      </c>
      <c r="BC627">
        <v>-8888</v>
      </c>
      <c r="BD627">
        <v>-8888</v>
      </c>
      <c r="BE627">
        <v>-8888</v>
      </c>
      <c r="BF627" s="9">
        <v>473</v>
      </c>
      <c r="BG627">
        <v>0.14849498327759197</v>
      </c>
      <c r="BH627">
        <v>0.1514792899408284</v>
      </c>
      <c r="BI627" s="10">
        <v>0.38605319913731129</v>
      </c>
      <c r="BJ627">
        <v>1907.013698630137</v>
      </c>
      <c r="BK627" t="s">
        <v>1308</v>
      </c>
      <c r="BL627" s="10" t="s">
        <v>1310</v>
      </c>
      <c r="BM627">
        <v>22</v>
      </c>
      <c r="BN627" t="s">
        <v>1158</v>
      </c>
      <c r="BO627" t="s">
        <v>1158</v>
      </c>
      <c r="BP627" s="12">
        <v>2334.1149999999998</v>
      </c>
    </row>
    <row r="628" spans="1:68" x14ac:dyDescent="0.25">
      <c r="A628" s="13" t="s">
        <v>689</v>
      </c>
      <c r="B628">
        <v>10715</v>
      </c>
      <c r="C628" t="s">
        <v>622</v>
      </c>
      <c r="D628" s="9">
        <v>14</v>
      </c>
      <c r="E628">
        <v>5</v>
      </c>
      <c r="F628" s="10">
        <v>4</v>
      </c>
      <c r="G628" s="9">
        <v>1608</v>
      </c>
      <c r="H628" s="9">
        <v>665</v>
      </c>
      <c r="I628">
        <v>681</v>
      </c>
      <c r="J628">
        <v>679</v>
      </c>
      <c r="K628">
        <v>699</v>
      </c>
      <c r="L628">
        <v>779</v>
      </c>
      <c r="M628">
        <v>831</v>
      </c>
      <c r="N628" s="10">
        <v>372</v>
      </c>
      <c r="O628">
        <v>58</v>
      </c>
      <c r="P628">
        <v>50</v>
      </c>
      <c r="Q628">
        <v>56</v>
      </c>
      <c r="R628">
        <v>57</v>
      </c>
      <c r="S628">
        <v>54</v>
      </c>
      <c r="T628">
        <v>50</v>
      </c>
      <c r="U628" s="9">
        <v>32</v>
      </c>
      <c r="V628">
        <v>26</v>
      </c>
      <c r="W628" s="10">
        <v>24</v>
      </c>
      <c r="X628">
        <v>0</v>
      </c>
      <c r="Y628">
        <v>0</v>
      </c>
      <c r="Z628">
        <v>1</v>
      </c>
      <c r="AA628" s="9">
        <v>2</v>
      </c>
      <c r="AB628">
        <v>4</v>
      </c>
      <c r="AC628" s="10">
        <v>4</v>
      </c>
      <c r="AD628" s="9">
        <v>47</v>
      </c>
      <c r="AE628">
        <v>59</v>
      </c>
      <c r="AF628">
        <v>39</v>
      </c>
      <c r="AG628">
        <v>75</v>
      </c>
      <c r="AH628">
        <v>72</v>
      </c>
      <c r="AI628" s="10">
        <v>46</v>
      </c>
      <c r="AJ628">
        <v>43</v>
      </c>
      <c r="AK628">
        <v>38</v>
      </c>
      <c r="AL628">
        <v>41</v>
      </c>
      <c r="AM628">
        <v>54</v>
      </c>
      <c r="AN628">
        <v>60</v>
      </c>
      <c r="AO628">
        <v>53</v>
      </c>
      <c r="AP628" s="9">
        <v>1</v>
      </c>
      <c r="AQ628">
        <v>307</v>
      </c>
      <c r="AR628">
        <v>629</v>
      </c>
      <c r="AS628">
        <v>654</v>
      </c>
      <c r="AT628">
        <v>0</v>
      </c>
      <c r="AU628" s="10">
        <v>2</v>
      </c>
      <c r="AV628" s="9">
        <v>2</v>
      </c>
      <c r="AW628" s="10">
        <v>16</v>
      </c>
      <c r="AX628" s="9">
        <v>-8888</v>
      </c>
      <c r="AY628">
        <v>-8888</v>
      </c>
      <c r="AZ628">
        <v>-8888</v>
      </c>
      <c r="BA628" s="10">
        <v>-8888</v>
      </c>
      <c r="BB628">
        <v>-8888</v>
      </c>
      <c r="BC628">
        <v>-8888</v>
      </c>
      <c r="BD628">
        <v>-8888</v>
      </c>
      <c r="BE628">
        <v>-8888</v>
      </c>
      <c r="BF628" s="9">
        <v>214</v>
      </c>
      <c r="BG628">
        <v>0.2879581151832461</v>
      </c>
      <c r="BH628">
        <v>0.15807730426164518</v>
      </c>
      <c r="BI628" s="10">
        <v>0.40450704225352113</v>
      </c>
      <c r="BK628" t="s">
        <v>1307</v>
      </c>
      <c r="BL628" s="10" t="s">
        <v>1311</v>
      </c>
      <c r="BM628">
        <v>22</v>
      </c>
      <c r="BN628" t="s">
        <v>1159</v>
      </c>
      <c r="BO628" t="s">
        <v>1159</v>
      </c>
      <c r="BP628" s="12">
        <v>1392.75</v>
      </c>
    </row>
    <row r="629" spans="1:68" x14ac:dyDescent="0.25">
      <c r="A629" s="13" t="s">
        <v>690</v>
      </c>
      <c r="B629">
        <v>10091</v>
      </c>
      <c r="C629" t="s">
        <v>622</v>
      </c>
      <c r="D629" s="9">
        <v>4</v>
      </c>
      <c r="E629">
        <v>3</v>
      </c>
      <c r="F629" s="10">
        <v>5</v>
      </c>
      <c r="G629" s="9">
        <v>1214</v>
      </c>
      <c r="H629" s="9">
        <v>480</v>
      </c>
      <c r="I629">
        <v>521</v>
      </c>
      <c r="J629">
        <v>493</v>
      </c>
      <c r="K629">
        <v>539</v>
      </c>
      <c r="L629">
        <v>551</v>
      </c>
      <c r="M629">
        <v>540</v>
      </c>
      <c r="N629" s="10">
        <v>262</v>
      </c>
      <c r="O629">
        <v>33</v>
      </c>
      <c r="P629">
        <v>27</v>
      </c>
      <c r="Q629">
        <v>29</v>
      </c>
      <c r="R629">
        <v>40</v>
      </c>
      <c r="S629">
        <v>33</v>
      </c>
      <c r="T629">
        <v>37</v>
      </c>
      <c r="U629" s="9">
        <v>21</v>
      </c>
      <c r="V629">
        <v>20</v>
      </c>
      <c r="W629" s="10">
        <v>22</v>
      </c>
      <c r="X629">
        <v>0</v>
      </c>
      <c r="Y629">
        <v>0</v>
      </c>
      <c r="Z629">
        <v>0</v>
      </c>
      <c r="AA629" s="9">
        <v>0</v>
      </c>
      <c r="AB629">
        <v>1</v>
      </c>
      <c r="AC629" s="10">
        <v>0</v>
      </c>
      <c r="AD629" s="9">
        <v>37</v>
      </c>
      <c r="AE629">
        <v>39</v>
      </c>
      <c r="AF629">
        <v>53</v>
      </c>
      <c r="AG629">
        <v>53</v>
      </c>
      <c r="AH629">
        <v>60</v>
      </c>
      <c r="AI629" s="10">
        <v>57</v>
      </c>
      <c r="AJ629">
        <v>38</v>
      </c>
      <c r="AK629">
        <v>53</v>
      </c>
      <c r="AL629">
        <v>53</v>
      </c>
      <c r="AM629">
        <v>54</v>
      </c>
      <c r="AN629">
        <v>72</v>
      </c>
      <c r="AO629">
        <v>48</v>
      </c>
      <c r="AP629" s="9">
        <v>1</v>
      </c>
      <c r="AQ629">
        <v>8</v>
      </c>
      <c r="AR629">
        <v>400</v>
      </c>
      <c r="AS629">
        <v>674</v>
      </c>
      <c r="AT629">
        <v>0</v>
      </c>
      <c r="AU629" s="10">
        <v>0</v>
      </c>
      <c r="AV629" s="9">
        <v>0</v>
      </c>
      <c r="AW629" s="10">
        <v>0</v>
      </c>
      <c r="AX629" s="9">
        <v>-8888</v>
      </c>
      <c r="AY629">
        <v>-8888</v>
      </c>
      <c r="AZ629">
        <v>-8888</v>
      </c>
      <c r="BA629" s="10">
        <v>-8888</v>
      </c>
      <c r="BB629">
        <v>-8888</v>
      </c>
      <c r="BC629">
        <v>-8888</v>
      </c>
      <c r="BD629">
        <v>-8888</v>
      </c>
      <c r="BE629">
        <v>-8888</v>
      </c>
      <c r="BF629" s="9">
        <v>226</v>
      </c>
      <c r="BG629">
        <v>0.59705159705159705</v>
      </c>
      <c r="BH629">
        <v>0.14632454923717059</v>
      </c>
      <c r="BI629" s="10">
        <v>0.41238012205754143</v>
      </c>
      <c r="BK629" t="s">
        <v>1307</v>
      </c>
      <c r="BL629" s="10" t="s">
        <v>1311</v>
      </c>
      <c r="BM629">
        <v>16</v>
      </c>
      <c r="BN629" t="s">
        <v>1159</v>
      </c>
      <c r="BO629" t="s">
        <v>1159</v>
      </c>
      <c r="BP629" s="12">
        <v>907.45</v>
      </c>
    </row>
    <row r="630" spans="1:68" x14ac:dyDescent="0.25">
      <c r="A630" s="13" t="s">
        <v>692</v>
      </c>
      <c r="B630">
        <v>10073</v>
      </c>
      <c r="C630" t="s">
        <v>622</v>
      </c>
      <c r="D630" s="9">
        <v>0</v>
      </c>
      <c r="E630">
        <v>3</v>
      </c>
      <c r="F630" s="10">
        <v>0</v>
      </c>
      <c r="G630" s="9">
        <v>1546</v>
      </c>
      <c r="H630" s="9">
        <v>804</v>
      </c>
      <c r="I630">
        <v>752</v>
      </c>
      <c r="J630">
        <v>800</v>
      </c>
      <c r="K630">
        <v>727</v>
      </c>
      <c r="L630">
        <v>823</v>
      </c>
      <c r="M630">
        <v>752</v>
      </c>
      <c r="N630" s="10">
        <v>386</v>
      </c>
      <c r="O630">
        <v>32</v>
      </c>
      <c r="P630">
        <v>30</v>
      </c>
      <c r="Q630">
        <v>37</v>
      </c>
      <c r="R630">
        <v>28</v>
      </c>
      <c r="S630">
        <v>23</v>
      </c>
      <c r="T630">
        <v>24</v>
      </c>
      <c r="U630" s="9">
        <v>19</v>
      </c>
      <c r="V630">
        <v>11</v>
      </c>
      <c r="W630" s="10">
        <v>15</v>
      </c>
      <c r="X630">
        <v>1</v>
      </c>
      <c r="Y630">
        <v>2</v>
      </c>
      <c r="Z630">
        <v>0</v>
      </c>
      <c r="AA630" s="9">
        <v>0</v>
      </c>
      <c r="AB630">
        <v>1</v>
      </c>
      <c r="AC630" s="10">
        <v>0</v>
      </c>
      <c r="AD630" s="9">
        <v>72</v>
      </c>
      <c r="AE630">
        <v>104</v>
      </c>
      <c r="AF630">
        <v>70</v>
      </c>
      <c r="AG630">
        <v>55</v>
      </c>
      <c r="AH630">
        <v>108</v>
      </c>
      <c r="AI630" s="10">
        <v>62</v>
      </c>
      <c r="AJ630">
        <v>78</v>
      </c>
      <c r="AK630">
        <v>83</v>
      </c>
      <c r="AL630">
        <v>82</v>
      </c>
      <c r="AM630">
        <v>64</v>
      </c>
      <c r="AN630">
        <v>82</v>
      </c>
      <c r="AO630">
        <v>84</v>
      </c>
      <c r="AP630" s="9">
        <v>1</v>
      </c>
      <c r="AQ630">
        <v>0</v>
      </c>
      <c r="AR630">
        <v>970</v>
      </c>
      <c r="AS630">
        <v>356</v>
      </c>
      <c r="AT630">
        <v>0</v>
      </c>
      <c r="AU630" s="10">
        <v>0</v>
      </c>
      <c r="AV630" s="9">
        <v>2</v>
      </c>
      <c r="AW630" s="10">
        <v>3</v>
      </c>
      <c r="AX630" s="9">
        <v>-8888</v>
      </c>
      <c r="AY630">
        <v>-8888</v>
      </c>
      <c r="AZ630">
        <v>-8888</v>
      </c>
      <c r="BA630" s="10">
        <v>-8888</v>
      </c>
      <c r="BB630">
        <v>-8888</v>
      </c>
      <c r="BC630">
        <v>-8888</v>
      </c>
      <c r="BD630">
        <v>-8888</v>
      </c>
      <c r="BE630">
        <v>-8888</v>
      </c>
      <c r="BF630" s="9">
        <v>322</v>
      </c>
      <c r="BG630">
        <v>0.54202898550724643</v>
      </c>
      <c r="BH630">
        <v>0.10767160161507403</v>
      </c>
      <c r="BI630" s="10">
        <v>0.40037243947858475</v>
      </c>
      <c r="BK630" t="s">
        <v>1307</v>
      </c>
      <c r="BL630" s="10" t="s">
        <v>1311</v>
      </c>
      <c r="BM630">
        <v>16</v>
      </c>
      <c r="BO630" t="s">
        <v>1159</v>
      </c>
      <c r="BP630" s="12">
        <v>1500.21</v>
      </c>
    </row>
    <row r="631" spans="1:68" x14ac:dyDescent="0.25">
      <c r="A631" s="13" t="s">
        <v>691</v>
      </c>
      <c r="B631">
        <v>10177</v>
      </c>
      <c r="C631" t="s">
        <v>622</v>
      </c>
      <c r="D631" s="9">
        <v>4</v>
      </c>
      <c r="E631">
        <v>4</v>
      </c>
      <c r="F631" s="10">
        <v>5</v>
      </c>
      <c r="G631" s="9">
        <v>2213</v>
      </c>
      <c r="H631" s="9">
        <v>845</v>
      </c>
      <c r="I631">
        <v>838</v>
      </c>
      <c r="J631">
        <v>931</v>
      </c>
      <c r="K631">
        <v>911</v>
      </c>
      <c r="L631">
        <v>1115</v>
      </c>
      <c r="M631">
        <v>1079</v>
      </c>
      <c r="N631" s="10">
        <v>536</v>
      </c>
      <c r="O631">
        <v>55</v>
      </c>
      <c r="P631">
        <v>58</v>
      </c>
      <c r="Q631">
        <v>65</v>
      </c>
      <c r="R631">
        <v>59</v>
      </c>
      <c r="S631">
        <v>67</v>
      </c>
      <c r="T631">
        <v>57</v>
      </c>
      <c r="U631" s="9">
        <v>32</v>
      </c>
      <c r="V631">
        <v>30</v>
      </c>
      <c r="W631" s="10">
        <v>32</v>
      </c>
      <c r="X631">
        <v>0</v>
      </c>
      <c r="Y631">
        <v>0</v>
      </c>
      <c r="Z631">
        <v>1</v>
      </c>
      <c r="AA631" s="9">
        <v>5</v>
      </c>
      <c r="AB631">
        <v>0</v>
      </c>
      <c r="AC631" s="10">
        <v>1</v>
      </c>
      <c r="AD631" s="9">
        <v>110</v>
      </c>
      <c r="AE631">
        <v>115</v>
      </c>
      <c r="AF631">
        <v>134</v>
      </c>
      <c r="AG631">
        <v>115</v>
      </c>
      <c r="AH631">
        <v>89</v>
      </c>
      <c r="AI631" s="10">
        <v>142</v>
      </c>
      <c r="AJ631">
        <v>129</v>
      </c>
      <c r="AK631">
        <v>120</v>
      </c>
      <c r="AL631">
        <v>169</v>
      </c>
      <c r="AM631">
        <v>111</v>
      </c>
      <c r="AN631">
        <v>133</v>
      </c>
      <c r="AO631">
        <v>156</v>
      </c>
      <c r="AP631" s="9">
        <v>44</v>
      </c>
      <c r="AQ631">
        <v>181</v>
      </c>
      <c r="AR631">
        <v>1253</v>
      </c>
      <c r="AS631">
        <v>524</v>
      </c>
      <c r="AT631">
        <v>0</v>
      </c>
      <c r="AU631" s="10">
        <v>0</v>
      </c>
      <c r="AV631" s="9">
        <v>1</v>
      </c>
      <c r="AW631" s="10">
        <v>2</v>
      </c>
      <c r="AX631" s="9">
        <v>-8888</v>
      </c>
      <c r="AY631">
        <v>-8888</v>
      </c>
      <c r="AZ631">
        <v>-8888</v>
      </c>
      <c r="BA631" s="10">
        <v>-8888</v>
      </c>
      <c r="BB631">
        <v>-8888</v>
      </c>
      <c r="BC631">
        <v>-8888</v>
      </c>
      <c r="BD631">
        <v>-8888</v>
      </c>
      <c r="BE631">
        <v>-8888</v>
      </c>
      <c r="BF631" s="9">
        <v>335</v>
      </c>
      <c r="BG631">
        <v>0.15094339622641509</v>
      </c>
      <c r="BH631">
        <v>0.15265334252239834</v>
      </c>
      <c r="BI631" s="10">
        <v>0.41911442349846556</v>
      </c>
      <c r="BK631" t="s">
        <v>1307</v>
      </c>
      <c r="BL631" s="10" t="s">
        <v>1311</v>
      </c>
      <c r="BM631">
        <v>20</v>
      </c>
      <c r="BO631" t="s">
        <v>1159</v>
      </c>
      <c r="BP631" s="12">
        <v>1219.21</v>
      </c>
    </row>
    <row r="632" spans="1:68" x14ac:dyDescent="0.25">
      <c r="A632" s="13" t="s">
        <v>693</v>
      </c>
      <c r="B632">
        <v>10799</v>
      </c>
      <c r="C632" t="s">
        <v>622</v>
      </c>
      <c r="D632" s="9">
        <v>29</v>
      </c>
      <c r="E632">
        <v>18</v>
      </c>
      <c r="F632" s="10">
        <v>13</v>
      </c>
      <c r="G632" s="9">
        <v>6273</v>
      </c>
      <c r="H632" s="9">
        <v>2606</v>
      </c>
      <c r="I632">
        <v>2620</v>
      </c>
      <c r="J632">
        <v>2620</v>
      </c>
      <c r="K632">
        <v>2630</v>
      </c>
      <c r="L632">
        <v>3067</v>
      </c>
      <c r="M632">
        <v>3139</v>
      </c>
      <c r="N632" s="10">
        <v>1394</v>
      </c>
      <c r="O632">
        <v>203</v>
      </c>
      <c r="P632">
        <v>199</v>
      </c>
      <c r="Q632">
        <v>216</v>
      </c>
      <c r="R632">
        <v>223</v>
      </c>
      <c r="S632">
        <v>222</v>
      </c>
      <c r="T632">
        <v>200</v>
      </c>
      <c r="U632" s="9">
        <v>129</v>
      </c>
      <c r="V632">
        <v>108</v>
      </c>
      <c r="W632" s="10">
        <v>100</v>
      </c>
      <c r="X632">
        <v>5</v>
      </c>
      <c r="Y632">
        <v>4</v>
      </c>
      <c r="Z632">
        <v>2</v>
      </c>
      <c r="AA632" s="9">
        <v>7</v>
      </c>
      <c r="AB632">
        <v>10</v>
      </c>
      <c r="AC632" s="10">
        <v>8</v>
      </c>
      <c r="AD632" s="9">
        <v>232</v>
      </c>
      <c r="AE632">
        <v>297</v>
      </c>
      <c r="AF632">
        <v>240</v>
      </c>
      <c r="AG632">
        <v>267</v>
      </c>
      <c r="AH632">
        <v>320</v>
      </c>
      <c r="AI632" s="10">
        <v>261</v>
      </c>
      <c r="AJ632">
        <v>262</v>
      </c>
      <c r="AK632">
        <v>348</v>
      </c>
      <c r="AL632">
        <v>274</v>
      </c>
      <c r="AM632">
        <v>264</v>
      </c>
      <c r="AN632">
        <v>385</v>
      </c>
      <c r="AO632">
        <v>274</v>
      </c>
      <c r="AP632" s="9">
        <v>40</v>
      </c>
      <c r="AQ632">
        <v>816</v>
      </c>
      <c r="AR632">
        <v>0</v>
      </c>
      <c r="AS632">
        <v>2786</v>
      </c>
      <c r="AT632">
        <v>0</v>
      </c>
      <c r="AU632" s="10">
        <v>7</v>
      </c>
      <c r="AV632" s="9">
        <v>3</v>
      </c>
      <c r="AW632" s="10">
        <v>7</v>
      </c>
      <c r="AX632" s="9">
        <v>-8888</v>
      </c>
      <c r="AY632">
        <v>-8888</v>
      </c>
      <c r="AZ632">
        <v>-8888</v>
      </c>
      <c r="BA632" s="10">
        <v>-8888</v>
      </c>
      <c r="BB632">
        <v>-8888</v>
      </c>
      <c r="BC632">
        <v>-8888</v>
      </c>
      <c r="BD632">
        <v>-8888</v>
      </c>
      <c r="BE632">
        <v>-8888</v>
      </c>
      <c r="BF632" s="9">
        <v>669</v>
      </c>
      <c r="BG632">
        <v>0.44873699851411591</v>
      </c>
      <c r="BH632">
        <v>0.17090862814965641</v>
      </c>
      <c r="BI632" s="10">
        <v>0.43267914194431767</v>
      </c>
      <c r="BJ632">
        <v>1888.8360730593608</v>
      </c>
      <c r="BK632" t="s">
        <v>1308</v>
      </c>
      <c r="BL632" s="10" t="s">
        <v>1309</v>
      </c>
      <c r="BM632">
        <v>21</v>
      </c>
      <c r="BN632" t="s">
        <v>1159</v>
      </c>
      <c r="BO632" t="s">
        <v>1159</v>
      </c>
      <c r="BP632" s="12">
        <v>6597.95</v>
      </c>
    </row>
    <row r="633" spans="1:68" x14ac:dyDescent="0.25">
      <c r="A633" s="13" t="s">
        <v>694</v>
      </c>
      <c r="B633">
        <v>10075</v>
      </c>
      <c r="C633" t="s">
        <v>622</v>
      </c>
      <c r="D633" s="9">
        <v>6</v>
      </c>
      <c r="E633">
        <v>13</v>
      </c>
      <c r="F633" s="10">
        <v>3</v>
      </c>
      <c r="G633" s="9">
        <v>1535</v>
      </c>
      <c r="H633" s="9">
        <v>535</v>
      </c>
      <c r="I633">
        <v>524</v>
      </c>
      <c r="J633">
        <v>578</v>
      </c>
      <c r="K633">
        <v>558</v>
      </c>
      <c r="L633">
        <v>807</v>
      </c>
      <c r="M633">
        <v>772</v>
      </c>
      <c r="N633" s="10">
        <v>409</v>
      </c>
      <c r="O633">
        <v>31</v>
      </c>
      <c r="P633">
        <v>29</v>
      </c>
      <c r="Q633">
        <v>26</v>
      </c>
      <c r="R633">
        <v>57</v>
      </c>
      <c r="S633">
        <v>43</v>
      </c>
      <c r="T633">
        <v>51</v>
      </c>
      <c r="U633" s="9">
        <v>32</v>
      </c>
      <c r="V633">
        <v>23</v>
      </c>
      <c r="W633" s="10">
        <v>31</v>
      </c>
      <c r="X633">
        <v>0</v>
      </c>
      <c r="Y633">
        <v>1</v>
      </c>
      <c r="Z633">
        <v>0</v>
      </c>
      <c r="AA633" s="9">
        <v>2</v>
      </c>
      <c r="AB633">
        <v>2</v>
      </c>
      <c r="AC633" s="10">
        <v>2</v>
      </c>
      <c r="AD633" s="9">
        <v>64</v>
      </c>
      <c r="AE633">
        <v>86</v>
      </c>
      <c r="AF633">
        <v>66</v>
      </c>
      <c r="AG633">
        <v>76</v>
      </c>
      <c r="AH633">
        <v>75</v>
      </c>
      <c r="AI633" s="10">
        <v>55</v>
      </c>
      <c r="AJ633">
        <v>69</v>
      </c>
      <c r="AK633">
        <v>67</v>
      </c>
      <c r="AL633">
        <v>78</v>
      </c>
      <c r="AM633">
        <v>75</v>
      </c>
      <c r="AN633">
        <v>69</v>
      </c>
      <c r="AO633">
        <v>54</v>
      </c>
      <c r="AP633" s="9">
        <v>4</v>
      </c>
      <c r="AQ633">
        <v>187</v>
      </c>
      <c r="AR633">
        <v>887</v>
      </c>
      <c r="AS633">
        <v>455</v>
      </c>
      <c r="AT633">
        <v>0</v>
      </c>
      <c r="AU633" s="10">
        <v>0</v>
      </c>
      <c r="AV633" s="9">
        <v>0</v>
      </c>
      <c r="AW633" s="10">
        <v>1</v>
      </c>
      <c r="AX633" s="9">
        <v>-8888</v>
      </c>
      <c r="AY633">
        <v>-8888</v>
      </c>
      <c r="AZ633">
        <v>-8888</v>
      </c>
      <c r="BA633" s="10">
        <v>-8888</v>
      </c>
      <c r="BB633">
        <v>-8888</v>
      </c>
      <c r="BC633">
        <v>-8888</v>
      </c>
      <c r="BD633">
        <v>-8888</v>
      </c>
      <c r="BE633">
        <v>-8888</v>
      </c>
      <c r="BF633" s="9">
        <v>330</v>
      </c>
      <c r="BG633">
        <v>0.50406504065040647</v>
      </c>
      <c r="BH633">
        <v>0.12604651162790698</v>
      </c>
      <c r="BI633" s="10">
        <v>0.42698706099815159</v>
      </c>
      <c r="BK633" t="s">
        <v>1307</v>
      </c>
      <c r="BL633" s="10" t="s">
        <v>1311</v>
      </c>
      <c r="BM633">
        <v>16</v>
      </c>
      <c r="BO633" t="s">
        <v>1159</v>
      </c>
      <c r="BP633" s="12">
        <v>405.29</v>
      </c>
    </row>
    <row r="634" spans="1:68" x14ac:dyDescent="0.25">
      <c r="A634" s="13" t="s">
        <v>695</v>
      </c>
      <c r="B634">
        <v>11338</v>
      </c>
      <c r="C634" t="s">
        <v>622</v>
      </c>
      <c r="D634" s="9">
        <v>1</v>
      </c>
      <c r="E634">
        <v>2</v>
      </c>
      <c r="F634" s="10">
        <v>5</v>
      </c>
      <c r="G634" s="9">
        <v>1017</v>
      </c>
      <c r="H634" s="9">
        <v>477</v>
      </c>
      <c r="I634">
        <v>474</v>
      </c>
      <c r="J634">
        <v>459</v>
      </c>
      <c r="K634">
        <v>462</v>
      </c>
      <c r="L634">
        <v>518</v>
      </c>
      <c r="M634">
        <v>507</v>
      </c>
      <c r="N634" s="10">
        <v>236</v>
      </c>
      <c r="O634">
        <v>27</v>
      </c>
      <c r="P634">
        <v>25</v>
      </c>
      <c r="Q634">
        <v>26</v>
      </c>
      <c r="R634">
        <v>32</v>
      </c>
      <c r="S634">
        <v>32</v>
      </c>
      <c r="T634">
        <v>44</v>
      </c>
      <c r="U634" s="9">
        <v>13</v>
      </c>
      <c r="V634">
        <v>13</v>
      </c>
      <c r="W634" s="10">
        <v>31</v>
      </c>
      <c r="X634">
        <v>0</v>
      </c>
      <c r="Y634">
        <v>0</v>
      </c>
      <c r="Z634">
        <v>0</v>
      </c>
      <c r="AA634" s="9">
        <v>3</v>
      </c>
      <c r="AB634">
        <v>1</v>
      </c>
      <c r="AC634" s="10">
        <v>1</v>
      </c>
      <c r="AD634" s="9">
        <v>43</v>
      </c>
      <c r="AE634">
        <v>63</v>
      </c>
      <c r="AF634">
        <v>36</v>
      </c>
      <c r="AG634">
        <v>40</v>
      </c>
      <c r="AH634">
        <v>67</v>
      </c>
      <c r="AI634" s="10">
        <v>39</v>
      </c>
      <c r="AJ634">
        <v>46</v>
      </c>
      <c r="AK634">
        <v>64</v>
      </c>
      <c r="AL634">
        <v>41</v>
      </c>
      <c r="AM634">
        <v>42</v>
      </c>
      <c r="AN634">
        <v>76</v>
      </c>
      <c r="AO634">
        <v>36</v>
      </c>
      <c r="AP634" s="9">
        <v>1</v>
      </c>
      <c r="AQ634">
        <v>2</v>
      </c>
      <c r="AR634">
        <v>209</v>
      </c>
      <c r="AS634">
        <v>805</v>
      </c>
      <c r="AT634">
        <v>0</v>
      </c>
      <c r="AU634" s="10">
        <v>0</v>
      </c>
      <c r="AV634" s="9">
        <v>1</v>
      </c>
      <c r="AW634" s="10">
        <v>1</v>
      </c>
      <c r="AX634" s="9">
        <v>-8888</v>
      </c>
      <c r="AY634">
        <v>-8888</v>
      </c>
      <c r="AZ634">
        <v>-8888</v>
      </c>
      <c r="BA634" s="10">
        <v>-8888</v>
      </c>
      <c r="BB634">
        <v>-8888</v>
      </c>
      <c r="BC634">
        <v>-8888</v>
      </c>
      <c r="BD634">
        <v>-8888</v>
      </c>
      <c r="BE634">
        <v>-8888</v>
      </c>
      <c r="BF634" s="9">
        <v>188</v>
      </c>
      <c r="BG634">
        <v>0.6324110671936759</v>
      </c>
      <c r="BH634">
        <v>0.12527154236060825</v>
      </c>
      <c r="BI634" s="10">
        <v>0.294468085106383</v>
      </c>
      <c r="BK634" t="s">
        <v>1307</v>
      </c>
      <c r="BL634" s="10" t="s">
        <v>1311</v>
      </c>
      <c r="BM634">
        <v>16</v>
      </c>
      <c r="BN634" t="s">
        <v>1159</v>
      </c>
      <c r="BO634" t="s">
        <v>1159</v>
      </c>
      <c r="BP634" s="12">
        <v>796.65499999999997</v>
      </c>
    </row>
    <row r="635" spans="1:68" x14ac:dyDescent="0.25">
      <c r="A635" s="13" t="s">
        <v>696</v>
      </c>
      <c r="B635">
        <v>11121</v>
      </c>
      <c r="C635" t="s">
        <v>622</v>
      </c>
      <c r="D635" s="9">
        <v>2</v>
      </c>
      <c r="E635">
        <v>0</v>
      </c>
      <c r="F635" s="10">
        <v>0</v>
      </c>
      <c r="G635" s="9">
        <v>1109</v>
      </c>
      <c r="H635" s="9">
        <v>546</v>
      </c>
      <c r="I635">
        <v>600</v>
      </c>
      <c r="J635">
        <v>529</v>
      </c>
      <c r="K635">
        <v>597</v>
      </c>
      <c r="L635">
        <v>537</v>
      </c>
      <c r="M635">
        <v>576</v>
      </c>
      <c r="N635" s="10">
        <v>278</v>
      </c>
      <c r="O635">
        <v>21</v>
      </c>
      <c r="P635">
        <v>26</v>
      </c>
      <c r="Q635">
        <v>22</v>
      </c>
      <c r="R635">
        <v>15</v>
      </c>
      <c r="S635">
        <v>21</v>
      </c>
      <c r="T635">
        <v>15</v>
      </c>
      <c r="U635" s="9">
        <v>10</v>
      </c>
      <c r="V635">
        <v>9</v>
      </c>
      <c r="W635" s="10">
        <v>5</v>
      </c>
      <c r="X635">
        <v>0</v>
      </c>
      <c r="Y635">
        <v>0</v>
      </c>
      <c r="Z635">
        <v>1</v>
      </c>
      <c r="AA635" s="9">
        <v>0</v>
      </c>
      <c r="AB635">
        <v>1</v>
      </c>
      <c r="AC635" s="10">
        <v>0</v>
      </c>
      <c r="AD635" s="9">
        <v>41</v>
      </c>
      <c r="AE635">
        <v>53</v>
      </c>
      <c r="AF635">
        <v>44</v>
      </c>
      <c r="AG635">
        <v>31</v>
      </c>
      <c r="AH635">
        <v>49</v>
      </c>
      <c r="AI635" s="10">
        <v>45</v>
      </c>
      <c r="AJ635">
        <v>39</v>
      </c>
      <c r="AK635">
        <v>52</v>
      </c>
      <c r="AL635">
        <v>76</v>
      </c>
      <c r="AM635">
        <v>27</v>
      </c>
      <c r="AN635">
        <v>65</v>
      </c>
      <c r="AO635">
        <v>65</v>
      </c>
      <c r="AP635" s="9">
        <v>0</v>
      </c>
      <c r="AQ635">
        <v>0</v>
      </c>
      <c r="AR635">
        <v>0</v>
      </c>
      <c r="AS635">
        <v>45</v>
      </c>
      <c r="AT635">
        <v>0</v>
      </c>
      <c r="AU635" s="10">
        <v>0</v>
      </c>
      <c r="AV635" s="9">
        <v>2</v>
      </c>
      <c r="AW635" s="10">
        <v>2</v>
      </c>
      <c r="AX635" s="9">
        <v>-8888</v>
      </c>
      <c r="AY635">
        <v>-8888</v>
      </c>
      <c r="AZ635">
        <v>-8888</v>
      </c>
      <c r="BA635" s="10">
        <v>-8888</v>
      </c>
      <c r="BB635">
        <v>-8888</v>
      </c>
      <c r="BC635">
        <v>-8888</v>
      </c>
      <c r="BD635">
        <v>-8888</v>
      </c>
      <c r="BE635">
        <v>-8888</v>
      </c>
      <c r="BF635" s="9">
        <v>232</v>
      </c>
      <c r="BG635">
        <v>0.34549356223175964</v>
      </c>
      <c r="BH635">
        <v>0.10116199589883801</v>
      </c>
      <c r="BI635" s="10">
        <v>0.40602115541090317</v>
      </c>
      <c r="BK635" t="s">
        <v>1307</v>
      </c>
      <c r="BL635" s="10" t="s">
        <v>1311</v>
      </c>
      <c r="BM635">
        <v>18</v>
      </c>
      <c r="BN635" t="s">
        <v>1159</v>
      </c>
      <c r="BO635" t="s">
        <v>1159</v>
      </c>
      <c r="BP635" s="12">
        <v>1193.4949999999999</v>
      </c>
    </row>
    <row r="636" spans="1:68" x14ac:dyDescent="0.25">
      <c r="A636" s="13" t="s">
        <v>697</v>
      </c>
      <c r="B636">
        <v>11303</v>
      </c>
      <c r="C636" t="s">
        <v>622</v>
      </c>
      <c r="D636" s="9">
        <v>13</v>
      </c>
      <c r="E636">
        <v>5</v>
      </c>
      <c r="F636" s="10">
        <v>11</v>
      </c>
      <c r="G636" s="9">
        <v>3533</v>
      </c>
      <c r="H636" s="9">
        <v>1671</v>
      </c>
      <c r="I636">
        <v>1614</v>
      </c>
      <c r="J636">
        <v>1675</v>
      </c>
      <c r="K636">
        <v>1610</v>
      </c>
      <c r="L636">
        <v>1806</v>
      </c>
      <c r="M636">
        <v>1742</v>
      </c>
      <c r="N636" s="10">
        <v>880</v>
      </c>
      <c r="O636">
        <v>98</v>
      </c>
      <c r="P636">
        <v>103</v>
      </c>
      <c r="Q636">
        <v>113</v>
      </c>
      <c r="R636">
        <v>93</v>
      </c>
      <c r="S636">
        <v>103</v>
      </c>
      <c r="T636">
        <v>96</v>
      </c>
      <c r="U636" s="9">
        <v>49</v>
      </c>
      <c r="V636">
        <v>49</v>
      </c>
      <c r="W636" s="10">
        <v>47</v>
      </c>
      <c r="X636">
        <v>1</v>
      </c>
      <c r="Y636">
        <v>0</v>
      </c>
      <c r="Z636">
        <v>0</v>
      </c>
      <c r="AA636" s="9">
        <v>2</v>
      </c>
      <c r="AB636">
        <v>1</v>
      </c>
      <c r="AC636" s="10">
        <v>6</v>
      </c>
      <c r="AD636" s="9">
        <v>57</v>
      </c>
      <c r="AE636">
        <v>52</v>
      </c>
      <c r="AF636">
        <v>74</v>
      </c>
      <c r="AG636">
        <v>59</v>
      </c>
      <c r="AH636">
        <v>60</v>
      </c>
      <c r="AI636" s="10">
        <v>55</v>
      </c>
      <c r="AJ636">
        <v>71</v>
      </c>
      <c r="AK636">
        <v>69</v>
      </c>
      <c r="AL636">
        <v>77</v>
      </c>
      <c r="AM636">
        <v>89</v>
      </c>
      <c r="AN636">
        <v>73</v>
      </c>
      <c r="AO636">
        <v>63</v>
      </c>
      <c r="AP636" s="9">
        <v>76</v>
      </c>
      <c r="AQ636">
        <v>81</v>
      </c>
      <c r="AR636">
        <v>3042</v>
      </c>
      <c r="AS636">
        <v>67</v>
      </c>
      <c r="AT636">
        <v>0</v>
      </c>
      <c r="AU636" s="10">
        <v>0</v>
      </c>
      <c r="AV636" s="9">
        <v>2</v>
      </c>
      <c r="AW636" s="10">
        <v>4</v>
      </c>
      <c r="AX636" s="9">
        <v>-8888</v>
      </c>
      <c r="AY636">
        <v>-8888</v>
      </c>
      <c r="AZ636">
        <v>-8888</v>
      </c>
      <c r="BA636" s="10">
        <v>-8888</v>
      </c>
      <c r="BB636">
        <v>-8888</v>
      </c>
      <c r="BC636">
        <v>-8888</v>
      </c>
      <c r="BD636">
        <v>-8888</v>
      </c>
      <c r="BE636">
        <v>-8888</v>
      </c>
      <c r="BF636" s="9">
        <v>555</v>
      </c>
      <c r="BG636">
        <v>0.33913840513290561</v>
      </c>
      <c r="BH636">
        <v>0.16943665011871359</v>
      </c>
      <c r="BI636" s="10">
        <v>0.47045582442318512</v>
      </c>
      <c r="BK636" t="s">
        <v>1307</v>
      </c>
      <c r="BL636" s="10" t="s">
        <v>1311</v>
      </c>
      <c r="BM636">
        <v>19</v>
      </c>
      <c r="BN636" t="s">
        <v>1159</v>
      </c>
      <c r="BO636" t="s">
        <v>1159</v>
      </c>
      <c r="BP636" s="12">
        <v>1856.2850000000001</v>
      </c>
    </row>
    <row r="637" spans="1:68" x14ac:dyDescent="0.25">
      <c r="A637" s="13" t="s">
        <v>698</v>
      </c>
      <c r="B637">
        <v>10609</v>
      </c>
      <c r="C637" t="s">
        <v>622</v>
      </c>
      <c r="D637" s="9">
        <v>2</v>
      </c>
      <c r="E637">
        <v>0</v>
      </c>
      <c r="F637" s="10">
        <v>4</v>
      </c>
      <c r="G637" s="9">
        <v>442</v>
      </c>
      <c r="H637" s="9">
        <v>203</v>
      </c>
      <c r="I637">
        <v>188</v>
      </c>
      <c r="J637">
        <v>194</v>
      </c>
      <c r="K637">
        <v>175</v>
      </c>
      <c r="L637">
        <v>219</v>
      </c>
      <c r="M637">
        <v>226</v>
      </c>
      <c r="N637" s="10">
        <v>117</v>
      </c>
      <c r="O637">
        <v>8</v>
      </c>
      <c r="P637">
        <v>11</v>
      </c>
      <c r="Q637">
        <v>11</v>
      </c>
      <c r="R637">
        <v>14</v>
      </c>
      <c r="S637">
        <v>10</v>
      </c>
      <c r="T637">
        <v>18</v>
      </c>
      <c r="U637" s="9">
        <v>6</v>
      </c>
      <c r="V637">
        <v>1</v>
      </c>
      <c r="W637" s="10">
        <v>9</v>
      </c>
      <c r="X637">
        <v>0</v>
      </c>
      <c r="Y637">
        <v>0</v>
      </c>
      <c r="Z637">
        <v>0</v>
      </c>
      <c r="AA637" s="9">
        <v>0</v>
      </c>
      <c r="AB637">
        <v>1</v>
      </c>
      <c r="AC637" s="10">
        <v>0</v>
      </c>
      <c r="AD637" s="9">
        <v>25</v>
      </c>
      <c r="AE637">
        <v>42</v>
      </c>
      <c r="AF637">
        <v>21</v>
      </c>
      <c r="AG637">
        <v>28</v>
      </c>
      <c r="AH637">
        <v>46</v>
      </c>
      <c r="AI637" s="10">
        <v>28</v>
      </c>
      <c r="AJ637">
        <v>28</v>
      </c>
      <c r="AK637">
        <v>41</v>
      </c>
      <c r="AL637">
        <v>41</v>
      </c>
      <c r="AM637">
        <v>28</v>
      </c>
      <c r="AN637">
        <v>53</v>
      </c>
      <c r="AO637">
        <v>42</v>
      </c>
      <c r="AP637" s="9">
        <v>0</v>
      </c>
      <c r="AQ637">
        <v>0</v>
      </c>
      <c r="AR637">
        <v>179</v>
      </c>
      <c r="AS637">
        <v>255</v>
      </c>
      <c r="AT637">
        <v>0</v>
      </c>
      <c r="AU637" s="10">
        <v>0</v>
      </c>
      <c r="AV637" s="9">
        <v>0</v>
      </c>
      <c r="AW637" s="10">
        <v>0</v>
      </c>
      <c r="AX637" s="9">
        <v>-8888</v>
      </c>
      <c r="AY637">
        <v>-8888</v>
      </c>
      <c r="AZ637">
        <v>-8888</v>
      </c>
      <c r="BA637" s="10">
        <v>-8888</v>
      </c>
      <c r="BB637">
        <v>-8888</v>
      </c>
      <c r="BC637">
        <v>-8888</v>
      </c>
      <c r="BD637">
        <v>-8888</v>
      </c>
      <c r="BE637">
        <v>-8888</v>
      </c>
      <c r="BF637" s="9">
        <v>92</v>
      </c>
      <c r="BG637">
        <v>0.4463276836158192</v>
      </c>
      <c r="BH637">
        <v>0.12116040955631399</v>
      </c>
      <c r="BI637" s="10">
        <v>0.40956340956340959</v>
      </c>
      <c r="BK637" t="s">
        <v>1307</v>
      </c>
      <c r="BL637" s="10" t="s">
        <v>1311</v>
      </c>
      <c r="BM637">
        <v>16</v>
      </c>
      <c r="BN637" t="s">
        <v>1159</v>
      </c>
      <c r="BO637" t="s">
        <v>1159</v>
      </c>
      <c r="BP637" s="12">
        <v>957.29</v>
      </c>
    </row>
    <row r="638" spans="1:68" x14ac:dyDescent="0.25">
      <c r="A638" s="13" t="s">
        <v>699</v>
      </c>
      <c r="B638">
        <v>10523</v>
      </c>
      <c r="C638" t="s">
        <v>622</v>
      </c>
      <c r="D638" s="9">
        <v>4</v>
      </c>
      <c r="E638">
        <v>2</v>
      </c>
      <c r="F638" s="10">
        <v>2</v>
      </c>
      <c r="G638" s="9">
        <v>888</v>
      </c>
      <c r="H638" s="9">
        <v>437</v>
      </c>
      <c r="I638">
        <v>409</v>
      </c>
      <c r="J638">
        <v>441</v>
      </c>
      <c r="K638">
        <v>419</v>
      </c>
      <c r="L638">
        <v>447</v>
      </c>
      <c r="M638">
        <v>429</v>
      </c>
      <c r="N638" s="10">
        <v>190</v>
      </c>
      <c r="O638">
        <v>31</v>
      </c>
      <c r="P638">
        <v>32</v>
      </c>
      <c r="Q638">
        <v>30</v>
      </c>
      <c r="R638">
        <v>20</v>
      </c>
      <c r="S638">
        <v>21</v>
      </c>
      <c r="T638">
        <v>25</v>
      </c>
      <c r="U638" s="9">
        <v>11</v>
      </c>
      <c r="V638">
        <v>11</v>
      </c>
      <c r="W638" s="10">
        <v>13</v>
      </c>
      <c r="X638">
        <v>0</v>
      </c>
      <c r="Y638">
        <v>0</v>
      </c>
      <c r="Z638">
        <v>0</v>
      </c>
      <c r="AA638" s="9">
        <v>0</v>
      </c>
      <c r="AB638">
        <v>2</v>
      </c>
      <c r="AC638" s="10">
        <v>2</v>
      </c>
      <c r="AD638" s="9">
        <v>21</v>
      </c>
      <c r="AE638">
        <v>17</v>
      </c>
      <c r="AF638">
        <v>29</v>
      </c>
      <c r="AG638">
        <v>22</v>
      </c>
      <c r="AH638">
        <v>19</v>
      </c>
      <c r="AI638" s="10">
        <v>20</v>
      </c>
      <c r="AJ638">
        <v>22</v>
      </c>
      <c r="AK638">
        <v>35</v>
      </c>
      <c r="AL638">
        <v>35</v>
      </c>
      <c r="AM638">
        <v>24</v>
      </c>
      <c r="AN638">
        <v>39</v>
      </c>
      <c r="AO638">
        <v>28</v>
      </c>
      <c r="AP638" s="9">
        <v>58</v>
      </c>
      <c r="AQ638">
        <v>242</v>
      </c>
      <c r="AR638">
        <v>538</v>
      </c>
      <c r="AS638">
        <v>1</v>
      </c>
      <c r="AT638">
        <v>0</v>
      </c>
      <c r="AU638" s="10">
        <v>0</v>
      </c>
      <c r="AV638" s="9">
        <v>0</v>
      </c>
      <c r="AW638" s="10">
        <v>0</v>
      </c>
      <c r="AX638" s="9">
        <v>-8888</v>
      </c>
      <c r="AY638">
        <v>-8888</v>
      </c>
      <c r="AZ638">
        <v>-8888</v>
      </c>
      <c r="BA638" s="10">
        <v>-8888</v>
      </c>
      <c r="BB638">
        <v>-8888</v>
      </c>
      <c r="BC638">
        <v>-8888</v>
      </c>
      <c r="BD638">
        <v>-8888</v>
      </c>
      <c r="BE638">
        <v>-8888</v>
      </c>
      <c r="BF638" s="9">
        <v>191</v>
      </c>
      <c r="BG638">
        <v>0.72542372881355932</v>
      </c>
      <c r="BH638">
        <v>0.14811643835616439</v>
      </c>
      <c r="BI638" s="10">
        <v>0.46416382252559729</v>
      </c>
      <c r="BK638" t="s">
        <v>1307</v>
      </c>
      <c r="BL638" s="10" t="s">
        <v>1311</v>
      </c>
      <c r="BM638">
        <v>16</v>
      </c>
      <c r="BN638" t="s">
        <v>1159</v>
      </c>
      <c r="BO638" t="s">
        <v>1159</v>
      </c>
      <c r="BP638" s="12">
        <v>308.185</v>
      </c>
    </row>
    <row r="639" spans="1:68" x14ac:dyDescent="0.25">
      <c r="A639" s="13" t="s">
        <v>700</v>
      </c>
      <c r="B639">
        <v>10133</v>
      </c>
      <c r="C639" t="s">
        <v>622</v>
      </c>
      <c r="D639" s="9">
        <v>0</v>
      </c>
      <c r="E639">
        <v>3</v>
      </c>
      <c r="F639" s="10">
        <v>3</v>
      </c>
      <c r="G639" s="9">
        <v>697</v>
      </c>
      <c r="H639" s="9">
        <v>328</v>
      </c>
      <c r="I639">
        <v>375</v>
      </c>
      <c r="J639">
        <v>346</v>
      </c>
      <c r="K639">
        <v>379</v>
      </c>
      <c r="L639">
        <v>335</v>
      </c>
      <c r="M639">
        <v>366</v>
      </c>
      <c r="N639" s="10">
        <v>218</v>
      </c>
      <c r="O639">
        <v>13</v>
      </c>
      <c r="P639">
        <v>19</v>
      </c>
      <c r="Q639">
        <v>16</v>
      </c>
      <c r="R639">
        <v>13</v>
      </c>
      <c r="S639">
        <v>13</v>
      </c>
      <c r="T639">
        <v>11</v>
      </c>
      <c r="U639" s="9">
        <v>6</v>
      </c>
      <c r="V639">
        <v>7</v>
      </c>
      <c r="W639" s="10">
        <v>7</v>
      </c>
      <c r="X639">
        <v>0</v>
      </c>
      <c r="Y639">
        <v>0</v>
      </c>
      <c r="Z639">
        <v>0</v>
      </c>
      <c r="AA639" s="9">
        <v>1</v>
      </c>
      <c r="AB639">
        <v>0</v>
      </c>
      <c r="AC639" s="10">
        <v>0</v>
      </c>
      <c r="AD639" s="9">
        <v>37</v>
      </c>
      <c r="AE639">
        <v>33</v>
      </c>
      <c r="AF639">
        <v>48</v>
      </c>
      <c r="AG639">
        <v>50</v>
      </c>
      <c r="AH639">
        <v>47</v>
      </c>
      <c r="AI639" s="10">
        <v>42</v>
      </c>
      <c r="AJ639">
        <v>36</v>
      </c>
      <c r="AK639">
        <v>33</v>
      </c>
      <c r="AL639">
        <v>60</v>
      </c>
      <c r="AM639">
        <v>53</v>
      </c>
      <c r="AN639">
        <v>42</v>
      </c>
      <c r="AO639">
        <v>61</v>
      </c>
      <c r="AP639" s="9">
        <v>0</v>
      </c>
      <c r="AQ639">
        <v>0</v>
      </c>
      <c r="AR639">
        <v>538</v>
      </c>
      <c r="AS639">
        <v>110</v>
      </c>
      <c r="AT639">
        <v>0</v>
      </c>
      <c r="AU639" s="10">
        <v>0</v>
      </c>
      <c r="AV639" s="9">
        <v>1</v>
      </c>
      <c r="AW639" s="10">
        <v>1</v>
      </c>
      <c r="AX639" s="9">
        <v>-8888</v>
      </c>
      <c r="AY639">
        <v>-8888</v>
      </c>
      <c r="AZ639">
        <v>-8888</v>
      </c>
      <c r="BA639" s="10">
        <v>-8888</v>
      </c>
      <c r="BB639">
        <v>-8888</v>
      </c>
      <c r="BC639">
        <v>-8888</v>
      </c>
      <c r="BD639">
        <v>-8888</v>
      </c>
      <c r="BE639">
        <v>-8888</v>
      </c>
      <c r="BF639" s="9">
        <v>141</v>
      </c>
      <c r="BG639">
        <v>0.58471760797342198</v>
      </c>
      <c r="BH639">
        <v>0.12668161434977579</v>
      </c>
      <c r="BI639" s="10">
        <v>0.35388409371146734</v>
      </c>
      <c r="BK639" t="s">
        <v>1307</v>
      </c>
      <c r="BL639" s="10" t="s">
        <v>1311</v>
      </c>
      <c r="BM639">
        <v>18</v>
      </c>
      <c r="BO639" t="s">
        <v>1159</v>
      </c>
      <c r="BP639" s="12">
        <v>1376.425</v>
      </c>
    </row>
    <row r="640" spans="1:68" x14ac:dyDescent="0.25">
      <c r="A640" s="13" t="s">
        <v>1166</v>
      </c>
      <c r="B640">
        <v>10363</v>
      </c>
      <c r="C640" t="s">
        <v>622</v>
      </c>
      <c r="D640" s="9">
        <v>2</v>
      </c>
      <c r="E640">
        <v>0</v>
      </c>
      <c r="F640" s="10">
        <v>1</v>
      </c>
      <c r="G640" s="9">
        <v>876</v>
      </c>
      <c r="H640" s="9">
        <v>410</v>
      </c>
      <c r="I640">
        <v>419</v>
      </c>
      <c r="J640">
        <v>408</v>
      </c>
      <c r="K640">
        <v>413</v>
      </c>
      <c r="L640">
        <v>403</v>
      </c>
      <c r="M640">
        <v>414</v>
      </c>
      <c r="N640" s="10">
        <v>215</v>
      </c>
      <c r="O640">
        <v>21</v>
      </c>
      <c r="P640">
        <v>28</v>
      </c>
      <c r="Q640">
        <v>25</v>
      </c>
      <c r="R640">
        <v>22</v>
      </c>
      <c r="S640">
        <v>17</v>
      </c>
      <c r="T640">
        <v>23</v>
      </c>
      <c r="U640" s="9">
        <v>10</v>
      </c>
      <c r="V640">
        <v>10</v>
      </c>
      <c r="W640" s="10">
        <v>8</v>
      </c>
      <c r="X640">
        <v>0</v>
      </c>
      <c r="Y640">
        <v>0</v>
      </c>
      <c r="Z640">
        <v>2</v>
      </c>
      <c r="AA640" s="9">
        <v>3</v>
      </c>
      <c r="AB640">
        <v>3</v>
      </c>
      <c r="AC640" s="10">
        <v>2</v>
      </c>
      <c r="AD640" s="9">
        <v>31</v>
      </c>
      <c r="AE640">
        <v>38</v>
      </c>
      <c r="AF640">
        <v>41</v>
      </c>
      <c r="AG640">
        <v>40</v>
      </c>
      <c r="AH640">
        <v>65</v>
      </c>
      <c r="AI640" s="10">
        <v>48</v>
      </c>
      <c r="AJ640">
        <v>36</v>
      </c>
      <c r="AK640">
        <v>43</v>
      </c>
      <c r="AL640">
        <v>40</v>
      </c>
      <c r="AM640">
        <v>44</v>
      </c>
      <c r="AN640">
        <v>61</v>
      </c>
      <c r="AO640">
        <v>58</v>
      </c>
      <c r="AP640" s="9">
        <v>1</v>
      </c>
      <c r="AQ640">
        <v>12</v>
      </c>
      <c r="AR640">
        <v>218</v>
      </c>
      <c r="AS640">
        <v>577</v>
      </c>
      <c r="AT640">
        <v>0</v>
      </c>
      <c r="AU640" s="10">
        <v>0</v>
      </c>
      <c r="AV640" s="9">
        <v>0</v>
      </c>
      <c r="AW640" s="10">
        <v>0</v>
      </c>
      <c r="AX640" s="9">
        <v>-8888</v>
      </c>
      <c r="AY640">
        <v>-8888</v>
      </c>
      <c r="AZ640">
        <v>-8888</v>
      </c>
      <c r="BA640" s="10">
        <v>-8888</v>
      </c>
      <c r="BB640">
        <v>-8888</v>
      </c>
      <c r="BC640">
        <v>-8888</v>
      </c>
      <c r="BD640">
        <v>-8888</v>
      </c>
      <c r="BE640">
        <v>-8888</v>
      </c>
      <c r="BF640" s="9">
        <v>147</v>
      </c>
      <c r="BG640">
        <v>0.43543543543543545</v>
      </c>
      <c r="BH640">
        <v>0.13096351730589337</v>
      </c>
      <c r="BI640" s="10">
        <v>0.38307349665924278</v>
      </c>
      <c r="BK640" t="s">
        <v>1307</v>
      </c>
      <c r="BL640" s="10" t="s">
        <v>1311</v>
      </c>
      <c r="BM640">
        <v>16</v>
      </c>
      <c r="BN640" t="s">
        <v>1159</v>
      </c>
      <c r="BO640" t="s">
        <v>1159</v>
      </c>
      <c r="BP640" s="12">
        <v>769.18</v>
      </c>
    </row>
    <row r="641" spans="1:68" x14ac:dyDescent="0.25">
      <c r="A641" s="13" t="s">
        <v>702</v>
      </c>
      <c r="B641">
        <v>10896</v>
      </c>
      <c r="C641" t="s">
        <v>622</v>
      </c>
      <c r="D641" s="9">
        <v>1</v>
      </c>
      <c r="E641">
        <v>2</v>
      </c>
      <c r="F641" s="10">
        <v>6</v>
      </c>
      <c r="G641" s="9">
        <v>1133</v>
      </c>
      <c r="H641" s="9">
        <v>587</v>
      </c>
      <c r="I641">
        <v>549</v>
      </c>
      <c r="J641">
        <v>593</v>
      </c>
      <c r="K641">
        <v>538</v>
      </c>
      <c r="L641">
        <v>594</v>
      </c>
      <c r="M641">
        <v>551</v>
      </c>
      <c r="N641" s="10">
        <v>272</v>
      </c>
      <c r="O641">
        <v>29</v>
      </c>
      <c r="P641">
        <v>29</v>
      </c>
      <c r="Q641">
        <v>39</v>
      </c>
      <c r="R641">
        <v>26</v>
      </c>
      <c r="S641">
        <v>24</v>
      </c>
      <c r="T641">
        <v>30</v>
      </c>
      <c r="U641" s="9">
        <v>13</v>
      </c>
      <c r="V641">
        <v>14</v>
      </c>
      <c r="W641" s="10">
        <v>17</v>
      </c>
      <c r="X641">
        <v>0</v>
      </c>
      <c r="Y641">
        <v>0</v>
      </c>
      <c r="Z641">
        <v>0</v>
      </c>
      <c r="AA641" s="9">
        <v>3</v>
      </c>
      <c r="AB641">
        <v>0</v>
      </c>
      <c r="AC641" s="10">
        <v>0</v>
      </c>
      <c r="AD641" s="9">
        <v>43</v>
      </c>
      <c r="AE641">
        <v>70</v>
      </c>
      <c r="AF641">
        <v>59</v>
      </c>
      <c r="AG641">
        <v>39</v>
      </c>
      <c r="AH641">
        <v>51</v>
      </c>
      <c r="AI641" s="10">
        <v>60</v>
      </c>
      <c r="AJ641">
        <v>54</v>
      </c>
      <c r="AK641">
        <v>55</v>
      </c>
      <c r="AL641">
        <v>78</v>
      </c>
      <c r="AM641">
        <v>48</v>
      </c>
      <c r="AN641">
        <v>60</v>
      </c>
      <c r="AO641">
        <v>63</v>
      </c>
      <c r="AP641" s="9">
        <v>0</v>
      </c>
      <c r="AQ641">
        <v>1</v>
      </c>
      <c r="AR641">
        <v>430</v>
      </c>
      <c r="AS641">
        <v>689</v>
      </c>
      <c r="AT641">
        <v>0</v>
      </c>
      <c r="AU641" s="10">
        <v>0</v>
      </c>
      <c r="AV641" s="9">
        <v>0</v>
      </c>
      <c r="AW641" s="10">
        <v>0</v>
      </c>
      <c r="AX641" s="9">
        <v>-8888</v>
      </c>
      <c r="AY641">
        <v>-8888</v>
      </c>
      <c r="AZ641">
        <v>-8888</v>
      </c>
      <c r="BA641" s="10">
        <v>-8888</v>
      </c>
      <c r="BB641">
        <v>-8888</v>
      </c>
      <c r="BC641">
        <v>-8888</v>
      </c>
      <c r="BD641">
        <v>-8888</v>
      </c>
      <c r="BE641">
        <v>-8888</v>
      </c>
      <c r="BF641" s="9">
        <v>205</v>
      </c>
      <c r="BG641">
        <v>0.50117647058823533</v>
      </c>
      <c r="BH641">
        <v>0.14084507042253522</v>
      </c>
      <c r="BI641" s="10">
        <v>0.43365134431916741</v>
      </c>
      <c r="BK641" t="s">
        <v>1307</v>
      </c>
      <c r="BL641" s="10" t="s">
        <v>1311</v>
      </c>
      <c r="BM641">
        <v>16</v>
      </c>
      <c r="BO641" t="s">
        <v>1159</v>
      </c>
      <c r="BP641" s="12">
        <v>1077.4349999999999</v>
      </c>
    </row>
    <row r="642" spans="1:68" x14ac:dyDescent="0.25">
      <c r="A642" s="13" t="s">
        <v>701</v>
      </c>
      <c r="B642">
        <v>11090</v>
      </c>
      <c r="C642" t="s">
        <v>622</v>
      </c>
      <c r="D642" s="9">
        <v>0</v>
      </c>
      <c r="E642">
        <v>1</v>
      </c>
      <c r="F642" s="10">
        <v>1</v>
      </c>
      <c r="G642" s="9">
        <v>484</v>
      </c>
      <c r="H642" s="9">
        <v>274</v>
      </c>
      <c r="I642">
        <v>250</v>
      </c>
      <c r="J642">
        <v>265</v>
      </c>
      <c r="K642">
        <v>246</v>
      </c>
      <c r="L642">
        <v>239</v>
      </c>
      <c r="M642">
        <v>243</v>
      </c>
      <c r="N642" s="10">
        <v>117</v>
      </c>
      <c r="O642">
        <v>12</v>
      </c>
      <c r="P642">
        <v>6</v>
      </c>
      <c r="Q642">
        <v>6</v>
      </c>
      <c r="R642">
        <v>8</v>
      </c>
      <c r="S642">
        <v>12</v>
      </c>
      <c r="T642">
        <v>8</v>
      </c>
      <c r="U642" s="9">
        <v>4</v>
      </c>
      <c r="V642">
        <v>6</v>
      </c>
      <c r="W642" s="10">
        <v>3</v>
      </c>
      <c r="X642">
        <v>0</v>
      </c>
      <c r="Y642">
        <v>0</v>
      </c>
      <c r="Z642">
        <v>0</v>
      </c>
      <c r="AA642" s="9">
        <v>0</v>
      </c>
      <c r="AB642">
        <v>0</v>
      </c>
      <c r="AC642" s="10">
        <v>0</v>
      </c>
      <c r="AD642" s="9">
        <v>18</v>
      </c>
      <c r="AE642">
        <v>27</v>
      </c>
      <c r="AF642">
        <v>24</v>
      </c>
      <c r="AG642">
        <v>20</v>
      </c>
      <c r="AH642">
        <v>24</v>
      </c>
      <c r="AI642" s="10">
        <v>25</v>
      </c>
      <c r="AJ642">
        <v>24</v>
      </c>
      <c r="AK642">
        <v>31</v>
      </c>
      <c r="AL642">
        <v>28</v>
      </c>
      <c r="AM642">
        <v>25</v>
      </c>
      <c r="AN642">
        <v>35</v>
      </c>
      <c r="AO642">
        <v>22</v>
      </c>
      <c r="AP642" s="9">
        <v>0</v>
      </c>
      <c r="AQ642">
        <v>2</v>
      </c>
      <c r="AR642">
        <v>447</v>
      </c>
      <c r="AS642">
        <v>0</v>
      </c>
      <c r="AT642">
        <v>0</v>
      </c>
      <c r="AU642" s="10">
        <v>0</v>
      </c>
      <c r="AV642" s="9">
        <v>0</v>
      </c>
      <c r="AW642" s="10">
        <v>0</v>
      </c>
      <c r="AX642" s="9">
        <v>-8888</v>
      </c>
      <c r="AY642">
        <v>-8888</v>
      </c>
      <c r="AZ642">
        <v>-8888</v>
      </c>
      <c r="BA642" s="10">
        <v>-8888</v>
      </c>
      <c r="BB642">
        <v>-8888</v>
      </c>
      <c r="BC642">
        <v>-8888</v>
      </c>
      <c r="BD642">
        <v>-8888</v>
      </c>
      <c r="BE642">
        <v>-8888</v>
      </c>
      <c r="BF642" s="9">
        <v>109</v>
      </c>
      <c r="BG642">
        <v>0.4925373134328358</v>
      </c>
      <c r="BH642">
        <v>0.10648148148148148</v>
      </c>
      <c r="BI642" s="10">
        <v>0.41005802707930367</v>
      </c>
      <c r="BK642" t="s">
        <v>1307</v>
      </c>
      <c r="BL642" s="10" t="s">
        <v>1311</v>
      </c>
      <c r="BM642">
        <v>16</v>
      </c>
      <c r="BN642" t="s">
        <v>1159</v>
      </c>
      <c r="BO642" t="s">
        <v>1159</v>
      </c>
      <c r="BP642" s="12">
        <v>713.995</v>
      </c>
    </row>
    <row r="643" spans="1:68" x14ac:dyDescent="0.25">
      <c r="A643" s="13" t="s">
        <v>703</v>
      </c>
      <c r="B643">
        <v>10998</v>
      </c>
      <c r="C643" t="s">
        <v>622</v>
      </c>
      <c r="D643" s="9">
        <v>10</v>
      </c>
      <c r="E643">
        <v>10</v>
      </c>
      <c r="F643" s="10">
        <v>15</v>
      </c>
      <c r="G643" s="9">
        <v>3199</v>
      </c>
      <c r="H643" s="9">
        <v>1539</v>
      </c>
      <c r="I643">
        <v>1500</v>
      </c>
      <c r="J643">
        <v>1535</v>
      </c>
      <c r="K643">
        <v>1475</v>
      </c>
      <c r="L643">
        <v>1612</v>
      </c>
      <c r="M643">
        <v>1583</v>
      </c>
      <c r="N643" s="10">
        <v>748</v>
      </c>
      <c r="O643">
        <v>126</v>
      </c>
      <c r="P643">
        <v>94</v>
      </c>
      <c r="Q643">
        <v>113</v>
      </c>
      <c r="R643">
        <v>117</v>
      </c>
      <c r="S643">
        <v>95</v>
      </c>
      <c r="T643">
        <v>109</v>
      </c>
      <c r="U643" s="9">
        <v>64</v>
      </c>
      <c r="V643">
        <v>41</v>
      </c>
      <c r="W643" s="10">
        <v>54</v>
      </c>
      <c r="X643">
        <v>2</v>
      </c>
      <c r="Y643">
        <v>0</v>
      </c>
      <c r="Z643">
        <v>0</v>
      </c>
      <c r="AA643" s="9">
        <v>8</v>
      </c>
      <c r="AB643">
        <v>1</v>
      </c>
      <c r="AC643" s="10">
        <v>4</v>
      </c>
      <c r="AD643" s="9">
        <v>194</v>
      </c>
      <c r="AE643">
        <v>188</v>
      </c>
      <c r="AF643">
        <v>120</v>
      </c>
      <c r="AG643">
        <v>192</v>
      </c>
      <c r="AH643">
        <v>161</v>
      </c>
      <c r="AI643" s="10">
        <v>161</v>
      </c>
      <c r="AJ643">
        <v>194</v>
      </c>
      <c r="AK643">
        <v>196</v>
      </c>
      <c r="AL643">
        <v>170</v>
      </c>
      <c r="AM643">
        <v>191</v>
      </c>
      <c r="AN643">
        <v>190</v>
      </c>
      <c r="AO643">
        <v>188</v>
      </c>
      <c r="AP643" s="9">
        <v>41</v>
      </c>
      <c r="AQ643">
        <v>233</v>
      </c>
      <c r="AR643">
        <v>1375</v>
      </c>
      <c r="AS643">
        <v>1309</v>
      </c>
      <c r="AT643">
        <v>3</v>
      </c>
      <c r="AU643" s="10">
        <v>5</v>
      </c>
      <c r="AV643" s="9">
        <v>1</v>
      </c>
      <c r="AW643" s="10">
        <v>1</v>
      </c>
      <c r="AX643" s="9">
        <v>-8888</v>
      </c>
      <c r="AY643">
        <v>-8888</v>
      </c>
      <c r="AZ643">
        <v>-8888</v>
      </c>
      <c r="BA643" s="10">
        <v>-8888</v>
      </c>
      <c r="BB643">
        <v>-8888</v>
      </c>
      <c r="BC643">
        <v>-8888</v>
      </c>
      <c r="BD643">
        <v>-8888</v>
      </c>
      <c r="BE643">
        <v>-8888</v>
      </c>
      <c r="BF643" s="9">
        <v>372</v>
      </c>
      <c r="BG643">
        <v>0.41388400702987699</v>
      </c>
      <c r="BH643">
        <v>0.16839816380768302</v>
      </c>
      <c r="BI643" s="10">
        <v>0.40129831808793154</v>
      </c>
      <c r="BK643" t="s">
        <v>1307</v>
      </c>
      <c r="BL643" s="10" t="s">
        <v>1311</v>
      </c>
      <c r="BM643">
        <v>21</v>
      </c>
      <c r="BN643" t="s">
        <v>1159</v>
      </c>
      <c r="BO643" t="s">
        <v>1159</v>
      </c>
      <c r="BP643" s="12">
        <v>3039.1550000000002</v>
      </c>
    </row>
    <row r="644" spans="1:68" x14ac:dyDescent="0.25">
      <c r="A644" s="13" t="s">
        <v>704</v>
      </c>
      <c r="B644">
        <v>11051</v>
      </c>
      <c r="C644" t="s">
        <v>622</v>
      </c>
      <c r="D644" s="9">
        <v>1</v>
      </c>
      <c r="E644">
        <v>5</v>
      </c>
      <c r="F644" s="10">
        <v>5</v>
      </c>
      <c r="G644" s="9">
        <v>1756</v>
      </c>
      <c r="H644" s="9">
        <v>809</v>
      </c>
      <c r="I644">
        <v>776</v>
      </c>
      <c r="J644">
        <v>812</v>
      </c>
      <c r="K644">
        <v>791</v>
      </c>
      <c r="L644">
        <v>902</v>
      </c>
      <c r="M644">
        <v>902</v>
      </c>
      <c r="N644" s="10">
        <v>481</v>
      </c>
      <c r="O644">
        <v>37</v>
      </c>
      <c r="P644">
        <v>48</v>
      </c>
      <c r="Q644">
        <v>39</v>
      </c>
      <c r="R644">
        <v>50</v>
      </c>
      <c r="S644">
        <v>41</v>
      </c>
      <c r="T644">
        <v>38</v>
      </c>
      <c r="U644" s="9">
        <v>24</v>
      </c>
      <c r="V644">
        <v>17</v>
      </c>
      <c r="W644" s="10">
        <v>17</v>
      </c>
      <c r="X644">
        <v>1</v>
      </c>
      <c r="Y644">
        <v>1</v>
      </c>
      <c r="Z644">
        <v>0</v>
      </c>
      <c r="AA644" s="9">
        <v>0</v>
      </c>
      <c r="AB644">
        <v>1</v>
      </c>
      <c r="AC644" s="10">
        <v>2</v>
      </c>
      <c r="AD644" s="9">
        <v>62</v>
      </c>
      <c r="AE644">
        <v>89</v>
      </c>
      <c r="AF644">
        <v>69</v>
      </c>
      <c r="AG644">
        <v>64</v>
      </c>
      <c r="AH644">
        <v>75</v>
      </c>
      <c r="AI644" s="10">
        <v>65</v>
      </c>
      <c r="AJ644">
        <v>64</v>
      </c>
      <c r="AK644">
        <v>51</v>
      </c>
      <c r="AL644">
        <v>79</v>
      </c>
      <c r="AM644">
        <v>69</v>
      </c>
      <c r="AN644">
        <v>60</v>
      </c>
      <c r="AO644">
        <v>61</v>
      </c>
      <c r="AP644" s="9">
        <v>15</v>
      </c>
      <c r="AQ644">
        <v>40</v>
      </c>
      <c r="AR644">
        <v>1175</v>
      </c>
      <c r="AS644">
        <v>366</v>
      </c>
      <c r="AT644">
        <v>0</v>
      </c>
      <c r="AU644" s="10">
        <v>0</v>
      </c>
      <c r="AV644" s="9">
        <v>1</v>
      </c>
      <c r="AW644" s="10">
        <v>1</v>
      </c>
      <c r="AX644" s="9">
        <v>-8888</v>
      </c>
      <c r="AY644">
        <v>-8888</v>
      </c>
      <c r="AZ644">
        <v>-8888</v>
      </c>
      <c r="BA644" s="10">
        <v>-8888</v>
      </c>
      <c r="BB644">
        <v>-8888</v>
      </c>
      <c r="BC644">
        <v>-8888</v>
      </c>
      <c r="BD644">
        <v>-8888</v>
      </c>
      <c r="BE644">
        <v>-8888</v>
      </c>
      <c r="BF644" s="9">
        <v>368</v>
      </c>
      <c r="BG644">
        <v>0.52941176470588236</v>
      </c>
      <c r="BH644">
        <v>0.13649727005459891</v>
      </c>
      <c r="BI644" s="10">
        <v>0.44474105712760276</v>
      </c>
      <c r="BK644" t="s">
        <v>1307</v>
      </c>
      <c r="BL644" s="10" t="s">
        <v>1311</v>
      </c>
      <c r="BM644">
        <v>16</v>
      </c>
      <c r="BO644" t="s">
        <v>1159</v>
      </c>
      <c r="BP644" s="12">
        <v>1138.3499999999999</v>
      </c>
    </row>
    <row r="645" spans="1:68" x14ac:dyDescent="0.25">
      <c r="A645" s="13" t="s">
        <v>706</v>
      </c>
      <c r="B645">
        <v>10513</v>
      </c>
      <c r="C645" t="s">
        <v>622</v>
      </c>
      <c r="D645" s="9">
        <v>4</v>
      </c>
      <c r="E645">
        <v>4</v>
      </c>
      <c r="F645" s="10">
        <v>2</v>
      </c>
      <c r="G645" s="9">
        <v>922</v>
      </c>
      <c r="H645" s="9">
        <v>371</v>
      </c>
      <c r="I645">
        <v>370</v>
      </c>
      <c r="J645">
        <v>391</v>
      </c>
      <c r="K645">
        <v>376</v>
      </c>
      <c r="L645">
        <v>492</v>
      </c>
      <c r="M645">
        <v>445</v>
      </c>
      <c r="N645" s="10">
        <v>238</v>
      </c>
      <c r="O645">
        <v>28</v>
      </c>
      <c r="P645">
        <v>19</v>
      </c>
      <c r="Q645">
        <v>30</v>
      </c>
      <c r="R645">
        <v>15</v>
      </c>
      <c r="S645">
        <v>26</v>
      </c>
      <c r="T645">
        <v>23</v>
      </c>
      <c r="U645" s="9">
        <v>9</v>
      </c>
      <c r="V645">
        <v>18</v>
      </c>
      <c r="W645" s="10">
        <v>14</v>
      </c>
      <c r="X645">
        <v>0</v>
      </c>
      <c r="Y645">
        <v>0</v>
      </c>
      <c r="Z645">
        <v>0</v>
      </c>
      <c r="AA645" s="9">
        <v>0</v>
      </c>
      <c r="AB645">
        <v>1</v>
      </c>
      <c r="AC645" s="10">
        <v>1</v>
      </c>
      <c r="AD645" s="9">
        <v>29</v>
      </c>
      <c r="AE645">
        <v>33</v>
      </c>
      <c r="AF645">
        <v>28</v>
      </c>
      <c r="AG645">
        <v>29</v>
      </c>
      <c r="AH645">
        <v>43</v>
      </c>
      <c r="AI645" s="10">
        <v>27</v>
      </c>
      <c r="AJ645">
        <v>39</v>
      </c>
      <c r="AK645">
        <v>33</v>
      </c>
      <c r="AL645">
        <v>26</v>
      </c>
      <c r="AM645">
        <v>35</v>
      </c>
      <c r="AN645">
        <v>31</v>
      </c>
      <c r="AO645">
        <v>24</v>
      </c>
      <c r="AP645" s="9">
        <v>0</v>
      </c>
      <c r="AQ645">
        <v>117</v>
      </c>
      <c r="AR645">
        <v>656</v>
      </c>
      <c r="AS645">
        <v>74</v>
      </c>
      <c r="AT645">
        <v>0</v>
      </c>
      <c r="AU645" s="10">
        <v>0</v>
      </c>
      <c r="AV645" s="9">
        <v>0</v>
      </c>
      <c r="AW645" s="10">
        <v>0</v>
      </c>
      <c r="AX645" s="9">
        <v>-8888</v>
      </c>
      <c r="AY645">
        <v>-8888</v>
      </c>
      <c r="AZ645">
        <v>-8888</v>
      </c>
      <c r="BA645" s="10">
        <v>-8888</v>
      </c>
      <c r="BB645">
        <v>-8888</v>
      </c>
      <c r="BC645">
        <v>-8888</v>
      </c>
      <c r="BD645">
        <v>-8888</v>
      </c>
      <c r="BE645">
        <v>-8888</v>
      </c>
      <c r="BF645" s="9">
        <v>170</v>
      </c>
      <c r="BG645">
        <v>0.59340659340659341</v>
      </c>
      <c r="BH645">
        <v>0.125</v>
      </c>
      <c r="BI645" s="10">
        <v>0.44168466522678185</v>
      </c>
      <c r="BK645" t="s">
        <v>1307</v>
      </c>
      <c r="BL645" s="10" t="s">
        <v>1311</v>
      </c>
      <c r="BM645">
        <v>16</v>
      </c>
      <c r="BN645" t="s">
        <v>1159</v>
      </c>
      <c r="BO645" t="s">
        <v>1159</v>
      </c>
      <c r="BP645" s="12">
        <v>362.76499999999999</v>
      </c>
    </row>
    <row r="646" spans="1:68" x14ac:dyDescent="0.25">
      <c r="A646" s="13" t="s">
        <v>707</v>
      </c>
      <c r="B646">
        <v>11057</v>
      </c>
      <c r="C646" t="s">
        <v>622</v>
      </c>
      <c r="D646" s="9">
        <v>0</v>
      </c>
      <c r="E646">
        <v>1</v>
      </c>
      <c r="F646" s="10">
        <v>0</v>
      </c>
      <c r="G646" s="9">
        <v>317</v>
      </c>
      <c r="H646" s="9">
        <v>169</v>
      </c>
      <c r="I646">
        <v>148</v>
      </c>
      <c r="J646">
        <v>167</v>
      </c>
      <c r="K646">
        <v>151</v>
      </c>
      <c r="L646">
        <v>158</v>
      </c>
      <c r="M646">
        <v>158</v>
      </c>
      <c r="N646" s="10">
        <v>64</v>
      </c>
      <c r="O646">
        <v>4</v>
      </c>
      <c r="P646">
        <v>10</v>
      </c>
      <c r="Q646">
        <v>11</v>
      </c>
      <c r="R646">
        <v>11</v>
      </c>
      <c r="S646">
        <v>10</v>
      </c>
      <c r="T646">
        <v>13</v>
      </c>
      <c r="U646" s="9">
        <v>4</v>
      </c>
      <c r="V646">
        <v>4</v>
      </c>
      <c r="W646" s="10">
        <v>8</v>
      </c>
      <c r="X646">
        <v>0</v>
      </c>
      <c r="Y646">
        <v>0</v>
      </c>
      <c r="Z646">
        <v>0</v>
      </c>
      <c r="AA646" s="9">
        <v>2</v>
      </c>
      <c r="AB646">
        <v>0</v>
      </c>
      <c r="AC646" s="10">
        <v>0</v>
      </c>
      <c r="AD646" s="9">
        <v>9</v>
      </c>
      <c r="AE646">
        <v>8</v>
      </c>
      <c r="AF646">
        <v>8</v>
      </c>
      <c r="AG646">
        <v>15</v>
      </c>
      <c r="AH646">
        <v>7</v>
      </c>
      <c r="AI646" s="10">
        <v>11</v>
      </c>
      <c r="AJ646">
        <v>18</v>
      </c>
      <c r="AK646">
        <v>22</v>
      </c>
      <c r="AL646">
        <v>8</v>
      </c>
      <c r="AM646">
        <v>22</v>
      </c>
      <c r="AN646">
        <v>12</v>
      </c>
      <c r="AO646">
        <v>13</v>
      </c>
      <c r="AP646" s="9">
        <v>0</v>
      </c>
      <c r="AQ646">
        <v>24</v>
      </c>
      <c r="AR646">
        <v>179</v>
      </c>
      <c r="AS646">
        <v>20</v>
      </c>
      <c r="AT646">
        <v>2</v>
      </c>
      <c r="AU646" s="10">
        <v>3</v>
      </c>
      <c r="AV646" s="9">
        <v>0</v>
      </c>
      <c r="AW646" s="10">
        <v>0</v>
      </c>
      <c r="AX646" s="9">
        <v>-8888</v>
      </c>
      <c r="AY646">
        <v>-8888</v>
      </c>
      <c r="AZ646">
        <v>-8888</v>
      </c>
      <c r="BA646" s="10">
        <v>-8888</v>
      </c>
      <c r="BB646">
        <v>-8888</v>
      </c>
      <c r="BC646">
        <v>-8888</v>
      </c>
      <c r="BD646">
        <v>-8888</v>
      </c>
      <c r="BE646">
        <v>-8888</v>
      </c>
      <c r="BF646" s="9">
        <v>52</v>
      </c>
      <c r="BG646">
        <v>0.17757009345794392</v>
      </c>
      <c r="BH646">
        <v>0.15328467153284672</v>
      </c>
      <c r="BI646" s="10">
        <v>0.4451219512195122</v>
      </c>
      <c r="BK646" t="s">
        <v>1307</v>
      </c>
      <c r="BL646" s="10" t="s">
        <v>1311</v>
      </c>
      <c r="BM646">
        <v>16</v>
      </c>
      <c r="BO646" t="s">
        <v>1158</v>
      </c>
      <c r="BP646" s="12">
        <v>820.14499999999998</v>
      </c>
    </row>
    <row r="647" spans="1:68" x14ac:dyDescent="0.25">
      <c r="A647" s="13" t="s">
        <v>708</v>
      </c>
      <c r="B647">
        <v>11066</v>
      </c>
      <c r="C647" t="s">
        <v>622</v>
      </c>
      <c r="D647" s="9">
        <v>7</v>
      </c>
      <c r="E647">
        <v>4</v>
      </c>
      <c r="F647" s="10">
        <v>5</v>
      </c>
      <c r="G647" s="9">
        <v>5805</v>
      </c>
      <c r="H647" s="9">
        <v>2747</v>
      </c>
      <c r="I647">
        <v>2948</v>
      </c>
      <c r="J647">
        <v>2738</v>
      </c>
      <c r="K647">
        <v>2942</v>
      </c>
      <c r="L647">
        <v>2785</v>
      </c>
      <c r="M647">
        <v>3013</v>
      </c>
      <c r="N647" s="10">
        <v>1581</v>
      </c>
      <c r="O647">
        <v>137</v>
      </c>
      <c r="P647">
        <v>144</v>
      </c>
      <c r="Q647">
        <v>118</v>
      </c>
      <c r="R647">
        <v>110</v>
      </c>
      <c r="S647">
        <v>114</v>
      </c>
      <c r="T647">
        <v>118</v>
      </c>
      <c r="U647" s="9">
        <v>59</v>
      </c>
      <c r="V647">
        <v>59</v>
      </c>
      <c r="W647" s="10">
        <v>61</v>
      </c>
      <c r="X647">
        <v>0</v>
      </c>
      <c r="Y647">
        <v>1</v>
      </c>
      <c r="Z647">
        <v>1</v>
      </c>
      <c r="AA647" s="9">
        <v>2</v>
      </c>
      <c r="AB647">
        <v>7</v>
      </c>
      <c r="AC647" s="10">
        <v>1</v>
      </c>
      <c r="AD647" s="9">
        <v>206</v>
      </c>
      <c r="AE647">
        <v>230</v>
      </c>
      <c r="AF647">
        <v>234</v>
      </c>
      <c r="AG647">
        <v>241</v>
      </c>
      <c r="AH647">
        <v>295</v>
      </c>
      <c r="AI647" s="10">
        <v>241</v>
      </c>
      <c r="AJ647">
        <v>231</v>
      </c>
      <c r="AK647">
        <v>237</v>
      </c>
      <c r="AL647">
        <v>224</v>
      </c>
      <c r="AM647">
        <v>255</v>
      </c>
      <c r="AN647">
        <v>283</v>
      </c>
      <c r="AO647">
        <v>232</v>
      </c>
      <c r="AP647" s="9">
        <v>8</v>
      </c>
      <c r="AQ647">
        <v>123</v>
      </c>
      <c r="AR647">
        <v>3175</v>
      </c>
      <c r="AS647">
        <v>1636</v>
      </c>
      <c r="AT647">
        <v>3</v>
      </c>
      <c r="AU647" s="10">
        <v>5</v>
      </c>
      <c r="AV647" s="9">
        <v>7</v>
      </c>
      <c r="AW647" s="10">
        <v>12</v>
      </c>
      <c r="AX647" s="9">
        <v>-8888</v>
      </c>
      <c r="AY647">
        <v>-8888</v>
      </c>
      <c r="AZ647">
        <v>-8888</v>
      </c>
      <c r="BA647" s="10">
        <v>-8888</v>
      </c>
      <c r="BB647">
        <v>-8888</v>
      </c>
      <c r="BC647">
        <v>-8888</v>
      </c>
      <c r="BD647">
        <v>-8888</v>
      </c>
      <c r="BE647">
        <v>-8888</v>
      </c>
      <c r="BF647" s="9">
        <v>1002</v>
      </c>
      <c r="BG647">
        <v>8.5152838427947602E-2</v>
      </c>
      <c r="BH647">
        <v>0.13364993215739485</v>
      </c>
      <c r="BI647" s="10">
        <v>0.38720073664825044</v>
      </c>
      <c r="BK647" t="s">
        <v>1307</v>
      </c>
      <c r="BL647" s="10" t="s">
        <v>1311</v>
      </c>
      <c r="BM647">
        <v>18</v>
      </c>
      <c r="BN647" t="s">
        <v>1159</v>
      </c>
      <c r="BO647" t="s">
        <v>1159</v>
      </c>
      <c r="BP647" s="12">
        <v>1338.1849999999999</v>
      </c>
    </row>
    <row r="648" spans="1:68" x14ac:dyDescent="0.25">
      <c r="A648" s="13" t="s">
        <v>709</v>
      </c>
      <c r="B648">
        <v>10789</v>
      </c>
      <c r="C648" t="s">
        <v>622</v>
      </c>
      <c r="D648" s="9">
        <v>7</v>
      </c>
      <c r="E648">
        <v>7</v>
      </c>
      <c r="F648" s="10">
        <v>4</v>
      </c>
      <c r="G648" s="9">
        <v>1912</v>
      </c>
      <c r="H648" s="9">
        <v>904</v>
      </c>
      <c r="I648">
        <v>860</v>
      </c>
      <c r="J648">
        <v>947</v>
      </c>
      <c r="K648">
        <v>879</v>
      </c>
      <c r="L648">
        <v>987</v>
      </c>
      <c r="M648">
        <v>940</v>
      </c>
      <c r="N648" s="10">
        <v>452</v>
      </c>
      <c r="O648">
        <v>42</v>
      </c>
      <c r="P648">
        <v>55</v>
      </c>
      <c r="Q648">
        <v>51</v>
      </c>
      <c r="R648">
        <v>44</v>
      </c>
      <c r="S648">
        <v>50</v>
      </c>
      <c r="T648">
        <v>35</v>
      </c>
      <c r="U648" s="9">
        <v>22</v>
      </c>
      <c r="V648">
        <v>28</v>
      </c>
      <c r="W648" s="10">
        <v>18</v>
      </c>
      <c r="X648">
        <v>0</v>
      </c>
      <c r="Y648">
        <v>0</v>
      </c>
      <c r="Z648">
        <v>0</v>
      </c>
      <c r="AA648" s="9">
        <v>1</v>
      </c>
      <c r="AB648">
        <v>4</v>
      </c>
      <c r="AC648" s="10">
        <v>1</v>
      </c>
      <c r="AD648" s="9">
        <v>56</v>
      </c>
      <c r="AE648">
        <v>72</v>
      </c>
      <c r="AF648">
        <v>38</v>
      </c>
      <c r="AG648">
        <v>61</v>
      </c>
      <c r="AH648">
        <v>69</v>
      </c>
      <c r="AI648" s="10">
        <v>41</v>
      </c>
      <c r="AJ648">
        <v>86</v>
      </c>
      <c r="AK648">
        <v>71</v>
      </c>
      <c r="AL648">
        <v>48</v>
      </c>
      <c r="AM648">
        <v>69</v>
      </c>
      <c r="AN648">
        <v>93</v>
      </c>
      <c r="AO648">
        <v>42</v>
      </c>
      <c r="AP648" s="9">
        <v>9</v>
      </c>
      <c r="AQ648">
        <v>181</v>
      </c>
      <c r="AR648">
        <v>1563</v>
      </c>
      <c r="AS648">
        <v>73</v>
      </c>
      <c r="AT648">
        <v>0</v>
      </c>
      <c r="AU648" s="10">
        <v>0</v>
      </c>
      <c r="AV648" s="9">
        <v>1</v>
      </c>
      <c r="AW648" s="10">
        <v>1</v>
      </c>
      <c r="AX648" s="9">
        <v>-8888</v>
      </c>
      <c r="AY648">
        <v>-8888</v>
      </c>
      <c r="AZ648">
        <v>-8888</v>
      </c>
      <c r="BA648" s="10">
        <v>-8888</v>
      </c>
      <c r="BB648">
        <v>-8888</v>
      </c>
      <c r="BC648">
        <v>-8888</v>
      </c>
      <c r="BD648">
        <v>-8888</v>
      </c>
      <c r="BE648">
        <v>-8888</v>
      </c>
      <c r="BF648" s="9">
        <v>333</v>
      </c>
      <c r="BG648">
        <v>0.43776824034334766</v>
      </c>
      <c r="BH648">
        <v>0.14501160092807425</v>
      </c>
      <c r="BI648" s="10">
        <v>0.43365531265887136</v>
      </c>
      <c r="BK648" t="s">
        <v>1307</v>
      </c>
      <c r="BL648" s="10" t="s">
        <v>1311</v>
      </c>
      <c r="BM648">
        <v>20</v>
      </c>
      <c r="BO648" t="s">
        <v>1159</v>
      </c>
      <c r="BP648" s="12">
        <v>2140.87</v>
      </c>
    </row>
    <row r="649" spans="1:68" x14ac:dyDescent="0.25">
      <c r="A649" s="13" t="s">
        <v>710</v>
      </c>
      <c r="B649">
        <v>11417</v>
      </c>
      <c r="C649" t="s">
        <v>622</v>
      </c>
      <c r="D649" s="9">
        <v>4</v>
      </c>
      <c r="E649">
        <v>5</v>
      </c>
      <c r="F649" s="10">
        <v>3</v>
      </c>
      <c r="G649" s="9">
        <v>1462</v>
      </c>
      <c r="H649" s="9">
        <v>793</v>
      </c>
      <c r="I649">
        <v>774</v>
      </c>
      <c r="J649">
        <v>784</v>
      </c>
      <c r="K649">
        <v>762</v>
      </c>
      <c r="L649">
        <v>751</v>
      </c>
      <c r="M649">
        <v>716</v>
      </c>
      <c r="N649" s="10">
        <v>356</v>
      </c>
      <c r="O649">
        <v>38</v>
      </c>
      <c r="P649">
        <v>30</v>
      </c>
      <c r="Q649">
        <v>30</v>
      </c>
      <c r="R649">
        <v>31</v>
      </c>
      <c r="S649">
        <v>41</v>
      </c>
      <c r="T649">
        <v>36</v>
      </c>
      <c r="U649" s="9">
        <v>14</v>
      </c>
      <c r="V649">
        <v>22</v>
      </c>
      <c r="W649" s="10">
        <v>12</v>
      </c>
      <c r="X649">
        <v>0</v>
      </c>
      <c r="Y649">
        <v>0</v>
      </c>
      <c r="Z649">
        <v>0</v>
      </c>
      <c r="AA649" s="9">
        <v>3</v>
      </c>
      <c r="AB649">
        <v>4</v>
      </c>
      <c r="AC649" s="10">
        <v>1</v>
      </c>
      <c r="AD649" s="9">
        <v>72</v>
      </c>
      <c r="AE649">
        <v>55</v>
      </c>
      <c r="AF649">
        <v>46</v>
      </c>
      <c r="AG649">
        <v>54</v>
      </c>
      <c r="AH649">
        <v>63</v>
      </c>
      <c r="AI649" s="10">
        <v>45</v>
      </c>
      <c r="AJ649">
        <v>68</v>
      </c>
      <c r="AK649">
        <v>78</v>
      </c>
      <c r="AL649">
        <v>45</v>
      </c>
      <c r="AM649">
        <v>56</v>
      </c>
      <c r="AN649">
        <v>75</v>
      </c>
      <c r="AO649">
        <v>53</v>
      </c>
      <c r="AP649" s="9">
        <v>8</v>
      </c>
      <c r="AQ649">
        <v>20</v>
      </c>
      <c r="AR649">
        <v>0</v>
      </c>
      <c r="AS649">
        <v>415</v>
      </c>
      <c r="AT649">
        <v>0</v>
      </c>
      <c r="AU649" s="10">
        <v>1</v>
      </c>
      <c r="AV649" s="9">
        <v>1</v>
      </c>
      <c r="AW649" s="10">
        <v>1</v>
      </c>
      <c r="AX649" s="9">
        <v>-8888</v>
      </c>
      <c r="AY649">
        <v>-8888</v>
      </c>
      <c r="AZ649">
        <v>-8888</v>
      </c>
      <c r="BA649" s="10">
        <v>-8888</v>
      </c>
      <c r="BB649">
        <v>-8888</v>
      </c>
      <c r="BC649">
        <v>-8888</v>
      </c>
      <c r="BD649">
        <v>-8888</v>
      </c>
      <c r="BE649">
        <v>-8888</v>
      </c>
      <c r="BF649" s="9">
        <v>279</v>
      </c>
      <c r="BG649">
        <v>0.21107266435986158</v>
      </c>
      <c r="BH649">
        <v>0.131592164741336</v>
      </c>
      <c r="BI649" s="10">
        <v>0.41222879684418146</v>
      </c>
      <c r="BK649" t="s">
        <v>1307</v>
      </c>
      <c r="BL649" s="10" t="s">
        <v>1311</v>
      </c>
      <c r="BM649">
        <v>18</v>
      </c>
      <c r="BN649" t="s">
        <v>1159</v>
      </c>
      <c r="BO649" t="s">
        <v>1159</v>
      </c>
      <c r="BP649" s="12">
        <v>432.70499999999998</v>
      </c>
    </row>
    <row r="650" spans="1:68" x14ac:dyDescent="0.25">
      <c r="A650" s="13" t="s">
        <v>711</v>
      </c>
      <c r="B650">
        <v>10511</v>
      </c>
      <c r="C650" t="s">
        <v>622</v>
      </c>
      <c r="D650" s="9">
        <v>3</v>
      </c>
      <c r="E650">
        <v>5</v>
      </c>
      <c r="F650" s="10">
        <v>1</v>
      </c>
      <c r="G650" s="9">
        <v>2987</v>
      </c>
      <c r="H650" s="9">
        <v>1404</v>
      </c>
      <c r="I650">
        <v>1470</v>
      </c>
      <c r="J650">
        <v>1403</v>
      </c>
      <c r="K650">
        <v>1466</v>
      </c>
      <c r="L650">
        <v>1457</v>
      </c>
      <c r="M650">
        <v>1581</v>
      </c>
      <c r="N650" s="10">
        <v>849</v>
      </c>
      <c r="O650">
        <v>60</v>
      </c>
      <c r="P650">
        <v>60</v>
      </c>
      <c r="Q650">
        <v>75</v>
      </c>
      <c r="R650">
        <v>58</v>
      </c>
      <c r="S650">
        <v>55</v>
      </c>
      <c r="T650">
        <v>68</v>
      </c>
      <c r="U650" s="9">
        <v>29</v>
      </c>
      <c r="V650">
        <v>25</v>
      </c>
      <c r="W650" s="10">
        <v>33</v>
      </c>
      <c r="X650">
        <v>0</v>
      </c>
      <c r="Y650">
        <v>0</v>
      </c>
      <c r="Z650">
        <v>2</v>
      </c>
      <c r="AA650" s="9">
        <v>1</v>
      </c>
      <c r="AB650">
        <v>2</v>
      </c>
      <c r="AC650" s="10">
        <v>2</v>
      </c>
      <c r="AD650" s="9">
        <v>140</v>
      </c>
      <c r="AE650">
        <v>221</v>
      </c>
      <c r="AF650">
        <v>146</v>
      </c>
      <c r="AG650">
        <v>135</v>
      </c>
      <c r="AH650">
        <v>189</v>
      </c>
      <c r="AI650" s="10">
        <v>162</v>
      </c>
      <c r="AJ650">
        <v>120</v>
      </c>
      <c r="AK650">
        <v>194</v>
      </c>
      <c r="AL650">
        <v>177</v>
      </c>
      <c r="AM650">
        <v>144</v>
      </c>
      <c r="AN650">
        <v>170</v>
      </c>
      <c r="AO650">
        <v>163</v>
      </c>
      <c r="AP650" s="9">
        <v>0</v>
      </c>
      <c r="AQ650">
        <v>10</v>
      </c>
      <c r="AR650">
        <v>1816</v>
      </c>
      <c r="AS650">
        <v>782</v>
      </c>
      <c r="AT650">
        <v>0</v>
      </c>
      <c r="AU650" s="10">
        <v>22</v>
      </c>
      <c r="AV650" s="9">
        <v>2</v>
      </c>
      <c r="AW650" s="10">
        <v>4</v>
      </c>
      <c r="AX650" s="9">
        <v>-8888</v>
      </c>
      <c r="AY650">
        <v>-8888</v>
      </c>
      <c r="AZ650">
        <v>-8888</v>
      </c>
      <c r="BA650" s="10">
        <v>-8888</v>
      </c>
      <c r="BB650">
        <v>-8888</v>
      </c>
      <c r="BC650">
        <v>-8888</v>
      </c>
      <c r="BD650">
        <v>-8888</v>
      </c>
      <c r="BE650">
        <v>-8888</v>
      </c>
      <c r="BF650" s="9">
        <v>541</v>
      </c>
      <c r="BG650">
        <v>0.26003210272873195</v>
      </c>
      <c r="BH650">
        <v>0.12567602369302086</v>
      </c>
      <c r="BI650" s="10">
        <v>0.37917999418435594</v>
      </c>
      <c r="BK650" t="s">
        <v>1307</v>
      </c>
      <c r="BL650" s="10" t="s">
        <v>1311</v>
      </c>
      <c r="BM650">
        <v>16</v>
      </c>
      <c r="BN650" t="s">
        <v>1159</v>
      </c>
      <c r="BO650" t="s">
        <v>1159</v>
      </c>
      <c r="BP650" s="12">
        <v>2042.135</v>
      </c>
    </row>
    <row r="651" spans="1:68" x14ac:dyDescent="0.25">
      <c r="A651" s="13" t="s">
        <v>712</v>
      </c>
      <c r="B651">
        <v>10772</v>
      </c>
      <c r="C651" t="s">
        <v>622</v>
      </c>
      <c r="D651" s="9">
        <v>0</v>
      </c>
      <c r="E651">
        <v>0</v>
      </c>
      <c r="F651" s="10">
        <v>1</v>
      </c>
      <c r="G651" s="9">
        <v>507</v>
      </c>
      <c r="H651" s="9">
        <v>241</v>
      </c>
      <c r="I651">
        <v>245</v>
      </c>
      <c r="J651">
        <v>239</v>
      </c>
      <c r="K651">
        <v>247</v>
      </c>
      <c r="L651">
        <v>238</v>
      </c>
      <c r="M651">
        <v>259</v>
      </c>
      <c r="N651" s="10">
        <v>133</v>
      </c>
      <c r="O651">
        <v>13</v>
      </c>
      <c r="P651">
        <v>11</v>
      </c>
      <c r="Q651">
        <v>10</v>
      </c>
      <c r="R651">
        <v>13</v>
      </c>
      <c r="S651">
        <v>9</v>
      </c>
      <c r="T651">
        <v>7</v>
      </c>
      <c r="U651" s="9">
        <v>7</v>
      </c>
      <c r="V651">
        <v>3</v>
      </c>
      <c r="W651" s="10">
        <v>2</v>
      </c>
      <c r="X651">
        <v>0</v>
      </c>
      <c r="Y651">
        <v>0</v>
      </c>
      <c r="Z651">
        <v>0</v>
      </c>
      <c r="AA651" s="9">
        <v>0</v>
      </c>
      <c r="AB651">
        <v>0</v>
      </c>
      <c r="AC651" s="10">
        <v>1</v>
      </c>
      <c r="AD651" s="9">
        <v>23</v>
      </c>
      <c r="AE651">
        <v>21</v>
      </c>
      <c r="AF651">
        <v>19</v>
      </c>
      <c r="AG651">
        <v>22</v>
      </c>
      <c r="AH651">
        <v>23</v>
      </c>
      <c r="AI651" s="10">
        <v>23</v>
      </c>
      <c r="AJ651">
        <v>16</v>
      </c>
      <c r="AK651">
        <v>33</v>
      </c>
      <c r="AL651">
        <v>23</v>
      </c>
      <c r="AM651">
        <v>24</v>
      </c>
      <c r="AN651">
        <v>26</v>
      </c>
      <c r="AO651">
        <v>25</v>
      </c>
      <c r="AP651" s="9">
        <v>3</v>
      </c>
      <c r="AQ651">
        <v>1</v>
      </c>
      <c r="AR651">
        <v>437</v>
      </c>
      <c r="AS651">
        <v>44</v>
      </c>
      <c r="AT651">
        <v>0</v>
      </c>
      <c r="AU651" s="10">
        <v>0</v>
      </c>
      <c r="AV651" s="9">
        <v>0</v>
      </c>
      <c r="AW651" s="10">
        <v>0</v>
      </c>
      <c r="AX651" s="9">
        <v>-8888</v>
      </c>
      <c r="AY651">
        <v>-8888</v>
      </c>
      <c r="AZ651">
        <v>-8888</v>
      </c>
      <c r="BA651" s="10">
        <v>-8888</v>
      </c>
      <c r="BB651">
        <v>-8888</v>
      </c>
      <c r="BC651">
        <v>-8888</v>
      </c>
      <c r="BD651">
        <v>-8888</v>
      </c>
      <c r="BE651">
        <v>-8888</v>
      </c>
      <c r="BF651" s="9">
        <v>115</v>
      </c>
      <c r="BG651">
        <v>0.61081081081081079</v>
      </c>
      <c r="BH651">
        <v>0.11388455538221529</v>
      </c>
      <c r="BI651" s="10">
        <v>0.44423791821561337</v>
      </c>
      <c r="BK651" t="s">
        <v>1307</v>
      </c>
      <c r="BL651" s="10" t="s">
        <v>1311</v>
      </c>
      <c r="BM651">
        <v>16</v>
      </c>
      <c r="BO651" t="s">
        <v>1159</v>
      </c>
      <c r="BP651" s="12">
        <v>665.11</v>
      </c>
    </row>
    <row r="652" spans="1:68" x14ac:dyDescent="0.25">
      <c r="A652" s="13" t="s">
        <v>713</v>
      </c>
      <c r="B652">
        <v>10308</v>
      </c>
      <c r="C652" t="s">
        <v>622</v>
      </c>
      <c r="D652" s="9">
        <v>0</v>
      </c>
      <c r="E652">
        <v>2</v>
      </c>
      <c r="F652" s="10">
        <v>2</v>
      </c>
      <c r="G652" s="9">
        <v>1013</v>
      </c>
      <c r="H652" s="9">
        <v>551</v>
      </c>
      <c r="I652">
        <v>525</v>
      </c>
      <c r="J652">
        <v>568</v>
      </c>
      <c r="K652">
        <v>538</v>
      </c>
      <c r="L652">
        <v>519</v>
      </c>
      <c r="M652">
        <v>490</v>
      </c>
      <c r="N652" s="10">
        <v>236</v>
      </c>
      <c r="O652">
        <v>36</v>
      </c>
      <c r="P652">
        <v>26</v>
      </c>
      <c r="Q652">
        <v>30</v>
      </c>
      <c r="R652">
        <v>20</v>
      </c>
      <c r="S652">
        <v>21</v>
      </c>
      <c r="T652">
        <v>20</v>
      </c>
      <c r="U652" s="9">
        <v>7</v>
      </c>
      <c r="V652">
        <v>9</v>
      </c>
      <c r="W652" s="10">
        <v>12</v>
      </c>
      <c r="X652">
        <v>0</v>
      </c>
      <c r="Y652">
        <v>0</v>
      </c>
      <c r="Z652">
        <v>1</v>
      </c>
      <c r="AA652" s="9">
        <v>0</v>
      </c>
      <c r="AB652">
        <v>1</v>
      </c>
      <c r="AC652" s="10">
        <v>4</v>
      </c>
      <c r="AD652" s="9">
        <v>46</v>
      </c>
      <c r="AE652">
        <v>44</v>
      </c>
      <c r="AF652">
        <v>67</v>
      </c>
      <c r="AG652">
        <v>52</v>
      </c>
      <c r="AH652">
        <v>50</v>
      </c>
      <c r="AI652" s="10">
        <v>49</v>
      </c>
      <c r="AJ652">
        <v>36</v>
      </c>
      <c r="AK652">
        <v>46</v>
      </c>
      <c r="AL652">
        <v>62</v>
      </c>
      <c r="AM652">
        <v>49</v>
      </c>
      <c r="AN652">
        <v>58</v>
      </c>
      <c r="AO652">
        <v>48</v>
      </c>
      <c r="AP652" s="9">
        <v>0</v>
      </c>
      <c r="AQ652">
        <v>18</v>
      </c>
      <c r="AR652">
        <v>0</v>
      </c>
      <c r="AS652">
        <v>234</v>
      </c>
      <c r="AT652">
        <v>0</v>
      </c>
      <c r="AU652" s="10">
        <v>0</v>
      </c>
      <c r="AV652" s="9">
        <v>0</v>
      </c>
      <c r="AW652" s="10">
        <v>0</v>
      </c>
      <c r="AX652" s="9">
        <v>-8888</v>
      </c>
      <c r="AY652">
        <v>-8888</v>
      </c>
      <c r="AZ652">
        <v>-8888</v>
      </c>
      <c r="BA652" s="10">
        <v>-8888</v>
      </c>
      <c r="BB652">
        <v>-8888</v>
      </c>
      <c r="BC652">
        <v>-8888</v>
      </c>
      <c r="BD652">
        <v>-8888</v>
      </c>
      <c r="BE652">
        <v>-8888</v>
      </c>
      <c r="BF652" s="9">
        <v>194</v>
      </c>
      <c r="BG652">
        <v>0.49768518518518517</v>
      </c>
      <c r="BH652">
        <v>0.11293781272337383</v>
      </c>
      <c r="BI652" s="10">
        <v>0.39866793529971456</v>
      </c>
      <c r="BK652" t="s">
        <v>1307</v>
      </c>
      <c r="BL652" s="10" t="s">
        <v>1311</v>
      </c>
      <c r="BM652">
        <v>18</v>
      </c>
      <c r="BN652" t="s">
        <v>1159</v>
      </c>
      <c r="BO652" t="s">
        <v>1159</v>
      </c>
      <c r="BP652" s="12">
        <v>1272.325</v>
      </c>
    </row>
    <row r="653" spans="1:68" x14ac:dyDescent="0.25">
      <c r="A653" s="13" t="s">
        <v>714</v>
      </c>
      <c r="B653">
        <v>10627</v>
      </c>
      <c r="C653" t="s">
        <v>622</v>
      </c>
      <c r="D653" s="9">
        <v>5</v>
      </c>
      <c r="E653">
        <v>9</v>
      </c>
      <c r="F653" s="10">
        <v>2</v>
      </c>
      <c r="G653" s="9">
        <v>1363</v>
      </c>
      <c r="H653" s="9">
        <v>650</v>
      </c>
      <c r="I653">
        <v>623</v>
      </c>
      <c r="J653">
        <v>643</v>
      </c>
      <c r="K653">
        <v>604</v>
      </c>
      <c r="L653">
        <v>716</v>
      </c>
      <c r="M653">
        <v>663</v>
      </c>
      <c r="N653" s="10">
        <v>318</v>
      </c>
      <c r="O653">
        <v>29</v>
      </c>
      <c r="P653">
        <v>37</v>
      </c>
      <c r="Q653">
        <v>32</v>
      </c>
      <c r="R653">
        <v>37</v>
      </c>
      <c r="S653">
        <v>35</v>
      </c>
      <c r="T653">
        <v>40</v>
      </c>
      <c r="U653" s="9">
        <v>16</v>
      </c>
      <c r="V653">
        <v>21</v>
      </c>
      <c r="W653" s="10">
        <v>19</v>
      </c>
      <c r="X653">
        <v>0</v>
      </c>
      <c r="Y653">
        <v>0</v>
      </c>
      <c r="Z653">
        <v>0</v>
      </c>
      <c r="AA653" s="9">
        <v>0</v>
      </c>
      <c r="AB653">
        <v>3</v>
      </c>
      <c r="AC653" s="10">
        <v>0</v>
      </c>
      <c r="AD653" s="9">
        <v>49</v>
      </c>
      <c r="AE653">
        <v>47</v>
      </c>
      <c r="AF653">
        <v>54</v>
      </c>
      <c r="AG653">
        <v>43</v>
      </c>
      <c r="AH653">
        <v>55</v>
      </c>
      <c r="AI653" s="10">
        <v>42</v>
      </c>
      <c r="AJ653">
        <v>22</v>
      </c>
      <c r="AK653">
        <v>47</v>
      </c>
      <c r="AL653">
        <v>46</v>
      </c>
      <c r="AM653">
        <v>43</v>
      </c>
      <c r="AN653">
        <v>53</v>
      </c>
      <c r="AO653">
        <v>42</v>
      </c>
      <c r="AP653" s="9">
        <v>0</v>
      </c>
      <c r="AQ653">
        <v>18</v>
      </c>
      <c r="AR653">
        <v>759</v>
      </c>
      <c r="AS653">
        <v>522</v>
      </c>
      <c r="AT653">
        <v>0</v>
      </c>
      <c r="AU653" s="10">
        <v>0</v>
      </c>
      <c r="AV653" s="9">
        <v>1</v>
      </c>
      <c r="AW653" s="10">
        <v>1</v>
      </c>
      <c r="AX653" s="9">
        <v>-8888</v>
      </c>
      <c r="AY653">
        <v>-8888</v>
      </c>
      <c r="AZ653">
        <v>-8888</v>
      </c>
      <c r="BA653" s="10">
        <v>-8888</v>
      </c>
      <c r="BB653">
        <v>-8888</v>
      </c>
      <c r="BC653">
        <v>-8888</v>
      </c>
      <c r="BD653">
        <v>-8888</v>
      </c>
      <c r="BE653">
        <v>-8888</v>
      </c>
      <c r="BF653" s="9">
        <v>284</v>
      </c>
      <c r="BG653">
        <v>0.52355072463768115</v>
      </c>
      <c r="BH653">
        <v>0.12284370099320439</v>
      </c>
      <c r="BI653" s="10">
        <v>0.42376521116678595</v>
      </c>
      <c r="BK653" t="s">
        <v>1307</v>
      </c>
      <c r="BL653" s="10" t="s">
        <v>1311</v>
      </c>
      <c r="BM653">
        <v>16</v>
      </c>
      <c r="BN653" t="s">
        <v>1158</v>
      </c>
      <c r="BO653" t="s">
        <v>1158</v>
      </c>
      <c r="BP653" s="12">
        <v>3315.3649999999998</v>
      </c>
    </row>
    <row r="654" spans="1:68" x14ac:dyDescent="0.25">
      <c r="A654" s="13" t="s">
        <v>715</v>
      </c>
      <c r="B654">
        <v>10382</v>
      </c>
      <c r="C654" t="s">
        <v>622</v>
      </c>
      <c r="D654" s="9">
        <v>44</v>
      </c>
      <c r="E654">
        <v>23</v>
      </c>
      <c r="F654" s="10">
        <v>15</v>
      </c>
      <c r="G654" s="9">
        <v>9055</v>
      </c>
      <c r="H654" s="9">
        <v>306</v>
      </c>
      <c r="I654">
        <v>298</v>
      </c>
      <c r="J654">
        <v>337</v>
      </c>
      <c r="K654">
        <v>319</v>
      </c>
      <c r="L654">
        <v>4613</v>
      </c>
      <c r="M654">
        <v>4548</v>
      </c>
      <c r="N654" s="10">
        <v>2263</v>
      </c>
      <c r="O654">
        <v>22</v>
      </c>
      <c r="P654">
        <v>23</v>
      </c>
      <c r="Q654">
        <v>28</v>
      </c>
      <c r="R654">
        <v>327</v>
      </c>
      <c r="S654">
        <v>312</v>
      </c>
      <c r="T654">
        <v>315</v>
      </c>
      <c r="U654" s="9">
        <v>171</v>
      </c>
      <c r="V654">
        <v>150</v>
      </c>
      <c r="W654" s="10">
        <v>159</v>
      </c>
      <c r="X654">
        <v>7</v>
      </c>
      <c r="Y654">
        <v>7</v>
      </c>
      <c r="Z654">
        <v>3</v>
      </c>
      <c r="AA654" s="9">
        <v>6</v>
      </c>
      <c r="AB654">
        <v>13</v>
      </c>
      <c r="AC654" s="10">
        <v>10</v>
      </c>
      <c r="AD654" s="9">
        <v>1290</v>
      </c>
      <c r="AE654">
        <v>1233</v>
      </c>
      <c r="AF654">
        <v>1055</v>
      </c>
      <c r="AG654">
        <v>1207</v>
      </c>
      <c r="AH654">
        <v>1200</v>
      </c>
      <c r="AI654" s="10">
        <v>1059</v>
      </c>
      <c r="AJ654">
        <v>970</v>
      </c>
      <c r="AK654">
        <v>1126</v>
      </c>
      <c r="AL654">
        <v>872</v>
      </c>
      <c r="AM654">
        <v>934</v>
      </c>
      <c r="AN654">
        <v>1071</v>
      </c>
      <c r="AO654">
        <v>870</v>
      </c>
      <c r="AP654" s="9">
        <v>100</v>
      </c>
      <c r="AQ654">
        <v>781</v>
      </c>
      <c r="AR654">
        <v>2710</v>
      </c>
      <c r="AS654">
        <v>3831</v>
      </c>
      <c r="AT654">
        <v>6</v>
      </c>
      <c r="AU654" s="10">
        <v>6</v>
      </c>
      <c r="AV654" s="9">
        <v>2</v>
      </c>
      <c r="AW654" s="10">
        <v>5</v>
      </c>
      <c r="AX654" s="9">
        <v>-8888</v>
      </c>
      <c r="AY654">
        <v>-8888</v>
      </c>
      <c r="AZ654">
        <v>-8888</v>
      </c>
      <c r="BA654" s="10">
        <v>-8888</v>
      </c>
      <c r="BB654">
        <v>-8888</v>
      </c>
      <c r="BC654">
        <v>-8888</v>
      </c>
      <c r="BD654">
        <v>-8888</v>
      </c>
      <c r="BE654">
        <v>-8888</v>
      </c>
      <c r="BF654" s="9">
        <v>1193</v>
      </c>
      <c r="BG654">
        <v>3.6674043629465698E-2</v>
      </c>
      <c r="BH654">
        <v>0.16167212289095945</v>
      </c>
      <c r="BI654" s="10">
        <v>0.42540743836188882</v>
      </c>
      <c r="BK654" t="s">
        <v>1307</v>
      </c>
      <c r="BL654" s="10" t="s">
        <v>1311</v>
      </c>
      <c r="BM654">
        <v>17</v>
      </c>
      <c r="BO654" t="s">
        <v>1158</v>
      </c>
      <c r="BP654" s="12">
        <v>295.26</v>
      </c>
    </row>
    <row r="655" spans="1:68" x14ac:dyDescent="0.25">
      <c r="A655" s="13" t="s">
        <v>654</v>
      </c>
      <c r="B655">
        <v>10534</v>
      </c>
      <c r="C655" t="s">
        <v>622</v>
      </c>
      <c r="D655" s="9">
        <v>8</v>
      </c>
      <c r="E655">
        <v>3</v>
      </c>
      <c r="F655" s="10">
        <v>7</v>
      </c>
      <c r="G655" s="9">
        <v>1578</v>
      </c>
      <c r="H655" s="9">
        <v>732</v>
      </c>
      <c r="I655">
        <v>842</v>
      </c>
      <c r="J655">
        <v>764</v>
      </c>
      <c r="K655">
        <v>851</v>
      </c>
      <c r="L655">
        <v>764</v>
      </c>
      <c r="M655">
        <v>828</v>
      </c>
      <c r="N655" s="10">
        <v>434</v>
      </c>
      <c r="O655">
        <v>55</v>
      </c>
      <c r="P655">
        <v>49</v>
      </c>
      <c r="Q655">
        <v>42</v>
      </c>
      <c r="R655">
        <v>33</v>
      </c>
      <c r="S655">
        <v>50</v>
      </c>
      <c r="T655">
        <v>42</v>
      </c>
      <c r="U655" s="9">
        <v>17</v>
      </c>
      <c r="V655">
        <v>33</v>
      </c>
      <c r="W655" s="10">
        <v>23</v>
      </c>
      <c r="X655">
        <v>0</v>
      </c>
      <c r="Y655">
        <v>0</v>
      </c>
      <c r="Z655">
        <v>0</v>
      </c>
      <c r="AA655" s="9">
        <v>6</v>
      </c>
      <c r="AB655">
        <v>3</v>
      </c>
      <c r="AC655" s="10">
        <v>3</v>
      </c>
      <c r="AD655" s="9">
        <v>71</v>
      </c>
      <c r="AE655">
        <v>73</v>
      </c>
      <c r="AF655">
        <v>55</v>
      </c>
      <c r="AG655">
        <v>79</v>
      </c>
      <c r="AH655">
        <v>100</v>
      </c>
      <c r="AI655" s="10">
        <v>78</v>
      </c>
      <c r="AJ655">
        <v>73</v>
      </c>
      <c r="AK655">
        <v>96</v>
      </c>
      <c r="AL655">
        <v>86</v>
      </c>
      <c r="AM655">
        <v>96</v>
      </c>
      <c r="AN655">
        <v>101</v>
      </c>
      <c r="AO655">
        <v>119</v>
      </c>
      <c r="AP655" s="9">
        <v>20</v>
      </c>
      <c r="AQ655">
        <v>209</v>
      </c>
      <c r="AR655">
        <v>1010</v>
      </c>
      <c r="AS655">
        <v>304</v>
      </c>
      <c r="AT655">
        <v>0</v>
      </c>
      <c r="AU655" s="10">
        <v>12</v>
      </c>
      <c r="AV655" s="9">
        <v>1</v>
      </c>
      <c r="AW655" s="10">
        <v>1</v>
      </c>
      <c r="AX655" s="9">
        <v>-8888</v>
      </c>
      <c r="AY655">
        <v>-8888</v>
      </c>
      <c r="AZ655">
        <v>-8888</v>
      </c>
      <c r="BA655" s="10">
        <v>-8888</v>
      </c>
      <c r="BB655">
        <v>-8888</v>
      </c>
      <c r="BC655">
        <v>-8888</v>
      </c>
      <c r="BD655">
        <v>-8888</v>
      </c>
      <c r="BE655">
        <v>-8888</v>
      </c>
      <c r="BF655" s="9">
        <v>238</v>
      </c>
      <c r="BG655">
        <v>0.15081967213114755</v>
      </c>
      <c r="BH655">
        <v>0.16227180527383367</v>
      </c>
      <c r="BI655" s="10">
        <v>0.36333699231613609</v>
      </c>
      <c r="BK655" t="s">
        <v>1307</v>
      </c>
      <c r="BL655" s="10" t="s">
        <v>1311</v>
      </c>
      <c r="BM655">
        <v>23</v>
      </c>
      <c r="BN655" t="s">
        <v>1158</v>
      </c>
      <c r="BO655" t="s">
        <v>1158</v>
      </c>
      <c r="BP655" s="12">
        <v>493.53</v>
      </c>
    </row>
    <row r="656" spans="1:68" x14ac:dyDescent="0.25">
      <c r="A656" s="13" t="s">
        <v>718</v>
      </c>
      <c r="B656">
        <v>11167</v>
      </c>
      <c r="C656" t="s">
        <v>622</v>
      </c>
      <c r="D656" s="9">
        <v>2</v>
      </c>
      <c r="E656">
        <v>3</v>
      </c>
      <c r="F656" s="10">
        <v>0</v>
      </c>
      <c r="G656" s="9">
        <v>1155</v>
      </c>
      <c r="H656" s="9">
        <v>572</v>
      </c>
      <c r="I656">
        <v>559</v>
      </c>
      <c r="J656">
        <v>573</v>
      </c>
      <c r="K656">
        <v>566</v>
      </c>
      <c r="L656">
        <v>581</v>
      </c>
      <c r="M656">
        <v>579</v>
      </c>
      <c r="N656" s="10">
        <v>290</v>
      </c>
      <c r="O656">
        <v>29</v>
      </c>
      <c r="P656">
        <v>30</v>
      </c>
      <c r="Q656">
        <v>24</v>
      </c>
      <c r="R656">
        <v>37</v>
      </c>
      <c r="S656">
        <v>24</v>
      </c>
      <c r="T656">
        <v>30</v>
      </c>
      <c r="U656" s="9">
        <v>19</v>
      </c>
      <c r="V656">
        <v>10</v>
      </c>
      <c r="W656" s="10">
        <v>14</v>
      </c>
      <c r="X656">
        <v>0</v>
      </c>
      <c r="Y656">
        <v>0</v>
      </c>
      <c r="Z656">
        <v>0</v>
      </c>
      <c r="AA656" s="9">
        <v>1</v>
      </c>
      <c r="AB656">
        <v>1</v>
      </c>
      <c r="AC656" s="10">
        <v>2</v>
      </c>
      <c r="AD656" s="9">
        <v>50</v>
      </c>
      <c r="AE656">
        <v>52</v>
      </c>
      <c r="AF656">
        <v>47</v>
      </c>
      <c r="AG656">
        <v>51</v>
      </c>
      <c r="AH656">
        <v>69</v>
      </c>
      <c r="AI656" s="10">
        <v>61</v>
      </c>
      <c r="AJ656">
        <v>69</v>
      </c>
      <c r="AK656">
        <v>60</v>
      </c>
      <c r="AL656">
        <v>55</v>
      </c>
      <c r="AM656">
        <v>76</v>
      </c>
      <c r="AN656">
        <v>60</v>
      </c>
      <c r="AO656">
        <v>68</v>
      </c>
      <c r="AP656" s="9">
        <v>0</v>
      </c>
      <c r="AQ656">
        <v>15</v>
      </c>
      <c r="AR656">
        <v>714</v>
      </c>
      <c r="AS656">
        <v>401</v>
      </c>
      <c r="AT656">
        <v>0</v>
      </c>
      <c r="AU656" s="10">
        <v>0</v>
      </c>
      <c r="AV656" s="9">
        <v>1</v>
      </c>
      <c r="AW656" s="10">
        <v>1</v>
      </c>
      <c r="AX656" s="9">
        <v>-8888</v>
      </c>
      <c r="AY656">
        <v>-8888</v>
      </c>
      <c r="AZ656">
        <v>-8888</v>
      </c>
      <c r="BA656" s="10">
        <v>-8888</v>
      </c>
      <c r="BB656">
        <v>-8888</v>
      </c>
      <c r="BC656">
        <v>-8888</v>
      </c>
      <c r="BD656">
        <v>-8888</v>
      </c>
      <c r="BE656">
        <v>-8888</v>
      </c>
      <c r="BF656" s="9">
        <v>249</v>
      </c>
      <c r="BG656">
        <v>0.59436008676789587</v>
      </c>
      <c r="BH656">
        <v>0.12524209167204647</v>
      </c>
      <c r="BI656" s="10">
        <v>0.40990259740259738</v>
      </c>
      <c r="BK656" t="s">
        <v>1307</v>
      </c>
      <c r="BL656" s="10" t="s">
        <v>1311</v>
      </c>
      <c r="BM656">
        <v>16</v>
      </c>
      <c r="BN656" t="s">
        <v>1159</v>
      </c>
      <c r="BO656" t="s">
        <v>1159</v>
      </c>
      <c r="BP656" s="12">
        <v>1427.38</v>
      </c>
    </row>
    <row r="657" spans="1:68" x14ac:dyDescent="0.25">
      <c r="A657" s="13" t="s">
        <v>68</v>
      </c>
      <c r="B657">
        <v>10148</v>
      </c>
      <c r="C657" t="s">
        <v>622</v>
      </c>
      <c r="D657" s="9">
        <v>28</v>
      </c>
      <c r="E657">
        <v>23</v>
      </c>
      <c r="F657" s="10">
        <v>15</v>
      </c>
      <c r="G657" s="9">
        <v>9289</v>
      </c>
      <c r="H657" s="9">
        <v>4127</v>
      </c>
      <c r="I657">
        <v>3926</v>
      </c>
      <c r="J657">
        <v>4151</v>
      </c>
      <c r="K657">
        <v>3942</v>
      </c>
      <c r="L657">
        <v>4730</v>
      </c>
      <c r="M657">
        <v>4564</v>
      </c>
      <c r="N657" s="10">
        <v>2198</v>
      </c>
      <c r="O657">
        <v>311</v>
      </c>
      <c r="P657">
        <v>279</v>
      </c>
      <c r="Q657">
        <v>286</v>
      </c>
      <c r="R657">
        <v>279</v>
      </c>
      <c r="S657">
        <v>261</v>
      </c>
      <c r="T657">
        <v>271</v>
      </c>
      <c r="U657" s="9">
        <v>138</v>
      </c>
      <c r="V657">
        <v>128</v>
      </c>
      <c r="W657" s="10">
        <v>159</v>
      </c>
      <c r="X657">
        <v>5</v>
      </c>
      <c r="Y657">
        <v>4</v>
      </c>
      <c r="Z657">
        <v>6</v>
      </c>
      <c r="AA657" s="9">
        <v>14</v>
      </c>
      <c r="AB657">
        <v>9</v>
      </c>
      <c r="AC657" s="10">
        <v>10</v>
      </c>
      <c r="AD657" s="9">
        <v>632</v>
      </c>
      <c r="AE657">
        <v>634</v>
      </c>
      <c r="AF657">
        <v>808</v>
      </c>
      <c r="AG657">
        <v>614</v>
      </c>
      <c r="AH657">
        <v>662</v>
      </c>
      <c r="AI657" s="10">
        <v>861</v>
      </c>
      <c r="AJ657">
        <v>580</v>
      </c>
      <c r="AK657">
        <v>563</v>
      </c>
      <c r="AL657">
        <v>603</v>
      </c>
      <c r="AM657">
        <v>553</v>
      </c>
      <c r="AN657">
        <v>644</v>
      </c>
      <c r="AO657">
        <v>627</v>
      </c>
      <c r="AP657" s="9">
        <v>151</v>
      </c>
      <c r="AQ657">
        <v>707</v>
      </c>
      <c r="AR657">
        <v>4342</v>
      </c>
      <c r="AS657">
        <v>3218</v>
      </c>
      <c r="AT657">
        <v>0</v>
      </c>
      <c r="AU657" s="10">
        <v>6</v>
      </c>
      <c r="AV657" s="9">
        <v>5</v>
      </c>
      <c r="AW657" s="10">
        <v>10</v>
      </c>
      <c r="AX657" s="9">
        <v>-8888</v>
      </c>
      <c r="AY657">
        <v>-8888</v>
      </c>
      <c r="AZ657">
        <v>-8888</v>
      </c>
      <c r="BA657" s="10">
        <v>-8888</v>
      </c>
      <c r="BB657">
        <v>-8888</v>
      </c>
      <c r="BC657">
        <v>-8888</v>
      </c>
      <c r="BD657">
        <v>-8888</v>
      </c>
      <c r="BE657">
        <v>-8888</v>
      </c>
      <c r="BF657" s="9">
        <v>1022</v>
      </c>
      <c r="BG657">
        <v>0.37528801843317972</v>
      </c>
      <c r="BH657">
        <v>0.15094492659583097</v>
      </c>
      <c r="BI657" s="10">
        <v>0.40704963518651732</v>
      </c>
      <c r="BJ657">
        <v>1904.5833333333333</v>
      </c>
      <c r="BK657" t="s">
        <v>1308</v>
      </c>
      <c r="BL657" s="10" t="s">
        <v>1310</v>
      </c>
      <c r="BM657">
        <v>20</v>
      </c>
      <c r="BO657" t="s">
        <v>1159</v>
      </c>
      <c r="BP657" s="12">
        <v>6228.9949999999999</v>
      </c>
    </row>
    <row r="658" spans="1:68" x14ac:dyDescent="0.25">
      <c r="A658" s="13" t="s">
        <v>716</v>
      </c>
      <c r="B658">
        <v>10192</v>
      </c>
      <c r="C658" t="s">
        <v>622</v>
      </c>
      <c r="D658" s="9">
        <v>3</v>
      </c>
      <c r="E658">
        <v>1</v>
      </c>
      <c r="F658" s="10">
        <v>3</v>
      </c>
      <c r="G658" s="9">
        <v>936</v>
      </c>
      <c r="H658" s="9">
        <v>472</v>
      </c>
      <c r="I658">
        <v>464</v>
      </c>
      <c r="J658">
        <v>466</v>
      </c>
      <c r="K658">
        <v>464</v>
      </c>
      <c r="L658">
        <v>463</v>
      </c>
      <c r="M658">
        <v>460</v>
      </c>
      <c r="N658" s="10">
        <v>198</v>
      </c>
      <c r="O658">
        <v>41</v>
      </c>
      <c r="P658">
        <v>36</v>
      </c>
      <c r="Q658">
        <v>37</v>
      </c>
      <c r="R658">
        <v>29</v>
      </c>
      <c r="S658">
        <v>25</v>
      </c>
      <c r="T658">
        <v>28</v>
      </c>
      <c r="U658" s="9">
        <v>19</v>
      </c>
      <c r="V658">
        <v>11</v>
      </c>
      <c r="W658" s="10">
        <v>13</v>
      </c>
      <c r="X658">
        <v>0</v>
      </c>
      <c r="Y658">
        <v>0</v>
      </c>
      <c r="Z658">
        <v>0</v>
      </c>
      <c r="AA658" s="9">
        <v>0</v>
      </c>
      <c r="AB658">
        <v>2</v>
      </c>
      <c r="AC658" s="10">
        <v>2</v>
      </c>
      <c r="AD658" s="9">
        <v>44</v>
      </c>
      <c r="AE658">
        <v>35</v>
      </c>
      <c r="AF658">
        <v>58</v>
      </c>
      <c r="AG658">
        <v>49</v>
      </c>
      <c r="AH658">
        <v>25</v>
      </c>
      <c r="AI658" s="10">
        <v>54</v>
      </c>
      <c r="AJ658">
        <v>58</v>
      </c>
      <c r="AK658">
        <v>70</v>
      </c>
      <c r="AL658">
        <v>43</v>
      </c>
      <c r="AM658">
        <v>64</v>
      </c>
      <c r="AN658">
        <v>65</v>
      </c>
      <c r="AO658">
        <v>46</v>
      </c>
      <c r="AP658" s="9">
        <v>9</v>
      </c>
      <c r="AQ658">
        <v>45</v>
      </c>
      <c r="AR658">
        <v>492</v>
      </c>
      <c r="AS658">
        <v>266</v>
      </c>
      <c r="AT658">
        <v>0</v>
      </c>
      <c r="AU658" s="10">
        <v>0</v>
      </c>
      <c r="AV658" s="9">
        <v>1</v>
      </c>
      <c r="AW658" s="10">
        <v>1</v>
      </c>
      <c r="AX658" s="9">
        <v>-8888</v>
      </c>
      <c r="AY658">
        <v>-8888</v>
      </c>
      <c r="AZ658">
        <v>-8888</v>
      </c>
      <c r="BA658" s="10">
        <v>-8888</v>
      </c>
      <c r="BB658">
        <v>-8888</v>
      </c>
      <c r="BC658">
        <v>-8888</v>
      </c>
      <c r="BD658">
        <v>-8888</v>
      </c>
      <c r="BE658">
        <v>-8888</v>
      </c>
      <c r="BF658" s="9">
        <v>129</v>
      </c>
      <c r="BG658">
        <v>0.27551020408163263</v>
      </c>
      <c r="BH658">
        <v>0.17130801687763714</v>
      </c>
      <c r="BI658" s="10">
        <v>0.44654088050314467</v>
      </c>
      <c r="BK658" t="s">
        <v>1307</v>
      </c>
      <c r="BL658" s="10" t="s">
        <v>1311</v>
      </c>
      <c r="BM658">
        <v>17</v>
      </c>
      <c r="BO658" t="s">
        <v>1159</v>
      </c>
      <c r="BP658" s="12">
        <v>706.13499999999999</v>
      </c>
    </row>
    <row r="659" spans="1:68" x14ac:dyDescent="0.25">
      <c r="A659" s="13" t="s">
        <v>717</v>
      </c>
      <c r="B659">
        <v>10063</v>
      </c>
      <c r="C659" t="s">
        <v>622</v>
      </c>
      <c r="D659" s="9">
        <v>6</v>
      </c>
      <c r="E659">
        <v>6</v>
      </c>
      <c r="F659" s="10">
        <v>2</v>
      </c>
      <c r="G659" s="9">
        <v>1469</v>
      </c>
      <c r="H659" s="9">
        <v>717</v>
      </c>
      <c r="I659">
        <v>758</v>
      </c>
      <c r="J659">
        <v>739</v>
      </c>
      <c r="K659">
        <v>756</v>
      </c>
      <c r="L659">
        <v>726</v>
      </c>
      <c r="M659">
        <v>737</v>
      </c>
      <c r="N659" s="10">
        <v>332</v>
      </c>
      <c r="O659">
        <v>46</v>
      </c>
      <c r="P659">
        <v>43</v>
      </c>
      <c r="Q659">
        <v>40</v>
      </c>
      <c r="R659">
        <v>36</v>
      </c>
      <c r="S659">
        <v>40</v>
      </c>
      <c r="T659">
        <v>37</v>
      </c>
      <c r="U659" s="9">
        <v>18</v>
      </c>
      <c r="V659">
        <v>18</v>
      </c>
      <c r="W659" s="10">
        <v>19</v>
      </c>
      <c r="X659">
        <v>1</v>
      </c>
      <c r="Y659">
        <v>0</v>
      </c>
      <c r="Z659">
        <v>0</v>
      </c>
      <c r="AA659" s="9">
        <v>0</v>
      </c>
      <c r="AB659">
        <v>0</v>
      </c>
      <c r="AC659" s="10">
        <v>4</v>
      </c>
      <c r="AD659" s="9">
        <v>61</v>
      </c>
      <c r="AE659">
        <v>76</v>
      </c>
      <c r="AF659">
        <v>47</v>
      </c>
      <c r="AG659">
        <v>50</v>
      </c>
      <c r="AH659">
        <v>90</v>
      </c>
      <c r="AI659" s="10">
        <v>45</v>
      </c>
      <c r="AJ659">
        <v>51</v>
      </c>
      <c r="AK659">
        <v>102</v>
      </c>
      <c r="AL659">
        <v>62</v>
      </c>
      <c r="AM659">
        <v>42</v>
      </c>
      <c r="AN659">
        <v>100</v>
      </c>
      <c r="AO659">
        <v>57</v>
      </c>
      <c r="AP659" s="9">
        <v>0</v>
      </c>
      <c r="AQ659">
        <v>2</v>
      </c>
      <c r="AR659">
        <v>232</v>
      </c>
      <c r="AS659">
        <v>1208</v>
      </c>
      <c r="AT659">
        <v>0</v>
      </c>
      <c r="AU659" s="10">
        <v>0</v>
      </c>
      <c r="AV659" s="9">
        <v>1</v>
      </c>
      <c r="AW659" s="10">
        <v>1</v>
      </c>
      <c r="AX659" s="9">
        <v>-8888</v>
      </c>
      <c r="AY659">
        <v>-8888</v>
      </c>
      <c r="AZ659">
        <v>-8888</v>
      </c>
      <c r="BA659" s="10">
        <v>-8888</v>
      </c>
      <c r="BB659">
        <v>-8888</v>
      </c>
      <c r="BC659">
        <v>-8888</v>
      </c>
      <c r="BD659">
        <v>-8888</v>
      </c>
      <c r="BE659">
        <v>-8888</v>
      </c>
      <c r="BF659" s="9">
        <v>240</v>
      </c>
      <c r="BG659">
        <v>0.47445255474452552</v>
      </c>
      <c r="BH659">
        <v>0.1457127827459232</v>
      </c>
      <c r="BI659" s="10">
        <v>0.40559440559440557</v>
      </c>
      <c r="BK659" t="s">
        <v>1307</v>
      </c>
      <c r="BL659" s="10" t="s">
        <v>1311</v>
      </c>
      <c r="BM659">
        <v>16</v>
      </c>
      <c r="BO659" t="s">
        <v>1159</v>
      </c>
      <c r="BP659" s="12">
        <v>908.72500000000002</v>
      </c>
    </row>
    <row r="660" spans="1:68" x14ac:dyDescent="0.25">
      <c r="A660" s="13" t="s">
        <v>719</v>
      </c>
      <c r="B660">
        <v>11210</v>
      </c>
      <c r="C660" t="s">
        <v>622</v>
      </c>
      <c r="D660" s="9">
        <v>6</v>
      </c>
      <c r="E660">
        <v>3</v>
      </c>
      <c r="F660" s="10">
        <v>4</v>
      </c>
      <c r="G660" s="9">
        <v>4015</v>
      </c>
      <c r="H660" s="9">
        <v>1900</v>
      </c>
      <c r="I660">
        <v>2029</v>
      </c>
      <c r="J660">
        <v>1904</v>
      </c>
      <c r="K660">
        <v>2016</v>
      </c>
      <c r="L660">
        <v>1956</v>
      </c>
      <c r="M660">
        <v>2040</v>
      </c>
      <c r="N660" s="10">
        <v>1033</v>
      </c>
      <c r="O660">
        <v>115</v>
      </c>
      <c r="P660">
        <v>112</v>
      </c>
      <c r="Q660">
        <v>121</v>
      </c>
      <c r="R660">
        <v>103</v>
      </c>
      <c r="S660">
        <v>93</v>
      </c>
      <c r="T660">
        <v>77</v>
      </c>
      <c r="U660" s="9">
        <v>60</v>
      </c>
      <c r="V660">
        <v>46</v>
      </c>
      <c r="W660" s="10">
        <v>37</v>
      </c>
      <c r="X660">
        <v>0</v>
      </c>
      <c r="Y660">
        <v>0</v>
      </c>
      <c r="Z660">
        <v>0</v>
      </c>
      <c r="AA660" s="9">
        <v>1</v>
      </c>
      <c r="AB660">
        <v>3</v>
      </c>
      <c r="AC660" s="10">
        <v>3</v>
      </c>
      <c r="AD660" s="9">
        <v>59</v>
      </c>
      <c r="AE660">
        <v>69</v>
      </c>
      <c r="AF660">
        <v>43</v>
      </c>
      <c r="AG660">
        <v>45</v>
      </c>
      <c r="AH660">
        <v>40</v>
      </c>
      <c r="AI660" s="10">
        <v>47</v>
      </c>
      <c r="AJ660">
        <v>65</v>
      </c>
      <c r="AK660">
        <v>87</v>
      </c>
      <c r="AL660">
        <v>78</v>
      </c>
      <c r="AM660">
        <v>68</v>
      </c>
      <c r="AN660">
        <v>60</v>
      </c>
      <c r="AO660">
        <v>63</v>
      </c>
      <c r="AP660" s="9">
        <v>12</v>
      </c>
      <c r="AQ660">
        <v>148</v>
      </c>
      <c r="AR660">
        <v>3115</v>
      </c>
      <c r="AS660">
        <v>0</v>
      </c>
      <c r="AT660">
        <v>3</v>
      </c>
      <c r="AU660" s="10">
        <v>1</v>
      </c>
      <c r="AV660" s="9">
        <v>2</v>
      </c>
      <c r="AW660" s="10">
        <v>2</v>
      </c>
      <c r="AX660" s="9">
        <v>-8888</v>
      </c>
      <c r="AY660">
        <v>-8888</v>
      </c>
      <c r="AZ660">
        <v>-8888</v>
      </c>
      <c r="BA660" s="10">
        <v>-8888</v>
      </c>
      <c r="BB660">
        <v>-8888</v>
      </c>
      <c r="BC660">
        <v>-8888</v>
      </c>
      <c r="BD660">
        <v>-8888</v>
      </c>
      <c r="BE660">
        <v>-8888</v>
      </c>
      <c r="BF660" s="9">
        <v>642</v>
      </c>
      <c r="BG660">
        <v>0.44247787610619471</v>
      </c>
      <c r="BH660">
        <v>0.1647479158396189</v>
      </c>
      <c r="BI660" s="10">
        <v>0.45818441744102928</v>
      </c>
      <c r="BK660" t="s">
        <v>1307</v>
      </c>
      <c r="BL660" s="10" t="s">
        <v>1311</v>
      </c>
      <c r="BM660">
        <v>10</v>
      </c>
      <c r="BN660" t="s">
        <v>1158</v>
      </c>
      <c r="BO660" t="s">
        <v>1158</v>
      </c>
      <c r="BP660" s="12">
        <v>9358.0499999999993</v>
      </c>
    </row>
    <row r="661" spans="1:68" x14ac:dyDescent="0.25">
      <c r="A661" s="13" t="s">
        <v>720</v>
      </c>
      <c r="B661">
        <v>10237</v>
      </c>
      <c r="C661" t="s">
        <v>622</v>
      </c>
      <c r="D661" s="9">
        <v>9</v>
      </c>
      <c r="E661">
        <v>7</v>
      </c>
      <c r="F661" s="10">
        <v>6</v>
      </c>
      <c r="G661" s="9">
        <v>6218</v>
      </c>
      <c r="H661" s="9">
        <v>2998</v>
      </c>
      <c r="I661">
        <v>2956</v>
      </c>
      <c r="J661">
        <v>2943</v>
      </c>
      <c r="K661">
        <v>2898</v>
      </c>
      <c r="L661">
        <v>3166</v>
      </c>
      <c r="M661">
        <v>3089</v>
      </c>
      <c r="N661" s="10">
        <v>1570</v>
      </c>
      <c r="O661">
        <v>134</v>
      </c>
      <c r="P661">
        <v>128</v>
      </c>
      <c r="Q661">
        <v>137</v>
      </c>
      <c r="R661">
        <v>142</v>
      </c>
      <c r="S661">
        <v>146</v>
      </c>
      <c r="T661">
        <v>138</v>
      </c>
      <c r="U661" s="9">
        <v>70</v>
      </c>
      <c r="V661">
        <v>66</v>
      </c>
      <c r="W661" s="10">
        <v>69</v>
      </c>
      <c r="X661">
        <v>0</v>
      </c>
      <c r="Y661">
        <v>0</v>
      </c>
      <c r="Z661">
        <v>1</v>
      </c>
      <c r="AA661" s="9">
        <v>6</v>
      </c>
      <c r="AB661">
        <v>11</v>
      </c>
      <c r="AC661" s="10">
        <v>6</v>
      </c>
      <c r="AD661" s="9">
        <v>112</v>
      </c>
      <c r="AE661">
        <v>107</v>
      </c>
      <c r="AF661">
        <v>162</v>
      </c>
      <c r="AG661">
        <v>106</v>
      </c>
      <c r="AH661">
        <v>108</v>
      </c>
      <c r="AI661" s="10">
        <v>121</v>
      </c>
      <c r="AJ661">
        <v>76</v>
      </c>
      <c r="AK661">
        <v>138</v>
      </c>
      <c r="AL661">
        <v>115</v>
      </c>
      <c r="AM661">
        <v>70</v>
      </c>
      <c r="AN661">
        <v>127</v>
      </c>
      <c r="AO661">
        <v>100</v>
      </c>
      <c r="AP661" s="9">
        <v>26</v>
      </c>
      <c r="AQ661">
        <v>386</v>
      </c>
      <c r="AR661">
        <v>3214</v>
      </c>
      <c r="AS661">
        <v>1361</v>
      </c>
      <c r="AT661">
        <v>0</v>
      </c>
      <c r="AU661" s="10">
        <v>16</v>
      </c>
      <c r="AV661" s="9">
        <v>4</v>
      </c>
      <c r="AW661" s="10">
        <v>6</v>
      </c>
      <c r="AX661" s="9">
        <v>-8888</v>
      </c>
      <c r="AY661">
        <v>-8888</v>
      </c>
      <c r="AZ661">
        <v>-8888</v>
      </c>
      <c r="BA661" s="10">
        <v>-8888</v>
      </c>
      <c r="BB661">
        <v>-8888</v>
      </c>
      <c r="BC661">
        <v>-8888</v>
      </c>
      <c r="BD661">
        <v>-8888</v>
      </c>
      <c r="BE661">
        <v>-8888</v>
      </c>
      <c r="BF661" s="9">
        <v>1152</v>
      </c>
      <c r="BG661">
        <v>0.53132628152969896</v>
      </c>
      <c r="BH661">
        <v>0.12562218535197914</v>
      </c>
      <c r="BI661" s="10">
        <v>0.41914241960183768</v>
      </c>
      <c r="BK661" t="s">
        <v>1307</v>
      </c>
      <c r="BL661" s="10" t="s">
        <v>1311</v>
      </c>
      <c r="BM661">
        <v>10</v>
      </c>
      <c r="BN661" t="s">
        <v>1158</v>
      </c>
      <c r="BO661" t="s">
        <v>1158</v>
      </c>
      <c r="BP661" s="12">
        <v>16066.7</v>
      </c>
    </row>
    <row r="662" spans="1:68" x14ac:dyDescent="0.25">
      <c r="A662" s="13" t="s">
        <v>721</v>
      </c>
      <c r="B662">
        <v>10371</v>
      </c>
      <c r="C662" t="s">
        <v>622</v>
      </c>
      <c r="D662" s="9">
        <v>2</v>
      </c>
      <c r="E662">
        <v>0</v>
      </c>
      <c r="F662" s="10">
        <v>0</v>
      </c>
      <c r="G662" s="9">
        <v>765</v>
      </c>
      <c r="H662" s="9">
        <v>401</v>
      </c>
      <c r="I662">
        <v>411</v>
      </c>
      <c r="J662">
        <v>392</v>
      </c>
      <c r="K662">
        <v>400</v>
      </c>
      <c r="L662">
        <v>388</v>
      </c>
      <c r="M662">
        <v>380</v>
      </c>
      <c r="N662" s="10">
        <v>208</v>
      </c>
      <c r="O662">
        <v>23</v>
      </c>
      <c r="P662">
        <v>9</v>
      </c>
      <c r="Q662">
        <v>13</v>
      </c>
      <c r="R662">
        <v>20</v>
      </c>
      <c r="S662">
        <v>15</v>
      </c>
      <c r="T662">
        <v>10</v>
      </c>
      <c r="U662" s="9">
        <v>12</v>
      </c>
      <c r="V662">
        <v>6</v>
      </c>
      <c r="W662" s="10">
        <v>4</v>
      </c>
      <c r="X662">
        <v>0</v>
      </c>
      <c r="Y662">
        <v>0</v>
      </c>
      <c r="Z662">
        <v>0</v>
      </c>
      <c r="AA662" s="9">
        <v>1</v>
      </c>
      <c r="AB662">
        <v>0</v>
      </c>
      <c r="AC662" s="10">
        <v>0</v>
      </c>
      <c r="AD662" s="9">
        <v>34</v>
      </c>
      <c r="AE662">
        <v>45</v>
      </c>
      <c r="AF662">
        <v>37</v>
      </c>
      <c r="AG662">
        <v>36</v>
      </c>
      <c r="AH662">
        <v>51</v>
      </c>
      <c r="AI662" s="10">
        <v>29</v>
      </c>
      <c r="AJ662">
        <v>46</v>
      </c>
      <c r="AK662">
        <v>41</v>
      </c>
      <c r="AL662">
        <v>46</v>
      </c>
      <c r="AM662">
        <v>38</v>
      </c>
      <c r="AN662">
        <v>42</v>
      </c>
      <c r="AO662">
        <v>36</v>
      </c>
      <c r="AP662" s="9">
        <v>0</v>
      </c>
      <c r="AQ662">
        <v>2</v>
      </c>
      <c r="AR662">
        <v>0</v>
      </c>
      <c r="AS662">
        <v>0</v>
      </c>
      <c r="AT662">
        <v>0</v>
      </c>
      <c r="AU662" s="10">
        <v>0</v>
      </c>
      <c r="AV662" s="9">
        <v>1</v>
      </c>
      <c r="AW662" s="10">
        <v>1</v>
      </c>
      <c r="AX662" s="9">
        <v>-8888</v>
      </c>
      <c r="AY662">
        <v>-8888</v>
      </c>
      <c r="AZ662">
        <v>-8888</v>
      </c>
      <c r="BA662" s="10">
        <v>-8888</v>
      </c>
      <c r="BB662">
        <v>-8888</v>
      </c>
      <c r="BC662">
        <v>-8888</v>
      </c>
      <c r="BD662">
        <v>-8888</v>
      </c>
      <c r="BE662">
        <v>-8888</v>
      </c>
      <c r="BF662" s="9">
        <v>174</v>
      </c>
      <c r="BG662">
        <v>0.58075601374570451</v>
      </c>
      <c r="BH662">
        <v>0.13119533527696792</v>
      </c>
      <c r="BI662" s="10">
        <v>0.42857142857142855</v>
      </c>
      <c r="BK662" t="s">
        <v>1307</v>
      </c>
      <c r="BL662" s="10" t="s">
        <v>1311</v>
      </c>
      <c r="BM662">
        <v>16</v>
      </c>
      <c r="BN662" t="s">
        <v>1159</v>
      </c>
      <c r="BO662" t="s">
        <v>1159</v>
      </c>
      <c r="BP662" s="12">
        <v>718.22</v>
      </c>
    </row>
    <row r="663" spans="1:68" x14ac:dyDescent="0.25">
      <c r="A663" s="13" t="s">
        <v>722</v>
      </c>
      <c r="B663">
        <v>11238</v>
      </c>
      <c r="C663" t="s">
        <v>622</v>
      </c>
      <c r="D663" s="9">
        <v>9</v>
      </c>
      <c r="E663">
        <v>6</v>
      </c>
      <c r="F663" s="10">
        <v>10</v>
      </c>
      <c r="G663" s="9">
        <v>2837</v>
      </c>
      <c r="H663" s="9">
        <v>1340</v>
      </c>
      <c r="I663">
        <v>1324</v>
      </c>
      <c r="J663">
        <v>1344</v>
      </c>
      <c r="K663">
        <v>1321</v>
      </c>
      <c r="L663">
        <v>1451</v>
      </c>
      <c r="M663">
        <v>1400</v>
      </c>
      <c r="N663" s="10">
        <v>703</v>
      </c>
      <c r="O663">
        <v>64</v>
      </c>
      <c r="P663">
        <v>63</v>
      </c>
      <c r="Q663">
        <v>75</v>
      </c>
      <c r="R663">
        <v>75</v>
      </c>
      <c r="S663">
        <v>80</v>
      </c>
      <c r="T663">
        <v>86</v>
      </c>
      <c r="U663" s="9">
        <v>42</v>
      </c>
      <c r="V663">
        <v>44</v>
      </c>
      <c r="W663" s="10">
        <v>49</v>
      </c>
      <c r="X663">
        <v>0</v>
      </c>
      <c r="Y663">
        <v>2</v>
      </c>
      <c r="Z663">
        <v>0</v>
      </c>
      <c r="AA663" s="9">
        <v>0</v>
      </c>
      <c r="AB663">
        <v>4</v>
      </c>
      <c r="AC663" s="10">
        <v>3</v>
      </c>
      <c r="AD663" s="9">
        <v>90</v>
      </c>
      <c r="AE663">
        <v>75</v>
      </c>
      <c r="AF663">
        <v>63</v>
      </c>
      <c r="AG663">
        <v>116</v>
      </c>
      <c r="AH663">
        <v>85</v>
      </c>
      <c r="AI663" s="10">
        <v>90</v>
      </c>
      <c r="AJ663">
        <v>81</v>
      </c>
      <c r="AK663">
        <v>79</v>
      </c>
      <c r="AL663">
        <v>88</v>
      </c>
      <c r="AM663">
        <v>100</v>
      </c>
      <c r="AN663">
        <v>103</v>
      </c>
      <c r="AO663">
        <v>107</v>
      </c>
      <c r="AP663" s="9">
        <v>1</v>
      </c>
      <c r="AQ663">
        <v>16</v>
      </c>
      <c r="AR663">
        <v>1359</v>
      </c>
      <c r="AS663">
        <v>1369</v>
      </c>
      <c r="AT663">
        <v>0</v>
      </c>
      <c r="AU663" s="10">
        <v>8</v>
      </c>
      <c r="AV663" s="9">
        <v>2</v>
      </c>
      <c r="AW663" s="10">
        <v>2</v>
      </c>
      <c r="AX663" s="9">
        <v>-8888</v>
      </c>
      <c r="AY663">
        <v>-8888</v>
      </c>
      <c r="AZ663">
        <v>-8888</v>
      </c>
      <c r="BA663" s="10">
        <v>-8888</v>
      </c>
      <c r="BB663">
        <v>-8888</v>
      </c>
      <c r="BC663">
        <v>-8888</v>
      </c>
      <c r="BD663">
        <v>-8888</v>
      </c>
      <c r="BE663">
        <v>-8888</v>
      </c>
      <c r="BF663" s="9">
        <v>432</v>
      </c>
      <c r="BG663">
        <v>0.21992110453648916</v>
      </c>
      <c r="BH663">
        <v>0.13744447347792005</v>
      </c>
      <c r="BI663" s="10">
        <v>0.45379023883696779</v>
      </c>
      <c r="BK663" t="s">
        <v>1307</v>
      </c>
      <c r="BL663" s="10" t="s">
        <v>1311</v>
      </c>
      <c r="BM663">
        <v>18</v>
      </c>
      <c r="BN663" t="s">
        <v>1159</v>
      </c>
      <c r="BO663" t="s">
        <v>1159</v>
      </c>
      <c r="BP663" s="12">
        <v>2265.91</v>
      </c>
    </row>
    <row r="664" spans="1:68" x14ac:dyDescent="0.25">
      <c r="A664" s="13" t="s">
        <v>723</v>
      </c>
      <c r="B664">
        <v>11206</v>
      </c>
      <c r="C664" t="s">
        <v>622</v>
      </c>
      <c r="D664" s="9">
        <v>16</v>
      </c>
      <c r="E664">
        <v>8</v>
      </c>
      <c r="F664" s="10">
        <v>11</v>
      </c>
      <c r="G664" s="9">
        <v>2529</v>
      </c>
      <c r="H664" s="9">
        <v>1109</v>
      </c>
      <c r="I664">
        <v>1134</v>
      </c>
      <c r="J664">
        <v>1107</v>
      </c>
      <c r="K664">
        <v>1114</v>
      </c>
      <c r="L664">
        <v>1350</v>
      </c>
      <c r="M664">
        <v>1272</v>
      </c>
      <c r="N664" s="10">
        <v>643</v>
      </c>
      <c r="O664">
        <v>67</v>
      </c>
      <c r="P664">
        <v>64</v>
      </c>
      <c r="Q664">
        <v>68</v>
      </c>
      <c r="R664">
        <v>102</v>
      </c>
      <c r="S664">
        <v>91</v>
      </c>
      <c r="T664">
        <v>83</v>
      </c>
      <c r="U664" s="9">
        <v>61</v>
      </c>
      <c r="V664">
        <v>47</v>
      </c>
      <c r="W664" s="10">
        <v>40</v>
      </c>
      <c r="X664">
        <v>0</v>
      </c>
      <c r="Y664">
        <v>1</v>
      </c>
      <c r="Z664">
        <v>0</v>
      </c>
      <c r="AA664" s="9">
        <v>4</v>
      </c>
      <c r="AB664">
        <v>3</v>
      </c>
      <c r="AC664" s="10">
        <v>0</v>
      </c>
      <c r="AD664" s="9">
        <v>99</v>
      </c>
      <c r="AE664">
        <v>145</v>
      </c>
      <c r="AF664">
        <v>97</v>
      </c>
      <c r="AG664">
        <v>135</v>
      </c>
      <c r="AH664">
        <v>157</v>
      </c>
      <c r="AI664" s="10">
        <v>111</v>
      </c>
      <c r="AJ664">
        <v>98</v>
      </c>
      <c r="AK664">
        <v>144</v>
      </c>
      <c r="AL664">
        <v>128</v>
      </c>
      <c r="AM664">
        <v>122</v>
      </c>
      <c r="AN664">
        <v>163</v>
      </c>
      <c r="AO664">
        <v>131</v>
      </c>
      <c r="AP664" s="9">
        <v>9</v>
      </c>
      <c r="AQ664">
        <v>167</v>
      </c>
      <c r="AR664">
        <v>964</v>
      </c>
      <c r="AS664">
        <v>1351</v>
      </c>
      <c r="AT664">
        <v>0</v>
      </c>
      <c r="AU664" s="10">
        <v>22</v>
      </c>
      <c r="AV664" s="9">
        <v>2</v>
      </c>
      <c r="AW664" s="10">
        <v>2</v>
      </c>
      <c r="AX664" s="9">
        <v>-8888</v>
      </c>
      <c r="AY664">
        <v>-8888</v>
      </c>
      <c r="AZ664">
        <v>-8888</v>
      </c>
      <c r="BA664" s="10">
        <v>-8888</v>
      </c>
      <c r="BB664">
        <v>-8888</v>
      </c>
      <c r="BC664">
        <v>-8888</v>
      </c>
      <c r="BD664">
        <v>-8888</v>
      </c>
      <c r="BE664">
        <v>-8888</v>
      </c>
      <c r="BF664" s="9">
        <v>348</v>
      </c>
      <c r="BG664">
        <v>0.28383838383838383</v>
      </c>
      <c r="BH664">
        <v>0.15747356387539296</v>
      </c>
      <c r="BI664" s="10">
        <v>0.39524680073126145</v>
      </c>
      <c r="BK664" t="s">
        <v>1307</v>
      </c>
      <c r="BL664" s="10" t="s">
        <v>1311</v>
      </c>
      <c r="BM664">
        <v>21</v>
      </c>
      <c r="BN664" t="s">
        <v>1159</v>
      </c>
      <c r="BO664" t="s">
        <v>1159</v>
      </c>
      <c r="BP664" s="12">
        <v>1971.4</v>
      </c>
    </row>
    <row r="665" spans="1:68" x14ac:dyDescent="0.25">
      <c r="A665" s="13" t="s">
        <v>724</v>
      </c>
      <c r="B665">
        <v>10783</v>
      </c>
      <c r="C665" t="s">
        <v>622</v>
      </c>
      <c r="D665" s="9">
        <v>14</v>
      </c>
      <c r="E665">
        <v>23</v>
      </c>
      <c r="F665" s="10">
        <v>11</v>
      </c>
      <c r="G665" s="9">
        <v>2647</v>
      </c>
      <c r="H665" s="9">
        <v>1458</v>
      </c>
      <c r="I665">
        <v>1306</v>
      </c>
      <c r="J665">
        <v>1461</v>
      </c>
      <c r="K665">
        <v>1298</v>
      </c>
      <c r="L665">
        <v>1420</v>
      </c>
      <c r="M665">
        <v>1254</v>
      </c>
      <c r="N665" s="10">
        <v>542</v>
      </c>
      <c r="O665">
        <v>105</v>
      </c>
      <c r="P665">
        <v>107</v>
      </c>
      <c r="Q665">
        <v>98</v>
      </c>
      <c r="R665">
        <v>112</v>
      </c>
      <c r="S665">
        <v>91</v>
      </c>
      <c r="T665">
        <v>112</v>
      </c>
      <c r="U665" s="9">
        <v>59</v>
      </c>
      <c r="V665">
        <v>43</v>
      </c>
      <c r="W665" s="10">
        <v>55</v>
      </c>
      <c r="X665">
        <v>1</v>
      </c>
      <c r="Y665">
        <v>1</v>
      </c>
      <c r="Z665">
        <v>0</v>
      </c>
      <c r="AA665" s="9">
        <v>4</v>
      </c>
      <c r="AB665">
        <v>3</v>
      </c>
      <c r="AC665" s="10">
        <v>1</v>
      </c>
      <c r="AD665" s="9">
        <v>20</v>
      </c>
      <c r="AE665">
        <v>45</v>
      </c>
      <c r="AF665">
        <v>27</v>
      </c>
      <c r="AG665">
        <v>37</v>
      </c>
      <c r="AH665">
        <v>64</v>
      </c>
      <c r="AI665" s="10">
        <v>30</v>
      </c>
      <c r="AJ665">
        <v>66</v>
      </c>
      <c r="AK665">
        <v>57</v>
      </c>
      <c r="AL665">
        <v>41</v>
      </c>
      <c r="AM665">
        <v>79</v>
      </c>
      <c r="AN665">
        <v>86</v>
      </c>
      <c r="AO665">
        <v>48</v>
      </c>
      <c r="AP665" s="9">
        <v>151</v>
      </c>
      <c r="AQ665">
        <v>2200</v>
      </c>
      <c r="AR665">
        <v>312</v>
      </c>
      <c r="AS665">
        <v>0</v>
      </c>
      <c r="AT665">
        <v>0</v>
      </c>
      <c r="AU665" s="10">
        <v>0</v>
      </c>
      <c r="AV665" s="9">
        <v>1</v>
      </c>
      <c r="AW665" s="10">
        <v>1</v>
      </c>
      <c r="AX665" s="9">
        <v>-8888</v>
      </c>
      <c r="AY665">
        <v>-8888</v>
      </c>
      <c r="AZ665">
        <v>-8888</v>
      </c>
      <c r="BA665" s="10">
        <v>-8888</v>
      </c>
      <c r="BB665">
        <v>-8888</v>
      </c>
      <c r="BC665">
        <v>-8888</v>
      </c>
      <c r="BD665">
        <v>-8888</v>
      </c>
      <c r="BE665">
        <v>-8888</v>
      </c>
      <c r="BF665" s="9">
        <v>330</v>
      </c>
      <c r="BG665">
        <v>0.70641169853768282</v>
      </c>
      <c r="BH665">
        <v>0.15509761388286333</v>
      </c>
      <c r="BI665" s="10">
        <v>0.47587289132993332</v>
      </c>
      <c r="BK665" t="s">
        <v>1307</v>
      </c>
      <c r="BL665" s="10" t="s">
        <v>1311</v>
      </c>
      <c r="BM665">
        <v>10</v>
      </c>
      <c r="BN665" t="s">
        <v>1159</v>
      </c>
      <c r="BO665" t="s">
        <v>1159</v>
      </c>
      <c r="BP665" s="12">
        <v>95.98</v>
      </c>
    </row>
    <row r="666" spans="1:68" x14ac:dyDescent="0.25">
      <c r="A666" s="13" t="s">
        <v>725</v>
      </c>
      <c r="B666">
        <v>10696</v>
      </c>
      <c r="C666" t="s">
        <v>622</v>
      </c>
      <c r="D666" s="9">
        <v>7</v>
      </c>
      <c r="E666">
        <v>1</v>
      </c>
      <c r="F666" s="10">
        <v>0</v>
      </c>
      <c r="G666" s="9">
        <v>1189</v>
      </c>
      <c r="H666" s="9">
        <v>571</v>
      </c>
      <c r="I666">
        <v>592</v>
      </c>
      <c r="J666">
        <v>575</v>
      </c>
      <c r="K666">
        <v>589</v>
      </c>
      <c r="L666">
        <v>597</v>
      </c>
      <c r="M666">
        <v>590</v>
      </c>
      <c r="N666" s="10">
        <v>275</v>
      </c>
      <c r="O666">
        <v>41</v>
      </c>
      <c r="P666">
        <v>32</v>
      </c>
      <c r="Q666">
        <v>31</v>
      </c>
      <c r="R666">
        <v>32</v>
      </c>
      <c r="S666">
        <v>34</v>
      </c>
      <c r="T666">
        <v>33</v>
      </c>
      <c r="U666" s="9">
        <v>18</v>
      </c>
      <c r="V666">
        <v>18</v>
      </c>
      <c r="W666" s="10">
        <v>18</v>
      </c>
      <c r="X666">
        <v>1</v>
      </c>
      <c r="Y666">
        <v>0</v>
      </c>
      <c r="Z666">
        <v>0</v>
      </c>
      <c r="AA666" s="9">
        <v>0</v>
      </c>
      <c r="AB666">
        <v>0</v>
      </c>
      <c r="AC666" s="10">
        <v>0</v>
      </c>
      <c r="AD666" s="9">
        <v>36</v>
      </c>
      <c r="AE666">
        <v>63</v>
      </c>
      <c r="AF666">
        <v>45</v>
      </c>
      <c r="AG666">
        <v>39</v>
      </c>
      <c r="AH666">
        <v>82</v>
      </c>
      <c r="AI666" s="10">
        <v>33</v>
      </c>
      <c r="AJ666">
        <v>45</v>
      </c>
      <c r="AK666">
        <v>59</v>
      </c>
      <c r="AL666">
        <v>44</v>
      </c>
      <c r="AM666">
        <v>38</v>
      </c>
      <c r="AN666">
        <v>86</v>
      </c>
      <c r="AO666">
        <v>54</v>
      </c>
      <c r="AP666" s="9">
        <v>1</v>
      </c>
      <c r="AQ666">
        <v>16</v>
      </c>
      <c r="AR666">
        <v>343</v>
      </c>
      <c r="AS666">
        <v>813</v>
      </c>
      <c r="AT666">
        <v>0</v>
      </c>
      <c r="AU666" s="10">
        <v>0</v>
      </c>
      <c r="AV666" s="9">
        <v>1</v>
      </c>
      <c r="AW666" s="10">
        <v>1</v>
      </c>
      <c r="AX666" s="9">
        <v>-8888</v>
      </c>
      <c r="AY666">
        <v>-8888</v>
      </c>
      <c r="AZ666">
        <v>-8888</v>
      </c>
      <c r="BA666" s="10">
        <v>-8888</v>
      </c>
      <c r="BB666">
        <v>-8888</v>
      </c>
      <c r="BC666">
        <v>-8888</v>
      </c>
      <c r="BD666">
        <v>-8888</v>
      </c>
      <c r="BE666">
        <v>-8888</v>
      </c>
      <c r="BF666" s="9">
        <v>201</v>
      </c>
      <c r="BG666">
        <v>0.64695652173913043</v>
      </c>
      <c r="BH666">
        <v>0.14587332053742802</v>
      </c>
      <c r="BI666" s="10">
        <v>0.27705627705627706</v>
      </c>
      <c r="BK666" t="s">
        <v>1307</v>
      </c>
      <c r="BL666" s="10" t="s">
        <v>1311</v>
      </c>
      <c r="BM666">
        <v>18</v>
      </c>
      <c r="BN666" t="s">
        <v>1159</v>
      </c>
      <c r="BO666" t="s">
        <v>1159</v>
      </c>
      <c r="BP666" s="12">
        <v>1673.575</v>
      </c>
    </row>
    <row r="667" spans="1:68" x14ac:dyDescent="0.25">
      <c r="A667" s="13" t="s">
        <v>726</v>
      </c>
      <c r="B667">
        <v>10620</v>
      </c>
      <c r="C667" t="s">
        <v>622</v>
      </c>
      <c r="D667" s="9">
        <v>69</v>
      </c>
      <c r="E667">
        <v>42</v>
      </c>
      <c r="F667" s="10">
        <v>53</v>
      </c>
      <c r="G667" s="9">
        <v>18198</v>
      </c>
      <c r="H667" s="9">
        <v>5347</v>
      </c>
      <c r="I667">
        <v>5232</v>
      </c>
      <c r="J667">
        <v>5605</v>
      </c>
      <c r="K667">
        <v>5462</v>
      </c>
      <c r="L667">
        <v>9213</v>
      </c>
      <c r="M667">
        <v>9019</v>
      </c>
      <c r="N667" s="10">
        <v>4454</v>
      </c>
      <c r="O667">
        <v>385</v>
      </c>
      <c r="P667">
        <v>401</v>
      </c>
      <c r="Q667">
        <v>429</v>
      </c>
      <c r="R667">
        <v>615</v>
      </c>
      <c r="S667">
        <v>653</v>
      </c>
      <c r="T667">
        <v>673</v>
      </c>
      <c r="U667" s="9">
        <v>322</v>
      </c>
      <c r="V667">
        <v>337</v>
      </c>
      <c r="W667" s="10">
        <v>349</v>
      </c>
      <c r="X667">
        <v>10</v>
      </c>
      <c r="Y667">
        <v>4</v>
      </c>
      <c r="Z667">
        <v>7</v>
      </c>
      <c r="AA667" s="9">
        <v>24</v>
      </c>
      <c r="AB667">
        <v>18</v>
      </c>
      <c r="AC667" s="10">
        <v>22</v>
      </c>
      <c r="AD667" s="9">
        <v>917</v>
      </c>
      <c r="AE667">
        <v>970</v>
      </c>
      <c r="AF667">
        <v>831</v>
      </c>
      <c r="AG667">
        <v>894</v>
      </c>
      <c r="AH667">
        <v>953</v>
      </c>
      <c r="AI667" s="10">
        <v>874</v>
      </c>
      <c r="AJ667">
        <v>753</v>
      </c>
      <c r="AK667">
        <v>837</v>
      </c>
      <c r="AL667">
        <v>763</v>
      </c>
      <c r="AM667">
        <v>798</v>
      </c>
      <c r="AN667">
        <v>878</v>
      </c>
      <c r="AO667">
        <v>780</v>
      </c>
      <c r="AP667" s="9">
        <v>394</v>
      </c>
      <c r="AQ667">
        <v>1577</v>
      </c>
      <c r="AR667">
        <v>6966</v>
      </c>
      <c r="AS667">
        <v>5860</v>
      </c>
      <c r="AT667">
        <v>1</v>
      </c>
      <c r="AU667" s="10">
        <v>30</v>
      </c>
      <c r="AV667" s="9">
        <v>9</v>
      </c>
      <c r="AW667" s="10">
        <v>9</v>
      </c>
      <c r="AX667" s="9">
        <v>-8888</v>
      </c>
      <c r="AY667">
        <v>-8888</v>
      </c>
      <c r="AZ667">
        <v>-8888</v>
      </c>
      <c r="BA667" s="10">
        <v>-8888</v>
      </c>
      <c r="BB667">
        <v>-8888</v>
      </c>
      <c r="BC667">
        <v>-8888</v>
      </c>
      <c r="BD667">
        <v>-8888</v>
      </c>
      <c r="BE667">
        <v>-8888</v>
      </c>
      <c r="BF667" s="9">
        <v>2632</v>
      </c>
      <c r="BG667">
        <v>0.18116533376856536</v>
      </c>
      <c r="BH667">
        <v>0.16315966669472268</v>
      </c>
      <c r="BI667" s="10">
        <v>0.43698550108874606</v>
      </c>
      <c r="BK667" t="s">
        <v>1307</v>
      </c>
      <c r="BL667" s="10" t="s">
        <v>1311</v>
      </c>
      <c r="BM667">
        <v>17</v>
      </c>
      <c r="BN667" t="s">
        <v>1158</v>
      </c>
      <c r="BO667" t="s">
        <v>1158</v>
      </c>
      <c r="BP667" s="12">
        <v>3853.625</v>
      </c>
    </row>
    <row r="668" spans="1:68" x14ac:dyDescent="0.25">
      <c r="A668" s="13" t="s">
        <v>727</v>
      </c>
      <c r="B668">
        <v>10433</v>
      </c>
      <c r="C668" t="s">
        <v>622</v>
      </c>
      <c r="D668" s="9">
        <v>4</v>
      </c>
      <c r="E668">
        <v>9</v>
      </c>
      <c r="F668" s="10">
        <v>6</v>
      </c>
      <c r="G668" s="9">
        <v>2016</v>
      </c>
      <c r="H668" s="9">
        <v>942</v>
      </c>
      <c r="I668">
        <v>943</v>
      </c>
      <c r="J668">
        <v>954</v>
      </c>
      <c r="K668">
        <v>935</v>
      </c>
      <c r="L668">
        <v>1053</v>
      </c>
      <c r="M668">
        <v>987</v>
      </c>
      <c r="N668" s="10">
        <v>518</v>
      </c>
      <c r="O668">
        <v>43</v>
      </c>
      <c r="P668">
        <v>47</v>
      </c>
      <c r="Q668">
        <v>41</v>
      </c>
      <c r="R668">
        <v>56</v>
      </c>
      <c r="S668">
        <v>47</v>
      </c>
      <c r="T668">
        <v>57</v>
      </c>
      <c r="U668" s="9">
        <v>30</v>
      </c>
      <c r="V668">
        <v>30</v>
      </c>
      <c r="W668" s="10">
        <v>27</v>
      </c>
      <c r="X668">
        <v>0</v>
      </c>
      <c r="Y668">
        <v>0</v>
      </c>
      <c r="Z668">
        <v>0</v>
      </c>
      <c r="AA668" s="9">
        <v>2</v>
      </c>
      <c r="AB668">
        <v>3</v>
      </c>
      <c r="AC668" s="10">
        <v>2</v>
      </c>
      <c r="AD668" s="9">
        <v>73</v>
      </c>
      <c r="AE668">
        <v>84</v>
      </c>
      <c r="AF668">
        <v>69</v>
      </c>
      <c r="AG668">
        <v>68</v>
      </c>
      <c r="AH668">
        <v>89</v>
      </c>
      <c r="AI668" s="10">
        <v>64</v>
      </c>
      <c r="AJ668">
        <v>65</v>
      </c>
      <c r="AK668">
        <v>113</v>
      </c>
      <c r="AL668">
        <v>59</v>
      </c>
      <c r="AM668">
        <v>65</v>
      </c>
      <c r="AN668">
        <v>94</v>
      </c>
      <c r="AO668">
        <v>65</v>
      </c>
      <c r="AP668" s="9">
        <v>1</v>
      </c>
      <c r="AQ668">
        <v>6</v>
      </c>
      <c r="AR668">
        <v>1177</v>
      </c>
      <c r="AS668">
        <v>815</v>
      </c>
      <c r="AT668">
        <v>0</v>
      </c>
      <c r="AU668" s="10">
        <v>0</v>
      </c>
      <c r="AV668" s="9">
        <v>2</v>
      </c>
      <c r="AW668" s="10">
        <v>3</v>
      </c>
      <c r="AX668" s="9">
        <v>-8888</v>
      </c>
      <c r="AY668">
        <v>-8888</v>
      </c>
      <c r="AZ668">
        <v>-8888</v>
      </c>
      <c r="BA668" s="10">
        <v>-8888</v>
      </c>
      <c r="BB668">
        <v>-8888</v>
      </c>
      <c r="BC668">
        <v>-8888</v>
      </c>
      <c r="BD668">
        <v>-8888</v>
      </c>
      <c r="BE668">
        <v>-8888</v>
      </c>
      <c r="BF668" s="9">
        <v>485</v>
      </c>
      <c r="BG668">
        <v>0.59543817527010801</v>
      </c>
      <c r="BH668">
        <v>0.1298283261802575</v>
      </c>
      <c r="BI668" s="10">
        <v>0.39867737364194616</v>
      </c>
      <c r="BK668" t="s">
        <v>1307</v>
      </c>
      <c r="BL668" s="10" t="s">
        <v>1311</v>
      </c>
      <c r="BM668">
        <v>16</v>
      </c>
      <c r="BN668" t="s">
        <v>1159</v>
      </c>
      <c r="BO668" t="s">
        <v>1159</v>
      </c>
      <c r="BP668" s="12">
        <v>2012.1849999999999</v>
      </c>
    </row>
    <row r="669" spans="1:68" x14ac:dyDescent="0.25">
      <c r="A669" s="13" t="s">
        <v>728</v>
      </c>
      <c r="B669">
        <v>10211</v>
      </c>
      <c r="C669" t="s">
        <v>622</v>
      </c>
      <c r="D669" s="9">
        <v>1</v>
      </c>
      <c r="E669">
        <v>2</v>
      </c>
      <c r="F669" s="10">
        <v>0</v>
      </c>
      <c r="G669" s="9">
        <v>675</v>
      </c>
      <c r="H669" s="9">
        <v>349</v>
      </c>
      <c r="I669">
        <v>374</v>
      </c>
      <c r="J669">
        <v>361</v>
      </c>
      <c r="K669">
        <v>370</v>
      </c>
      <c r="L669">
        <v>322</v>
      </c>
      <c r="M669">
        <v>350</v>
      </c>
      <c r="N669" s="10">
        <v>183</v>
      </c>
      <c r="O669">
        <v>15</v>
      </c>
      <c r="P669">
        <v>14</v>
      </c>
      <c r="Q669">
        <v>16</v>
      </c>
      <c r="R669">
        <v>15</v>
      </c>
      <c r="S669">
        <v>15</v>
      </c>
      <c r="T669">
        <v>9</v>
      </c>
      <c r="U669" s="9">
        <v>8</v>
      </c>
      <c r="V669">
        <v>8</v>
      </c>
      <c r="W669" s="10">
        <v>4</v>
      </c>
      <c r="X669">
        <v>0</v>
      </c>
      <c r="Y669">
        <v>0</v>
      </c>
      <c r="Z669">
        <v>0</v>
      </c>
      <c r="AA669" s="9">
        <v>0</v>
      </c>
      <c r="AB669">
        <v>0</v>
      </c>
      <c r="AC669" s="10">
        <v>0</v>
      </c>
      <c r="AD669" s="9">
        <v>28</v>
      </c>
      <c r="AE669">
        <v>28</v>
      </c>
      <c r="AF669">
        <v>34</v>
      </c>
      <c r="AG669">
        <v>38</v>
      </c>
      <c r="AH669">
        <v>32</v>
      </c>
      <c r="AI669" s="10">
        <v>29</v>
      </c>
      <c r="AJ669">
        <v>32</v>
      </c>
      <c r="AK669">
        <v>36</v>
      </c>
      <c r="AL669">
        <v>29</v>
      </c>
      <c r="AM669">
        <v>36</v>
      </c>
      <c r="AN669">
        <v>36</v>
      </c>
      <c r="AO669">
        <v>42</v>
      </c>
      <c r="AP669" s="9">
        <v>4</v>
      </c>
      <c r="AQ669">
        <v>1</v>
      </c>
      <c r="AR669">
        <v>604</v>
      </c>
      <c r="AS669">
        <v>1</v>
      </c>
      <c r="AT669">
        <v>0</v>
      </c>
      <c r="AU669" s="10">
        <v>0</v>
      </c>
      <c r="AV669" s="9">
        <v>1</v>
      </c>
      <c r="AW669" s="10">
        <v>1</v>
      </c>
      <c r="AX669" s="9">
        <v>-8888</v>
      </c>
      <c r="AY669">
        <v>-8888</v>
      </c>
      <c r="AZ669">
        <v>-8888</v>
      </c>
      <c r="BA669" s="10">
        <v>-8888</v>
      </c>
      <c r="BB669">
        <v>-8888</v>
      </c>
      <c r="BC669">
        <v>-8888</v>
      </c>
      <c r="BD669">
        <v>-8888</v>
      </c>
      <c r="BE669">
        <v>-8888</v>
      </c>
      <c r="BF669" s="9">
        <v>139</v>
      </c>
      <c r="BG669">
        <v>2.9661016949152543E-2</v>
      </c>
      <c r="BH669">
        <v>0.13247362250879249</v>
      </c>
      <c r="BI669" s="10">
        <v>0.44429160935350759</v>
      </c>
      <c r="BK669" t="s">
        <v>1307</v>
      </c>
      <c r="BL669" s="10" t="s">
        <v>1311</v>
      </c>
      <c r="BM669">
        <v>10</v>
      </c>
      <c r="BN669" t="s">
        <v>1158</v>
      </c>
      <c r="BO669" t="s">
        <v>1158</v>
      </c>
      <c r="BP669" s="12">
        <v>3550.62</v>
      </c>
    </row>
    <row r="670" spans="1:68" x14ac:dyDescent="0.25">
      <c r="A670" s="13" t="s">
        <v>729</v>
      </c>
      <c r="B670">
        <v>11073</v>
      </c>
      <c r="C670" t="s">
        <v>622</v>
      </c>
      <c r="D670" s="9">
        <v>2</v>
      </c>
      <c r="E670">
        <v>2</v>
      </c>
      <c r="F670" s="10">
        <v>0</v>
      </c>
      <c r="G670" s="9">
        <v>538</v>
      </c>
      <c r="H670" s="9">
        <v>266</v>
      </c>
      <c r="I670">
        <v>260</v>
      </c>
      <c r="J670">
        <v>266</v>
      </c>
      <c r="K670">
        <v>261</v>
      </c>
      <c r="L670">
        <v>268</v>
      </c>
      <c r="M670">
        <v>270</v>
      </c>
      <c r="N670" s="10">
        <v>147</v>
      </c>
      <c r="O670">
        <v>6</v>
      </c>
      <c r="P670">
        <v>6</v>
      </c>
      <c r="Q670">
        <v>15</v>
      </c>
      <c r="R670">
        <v>15</v>
      </c>
      <c r="S670">
        <v>8</v>
      </c>
      <c r="T670">
        <v>5</v>
      </c>
      <c r="U670" s="9">
        <v>12</v>
      </c>
      <c r="V670">
        <v>6</v>
      </c>
      <c r="W670" s="10">
        <v>1</v>
      </c>
      <c r="X670">
        <v>0</v>
      </c>
      <c r="Y670">
        <v>0</v>
      </c>
      <c r="Z670">
        <v>0</v>
      </c>
      <c r="AA670" s="9">
        <v>0</v>
      </c>
      <c r="AB670">
        <v>0</v>
      </c>
      <c r="AC670" s="10">
        <v>0</v>
      </c>
      <c r="AD670" s="9">
        <v>11</v>
      </c>
      <c r="AE670">
        <v>18</v>
      </c>
      <c r="AF670">
        <v>8</v>
      </c>
      <c r="AG670">
        <v>10</v>
      </c>
      <c r="AH670">
        <v>16</v>
      </c>
      <c r="AI670" s="10">
        <v>14</v>
      </c>
      <c r="AJ670">
        <v>15</v>
      </c>
      <c r="AK670">
        <v>22</v>
      </c>
      <c r="AL670">
        <v>14</v>
      </c>
      <c r="AM670">
        <v>13</v>
      </c>
      <c r="AN670">
        <v>19</v>
      </c>
      <c r="AO670">
        <v>16</v>
      </c>
      <c r="AP670" s="9">
        <v>0</v>
      </c>
      <c r="AQ670">
        <v>8</v>
      </c>
      <c r="AR670">
        <v>521</v>
      </c>
      <c r="AS670">
        <v>1</v>
      </c>
      <c r="AT670">
        <v>0</v>
      </c>
      <c r="AU670" s="10">
        <v>0</v>
      </c>
      <c r="AV670" s="9">
        <v>0</v>
      </c>
      <c r="AW670" s="10">
        <v>0</v>
      </c>
      <c r="AX670" s="9">
        <v>-8888</v>
      </c>
      <c r="AY670">
        <v>-8888</v>
      </c>
      <c r="AZ670">
        <v>-8888</v>
      </c>
      <c r="BA670" s="10">
        <v>-8888</v>
      </c>
      <c r="BB670">
        <v>-8888</v>
      </c>
      <c r="BC670">
        <v>-8888</v>
      </c>
      <c r="BD670">
        <v>-8888</v>
      </c>
      <c r="BE670">
        <v>-8888</v>
      </c>
      <c r="BF670" s="9">
        <v>141</v>
      </c>
      <c r="BG670">
        <v>0.66216216216216217</v>
      </c>
      <c r="BH670">
        <v>0.11666666666666667</v>
      </c>
      <c r="BI670" s="10">
        <v>0.40138408304498269</v>
      </c>
      <c r="BK670" t="s">
        <v>1307</v>
      </c>
      <c r="BL670" s="10" t="s">
        <v>1311</v>
      </c>
      <c r="BM670">
        <v>18</v>
      </c>
      <c r="BO670" t="s">
        <v>1159</v>
      </c>
      <c r="BP670" s="12">
        <v>703.97500000000002</v>
      </c>
    </row>
    <row r="671" spans="1:68" x14ac:dyDescent="0.25">
      <c r="A671" s="13" t="s">
        <v>730</v>
      </c>
      <c r="B671">
        <v>10221</v>
      </c>
      <c r="C671" t="s">
        <v>622</v>
      </c>
      <c r="D671" s="9">
        <v>8</v>
      </c>
      <c r="E671">
        <v>1</v>
      </c>
      <c r="F671" s="10">
        <v>8</v>
      </c>
      <c r="G671" s="9">
        <v>1742</v>
      </c>
      <c r="H671" s="9">
        <v>767</v>
      </c>
      <c r="I671">
        <v>733</v>
      </c>
      <c r="J671">
        <v>785</v>
      </c>
      <c r="K671">
        <v>749</v>
      </c>
      <c r="L671">
        <v>882</v>
      </c>
      <c r="M671">
        <v>873</v>
      </c>
      <c r="N671" s="10">
        <v>402</v>
      </c>
      <c r="O671">
        <v>55</v>
      </c>
      <c r="P671">
        <v>49</v>
      </c>
      <c r="Q671">
        <v>56</v>
      </c>
      <c r="R671">
        <v>54</v>
      </c>
      <c r="S671">
        <v>56</v>
      </c>
      <c r="T671">
        <v>53</v>
      </c>
      <c r="U671" s="9">
        <v>26</v>
      </c>
      <c r="V671">
        <v>22</v>
      </c>
      <c r="W671" s="10">
        <v>29</v>
      </c>
      <c r="X671">
        <v>0</v>
      </c>
      <c r="Y671">
        <v>0</v>
      </c>
      <c r="Z671">
        <v>0</v>
      </c>
      <c r="AA671" s="9">
        <v>0</v>
      </c>
      <c r="AB671">
        <v>4</v>
      </c>
      <c r="AC671" s="10">
        <v>0</v>
      </c>
      <c r="AD671" s="9">
        <v>39</v>
      </c>
      <c r="AE671">
        <v>27</v>
      </c>
      <c r="AF671">
        <v>38</v>
      </c>
      <c r="AG671">
        <v>40</v>
      </c>
      <c r="AH671">
        <v>40</v>
      </c>
      <c r="AI671" s="10">
        <v>33</v>
      </c>
      <c r="AJ671">
        <v>40</v>
      </c>
      <c r="AK671">
        <v>41</v>
      </c>
      <c r="AL671">
        <v>52</v>
      </c>
      <c r="AM671">
        <v>52</v>
      </c>
      <c r="AN671">
        <v>57</v>
      </c>
      <c r="AO671">
        <v>55</v>
      </c>
      <c r="AP671" s="9">
        <v>2</v>
      </c>
      <c r="AQ671">
        <v>153</v>
      </c>
      <c r="AR671">
        <v>563</v>
      </c>
      <c r="AS671">
        <v>1007</v>
      </c>
      <c r="AT671">
        <v>0</v>
      </c>
      <c r="AU671" s="10">
        <v>0</v>
      </c>
      <c r="AV671" s="9">
        <v>2</v>
      </c>
      <c r="AW671" s="10">
        <v>2</v>
      </c>
      <c r="AX671" s="9">
        <v>-8888</v>
      </c>
      <c r="AY671">
        <v>-8888</v>
      </c>
      <c r="AZ671">
        <v>-8888</v>
      </c>
      <c r="BA671" s="10">
        <v>-8888</v>
      </c>
      <c r="BB671">
        <v>-8888</v>
      </c>
      <c r="BC671">
        <v>-8888</v>
      </c>
      <c r="BD671">
        <v>-8888</v>
      </c>
      <c r="BE671">
        <v>-8888</v>
      </c>
      <c r="BF671" s="9">
        <v>316</v>
      </c>
      <c r="BG671">
        <v>0.61942675159235672</v>
      </c>
      <c r="BH671">
        <v>0.14893617021276595</v>
      </c>
      <c r="BI671" s="10">
        <v>0.42724795640326974</v>
      </c>
      <c r="BK671" t="s">
        <v>1307</v>
      </c>
      <c r="BL671" s="10" t="s">
        <v>1311</v>
      </c>
      <c r="BM671">
        <v>16</v>
      </c>
      <c r="BN671" t="s">
        <v>1159</v>
      </c>
      <c r="BO671" t="s">
        <v>1159</v>
      </c>
      <c r="BP671" s="12">
        <v>1297.335</v>
      </c>
    </row>
    <row r="672" spans="1:68" x14ac:dyDescent="0.25">
      <c r="A672" s="13" t="s">
        <v>731</v>
      </c>
      <c r="B672">
        <v>11122</v>
      </c>
      <c r="C672" t="s">
        <v>622</v>
      </c>
      <c r="D672" s="9">
        <v>21</v>
      </c>
      <c r="E672">
        <v>7</v>
      </c>
      <c r="F672" s="10">
        <v>12</v>
      </c>
      <c r="G672" s="9">
        <v>7577</v>
      </c>
      <c r="H672" s="9">
        <v>1649</v>
      </c>
      <c r="I672">
        <v>1617</v>
      </c>
      <c r="J672">
        <v>1688</v>
      </c>
      <c r="K672">
        <v>1660</v>
      </c>
      <c r="L672">
        <v>3714</v>
      </c>
      <c r="M672">
        <v>4100</v>
      </c>
      <c r="N672" s="10">
        <v>2211</v>
      </c>
      <c r="O672">
        <v>131</v>
      </c>
      <c r="P672">
        <v>132</v>
      </c>
      <c r="Q672">
        <v>144</v>
      </c>
      <c r="R672">
        <v>217</v>
      </c>
      <c r="S672">
        <v>230</v>
      </c>
      <c r="T672">
        <v>236</v>
      </c>
      <c r="U672" s="9">
        <v>96</v>
      </c>
      <c r="V672">
        <v>121</v>
      </c>
      <c r="W672" s="10">
        <v>113</v>
      </c>
      <c r="X672">
        <v>4</v>
      </c>
      <c r="Y672">
        <v>9</v>
      </c>
      <c r="Z672">
        <v>3</v>
      </c>
      <c r="AA672" s="9">
        <v>9</v>
      </c>
      <c r="AB672">
        <v>6</v>
      </c>
      <c r="AC672" s="10">
        <v>8</v>
      </c>
      <c r="AD672" s="9">
        <v>845</v>
      </c>
      <c r="AE672">
        <v>812</v>
      </c>
      <c r="AF672">
        <v>643</v>
      </c>
      <c r="AG672">
        <v>1028</v>
      </c>
      <c r="AH672">
        <v>1120</v>
      </c>
      <c r="AI672" s="10">
        <v>896</v>
      </c>
      <c r="AJ672">
        <v>823</v>
      </c>
      <c r="AK672">
        <v>775</v>
      </c>
      <c r="AL672">
        <v>619</v>
      </c>
      <c r="AM672">
        <v>1000</v>
      </c>
      <c r="AN672">
        <v>982</v>
      </c>
      <c r="AO672">
        <v>803</v>
      </c>
      <c r="AP672" s="9">
        <v>34</v>
      </c>
      <c r="AQ672">
        <v>1174</v>
      </c>
      <c r="AR672">
        <v>2688</v>
      </c>
      <c r="AS672">
        <v>1538</v>
      </c>
      <c r="AT672">
        <v>197</v>
      </c>
      <c r="AU672" s="10">
        <v>504</v>
      </c>
      <c r="AV672" s="9">
        <v>2</v>
      </c>
      <c r="AW672" s="10">
        <v>11</v>
      </c>
      <c r="AX672" s="9">
        <v>-8888</v>
      </c>
      <c r="AY672">
        <v>-8888</v>
      </c>
      <c r="AZ672">
        <v>-8888</v>
      </c>
      <c r="BA672" s="10">
        <v>-8888</v>
      </c>
      <c r="BB672">
        <v>-8888</v>
      </c>
      <c r="BC672">
        <v>-8888</v>
      </c>
      <c r="BD672">
        <v>-8888</v>
      </c>
      <c r="BE672">
        <v>-8888</v>
      </c>
      <c r="BF672" s="9">
        <v>998</v>
      </c>
      <c r="BG672">
        <v>3.1382228490832158E-2</v>
      </c>
      <c r="BH672">
        <v>0.1671904462602137</v>
      </c>
      <c r="BI672" s="10">
        <v>0.37923301188607311</v>
      </c>
      <c r="BJ672">
        <v>1900.3360730593608</v>
      </c>
      <c r="BK672" t="s">
        <v>1308</v>
      </c>
      <c r="BL672" s="10" t="s">
        <v>1310</v>
      </c>
      <c r="BM672">
        <v>20</v>
      </c>
      <c r="BO672" t="s">
        <v>1159</v>
      </c>
      <c r="BP672" s="12">
        <v>633.16999999999996</v>
      </c>
    </row>
    <row r="673" spans="1:68" x14ac:dyDescent="0.25">
      <c r="A673" s="13" t="s">
        <v>732</v>
      </c>
      <c r="B673">
        <v>10773</v>
      </c>
      <c r="C673" t="s">
        <v>622</v>
      </c>
      <c r="D673" s="9">
        <v>11</v>
      </c>
      <c r="E673">
        <v>7</v>
      </c>
      <c r="F673" s="10">
        <v>16</v>
      </c>
      <c r="G673" s="9">
        <v>7205</v>
      </c>
      <c r="H673" s="9">
        <v>3074</v>
      </c>
      <c r="I673">
        <v>3609</v>
      </c>
      <c r="J673">
        <v>3138</v>
      </c>
      <c r="K673">
        <v>3664</v>
      </c>
      <c r="L673">
        <v>3277</v>
      </c>
      <c r="M673">
        <v>3800</v>
      </c>
      <c r="N673" s="10">
        <v>1929</v>
      </c>
      <c r="O673">
        <v>225</v>
      </c>
      <c r="P673">
        <v>232</v>
      </c>
      <c r="Q673">
        <v>218</v>
      </c>
      <c r="R673">
        <v>161</v>
      </c>
      <c r="S673">
        <v>165</v>
      </c>
      <c r="T673">
        <v>149</v>
      </c>
      <c r="U673" s="9">
        <v>86</v>
      </c>
      <c r="V673">
        <v>83</v>
      </c>
      <c r="W673" s="10">
        <v>81</v>
      </c>
      <c r="X673">
        <v>2</v>
      </c>
      <c r="Y673">
        <v>0</v>
      </c>
      <c r="Z673">
        <v>0</v>
      </c>
      <c r="AA673" s="9">
        <v>7</v>
      </c>
      <c r="AB673">
        <v>9</v>
      </c>
      <c r="AC673" s="10">
        <v>3</v>
      </c>
      <c r="AD673" s="9">
        <v>232</v>
      </c>
      <c r="AE673">
        <v>191</v>
      </c>
      <c r="AF673">
        <v>272</v>
      </c>
      <c r="AG673">
        <v>325</v>
      </c>
      <c r="AH673">
        <v>307</v>
      </c>
      <c r="AI673" s="10">
        <v>295</v>
      </c>
      <c r="AJ673">
        <v>295</v>
      </c>
      <c r="AK673">
        <v>264</v>
      </c>
      <c r="AL673">
        <v>233</v>
      </c>
      <c r="AM673">
        <v>372</v>
      </c>
      <c r="AN673">
        <v>346</v>
      </c>
      <c r="AO673">
        <v>286</v>
      </c>
      <c r="AP673" s="9">
        <v>32</v>
      </c>
      <c r="AQ673">
        <v>543</v>
      </c>
      <c r="AR673">
        <v>4390</v>
      </c>
      <c r="AS673">
        <v>1233</v>
      </c>
      <c r="AT673">
        <v>2</v>
      </c>
      <c r="AU673" s="10">
        <v>61</v>
      </c>
      <c r="AV673" s="9">
        <v>2</v>
      </c>
      <c r="AW673" s="10">
        <v>2</v>
      </c>
      <c r="AX673" s="9">
        <v>-8888</v>
      </c>
      <c r="AY673">
        <v>-8888</v>
      </c>
      <c r="AZ673">
        <v>-8888</v>
      </c>
      <c r="BA673" s="10">
        <v>-8888</v>
      </c>
      <c r="BB673">
        <v>-8888</v>
      </c>
      <c r="BC673">
        <v>-8888</v>
      </c>
      <c r="BD673">
        <v>-8888</v>
      </c>
      <c r="BE673">
        <v>-8888</v>
      </c>
      <c r="BF673" s="9">
        <v>1016</v>
      </c>
      <c r="BG673">
        <v>3.8117464021781407E-2</v>
      </c>
      <c r="BH673">
        <v>0.16522460590257201</v>
      </c>
      <c r="BI673" s="10">
        <v>0.37548262548262551</v>
      </c>
      <c r="BJ673">
        <v>1907.013698630137</v>
      </c>
      <c r="BK673" t="s">
        <v>1308</v>
      </c>
      <c r="BL673" s="10" t="s">
        <v>1310</v>
      </c>
      <c r="BM673">
        <v>22</v>
      </c>
      <c r="BN673" t="s">
        <v>1159</v>
      </c>
      <c r="BO673" t="s">
        <v>1159</v>
      </c>
      <c r="BP673" s="12">
        <v>240.59</v>
      </c>
    </row>
    <row r="674" spans="1:68" x14ac:dyDescent="0.25">
      <c r="A674" s="13" t="s">
        <v>733</v>
      </c>
      <c r="B674">
        <v>10377</v>
      </c>
      <c r="C674" t="s">
        <v>622</v>
      </c>
      <c r="D674" s="9">
        <v>10</v>
      </c>
      <c r="E674">
        <v>11</v>
      </c>
      <c r="F674" s="10">
        <v>9</v>
      </c>
      <c r="G674" s="9">
        <v>2556</v>
      </c>
      <c r="H674" s="9">
        <v>1306</v>
      </c>
      <c r="I674">
        <v>1243</v>
      </c>
      <c r="J674">
        <v>1330</v>
      </c>
      <c r="K674">
        <v>1273</v>
      </c>
      <c r="L674">
        <v>1344</v>
      </c>
      <c r="M674">
        <v>1211</v>
      </c>
      <c r="N674" s="10">
        <v>597</v>
      </c>
      <c r="O674">
        <v>114</v>
      </c>
      <c r="P674">
        <v>103</v>
      </c>
      <c r="Q674">
        <v>90</v>
      </c>
      <c r="R674">
        <v>81</v>
      </c>
      <c r="S674">
        <v>69</v>
      </c>
      <c r="T674">
        <v>74</v>
      </c>
      <c r="U674" s="9">
        <v>41</v>
      </c>
      <c r="V674">
        <v>38</v>
      </c>
      <c r="W674" s="10">
        <v>37</v>
      </c>
      <c r="X674">
        <v>1</v>
      </c>
      <c r="Y674">
        <v>0</v>
      </c>
      <c r="Z674">
        <v>0</v>
      </c>
      <c r="AA674" s="9">
        <v>4</v>
      </c>
      <c r="AB674">
        <v>2</v>
      </c>
      <c r="AC674" s="10">
        <v>5</v>
      </c>
      <c r="AD674" s="9">
        <v>118</v>
      </c>
      <c r="AE674">
        <v>144</v>
      </c>
      <c r="AF674">
        <v>88</v>
      </c>
      <c r="AG674">
        <v>101</v>
      </c>
      <c r="AH674">
        <v>138</v>
      </c>
      <c r="AI674" s="10">
        <v>97</v>
      </c>
      <c r="AJ674">
        <v>146</v>
      </c>
      <c r="AK674">
        <v>124</v>
      </c>
      <c r="AL674">
        <v>124</v>
      </c>
      <c r="AM674">
        <v>148</v>
      </c>
      <c r="AN674">
        <v>136</v>
      </c>
      <c r="AO674">
        <v>127</v>
      </c>
      <c r="AP674" s="9">
        <v>11</v>
      </c>
      <c r="AQ674">
        <v>198</v>
      </c>
      <c r="AR674">
        <v>1336</v>
      </c>
      <c r="AS674">
        <v>952</v>
      </c>
      <c r="AT674">
        <v>0</v>
      </c>
      <c r="AU674" s="10">
        <v>0</v>
      </c>
      <c r="AV674" s="9">
        <v>0</v>
      </c>
      <c r="AW674" s="10">
        <v>0</v>
      </c>
      <c r="AX674" s="9">
        <v>-8888</v>
      </c>
      <c r="AY674">
        <v>-8888</v>
      </c>
      <c r="AZ674">
        <v>-8888</v>
      </c>
      <c r="BA674" s="10">
        <v>-8888</v>
      </c>
      <c r="BB674">
        <v>-8888</v>
      </c>
      <c r="BC674">
        <v>-8888</v>
      </c>
      <c r="BD674">
        <v>-8888</v>
      </c>
      <c r="BE674">
        <v>-8888</v>
      </c>
      <c r="BF674" s="9">
        <v>327</v>
      </c>
      <c r="BG674">
        <v>0.56841138659320478</v>
      </c>
      <c r="BH674">
        <v>0.14123973959807529</v>
      </c>
      <c r="BI674" s="10">
        <v>0.36271567891972994</v>
      </c>
      <c r="BK674" t="s">
        <v>1307</v>
      </c>
      <c r="BL674" s="10" t="s">
        <v>1311</v>
      </c>
      <c r="BM674">
        <v>22</v>
      </c>
      <c r="BO674" t="s">
        <v>1159</v>
      </c>
      <c r="BP674" s="12">
        <v>4826.53</v>
      </c>
    </row>
    <row r="675" spans="1:68" x14ac:dyDescent="0.25">
      <c r="A675" s="13" t="s">
        <v>734</v>
      </c>
      <c r="B675">
        <v>11270</v>
      </c>
      <c r="C675" t="s">
        <v>622</v>
      </c>
      <c r="D675" s="9">
        <v>11</v>
      </c>
      <c r="E675">
        <v>12</v>
      </c>
      <c r="F675" s="10">
        <v>16</v>
      </c>
      <c r="G675" s="9">
        <v>2428</v>
      </c>
      <c r="H675" s="9">
        <v>1104</v>
      </c>
      <c r="I675">
        <v>1097</v>
      </c>
      <c r="J675">
        <v>1131</v>
      </c>
      <c r="K675">
        <v>1103</v>
      </c>
      <c r="L675">
        <v>1230</v>
      </c>
      <c r="M675">
        <v>1196</v>
      </c>
      <c r="N675" s="10">
        <v>561</v>
      </c>
      <c r="O675">
        <v>60</v>
      </c>
      <c r="P675">
        <v>73</v>
      </c>
      <c r="Q675">
        <v>86</v>
      </c>
      <c r="R675">
        <v>75</v>
      </c>
      <c r="S675">
        <v>74</v>
      </c>
      <c r="T675">
        <v>83</v>
      </c>
      <c r="U675" s="9">
        <v>39</v>
      </c>
      <c r="V675">
        <v>38</v>
      </c>
      <c r="W675" s="10">
        <v>45</v>
      </c>
      <c r="X675">
        <v>0</v>
      </c>
      <c r="Y675">
        <v>0</v>
      </c>
      <c r="Z675">
        <v>0</v>
      </c>
      <c r="AA675" s="9">
        <v>0</v>
      </c>
      <c r="AB675">
        <v>1</v>
      </c>
      <c r="AC675" s="10">
        <v>2</v>
      </c>
      <c r="AD675" s="9">
        <v>41</v>
      </c>
      <c r="AE675">
        <v>51</v>
      </c>
      <c r="AF675">
        <v>54</v>
      </c>
      <c r="AG675">
        <v>51</v>
      </c>
      <c r="AH675">
        <v>86</v>
      </c>
      <c r="AI675" s="10">
        <v>67</v>
      </c>
      <c r="AJ675">
        <v>48</v>
      </c>
      <c r="AK675">
        <v>73</v>
      </c>
      <c r="AL675">
        <v>64</v>
      </c>
      <c r="AM675">
        <v>56</v>
      </c>
      <c r="AN675">
        <v>91</v>
      </c>
      <c r="AO675">
        <v>73</v>
      </c>
      <c r="AP675" s="9">
        <v>23</v>
      </c>
      <c r="AQ675">
        <v>1</v>
      </c>
      <c r="AR675">
        <v>203</v>
      </c>
      <c r="AS675">
        <v>2194</v>
      </c>
      <c r="AT675">
        <v>0</v>
      </c>
      <c r="AU675" s="10">
        <v>0</v>
      </c>
      <c r="AV675" s="9">
        <v>1</v>
      </c>
      <c r="AW675" s="10">
        <v>1</v>
      </c>
      <c r="AX675" s="9">
        <v>-8888</v>
      </c>
      <c r="AY675">
        <v>-8888</v>
      </c>
      <c r="AZ675">
        <v>-8888</v>
      </c>
      <c r="BA675" s="10">
        <v>-8888</v>
      </c>
      <c r="BB675">
        <v>-8888</v>
      </c>
      <c r="BC675">
        <v>-8888</v>
      </c>
      <c r="BD675">
        <v>-8888</v>
      </c>
      <c r="BE675">
        <v>-8888</v>
      </c>
      <c r="BF675" s="9">
        <v>452</v>
      </c>
      <c r="BG675">
        <v>0.65341488277268089</v>
      </c>
      <c r="BH675">
        <v>0.12671755725190839</v>
      </c>
      <c r="BI675" s="10">
        <v>0.40265832681782643</v>
      </c>
      <c r="BK675" t="s">
        <v>1307</v>
      </c>
      <c r="BL675" s="10" t="s">
        <v>1311</v>
      </c>
      <c r="BM675">
        <v>16</v>
      </c>
      <c r="BN675" t="s">
        <v>1159</v>
      </c>
      <c r="BO675" t="s">
        <v>1159</v>
      </c>
      <c r="BP675" s="12">
        <v>1483.38</v>
      </c>
    </row>
    <row r="676" spans="1:68" x14ac:dyDescent="0.25">
      <c r="A676" s="13" t="s">
        <v>735</v>
      </c>
      <c r="B676">
        <v>11101</v>
      </c>
      <c r="C676" t="s">
        <v>622</v>
      </c>
      <c r="D676" s="9">
        <v>3</v>
      </c>
      <c r="E676">
        <v>3</v>
      </c>
      <c r="F676" s="10">
        <v>0</v>
      </c>
      <c r="G676" s="9">
        <v>1058</v>
      </c>
      <c r="H676" s="9">
        <v>483</v>
      </c>
      <c r="I676">
        <v>516</v>
      </c>
      <c r="J676">
        <v>483</v>
      </c>
      <c r="K676">
        <v>512</v>
      </c>
      <c r="L676">
        <v>520</v>
      </c>
      <c r="M676">
        <v>552</v>
      </c>
      <c r="N676" s="10">
        <v>283</v>
      </c>
      <c r="O676">
        <v>31</v>
      </c>
      <c r="P676">
        <v>23</v>
      </c>
      <c r="Q676">
        <v>27</v>
      </c>
      <c r="R676">
        <v>27</v>
      </c>
      <c r="S676">
        <v>23</v>
      </c>
      <c r="T676">
        <v>24</v>
      </c>
      <c r="U676" s="9">
        <v>11</v>
      </c>
      <c r="V676">
        <v>14</v>
      </c>
      <c r="W676" s="10">
        <v>15</v>
      </c>
      <c r="X676">
        <v>0</v>
      </c>
      <c r="Y676">
        <v>0</v>
      </c>
      <c r="Z676">
        <v>0</v>
      </c>
      <c r="AA676" s="9">
        <v>1</v>
      </c>
      <c r="AB676">
        <v>1</v>
      </c>
      <c r="AC676" s="10">
        <v>2</v>
      </c>
      <c r="AD676" s="9">
        <v>38</v>
      </c>
      <c r="AE676">
        <v>43</v>
      </c>
      <c r="AF676">
        <v>50</v>
      </c>
      <c r="AG676">
        <v>41</v>
      </c>
      <c r="AH676">
        <v>60</v>
      </c>
      <c r="AI676" s="10">
        <v>54</v>
      </c>
      <c r="AJ676">
        <v>42</v>
      </c>
      <c r="AK676">
        <v>39</v>
      </c>
      <c r="AL676">
        <v>47</v>
      </c>
      <c r="AM676">
        <v>62</v>
      </c>
      <c r="AN676">
        <v>54</v>
      </c>
      <c r="AO676">
        <v>69</v>
      </c>
      <c r="AP676" s="9">
        <v>6</v>
      </c>
      <c r="AQ676">
        <v>0</v>
      </c>
      <c r="AR676">
        <v>349</v>
      </c>
      <c r="AS676">
        <v>709</v>
      </c>
      <c r="AT676">
        <v>0</v>
      </c>
      <c r="AU676" s="10">
        <v>0</v>
      </c>
      <c r="AV676" s="9">
        <v>2</v>
      </c>
      <c r="AW676" s="10">
        <v>3</v>
      </c>
      <c r="AX676" s="9">
        <v>-8888</v>
      </c>
      <c r="AY676">
        <v>-8888</v>
      </c>
      <c r="AZ676">
        <v>-8888</v>
      </c>
      <c r="BA676" s="10">
        <v>-8888</v>
      </c>
      <c r="BB676">
        <v>-8888</v>
      </c>
      <c r="BC676">
        <v>-8888</v>
      </c>
      <c r="BD676">
        <v>-8888</v>
      </c>
      <c r="BE676">
        <v>-8888</v>
      </c>
      <c r="BF676" s="9">
        <v>203</v>
      </c>
      <c r="BG676">
        <v>0.5194508009153318</v>
      </c>
      <c r="BH676">
        <v>0.12311015118790497</v>
      </c>
      <c r="BI676" s="10">
        <v>0.38926174496644295</v>
      </c>
      <c r="BK676" t="s">
        <v>1307</v>
      </c>
      <c r="BL676" s="10" t="s">
        <v>1311</v>
      </c>
      <c r="BM676">
        <v>16</v>
      </c>
      <c r="BN676" t="s">
        <v>1159</v>
      </c>
      <c r="BO676" t="s">
        <v>1159</v>
      </c>
      <c r="BP676" s="12">
        <v>1490.84</v>
      </c>
    </row>
    <row r="677" spans="1:68" x14ac:dyDescent="0.25">
      <c r="A677" s="13" t="s">
        <v>736</v>
      </c>
      <c r="B677">
        <v>11381</v>
      </c>
      <c r="C677" t="s">
        <v>622</v>
      </c>
      <c r="D677" s="9">
        <v>2</v>
      </c>
      <c r="E677">
        <v>5</v>
      </c>
      <c r="F677" s="10">
        <v>4</v>
      </c>
      <c r="G677" s="9">
        <v>2278</v>
      </c>
      <c r="H677" s="9">
        <v>1114</v>
      </c>
      <c r="I677">
        <v>1104</v>
      </c>
      <c r="J677">
        <v>1116</v>
      </c>
      <c r="K677">
        <v>1113</v>
      </c>
      <c r="L677">
        <v>1139</v>
      </c>
      <c r="M677">
        <v>1137</v>
      </c>
      <c r="N677" s="10">
        <v>572</v>
      </c>
      <c r="O677">
        <v>52</v>
      </c>
      <c r="P677">
        <v>45</v>
      </c>
      <c r="Q677">
        <v>55</v>
      </c>
      <c r="R677">
        <v>57</v>
      </c>
      <c r="S677">
        <v>40</v>
      </c>
      <c r="T677">
        <v>56</v>
      </c>
      <c r="U677" s="9">
        <v>33</v>
      </c>
      <c r="V677">
        <v>21</v>
      </c>
      <c r="W677" s="10">
        <v>26</v>
      </c>
      <c r="X677">
        <v>1</v>
      </c>
      <c r="Y677">
        <v>0</v>
      </c>
      <c r="Z677">
        <v>1</v>
      </c>
      <c r="AA677" s="9">
        <v>1</v>
      </c>
      <c r="AB677">
        <v>0</v>
      </c>
      <c r="AC677" s="10">
        <v>2</v>
      </c>
      <c r="AD677" s="9">
        <v>50</v>
      </c>
      <c r="AE677">
        <v>50</v>
      </c>
      <c r="AF677">
        <v>44</v>
      </c>
      <c r="AG677">
        <v>69</v>
      </c>
      <c r="AH677">
        <v>71</v>
      </c>
      <c r="AI677" s="10">
        <v>55</v>
      </c>
      <c r="AJ677">
        <v>51</v>
      </c>
      <c r="AK677">
        <v>68</v>
      </c>
      <c r="AL677">
        <v>71</v>
      </c>
      <c r="AM677">
        <v>65</v>
      </c>
      <c r="AN677">
        <v>82</v>
      </c>
      <c r="AO677">
        <v>66</v>
      </c>
      <c r="AP677" s="9">
        <v>18</v>
      </c>
      <c r="AQ677">
        <v>130</v>
      </c>
      <c r="AR677">
        <v>1180</v>
      </c>
      <c r="AS677">
        <v>111</v>
      </c>
      <c r="AT677">
        <v>0</v>
      </c>
      <c r="AU677" s="10">
        <v>0</v>
      </c>
      <c r="AV677" s="9">
        <v>2</v>
      </c>
      <c r="AW677" s="10">
        <v>3</v>
      </c>
      <c r="AX677" s="9">
        <v>-8888</v>
      </c>
      <c r="AY677">
        <v>-8888</v>
      </c>
      <c r="AZ677">
        <v>-8888</v>
      </c>
      <c r="BA677" s="10">
        <v>-8888</v>
      </c>
      <c r="BB677">
        <v>-8888</v>
      </c>
      <c r="BC677">
        <v>-8888</v>
      </c>
      <c r="BD677">
        <v>-8888</v>
      </c>
      <c r="BE677">
        <v>-8888</v>
      </c>
      <c r="BF677" s="9">
        <v>351</v>
      </c>
      <c r="BG677">
        <v>0.20405982905982906</v>
      </c>
      <c r="BH677">
        <v>0.11049723756906077</v>
      </c>
      <c r="BI677" s="10">
        <v>0.41476565740356697</v>
      </c>
      <c r="BJ677">
        <v>1886.1244292237443</v>
      </c>
      <c r="BK677" t="s">
        <v>1308</v>
      </c>
      <c r="BL677" s="10" t="s">
        <v>1309</v>
      </c>
      <c r="BM677">
        <v>19</v>
      </c>
      <c r="BN677" t="s">
        <v>1159</v>
      </c>
      <c r="BO677" t="s">
        <v>1159</v>
      </c>
      <c r="BP677" s="12">
        <v>1200.47</v>
      </c>
    </row>
    <row r="678" spans="1:68" x14ac:dyDescent="0.25">
      <c r="A678" s="13" t="s">
        <v>737</v>
      </c>
      <c r="B678">
        <v>11277</v>
      </c>
      <c r="C678" t="s">
        <v>622</v>
      </c>
      <c r="D678" s="9">
        <v>3</v>
      </c>
      <c r="E678">
        <v>5</v>
      </c>
      <c r="F678" s="10">
        <v>0</v>
      </c>
      <c r="G678" s="9">
        <v>3061</v>
      </c>
      <c r="H678" s="9">
        <v>1524</v>
      </c>
      <c r="I678">
        <v>1394</v>
      </c>
      <c r="J678">
        <v>1544</v>
      </c>
      <c r="K678">
        <v>1406</v>
      </c>
      <c r="L678">
        <v>1626</v>
      </c>
      <c r="M678">
        <v>1435</v>
      </c>
      <c r="N678" s="10">
        <v>732</v>
      </c>
      <c r="O678">
        <v>92</v>
      </c>
      <c r="P678">
        <v>69</v>
      </c>
      <c r="Q678">
        <v>96</v>
      </c>
      <c r="R678">
        <v>69</v>
      </c>
      <c r="S678">
        <v>63</v>
      </c>
      <c r="T678">
        <v>56</v>
      </c>
      <c r="U678" s="9">
        <v>36</v>
      </c>
      <c r="V678">
        <v>40</v>
      </c>
      <c r="W678" s="10">
        <v>26</v>
      </c>
      <c r="X678">
        <v>1</v>
      </c>
      <c r="Y678">
        <v>1</v>
      </c>
      <c r="Z678">
        <v>1</v>
      </c>
      <c r="AA678" s="9">
        <v>4</v>
      </c>
      <c r="AB678">
        <v>4</v>
      </c>
      <c r="AC678" s="10">
        <v>3</v>
      </c>
      <c r="AD678" s="9">
        <v>17</v>
      </c>
      <c r="AE678">
        <v>31</v>
      </c>
      <c r="AF678">
        <v>14</v>
      </c>
      <c r="AG678">
        <v>28</v>
      </c>
      <c r="AH678">
        <v>38</v>
      </c>
      <c r="AI678" s="10">
        <v>18</v>
      </c>
      <c r="AJ678">
        <v>33</v>
      </c>
      <c r="AK678">
        <v>50</v>
      </c>
      <c r="AL678">
        <v>28</v>
      </c>
      <c r="AM678">
        <v>37</v>
      </c>
      <c r="AN678">
        <v>49</v>
      </c>
      <c r="AO678">
        <v>32</v>
      </c>
      <c r="AP678" s="9">
        <v>1</v>
      </c>
      <c r="AQ678">
        <v>28</v>
      </c>
      <c r="AR678">
        <v>2241</v>
      </c>
      <c r="AS678">
        <v>252</v>
      </c>
      <c r="AT678">
        <v>0</v>
      </c>
      <c r="AU678" s="10">
        <v>0</v>
      </c>
      <c r="AV678" s="9">
        <v>1</v>
      </c>
      <c r="AW678" s="10">
        <v>1</v>
      </c>
      <c r="AX678" s="9">
        <v>-8888</v>
      </c>
      <c r="AY678">
        <v>-8888</v>
      </c>
      <c r="AZ678">
        <v>-8888</v>
      </c>
      <c r="BA678" s="10">
        <v>-8888</v>
      </c>
      <c r="BB678">
        <v>-8888</v>
      </c>
      <c r="BC678">
        <v>-8888</v>
      </c>
      <c r="BD678">
        <v>-8888</v>
      </c>
      <c r="BE678">
        <v>-8888</v>
      </c>
      <c r="BF678" s="9">
        <v>578</v>
      </c>
      <c r="BG678">
        <v>0.61827079934747142</v>
      </c>
      <c r="BH678">
        <v>0.12707948243992606</v>
      </c>
      <c r="BI678" s="10">
        <v>0.42549668874172186</v>
      </c>
      <c r="BK678" t="s">
        <v>1307</v>
      </c>
      <c r="BL678" s="10" t="s">
        <v>1311</v>
      </c>
      <c r="BM678">
        <v>10</v>
      </c>
      <c r="BN678" t="s">
        <v>1158</v>
      </c>
      <c r="BO678" t="s">
        <v>1158</v>
      </c>
      <c r="BP678" s="12">
        <v>2578.1</v>
      </c>
    </row>
    <row r="679" spans="1:68" x14ac:dyDescent="0.25">
      <c r="A679" s="13" t="s">
        <v>738</v>
      </c>
      <c r="B679">
        <v>11164</v>
      </c>
      <c r="C679" t="s">
        <v>622</v>
      </c>
      <c r="D679" s="9">
        <v>3</v>
      </c>
      <c r="E679">
        <v>0</v>
      </c>
      <c r="F679" s="10">
        <v>0</v>
      </c>
      <c r="G679" s="9">
        <v>1116</v>
      </c>
      <c r="H679" s="9">
        <v>564</v>
      </c>
      <c r="I679">
        <v>608</v>
      </c>
      <c r="J679">
        <v>564</v>
      </c>
      <c r="K679">
        <v>615</v>
      </c>
      <c r="L679">
        <v>551</v>
      </c>
      <c r="M679">
        <v>576</v>
      </c>
      <c r="N679" s="10">
        <v>323</v>
      </c>
      <c r="O679">
        <v>31</v>
      </c>
      <c r="P679">
        <v>32</v>
      </c>
      <c r="Q679">
        <v>22</v>
      </c>
      <c r="R679">
        <v>27</v>
      </c>
      <c r="S679">
        <v>15</v>
      </c>
      <c r="T679">
        <v>22</v>
      </c>
      <c r="U679" s="9">
        <v>14</v>
      </c>
      <c r="V679">
        <v>9</v>
      </c>
      <c r="W679" s="10">
        <v>12</v>
      </c>
      <c r="X679">
        <v>2</v>
      </c>
      <c r="Y679">
        <v>0</v>
      </c>
      <c r="Z679">
        <v>0</v>
      </c>
      <c r="AA679" s="9">
        <v>1</v>
      </c>
      <c r="AB679">
        <v>1</v>
      </c>
      <c r="AC679" s="10">
        <v>0</v>
      </c>
      <c r="AD679" s="9">
        <v>41</v>
      </c>
      <c r="AE679">
        <v>69</v>
      </c>
      <c r="AF679">
        <v>54</v>
      </c>
      <c r="AG679">
        <v>54</v>
      </c>
      <c r="AH679">
        <v>64</v>
      </c>
      <c r="AI679" s="10">
        <v>56</v>
      </c>
      <c r="AJ679">
        <v>72</v>
      </c>
      <c r="AK679">
        <v>62</v>
      </c>
      <c r="AL679">
        <v>50</v>
      </c>
      <c r="AM679">
        <v>56</v>
      </c>
      <c r="AN679">
        <v>78</v>
      </c>
      <c r="AO679">
        <v>47</v>
      </c>
      <c r="AP679" s="9">
        <v>1</v>
      </c>
      <c r="AQ679">
        <v>8</v>
      </c>
      <c r="AR679">
        <v>799</v>
      </c>
      <c r="AS679">
        <v>21</v>
      </c>
      <c r="AT679">
        <v>0</v>
      </c>
      <c r="AU679" s="10">
        <v>0</v>
      </c>
      <c r="AV679" s="9">
        <v>1</v>
      </c>
      <c r="AW679" s="10">
        <v>1</v>
      </c>
      <c r="AX679" s="9">
        <v>-8888</v>
      </c>
      <c r="AY679">
        <v>-8888</v>
      </c>
      <c r="AZ679">
        <v>-8888</v>
      </c>
      <c r="BA679" s="10">
        <v>-8888</v>
      </c>
      <c r="BB679">
        <v>-8888</v>
      </c>
      <c r="BC679">
        <v>-8888</v>
      </c>
      <c r="BD679">
        <v>-8888</v>
      </c>
      <c r="BE679">
        <v>-8888</v>
      </c>
      <c r="BF679" s="9">
        <v>189</v>
      </c>
      <c r="BG679">
        <v>0.56150793650793651</v>
      </c>
      <c r="BH679">
        <v>0.10126582278481013</v>
      </c>
      <c r="BI679" s="10">
        <v>0.37470167064439142</v>
      </c>
      <c r="BK679" t="s">
        <v>1307</v>
      </c>
      <c r="BL679" s="10" t="s">
        <v>1311</v>
      </c>
      <c r="BM679">
        <v>16</v>
      </c>
      <c r="BO679" t="s">
        <v>1159</v>
      </c>
      <c r="BP679" s="12">
        <v>1776.5450000000001</v>
      </c>
    </row>
    <row r="680" spans="1:68" x14ac:dyDescent="0.25">
      <c r="A680" s="13" t="s">
        <v>743</v>
      </c>
      <c r="B680">
        <v>10631</v>
      </c>
      <c r="C680" t="s">
        <v>622</v>
      </c>
      <c r="D680" s="9">
        <v>0</v>
      </c>
      <c r="E680">
        <v>2</v>
      </c>
      <c r="F680" s="10">
        <v>1</v>
      </c>
      <c r="G680" s="9">
        <v>741</v>
      </c>
      <c r="H680" s="9">
        <v>376</v>
      </c>
      <c r="I680">
        <v>359</v>
      </c>
      <c r="J680">
        <v>378</v>
      </c>
      <c r="K680">
        <v>353</v>
      </c>
      <c r="L680">
        <v>375</v>
      </c>
      <c r="M680">
        <v>355</v>
      </c>
      <c r="N680" s="10">
        <v>181</v>
      </c>
      <c r="O680">
        <v>16</v>
      </c>
      <c r="P680">
        <v>21</v>
      </c>
      <c r="Q680">
        <v>10</v>
      </c>
      <c r="R680">
        <v>10</v>
      </c>
      <c r="S680">
        <v>20</v>
      </c>
      <c r="T680">
        <v>19</v>
      </c>
      <c r="U680" s="9">
        <v>7</v>
      </c>
      <c r="V680">
        <v>11</v>
      </c>
      <c r="W680" s="10">
        <v>10</v>
      </c>
      <c r="X680">
        <v>0</v>
      </c>
      <c r="Y680">
        <v>0</v>
      </c>
      <c r="Z680">
        <v>0</v>
      </c>
      <c r="AA680" s="9">
        <v>0</v>
      </c>
      <c r="AB680">
        <v>0</v>
      </c>
      <c r="AC680" s="10">
        <v>0</v>
      </c>
      <c r="AD680" s="9">
        <v>20</v>
      </c>
      <c r="AE680">
        <v>25</v>
      </c>
      <c r="AF680">
        <v>15</v>
      </c>
      <c r="AG680">
        <v>27</v>
      </c>
      <c r="AH680">
        <v>33</v>
      </c>
      <c r="AI680" s="10">
        <v>21</v>
      </c>
      <c r="AJ680">
        <v>31</v>
      </c>
      <c r="AK680">
        <v>20</v>
      </c>
      <c r="AL680">
        <v>17</v>
      </c>
      <c r="AM680">
        <v>26</v>
      </c>
      <c r="AN680">
        <v>27</v>
      </c>
      <c r="AO680">
        <v>22</v>
      </c>
      <c r="AP680" s="9">
        <v>0</v>
      </c>
      <c r="AQ680">
        <v>1</v>
      </c>
      <c r="AR680">
        <v>705</v>
      </c>
      <c r="AS680">
        <v>13</v>
      </c>
      <c r="AT680">
        <v>0</v>
      </c>
      <c r="AU680" s="10">
        <v>0</v>
      </c>
      <c r="AV680" s="9">
        <v>0</v>
      </c>
      <c r="AW680" s="10">
        <v>0</v>
      </c>
      <c r="AX680" s="9">
        <v>-8888</v>
      </c>
      <c r="AY680">
        <v>-8888</v>
      </c>
      <c r="AZ680">
        <v>-8888</v>
      </c>
      <c r="BA680" s="10">
        <v>-8888</v>
      </c>
      <c r="BB680">
        <v>-8888</v>
      </c>
      <c r="BC680">
        <v>-8888</v>
      </c>
      <c r="BD680">
        <v>-8888</v>
      </c>
      <c r="BE680">
        <v>-8888</v>
      </c>
      <c r="BF680" s="9">
        <v>189</v>
      </c>
      <c r="BG680">
        <v>0.69759450171821302</v>
      </c>
      <c r="BH680">
        <v>0.11275964391691394</v>
      </c>
      <c r="BI680" s="10">
        <v>0.4391891891891892</v>
      </c>
      <c r="BK680" t="s">
        <v>1307</v>
      </c>
      <c r="BL680" s="10" t="s">
        <v>1311</v>
      </c>
      <c r="BM680">
        <v>16</v>
      </c>
      <c r="BO680" t="s">
        <v>1159</v>
      </c>
      <c r="BP680" s="12">
        <v>815.54</v>
      </c>
    </row>
    <row r="681" spans="1:68" x14ac:dyDescent="0.25">
      <c r="A681" s="13" t="s">
        <v>744</v>
      </c>
      <c r="B681">
        <v>10434</v>
      </c>
      <c r="C681" t="s">
        <v>622</v>
      </c>
      <c r="D681" s="9">
        <v>0</v>
      </c>
      <c r="E681">
        <v>0</v>
      </c>
      <c r="F681" s="10">
        <v>0</v>
      </c>
      <c r="G681" s="9">
        <v>699</v>
      </c>
      <c r="H681" s="9">
        <v>355</v>
      </c>
      <c r="I681">
        <v>346</v>
      </c>
      <c r="J681">
        <v>344</v>
      </c>
      <c r="K681">
        <v>339</v>
      </c>
      <c r="L681">
        <v>379</v>
      </c>
      <c r="M681">
        <v>335</v>
      </c>
      <c r="N681" s="10">
        <v>188</v>
      </c>
      <c r="O681">
        <v>20</v>
      </c>
      <c r="P681">
        <v>12</v>
      </c>
      <c r="Q681">
        <v>21</v>
      </c>
      <c r="R681">
        <v>17</v>
      </c>
      <c r="S681">
        <v>13</v>
      </c>
      <c r="T681">
        <v>11</v>
      </c>
      <c r="U681" s="9">
        <v>11</v>
      </c>
      <c r="V681">
        <v>8</v>
      </c>
      <c r="W681" s="10">
        <v>5</v>
      </c>
      <c r="X681">
        <v>0</v>
      </c>
      <c r="Y681">
        <v>0</v>
      </c>
      <c r="Z681">
        <v>0</v>
      </c>
      <c r="AA681" s="9">
        <v>0</v>
      </c>
      <c r="AB681">
        <v>0</v>
      </c>
      <c r="AC681" s="10">
        <v>1</v>
      </c>
      <c r="AD681" s="9">
        <v>30</v>
      </c>
      <c r="AE681">
        <v>31</v>
      </c>
      <c r="AF681">
        <v>31</v>
      </c>
      <c r="AG681">
        <v>19</v>
      </c>
      <c r="AH681">
        <v>40</v>
      </c>
      <c r="AI681" s="10">
        <v>25</v>
      </c>
      <c r="AJ681">
        <v>39</v>
      </c>
      <c r="AK681">
        <v>29</v>
      </c>
      <c r="AL681">
        <v>44</v>
      </c>
      <c r="AM681">
        <v>25</v>
      </c>
      <c r="AN681">
        <v>30</v>
      </c>
      <c r="AO681">
        <v>37</v>
      </c>
      <c r="AP681" s="9">
        <v>0</v>
      </c>
      <c r="AQ681">
        <v>2</v>
      </c>
      <c r="AR681">
        <v>393</v>
      </c>
      <c r="AS681">
        <v>266</v>
      </c>
      <c r="AT681">
        <v>0</v>
      </c>
      <c r="AU681" s="10">
        <v>0</v>
      </c>
      <c r="AV681" s="9">
        <v>0</v>
      </c>
      <c r="AW681" s="10">
        <v>0</v>
      </c>
      <c r="AX681" s="9">
        <v>-8888</v>
      </c>
      <c r="AY681">
        <v>-8888</v>
      </c>
      <c r="AZ681">
        <v>-8888</v>
      </c>
      <c r="BA681" s="10">
        <v>-8888</v>
      </c>
      <c r="BB681">
        <v>-8888</v>
      </c>
      <c r="BC681">
        <v>-8888</v>
      </c>
      <c r="BD681">
        <v>-8888</v>
      </c>
      <c r="BE681">
        <v>-8888</v>
      </c>
      <c r="BF681" s="9">
        <v>121</v>
      </c>
      <c r="BG681">
        <v>0.70333333333333337</v>
      </c>
      <c r="BH681">
        <v>0.12462908011869436</v>
      </c>
      <c r="BI681" s="10">
        <v>0.40167364016736401</v>
      </c>
      <c r="BK681" t="s">
        <v>1307</v>
      </c>
      <c r="BL681" s="10" t="s">
        <v>1311</v>
      </c>
      <c r="BM681">
        <v>18</v>
      </c>
      <c r="BN681" t="s">
        <v>1159</v>
      </c>
      <c r="BO681" t="s">
        <v>1159</v>
      </c>
      <c r="BP681" s="12">
        <v>1651.5050000000001</v>
      </c>
    </row>
    <row r="682" spans="1:68" x14ac:dyDescent="0.25">
      <c r="A682" s="13" t="s">
        <v>745</v>
      </c>
      <c r="B682">
        <v>11366</v>
      </c>
      <c r="C682" t="s">
        <v>622</v>
      </c>
      <c r="D682" s="9">
        <v>15</v>
      </c>
      <c r="E682">
        <v>8</v>
      </c>
      <c r="F682" s="10">
        <v>8</v>
      </c>
      <c r="G682" s="9">
        <v>2920</v>
      </c>
      <c r="H682" s="9">
        <v>1190</v>
      </c>
      <c r="I682">
        <v>1037</v>
      </c>
      <c r="J682">
        <v>1188</v>
      </c>
      <c r="K682">
        <v>1054</v>
      </c>
      <c r="L682">
        <v>1478</v>
      </c>
      <c r="M682">
        <v>1437</v>
      </c>
      <c r="N682" s="10">
        <v>680</v>
      </c>
      <c r="O682">
        <v>85</v>
      </c>
      <c r="P682">
        <v>88</v>
      </c>
      <c r="Q682">
        <v>86</v>
      </c>
      <c r="R682">
        <v>109</v>
      </c>
      <c r="S682">
        <v>98</v>
      </c>
      <c r="T682">
        <v>74</v>
      </c>
      <c r="U682" s="9">
        <v>56</v>
      </c>
      <c r="V682">
        <v>55</v>
      </c>
      <c r="W682" s="10">
        <v>40</v>
      </c>
      <c r="X682">
        <v>1</v>
      </c>
      <c r="Y682">
        <v>0</v>
      </c>
      <c r="Z682">
        <v>2</v>
      </c>
      <c r="AA682" s="9">
        <v>3</v>
      </c>
      <c r="AB682">
        <v>5</v>
      </c>
      <c r="AC682" s="10">
        <v>4</v>
      </c>
      <c r="AD682" s="9">
        <v>80</v>
      </c>
      <c r="AE682">
        <v>154</v>
      </c>
      <c r="AF682">
        <v>129</v>
      </c>
      <c r="AG682">
        <v>110</v>
      </c>
      <c r="AH682">
        <v>174</v>
      </c>
      <c r="AI682" s="10">
        <v>173</v>
      </c>
      <c r="AJ682">
        <v>124</v>
      </c>
      <c r="AK682">
        <v>184</v>
      </c>
      <c r="AL682">
        <v>135</v>
      </c>
      <c r="AM682">
        <v>137</v>
      </c>
      <c r="AN682">
        <v>202</v>
      </c>
      <c r="AO682">
        <v>163</v>
      </c>
      <c r="AP682" s="9">
        <v>20</v>
      </c>
      <c r="AQ682">
        <v>48</v>
      </c>
      <c r="AR682">
        <v>900</v>
      </c>
      <c r="AS682">
        <v>1802</v>
      </c>
      <c r="AT682">
        <v>4</v>
      </c>
      <c r="AU682" s="10">
        <v>0</v>
      </c>
      <c r="AV682" s="9">
        <v>1</v>
      </c>
      <c r="AW682" s="10">
        <v>1</v>
      </c>
      <c r="AX682" s="9">
        <v>-8888</v>
      </c>
      <c r="AY682">
        <v>-8888</v>
      </c>
      <c r="AZ682">
        <v>-8888</v>
      </c>
      <c r="BA682" s="10">
        <v>-8888</v>
      </c>
      <c r="BB682">
        <v>-8888</v>
      </c>
      <c r="BC682">
        <v>-8888</v>
      </c>
      <c r="BD682">
        <v>-8888</v>
      </c>
      <c r="BE682">
        <v>-8888</v>
      </c>
      <c r="BF682" s="9">
        <v>444</v>
      </c>
      <c r="BG682">
        <v>0.43425076452599387</v>
      </c>
      <c r="BH682">
        <v>0.15679624315157839</v>
      </c>
      <c r="BI682" s="10">
        <v>0.4476158495634654</v>
      </c>
      <c r="BJ682">
        <v>1886.1244292237443</v>
      </c>
      <c r="BK682" t="s">
        <v>1308</v>
      </c>
      <c r="BL682" s="10" t="s">
        <v>1309</v>
      </c>
      <c r="BM682">
        <v>17</v>
      </c>
      <c r="BO682" t="s">
        <v>1158</v>
      </c>
      <c r="BP682" s="12">
        <v>1425.6849999999999</v>
      </c>
    </row>
    <row r="683" spans="1:68" x14ac:dyDescent="0.25">
      <c r="A683" s="13" t="s">
        <v>739</v>
      </c>
      <c r="B683">
        <v>10923</v>
      </c>
      <c r="C683" t="s">
        <v>622</v>
      </c>
      <c r="D683" s="9">
        <v>1</v>
      </c>
      <c r="E683">
        <v>2</v>
      </c>
      <c r="F683" s="10">
        <v>1</v>
      </c>
      <c r="G683" s="9">
        <v>1553</v>
      </c>
      <c r="H683" s="9">
        <v>866</v>
      </c>
      <c r="I683">
        <v>866</v>
      </c>
      <c r="J683">
        <v>838</v>
      </c>
      <c r="K683">
        <v>831</v>
      </c>
      <c r="L683">
        <v>778</v>
      </c>
      <c r="M683">
        <v>764</v>
      </c>
      <c r="N683" s="10">
        <v>399</v>
      </c>
      <c r="O683">
        <v>32</v>
      </c>
      <c r="P683">
        <v>31</v>
      </c>
      <c r="Q683">
        <v>27</v>
      </c>
      <c r="R683">
        <v>28</v>
      </c>
      <c r="S683">
        <v>23</v>
      </c>
      <c r="T683">
        <v>36</v>
      </c>
      <c r="U683" s="9">
        <v>12</v>
      </c>
      <c r="V683">
        <v>12</v>
      </c>
      <c r="W683" s="10">
        <v>21</v>
      </c>
      <c r="X683">
        <v>1</v>
      </c>
      <c r="Y683">
        <v>0</v>
      </c>
      <c r="Z683">
        <v>0</v>
      </c>
      <c r="AA683" s="9">
        <v>1</v>
      </c>
      <c r="AB683">
        <v>0</v>
      </c>
      <c r="AC683" s="10">
        <v>0</v>
      </c>
      <c r="AD683" s="9">
        <v>74</v>
      </c>
      <c r="AE683">
        <v>76</v>
      </c>
      <c r="AF683">
        <v>67</v>
      </c>
      <c r="AG683">
        <v>82</v>
      </c>
      <c r="AH683">
        <v>77</v>
      </c>
      <c r="AI683" s="10">
        <v>68</v>
      </c>
      <c r="AJ683">
        <v>88</v>
      </c>
      <c r="AK683">
        <v>86</v>
      </c>
      <c r="AL683">
        <v>50</v>
      </c>
      <c r="AM683">
        <v>78</v>
      </c>
      <c r="AN683">
        <v>85</v>
      </c>
      <c r="AO683">
        <v>66</v>
      </c>
      <c r="AP683" s="9">
        <v>1</v>
      </c>
      <c r="AQ683">
        <v>30</v>
      </c>
      <c r="AR683">
        <v>0</v>
      </c>
      <c r="AS683">
        <v>13</v>
      </c>
      <c r="AT683">
        <v>0</v>
      </c>
      <c r="AU683" s="10">
        <v>2</v>
      </c>
      <c r="AV683" s="9">
        <v>1</v>
      </c>
      <c r="AW683" s="10">
        <v>1</v>
      </c>
      <c r="AX683" s="9">
        <v>-8888</v>
      </c>
      <c r="AY683">
        <v>-8888</v>
      </c>
      <c r="AZ683">
        <v>-8888</v>
      </c>
      <c r="BA683" s="10">
        <v>-8888</v>
      </c>
      <c r="BB683">
        <v>-8888</v>
      </c>
      <c r="BC683">
        <v>-8888</v>
      </c>
      <c r="BD683">
        <v>-8888</v>
      </c>
      <c r="BE683">
        <v>-8888</v>
      </c>
      <c r="BF683" s="9">
        <v>310</v>
      </c>
      <c r="BG683">
        <v>0.56548536209553157</v>
      </c>
      <c r="BH683">
        <v>0.10302457466918714</v>
      </c>
      <c r="BI683" s="10">
        <v>0.41743970315398887</v>
      </c>
      <c r="BK683" t="s">
        <v>1307</v>
      </c>
      <c r="BL683" s="10" t="s">
        <v>1311</v>
      </c>
      <c r="BM683">
        <v>16</v>
      </c>
      <c r="BN683" t="s">
        <v>1159</v>
      </c>
      <c r="BO683" t="s">
        <v>1159</v>
      </c>
      <c r="BP683" s="12">
        <v>1964.0550000000001</v>
      </c>
    </row>
    <row r="684" spans="1:68" x14ac:dyDescent="0.25">
      <c r="A684" s="13" t="s">
        <v>740</v>
      </c>
      <c r="B684">
        <v>10818</v>
      </c>
      <c r="C684" t="s">
        <v>622</v>
      </c>
      <c r="D684" s="9">
        <v>6</v>
      </c>
      <c r="E684">
        <v>7</v>
      </c>
      <c r="F684" s="10">
        <v>2</v>
      </c>
      <c r="G684" s="9">
        <v>1750</v>
      </c>
      <c r="H684" s="9">
        <v>809</v>
      </c>
      <c r="I684">
        <v>867</v>
      </c>
      <c r="J684">
        <v>814</v>
      </c>
      <c r="K684">
        <v>854</v>
      </c>
      <c r="L684">
        <v>884</v>
      </c>
      <c r="M684">
        <v>877</v>
      </c>
      <c r="N684" s="10">
        <v>416</v>
      </c>
      <c r="O684">
        <v>47</v>
      </c>
      <c r="P684">
        <v>44</v>
      </c>
      <c r="Q684">
        <v>51</v>
      </c>
      <c r="R684">
        <v>44</v>
      </c>
      <c r="S684">
        <v>46</v>
      </c>
      <c r="T684">
        <v>32</v>
      </c>
      <c r="U684" s="9">
        <v>23</v>
      </c>
      <c r="V684">
        <v>26</v>
      </c>
      <c r="W684" s="10">
        <v>21</v>
      </c>
      <c r="X684">
        <v>0</v>
      </c>
      <c r="Y684">
        <v>0</v>
      </c>
      <c r="Z684">
        <v>0</v>
      </c>
      <c r="AA684" s="9">
        <v>3</v>
      </c>
      <c r="AB684">
        <v>1</v>
      </c>
      <c r="AC684" s="10">
        <v>3</v>
      </c>
      <c r="AD684" s="9">
        <v>63</v>
      </c>
      <c r="AE684">
        <v>82</v>
      </c>
      <c r="AF684">
        <v>59</v>
      </c>
      <c r="AG684">
        <v>76</v>
      </c>
      <c r="AH684">
        <v>93</v>
      </c>
      <c r="AI684" s="10">
        <v>64</v>
      </c>
      <c r="AJ684">
        <v>67</v>
      </c>
      <c r="AK684">
        <v>67</v>
      </c>
      <c r="AL684">
        <v>82</v>
      </c>
      <c r="AM684">
        <v>75</v>
      </c>
      <c r="AN684">
        <v>105</v>
      </c>
      <c r="AO684">
        <v>69</v>
      </c>
      <c r="AP684" s="9">
        <v>5</v>
      </c>
      <c r="AQ684">
        <v>4</v>
      </c>
      <c r="AR684">
        <v>447</v>
      </c>
      <c r="AS684">
        <v>1284</v>
      </c>
      <c r="AT684">
        <v>0</v>
      </c>
      <c r="AU684" s="10">
        <v>0</v>
      </c>
      <c r="AV684" s="9">
        <v>1</v>
      </c>
      <c r="AW684" s="10">
        <v>9</v>
      </c>
      <c r="AX684" s="9">
        <v>-8888</v>
      </c>
      <c r="AY684">
        <v>-8888</v>
      </c>
      <c r="AZ684">
        <v>-8888</v>
      </c>
      <c r="BA684" s="10">
        <v>-8888</v>
      </c>
      <c r="BB684">
        <v>-8888</v>
      </c>
      <c r="BC684">
        <v>-8888</v>
      </c>
      <c r="BD684">
        <v>-8888</v>
      </c>
      <c r="BE684">
        <v>-8888</v>
      </c>
      <c r="BF684" s="9">
        <v>303</v>
      </c>
      <c r="BG684">
        <v>0.60862865947611711</v>
      </c>
      <c r="BH684">
        <v>0.14854915547856215</v>
      </c>
      <c r="BI684" s="10">
        <v>0.41299677765843179</v>
      </c>
      <c r="BK684" t="s">
        <v>1307</v>
      </c>
      <c r="BL684" s="10" t="s">
        <v>1311</v>
      </c>
      <c r="BM684">
        <v>16</v>
      </c>
      <c r="BN684" t="s">
        <v>1159</v>
      </c>
      <c r="BO684" t="s">
        <v>1159</v>
      </c>
      <c r="BP684" s="12">
        <v>1997.98</v>
      </c>
    </row>
    <row r="685" spans="1:68" x14ac:dyDescent="0.25">
      <c r="A685" s="13" t="s">
        <v>741</v>
      </c>
      <c r="B685">
        <v>10648</v>
      </c>
      <c r="C685" t="s">
        <v>622</v>
      </c>
      <c r="D685" s="9">
        <v>6</v>
      </c>
      <c r="E685">
        <v>4</v>
      </c>
      <c r="F685" s="10">
        <v>5</v>
      </c>
      <c r="G685" s="9">
        <v>2230</v>
      </c>
      <c r="H685" s="9">
        <v>989</v>
      </c>
      <c r="I685">
        <v>928</v>
      </c>
      <c r="J685">
        <v>992</v>
      </c>
      <c r="K685">
        <v>945</v>
      </c>
      <c r="L685">
        <v>1161</v>
      </c>
      <c r="M685">
        <v>1080</v>
      </c>
      <c r="N685" s="10">
        <v>539</v>
      </c>
      <c r="O685">
        <v>46</v>
      </c>
      <c r="P685">
        <v>56</v>
      </c>
      <c r="Q685">
        <v>51</v>
      </c>
      <c r="R685">
        <v>56</v>
      </c>
      <c r="S685">
        <v>70</v>
      </c>
      <c r="T685">
        <v>71</v>
      </c>
      <c r="U685" s="9">
        <v>29</v>
      </c>
      <c r="V685">
        <v>41</v>
      </c>
      <c r="W685" s="10">
        <v>39</v>
      </c>
      <c r="X685">
        <v>2</v>
      </c>
      <c r="Y685">
        <v>0</v>
      </c>
      <c r="Z685">
        <v>1</v>
      </c>
      <c r="AA685" s="9">
        <v>4</v>
      </c>
      <c r="AB685">
        <v>1</v>
      </c>
      <c r="AC685" s="10">
        <v>5</v>
      </c>
      <c r="AD685" s="9">
        <v>72</v>
      </c>
      <c r="AE685">
        <v>73</v>
      </c>
      <c r="AF685">
        <v>75</v>
      </c>
      <c r="AG685">
        <v>74</v>
      </c>
      <c r="AH685">
        <v>81</v>
      </c>
      <c r="AI685" s="10">
        <v>57</v>
      </c>
      <c r="AJ685">
        <v>70</v>
      </c>
      <c r="AK685">
        <v>85</v>
      </c>
      <c r="AL685">
        <v>63</v>
      </c>
      <c r="AM685">
        <v>62</v>
      </c>
      <c r="AN685">
        <v>90</v>
      </c>
      <c r="AO685">
        <v>42</v>
      </c>
      <c r="AP685" s="9">
        <v>1</v>
      </c>
      <c r="AQ685">
        <v>151</v>
      </c>
      <c r="AR685">
        <v>1134</v>
      </c>
      <c r="AS685">
        <v>636</v>
      </c>
      <c r="AT685">
        <v>0</v>
      </c>
      <c r="AU685" s="10">
        <v>0</v>
      </c>
      <c r="AV685" s="9">
        <v>1</v>
      </c>
      <c r="AW685" s="10">
        <v>1</v>
      </c>
      <c r="AX685" s="9">
        <v>-8888</v>
      </c>
      <c r="AY685">
        <v>-8888</v>
      </c>
      <c r="AZ685">
        <v>-8888</v>
      </c>
      <c r="BA685" s="10">
        <v>-8888</v>
      </c>
      <c r="BB685">
        <v>-8888</v>
      </c>
      <c r="BC685">
        <v>-8888</v>
      </c>
      <c r="BD685">
        <v>-8888</v>
      </c>
      <c r="BE685">
        <v>-8888</v>
      </c>
      <c r="BF685" s="9">
        <v>434</v>
      </c>
      <c r="BG685">
        <v>0.20811654526534859</v>
      </c>
      <c r="BH685">
        <v>0.1235483870967742</v>
      </c>
      <c r="BI685" s="10">
        <v>0.38284250960307298</v>
      </c>
      <c r="BK685" t="s">
        <v>1307</v>
      </c>
      <c r="BL685" s="10" t="s">
        <v>1311</v>
      </c>
      <c r="BM685">
        <v>18</v>
      </c>
      <c r="BN685" t="s">
        <v>1159</v>
      </c>
      <c r="BO685" t="s">
        <v>1159</v>
      </c>
      <c r="BP685" s="12">
        <v>1687.88</v>
      </c>
    </row>
    <row r="686" spans="1:68" x14ac:dyDescent="0.25">
      <c r="A686" s="13" t="s">
        <v>742</v>
      </c>
      <c r="B686">
        <v>10361</v>
      </c>
      <c r="C686" t="s">
        <v>622</v>
      </c>
      <c r="D686" s="9">
        <v>9</v>
      </c>
      <c r="E686">
        <v>5</v>
      </c>
      <c r="F686" s="10">
        <v>6</v>
      </c>
      <c r="G686" s="9">
        <v>6750</v>
      </c>
      <c r="H686" s="9">
        <v>2987</v>
      </c>
      <c r="I686">
        <v>3067</v>
      </c>
      <c r="J686">
        <v>3055</v>
      </c>
      <c r="K686">
        <v>3089</v>
      </c>
      <c r="L686">
        <v>3479</v>
      </c>
      <c r="M686">
        <v>3386</v>
      </c>
      <c r="N686" s="10">
        <v>1818</v>
      </c>
      <c r="O686">
        <v>182</v>
      </c>
      <c r="P686">
        <v>169</v>
      </c>
      <c r="Q686">
        <v>176</v>
      </c>
      <c r="R686">
        <v>157</v>
      </c>
      <c r="S686">
        <v>146</v>
      </c>
      <c r="T686">
        <v>148</v>
      </c>
      <c r="U686" s="9">
        <v>83</v>
      </c>
      <c r="V686">
        <v>76</v>
      </c>
      <c r="W686" s="10">
        <v>81</v>
      </c>
      <c r="X686">
        <v>0</v>
      </c>
      <c r="Y686">
        <v>3</v>
      </c>
      <c r="Z686">
        <v>1</v>
      </c>
      <c r="AA686" s="9">
        <v>4</v>
      </c>
      <c r="AB686">
        <v>4</v>
      </c>
      <c r="AC686" s="10">
        <v>2</v>
      </c>
      <c r="AD686" s="9">
        <v>176</v>
      </c>
      <c r="AE686">
        <v>205</v>
      </c>
      <c r="AF686">
        <v>140</v>
      </c>
      <c r="AG686">
        <v>191</v>
      </c>
      <c r="AH686">
        <v>206</v>
      </c>
      <c r="AI686" s="10">
        <v>170</v>
      </c>
      <c r="AJ686">
        <v>196</v>
      </c>
      <c r="AK686">
        <v>179</v>
      </c>
      <c r="AL686">
        <v>214</v>
      </c>
      <c r="AM686">
        <v>184</v>
      </c>
      <c r="AN686">
        <v>181</v>
      </c>
      <c r="AO686">
        <v>222</v>
      </c>
      <c r="AP686" s="9">
        <v>35</v>
      </c>
      <c r="AQ686">
        <v>385</v>
      </c>
      <c r="AR686">
        <v>3394</v>
      </c>
      <c r="AS686">
        <v>766</v>
      </c>
      <c r="AT686">
        <v>0</v>
      </c>
      <c r="AU686" s="10">
        <v>6</v>
      </c>
      <c r="AV686" s="9">
        <v>3</v>
      </c>
      <c r="AW686" s="10">
        <v>7</v>
      </c>
      <c r="AX686" s="9">
        <v>-8888</v>
      </c>
      <c r="AY686">
        <v>-8888</v>
      </c>
      <c r="AZ686">
        <v>-8888</v>
      </c>
      <c r="BA686" s="10">
        <v>-8888</v>
      </c>
      <c r="BB686">
        <v>-8888</v>
      </c>
      <c r="BC686">
        <v>-8888</v>
      </c>
      <c r="BD686">
        <v>-8888</v>
      </c>
      <c r="BE686">
        <v>-8888</v>
      </c>
      <c r="BF686" s="9">
        <v>1190</v>
      </c>
      <c r="BG686">
        <v>3.0758226037195996E-2</v>
      </c>
      <c r="BH686">
        <v>0.12213740458015267</v>
      </c>
      <c r="BI686" s="10">
        <v>0.40595155709342562</v>
      </c>
      <c r="BJ686">
        <v>1886.1244292237443</v>
      </c>
      <c r="BK686" t="s">
        <v>1308</v>
      </c>
      <c r="BL686" s="10" t="s">
        <v>1309</v>
      </c>
      <c r="BM686">
        <v>19</v>
      </c>
      <c r="BN686" t="s">
        <v>1159</v>
      </c>
      <c r="BO686" t="s">
        <v>1159</v>
      </c>
      <c r="BP686" s="12">
        <v>709.20500000000004</v>
      </c>
    </row>
    <row r="687" spans="1:68" x14ac:dyDescent="0.25">
      <c r="A687" s="13" t="s">
        <v>746</v>
      </c>
      <c r="B687">
        <v>11044</v>
      </c>
      <c r="C687" t="s">
        <v>622</v>
      </c>
      <c r="D687" s="9">
        <v>47</v>
      </c>
      <c r="E687">
        <v>38</v>
      </c>
      <c r="F687" s="10">
        <v>41</v>
      </c>
      <c r="G687" s="9">
        <v>24489</v>
      </c>
      <c r="H687" s="9">
        <v>10556</v>
      </c>
      <c r="I687">
        <v>10590</v>
      </c>
      <c r="J687">
        <v>10745</v>
      </c>
      <c r="K687">
        <v>10852</v>
      </c>
      <c r="L687">
        <v>12106</v>
      </c>
      <c r="M687">
        <v>12473</v>
      </c>
      <c r="N687" s="10">
        <v>6318</v>
      </c>
      <c r="O687">
        <v>622</v>
      </c>
      <c r="P687">
        <v>623</v>
      </c>
      <c r="Q687">
        <v>652</v>
      </c>
      <c r="R687">
        <v>576</v>
      </c>
      <c r="S687">
        <v>567</v>
      </c>
      <c r="T687">
        <v>549</v>
      </c>
      <c r="U687" s="9">
        <v>277</v>
      </c>
      <c r="V687">
        <v>288</v>
      </c>
      <c r="W687" s="10">
        <v>276</v>
      </c>
      <c r="X687">
        <v>2</v>
      </c>
      <c r="Y687">
        <v>7</v>
      </c>
      <c r="Z687">
        <v>5</v>
      </c>
      <c r="AA687" s="9">
        <v>29</v>
      </c>
      <c r="AB687">
        <v>18</v>
      </c>
      <c r="AC687" s="10">
        <v>23</v>
      </c>
      <c r="AD687" s="9">
        <v>668</v>
      </c>
      <c r="AE687">
        <v>641</v>
      </c>
      <c r="AF687">
        <v>738</v>
      </c>
      <c r="AG687">
        <v>673</v>
      </c>
      <c r="AH687">
        <v>748</v>
      </c>
      <c r="AI687" s="10">
        <v>816</v>
      </c>
      <c r="AJ687">
        <v>748</v>
      </c>
      <c r="AK687">
        <v>765</v>
      </c>
      <c r="AL687">
        <v>697</v>
      </c>
      <c r="AM687">
        <v>787</v>
      </c>
      <c r="AN687">
        <v>778</v>
      </c>
      <c r="AO687">
        <v>771</v>
      </c>
      <c r="AP687" s="9">
        <v>320</v>
      </c>
      <c r="AQ687">
        <v>2390</v>
      </c>
      <c r="AR687">
        <v>0</v>
      </c>
      <c r="AS687">
        <v>3695</v>
      </c>
      <c r="AT687">
        <v>8</v>
      </c>
      <c r="AU687" s="10">
        <v>131</v>
      </c>
      <c r="AV687" s="9">
        <v>6</v>
      </c>
      <c r="AW687" s="10">
        <v>22</v>
      </c>
      <c r="AX687" s="9">
        <v>-8888</v>
      </c>
      <c r="AY687">
        <v>-8888</v>
      </c>
      <c r="AZ687">
        <v>-8888</v>
      </c>
      <c r="BA687" s="10">
        <v>-8888</v>
      </c>
      <c r="BB687">
        <v>-8888</v>
      </c>
      <c r="BC687">
        <v>-8888</v>
      </c>
      <c r="BD687">
        <v>-8888</v>
      </c>
      <c r="BE687">
        <v>-8888</v>
      </c>
      <c r="BF687" s="9">
        <v>3831</v>
      </c>
      <c r="BG687">
        <v>3.6802446216009609E-2</v>
      </c>
      <c r="BH687">
        <v>0.13557626164717654</v>
      </c>
      <c r="BI687" s="10">
        <v>0.42099267079330116</v>
      </c>
      <c r="BJ687">
        <v>1886.1244292237443</v>
      </c>
      <c r="BK687" t="s">
        <v>1308</v>
      </c>
      <c r="BL687" s="10" t="s">
        <v>1309</v>
      </c>
      <c r="BM687">
        <v>19</v>
      </c>
      <c r="BN687" t="s">
        <v>1159</v>
      </c>
      <c r="BO687" t="s">
        <v>1159</v>
      </c>
      <c r="BP687" s="12">
        <v>2098.38</v>
      </c>
    </row>
    <row r="688" spans="1:68" x14ac:dyDescent="0.25">
      <c r="A688" s="13" t="s">
        <v>747</v>
      </c>
      <c r="B688">
        <v>11404</v>
      </c>
      <c r="C688" t="s">
        <v>622</v>
      </c>
      <c r="D688" s="9">
        <v>4</v>
      </c>
      <c r="E688">
        <v>0</v>
      </c>
      <c r="F688" s="10">
        <v>4</v>
      </c>
      <c r="G688" s="9">
        <v>2534</v>
      </c>
      <c r="H688" s="9">
        <v>1208</v>
      </c>
      <c r="I688">
        <v>1272</v>
      </c>
      <c r="J688">
        <v>1206</v>
      </c>
      <c r="K688">
        <v>1250</v>
      </c>
      <c r="L688">
        <v>1270</v>
      </c>
      <c r="M688">
        <v>1292</v>
      </c>
      <c r="N688" s="10">
        <v>690</v>
      </c>
      <c r="O688">
        <v>54</v>
      </c>
      <c r="P688">
        <v>49</v>
      </c>
      <c r="Q688">
        <v>42</v>
      </c>
      <c r="R688">
        <v>59</v>
      </c>
      <c r="S688">
        <v>61</v>
      </c>
      <c r="T688">
        <v>76</v>
      </c>
      <c r="U688" s="9">
        <v>24</v>
      </c>
      <c r="V688">
        <v>34</v>
      </c>
      <c r="W688" s="10">
        <v>43</v>
      </c>
      <c r="X688">
        <v>3</v>
      </c>
      <c r="Y688">
        <v>1</v>
      </c>
      <c r="Z688">
        <v>1</v>
      </c>
      <c r="AA688" s="9">
        <v>0</v>
      </c>
      <c r="AB688">
        <v>6</v>
      </c>
      <c r="AC688" s="10">
        <v>2</v>
      </c>
      <c r="AD688" s="9">
        <v>98</v>
      </c>
      <c r="AE688">
        <v>105</v>
      </c>
      <c r="AF688">
        <v>137</v>
      </c>
      <c r="AG688">
        <v>107</v>
      </c>
      <c r="AH688">
        <v>129</v>
      </c>
      <c r="AI688" s="10">
        <v>148</v>
      </c>
      <c r="AJ688">
        <v>75</v>
      </c>
      <c r="AK688">
        <v>112</v>
      </c>
      <c r="AL688">
        <v>101</v>
      </c>
      <c r="AM688">
        <v>86</v>
      </c>
      <c r="AN688">
        <v>125</v>
      </c>
      <c r="AO688">
        <v>109</v>
      </c>
      <c r="AP688" s="9">
        <v>19</v>
      </c>
      <c r="AQ688">
        <v>103</v>
      </c>
      <c r="AR688">
        <v>1287</v>
      </c>
      <c r="AS688">
        <v>130</v>
      </c>
      <c r="AT688">
        <v>0</v>
      </c>
      <c r="AU688" s="10">
        <v>3</v>
      </c>
      <c r="AV688" s="9">
        <v>1</v>
      </c>
      <c r="AW688" s="10">
        <v>1</v>
      </c>
      <c r="AX688" s="9">
        <v>-8888</v>
      </c>
      <c r="AY688">
        <v>-8888</v>
      </c>
      <c r="AZ688">
        <v>-8888</v>
      </c>
      <c r="BA688" s="10">
        <v>-8888</v>
      </c>
      <c r="BB688">
        <v>-8888</v>
      </c>
      <c r="BC688">
        <v>-8888</v>
      </c>
      <c r="BD688">
        <v>-8888</v>
      </c>
      <c r="BE688">
        <v>-8888</v>
      </c>
      <c r="BF688" s="9">
        <v>375</v>
      </c>
      <c r="BG688">
        <v>2.7255639097744359E-2</v>
      </c>
      <c r="BH688">
        <v>0.11240875912408758</v>
      </c>
      <c r="BI688" s="10">
        <v>0.40282301845819762</v>
      </c>
      <c r="BJ688">
        <v>1886.1244292237443</v>
      </c>
      <c r="BK688" t="s">
        <v>1308</v>
      </c>
      <c r="BL688" s="10" t="s">
        <v>1309</v>
      </c>
      <c r="BM688">
        <v>19</v>
      </c>
      <c r="BN688" t="s">
        <v>1159</v>
      </c>
      <c r="BO688" t="s">
        <v>1159</v>
      </c>
      <c r="BP688" s="12">
        <v>234.995</v>
      </c>
    </row>
    <row r="689" spans="1:68" x14ac:dyDescent="0.25">
      <c r="A689" s="13" t="s">
        <v>748</v>
      </c>
      <c r="B689">
        <v>10910</v>
      </c>
      <c r="C689" t="s">
        <v>622</v>
      </c>
      <c r="D689" s="9">
        <v>18</v>
      </c>
      <c r="E689">
        <v>11</v>
      </c>
      <c r="F689" s="10">
        <v>12</v>
      </c>
      <c r="G689" s="9">
        <v>3891</v>
      </c>
      <c r="H689" s="9">
        <v>1625</v>
      </c>
      <c r="I689">
        <v>1543</v>
      </c>
      <c r="J689">
        <v>1666</v>
      </c>
      <c r="K689">
        <v>1571</v>
      </c>
      <c r="L689">
        <v>1861</v>
      </c>
      <c r="M689">
        <v>1933</v>
      </c>
      <c r="N689" s="10">
        <v>996</v>
      </c>
      <c r="O689">
        <v>107</v>
      </c>
      <c r="P689">
        <v>91</v>
      </c>
      <c r="Q689">
        <v>112</v>
      </c>
      <c r="R689">
        <v>118</v>
      </c>
      <c r="S689">
        <v>102</v>
      </c>
      <c r="T689">
        <v>94</v>
      </c>
      <c r="U689" s="9">
        <v>64</v>
      </c>
      <c r="V689">
        <v>59</v>
      </c>
      <c r="W689" s="10">
        <v>50</v>
      </c>
      <c r="X689">
        <v>0</v>
      </c>
      <c r="Y689">
        <v>1</v>
      </c>
      <c r="Z689">
        <v>0</v>
      </c>
      <c r="AA689" s="9">
        <v>4</v>
      </c>
      <c r="AB689">
        <v>7</v>
      </c>
      <c r="AC689" s="10">
        <v>5</v>
      </c>
      <c r="AD689" s="9">
        <v>219</v>
      </c>
      <c r="AE689">
        <v>157</v>
      </c>
      <c r="AF689">
        <v>201</v>
      </c>
      <c r="AG689">
        <v>254</v>
      </c>
      <c r="AH689">
        <v>225</v>
      </c>
      <c r="AI689" s="10">
        <v>238</v>
      </c>
      <c r="AJ689">
        <v>149</v>
      </c>
      <c r="AK689">
        <v>195</v>
      </c>
      <c r="AL689">
        <v>185</v>
      </c>
      <c r="AM689">
        <v>167</v>
      </c>
      <c r="AN689">
        <v>245</v>
      </c>
      <c r="AO689">
        <v>246</v>
      </c>
      <c r="AP689" s="9">
        <v>13</v>
      </c>
      <c r="AQ689">
        <v>72</v>
      </c>
      <c r="AR689">
        <v>2734</v>
      </c>
      <c r="AS689">
        <v>687</v>
      </c>
      <c r="AT689">
        <v>1</v>
      </c>
      <c r="AU689" s="10">
        <v>10</v>
      </c>
      <c r="AV689" s="9">
        <v>3</v>
      </c>
      <c r="AW689" s="10">
        <v>3</v>
      </c>
      <c r="AX689" s="9">
        <v>-8888</v>
      </c>
      <c r="AY689">
        <v>-8888</v>
      </c>
      <c r="AZ689">
        <v>-8888</v>
      </c>
      <c r="BA689" s="10">
        <v>-8888</v>
      </c>
      <c r="BB689">
        <v>-8888</v>
      </c>
      <c r="BC689">
        <v>-8888</v>
      </c>
      <c r="BD689">
        <v>-8888</v>
      </c>
      <c r="BE689">
        <v>-8888</v>
      </c>
      <c r="BF689" s="9">
        <v>506</v>
      </c>
      <c r="BG689">
        <v>0.32148900169204736</v>
      </c>
      <c r="BH689">
        <v>0.17536842105263159</v>
      </c>
      <c r="BI689" s="10">
        <v>0.44253731343283581</v>
      </c>
      <c r="BK689" t="s">
        <v>1307</v>
      </c>
      <c r="BL689" s="10" t="s">
        <v>1311</v>
      </c>
      <c r="BM689">
        <v>17</v>
      </c>
      <c r="BN689" t="s">
        <v>1158</v>
      </c>
      <c r="BO689" t="s">
        <v>1158</v>
      </c>
      <c r="BP689" s="12">
        <v>3536.9850000000001</v>
      </c>
    </row>
    <row r="690" spans="1:68" x14ac:dyDescent="0.25">
      <c r="A690" s="13" t="s">
        <v>752</v>
      </c>
      <c r="B690">
        <v>10004</v>
      </c>
      <c r="C690" t="s">
        <v>622</v>
      </c>
      <c r="D690" s="9">
        <v>2</v>
      </c>
      <c r="E690">
        <v>3</v>
      </c>
      <c r="F690" s="10">
        <v>13</v>
      </c>
      <c r="G690" s="9">
        <v>4277</v>
      </c>
      <c r="H690" s="9">
        <v>2089</v>
      </c>
      <c r="I690">
        <v>2094</v>
      </c>
      <c r="J690">
        <v>2100</v>
      </c>
      <c r="K690">
        <v>2104</v>
      </c>
      <c r="L690">
        <v>2104</v>
      </c>
      <c r="M690">
        <v>2178</v>
      </c>
      <c r="N690" s="10">
        <v>1089</v>
      </c>
      <c r="O690">
        <v>108</v>
      </c>
      <c r="P690">
        <v>100</v>
      </c>
      <c r="Q690">
        <v>111</v>
      </c>
      <c r="R690">
        <v>102</v>
      </c>
      <c r="S690">
        <v>90</v>
      </c>
      <c r="T690">
        <v>90</v>
      </c>
      <c r="U690" s="9">
        <v>43</v>
      </c>
      <c r="V690">
        <v>42</v>
      </c>
      <c r="W690" s="10">
        <v>42</v>
      </c>
      <c r="X690">
        <v>1</v>
      </c>
      <c r="Y690">
        <v>2</v>
      </c>
      <c r="Z690">
        <v>2</v>
      </c>
      <c r="AA690" s="9">
        <v>8</v>
      </c>
      <c r="AB690">
        <v>4</v>
      </c>
      <c r="AC690" s="10">
        <v>6</v>
      </c>
      <c r="AD690" s="9">
        <v>138</v>
      </c>
      <c r="AE690">
        <v>146</v>
      </c>
      <c r="AF690">
        <v>158</v>
      </c>
      <c r="AG690">
        <v>144</v>
      </c>
      <c r="AH690">
        <v>170</v>
      </c>
      <c r="AI690" s="10">
        <v>139</v>
      </c>
      <c r="AJ690">
        <v>155</v>
      </c>
      <c r="AK690">
        <v>175</v>
      </c>
      <c r="AL690">
        <v>201</v>
      </c>
      <c r="AM690">
        <v>169</v>
      </c>
      <c r="AN690">
        <v>180</v>
      </c>
      <c r="AO690">
        <v>192</v>
      </c>
      <c r="AP690" s="9">
        <v>0</v>
      </c>
      <c r="AQ690">
        <v>12</v>
      </c>
      <c r="AR690">
        <v>2809</v>
      </c>
      <c r="AS690">
        <v>1154</v>
      </c>
      <c r="AT690">
        <v>0</v>
      </c>
      <c r="AU690" s="10">
        <v>0</v>
      </c>
      <c r="AV690" s="9">
        <v>4</v>
      </c>
      <c r="AW690" s="10">
        <v>4</v>
      </c>
      <c r="AX690" s="9">
        <v>-8888</v>
      </c>
      <c r="AY690">
        <v>-8888</v>
      </c>
      <c r="AZ690">
        <v>-8888</v>
      </c>
      <c r="BA690" s="10">
        <v>-8888</v>
      </c>
      <c r="BB690">
        <v>-8888</v>
      </c>
      <c r="BC690">
        <v>-8888</v>
      </c>
      <c r="BD690">
        <v>-8888</v>
      </c>
      <c r="BE690">
        <v>-8888</v>
      </c>
      <c r="BF690" s="9">
        <v>694</v>
      </c>
      <c r="BG690">
        <v>0.49859313449634213</v>
      </c>
      <c r="BH690">
        <v>0.1267404498393431</v>
      </c>
      <c r="BI690" s="10">
        <v>0.37877189280438911</v>
      </c>
      <c r="BK690" t="s">
        <v>1307</v>
      </c>
      <c r="BL690" s="10" t="s">
        <v>1311</v>
      </c>
      <c r="BM690">
        <v>16</v>
      </c>
      <c r="BN690" t="s">
        <v>1159</v>
      </c>
      <c r="BO690" t="s">
        <v>1158</v>
      </c>
      <c r="BP690" s="12">
        <v>6376.75</v>
      </c>
    </row>
    <row r="691" spans="1:68" x14ac:dyDescent="0.25">
      <c r="A691" s="13" t="s">
        <v>749</v>
      </c>
      <c r="B691">
        <v>11311</v>
      </c>
      <c r="C691" t="s">
        <v>622</v>
      </c>
      <c r="D691" s="9">
        <v>1</v>
      </c>
      <c r="E691">
        <v>1</v>
      </c>
      <c r="F691" s="10">
        <v>0</v>
      </c>
      <c r="G691" s="9">
        <v>967</v>
      </c>
      <c r="H691" s="9">
        <v>546</v>
      </c>
      <c r="I691">
        <v>480</v>
      </c>
      <c r="J691">
        <v>558</v>
      </c>
      <c r="K691">
        <v>491</v>
      </c>
      <c r="L691">
        <v>520</v>
      </c>
      <c r="M691">
        <v>459</v>
      </c>
      <c r="N691" s="10">
        <v>246</v>
      </c>
      <c r="O691">
        <v>15</v>
      </c>
      <c r="P691">
        <v>26</v>
      </c>
      <c r="Q691">
        <v>27</v>
      </c>
      <c r="R691">
        <v>28</v>
      </c>
      <c r="S691">
        <v>16</v>
      </c>
      <c r="T691">
        <v>20</v>
      </c>
      <c r="U691" s="9">
        <v>13</v>
      </c>
      <c r="V691">
        <v>8</v>
      </c>
      <c r="W691" s="10">
        <v>5</v>
      </c>
      <c r="X691">
        <v>0</v>
      </c>
      <c r="Y691">
        <v>0</v>
      </c>
      <c r="Z691">
        <v>0</v>
      </c>
      <c r="AA691" s="9">
        <v>0</v>
      </c>
      <c r="AB691">
        <v>0</v>
      </c>
      <c r="AC691" s="10">
        <v>2</v>
      </c>
      <c r="AD691" s="9">
        <v>30</v>
      </c>
      <c r="AE691">
        <v>49</v>
      </c>
      <c r="AF691">
        <v>36</v>
      </c>
      <c r="AG691">
        <v>41</v>
      </c>
      <c r="AH691">
        <v>50</v>
      </c>
      <c r="AI691" s="10">
        <v>42</v>
      </c>
      <c r="AJ691">
        <v>48</v>
      </c>
      <c r="AK691">
        <v>49</v>
      </c>
      <c r="AL691">
        <v>59</v>
      </c>
      <c r="AM691">
        <v>54</v>
      </c>
      <c r="AN691">
        <v>53</v>
      </c>
      <c r="AO691">
        <v>45</v>
      </c>
      <c r="AP691" s="9">
        <v>0</v>
      </c>
      <c r="AQ691">
        <v>10</v>
      </c>
      <c r="AR691">
        <v>833</v>
      </c>
      <c r="AS691">
        <v>47</v>
      </c>
      <c r="AT691">
        <v>0</v>
      </c>
      <c r="AU691" s="10">
        <v>0</v>
      </c>
      <c r="AV691" s="9">
        <v>0</v>
      </c>
      <c r="AW691" s="10">
        <v>0</v>
      </c>
      <c r="AX691" s="9">
        <v>-8888</v>
      </c>
      <c r="AY691">
        <v>-8888</v>
      </c>
      <c r="AZ691">
        <v>-8888</v>
      </c>
      <c r="BA691" s="10">
        <v>-8888</v>
      </c>
      <c r="BB691">
        <v>-8888</v>
      </c>
      <c r="BC691">
        <v>-8888</v>
      </c>
      <c r="BD691">
        <v>-8888</v>
      </c>
      <c r="BE691">
        <v>-8888</v>
      </c>
      <c r="BF691" s="9">
        <v>207</v>
      </c>
      <c r="BG691">
        <v>0.61085972850678738</v>
      </c>
      <c r="BH691">
        <v>0.11667859699355762</v>
      </c>
      <c r="BI691" s="10">
        <v>0.3728813559322034</v>
      </c>
      <c r="BK691" t="s">
        <v>1307</v>
      </c>
      <c r="BL691" s="10" t="s">
        <v>1311</v>
      </c>
      <c r="BM691">
        <v>18</v>
      </c>
      <c r="BO691" t="s">
        <v>1159</v>
      </c>
      <c r="BP691" s="12">
        <v>1842.7750000000001</v>
      </c>
    </row>
    <row r="692" spans="1:68" x14ac:dyDescent="0.25">
      <c r="A692" s="13" t="s">
        <v>750</v>
      </c>
      <c r="B692">
        <v>10159</v>
      </c>
      <c r="C692" t="s">
        <v>622</v>
      </c>
      <c r="D692" s="9">
        <v>3</v>
      </c>
      <c r="E692">
        <v>4</v>
      </c>
      <c r="F692" s="10">
        <v>2</v>
      </c>
      <c r="G692" s="9">
        <v>1643</v>
      </c>
      <c r="H692" s="9">
        <v>793</v>
      </c>
      <c r="I692">
        <v>805</v>
      </c>
      <c r="J692">
        <v>796</v>
      </c>
      <c r="K692">
        <v>798</v>
      </c>
      <c r="L692">
        <v>811</v>
      </c>
      <c r="M692">
        <v>847</v>
      </c>
      <c r="N692" s="10">
        <v>435</v>
      </c>
      <c r="O692">
        <v>51</v>
      </c>
      <c r="P692">
        <v>49</v>
      </c>
      <c r="Q692">
        <v>50</v>
      </c>
      <c r="R692">
        <v>34</v>
      </c>
      <c r="S692">
        <v>46</v>
      </c>
      <c r="T692">
        <v>40</v>
      </c>
      <c r="U692" s="9">
        <v>18</v>
      </c>
      <c r="V692">
        <v>17</v>
      </c>
      <c r="W692" s="10">
        <v>21</v>
      </c>
      <c r="X692">
        <v>0</v>
      </c>
      <c r="Y692">
        <v>0</v>
      </c>
      <c r="Z692">
        <v>0</v>
      </c>
      <c r="AA692" s="9">
        <v>3</v>
      </c>
      <c r="AB692">
        <v>3</v>
      </c>
      <c r="AC692" s="10">
        <v>1</v>
      </c>
      <c r="AD692" s="9">
        <v>50</v>
      </c>
      <c r="AE692">
        <v>73</v>
      </c>
      <c r="AF692">
        <v>64</v>
      </c>
      <c r="AG692">
        <v>60</v>
      </c>
      <c r="AH692">
        <v>79</v>
      </c>
      <c r="AI692" s="10">
        <v>58</v>
      </c>
      <c r="AJ692">
        <v>67</v>
      </c>
      <c r="AK692">
        <v>68</v>
      </c>
      <c r="AL692">
        <v>75</v>
      </c>
      <c r="AM692">
        <v>69</v>
      </c>
      <c r="AN692">
        <v>74</v>
      </c>
      <c r="AO692">
        <v>77</v>
      </c>
      <c r="AP692" s="9">
        <v>0</v>
      </c>
      <c r="AQ692">
        <v>67</v>
      </c>
      <c r="AR692">
        <v>816</v>
      </c>
      <c r="AS692">
        <v>654</v>
      </c>
      <c r="AT692">
        <v>0</v>
      </c>
      <c r="AU692" s="10">
        <v>0</v>
      </c>
      <c r="AV692" s="9">
        <v>1</v>
      </c>
      <c r="AW692" s="10">
        <v>1</v>
      </c>
      <c r="AX692" s="9">
        <v>-8888</v>
      </c>
      <c r="AY692">
        <v>-8888</v>
      </c>
      <c r="AZ692">
        <v>-8888</v>
      </c>
      <c r="BA692" s="10">
        <v>-8888</v>
      </c>
      <c r="BB692">
        <v>-8888</v>
      </c>
      <c r="BC692">
        <v>-8888</v>
      </c>
      <c r="BD692">
        <v>-8888</v>
      </c>
      <c r="BE692">
        <v>-8888</v>
      </c>
      <c r="BF692" s="9">
        <v>320</v>
      </c>
      <c r="BG692">
        <v>0.47102526002971767</v>
      </c>
      <c r="BH692">
        <v>0.10893345487693711</v>
      </c>
      <c r="BI692" s="10">
        <v>0.41559888579387189</v>
      </c>
      <c r="BK692" t="s">
        <v>1307</v>
      </c>
      <c r="BL692" s="10" t="s">
        <v>1311</v>
      </c>
      <c r="BM692">
        <v>16</v>
      </c>
      <c r="BO692" t="s">
        <v>1159</v>
      </c>
      <c r="BP692" s="12">
        <v>631.53499999999997</v>
      </c>
    </row>
    <row r="693" spans="1:68" x14ac:dyDescent="0.25">
      <c r="A693" s="13" t="s">
        <v>751</v>
      </c>
      <c r="B693">
        <v>10218</v>
      </c>
      <c r="C693" t="s">
        <v>622</v>
      </c>
      <c r="D693" s="9">
        <v>5</v>
      </c>
      <c r="E693">
        <v>6</v>
      </c>
      <c r="F693" s="10">
        <v>1</v>
      </c>
      <c r="G693" s="9">
        <v>1088</v>
      </c>
      <c r="H693" s="9">
        <v>558</v>
      </c>
      <c r="I693">
        <v>537</v>
      </c>
      <c r="J693">
        <v>552</v>
      </c>
      <c r="K693">
        <v>517</v>
      </c>
      <c r="L693">
        <v>553</v>
      </c>
      <c r="M693">
        <v>531</v>
      </c>
      <c r="N693" s="10">
        <v>248</v>
      </c>
      <c r="O693">
        <v>28</v>
      </c>
      <c r="P693">
        <v>21</v>
      </c>
      <c r="Q693">
        <v>28</v>
      </c>
      <c r="R693">
        <v>29</v>
      </c>
      <c r="S693">
        <v>21</v>
      </c>
      <c r="T693">
        <v>35</v>
      </c>
      <c r="U693" s="9">
        <v>18</v>
      </c>
      <c r="V693">
        <v>11</v>
      </c>
      <c r="W693" s="10">
        <v>22</v>
      </c>
      <c r="X693">
        <v>0</v>
      </c>
      <c r="Y693">
        <v>0</v>
      </c>
      <c r="Z693">
        <v>0</v>
      </c>
      <c r="AA693" s="9">
        <v>0</v>
      </c>
      <c r="AB693">
        <v>0</v>
      </c>
      <c r="AC693" s="10">
        <v>1</v>
      </c>
      <c r="AD693" s="9">
        <v>36</v>
      </c>
      <c r="AE693">
        <v>38</v>
      </c>
      <c r="AF693">
        <v>35</v>
      </c>
      <c r="AG693">
        <v>40</v>
      </c>
      <c r="AH693">
        <v>56</v>
      </c>
      <c r="AI693" s="10">
        <v>26</v>
      </c>
      <c r="AJ693">
        <v>30</v>
      </c>
      <c r="AK693">
        <v>56</v>
      </c>
      <c r="AL693">
        <v>48</v>
      </c>
      <c r="AM693">
        <v>31</v>
      </c>
      <c r="AN693">
        <v>56</v>
      </c>
      <c r="AO693">
        <v>38</v>
      </c>
      <c r="AP693" s="9">
        <v>0</v>
      </c>
      <c r="AQ693">
        <v>4</v>
      </c>
      <c r="AR693">
        <v>348</v>
      </c>
      <c r="AS693">
        <v>721</v>
      </c>
      <c r="AT693">
        <v>0</v>
      </c>
      <c r="AU693" s="10">
        <v>0</v>
      </c>
      <c r="AV693" s="9">
        <v>0</v>
      </c>
      <c r="AW693" s="10">
        <v>0</v>
      </c>
      <c r="AX693" s="9">
        <v>-8888</v>
      </c>
      <c r="AY693">
        <v>-8888</v>
      </c>
      <c r="AZ693">
        <v>-8888</v>
      </c>
      <c r="BA693" s="10">
        <v>-8888</v>
      </c>
      <c r="BB693">
        <v>-8888</v>
      </c>
      <c r="BC693">
        <v>-8888</v>
      </c>
      <c r="BD693">
        <v>-8888</v>
      </c>
      <c r="BE693">
        <v>-8888</v>
      </c>
      <c r="BF693" s="9">
        <v>233</v>
      </c>
      <c r="BG693">
        <v>0.6306532663316583</v>
      </c>
      <c r="BH693">
        <v>0.14334941419710545</v>
      </c>
      <c r="BI693" s="10">
        <v>0.42869955156950673</v>
      </c>
      <c r="BK693" t="s">
        <v>1307</v>
      </c>
      <c r="BL693" s="10" t="s">
        <v>1311</v>
      </c>
      <c r="BM693">
        <v>16</v>
      </c>
      <c r="BN693" t="s">
        <v>1159</v>
      </c>
      <c r="BO693" t="s">
        <v>1159</v>
      </c>
      <c r="BP693" s="12">
        <v>688.58</v>
      </c>
    </row>
    <row r="694" spans="1:68" x14ac:dyDescent="0.25">
      <c r="A694" s="13" t="s">
        <v>139</v>
      </c>
      <c r="B694">
        <v>11065</v>
      </c>
      <c r="C694" t="s">
        <v>138</v>
      </c>
      <c r="D694" s="9">
        <v>43</v>
      </c>
      <c r="E694">
        <v>18</v>
      </c>
      <c r="F694" s="10">
        <v>27</v>
      </c>
      <c r="G694" s="9">
        <v>10366</v>
      </c>
      <c r="H694" s="9">
        <v>3589</v>
      </c>
      <c r="I694">
        <v>3705</v>
      </c>
      <c r="J694">
        <v>3805</v>
      </c>
      <c r="K694">
        <v>3869</v>
      </c>
      <c r="L694">
        <v>5156</v>
      </c>
      <c r="M694">
        <v>5309</v>
      </c>
      <c r="N694" s="10">
        <v>2677</v>
      </c>
      <c r="O694">
        <v>296</v>
      </c>
      <c r="P694">
        <v>283</v>
      </c>
      <c r="Q694">
        <v>308</v>
      </c>
      <c r="R694">
        <v>326</v>
      </c>
      <c r="S694">
        <v>286</v>
      </c>
      <c r="T694">
        <v>302</v>
      </c>
      <c r="U694" s="9">
        <v>171</v>
      </c>
      <c r="V694">
        <v>137</v>
      </c>
      <c r="W694" s="10">
        <v>152</v>
      </c>
      <c r="X694">
        <v>1</v>
      </c>
      <c r="Y694">
        <v>5</v>
      </c>
      <c r="Z694">
        <v>2</v>
      </c>
      <c r="AA694" s="9">
        <v>14</v>
      </c>
      <c r="AB694">
        <v>10</v>
      </c>
      <c r="AC694" s="10">
        <v>14</v>
      </c>
      <c r="AD694" s="9">
        <v>414</v>
      </c>
      <c r="AE694">
        <v>350</v>
      </c>
      <c r="AF694">
        <v>367</v>
      </c>
      <c r="AG694">
        <v>449</v>
      </c>
      <c r="AH694">
        <v>399</v>
      </c>
      <c r="AI694" s="10">
        <v>352</v>
      </c>
      <c r="AJ694">
        <v>430</v>
      </c>
      <c r="AK694">
        <v>328</v>
      </c>
      <c r="AL694">
        <v>341</v>
      </c>
      <c r="AM694">
        <v>421</v>
      </c>
      <c r="AN694">
        <v>328</v>
      </c>
      <c r="AO694">
        <v>352</v>
      </c>
      <c r="AP694" s="9">
        <v>86</v>
      </c>
      <c r="AQ694">
        <v>774</v>
      </c>
      <c r="AR694">
        <v>6495</v>
      </c>
      <c r="AS694">
        <v>2189</v>
      </c>
      <c r="AT694">
        <v>1</v>
      </c>
      <c r="AU694" s="10">
        <v>17</v>
      </c>
      <c r="AV694" s="9">
        <v>1</v>
      </c>
      <c r="AW694" s="10">
        <v>3</v>
      </c>
      <c r="AX694" s="9">
        <v>-8888</v>
      </c>
      <c r="AY694">
        <v>-8888</v>
      </c>
      <c r="AZ694">
        <v>-8888</v>
      </c>
      <c r="BA694" s="10">
        <v>-8888</v>
      </c>
      <c r="BB694">
        <v>-8888</v>
      </c>
      <c r="BC694">
        <v>-8888</v>
      </c>
      <c r="BD694">
        <v>-8888</v>
      </c>
      <c r="BE694">
        <v>-8888</v>
      </c>
      <c r="BF694" s="9">
        <v>1275</v>
      </c>
      <c r="BG694">
        <v>0.13943785682916118</v>
      </c>
      <c r="BH694">
        <v>0.14408284023668638</v>
      </c>
      <c r="BI694" s="10">
        <v>0.33124373119358075</v>
      </c>
      <c r="BJ694">
        <v>1893.027397260274</v>
      </c>
      <c r="BK694" t="s">
        <v>1308</v>
      </c>
      <c r="BL694" s="10" t="s">
        <v>1309</v>
      </c>
      <c r="BM694">
        <v>13</v>
      </c>
      <c r="BO694" t="s">
        <v>1158</v>
      </c>
      <c r="BP694" s="12">
        <v>3640.9450000000002</v>
      </c>
    </row>
    <row r="695" spans="1:68" x14ac:dyDescent="0.25">
      <c r="A695" s="13" t="s">
        <v>137</v>
      </c>
      <c r="B695">
        <v>11053</v>
      </c>
      <c r="C695" t="s">
        <v>138</v>
      </c>
      <c r="D695" s="9">
        <v>28</v>
      </c>
      <c r="E695">
        <v>22</v>
      </c>
      <c r="F695" s="10">
        <v>25</v>
      </c>
      <c r="G695" s="9">
        <v>10514</v>
      </c>
      <c r="H695" s="9">
        <v>4836</v>
      </c>
      <c r="I695">
        <v>5182</v>
      </c>
      <c r="J695">
        <v>4807</v>
      </c>
      <c r="K695">
        <v>5167</v>
      </c>
      <c r="L695">
        <v>4965</v>
      </c>
      <c r="M695">
        <v>5422</v>
      </c>
      <c r="N695" s="10">
        <v>2897</v>
      </c>
      <c r="O695">
        <v>299</v>
      </c>
      <c r="P695">
        <v>296</v>
      </c>
      <c r="Q695">
        <v>285</v>
      </c>
      <c r="R695">
        <v>259</v>
      </c>
      <c r="S695">
        <v>249</v>
      </c>
      <c r="T695">
        <v>251</v>
      </c>
      <c r="U695" s="9">
        <v>126</v>
      </c>
      <c r="V695">
        <v>133</v>
      </c>
      <c r="W695" s="10">
        <v>136</v>
      </c>
      <c r="X695">
        <v>7</v>
      </c>
      <c r="Y695">
        <v>4</v>
      </c>
      <c r="Z695">
        <v>3</v>
      </c>
      <c r="AA695" s="9">
        <v>9</v>
      </c>
      <c r="AB695">
        <v>12</v>
      </c>
      <c r="AC695" s="10">
        <v>14</v>
      </c>
      <c r="AD695" s="9">
        <v>461</v>
      </c>
      <c r="AE695">
        <v>459</v>
      </c>
      <c r="AF695">
        <v>496</v>
      </c>
      <c r="AG695">
        <v>476</v>
      </c>
      <c r="AH695">
        <v>445</v>
      </c>
      <c r="AI695" s="10">
        <v>438</v>
      </c>
      <c r="AJ695">
        <v>535</v>
      </c>
      <c r="AK695">
        <v>442</v>
      </c>
      <c r="AL695">
        <v>574</v>
      </c>
      <c r="AM695">
        <v>511</v>
      </c>
      <c r="AN695">
        <v>478</v>
      </c>
      <c r="AO695">
        <v>468</v>
      </c>
      <c r="AP695" s="9">
        <v>194</v>
      </c>
      <c r="AQ695">
        <v>641</v>
      </c>
      <c r="AR695">
        <v>0</v>
      </c>
      <c r="AS695">
        <v>2274</v>
      </c>
      <c r="AT695">
        <v>0</v>
      </c>
      <c r="AU695" s="10">
        <v>424</v>
      </c>
      <c r="AV695" s="9">
        <v>5</v>
      </c>
      <c r="AW695" s="10">
        <v>17</v>
      </c>
      <c r="AX695" s="9">
        <v>-8888</v>
      </c>
      <c r="AY695">
        <v>-8888</v>
      </c>
      <c r="AZ695">
        <v>-8888</v>
      </c>
      <c r="BA695" s="10">
        <v>-8888</v>
      </c>
      <c r="BB695">
        <v>-8888</v>
      </c>
      <c r="BC695">
        <v>-8888</v>
      </c>
      <c r="BD695">
        <v>-8888</v>
      </c>
      <c r="BE695">
        <v>-8888</v>
      </c>
      <c r="BF695" s="9">
        <v>1352</v>
      </c>
      <c r="BG695">
        <v>4.9866429207479964E-3</v>
      </c>
      <c r="BH695">
        <v>0.2431979269872723</v>
      </c>
      <c r="BI695" s="10">
        <v>0.12724346076458753</v>
      </c>
      <c r="BJ695">
        <v>1893.027397260274</v>
      </c>
      <c r="BK695" t="s">
        <v>1308</v>
      </c>
      <c r="BL695" s="10" t="s">
        <v>1309</v>
      </c>
      <c r="BM695">
        <v>13</v>
      </c>
      <c r="BN695" t="s">
        <v>1158</v>
      </c>
      <c r="BO695" t="s">
        <v>1158</v>
      </c>
      <c r="BP695" s="12">
        <v>226.92</v>
      </c>
    </row>
    <row r="696" spans="1:68" x14ac:dyDescent="0.25">
      <c r="A696" s="13" t="s">
        <v>140</v>
      </c>
      <c r="B696">
        <v>11190</v>
      </c>
      <c r="C696" t="s">
        <v>138</v>
      </c>
      <c r="D696" s="9">
        <v>25</v>
      </c>
      <c r="E696">
        <v>22</v>
      </c>
      <c r="F696" s="10">
        <v>25</v>
      </c>
      <c r="G696" s="9">
        <v>7915</v>
      </c>
      <c r="H696" s="9">
        <v>3450</v>
      </c>
      <c r="I696">
        <v>3067</v>
      </c>
      <c r="J696">
        <v>3507</v>
      </c>
      <c r="K696">
        <v>3089</v>
      </c>
      <c r="L696">
        <v>4131</v>
      </c>
      <c r="M696">
        <v>3776</v>
      </c>
      <c r="N696" s="10">
        <v>1750</v>
      </c>
      <c r="O696">
        <v>207</v>
      </c>
      <c r="P696">
        <v>214</v>
      </c>
      <c r="Q696">
        <v>193</v>
      </c>
      <c r="R696">
        <v>244</v>
      </c>
      <c r="S696">
        <v>249</v>
      </c>
      <c r="T696">
        <v>233</v>
      </c>
      <c r="U696" s="9">
        <v>117</v>
      </c>
      <c r="V696">
        <v>128</v>
      </c>
      <c r="W696" s="10">
        <v>123</v>
      </c>
      <c r="X696">
        <v>1</v>
      </c>
      <c r="Y696">
        <v>2</v>
      </c>
      <c r="Z696">
        <v>1</v>
      </c>
      <c r="AA696" s="9">
        <v>10</v>
      </c>
      <c r="AB696">
        <v>20</v>
      </c>
      <c r="AC696" s="10">
        <v>10</v>
      </c>
      <c r="AD696" s="9">
        <v>310</v>
      </c>
      <c r="AE696">
        <v>314</v>
      </c>
      <c r="AF696">
        <v>323</v>
      </c>
      <c r="AG696">
        <v>260</v>
      </c>
      <c r="AH696">
        <v>286</v>
      </c>
      <c r="AI696" s="10">
        <v>209</v>
      </c>
      <c r="AJ696">
        <v>300</v>
      </c>
      <c r="AK696">
        <v>344</v>
      </c>
      <c r="AL696">
        <v>364</v>
      </c>
      <c r="AM696">
        <v>249</v>
      </c>
      <c r="AN696">
        <v>305</v>
      </c>
      <c r="AO696">
        <v>256</v>
      </c>
      <c r="AP696" s="9">
        <v>68</v>
      </c>
      <c r="AQ696">
        <v>1442</v>
      </c>
      <c r="AR696">
        <v>5193</v>
      </c>
      <c r="AS696">
        <v>803</v>
      </c>
      <c r="AT696">
        <v>9</v>
      </c>
      <c r="AU696" s="10">
        <v>76</v>
      </c>
      <c r="AV696" s="9">
        <v>5</v>
      </c>
      <c r="AW696" s="10">
        <v>6</v>
      </c>
      <c r="AX696" s="9">
        <v>-8888</v>
      </c>
      <c r="AY696">
        <v>-8888</v>
      </c>
      <c r="AZ696">
        <v>-8888</v>
      </c>
      <c r="BA696" s="10">
        <v>-8888</v>
      </c>
      <c r="BB696">
        <v>-8888</v>
      </c>
      <c r="BC696">
        <v>-8888</v>
      </c>
      <c r="BD696">
        <v>-8888</v>
      </c>
      <c r="BE696">
        <v>-8888</v>
      </c>
      <c r="BF696" s="9">
        <v>1024</v>
      </c>
      <c r="BG696">
        <v>0.3864947404139803</v>
      </c>
      <c r="BH696">
        <v>0.16859971711456859</v>
      </c>
      <c r="BI696" s="10">
        <v>0.38891613536047082</v>
      </c>
      <c r="BK696" t="s">
        <v>1307</v>
      </c>
      <c r="BL696" s="10" t="s">
        <v>1311</v>
      </c>
      <c r="BM696">
        <v>12</v>
      </c>
      <c r="BN696" t="s">
        <v>1159</v>
      </c>
      <c r="BO696" t="s">
        <v>1159</v>
      </c>
      <c r="BP696" s="12">
        <v>7462.01</v>
      </c>
    </row>
    <row r="697" spans="1:68" x14ac:dyDescent="0.25">
      <c r="A697" s="13" t="s">
        <v>141</v>
      </c>
      <c r="B697">
        <v>11030</v>
      </c>
      <c r="C697" t="s">
        <v>138</v>
      </c>
      <c r="D697" s="9">
        <v>4</v>
      </c>
      <c r="E697">
        <v>2</v>
      </c>
      <c r="F697" s="10">
        <v>4</v>
      </c>
      <c r="G697" s="9">
        <v>1592</v>
      </c>
      <c r="H697" s="9">
        <v>708</v>
      </c>
      <c r="I697">
        <v>696</v>
      </c>
      <c r="J697">
        <v>701</v>
      </c>
      <c r="K697">
        <v>697</v>
      </c>
      <c r="L697">
        <v>833</v>
      </c>
      <c r="M697">
        <v>790</v>
      </c>
      <c r="N697" s="10">
        <v>385</v>
      </c>
      <c r="O697">
        <v>43</v>
      </c>
      <c r="P697">
        <v>38</v>
      </c>
      <c r="Q697">
        <v>52</v>
      </c>
      <c r="R697">
        <v>51</v>
      </c>
      <c r="S697">
        <v>48</v>
      </c>
      <c r="T697">
        <v>41</v>
      </c>
      <c r="U697" s="9">
        <v>24</v>
      </c>
      <c r="V697">
        <v>31</v>
      </c>
      <c r="W697" s="10">
        <v>27</v>
      </c>
      <c r="X697">
        <v>1</v>
      </c>
      <c r="Y697">
        <v>0</v>
      </c>
      <c r="Z697">
        <v>1</v>
      </c>
      <c r="AA697" s="9">
        <v>2</v>
      </c>
      <c r="AB697">
        <v>9</v>
      </c>
      <c r="AC697" s="10">
        <v>2</v>
      </c>
      <c r="AD697" s="9">
        <v>32</v>
      </c>
      <c r="AE697">
        <v>52</v>
      </c>
      <c r="AF697">
        <v>62</v>
      </c>
      <c r="AG697">
        <v>42</v>
      </c>
      <c r="AH697">
        <v>38</v>
      </c>
      <c r="AI697" s="10">
        <v>48</v>
      </c>
      <c r="AJ697">
        <v>30</v>
      </c>
      <c r="AK697">
        <v>44</v>
      </c>
      <c r="AL697">
        <v>62</v>
      </c>
      <c r="AM697">
        <v>24</v>
      </c>
      <c r="AN697">
        <v>27</v>
      </c>
      <c r="AO697">
        <v>48</v>
      </c>
      <c r="AP697" s="9">
        <v>0</v>
      </c>
      <c r="AQ697">
        <v>1</v>
      </c>
      <c r="AR697">
        <v>1554</v>
      </c>
      <c r="AS697">
        <v>46</v>
      </c>
      <c r="AT697">
        <v>2</v>
      </c>
      <c r="AU697" s="10">
        <v>12</v>
      </c>
      <c r="AV697" s="9">
        <v>2</v>
      </c>
      <c r="AW697" s="10">
        <v>2</v>
      </c>
      <c r="AX697" s="9">
        <v>-8888</v>
      </c>
      <c r="AY697">
        <v>-8888</v>
      </c>
      <c r="AZ697">
        <v>-8888</v>
      </c>
      <c r="BA697" s="10">
        <v>-8888</v>
      </c>
      <c r="BB697">
        <v>-8888</v>
      </c>
      <c r="BC697">
        <v>-8888</v>
      </c>
      <c r="BD697">
        <v>-8888</v>
      </c>
      <c r="BE697">
        <v>-8888</v>
      </c>
      <c r="BF697" s="9">
        <v>260</v>
      </c>
      <c r="BG697">
        <v>0.64308176100628933</v>
      </c>
      <c r="BH697">
        <v>0.15214384508990317</v>
      </c>
      <c r="BI697" s="10">
        <v>0.38353765323992994</v>
      </c>
      <c r="BK697" t="s">
        <v>1307</v>
      </c>
      <c r="BL697" s="10" t="s">
        <v>1311</v>
      </c>
      <c r="BM697">
        <v>14</v>
      </c>
      <c r="BN697" t="s">
        <v>1158</v>
      </c>
      <c r="BO697" t="s">
        <v>1158</v>
      </c>
      <c r="BP697" s="12">
        <v>2720.355</v>
      </c>
    </row>
    <row r="698" spans="1:68" x14ac:dyDescent="0.25">
      <c r="A698" s="13" t="s">
        <v>142</v>
      </c>
      <c r="B698">
        <v>10320</v>
      </c>
      <c r="C698" t="s">
        <v>138</v>
      </c>
      <c r="D698" s="9">
        <v>4</v>
      </c>
      <c r="E698">
        <v>0</v>
      </c>
      <c r="F698" s="10">
        <v>1</v>
      </c>
      <c r="G698" s="9">
        <v>568</v>
      </c>
      <c r="H698" s="9">
        <v>274</v>
      </c>
      <c r="I698">
        <v>275</v>
      </c>
      <c r="J698">
        <v>275</v>
      </c>
      <c r="K698">
        <v>273</v>
      </c>
      <c r="L698">
        <v>270</v>
      </c>
      <c r="M698">
        <v>291</v>
      </c>
      <c r="N698" s="10">
        <v>142</v>
      </c>
      <c r="O698">
        <v>17</v>
      </c>
      <c r="P698">
        <v>10</v>
      </c>
      <c r="Q698">
        <v>21</v>
      </c>
      <c r="R698">
        <v>13</v>
      </c>
      <c r="S698">
        <v>17</v>
      </c>
      <c r="T698">
        <v>19</v>
      </c>
      <c r="U698" s="9">
        <v>5</v>
      </c>
      <c r="V698">
        <v>13</v>
      </c>
      <c r="W698" s="10">
        <v>10</v>
      </c>
      <c r="X698">
        <v>0</v>
      </c>
      <c r="Y698">
        <v>1</v>
      </c>
      <c r="Z698">
        <v>0</v>
      </c>
      <c r="AA698" s="9">
        <v>1</v>
      </c>
      <c r="AB698">
        <v>0</v>
      </c>
      <c r="AC698" s="10">
        <v>0</v>
      </c>
      <c r="AD698" s="9">
        <v>14</v>
      </c>
      <c r="AE698">
        <v>18</v>
      </c>
      <c r="AF698">
        <v>22</v>
      </c>
      <c r="AG698">
        <v>28</v>
      </c>
      <c r="AH698">
        <v>25</v>
      </c>
      <c r="AI698" s="10">
        <v>18</v>
      </c>
      <c r="AJ698">
        <v>22</v>
      </c>
      <c r="AK698">
        <v>31</v>
      </c>
      <c r="AL698">
        <v>16</v>
      </c>
      <c r="AM698">
        <v>25</v>
      </c>
      <c r="AN698">
        <v>30</v>
      </c>
      <c r="AO698">
        <v>17</v>
      </c>
      <c r="AP698" s="9">
        <v>0</v>
      </c>
      <c r="AQ698">
        <v>0</v>
      </c>
      <c r="AR698">
        <v>524</v>
      </c>
      <c r="AS698">
        <v>32</v>
      </c>
      <c r="AT698">
        <v>0</v>
      </c>
      <c r="AU698" s="10">
        <v>0</v>
      </c>
      <c r="AV698" s="9">
        <v>0</v>
      </c>
      <c r="AW698" s="10">
        <v>0</v>
      </c>
      <c r="AX698" s="9">
        <v>-8888</v>
      </c>
      <c r="AY698">
        <v>-8888</v>
      </c>
      <c r="AZ698">
        <v>-8888</v>
      </c>
      <c r="BA698" s="10">
        <v>-8888</v>
      </c>
      <c r="BB698">
        <v>-8888</v>
      </c>
      <c r="BC698">
        <v>-8888</v>
      </c>
      <c r="BD698">
        <v>-8888</v>
      </c>
      <c r="BE698">
        <v>-8888</v>
      </c>
      <c r="BF698" s="9">
        <v>94</v>
      </c>
      <c r="BG698">
        <v>0.77083333333333337</v>
      </c>
      <c r="BH698">
        <v>0.1440677966101695</v>
      </c>
      <c r="BI698" s="10">
        <v>0.33486238532110091</v>
      </c>
      <c r="BK698" t="s">
        <v>1307</v>
      </c>
      <c r="BL698" s="10" t="s">
        <v>1311</v>
      </c>
      <c r="BM698">
        <v>11</v>
      </c>
      <c r="BN698" t="s">
        <v>1159</v>
      </c>
      <c r="BO698" t="s">
        <v>1159</v>
      </c>
      <c r="BP698" s="12">
        <v>1555.655</v>
      </c>
    </row>
    <row r="699" spans="1:68" x14ac:dyDescent="0.25">
      <c r="A699" s="13" t="s">
        <v>143</v>
      </c>
      <c r="B699">
        <v>10689</v>
      </c>
      <c r="C699" t="s">
        <v>138</v>
      </c>
      <c r="D699" s="9">
        <v>6</v>
      </c>
      <c r="E699">
        <v>3</v>
      </c>
      <c r="F699" s="10">
        <v>2</v>
      </c>
      <c r="G699" s="9">
        <v>1469</v>
      </c>
      <c r="H699" s="9">
        <v>702</v>
      </c>
      <c r="I699">
        <v>699</v>
      </c>
      <c r="J699">
        <v>719</v>
      </c>
      <c r="K699">
        <v>729</v>
      </c>
      <c r="L699">
        <v>731</v>
      </c>
      <c r="M699">
        <v>705</v>
      </c>
      <c r="N699" s="10">
        <v>308</v>
      </c>
      <c r="O699">
        <v>42</v>
      </c>
      <c r="P699">
        <v>51</v>
      </c>
      <c r="Q699">
        <v>48</v>
      </c>
      <c r="R699">
        <v>51</v>
      </c>
      <c r="S699">
        <v>44</v>
      </c>
      <c r="T699">
        <v>51</v>
      </c>
      <c r="U699" s="9">
        <v>32</v>
      </c>
      <c r="V699">
        <v>27</v>
      </c>
      <c r="W699" s="10">
        <v>33</v>
      </c>
      <c r="X699">
        <v>0</v>
      </c>
      <c r="Y699">
        <v>0</v>
      </c>
      <c r="Z699">
        <v>0</v>
      </c>
      <c r="AA699" s="9">
        <v>1</v>
      </c>
      <c r="AB699">
        <v>3</v>
      </c>
      <c r="AC699" s="10">
        <v>1</v>
      </c>
      <c r="AD699" s="9">
        <v>43</v>
      </c>
      <c r="AE699">
        <v>36</v>
      </c>
      <c r="AF699">
        <v>41</v>
      </c>
      <c r="AG699">
        <v>47</v>
      </c>
      <c r="AH699">
        <v>36</v>
      </c>
      <c r="AI699" s="10">
        <v>34</v>
      </c>
      <c r="AJ699">
        <v>60</v>
      </c>
      <c r="AK699">
        <v>53</v>
      </c>
      <c r="AL699">
        <v>55</v>
      </c>
      <c r="AM699">
        <v>72</v>
      </c>
      <c r="AN699">
        <v>72</v>
      </c>
      <c r="AO699">
        <v>48</v>
      </c>
      <c r="AP699" s="9">
        <v>9</v>
      </c>
      <c r="AQ699">
        <v>118</v>
      </c>
      <c r="AR699">
        <v>996</v>
      </c>
      <c r="AS699">
        <v>0</v>
      </c>
      <c r="AT699">
        <v>22</v>
      </c>
      <c r="AU699" s="10">
        <v>2</v>
      </c>
      <c r="AV699" s="9">
        <v>1</v>
      </c>
      <c r="AW699" s="10">
        <v>2</v>
      </c>
      <c r="AX699" s="9">
        <v>-8888</v>
      </c>
      <c r="AY699">
        <v>-8888</v>
      </c>
      <c r="AZ699">
        <v>-8888</v>
      </c>
      <c r="BA699" s="10">
        <v>-8888</v>
      </c>
      <c r="BB699">
        <v>-8888</v>
      </c>
      <c r="BC699">
        <v>-8888</v>
      </c>
      <c r="BD699">
        <v>-8888</v>
      </c>
      <c r="BE699">
        <v>-8888</v>
      </c>
      <c r="BF699" s="9">
        <v>212</v>
      </c>
      <c r="BG699">
        <v>0.10675381263616558</v>
      </c>
      <c r="BH699">
        <v>0.173982869379015</v>
      </c>
      <c r="BI699" s="10">
        <v>0.44565960355434042</v>
      </c>
      <c r="BK699" t="s">
        <v>1307</v>
      </c>
      <c r="BL699" s="10" t="s">
        <v>1311</v>
      </c>
      <c r="BM699">
        <v>11</v>
      </c>
      <c r="BN699" t="s">
        <v>1159</v>
      </c>
      <c r="BO699" t="s">
        <v>1159</v>
      </c>
      <c r="BP699" s="12">
        <v>63.76</v>
      </c>
    </row>
    <row r="700" spans="1:68" x14ac:dyDescent="0.25">
      <c r="A700" s="13" t="s">
        <v>144</v>
      </c>
      <c r="B700">
        <v>10326</v>
      </c>
      <c r="C700" t="s">
        <v>138</v>
      </c>
      <c r="D700" s="9">
        <v>20</v>
      </c>
      <c r="E700">
        <v>16</v>
      </c>
      <c r="F700" s="10">
        <v>22</v>
      </c>
      <c r="G700" s="9">
        <v>5745</v>
      </c>
      <c r="H700" s="9">
        <v>2575</v>
      </c>
      <c r="I700">
        <v>2499</v>
      </c>
      <c r="J700">
        <v>2626</v>
      </c>
      <c r="K700">
        <v>2574</v>
      </c>
      <c r="L700">
        <v>2888</v>
      </c>
      <c r="M700">
        <v>2796</v>
      </c>
      <c r="N700" s="10">
        <v>1367</v>
      </c>
      <c r="O700">
        <v>155</v>
      </c>
      <c r="P700">
        <v>148</v>
      </c>
      <c r="Q700">
        <v>178</v>
      </c>
      <c r="R700">
        <v>180</v>
      </c>
      <c r="S700">
        <v>154</v>
      </c>
      <c r="T700">
        <v>167</v>
      </c>
      <c r="U700" s="9">
        <v>95</v>
      </c>
      <c r="V700">
        <v>81</v>
      </c>
      <c r="W700" s="10">
        <v>80</v>
      </c>
      <c r="X700">
        <v>1</v>
      </c>
      <c r="Y700">
        <v>3</v>
      </c>
      <c r="Z700">
        <v>4</v>
      </c>
      <c r="AA700" s="9">
        <v>13</v>
      </c>
      <c r="AB700">
        <v>9</v>
      </c>
      <c r="AC700" s="10">
        <v>6</v>
      </c>
      <c r="AD700" s="9">
        <v>124</v>
      </c>
      <c r="AE700">
        <v>211</v>
      </c>
      <c r="AF700">
        <v>192</v>
      </c>
      <c r="AG700">
        <v>115</v>
      </c>
      <c r="AH700">
        <v>154</v>
      </c>
      <c r="AI700" s="10">
        <v>154</v>
      </c>
      <c r="AJ700">
        <v>163</v>
      </c>
      <c r="AK700">
        <v>227</v>
      </c>
      <c r="AL700">
        <v>176</v>
      </c>
      <c r="AM700">
        <v>151</v>
      </c>
      <c r="AN700">
        <v>209</v>
      </c>
      <c r="AO700">
        <v>137</v>
      </c>
      <c r="AP700" s="9">
        <v>44</v>
      </c>
      <c r="AQ700">
        <v>67</v>
      </c>
      <c r="AR700">
        <v>1648</v>
      </c>
      <c r="AS700">
        <v>3636</v>
      </c>
      <c r="AT700">
        <v>0</v>
      </c>
      <c r="AU700" s="10">
        <v>153</v>
      </c>
      <c r="AV700" s="9">
        <v>2</v>
      </c>
      <c r="AW700" s="10">
        <v>2</v>
      </c>
      <c r="AX700" s="9">
        <v>-8888</v>
      </c>
      <c r="AY700">
        <v>-8888</v>
      </c>
      <c r="AZ700">
        <v>-8888</v>
      </c>
      <c r="BA700" s="10">
        <v>-8888</v>
      </c>
      <c r="BB700">
        <v>-8888</v>
      </c>
      <c r="BC700">
        <v>-8888</v>
      </c>
      <c r="BD700">
        <v>-8888</v>
      </c>
      <c r="BE700">
        <v>-8888</v>
      </c>
      <c r="BF700" s="9">
        <v>778</v>
      </c>
      <c r="BG700">
        <v>0.28385615914307577</v>
      </c>
      <c r="BH700">
        <v>0.13003782444241554</v>
      </c>
      <c r="BI700" s="10">
        <v>0.32826603325415676</v>
      </c>
      <c r="BK700" t="s">
        <v>1307</v>
      </c>
      <c r="BL700" s="10" t="s">
        <v>1311</v>
      </c>
      <c r="BM700">
        <v>13</v>
      </c>
      <c r="BN700" t="s">
        <v>1158</v>
      </c>
      <c r="BO700" t="s">
        <v>1158</v>
      </c>
      <c r="BP700" s="12">
        <v>4228.24</v>
      </c>
    </row>
    <row r="701" spans="1:68" x14ac:dyDescent="0.25">
      <c r="A701" s="13" t="s">
        <v>145</v>
      </c>
      <c r="B701">
        <v>11007</v>
      </c>
      <c r="C701" t="s">
        <v>138</v>
      </c>
      <c r="D701" s="9">
        <v>17</v>
      </c>
      <c r="E701">
        <v>26</v>
      </c>
      <c r="F701" s="10">
        <v>22</v>
      </c>
      <c r="G701" s="9">
        <v>5731</v>
      </c>
      <c r="H701" s="9">
        <v>2895</v>
      </c>
      <c r="I701">
        <v>2543</v>
      </c>
      <c r="J701">
        <v>2851</v>
      </c>
      <c r="K701">
        <v>2560</v>
      </c>
      <c r="L701">
        <v>2996</v>
      </c>
      <c r="M701">
        <v>2760</v>
      </c>
      <c r="N701" s="10">
        <v>1260</v>
      </c>
      <c r="O701">
        <v>170</v>
      </c>
      <c r="P701">
        <v>162</v>
      </c>
      <c r="Q701">
        <v>177</v>
      </c>
      <c r="R701">
        <v>177</v>
      </c>
      <c r="S701">
        <v>190</v>
      </c>
      <c r="T701">
        <v>155</v>
      </c>
      <c r="U701" s="9">
        <v>96</v>
      </c>
      <c r="V701">
        <v>102</v>
      </c>
      <c r="W701" s="10">
        <v>81</v>
      </c>
      <c r="X701">
        <v>1</v>
      </c>
      <c r="Y701">
        <v>1</v>
      </c>
      <c r="Z701">
        <v>0</v>
      </c>
      <c r="AA701" s="9">
        <v>16</v>
      </c>
      <c r="AB701">
        <v>17</v>
      </c>
      <c r="AC701" s="10">
        <v>14</v>
      </c>
      <c r="AD701" s="9">
        <v>147</v>
      </c>
      <c r="AE701">
        <v>178</v>
      </c>
      <c r="AF701">
        <v>124</v>
      </c>
      <c r="AG701">
        <v>122</v>
      </c>
      <c r="AH701">
        <v>142</v>
      </c>
      <c r="AI701" s="10">
        <v>139</v>
      </c>
      <c r="AJ701">
        <v>118</v>
      </c>
      <c r="AK701">
        <v>148</v>
      </c>
      <c r="AL701">
        <v>118</v>
      </c>
      <c r="AM701">
        <v>88</v>
      </c>
      <c r="AN701">
        <v>147</v>
      </c>
      <c r="AO701">
        <v>123</v>
      </c>
      <c r="AP701" s="9">
        <v>0</v>
      </c>
      <c r="AQ701">
        <v>633</v>
      </c>
      <c r="AR701">
        <v>3296</v>
      </c>
      <c r="AS701">
        <v>1762</v>
      </c>
      <c r="AT701">
        <v>0</v>
      </c>
      <c r="AU701" s="10">
        <v>17</v>
      </c>
      <c r="AV701" s="9">
        <v>1</v>
      </c>
      <c r="AW701" s="10">
        <v>2</v>
      </c>
      <c r="AX701" s="9">
        <v>-8888</v>
      </c>
      <c r="AY701">
        <v>-8888</v>
      </c>
      <c r="AZ701">
        <v>-8888</v>
      </c>
      <c r="BA701" s="10">
        <v>-8888</v>
      </c>
      <c r="BB701">
        <v>-8888</v>
      </c>
      <c r="BC701">
        <v>-8888</v>
      </c>
      <c r="BD701">
        <v>-8888</v>
      </c>
      <c r="BE701">
        <v>-8888</v>
      </c>
      <c r="BF701" s="9">
        <v>901</v>
      </c>
      <c r="BG701">
        <v>0.79966555183946486</v>
      </c>
      <c r="BH701">
        <v>0.13556538218572331</v>
      </c>
      <c r="BI701" s="10">
        <v>0.25702140579930166</v>
      </c>
      <c r="BK701" t="s">
        <v>1307</v>
      </c>
      <c r="BL701" s="10" t="s">
        <v>1311</v>
      </c>
      <c r="BM701">
        <v>11</v>
      </c>
      <c r="BN701" t="s">
        <v>1158</v>
      </c>
      <c r="BO701" t="s">
        <v>1158</v>
      </c>
      <c r="BP701" s="12">
        <v>13239.54</v>
      </c>
    </row>
    <row r="702" spans="1:68" x14ac:dyDescent="0.25">
      <c r="A702" s="13" t="s">
        <v>147</v>
      </c>
      <c r="B702">
        <v>11400</v>
      </c>
      <c r="C702" t="s">
        <v>138</v>
      </c>
      <c r="D702" s="9">
        <v>8</v>
      </c>
      <c r="E702">
        <v>8</v>
      </c>
      <c r="F702" s="10">
        <v>9</v>
      </c>
      <c r="G702" s="9">
        <v>2992</v>
      </c>
      <c r="H702" s="9">
        <v>1479</v>
      </c>
      <c r="I702">
        <v>1334</v>
      </c>
      <c r="J702">
        <v>1486</v>
      </c>
      <c r="K702">
        <v>1348</v>
      </c>
      <c r="L702">
        <v>1553</v>
      </c>
      <c r="M702">
        <v>1380</v>
      </c>
      <c r="N702" s="10">
        <v>677</v>
      </c>
      <c r="O702">
        <v>69</v>
      </c>
      <c r="P702">
        <v>51</v>
      </c>
      <c r="Q702">
        <v>64</v>
      </c>
      <c r="R702">
        <v>72</v>
      </c>
      <c r="S702">
        <v>88</v>
      </c>
      <c r="T702">
        <v>74</v>
      </c>
      <c r="U702" s="9">
        <v>38</v>
      </c>
      <c r="V702">
        <v>45</v>
      </c>
      <c r="W702" s="10">
        <v>35</v>
      </c>
      <c r="X702">
        <v>1</v>
      </c>
      <c r="Y702">
        <v>2</v>
      </c>
      <c r="Z702">
        <v>2</v>
      </c>
      <c r="AA702" s="9">
        <v>6</v>
      </c>
      <c r="AB702">
        <v>8</v>
      </c>
      <c r="AC702" s="10">
        <v>2</v>
      </c>
      <c r="AD702" s="9">
        <v>74</v>
      </c>
      <c r="AE702">
        <v>60</v>
      </c>
      <c r="AF702">
        <v>65</v>
      </c>
      <c r="AG702">
        <v>78</v>
      </c>
      <c r="AH702">
        <v>64</v>
      </c>
      <c r="AI702" s="10">
        <v>56</v>
      </c>
      <c r="AJ702">
        <v>66</v>
      </c>
      <c r="AK702">
        <v>90</v>
      </c>
      <c r="AL702">
        <v>45</v>
      </c>
      <c r="AM702">
        <v>81</v>
      </c>
      <c r="AN702">
        <v>88</v>
      </c>
      <c r="AO702">
        <v>44</v>
      </c>
      <c r="AP702" s="9">
        <v>30</v>
      </c>
      <c r="AQ702">
        <v>2</v>
      </c>
      <c r="AR702">
        <v>1166</v>
      </c>
      <c r="AS702">
        <v>1726</v>
      </c>
      <c r="AT702">
        <v>0</v>
      </c>
      <c r="AU702" s="10">
        <v>0</v>
      </c>
      <c r="AV702" s="9">
        <v>0</v>
      </c>
      <c r="AW702" s="10">
        <v>0</v>
      </c>
      <c r="AX702" s="9">
        <v>-8888</v>
      </c>
      <c r="AY702">
        <v>-8888</v>
      </c>
      <c r="AZ702">
        <v>-8888</v>
      </c>
      <c r="BA702" s="10">
        <v>-8888</v>
      </c>
      <c r="BB702">
        <v>-8888</v>
      </c>
      <c r="BC702">
        <v>-8888</v>
      </c>
      <c r="BD702">
        <v>-8888</v>
      </c>
      <c r="BE702">
        <v>-8888</v>
      </c>
      <c r="BF702" s="9">
        <v>449</v>
      </c>
      <c r="BG702">
        <v>0.87804878048780488</v>
      </c>
      <c r="BH702">
        <v>0.11914484746576988</v>
      </c>
      <c r="BI702" s="10">
        <v>0.14049586776859505</v>
      </c>
      <c r="BK702" t="s">
        <v>1307</v>
      </c>
      <c r="BL702" s="10" t="s">
        <v>1311</v>
      </c>
      <c r="BM702">
        <v>13</v>
      </c>
      <c r="BN702" t="s">
        <v>1158</v>
      </c>
      <c r="BO702" t="s">
        <v>1158</v>
      </c>
      <c r="BP702" s="12">
        <v>8647.2999999999993</v>
      </c>
    </row>
    <row r="703" spans="1:68" x14ac:dyDescent="0.25">
      <c r="A703" s="13" t="s">
        <v>146</v>
      </c>
      <c r="B703">
        <v>10913</v>
      </c>
      <c r="C703" t="s">
        <v>138</v>
      </c>
      <c r="D703" s="9">
        <v>5</v>
      </c>
      <c r="E703">
        <v>9</v>
      </c>
      <c r="F703" s="10">
        <v>8</v>
      </c>
      <c r="G703" s="9">
        <v>2118</v>
      </c>
      <c r="H703" s="9">
        <v>979</v>
      </c>
      <c r="I703">
        <v>981</v>
      </c>
      <c r="J703">
        <v>1009</v>
      </c>
      <c r="K703">
        <v>993</v>
      </c>
      <c r="L703">
        <v>1061</v>
      </c>
      <c r="M703">
        <v>1048</v>
      </c>
      <c r="N703" s="10">
        <v>510</v>
      </c>
      <c r="O703">
        <v>63</v>
      </c>
      <c r="P703">
        <v>63</v>
      </c>
      <c r="Q703">
        <v>67</v>
      </c>
      <c r="R703">
        <v>57</v>
      </c>
      <c r="S703">
        <v>62</v>
      </c>
      <c r="T703">
        <v>57</v>
      </c>
      <c r="U703" s="9">
        <v>29</v>
      </c>
      <c r="V703">
        <v>34</v>
      </c>
      <c r="W703" s="10">
        <v>24</v>
      </c>
      <c r="X703">
        <v>0</v>
      </c>
      <c r="Y703">
        <v>0</v>
      </c>
      <c r="Z703">
        <v>1</v>
      </c>
      <c r="AA703" s="9">
        <v>1</v>
      </c>
      <c r="AB703">
        <v>2</v>
      </c>
      <c r="AC703" s="10">
        <v>4</v>
      </c>
      <c r="AD703" s="9">
        <v>69</v>
      </c>
      <c r="AE703">
        <v>51</v>
      </c>
      <c r="AF703">
        <v>55</v>
      </c>
      <c r="AG703">
        <v>58</v>
      </c>
      <c r="AH703">
        <v>81</v>
      </c>
      <c r="AI703" s="10">
        <v>68</v>
      </c>
      <c r="AJ703">
        <v>61</v>
      </c>
      <c r="AK703">
        <v>59</v>
      </c>
      <c r="AL703">
        <v>50</v>
      </c>
      <c r="AM703">
        <v>75</v>
      </c>
      <c r="AN703">
        <v>68</v>
      </c>
      <c r="AO703">
        <v>59</v>
      </c>
      <c r="AP703" s="9">
        <v>12</v>
      </c>
      <c r="AQ703">
        <v>50</v>
      </c>
      <c r="AR703">
        <v>834</v>
      </c>
      <c r="AS703">
        <v>1134</v>
      </c>
      <c r="AT703">
        <v>1</v>
      </c>
      <c r="AU703" s="10">
        <v>40</v>
      </c>
      <c r="AV703" s="9">
        <v>2</v>
      </c>
      <c r="AW703" s="10">
        <v>2</v>
      </c>
      <c r="AX703" s="9">
        <v>-8888</v>
      </c>
      <c r="AY703">
        <v>-8888</v>
      </c>
      <c r="AZ703">
        <v>-8888</v>
      </c>
      <c r="BA703" s="10">
        <v>-8888</v>
      </c>
      <c r="BB703">
        <v>-8888</v>
      </c>
      <c r="BC703">
        <v>-8888</v>
      </c>
      <c r="BD703">
        <v>-8888</v>
      </c>
      <c r="BE703">
        <v>-8888</v>
      </c>
      <c r="BF703" s="9">
        <v>400</v>
      </c>
      <c r="BG703">
        <v>0.10285714285714286</v>
      </c>
      <c r="BH703">
        <v>0.13881932021466906</v>
      </c>
      <c r="BI703" s="10">
        <v>0.36814621409921672</v>
      </c>
      <c r="BJ703">
        <v>1893.027397260274</v>
      </c>
      <c r="BK703" t="s">
        <v>1308</v>
      </c>
      <c r="BL703" s="10" t="s">
        <v>1309</v>
      </c>
      <c r="BM703">
        <v>13</v>
      </c>
      <c r="BN703" t="s">
        <v>1158</v>
      </c>
      <c r="BO703" t="s">
        <v>1158</v>
      </c>
      <c r="BP703" s="12">
        <v>408.18</v>
      </c>
    </row>
    <row r="704" spans="1:68" x14ac:dyDescent="0.25">
      <c r="A704" s="13" t="s">
        <v>148</v>
      </c>
      <c r="B704">
        <v>10245</v>
      </c>
      <c r="C704" t="s">
        <v>138</v>
      </c>
      <c r="D704" s="9">
        <v>17</v>
      </c>
      <c r="E704">
        <v>7</v>
      </c>
      <c r="F704" s="10">
        <v>10</v>
      </c>
      <c r="G704" s="9">
        <v>4321</v>
      </c>
      <c r="H704" s="9">
        <v>1999</v>
      </c>
      <c r="I704">
        <v>1920</v>
      </c>
      <c r="J704">
        <v>2033</v>
      </c>
      <c r="K704">
        <v>1888</v>
      </c>
      <c r="L704">
        <v>2237</v>
      </c>
      <c r="M704">
        <v>2060</v>
      </c>
      <c r="N704" s="10">
        <v>962</v>
      </c>
      <c r="O704">
        <v>95</v>
      </c>
      <c r="P704">
        <v>127</v>
      </c>
      <c r="Q704">
        <v>103</v>
      </c>
      <c r="R704">
        <v>120</v>
      </c>
      <c r="S704">
        <v>121</v>
      </c>
      <c r="T704">
        <v>123</v>
      </c>
      <c r="U704" s="9">
        <v>58</v>
      </c>
      <c r="V704">
        <v>58</v>
      </c>
      <c r="W704" s="10">
        <v>64</v>
      </c>
      <c r="X704">
        <v>0</v>
      </c>
      <c r="Y704">
        <v>1</v>
      </c>
      <c r="Z704">
        <v>1</v>
      </c>
      <c r="AA704" s="9">
        <v>8</v>
      </c>
      <c r="AB704">
        <v>5</v>
      </c>
      <c r="AC704" s="10">
        <v>5</v>
      </c>
      <c r="AD704" s="9">
        <v>144</v>
      </c>
      <c r="AE704">
        <v>165</v>
      </c>
      <c r="AF704">
        <v>172</v>
      </c>
      <c r="AG704">
        <v>110</v>
      </c>
      <c r="AH704">
        <v>168</v>
      </c>
      <c r="AI704" s="10">
        <v>153</v>
      </c>
      <c r="AJ704">
        <v>109</v>
      </c>
      <c r="AK704">
        <v>125</v>
      </c>
      <c r="AL704">
        <v>93</v>
      </c>
      <c r="AM704">
        <v>95</v>
      </c>
      <c r="AN704">
        <v>129</v>
      </c>
      <c r="AO704">
        <v>97</v>
      </c>
      <c r="AP704" s="9">
        <v>0</v>
      </c>
      <c r="AQ704">
        <v>2</v>
      </c>
      <c r="AR704">
        <v>556</v>
      </c>
      <c r="AS704">
        <v>3671</v>
      </c>
      <c r="AT704">
        <v>0</v>
      </c>
      <c r="AU704" s="10">
        <v>57</v>
      </c>
      <c r="AV704" s="9">
        <v>1</v>
      </c>
      <c r="AW704" s="10">
        <v>1</v>
      </c>
      <c r="AX704" s="9">
        <v>-8888</v>
      </c>
      <c r="AY704">
        <v>-8888</v>
      </c>
      <c r="AZ704">
        <v>-8888</v>
      </c>
      <c r="BA704" s="10">
        <v>-8888</v>
      </c>
      <c r="BB704">
        <v>-8888</v>
      </c>
      <c r="BC704">
        <v>-8888</v>
      </c>
      <c r="BD704">
        <v>-8888</v>
      </c>
      <c r="BE704">
        <v>-8888</v>
      </c>
      <c r="BF704" s="9">
        <v>609</v>
      </c>
      <c r="BG704">
        <v>0.70604147880973855</v>
      </c>
      <c r="BH704">
        <v>0.14698342163732694</v>
      </c>
      <c r="BI704" s="10">
        <v>0.24571658939729893</v>
      </c>
      <c r="BK704" t="s">
        <v>1307</v>
      </c>
      <c r="BL704" s="10" t="s">
        <v>1311</v>
      </c>
      <c r="BM704">
        <v>13</v>
      </c>
      <c r="BN704" t="s">
        <v>1158</v>
      </c>
      <c r="BO704" t="s">
        <v>1158</v>
      </c>
      <c r="BP704" s="12">
        <v>8733.2450000000008</v>
      </c>
    </row>
    <row r="705" spans="1:68" x14ac:dyDescent="0.25">
      <c r="A705" s="13" t="s">
        <v>149</v>
      </c>
      <c r="B705">
        <v>10899</v>
      </c>
      <c r="C705" t="s">
        <v>138</v>
      </c>
      <c r="D705" s="9">
        <v>95</v>
      </c>
      <c r="E705">
        <v>56</v>
      </c>
      <c r="F705" s="10">
        <v>93</v>
      </c>
      <c r="G705" s="9">
        <v>28132</v>
      </c>
      <c r="H705" s="9">
        <v>12933</v>
      </c>
      <c r="I705">
        <v>13279</v>
      </c>
      <c r="J705">
        <v>12944</v>
      </c>
      <c r="K705">
        <v>13280</v>
      </c>
      <c r="L705">
        <v>13598</v>
      </c>
      <c r="M705">
        <v>14189</v>
      </c>
      <c r="N705" s="10">
        <v>7064</v>
      </c>
      <c r="O705">
        <v>819</v>
      </c>
      <c r="P705">
        <v>791</v>
      </c>
      <c r="Q705">
        <v>821</v>
      </c>
      <c r="R705">
        <v>753</v>
      </c>
      <c r="S705">
        <v>727</v>
      </c>
      <c r="T705">
        <v>677</v>
      </c>
      <c r="U705" s="9">
        <v>378</v>
      </c>
      <c r="V705">
        <v>362</v>
      </c>
      <c r="W705" s="10">
        <v>347</v>
      </c>
      <c r="X705">
        <v>17</v>
      </c>
      <c r="Y705">
        <v>23</v>
      </c>
      <c r="Z705">
        <v>22</v>
      </c>
      <c r="AA705" s="9">
        <v>26</v>
      </c>
      <c r="AB705">
        <v>29</v>
      </c>
      <c r="AC705" s="10">
        <v>23</v>
      </c>
      <c r="AD705" s="9">
        <v>830</v>
      </c>
      <c r="AE705">
        <v>978</v>
      </c>
      <c r="AF705">
        <v>985</v>
      </c>
      <c r="AG705">
        <v>794</v>
      </c>
      <c r="AH705">
        <v>802</v>
      </c>
      <c r="AI705" s="10">
        <v>783</v>
      </c>
      <c r="AJ705">
        <v>926</v>
      </c>
      <c r="AK705">
        <v>1043</v>
      </c>
      <c r="AL705">
        <v>973</v>
      </c>
      <c r="AM705">
        <v>823</v>
      </c>
      <c r="AN705">
        <v>879</v>
      </c>
      <c r="AO705">
        <v>867</v>
      </c>
      <c r="AP705" s="9">
        <v>220</v>
      </c>
      <c r="AQ705">
        <v>747</v>
      </c>
      <c r="AR705">
        <v>17495</v>
      </c>
      <c r="AS705">
        <v>5670</v>
      </c>
      <c r="AT705">
        <v>4</v>
      </c>
      <c r="AU705" s="10">
        <v>441</v>
      </c>
      <c r="AV705" s="9">
        <v>16</v>
      </c>
      <c r="AW705" s="10">
        <v>107</v>
      </c>
      <c r="AX705" s="9">
        <v>-8888</v>
      </c>
      <c r="AY705">
        <v>-8888</v>
      </c>
      <c r="AZ705">
        <v>-8888</v>
      </c>
      <c r="BA705" s="10">
        <v>-8888</v>
      </c>
      <c r="BB705">
        <v>-8888</v>
      </c>
      <c r="BC705">
        <v>-8888</v>
      </c>
      <c r="BD705">
        <v>-8888</v>
      </c>
      <c r="BE705">
        <v>-8888</v>
      </c>
      <c r="BF705" s="9">
        <v>3421</v>
      </c>
      <c r="BG705">
        <v>3.1931979215871514E-2</v>
      </c>
      <c r="BH705">
        <v>0.15596486256729952</v>
      </c>
      <c r="BI705" s="10">
        <v>0.37896851107943502</v>
      </c>
      <c r="BJ705">
        <v>1893.5860730593608</v>
      </c>
      <c r="BK705" t="s">
        <v>1308</v>
      </c>
      <c r="BL705" s="10" t="s">
        <v>1309</v>
      </c>
      <c r="BM705">
        <v>14</v>
      </c>
      <c r="BN705" t="s">
        <v>1159</v>
      </c>
      <c r="BO705" t="s">
        <v>1159</v>
      </c>
      <c r="BP705" s="12">
        <v>1600.8799999999999</v>
      </c>
    </row>
    <row r="706" spans="1:68" x14ac:dyDescent="0.25">
      <c r="A706" s="13" t="s">
        <v>150</v>
      </c>
      <c r="B706">
        <v>10311</v>
      </c>
      <c r="C706" t="s">
        <v>138</v>
      </c>
      <c r="D706" s="9">
        <v>3</v>
      </c>
      <c r="E706">
        <v>12</v>
      </c>
      <c r="F706" s="10">
        <v>4</v>
      </c>
      <c r="G706" s="9">
        <v>1564</v>
      </c>
      <c r="H706" s="9">
        <v>783</v>
      </c>
      <c r="I706">
        <v>776</v>
      </c>
      <c r="J706">
        <v>764</v>
      </c>
      <c r="K706">
        <v>771</v>
      </c>
      <c r="L706">
        <v>803</v>
      </c>
      <c r="M706">
        <v>785</v>
      </c>
      <c r="N706" s="10">
        <v>396</v>
      </c>
      <c r="O706">
        <v>37</v>
      </c>
      <c r="P706">
        <v>41</v>
      </c>
      <c r="Q706">
        <v>42</v>
      </c>
      <c r="R706">
        <v>25</v>
      </c>
      <c r="S706">
        <v>41</v>
      </c>
      <c r="T706">
        <v>33</v>
      </c>
      <c r="U706" s="9">
        <v>11</v>
      </c>
      <c r="V706">
        <v>22</v>
      </c>
      <c r="W706" s="10">
        <v>14</v>
      </c>
      <c r="X706">
        <v>1</v>
      </c>
      <c r="Y706">
        <v>1</v>
      </c>
      <c r="Z706">
        <v>0</v>
      </c>
      <c r="AA706" s="9">
        <v>1</v>
      </c>
      <c r="AB706">
        <v>1</v>
      </c>
      <c r="AC706" s="10">
        <v>2</v>
      </c>
      <c r="AD706" s="9">
        <v>35</v>
      </c>
      <c r="AE706">
        <v>66</v>
      </c>
      <c r="AF706">
        <v>45</v>
      </c>
      <c r="AG706">
        <v>34</v>
      </c>
      <c r="AH706">
        <v>60</v>
      </c>
      <c r="AI706" s="10">
        <v>30</v>
      </c>
      <c r="AJ706">
        <v>29</v>
      </c>
      <c r="AK706">
        <v>29</v>
      </c>
      <c r="AL706">
        <v>38</v>
      </c>
      <c r="AM706">
        <v>42</v>
      </c>
      <c r="AN706">
        <v>46</v>
      </c>
      <c r="AO706">
        <v>46</v>
      </c>
      <c r="AP706" s="9">
        <v>1</v>
      </c>
      <c r="AQ706">
        <v>20</v>
      </c>
      <c r="AR706">
        <v>1389</v>
      </c>
      <c r="AS706">
        <v>135</v>
      </c>
      <c r="AT706">
        <v>0</v>
      </c>
      <c r="AU706" s="10">
        <v>16</v>
      </c>
      <c r="AV706" s="9">
        <v>1</v>
      </c>
      <c r="AW706" s="10">
        <v>1</v>
      </c>
      <c r="AX706" s="9">
        <v>-8888</v>
      </c>
      <c r="AY706">
        <v>-8888</v>
      </c>
      <c r="AZ706">
        <v>-8888</v>
      </c>
      <c r="BA706" s="10">
        <v>-8888</v>
      </c>
      <c r="BB706">
        <v>-8888</v>
      </c>
      <c r="BC706">
        <v>-8888</v>
      </c>
      <c r="BD706">
        <v>-8888</v>
      </c>
      <c r="BE706">
        <v>-8888</v>
      </c>
      <c r="BF706" s="9">
        <v>257</v>
      </c>
      <c r="BG706">
        <v>0.71193866374589265</v>
      </c>
      <c r="BH706">
        <v>0.32004981320049813</v>
      </c>
      <c r="BI706" s="10">
        <v>0.46751592356687899</v>
      </c>
      <c r="BK706" t="s">
        <v>1307</v>
      </c>
      <c r="BL706" s="10" t="s">
        <v>1311</v>
      </c>
      <c r="BM706">
        <v>13</v>
      </c>
      <c r="BN706" t="s">
        <v>1158</v>
      </c>
      <c r="BO706" t="s">
        <v>1158</v>
      </c>
      <c r="BP706" s="12">
        <v>2706.66</v>
      </c>
    </row>
    <row r="707" spans="1:68" x14ac:dyDescent="0.25">
      <c r="A707" s="13" t="s">
        <v>151</v>
      </c>
      <c r="B707">
        <v>10933</v>
      </c>
      <c r="C707" t="s">
        <v>138</v>
      </c>
      <c r="D707" s="9">
        <v>16</v>
      </c>
      <c r="E707">
        <v>4</v>
      </c>
      <c r="F707" s="10">
        <v>26</v>
      </c>
      <c r="G707" s="9">
        <v>4589</v>
      </c>
      <c r="H707" s="9">
        <v>2211</v>
      </c>
      <c r="I707">
        <v>1962</v>
      </c>
      <c r="J707">
        <v>2256</v>
      </c>
      <c r="K707">
        <v>2002</v>
      </c>
      <c r="L707">
        <v>2488</v>
      </c>
      <c r="M707">
        <v>2151</v>
      </c>
      <c r="N707" s="10">
        <v>1034</v>
      </c>
      <c r="O707">
        <v>140</v>
      </c>
      <c r="P707">
        <v>145</v>
      </c>
      <c r="Q707">
        <v>106</v>
      </c>
      <c r="R707">
        <v>118</v>
      </c>
      <c r="S707">
        <v>111</v>
      </c>
      <c r="T707">
        <v>143</v>
      </c>
      <c r="U707" s="9">
        <v>56</v>
      </c>
      <c r="V707">
        <v>62</v>
      </c>
      <c r="W707" s="10">
        <v>61</v>
      </c>
      <c r="X707">
        <v>2</v>
      </c>
      <c r="Y707">
        <v>1</v>
      </c>
      <c r="Z707">
        <v>5</v>
      </c>
      <c r="AA707" s="9">
        <v>4</v>
      </c>
      <c r="AB707">
        <v>7</v>
      </c>
      <c r="AC707" s="10">
        <v>8</v>
      </c>
      <c r="AD707" s="9">
        <v>145</v>
      </c>
      <c r="AE707">
        <v>164</v>
      </c>
      <c r="AF707">
        <v>182</v>
      </c>
      <c r="AG707">
        <v>137</v>
      </c>
      <c r="AH707">
        <v>136</v>
      </c>
      <c r="AI707" s="10">
        <v>170</v>
      </c>
      <c r="AJ707">
        <v>156</v>
      </c>
      <c r="AK707">
        <v>164</v>
      </c>
      <c r="AL707">
        <v>186</v>
      </c>
      <c r="AM707">
        <v>131</v>
      </c>
      <c r="AN707">
        <v>146</v>
      </c>
      <c r="AO707">
        <v>182</v>
      </c>
      <c r="AP707" s="9">
        <v>37</v>
      </c>
      <c r="AQ707">
        <v>54</v>
      </c>
      <c r="AR707">
        <v>3026</v>
      </c>
      <c r="AS707">
        <v>1421</v>
      </c>
      <c r="AT707">
        <v>1</v>
      </c>
      <c r="AU707" s="10">
        <v>0</v>
      </c>
      <c r="AV707" s="9">
        <v>1</v>
      </c>
      <c r="AW707" s="10">
        <v>0</v>
      </c>
      <c r="AX707" s="9">
        <v>-8888</v>
      </c>
      <c r="AY707">
        <v>-8888</v>
      </c>
      <c r="AZ707">
        <v>-8888</v>
      </c>
      <c r="BA707" s="10">
        <v>-8888</v>
      </c>
      <c r="BB707">
        <v>-8888</v>
      </c>
      <c r="BC707">
        <v>-8888</v>
      </c>
      <c r="BD707">
        <v>-8888</v>
      </c>
      <c r="BE707">
        <v>-8888</v>
      </c>
      <c r="BF707" s="9">
        <v>741</v>
      </c>
      <c r="BG707">
        <v>0.62210526315789472</v>
      </c>
      <c r="BH707">
        <v>0.35530546623794212</v>
      </c>
      <c r="BI707" s="10">
        <v>0.15956873315363881</v>
      </c>
      <c r="BK707" t="s">
        <v>1307</v>
      </c>
      <c r="BL707" s="10" t="s">
        <v>1311</v>
      </c>
      <c r="BM707">
        <v>14</v>
      </c>
      <c r="BN707" t="s">
        <v>1158</v>
      </c>
      <c r="BO707" t="s">
        <v>1158</v>
      </c>
      <c r="BP707" s="12">
        <v>8706.9050000000007</v>
      </c>
    </row>
    <row r="708" spans="1:68" x14ac:dyDescent="0.25">
      <c r="A708" s="13" t="s">
        <v>152</v>
      </c>
      <c r="B708">
        <v>10364</v>
      </c>
      <c r="C708" t="s">
        <v>138</v>
      </c>
      <c r="D708" s="9">
        <v>88</v>
      </c>
      <c r="E708">
        <v>94</v>
      </c>
      <c r="F708" s="10">
        <v>94</v>
      </c>
      <c r="G708" s="9">
        <v>34056</v>
      </c>
      <c r="H708" s="9">
        <v>12249</v>
      </c>
      <c r="I708">
        <v>12104</v>
      </c>
      <c r="J708">
        <v>12969</v>
      </c>
      <c r="K708">
        <v>12734</v>
      </c>
      <c r="L708">
        <v>16901</v>
      </c>
      <c r="M708">
        <v>17300</v>
      </c>
      <c r="N708" s="10">
        <v>8934</v>
      </c>
      <c r="O708">
        <v>925</v>
      </c>
      <c r="P708">
        <v>925</v>
      </c>
      <c r="Q708">
        <v>985</v>
      </c>
      <c r="R708">
        <v>958</v>
      </c>
      <c r="S708">
        <v>980</v>
      </c>
      <c r="T708">
        <v>988</v>
      </c>
      <c r="U708" s="9">
        <v>481</v>
      </c>
      <c r="V708">
        <v>480</v>
      </c>
      <c r="W708" s="10">
        <v>508</v>
      </c>
      <c r="X708">
        <v>11</v>
      </c>
      <c r="Y708">
        <v>8</v>
      </c>
      <c r="Z708">
        <v>15</v>
      </c>
      <c r="AA708" s="9">
        <v>32</v>
      </c>
      <c r="AB708">
        <v>36</v>
      </c>
      <c r="AC708" s="10">
        <v>36</v>
      </c>
      <c r="AD708" s="9">
        <v>1305</v>
      </c>
      <c r="AE708">
        <v>1415</v>
      </c>
      <c r="AF708">
        <v>1361</v>
      </c>
      <c r="AG708">
        <v>1172</v>
      </c>
      <c r="AH708">
        <v>1174</v>
      </c>
      <c r="AI708" s="10">
        <v>1095</v>
      </c>
      <c r="AJ708">
        <v>1185</v>
      </c>
      <c r="AK708">
        <v>1208</v>
      </c>
      <c r="AL708">
        <v>1274</v>
      </c>
      <c r="AM708">
        <v>1005</v>
      </c>
      <c r="AN708">
        <v>979</v>
      </c>
      <c r="AO708">
        <v>1043</v>
      </c>
      <c r="AP708" s="9">
        <v>399</v>
      </c>
      <c r="AQ708">
        <v>2300</v>
      </c>
      <c r="AR708">
        <v>17735</v>
      </c>
      <c r="AS708">
        <v>8508</v>
      </c>
      <c r="AT708">
        <v>2</v>
      </c>
      <c r="AU708" s="10">
        <v>832</v>
      </c>
      <c r="AV708" s="9">
        <v>20</v>
      </c>
      <c r="AW708" s="10">
        <v>56</v>
      </c>
      <c r="AX708" s="9">
        <v>-8888</v>
      </c>
      <c r="AY708">
        <v>-8888</v>
      </c>
      <c r="AZ708">
        <v>-8888</v>
      </c>
      <c r="BA708" s="10">
        <v>-8888</v>
      </c>
      <c r="BB708">
        <v>-8888</v>
      </c>
      <c r="BC708">
        <v>-8888</v>
      </c>
      <c r="BD708">
        <v>-8888</v>
      </c>
      <c r="BE708">
        <v>-8888</v>
      </c>
      <c r="BF708" s="9">
        <v>3935</v>
      </c>
      <c r="BG708">
        <v>6.8607207087191101E-3</v>
      </c>
      <c r="BH708">
        <v>0.14100861894367306</v>
      </c>
      <c r="BI708" s="10">
        <v>0.33152034480989279</v>
      </c>
      <c r="BJ708">
        <v>1891.4906392694063</v>
      </c>
      <c r="BK708" t="s">
        <v>1308</v>
      </c>
      <c r="BL708" s="10" t="s">
        <v>1309</v>
      </c>
      <c r="BM708">
        <v>13</v>
      </c>
      <c r="BN708" t="s">
        <v>1158</v>
      </c>
      <c r="BO708" t="s">
        <v>1158</v>
      </c>
      <c r="BP708" s="12">
        <v>379.08</v>
      </c>
    </row>
    <row r="709" spans="1:68" x14ac:dyDescent="0.25">
      <c r="A709" s="13" t="s">
        <v>153</v>
      </c>
      <c r="B709">
        <v>10746</v>
      </c>
      <c r="C709" t="s">
        <v>138</v>
      </c>
      <c r="D709" s="9">
        <v>17</v>
      </c>
      <c r="E709">
        <v>10</v>
      </c>
      <c r="F709" s="10">
        <v>8</v>
      </c>
      <c r="G709" s="9">
        <v>3009</v>
      </c>
      <c r="H709" s="9">
        <v>1413</v>
      </c>
      <c r="I709">
        <v>1378</v>
      </c>
      <c r="J709">
        <v>1409</v>
      </c>
      <c r="K709">
        <v>1381</v>
      </c>
      <c r="L709">
        <v>1516</v>
      </c>
      <c r="M709">
        <v>1476</v>
      </c>
      <c r="N709" s="10">
        <v>685</v>
      </c>
      <c r="O709">
        <v>95</v>
      </c>
      <c r="P709">
        <v>98</v>
      </c>
      <c r="Q709">
        <v>110</v>
      </c>
      <c r="R709">
        <v>92</v>
      </c>
      <c r="S709">
        <v>84</v>
      </c>
      <c r="T709">
        <v>106</v>
      </c>
      <c r="U709" s="9">
        <v>53</v>
      </c>
      <c r="V709">
        <v>34</v>
      </c>
      <c r="W709" s="10">
        <v>59</v>
      </c>
      <c r="X709">
        <v>0</v>
      </c>
      <c r="Y709">
        <v>0</v>
      </c>
      <c r="Z709">
        <v>0</v>
      </c>
      <c r="AA709" s="9">
        <v>2</v>
      </c>
      <c r="AB709">
        <v>2</v>
      </c>
      <c r="AC709" s="10">
        <v>0</v>
      </c>
      <c r="AD709" s="9">
        <v>40</v>
      </c>
      <c r="AE709">
        <v>36</v>
      </c>
      <c r="AF709">
        <v>26</v>
      </c>
      <c r="AG709">
        <v>30</v>
      </c>
      <c r="AH709">
        <v>44</v>
      </c>
      <c r="AI709" s="10">
        <v>13</v>
      </c>
      <c r="AJ709">
        <v>55</v>
      </c>
      <c r="AK709">
        <v>43</v>
      </c>
      <c r="AL709">
        <v>48</v>
      </c>
      <c r="AM709">
        <v>56</v>
      </c>
      <c r="AN709">
        <v>54</v>
      </c>
      <c r="AO709">
        <v>38</v>
      </c>
      <c r="AP709" s="9">
        <v>3</v>
      </c>
      <c r="AQ709">
        <v>422</v>
      </c>
      <c r="AR709">
        <v>2473</v>
      </c>
      <c r="AS709">
        <v>0</v>
      </c>
      <c r="AT709">
        <v>0</v>
      </c>
      <c r="AU709" s="10">
        <v>4</v>
      </c>
      <c r="AV709" s="9">
        <v>1</v>
      </c>
      <c r="AW709" s="10">
        <v>1</v>
      </c>
      <c r="AX709" s="9">
        <v>-8888</v>
      </c>
      <c r="AY709">
        <v>-8888</v>
      </c>
      <c r="AZ709">
        <v>-8888</v>
      </c>
      <c r="BA709" s="10">
        <v>-8888</v>
      </c>
      <c r="BB709">
        <v>-8888</v>
      </c>
      <c r="BC709">
        <v>-8888</v>
      </c>
      <c r="BD709">
        <v>-8888</v>
      </c>
      <c r="BE709">
        <v>-8888</v>
      </c>
      <c r="BF709" s="9">
        <v>458</v>
      </c>
      <c r="BG709">
        <v>0.30603448275862066</v>
      </c>
      <c r="BH709">
        <v>0.1519756838905775</v>
      </c>
      <c r="BI709" s="10">
        <v>0.38548185231539422</v>
      </c>
      <c r="BK709" t="s">
        <v>1307</v>
      </c>
      <c r="BL709" s="10" t="s">
        <v>1311</v>
      </c>
      <c r="BM709">
        <v>11</v>
      </c>
      <c r="BN709" t="s">
        <v>1159</v>
      </c>
      <c r="BO709" t="s">
        <v>1159</v>
      </c>
      <c r="BP709" s="12">
        <v>1970.34</v>
      </c>
    </row>
    <row r="710" spans="1:68" x14ac:dyDescent="0.25">
      <c r="A710" s="13" t="s">
        <v>154</v>
      </c>
      <c r="B710">
        <v>10708</v>
      </c>
      <c r="C710" t="s">
        <v>138</v>
      </c>
      <c r="D710" s="9">
        <v>5</v>
      </c>
      <c r="E710">
        <v>4</v>
      </c>
      <c r="F710" s="10">
        <v>3</v>
      </c>
      <c r="G710" s="9">
        <v>2096</v>
      </c>
      <c r="H710" s="9">
        <v>1092</v>
      </c>
      <c r="I710">
        <v>919</v>
      </c>
      <c r="J710">
        <v>1087</v>
      </c>
      <c r="K710">
        <v>936</v>
      </c>
      <c r="L710">
        <v>1144</v>
      </c>
      <c r="M710">
        <v>969</v>
      </c>
      <c r="N710" s="10">
        <v>438</v>
      </c>
      <c r="O710">
        <v>69</v>
      </c>
      <c r="P710">
        <v>58</v>
      </c>
      <c r="Q710">
        <v>54</v>
      </c>
      <c r="R710">
        <v>61</v>
      </c>
      <c r="S710">
        <v>45</v>
      </c>
      <c r="T710">
        <v>37</v>
      </c>
      <c r="U710" s="9">
        <v>36</v>
      </c>
      <c r="V710">
        <v>26</v>
      </c>
      <c r="W710" s="10">
        <v>16</v>
      </c>
      <c r="X710">
        <v>0</v>
      </c>
      <c r="Y710">
        <v>1</v>
      </c>
      <c r="Z710">
        <v>0</v>
      </c>
      <c r="AA710" s="9">
        <v>3</v>
      </c>
      <c r="AB710">
        <v>4</v>
      </c>
      <c r="AC710" s="10">
        <v>5</v>
      </c>
      <c r="AD710" s="9">
        <v>20</v>
      </c>
      <c r="AE710">
        <v>23</v>
      </c>
      <c r="AF710">
        <v>17</v>
      </c>
      <c r="AG710">
        <v>17</v>
      </c>
      <c r="AH710">
        <v>27</v>
      </c>
      <c r="AI710" s="10">
        <v>21</v>
      </c>
      <c r="AJ710">
        <v>34</v>
      </c>
      <c r="AK710">
        <v>21</v>
      </c>
      <c r="AL710">
        <v>28</v>
      </c>
      <c r="AM710">
        <v>46</v>
      </c>
      <c r="AN710">
        <v>35</v>
      </c>
      <c r="AO710">
        <v>34</v>
      </c>
      <c r="AP710" s="9">
        <v>1</v>
      </c>
      <c r="AQ710">
        <v>0</v>
      </c>
      <c r="AR710">
        <v>782</v>
      </c>
      <c r="AS710">
        <v>12</v>
      </c>
      <c r="AT710">
        <v>0</v>
      </c>
      <c r="AU710" s="10">
        <v>0</v>
      </c>
      <c r="AV710" s="9">
        <v>1</v>
      </c>
      <c r="AW710" s="10">
        <v>1</v>
      </c>
      <c r="AX710" s="9">
        <v>-8888</v>
      </c>
      <c r="AY710">
        <v>-8888</v>
      </c>
      <c r="AZ710">
        <v>-8888</v>
      </c>
      <c r="BA710" s="10">
        <v>-8888</v>
      </c>
      <c r="BB710">
        <v>-8888</v>
      </c>
      <c r="BC710">
        <v>-8888</v>
      </c>
      <c r="BD710">
        <v>-8888</v>
      </c>
      <c r="BE710">
        <v>-8888</v>
      </c>
      <c r="BF710" s="9">
        <v>353</v>
      </c>
      <c r="BG710">
        <v>0.7230359520639148</v>
      </c>
      <c r="BH710">
        <v>0.14974874371859295</v>
      </c>
      <c r="BI710" s="10">
        <v>0.45933734939759036</v>
      </c>
      <c r="BK710" t="s">
        <v>1307</v>
      </c>
      <c r="BL710" s="10" t="s">
        <v>1311</v>
      </c>
      <c r="BM710">
        <v>11</v>
      </c>
      <c r="BN710" t="s">
        <v>1159</v>
      </c>
      <c r="BO710" t="s">
        <v>1159</v>
      </c>
      <c r="BP710" s="12">
        <v>3480.4650000000001</v>
      </c>
    </row>
    <row r="711" spans="1:68" x14ac:dyDescent="0.25">
      <c r="A711" s="13" t="s">
        <v>155</v>
      </c>
      <c r="B711">
        <v>10076</v>
      </c>
      <c r="C711" t="s">
        <v>138</v>
      </c>
      <c r="D711" s="9">
        <v>9</v>
      </c>
      <c r="E711">
        <v>7</v>
      </c>
      <c r="F711" s="10">
        <v>6</v>
      </c>
      <c r="G711" s="9">
        <v>3248</v>
      </c>
      <c r="H711" s="9">
        <v>1529</v>
      </c>
      <c r="I711">
        <v>1566</v>
      </c>
      <c r="J711">
        <v>1505</v>
      </c>
      <c r="K711">
        <v>1553</v>
      </c>
      <c r="L711">
        <v>1628</v>
      </c>
      <c r="M711">
        <v>1573</v>
      </c>
      <c r="N711" s="10">
        <v>806</v>
      </c>
      <c r="O711">
        <v>83</v>
      </c>
      <c r="P711">
        <v>89</v>
      </c>
      <c r="Q711">
        <v>75</v>
      </c>
      <c r="R711">
        <v>87</v>
      </c>
      <c r="S711">
        <v>78</v>
      </c>
      <c r="T711">
        <v>80</v>
      </c>
      <c r="U711" s="9">
        <v>43</v>
      </c>
      <c r="V711">
        <v>41</v>
      </c>
      <c r="W711" s="10">
        <v>43</v>
      </c>
      <c r="X711">
        <v>0</v>
      </c>
      <c r="Y711">
        <v>0</v>
      </c>
      <c r="Z711">
        <v>0</v>
      </c>
      <c r="AA711" s="9">
        <v>2</v>
      </c>
      <c r="AB711">
        <v>6</v>
      </c>
      <c r="AC711" s="10">
        <v>6</v>
      </c>
      <c r="AD711" s="9">
        <v>95</v>
      </c>
      <c r="AE711">
        <v>75</v>
      </c>
      <c r="AF711">
        <v>83</v>
      </c>
      <c r="AG711">
        <v>92</v>
      </c>
      <c r="AH711">
        <v>63</v>
      </c>
      <c r="AI711" s="10">
        <v>80</v>
      </c>
      <c r="AJ711">
        <v>86</v>
      </c>
      <c r="AK711">
        <v>81</v>
      </c>
      <c r="AL711">
        <v>55</v>
      </c>
      <c r="AM711">
        <v>88</v>
      </c>
      <c r="AN711">
        <v>90</v>
      </c>
      <c r="AO711">
        <v>58</v>
      </c>
      <c r="AP711" s="9">
        <v>3</v>
      </c>
      <c r="AQ711">
        <v>48</v>
      </c>
      <c r="AR711">
        <v>2235</v>
      </c>
      <c r="AS711">
        <v>730</v>
      </c>
      <c r="AT711">
        <v>0</v>
      </c>
      <c r="AU711" s="10">
        <v>87</v>
      </c>
      <c r="AV711" s="9">
        <v>2</v>
      </c>
      <c r="AW711" s="10">
        <v>2</v>
      </c>
      <c r="AX711" s="9">
        <v>-8888</v>
      </c>
      <c r="AY711">
        <v>-8888</v>
      </c>
      <c r="AZ711">
        <v>-8888</v>
      </c>
      <c r="BA711" s="10">
        <v>-8888</v>
      </c>
      <c r="BB711">
        <v>-8888</v>
      </c>
      <c r="BC711">
        <v>-8888</v>
      </c>
      <c r="BD711">
        <v>-8888</v>
      </c>
      <c r="BE711">
        <v>-8888</v>
      </c>
      <c r="BF711" s="9">
        <v>605</v>
      </c>
      <c r="BG711">
        <v>4.6701260192735357E-2</v>
      </c>
      <c r="BH711">
        <v>0.13423130515559684</v>
      </c>
      <c r="BI711" s="10">
        <v>0.36981132075471695</v>
      </c>
      <c r="BK711" t="s">
        <v>1307</v>
      </c>
      <c r="BL711" s="10" t="s">
        <v>1311</v>
      </c>
      <c r="BM711">
        <v>13</v>
      </c>
      <c r="BN711" t="s">
        <v>1158</v>
      </c>
      <c r="BO711" t="s">
        <v>1158</v>
      </c>
      <c r="BP711" s="12">
        <v>563.20500000000004</v>
      </c>
    </row>
    <row r="712" spans="1:68" x14ac:dyDescent="0.25">
      <c r="A712" s="13" t="s">
        <v>156</v>
      </c>
      <c r="B712">
        <v>10224</v>
      </c>
      <c r="C712" t="s">
        <v>138</v>
      </c>
      <c r="D712" s="9">
        <v>1</v>
      </c>
      <c r="E712">
        <v>3</v>
      </c>
      <c r="F712" s="10">
        <v>2</v>
      </c>
      <c r="G712" s="9">
        <v>657</v>
      </c>
      <c r="H712" s="9">
        <v>320</v>
      </c>
      <c r="I712">
        <v>321</v>
      </c>
      <c r="J712">
        <v>320</v>
      </c>
      <c r="K712">
        <v>318</v>
      </c>
      <c r="L712">
        <v>330</v>
      </c>
      <c r="M712">
        <v>306</v>
      </c>
      <c r="N712" s="10">
        <v>139</v>
      </c>
      <c r="O712">
        <v>23</v>
      </c>
      <c r="P712">
        <v>18</v>
      </c>
      <c r="Q712">
        <v>25</v>
      </c>
      <c r="R712">
        <v>14</v>
      </c>
      <c r="S712">
        <v>13</v>
      </c>
      <c r="T712">
        <v>19</v>
      </c>
      <c r="U712" s="9">
        <v>6</v>
      </c>
      <c r="V712">
        <v>5</v>
      </c>
      <c r="W712" s="10">
        <v>8</v>
      </c>
      <c r="X712">
        <v>0</v>
      </c>
      <c r="Y712">
        <v>1</v>
      </c>
      <c r="Z712">
        <v>1</v>
      </c>
      <c r="AA712" s="9">
        <v>1</v>
      </c>
      <c r="AB712">
        <v>0</v>
      </c>
      <c r="AC712" s="10">
        <v>0</v>
      </c>
      <c r="AD712" s="9">
        <v>13</v>
      </c>
      <c r="AE712">
        <v>11</v>
      </c>
      <c r="AF712">
        <v>8</v>
      </c>
      <c r="AG712">
        <v>12</v>
      </c>
      <c r="AH712">
        <v>9</v>
      </c>
      <c r="AI712" s="10">
        <v>16</v>
      </c>
      <c r="AJ712">
        <v>12</v>
      </c>
      <c r="AK712">
        <v>25</v>
      </c>
      <c r="AL712">
        <v>19</v>
      </c>
      <c r="AM712">
        <v>12</v>
      </c>
      <c r="AN712">
        <v>28</v>
      </c>
      <c r="AO712">
        <v>21</v>
      </c>
      <c r="AP712" s="9">
        <v>5</v>
      </c>
      <c r="AQ712">
        <v>34</v>
      </c>
      <c r="AR712">
        <v>465</v>
      </c>
      <c r="AS712">
        <v>10</v>
      </c>
      <c r="AT712">
        <v>0</v>
      </c>
      <c r="AU712" s="10">
        <v>0</v>
      </c>
      <c r="AV712" s="9">
        <v>0</v>
      </c>
      <c r="AW712" s="10">
        <v>0</v>
      </c>
      <c r="AX712" s="9">
        <v>-8888</v>
      </c>
      <c r="AY712">
        <v>-8888</v>
      </c>
      <c r="AZ712">
        <v>-8888</v>
      </c>
      <c r="BA712" s="10">
        <v>-8888</v>
      </c>
      <c r="BB712">
        <v>-8888</v>
      </c>
      <c r="BC712">
        <v>-8888</v>
      </c>
      <c r="BD712">
        <v>-8888</v>
      </c>
      <c r="BE712">
        <v>-8888</v>
      </c>
      <c r="BF712" s="9">
        <v>82</v>
      </c>
      <c r="BG712">
        <v>0.34297520661157027</v>
      </c>
      <c r="BH712">
        <v>0.12756264236902051</v>
      </c>
      <c r="BI712" s="10">
        <v>0.44339622641509435</v>
      </c>
      <c r="BK712" t="s">
        <v>1307</v>
      </c>
      <c r="BL712" s="10" t="s">
        <v>1311</v>
      </c>
      <c r="BM712">
        <v>11</v>
      </c>
      <c r="BO712" t="s">
        <v>1159</v>
      </c>
      <c r="BP712" s="12">
        <v>330.39</v>
      </c>
    </row>
    <row r="713" spans="1:68" x14ac:dyDescent="0.25">
      <c r="A713" s="13" t="s">
        <v>157</v>
      </c>
      <c r="B713">
        <v>11339</v>
      </c>
      <c r="C713" t="s">
        <v>138</v>
      </c>
      <c r="D713" s="9">
        <v>20</v>
      </c>
      <c r="E713">
        <v>8</v>
      </c>
      <c r="F713" s="10">
        <v>8</v>
      </c>
      <c r="G713" s="9">
        <v>3680</v>
      </c>
      <c r="H713" s="9">
        <v>1753</v>
      </c>
      <c r="I713">
        <v>1605</v>
      </c>
      <c r="J713">
        <v>1747</v>
      </c>
      <c r="K713">
        <v>1580</v>
      </c>
      <c r="L713">
        <v>1892</v>
      </c>
      <c r="M713">
        <v>1747</v>
      </c>
      <c r="N713" s="10">
        <v>827</v>
      </c>
      <c r="O713">
        <v>116</v>
      </c>
      <c r="P713">
        <v>114</v>
      </c>
      <c r="Q713">
        <v>120</v>
      </c>
      <c r="R713">
        <v>147</v>
      </c>
      <c r="S713">
        <v>130</v>
      </c>
      <c r="T713">
        <v>124</v>
      </c>
      <c r="U713" s="9">
        <v>79</v>
      </c>
      <c r="V713">
        <v>71</v>
      </c>
      <c r="W713" s="10">
        <v>68</v>
      </c>
      <c r="X713">
        <v>3</v>
      </c>
      <c r="Y713">
        <v>1</v>
      </c>
      <c r="Z713">
        <v>1</v>
      </c>
      <c r="AA713" s="9">
        <v>12</v>
      </c>
      <c r="AB713">
        <v>11</v>
      </c>
      <c r="AC713" s="10">
        <v>12</v>
      </c>
      <c r="AD713" s="9">
        <v>122</v>
      </c>
      <c r="AE713">
        <v>120</v>
      </c>
      <c r="AF713">
        <v>112</v>
      </c>
      <c r="AG713">
        <v>118</v>
      </c>
      <c r="AH713">
        <v>104</v>
      </c>
      <c r="AI713" s="10">
        <v>89</v>
      </c>
      <c r="AJ713">
        <v>108</v>
      </c>
      <c r="AK713">
        <v>173</v>
      </c>
      <c r="AL713">
        <v>112</v>
      </c>
      <c r="AM713">
        <v>82</v>
      </c>
      <c r="AN713">
        <v>153</v>
      </c>
      <c r="AO713">
        <v>109</v>
      </c>
      <c r="AP713" s="9">
        <v>92</v>
      </c>
      <c r="AQ713">
        <v>939</v>
      </c>
      <c r="AR713">
        <v>2436</v>
      </c>
      <c r="AS713">
        <v>149</v>
      </c>
      <c r="AT713">
        <v>0</v>
      </c>
      <c r="AU713" s="10">
        <v>9</v>
      </c>
      <c r="AV713" s="9">
        <v>1</v>
      </c>
      <c r="AW713" s="10">
        <v>1</v>
      </c>
      <c r="AX713" s="9">
        <v>-8888</v>
      </c>
      <c r="AY713">
        <v>-8888</v>
      </c>
      <c r="AZ713">
        <v>-8888</v>
      </c>
      <c r="BA713" s="10">
        <v>-8888</v>
      </c>
      <c r="BB713">
        <v>-8888</v>
      </c>
      <c r="BC713">
        <v>-8888</v>
      </c>
      <c r="BD713">
        <v>-8888</v>
      </c>
      <c r="BE713">
        <v>-8888</v>
      </c>
      <c r="BF713" s="9">
        <v>498</v>
      </c>
      <c r="BG713">
        <v>0.59945504087193457</v>
      </c>
      <c r="BH713">
        <v>0.15436241610738255</v>
      </c>
      <c r="BI713" s="10">
        <v>0.36876469051971794</v>
      </c>
      <c r="BK713" t="s">
        <v>1307</v>
      </c>
      <c r="BL713" s="10" t="s">
        <v>1311</v>
      </c>
      <c r="BM713">
        <v>12</v>
      </c>
      <c r="BN713" t="s">
        <v>1158</v>
      </c>
      <c r="BO713" t="s">
        <v>1158</v>
      </c>
      <c r="BP713" s="12">
        <v>5927.04</v>
      </c>
    </row>
    <row r="714" spans="1:68" x14ac:dyDescent="0.25">
      <c r="A714" s="13" t="s">
        <v>158</v>
      </c>
      <c r="B714">
        <v>11435</v>
      </c>
      <c r="C714" t="s">
        <v>138</v>
      </c>
      <c r="D714" s="9">
        <v>14</v>
      </c>
      <c r="E714">
        <v>17</v>
      </c>
      <c r="F714" s="10">
        <v>21</v>
      </c>
      <c r="G714" s="9">
        <v>5469</v>
      </c>
      <c r="H714" s="9">
        <v>2586</v>
      </c>
      <c r="I714">
        <v>2510</v>
      </c>
      <c r="J714">
        <v>2615</v>
      </c>
      <c r="K714">
        <v>2536</v>
      </c>
      <c r="L714">
        <v>2806</v>
      </c>
      <c r="M714">
        <v>2688</v>
      </c>
      <c r="N714" s="10">
        <v>1219</v>
      </c>
      <c r="O714">
        <v>142</v>
      </c>
      <c r="P714">
        <v>158</v>
      </c>
      <c r="Q714">
        <v>155</v>
      </c>
      <c r="R714">
        <v>162</v>
      </c>
      <c r="S714">
        <v>173</v>
      </c>
      <c r="T714">
        <v>186</v>
      </c>
      <c r="U714" s="9">
        <v>83</v>
      </c>
      <c r="V714">
        <v>84</v>
      </c>
      <c r="W714" s="10">
        <v>91</v>
      </c>
      <c r="X714">
        <v>4</v>
      </c>
      <c r="Y714">
        <v>2</v>
      </c>
      <c r="Z714">
        <v>5</v>
      </c>
      <c r="AA714" s="9">
        <v>5</v>
      </c>
      <c r="AB714">
        <v>11</v>
      </c>
      <c r="AC714" s="10">
        <v>11</v>
      </c>
      <c r="AD714" s="9">
        <v>82</v>
      </c>
      <c r="AE714">
        <v>62</v>
      </c>
      <c r="AF714">
        <v>111</v>
      </c>
      <c r="AG714">
        <v>86</v>
      </c>
      <c r="AH714">
        <v>88</v>
      </c>
      <c r="AI714" s="10">
        <v>107</v>
      </c>
      <c r="AJ714">
        <v>98</v>
      </c>
      <c r="AK714">
        <v>120</v>
      </c>
      <c r="AL714">
        <v>64</v>
      </c>
      <c r="AM714">
        <v>108</v>
      </c>
      <c r="AN714">
        <v>111</v>
      </c>
      <c r="AO714">
        <v>64</v>
      </c>
      <c r="AP714" s="9">
        <v>0</v>
      </c>
      <c r="AQ714">
        <v>29</v>
      </c>
      <c r="AR714">
        <v>1593</v>
      </c>
      <c r="AS714">
        <v>3786</v>
      </c>
      <c r="AT714">
        <v>1</v>
      </c>
      <c r="AU714" s="10">
        <v>66</v>
      </c>
      <c r="AV714" s="9">
        <v>1</v>
      </c>
      <c r="AW714" s="10">
        <v>5</v>
      </c>
      <c r="AX714" s="9">
        <v>-8888</v>
      </c>
      <c r="AY714">
        <v>-8888</v>
      </c>
      <c r="AZ714">
        <v>-8888</v>
      </c>
      <c r="BA714" s="10">
        <v>-8888</v>
      </c>
      <c r="BB714">
        <v>-8888</v>
      </c>
      <c r="BC714">
        <v>-8888</v>
      </c>
      <c r="BD714">
        <v>-8888</v>
      </c>
      <c r="BE714">
        <v>-8888</v>
      </c>
      <c r="BF714" s="9">
        <v>843</v>
      </c>
      <c r="BG714">
        <v>0.62231903485254692</v>
      </c>
      <c r="BH714">
        <v>0.12494988640919417</v>
      </c>
      <c r="BI714" s="10">
        <v>0.24271844660194175</v>
      </c>
      <c r="BK714" t="s">
        <v>1307</v>
      </c>
      <c r="BL714" s="10" t="s">
        <v>1311</v>
      </c>
      <c r="BM714">
        <v>13</v>
      </c>
      <c r="BN714" t="s">
        <v>1158</v>
      </c>
      <c r="BO714" t="s">
        <v>1158</v>
      </c>
      <c r="BP714" s="12">
        <v>10480.49</v>
      </c>
    </row>
    <row r="715" spans="1:68" x14ac:dyDescent="0.25">
      <c r="A715" s="13" t="s">
        <v>159</v>
      </c>
      <c r="B715">
        <v>10395</v>
      </c>
      <c r="C715" t="s">
        <v>138</v>
      </c>
      <c r="D715" s="9">
        <v>26</v>
      </c>
      <c r="E715">
        <v>21</v>
      </c>
      <c r="F715" s="10">
        <v>18</v>
      </c>
      <c r="G715" s="9">
        <v>4724</v>
      </c>
      <c r="H715" s="9">
        <v>2277</v>
      </c>
      <c r="I715">
        <v>2176</v>
      </c>
      <c r="J715">
        <v>2245</v>
      </c>
      <c r="K715">
        <v>2150</v>
      </c>
      <c r="L715">
        <v>2425</v>
      </c>
      <c r="M715">
        <v>2289</v>
      </c>
      <c r="N715" s="10">
        <v>1077</v>
      </c>
      <c r="O715">
        <v>156</v>
      </c>
      <c r="P715">
        <v>152</v>
      </c>
      <c r="Q715">
        <v>148</v>
      </c>
      <c r="R715">
        <v>160</v>
      </c>
      <c r="S715">
        <v>149</v>
      </c>
      <c r="T715">
        <v>140</v>
      </c>
      <c r="U715" s="9">
        <v>75</v>
      </c>
      <c r="V715">
        <v>61</v>
      </c>
      <c r="W715" s="10">
        <v>72</v>
      </c>
      <c r="X715">
        <v>3</v>
      </c>
      <c r="Y715">
        <v>1</v>
      </c>
      <c r="Z715">
        <v>0</v>
      </c>
      <c r="AA715" s="9">
        <v>11</v>
      </c>
      <c r="AB715">
        <v>10</v>
      </c>
      <c r="AC715" s="10">
        <v>10</v>
      </c>
      <c r="AD715" s="9">
        <v>73</v>
      </c>
      <c r="AE715">
        <v>107</v>
      </c>
      <c r="AF715">
        <v>85</v>
      </c>
      <c r="AG715">
        <v>85</v>
      </c>
      <c r="AH715">
        <v>97</v>
      </c>
      <c r="AI715" s="10">
        <v>84</v>
      </c>
      <c r="AJ715">
        <v>89</v>
      </c>
      <c r="AK715">
        <v>131</v>
      </c>
      <c r="AL715">
        <v>116</v>
      </c>
      <c r="AM715">
        <v>84</v>
      </c>
      <c r="AN715">
        <v>126</v>
      </c>
      <c r="AO715">
        <v>107</v>
      </c>
      <c r="AP715" s="9">
        <v>32</v>
      </c>
      <c r="AQ715">
        <v>1132</v>
      </c>
      <c r="AR715">
        <v>3087</v>
      </c>
      <c r="AS715">
        <v>375</v>
      </c>
      <c r="AT715">
        <v>15</v>
      </c>
      <c r="AU715" s="10">
        <v>8</v>
      </c>
      <c r="AV715" s="9">
        <v>1</v>
      </c>
      <c r="AW715" s="10">
        <v>1</v>
      </c>
      <c r="AX715" s="9">
        <v>-8888</v>
      </c>
      <c r="AY715">
        <v>-8888</v>
      </c>
      <c r="AZ715">
        <v>-8888</v>
      </c>
      <c r="BA715" s="10">
        <v>-8888</v>
      </c>
      <c r="BB715">
        <v>-8888</v>
      </c>
      <c r="BC715">
        <v>-8888</v>
      </c>
      <c r="BD715">
        <v>-8888</v>
      </c>
      <c r="BE715">
        <v>-8888</v>
      </c>
      <c r="BF715" s="9">
        <v>685</v>
      </c>
      <c r="BG715">
        <v>0.46790540540540543</v>
      </c>
      <c r="BH715">
        <v>0.13335410500077893</v>
      </c>
      <c r="BI715" s="10">
        <v>0.43510971786833857</v>
      </c>
      <c r="BK715" t="s">
        <v>1307</v>
      </c>
      <c r="BL715" s="10" t="s">
        <v>1311</v>
      </c>
      <c r="BM715">
        <v>12</v>
      </c>
      <c r="BN715" t="s">
        <v>1158</v>
      </c>
      <c r="BO715" t="s">
        <v>1158</v>
      </c>
      <c r="BP715" s="12">
        <v>4462.5649999999996</v>
      </c>
    </row>
    <row r="716" spans="1:68" x14ac:dyDescent="0.25">
      <c r="A716" s="13" t="s">
        <v>161</v>
      </c>
      <c r="B716">
        <v>10174</v>
      </c>
      <c r="C716" t="s">
        <v>138</v>
      </c>
      <c r="D716" s="9">
        <v>35</v>
      </c>
      <c r="E716">
        <v>39</v>
      </c>
      <c r="F716" s="10">
        <v>30</v>
      </c>
      <c r="G716" s="9">
        <v>9699</v>
      </c>
      <c r="H716" s="9">
        <v>4342</v>
      </c>
      <c r="I716">
        <v>3963</v>
      </c>
      <c r="J716">
        <v>4352</v>
      </c>
      <c r="K716">
        <v>3980</v>
      </c>
      <c r="L716">
        <v>5121</v>
      </c>
      <c r="M716">
        <v>4657</v>
      </c>
      <c r="N716" s="10">
        <v>2079</v>
      </c>
      <c r="O716">
        <v>299</v>
      </c>
      <c r="P716">
        <v>296</v>
      </c>
      <c r="Q716">
        <v>296</v>
      </c>
      <c r="R716">
        <v>333</v>
      </c>
      <c r="S716">
        <v>369</v>
      </c>
      <c r="T716">
        <v>320</v>
      </c>
      <c r="U716" s="9">
        <v>178</v>
      </c>
      <c r="V716">
        <v>198</v>
      </c>
      <c r="W716" s="10">
        <v>179</v>
      </c>
      <c r="X716">
        <v>1</v>
      </c>
      <c r="Y716">
        <v>4</v>
      </c>
      <c r="Z716">
        <v>0</v>
      </c>
      <c r="AA716" s="9">
        <v>29</v>
      </c>
      <c r="AB716">
        <v>14</v>
      </c>
      <c r="AC716" s="10">
        <v>19</v>
      </c>
      <c r="AD716" s="9">
        <v>233</v>
      </c>
      <c r="AE716">
        <v>225</v>
      </c>
      <c r="AF716">
        <v>195</v>
      </c>
      <c r="AG716">
        <v>193</v>
      </c>
      <c r="AH716">
        <v>212</v>
      </c>
      <c r="AI716" s="10">
        <v>169</v>
      </c>
      <c r="AJ716">
        <v>247</v>
      </c>
      <c r="AK716">
        <v>277</v>
      </c>
      <c r="AL716">
        <v>196</v>
      </c>
      <c r="AM716">
        <v>227</v>
      </c>
      <c r="AN716">
        <v>253</v>
      </c>
      <c r="AO716">
        <v>194</v>
      </c>
      <c r="AP716" s="9">
        <v>188</v>
      </c>
      <c r="AQ716">
        <v>3007</v>
      </c>
      <c r="AR716">
        <v>0</v>
      </c>
      <c r="AS716">
        <v>1282</v>
      </c>
      <c r="AT716">
        <v>5</v>
      </c>
      <c r="AU716" s="10">
        <v>2</v>
      </c>
      <c r="AV716" s="9">
        <v>1</v>
      </c>
      <c r="AW716" s="10">
        <v>2</v>
      </c>
      <c r="AX716" s="9">
        <v>-8888</v>
      </c>
      <c r="AY716">
        <v>-8888</v>
      </c>
      <c r="AZ716">
        <v>-8888</v>
      </c>
      <c r="BA716" s="10">
        <v>-8888</v>
      </c>
      <c r="BB716">
        <v>-8888</v>
      </c>
      <c r="BC716">
        <v>-8888</v>
      </c>
      <c r="BD716">
        <v>-8888</v>
      </c>
      <c r="BE716">
        <v>-8888</v>
      </c>
      <c r="BF716" s="9">
        <v>1111</v>
      </c>
      <c r="BG716">
        <v>0.53913280610853553</v>
      </c>
      <c r="BH716">
        <v>0.15789870364787459</v>
      </c>
      <c r="BI716" s="10">
        <v>0.4034153691612255</v>
      </c>
      <c r="BK716" t="s">
        <v>1307</v>
      </c>
      <c r="BL716" s="10" t="s">
        <v>1311</v>
      </c>
      <c r="BM716">
        <v>12</v>
      </c>
      <c r="BN716" t="s">
        <v>1158</v>
      </c>
      <c r="BO716" t="s">
        <v>1158</v>
      </c>
      <c r="BP716" s="12">
        <v>17200.98</v>
      </c>
    </row>
    <row r="717" spans="1:68" x14ac:dyDescent="0.25">
      <c r="A717" s="13" t="s">
        <v>160</v>
      </c>
      <c r="B717">
        <v>11169</v>
      </c>
      <c r="C717" t="s">
        <v>138</v>
      </c>
      <c r="D717" s="9">
        <v>4</v>
      </c>
      <c r="E717">
        <v>9</v>
      </c>
      <c r="F717" s="10">
        <v>2</v>
      </c>
      <c r="G717" s="9">
        <v>1938</v>
      </c>
      <c r="H717" s="9">
        <v>791</v>
      </c>
      <c r="I717">
        <v>739</v>
      </c>
      <c r="J717">
        <v>798</v>
      </c>
      <c r="K717">
        <v>741</v>
      </c>
      <c r="L717">
        <v>938</v>
      </c>
      <c r="M717">
        <v>971</v>
      </c>
      <c r="N717" s="10">
        <v>418</v>
      </c>
      <c r="O717">
        <v>55</v>
      </c>
      <c r="P717">
        <v>54</v>
      </c>
      <c r="Q717">
        <v>58</v>
      </c>
      <c r="R717">
        <v>68</v>
      </c>
      <c r="S717">
        <v>66</v>
      </c>
      <c r="T717">
        <v>72</v>
      </c>
      <c r="U717" s="9">
        <v>26</v>
      </c>
      <c r="V717">
        <v>26</v>
      </c>
      <c r="W717" s="10">
        <v>44</v>
      </c>
      <c r="X717">
        <v>0</v>
      </c>
      <c r="Y717">
        <v>0</v>
      </c>
      <c r="Z717">
        <v>1</v>
      </c>
      <c r="AA717" s="9">
        <v>3</v>
      </c>
      <c r="AB717">
        <v>6</v>
      </c>
      <c r="AC717" s="10">
        <v>3</v>
      </c>
      <c r="AD717" s="9">
        <v>53</v>
      </c>
      <c r="AE717">
        <v>62</v>
      </c>
      <c r="AF717">
        <v>42</v>
      </c>
      <c r="AG717">
        <v>47</v>
      </c>
      <c r="AH717">
        <v>51</v>
      </c>
      <c r="AI717" s="10">
        <v>41</v>
      </c>
      <c r="AJ717">
        <v>48</v>
      </c>
      <c r="AK717">
        <v>59</v>
      </c>
      <c r="AL717">
        <v>50</v>
      </c>
      <c r="AM717">
        <v>41</v>
      </c>
      <c r="AN717">
        <v>58</v>
      </c>
      <c r="AO717">
        <v>41</v>
      </c>
      <c r="AP717" s="9">
        <v>12</v>
      </c>
      <c r="AQ717">
        <v>802</v>
      </c>
      <c r="AR717">
        <v>1002</v>
      </c>
      <c r="AS717">
        <v>10</v>
      </c>
      <c r="AT717">
        <v>0</v>
      </c>
      <c r="AU717" s="10">
        <v>62</v>
      </c>
      <c r="AV717" s="9">
        <v>1</v>
      </c>
      <c r="AW717" s="10">
        <v>1</v>
      </c>
      <c r="AX717" s="9">
        <v>-8888</v>
      </c>
      <c r="AY717">
        <v>-8888</v>
      </c>
      <c r="AZ717">
        <v>-8888</v>
      </c>
      <c r="BA717" s="10">
        <v>-8888</v>
      </c>
      <c r="BB717">
        <v>-8888</v>
      </c>
      <c r="BC717">
        <v>-8888</v>
      </c>
      <c r="BD717">
        <v>-8888</v>
      </c>
      <c r="BE717">
        <v>-8888</v>
      </c>
      <c r="BF717" s="9">
        <v>305</v>
      </c>
      <c r="BG717">
        <v>0.43759873617693523</v>
      </c>
      <c r="BH717">
        <v>0.16041237113402063</v>
      </c>
      <c r="BI717" s="10">
        <v>0.43780848963474828</v>
      </c>
      <c r="BK717" t="s">
        <v>1307</v>
      </c>
      <c r="BL717" s="10" t="s">
        <v>1311</v>
      </c>
      <c r="BM717">
        <v>12</v>
      </c>
      <c r="BO717" t="s">
        <v>1158</v>
      </c>
      <c r="BP717" s="12">
        <v>1233.9100000000001</v>
      </c>
    </row>
    <row r="718" spans="1:68" x14ac:dyDescent="0.25">
      <c r="A718" s="13" t="s">
        <v>162</v>
      </c>
      <c r="B718">
        <v>10115</v>
      </c>
      <c r="C718" t="s">
        <v>138</v>
      </c>
      <c r="D718" s="9">
        <v>8</v>
      </c>
      <c r="E718">
        <v>6</v>
      </c>
      <c r="F718" s="10">
        <v>9</v>
      </c>
      <c r="G718" s="9">
        <v>2389</v>
      </c>
      <c r="H718" s="9">
        <v>1260</v>
      </c>
      <c r="I718">
        <v>1165</v>
      </c>
      <c r="J718">
        <v>1244</v>
      </c>
      <c r="K718">
        <v>1144</v>
      </c>
      <c r="L718">
        <v>1230</v>
      </c>
      <c r="M718">
        <v>1157</v>
      </c>
      <c r="N718" s="10">
        <v>500</v>
      </c>
      <c r="O718">
        <v>86</v>
      </c>
      <c r="P718">
        <v>66</v>
      </c>
      <c r="Q718">
        <v>71</v>
      </c>
      <c r="R718">
        <v>69</v>
      </c>
      <c r="S718">
        <v>83</v>
      </c>
      <c r="T718">
        <v>63</v>
      </c>
      <c r="U718" s="9">
        <v>38</v>
      </c>
      <c r="V718">
        <v>39</v>
      </c>
      <c r="W718" s="10">
        <v>37</v>
      </c>
      <c r="X718">
        <v>0</v>
      </c>
      <c r="Y718">
        <v>0</v>
      </c>
      <c r="Z718">
        <v>0</v>
      </c>
      <c r="AA718" s="9">
        <v>3</v>
      </c>
      <c r="AB718">
        <v>1</v>
      </c>
      <c r="AC718" s="10">
        <v>2</v>
      </c>
      <c r="AD718" s="9">
        <v>48</v>
      </c>
      <c r="AE718">
        <v>38</v>
      </c>
      <c r="AF718">
        <v>33</v>
      </c>
      <c r="AG718">
        <v>50</v>
      </c>
      <c r="AH718">
        <v>58</v>
      </c>
      <c r="AI718" s="10">
        <v>50</v>
      </c>
      <c r="AJ718">
        <v>45</v>
      </c>
      <c r="AK718">
        <v>75</v>
      </c>
      <c r="AL718">
        <v>76</v>
      </c>
      <c r="AM718">
        <v>58</v>
      </c>
      <c r="AN718">
        <v>75</v>
      </c>
      <c r="AO718">
        <v>74</v>
      </c>
      <c r="AP718" s="9">
        <v>50</v>
      </c>
      <c r="AQ718">
        <v>444</v>
      </c>
      <c r="AR718">
        <v>1725</v>
      </c>
      <c r="AS718">
        <v>91</v>
      </c>
      <c r="AT718">
        <v>0</v>
      </c>
      <c r="AU718" s="10">
        <v>38</v>
      </c>
      <c r="AV718" s="9">
        <v>2</v>
      </c>
      <c r="AW718" s="10">
        <v>2</v>
      </c>
      <c r="AX718" s="9">
        <v>-8888</v>
      </c>
      <c r="AY718">
        <v>-8888</v>
      </c>
      <c r="AZ718">
        <v>-8888</v>
      </c>
      <c r="BA718" s="10">
        <v>-8888</v>
      </c>
      <c r="BB718">
        <v>-8888</v>
      </c>
      <c r="BC718">
        <v>-8888</v>
      </c>
      <c r="BD718">
        <v>-8888</v>
      </c>
      <c r="BE718">
        <v>-8888</v>
      </c>
      <c r="BF718" s="9">
        <v>318</v>
      </c>
      <c r="BG718">
        <v>9.9315068493150679E-2</v>
      </c>
      <c r="BH718">
        <v>0.14206128133704735</v>
      </c>
      <c r="BI718" s="10">
        <v>0.43489045059942127</v>
      </c>
      <c r="BK718" t="s">
        <v>1307</v>
      </c>
      <c r="BL718" s="10" t="s">
        <v>1311</v>
      </c>
      <c r="BM718">
        <v>11</v>
      </c>
      <c r="BN718" t="s">
        <v>1159</v>
      </c>
      <c r="BO718" t="s">
        <v>1159</v>
      </c>
      <c r="BP718" s="12">
        <v>124.17500000000001</v>
      </c>
    </row>
    <row r="719" spans="1:68" x14ac:dyDescent="0.25">
      <c r="A719" s="13" t="s">
        <v>163</v>
      </c>
      <c r="B719">
        <v>10854</v>
      </c>
      <c r="C719" t="s">
        <v>138</v>
      </c>
      <c r="D719" s="9">
        <v>2</v>
      </c>
      <c r="E719">
        <v>5</v>
      </c>
      <c r="F719" s="10">
        <v>1</v>
      </c>
      <c r="G719" s="9">
        <v>2197</v>
      </c>
      <c r="H719" s="9">
        <v>1125</v>
      </c>
      <c r="I719">
        <v>974</v>
      </c>
      <c r="J719">
        <v>1110</v>
      </c>
      <c r="K719">
        <v>971</v>
      </c>
      <c r="L719">
        <v>1152</v>
      </c>
      <c r="M719">
        <v>1030</v>
      </c>
      <c r="N719" s="10">
        <v>487</v>
      </c>
      <c r="O719">
        <v>46</v>
      </c>
      <c r="P719">
        <v>60</v>
      </c>
      <c r="Q719">
        <v>57</v>
      </c>
      <c r="R719">
        <v>58</v>
      </c>
      <c r="S719">
        <v>46</v>
      </c>
      <c r="T719">
        <v>53</v>
      </c>
      <c r="U719" s="9">
        <v>32</v>
      </c>
      <c r="V719">
        <v>22</v>
      </c>
      <c r="W719" s="10">
        <v>25</v>
      </c>
      <c r="X719">
        <v>1</v>
      </c>
      <c r="Y719">
        <v>0</v>
      </c>
      <c r="Z719">
        <v>1</v>
      </c>
      <c r="AA719" s="9">
        <v>4</v>
      </c>
      <c r="AB719">
        <v>3</v>
      </c>
      <c r="AC719" s="10">
        <v>8</v>
      </c>
      <c r="AD719" s="9">
        <v>66</v>
      </c>
      <c r="AE719">
        <v>90</v>
      </c>
      <c r="AF719">
        <v>72</v>
      </c>
      <c r="AG719">
        <v>65</v>
      </c>
      <c r="AH719">
        <v>77</v>
      </c>
      <c r="AI719" s="10">
        <v>71</v>
      </c>
      <c r="AJ719">
        <v>90</v>
      </c>
      <c r="AK719">
        <v>90</v>
      </c>
      <c r="AL719">
        <v>74</v>
      </c>
      <c r="AM719">
        <v>64</v>
      </c>
      <c r="AN719">
        <v>83</v>
      </c>
      <c r="AO719">
        <v>55</v>
      </c>
      <c r="AP719" s="9">
        <v>1</v>
      </c>
      <c r="AQ719">
        <v>103</v>
      </c>
      <c r="AR719">
        <v>973</v>
      </c>
      <c r="AS719">
        <v>1102</v>
      </c>
      <c r="AT719">
        <v>0</v>
      </c>
      <c r="AU719" s="10">
        <v>0</v>
      </c>
      <c r="AV719" s="9">
        <v>2</v>
      </c>
      <c r="AW719" s="10">
        <v>2</v>
      </c>
      <c r="AX719" s="9">
        <v>-8888</v>
      </c>
      <c r="AY719">
        <v>-8888</v>
      </c>
      <c r="AZ719">
        <v>-8888</v>
      </c>
      <c r="BA719" s="10">
        <v>-8888</v>
      </c>
      <c r="BB719">
        <v>-8888</v>
      </c>
      <c r="BC719">
        <v>-8888</v>
      </c>
      <c r="BD719">
        <v>-8888</v>
      </c>
      <c r="BE719">
        <v>-8888</v>
      </c>
      <c r="BF719" s="9">
        <v>433</v>
      </c>
      <c r="BG719">
        <v>0.61661073825503354</v>
      </c>
      <c r="BH719">
        <v>0.13274336283185842</v>
      </c>
      <c r="BI719" s="10">
        <v>0.23353293413173654</v>
      </c>
      <c r="BK719" t="s">
        <v>1307</v>
      </c>
      <c r="BL719" s="10" t="s">
        <v>1311</v>
      </c>
      <c r="BM719">
        <v>11</v>
      </c>
      <c r="BN719" t="s">
        <v>1158</v>
      </c>
      <c r="BO719" t="s">
        <v>1159</v>
      </c>
      <c r="BP719" s="12">
        <v>2992.91</v>
      </c>
    </row>
    <row r="720" spans="1:68" x14ac:dyDescent="0.25">
      <c r="A720" s="13" t="s">
        <v>164</v>
      </c>
      <c r="B720">
        <v>10806</v>
      </c>
      <c r="C720" t="s">
        <v>138</v>
      </c>
      <c r="D720" s="9">
        <v>46</v>
      </c>
      <c r="E720">
        <v>21</v>
      </c>
      <c r="F720" s="10">
        <v>32</v>
      </c>
      <c r="G720" s="9">
        <v>8921</v>
      </c>
      <c r="H720" s="9">
        <v>3916</v>
      </c>
      <c r="I720">
        <v>3592</v>
      </c>
      <c r="J720">
        <v>3886</v>
      </c>
      <c r="K720">
        <v>3596</v>
      </c>
      <c r="L720">
        <v>4629</v>
      </c>
      <c r="M720">
        <v>4371</v>
      </c>
      <c r="N720" s="10">
        <v>2156</v>
      </c>
      <c r="O720">
        <v>261</v>
      </c>
      <c r="P720">
        <v>221</v>
      </c>
      <c r="Q720">
        <v>260</v>
      </c>
      <c r="R720">
        <v>313</v>
      </c>
      <c r="S720">
        <v>282</v>
      </c>
      <c r="T720">
        <v>302</v>
      </c>
      <c r="U720" s="9">
        <v>166</v>
      </c>
      <c r="V720">
        <v>144</v>
      </c>
      <c r="W720" s="10">
        <v>189</v>
      </c>
      <c r="X720">
        <v>2</v>
      </c>
      <c r="Y720">
        <v>3</v>
      </c>
      <c r="Z720">
        <v>5</v>
      </c>
      <c r="AA720" s="9">
        <v>14</v>
      </c>
      <c r="AB720">
        <v>15</v>
      </c>
      <c r="AC720" s="10">
        <v>14</v>
      </c>
      <c r="AD720" s="9">
        <v>240</v>
      </c>
      <c r="AE720">
        <v>283</v>
      </c>
      <c r="AF720">
        <v>229</v>
      </c>
      <c r="AG720">
        <v>230</v>
      </c>
      <c r="AH720">
        <v>309</v>
      </c>
      <c r="AI720" s="10">
        <v>256</v>
      </c>
      <c r="AJ720">
        <v>234</v>
      </c>
      <c r="AK720">
        <v>303</v>
      </c>
      <c r="AL720">
        <v>266</v>
      </c>
      <c r="AM720">
        <v>218</v>
      </c>
      <c r="AN720">
        <v>286</v>
      </c>
      <c r="AO720">
        <v>260</v>
      </c>
      <c r="AP720" s="9">
        <v>44</v>
      </c>
      <c r="AQ720">
        <v>1626</v>
      </c>
      <c r="AR720">
        <v>4612</v>
      </c>
      <c r="AS720">
        <v>1802</v>
      </c>
      <c r="AT720">
        <v>0</v>
      </c>
      <c r="AU720" s="10">
        <v>23</v>
      </c>
      <c r="AV720" s="9">
        <v>5</v>
      </c>
      <c r="AW720" s="10">
        <v>13</v>
      </c>
      <c r="AX720" s="9">
        <v>-8888</v>
      </c>
      <c r="AY720">
        <v>-8888</v>
      </c>
      <c r="AZ720">
        <v>-8888</v>
      </c>
      <c r="BA720" s="10">
        <v>-8888</v>
      </c>
      <c r="BB720">
        <v>-8888</v>
      </c>
      <c r="BC720">
        <v>-8888</v>
      </c>
      <c r="BD720">
        <v>-8888</v>
      </c>
      <c r="BE720">
        <v>-8888</v>
      </c>
      <c r="BF720" s="9">
        <v>1300</v>
      </c>
      <c r="BG720">
        <v>0.12710843373493977</v>
      </c>
      <c r="BH720">
        <v>0.13354011917394498</v>
      </c>
      <c r="BI720" s="10">
        <v>0.30750822614418188</v>
      </c>
      <c r="BK720" t="s">
        <v>1307</v>
      </c>
      <c r="BL720" s="10" t="s">
        <v>1311</v>
      </c>
      <c r="BM720">
        <v>14</v>
      </c>
      <c r="BN720" t="s">
        <v>1158</v>
      </c>
      <c r="BO720" t="s">
        <v>1158</v>
      </c>
      <c r="BP720" s="12">
        <v>13506.725</v>
      </c>
    </row>
    <row r="721" spans="1:68" x14ac:dyDescent="0.25">
      <c r="A721" s="13" t="s">
        <v>1156</v>
      </c>
      <c r="B721">
        <v>10907</v>
      </c>
      <c r="C721" t="s">
        <v>138</v>
      </c>
      <c r="D721" s="9">
        <v>68</v>
      </c>
      <c r="E721">
        <v>41</v>
      </c>
      <c r="F721" s="10">
        <v>53</v>
      </c>
      <c r="G721" s="9">
        <v>19858</v>
      </c>
      <c r="H721" s="9">
        <v>7546</v>
      </c>
      <c r="I721">
        <v>7422</v>
      </c>
      <c r="J721">
        <v>7870</v>
      </c>
      <c r="K721">
        <v>7708</v>
      </c>
      <c r="L721">
        <v>10127</v>
      </c>
      <c r="M721">
        <v>9946</v>
      </c>
      <c r="N721" s="10">
        <v>5143</v>
      </c>
      <c r="O721">
        <v>510</v>
      </c>
      <c r="P721">
        <v>531</v>
      </c>
      <c r="Q721">
        <v>576</v>
      </c>
      <c r="R721">
        <v>582</v>
      </c>
      <c r="S721">
        <v>598</v>
      </c>
      <c r="T721">
        <v>564</v>
      </c>
      <c r="U721" s="9">
        <v>307</v>
      </c>
      <c r="V721">
        <v>290</v>
      </c>
      <c r="W721" s="10">
        <v>287</v>
      </c>
      <c r="X721">
        <v>5</v>
      </c>
      <c r="Y721">
        <v>2</v>
      </c>
      <c r="Z721">
        <v>2</v>
      </c>
      <c r="AA721" s="9">
        <v>30</v>
      </c>
      <c r="AB721">
        <v>27</v>
      </c>
      <c r="AC721" s="10">
        <v>18</v>
      </c>
      <c r="AD721" s="9">
        <v>630</v>
      </c>
      <c r="AE721">
        <v>644</v>
      </c>
      <c r="AF721">
        <v>583</v>
      </c>
      <c r="AG721">
        <v>530</v>
      </c>
      <c r="AH721">
        <v>533</v>
      </c>
      <c r="AI721" s="10">
        <v>449</v>
      </c>
      <c r="AJ721">
        <v>498</v>
      </c>
      <c r="AK721">
        <v>521</v>
      </c>
      <c r="AL721">
        <v>521</v>
      </c>
      <c r="AM721">
        <v>419</v>
      </c>
      <c r="AN721">
        <v>438</v>
      </c>
      <c r="AO721">
        <v>443</v>
      </c>
      <c r="AP721" s="9">
        <v>13</v>
      </c>
      <c r="AQ721">
        <v>492</v>
      </c>
      <c r="AR721">
        <v>10034</v>
      </c>
      <c r="AS721">
        <v>7139</v>
      </c>
      <c r="AT721">
        <v>0</v>
      </c>
      <c r="AU721" s="10">
        <v>209</v>
      </c>
      <c r="AV721" s="9">
        <v>7</v>
      </c>
      <c r="AW721" s="10">
        <v>23</v>
      </c>
      <c r="AX721" s="9">
        <v>-8888</v>
      </c>
      <c r="AY721">
        <v>-8888</v>
      </c>
      <c r="AZ721">
        <v>-8888</v>
      </c>
      <c r="BA721" s="10">
        <v>-8888</v>
      </c>
      <c r="BB721">
        <v>-8888</v>
      </c>
      <c r="BC721">
        <v>-8888</v>
      </c>
      <c r="BD721">
        <v>-8888</v>
      </c>
      <c r="BE721">
        <v>-8888</v>
      </c>
      <c r="BF721" s="9">
        <v>2690</v>
      </c>
      <c r="BG721">
        <v>8.0687203791469195E-2</v>
      </c>
      <c r="BH721">
        <v>0.14231463377951573</v>
      </c>
      <c r="BI721" s="10">
        <v>0.35688949522510233</v>
      </c>
      <c r="BJ721">
        <v>1897.2214611872146</v>
      </c>
      <c r="BK721" t="s">
        <v>1308</v>
      </c>
      <c r="BL721" s="10" t="s">
        <v>1310</v>
      </c>
      <c r="BM721">
        <v>13</v>
      </c>
      <c r="BN721" t="s">
        <v>1158</v>
      </c>
      <c r="BO721" t="s">
        <v>1158</v>
      </c>
      <c r="BP721" s="12">
        <v>5420.06</v>
      </c>
    </row>
    <row r="722" spans="1:68" x14ac:dyDescent="0.25">
      <c r="A722" s="13" t="s">
        <v>166</v>
      </c>
      <c r="B722">
        <v>11246</v>
      </c>
      <c r="C722" t="s">
        <v>138</v>
      </c>
      <c r="D722" s="9">
        <v>18</v>
      </c>
      <c r="E722">
        <v>18</v>
      </c>
      <c r="F722" s="10">
        <v>14</v>
      </c>
      <c r="G722" s="9">
        <v>3075</v>
      </c>
      <c r="H722" s="9">
        <v>1495</v>
      </c>
      <c r="I722">
        <v>1365</v>
      </c>
      <c r="J722">
        <v>1503</v>
      </c>
      <c r="K722">
        <v>1371</v>
      </c>
      <c r="L722">
        <v>1634</v>
      </c>
      <c r="M722">
        <v>1515</v>
      </c>
      <c r="N722" s="10">
        <v>719</v>
      </c>
      <c r="O722">
        <v>99</v>
      </c>
      <c r="P722">
        <v>87</v>
      </c>
      <c r="Q722">
        <v>79</v>
      </c>
      <c r="R722">
        <v>96</v>
      </c>
      <c r="S722">
        <v>111</v>
      </c>
      <c r="T722">
        <v>88</v>
      </c>
      <c r="U722" s="9">
        <v>42</v>
      </c>
      <c r="V722">
        <v>63</v>
      </c>
      <c r="W722" s="10">
        <v>46</v>
      </c>
      <c r="X722">
        <v>1</v>
      </c>
      <c r="Y722">
        <v>0</v>
      </c>
      <c r="Z722">
        <v>0</v>
      </c>
      <c r="AA722" s="9">
        <v>6</v>
      </c>
      <c r="AB722">
        <v>8</v>
      </c>
      <c r="AC722" s="10">
        <v>8</v>
      </c>
      <c r="AD722" s="9">
        <v>60</v>
      </c>
      <c r="AE722">
        <v>69</v>
      </c>
      <c r="AF722">
        <v>93</v>
      </c>
      <c r="AG722">
        <v>33</v>
      </c>
      <c r="AH722">
        <v>53</v>
      </c>
      <c r="AI722" s="10">
        <v>70</v>
      </c>
      <c r="AJ722">
        <v>62</v>
      </c>
      <c r="AK722">
        <v>60</v>
      </c>
      <c r="AL722">
        <v>81</v>
      </c>
      <c r="AM722">
        <v>49</v>
      </c>
      <c r="AN722">
        <v>42</v>
      </c>
      <c r="AO722">
        <v>78</v>
      </c>
      <c r="AP722" s="9">
        <v>13</v>
      </c>
      <c r="AQ722">
        <v>300</v>
      </c>
      <c r="AR722">
        <v>2728</v>
      </c>
      <c r="AS722">
        <v>55</v>
      </c>
      <c r="AT722">
        <v>0</v>
      </c>
      <c r="AU722" s="10">
        <v>23</v>
      </c>
      <c r="AV722" s="9">
        <v>1</v>
      </c>
      <c r="AW722" s="10">
        <v>1</v>
      </c>
      <c r="AX722" s="9">
        <v>-8888</v>
      </c>
      <c r="AY722">
        <v>-8888</v>
      </c>
      <c r="AZ722">
        <v>-8888</v>
      </c>
      <c r="BA722" s="10">
        <v>-8888</v>
      </c>
      <c r="BB722">
        <v>-8888</v>
      </c>
      <c r="BC722">
        <v>-8888</v>
      </c>
      <c r="BD722">
        <v>-8888</v>
      </c>
      <c r="BE722">
        <v>-8888</v>
      </c>
      <c r="BF722" s="9">
        <v>502</v>
      </c>
      <c r="BG722">
        <v>0.70152855993563956</v>
      </c>
      <c r="BH722">
        <v>0.14319029850746268</v>
      </c>
      <c r="BI722" s="10">
        <v>0.3971718413771903</v>
      </c>
      <c r="BK722" t="s">
        <v>1307</v>
      </c>
      <c r="BL722" s="10" t="s">
        <v>1311</v>
      </c>
      <c r="BM722">
        <v>14</v>
      </c>
      <c r="BN722" t="s">
        <v>1158</v>
      </c>
      <c r="BO722" t="s">
        <v>1158</v>
      </c>
      <c r="BP722" s="12">
        <v>6764.33</v>
      </c>
    </row>
    <row r="723" spans="1:68" x14ac:dyDescent="0.25">
      <c r="A723" s="13" t="s">
        <v>194</v>
      </c>
      <c r="B723">
        <v>10641</v>
      </c>
      <c r="C723" t="s">
        <v>138</v>
      </c>
      <c r="D723" s="9">
        <v>8</v>
      </c>
      <c r="E723">
        <v>9</v>
      </c>
      <c r="F723" s="10">
        <v>8</v>
      </c>
      <c r="G723" s="9">
        <v>2507</v>
      </c>
      <c r="H723" s="9">
        <v>1170</v>
      </c>
      <c r="I723">
        <v>1141</v>
      </c>
      <c r="J723">
        <v>1188</v>
      </c>
      <c r="K723">
        <v>1145</v>
      </c>
      <c r="L723">
        <v>1264</v>
      </c>
      <c r="M723">
        <v>1170</v>
      </c>
      <c r="N723" s="10">
        <v>555</v>
      </c>
      <c r="O723">
        <v>79</v>
      </c>
      <c r="P723">
        <v>70</v>
      </c>
      <c r="Q723">
        <v>75</v>
      </c>
      <c r="R723">
        <v>67</v>
      </c>
      <c r="S723">
        <v>78</v>
      </c>
      <c r="T723">
        <v>87</v>
      </c>
      <c r="U723" s="9">
        <v>31</v>
      </c>
      <c r="V723">
        <v>42</v>
      </c>
      <c r="W723" s="10">
        <v>46</v>
      </c>
      <c r="X723">
        <v>3</v>
      </c>
      <c r="Y723">
        <v>0</v>
      </c>
      <c r="Z723">
        <v>1</v>
      </c>
      <c r="AA723" s="9">
        <v>2</v>
      </c>
      <c r="AB723">
        <v>2</v>
      </c>
      <c r="AC723" s="10">
        <v>1</v>
      </c>
      <c r="AD723" s="9">
        <v>113</v>
      </c>
      <c r="AE723">
        <v>73</v>
      </c>
      <c r="AF723">
        <v>108</v>
      </c>
      <c r="AG723">
        <v>99</v>
      </c>
      <c r="AH723">
        <v>72</v>
      </c>
      <c r="AI723" s="10">
        <v>113</v>
      </c>
      <c r="AJ723">
        <v>108</v>
      </c>
      <c r="AK723">
        <v>121</v>
      </c>
      <c r="AL723">
        <v>126</v>
      </c>
      <c r="AM723">
        <v>91</v>
      </c>
      <c r="AN723">
        <v>133</v>
      </c>
      <c r="AO723">
        <v>111</v>
      </c>
      <c r="AP723" s="9">
        <v>23</v>
      </c>
      <c r="AQ723">
        <v>256</v>
      </c>
      <c r="AR723">
        <v>1509</v>
      </c>
      <c r="AS723">
        <v>526</v>
      </c>
      <c r="AT723">
        <v>0</v>
      </c>
      <c r="AU723" s="10">
        <v>0</v>
      </c>
      <c r="AV723" s="9">
        <v>2</v>
      </c>
      <c r="AW723" s="10">
        <v>2</v>
      </c>
      <c r="AX723" s="9">
        <v>-8888</v>
      </c>
      <c r="AY723">
        <v>-8888</v>
      </c>
      <c r="AZ723">
        <v>-8888</v>
      </c>
      <c r="BA723" s="10">
        <v>-8888</v>
      </c>
      <c r="BB723">
        <v>-8888</v>
      </c>
      <c r="BC723">
        <v>-8888</v>
      </c>
      <c r="BD723">
        <v>-8888</v>
      </c>
      <c r="BE723">
        <v>-8888</v>
      </c>
      <c r="BF723" s="9">
        <v>335</v>
      </c>
      <c r="BG723">
        <v>0.52391799544419138</v>
      </c>
      <c r="BH723">
        <v>0.15048543689320387</v>
      </c>
      <c r="BI723" s="10">
        <v>0.43265306122448982</v>
      </c>
      <c r="BJ723">
        <v>1889.3333333333333</v>
      </c>
      <c r="BK723" t="s">
        <v>1308</v>
      </c>
      <c r="BL723" s="10" t="s">
        <v>1309</v>
      </c>
      <c r="BM723">
        <v>11</v>
      </c>
      <c r="BN723" t="s">
        <v>1159</v>
      </c>
      <c r="BO723" t="s">
        <v>1159</v>
      </c>
      <c r="BP723" s="12">
        <v>2151.4349999999999</v>
      </c>
    </row>
    <row r="724" spans="1:68" x14ac:dyDescent="0.25">
      <c r="A724" s="13" t="s">
        <v>167</v>
      </c>
      <c r="B724">
        <v>10253</v>
      </c>
      <c r="C724" t="s">
        <v>138</v>
      </c>
      <c r="D724" s="9">
        <v>73</v>
      </c>
      <c r="E724">
        <v>53</v>
      </c>
      <c r="F724" s="10">
        <v>65</v>
      </c>
      <c r="G724" s="9">
        <v>19746</v>
      </c>
      <c r="H724" s="9">
        <v>9890</v>
      </c>
      <c r="I724">
        <v>9774</v>
      </c>
      <c r="J724">
        <v>9946</v>
      </c>
      <c r="K724">
        <v>9755</v>
      </c>
      <c r="L724">
        <v>9964</v>
      </c>
      <c r="M724">
        <v>9781</v>
      </c>
      <c r="N724" s="10">
        <v>4444</v>
      </c>
      <c r="O724">
        <v>668</v>
      </c>
      <c r="P724">
        <v>634</v>
      </c>
      <c r="Q724">
        <v>647</v>
      </c>
      <c r="R724">
        <v>550</v>
      </c>
      <c r="S724">
        <v>547</v>
      </c>
      <c r="T724">
        <v>535</v>
      </c>
      <c r="U724" s="9">
        <v>288</v>
      </c>
      <c r="V724">
        <v>278</v>
      </c>
      <c r="W724" s="10">
        <v>271</v>
      </c>
      <c r="X724">
        <v>8</v>
      </c>
      <c r="Y724">
        <v>8</v>
      </c>
      <c r="Z724">
        <v>4</v>
      </c>
      <c r="AA724" s="9">
        <v>16</v>
      </c>
      <c r="AB724">
        <v>25</v>
      </c>
      <c r="AC724" s="10">
        <v>22</v>
      </c>
      <c r="AD724" s="9">
        <v>727</v>
      </c>
      <c r="AE724">
        <v>743</v>
      </c>
      <c r="AF724">
        <v>773</v>
      </c>
      <c r="AG724">
        <v>475</v>
      </c>
      <c r="AH724">
        <v>465</v>
      </c>
      <c r="AI724" s="10">
        <v>414</v>
      </c>
      <c r="AJ724">
        <v>921</v>
      </c>
      <c r="AK724">
        <v>888</v>
      </c>
      <c r="AL724">
        <v>856</v>
      </c>
      <c r="AM724">
        <v>607</v>
      </c>
      <c r="AN724">
        <v>584</v>
      </c>
      <c r="AO724">
        <v>555</v>
      </c>
      <c r="AP724" s="9">
        <v>299</v>
      </c>
      <c r="AQ724">
        <v>4383</v>
      </c>
      <c r="AR724">
        <v>10774</v>
      </c>
      <c r="AS724">
        <v>2425</v>
      </c>
      <c r="AT724">
        <v>0</v>
      </c>
      <c r="AU724" s="10">
        <v>177</v>
      </c>
      <c r="AV724" s="9">
        <v>7</v>
      </c>
      <c r="AW724" s="10">
        <v>7</v>
      </c>
      <c r="AX724" s="9">
        <v>-8888</v>
      </c>
      <c r="AY724">
        <v>-8888</v>
      </c>
      <c r="AZ724">
        <v>-8888</v>
      </c>
      <c r="BA724" s="10">
        <v>-8888</v>
      </c>
      <c r="BB724">
        <v>-8888</v>
      </c>
      <c r="BC724">
        <v>-8888</v>
      </c>
      <c r="BD724">
        <v>-8888</v>
      </c>
      <c r="BE724">
        <v>-8888</v>
      </c>
      <c r="BF724" s="9">
        <v>2294</v>
      </c>
      <c r="BG724">
        <v>0.13096037609133646</v>
      </c>
      <c r="BH724">
        <v>0.15050411760178559</v>
      </c>
      <c r="BI724" s="10">
        <v>0.40035315452896819</v>
      </c>
      <c r="BJ724">
        <v>1889.3333333333333</v>
      </c>
      <c r="BK724" t="s">
        <v>1308</v>
      </c>
      <c r="BL724" s="10" t="s">
        <v>1309</v>
      </c>
      <c r="BM724">
        <v>11</v>
      </c>
      <c r="BN724" t="s">
        <v>1159</v>
      </c>
      <c r="BO724" t="s">
        <v>1159</v>
      </c>
      <c r="BP724" s="12">
        <v>6675.0599999999995</v>
      </c>
    </row>
    <row r="725" spans="1:68" x14ac:dyDescent="0.25">
      <c r="A725" s="13" t="s">
        <v>168</v>
      </c>
      <c r="B725">
        <v>10443</v>
      </c>
      <c r="C725" t="s">
        <v>138</v>
      </c>
      <c r="D725" s="9">
        <v>4</v>
      </c>
      <c r="E725">
        <v>2</v>
      </c>
      <c r="F725" s="10">
        <v>2</v>
      </c>
      <c r="G725" s="9">
        <v>616</v>
      </c>
      <c r="H725" s="9">
        <v>313</v>
      </c>
      <c r="I725">
        <v>321</v>
      </c>
      <c r="J725">
        <v>315</v>
      </c>
      <c r="K725">
        <v>307</v>
      </c>
      <c r="L725">
        <v>316</v>
      </c>
      <c r="M725">
        <v>298</v>
      </c>
      <c r="N725" s="10">
        <v>157</v>
      </c>
      <c r="O725">
        <v>20</v>
      </c>
      <c r="P725">
        <v>19</v>
      </c>
      <c r="Q725">
        <v>26</v>
      </c>
      <c r="R725">
        <v>17</v>
      </c>
      <c r="S725">
        <v>15</v>
      </c>
      <c r="T725">
        <v>14</v>
      </c>
      <c r="U725" s="9">
        <v>10</v>
      </c>
      <c r="V725">
        <v>7</v>
      </c>
      <c r="W725" s="10">
        <v>10</v>
      </c>
      <c r="X725">
        <v>0</v>
      </c>
      <c r="Y725">
        <v>0</v>
      </c>
      <c r="Z725">
        <v>0</v>
      </c>
      <c r="AA725" s="9">
        <v>0</v>
      </c>
      <c r="AB725">
        <v>1</v>
      </c>
      <c r="AC725" s="10">
        <v>0</v>
      </c>
      <c r="AD725" s="9">
        <v>17</v>
      </c>
      <c r="AE725">
        <v>24</v>
      </c>
      <c r="AF725">
        <v>24</v>
      </c>
      <c r="AG725">
        <v>17</v>
      </c>
      <c r="AH725">
        <v>20</v>
      </c>
      <c r="AI725" s="10">
        <v>26</v>
      </c>
      <c r="AJ725">
        <v>31</v>
      </c>
      <c r="AK725">
        <v>26</v>
      </c>
      <c r="AL725">
        <v>35</v>
      </c>
      <c r="AM725">
        <v>21</v>
      </c>
      <c r="AN725">
        <v>22</v>
      </c>
      <c r="AO725">
        <v>29</v>
      </c>
      <c r="AP725" s="9">
        <v>1</v>
      </c>
      <c r="AQ725">
        <v>120</v>
      </c>
      <c r="AR725">
        <v>465</v>
      </c>
      <c r="AS725">
        <v>19</v>
      </c>
      <c r="AT725">
        <v>0</v>
      </c>
      <c r="AU725" s="10">
        <v>0</v>
      </c>
      <c r="AV725" s="9">
        <v>0</v>
      </c>
      <c r="AW725" s="10">
        <v>0</v>
      </c>
      <c r="AX725" s="9">
        <v>-8888</v>
      </c>
      <c r="AY725">
        <v>-8888</v>
      </c>
      <c r="AZ725">
        <v>-8888</v>
      </c>
      <c r="BA725" s="10">
        <v>-8888</v>
      </c>
      <c r="BB725">
        <v>-8888</v>
      </c>
      <c r="BC725">
        <v>-8888</v>
      </c>
      <c r="BD725">
        <v>-8888</v>
      </c>
      <c r="BE725">
        <v>-8888</v>
      </c>
      <c r="BF725" s="9">
        <v>93</v>
      </c>
      <c r="BG725">
        <v>0.69166666666666665</v>
      </c>
      <c r="BH725">
        <v>0.15328467153284672</v>
      </c>
      <c r="BI725" s="10">
        <v>0.38390092879256965</v>
      </c>
      <c r="BK725" t="s">
        <v>1307</v>
      </c>
      <c r="BL725" s="10" t="s">
        <v>1311</v>
      </c>
      <c r="BM725">
        <v>11</v>
      </c>
      <c r="BO725" t="s">
        <v>1159</v>
      </c>
      <c r="BP725" s="12">
        <v>2244.7550000000001</v>
      </c>
    </row>
    <row r="726" spans="1:68" x14ac:dyDescent="0.25">
      <c r="A726" s="13" t="s">
        <v>169</v>
      </c>
      <c r="B726">
        <v>11148</v>
      </c>
      <c r="C726" t="s">
        <v>138</v>
      </c>
      <c r="D726" s="9">
        <v>0</v>
      </c>
      <c r="E726">
        <v>3</v>
      </c>
      <c r="F726" s="10">
        <v>1</v>
      </c>
      <c r="G726" s="9">
        <v>741</v>
      </c>
      <c r="H726" s="9">
        <v>402</v>
      </c>
      <c r="I726">
        <v>405</v>
      </c>
      <c r="J726">
        <v>407</v>
      </c>
      <c r="K726">
        <v>409</v>
      </c>
      <c r="L726">
        <v>376</v>
      </c>
      <c r="M726">
        <v>371</v>
      </c>
      <c r="N726" s="10">
        <v>161</v>
      </c>
      <c r="O726">
        <v>27</v>
      </c>
      <c r="P726">
        <v>23</v>
      </c>
      <c r="Q726">
        <v>22</v>
      </c>
      <c r="R726">
        <v>14</v>
      </c>
      <c r="S726">
        <v>26</v>
      </c>
      <c r="T726">
        <v>14</v>
      </c>
      <c r="U726" s="9">
        <v>5</v>
      </c>
      <c r="V726">
        <v>11</v>
      </c>
      <c r="W726" s="10">
        <v>3</v>
      </c>
      <c r="X726">
        <v>0</v>
      </c>
      <c r="Y726">
        <v>0</v>
      </c>
      <c r="Z726">
        <v>0</v>
      </c>
      <c r="AA726" s="9">
        <v>1</v>
      </c>
      <c r="AB726">
        <v>0</v>
      </c>
      <c r="AC726" s="10">
        <v>0</v>
      </c>
      <c r="AD726" s="9">
        <v>18</v>
      </c>
      <c r="AE726">
        <v>13</v>
      </c>
      <c r="AF726">
        <v>9</v>
      </c>
      <c r="AG726">
        <v>17</v>
      </c>
      <c r="AH726">
        <v>16</v>
      </c>
      <c r="AI726" s="10">
        <v>16</v>
      </c>
      <c r="AJ726">
        <v>22</v>
      </c>
      <c r="AK726">
        <v>18</v>
      </c>
      <c r="AL726">
        <v>14</v>
      </c>
      <c r="AM726">
        <v>31</v>
      </c>
      <c r="AN726">
        <v>15</v>
      </c>
      <c r="AO726">
        <v>16</v>
      </c>
      <c r="AP726" s="9">
        <v>6</v>
      </c>
      <c r="AQ726">
        <v>29</v>
      </c>
      <c r="AR726">
        <v>581</v>
      </c>
      <c r="AS726">
        <v>75</v>
      </c>
      <c r="AT726">
        <v>0</v>
      </c>
      <c r="AU726" s="10">
        <v>0</v>
      </c>
      <c r="AV726" s="9">
        <v>1</v>
      </c>
      <c r="AW726" s="10">
        <v>1</v>
      </c>
      <c r="AX726" s="9">
        <v>-8888</v>
      </c>
      <c r="AY726">
        <v>-8888</v>
      </c>
      <c r="AZ726">
        <v>-8888</v>
      </c>
      <c r="BA726" s="10">
        <v>-8888</v>
      </c>
      <c r="BB726">
        <v>-8888</v>
      </c>
      <c r="BC726">
        <v>-8888</v>
      </c>
      <c r="BD726">
        <v>-8888</v>
      </c>
      <c r="BE726">
        <v>-8888</v>
      </c>
      <c r="BF726" s="9">
        <v>120</v>
      </c>
      <c r="BG726">
        <v>0.2196969696969697</v>
      </c>
      <c r="BH726">
        <v>0.1593011305241521</v>
      </c>
      <c r="BI726" s="10">
        <v>0.41783439490445862</v>
      </c>
      <c r="BK726" t="s">
        <v>1307</v>
      </c>
      <c r="BL726" s="10" t="s">
        <v>1311</v>
      </c>
      <c r="BM726">
        <v>11</v>
      </c>
      <c r="BN726" t="s">
        <v>1159</v>
      </c>
      <c r="BO726" t="s">
        <v>1159</v>
      </c>
      <c r="BP726" s="12">
        <v>822.59500000000003</v>
      </c>
    </row>
    <row r="727" spans="1:68" x14ac:dyDescent="0.25">
      <c r="A727" s="13" t="s">
        <v>170</v>
      </c>
      <c r="B727">
        <v>11045</v>
      </c>
      <c r="C727" t="s">
        <v>138</v>
      </c>
      <c r="D727" s="9">
        <v>65</v>
      </c>
      <c r="E727">
        <v>64</v>
      </c>
      <c r="F727" s="10">
        <v>68</v>
      </c>
      <c r="G727" s="9">
        <v>17465</v>
      </c>
      <c r="H727" s="9">
        <v>5715</v>
      </c>
      <c r="I727">
        <v>5236</v>
      </c>
      <c r="J727">
        <v>6342</v>
      </c>
      <c r="K727">
        <v>5894</v>
      </c>
      <c r="L727">
        <v>9052</v>
      </c>
      <c r="M727">
        <v>8525</v>
      </c>
      <c r="N727" s="10">
        <v>4130</v>
      </c>
      <c r="O727">
        <v>370</v>
      </c>
      <c r="P727">
        <v>415</v>
      </c>
      <c r="Q727">
        <v>484</v>
      </c>
      <c r="R727">
        <v>565</v>
      </c>
      <c r="S727">
        <v>567</v>
      </c>
      <c r="T727">
        <v>627</v>
      </c>
      <c r="U727" s="9">
        <v>285</v>
      </c>
      <c r="V727">
        <v>315</v>
      </c>
      <c r="W727" s="10">
        <v>303</v>
      </c>
      <c r="X727">
        <v>6</v>
      </c>
      <c r="Y727">
        <v>4</v>
      </c>
      <c r="Z727">
        <v>5</v>
      </c>
      <c r="AA727" s="9">
        <v>15</v>
      </c>
      <c r="AB727">
        <v>17</v>
      </c>
      <c r="AC727" s="10">
        <v>19</v>
      </c>
      <c r="AD727" s="9">
        <v>757</v>
      </c>
      <c r="AE727">
        <v>790</v>
      </c>
      <c r="AF727">
        <v>781</v>
      </c>
      <c r="AG727">
        <v>632</v>
      </c>
      <c r="AH727">
        <v>668</v>
      </c>
      <c r="AI727" s="10">
        <v>634</v>
      </c>
      <c r="AJ727">
        <v>717</v>
      </c>
      <c r="AK727">
        <v>692</v>
      </c>
      <c r="AL727">
        <v>798</v>
      </c>
      <c r="AM727">
        <v>545</v>
      </c>
      <c r="AN727">
        <v>576</v>
      </c>
      <c r="AO727">
        <v>634</v>
      </c>
      <c r="AP727" s="9">
        <v>273</v>
      </c>
      <c r="AQ727">
        <v>1007</v>
      </c>
      <c r="AR727">
        <v>11266</v>
      </c>
      <c r="AS727">
        <v>3771</v>
      </c>
      <c r="AT727">
        <v>0</v>
      </c>
      <c r="AU727" s="10">
        <v>3</v>
      </c>
      <c r="AV727" s="9">
        <v>1</v>
      </c>
      <c r="AW727" s="10">
        <v>2</v>
      </c>
      <c r="AX727" s="9">
        <v>-8888</v>
      </c>
      <c r="AY727">
        <v>-8888</v>
      </c>
      <c r="AZ727">
        <v>-8888</v>
      </c>
      <c r="BA727" s="10">
        <v>-8888</v>
      </c>
      <c r="BB727">
        <v>-8888</v>
      </c>
      <c r="BC727">
        <v>-8888</v>
      </c>
      <c r="BD727">
        <v>-8888</v>
      </c>
      <c r="BE727">
        <v>-8888</v>
      </c>
      <c r="BF727" s="9">
        <v>2130</v>
      </c>
      <c r="BG727">
        <v>0.32875557161787738</v>
      </c>
      <c r="BH727">
        <v>0.14043339492692761</v>
      </c>
      <c r="BI727" s="10">
        <v>0.30199053097795653</v>
      </c>
      <c r="BK727" t="s">
        <v>1307</v>
      </c>
      <c r="BL727" s="10" t="s">
        <v>1311</v>
      </c>
      <c r="BM727">
        <v>13</v>
      </c>
      <c r="BO727" t="s">
        <v>1158</v>
      </c>
      <c r="BP727" s="12">
        <v>13620.58</v>
      </c>
    </row>
    <row r="728" spans="1:68" x14ac:dyDescent="0.25">
      <c r="A728" s="13" t="s">
        <v>171</v>
      </c>
      <c r="B728">
        <v>11166</v>
      </c>
      <c r="C728" t="s">
        <v>138</v>
      </c>
      <c r="D728" s="9">
        <v>47</v>
      </c>
      <c r="E728">
        <v>25</v>
      </c>
      <c r="F728" s="10">
        <v>54</v>
      </c>
      <c r="G728" s="9">
        <v>9977</v>
      </c>
      <c r="H728" s="9">
        <v>3819</v>
      </c>
      <c r="I728">
        <v>3585</v>
      </c>
      <c r="J728">
        <v>4051</v>
      </c>
      <c r="K728">
        <v>3768</v>
      </c>
      <c r="L728">
        <v>5189</v>
      </c>
      <c r="M728">
        <v>4910</v>
      </c>
      <c r="N728" s="10">
        <v>2236</v>
      </c>
      <c r="O728">
        <v>259</v>
      </c>
      <c r="P728">
        <v>304</v>
      </c>
      <c r="Q728">
        <v>277</v>
      </c>
      <c r="R728">
        <v>388</v>
      </c>
      <c r="S728">
        <v>407</v>
      </c>
      <c r="T728">
        <v>374</v>
      </c>
      <c r="U728" s="9">
        <v>210</v>
      </c>
      <c r="V728">
        <v>203</v>
      </c>
      <c r="W728" s="10">
        <v>198</v>
      </c>
      <c r="X728">
        <v>10</v>
      </c>
      <c r="Y728">
        <v>6</v>
      </c>
      <c r="Z728">
        <v>4</v>
      </c>
      <c r="AA728" s="9">
        <v>20</v>
      </c>
      <c r="AB728">
        <v>19</v>
      </c>
      <c r="AC728" s="10">
        <v>25</v>
      </c>
      <c r="AD728" s="9">
        <v>291</v>
      </c>
      <c r="AE728">
        <v>382</v>
      </c>
      <c r="AF728">
        <v>347</v>
      </c>
      <c r="AG728">
        <v>274</v>
      </c>
      <c r="AH728">
        <v>342</v>
      </c>
      <c r="AI728" s="10">
        <v>317</v>
      </c>
      <c r="AJ728">
        <v>326</v>
      </c>
      <c r="AK728">
        <v>262</v>
      </c>
      <c r="AL728">
        <v>272</v>
      </c>
      <c r="AM728">
        <v>295</v>
      </c>
      <c r="AN728">
        <v>208</v>
      </c>
      <c r="AO728">
        <v>225</v>
      </c>
      <c r="AP728" s="9">
        <v>17</v>
      </c>
      <c r="AQ728">
        <v>99</v>
      </c>
      <c r="AR728">
        <v>2326</v>
      </c>
      <c r="AS728">
        <v>7460</v>
      </c>
      <c r="AT728">
        <v>2</v>
      </c>
      <c r="AU728" s="10">
        <v>24</v>
      </c>
      <c r="AV728" s="9">
        <v>1</v>
      </c>
      <c r="AW728" s="10">
        <v>1</v>
      </c>
      <c r="AX728" s="9">
        <v>-8888</v>
      </c>
      <c r="AY728">
        <v>-8888</v>
      </c>
      <c r="AZ728">
        <v>-8888</v>
      </c>
      <c r="BA728" s="10">
        <v>-8888</v>
      </c>
      <c r="BB728">
        <v>-8888</v>
      </c>
      <c r="BC728">
        <v>-8888</v>
      </c>
      <c r="BD728">
        <v>-8888</v>
      </c>
      <c r="BE728">
        <v>-8888</v>
      </c>
      <c r="BF728" s="9">
        <v>1333</v>
      </c>
      <c r="BG728">
        <v>0.34166266218164343</v>
      </c>
      <c r="BH728">
        <v>0.16033094812164581</v>
      </c>
      <c r="BI728" s="10">
        <v>0.34594298245614036</v>
      </c>
      <c r="BK728" t="s">
        <v>1307</v>
      </c>
      <c r="BL728" s="10" t="s">
        <v>1311</v>
      </c>
      <c r="BM728">
        <v>13</v>
      </c>
      <c r="BN728" t="s">
        <v>1158</v>
      </c>
      <c r="BO728" t="s">
        <v>1158</v>
      </c>
      <c r="BP728" s="12">
        <v>11194.29</v>
      </c>
    </row>
    <row r="729" spans="1:68" x14ac:dyDescent="0.25">
      <c r="A729" s="13" t="s">
        <v>172</v>
      </c>
      <c r="B729">
        <v>11382</v>
      </c>
      <c r="C729" t="s">
        <v>138</v>
      </c>
      <c r="D729" s="9">
        <v>14</v>
      </c>
      <c r="E729">
        <v>11</v>
      </c>
      <c r="F729" s="10">
        <v>7</v>
      </c>
      <c r="G729" s="9">
        <v>4242</v>
      </c>
      <c r="H729" s="9">
        <v>2256</v>
      </c>
      <c r="I729">
        <v>1928</v>
      </c>
      <c r="J729">
        <v>2253</v>
      </c>
      <c r="K729">
        <v>1923</v>
      </c>
      <c r="L729">
        <v>2234</v>
      </c>
      <c r="M729">
        <v>2021</v>
      </c>
      <c r="N729" s="10">
        <v>974</v>
      </c>
      <c r="O729">
        <v>114</v>
      </c>
      <c r="P729">
        <v>106</v>
      </c>
      <c r="Q729">
        <v>109</v>
      </c>
      <c r="R729">
        <v>102</v>
      </c>
      <c r="S729">
        <v>119</v>
      </c>
      <c r="T729">
        <v>105</v>
      </c>
      <c r="U729" s="9">
        <v>52</v>
      </c>
      <c r="V729">
        <v>59</v>
      </c>
      <c r="W729" s="10">
        <v>43</v>
      </c>
      <c r="X729">
        <v>1</v>
      </c>
      <c r="Y729">
        <v>0</v>
      </c>
      <c r="Z729">
        <v>1</v>
      </c>
      <c r="AA729" s="9">
        <v>9</v>
      </c>
      <c r="AB729">
        <v>6</v>
      </c>
      <c r="AC729" s="10">
        <v>7</v>
      </c>
      <c r="AD729" s="9">
        <v>71</v>
      </c>
      <c r="AE729">
        <v>79</v>
      </c>
      <c r="AF729">
        <v>61</v>
      </c>
      <c r="AG729">
        <v>65</v>
      </c>
      <c r="AH729">
        <v>67</v>
      </c>
      <c r="AI729" s="10">
        <v>62</v>
      </c>
      <c r="AJ729">
        <v>53</v>
      </c>
      <c r="AK729">
        <v>76</v>
      </c>
      <c r="AL729">
        <v>71</v>
      </c>
      <c r="AM729">
        <v>53</v>
      </c>
      <c r="AN729">
        <v>78</v>
      </c>
      <c r="AO729">
        <v>47</v>
      </c>
      <c r="AP729" s="9">
        <v>99</v>
      </c>
      <c r="AQ729">
        <v>9</v>
      </c>
      <c r="AR729">
        <v>3917</v>
      </c>
      <c r="AS729">
        <v>210</v>
      </c>
      <c r="AT729">
        <v>0</v>
      </c>
      <c r="AU729" s="10">
        <v>8</v>
      </c>
      <c r="AV729" s="9">
        <v>2</v>
      </c>
      <c r="AW729" s="10">
        <v>2</v>
      </c>
      <c r="AX729" s="9">
        <v>-8888</v>
      </c>
      <c r="AY729">
        <v>-8888</v>
      </c>
      <c r="AZ729">
        <v>-8888</v>
      </c>
      <c r="BA729" s="10">
        <v>-8888</v>
      </c>
      <c r="BB729">
        <v>-8888</v>
      </c>
      <c r="BC729">
        <v>-8888</v>
      </c>
      <c r="BD729">
        <v>-8888</v>
      </c>
      <c r="BE729">
        <v>-8888</v>
      </c>
      <c r="BF729" s="9">
        <v>641</v>
      </c>
      <c r="BG729">
        <v>0.84487179487179487</v>
      </c>
      <c r="BH729">
        <v>0.1186780170255383</v>
      </c>
      <c r="BI729" s="10">
        <v>0.24778761061946902</v>
      </c>
      <c r="BK729" t="s">
        <v>1307</v>
      </c>
      <c r="BL729" s="10" t="s">
        <v>1311</v>
      </c>
      <c r="BM729">
        <v>14</v>
      </c>
      <c r="BN729" t="s">
        <v>1158</v>
      </c>
      <c r="BO729" t="s">
        <v>1158</v>
      </c>
      <c r="BP729" s="12">
        <v>9582.5650000000005</v>
      </c>
    </row>
    <row r="730" spans="1:68" x14ac:dyDescent="0.25">
      <c r="A730" s="13" t="s">
        <v>173</v>
      </c>
      <c r="B730">
        <v>10384</v>
      </c>
      <c r="C730" t="s">
        <v>138</v>
      </c>
      <c r="D730" s="9">
        <v>9</v>
      </c>
      <c r="E730">
        <v>17</v>
      </c>
      <c r="F730" s="10">
        <v>7</v>
      </c>
      <c r="G730" s="9">
        <v>2902</v>
      </c>
      <c r="H730" s="9">
        <v>1371</v>
      </c>
      <c r="I730">
        <v>1234</v>
      </c>
      <c r="J730">
        <v>1406</v>
      </c>
      <c r="K730">
        <v>1262</v>
      </c>
      <c r="L730">
        <v>1508</v>
      </c>
      <c r="M730">
        <v>1378</v>
      </c>
      <c r="N730" s="10">
        <v>616</v>
      </c>
      <c r="O730">
        <v>96</v>
      </c>
      <c r="P730">
        <v>91</v>
      </c>
      <c r="Q730">
        <v>89</v>
      </c>
      <c r="R730">
        <v>85</v>
      </c>
      <c r="S730">
        <v>104</v>
      </c>
      <c r="T730">
        <v>83</v>
      </c>
      <c r="U730" s="9">
        <v>42</v>
      </c>
      <c r="V730">
        <v>46</v>
      </c>
      <c r="W730" s="10">
        <v>38</v>
      </c>
      <c r="X730">
        <v>2</v>
      </c>
      <c r="Y730">
        <v>0</v>
      </c>
      <c r="Z730">
        <v>0</v>
      </c>
      <c r="AA730" s="9">
        <v>6</v>
      </c>
      <c r="AB730">
        <v>5</v>
      </c>
      <c r="AC730" s="10">
        <v>5</v>
      </c>
      <c r="AD730" s="9">
        <v>83</v>
      </c>
      <c r="AE730">
        <v>76</v>
      </c>
      <c r="AF730">
        <v>64</v>
      </c>
      <c r="AG730">
        <v>58</v>
      </c>
      <c r="AH730">
        <v>65</v>
      </c>
      <c r="AI730" s="10">
        <v>51</v>
      </c>
      <c r="AJ730">
        <v>88</v>
      </c>
      <c r="AK730">
        <v>71</v>
      </c>
      <c r="AL730">
        <v>85</v>
      </c>
      <c r="AM730">
        <v>60</v>
      </c>
      <c r="AN730">
        <v>63</v>
      </c>
      <c r="AO730">
        <v>79</v>
      </c>
      <c r="AP730" s="9">
        <v>45</v>
      </c>
      <c r="AQ730">
        <v>289</v>
      </c>
      <c r="AR730">
        <v>2514</v>
      </c>
      <c r="AS730">
        <v>0</v>
      </c>
      <c r="AT730">
        <v>0</v>
      </c>
      <c r="AU730" s="10">
        <v>0</v>
      </c>
      <c r="AV730" s="9">
        <v>1</v>
      </c>
      <c r="AW730" s="10">
        <v>1</v>
      </c>
      <c r="AX730" s="9">
        <v>-8888</v>
      </c>
      <c r="AY730">
        <v>-8888</v>
      </c>
      <c r="AZ730">
        <v>-8888</v>
      </c>
      <c r="BA730" s="10">
        <v>-8888</v>
      </c>
      <c r="BB730">
        <v>-8888</v>
      </c>
      <c r="BC730">
        <v>-8888</v>
      </c>
      <c r="BD730">
        <v>-8888</v>
      </c>
      <c r="BE730">
        <v>-8888</v>
      </c>
      <c r="BF730" s="9">
        <v>508</v>
      </c>
      <c r="BG730">
        <v>0.82352941176470584</v>
      </c>
      <c r="BH730">
        <v>0.13071732066983255</v>
      </c>
      <c r="BI730" s="10">
        <v>0.21481046135762563</v>
      </c>
      <c r="BK730" t="s">
        <v>1307</v>
      </c>
      <c r="BL730" s="10" t="s">
        <v>1311</v>
      </c>
      <c r="BM730">
        <v>11</v>
      </c>
      <c r="BN730" t="s">
        <v>1159</v>
      </c>
      <c r="BO730" t="s">
        <v>1159</v>
      </c>
      <c r="BP730" s="12">
        <v>3911.125</v>
      </c>
    </row>
    <row r="731" spans="1:68" x14ac:dyDescent="0.25">
      <c r="A731" s="13" t="s">
        <v>174</v>
      </c>
      <c r="B731">
        <v>10858</v>
      </c>
      <c r="C731" t="s">
        <v>138</v>
      </c>
      <c r="D731" s="9">
        <v>6</v>
      </c>
      <c r="E731">
        <v>7</v>
      </c>
      <c r="F731" s="10">
        <v>5</v>
      </c>
      <c r="G731" s="9">
        <v>2641</v>
      </c>
      <c r="H731" s="9">
        <v>1318</v>
      </c>
      <c r="I731">
        <v>1278</v>
      </c>
      <c r="J731">
        <v>1302</v>
      </c>
      <c r="K731">
        <v>1278</v>
      </c>
      <c r="L731">
        <v>1336</v>
      </c>
      <c r="M731">
        <v>1309</v>
      </c>
      <c r="N731" s="10">
        <v>628</v>
      </c>
      <c r="O731">
        <v>82</v>
      </c>
      <c r="P731">
        <v>71</v>
      </c>
      <c r="Q731">
        <v>70</v>
      </c>
      <c r="R731">
        <v>72</v>
      </c>
      <c r="S731">
        <v>63</v>
      </c>
      <c r="T731">
        <v>52</v>
      </c>
      <c r="U731" s="9">
        <v>34</v>
      </c>
      <c r="V731">
        <v>32</v>
      </c>
      <c r="W731" s="10">
        <v>30</v>
      </c>
      <c r="X731">
        <v>0</v>
      </c>
      <c r="Y731">
        <v>0</v>
      </c>
      <c r="Z731">
        <v>1</v>
      </c>
      <c r="AA731" s="9">
        <v>3</v>
      </c>
      <c r="AB731">
        <v>1</v>
      </c>
      <c r="AC731" s="10">
        <v>1</v>
      </c>
      <c r="AD731" s="9">
        <v>59</v>
      </c>
      <c r="AE731">
        <v>66</v>
      </c>
      <c r="AF731">
        <v>48</v>
      </c>
      <c r="AG731">
        <v>57</v>
      </c>
      <c r="AH731">
        <v>66</v>
      </c>
      <c r="AI731" s="10">
        <v>62</v>
      </c>
      <c r="AJ731">
        <v>67</v>
      </c>
      <c r="AK731">
        <v>79</v>
      </c>
      <c r="AL731">
        <v>80</v>
      </c>
      <c r="AM731">
        <v>71</v>
      </c>
      <c r="AN731">
        <v>73</v>
      </c>
      <c r="AO731">
        <v>88</v>
      </c>
      <c r="AP731" s="9">
        <v>8</v>
      </c>
      <c r="AQ731">
        <v>196</v>
      </c>
      <c r="AR731">
        <v>0</v>
      </c>
      <c r="AS731">
        <v>315</v>
      </c>
      <c r="AT731">
        <v>0</v>
      </c>
      <c r="AU731" s="10">
        <v>1</v>
      </c>
      <c r="AV731" s="9">
        <v>2</v>
      </c>
      <c r="AW731" s="10">
        <v>2</v>
      </c>
      <c r="AX731" s="9">
        <v>-8888</v>
      </c>
      <c r="AY731">
        <v>-8888</v>
      </c>
      <c r="AZ731">
        <v>-8888</v>
      </c>
      <c r="BA731" s="10">
        <v>-8888</v>
      </c>
      <c r="BB731">
        <v>-8888</v>
      </c>
      <c r="BC731">
        <v>-8888</v>
      </c>
      <c r="BD731">
        <v>-8888</v>
      </c>
      <c r="BE731">
        <v>-8888</v>
      </c>
      <c r="BF731" s="9">
        <v>345</v>
      </c>
      <c r="BG731">
        <v>0.40063761955366634</v>
      </c>
      <c r="BH731">
        <v>0.15504322766570605</v>
      </c>
      <c r="BI731" s="10">
        <v>0.42231075697211157</v>
      </c>
      <c r="BK731" t="s">
        <v>1307</v>
      </c>
      <c r="BL731" s="10" t="s">
        <v>1311</v>
      </c>
      <c r="BM731">
        <v>11</v>
      </c>
      <c r="BN731" t="s">
        <v>1159</v>
      </c>
      <c r="BO731" t="s">
        <v>1159</v>
      </c>
      <c r="BP731" s="12">
        <v>4749.2849999999999</v>
      </c>
    </row>
    <row r="732" spans="1:68" x14ac:dyDescent="0.25">
      <c r="A732" s="13" t="s">
        <v>175</v>
      </c>
      <c r="B732">
        <v>11100</v>
      </c>
      <c r="C732" t="s">
        <v>138</v>
      </c>
      <c r="D732" s="9">
        <v>23</v>
      </c>
      <c r="E732">
        <v>21</v>
      </c>
      <c r="F732" s="10">
        <v>21</v>
      </c>
      <c r="G732" s="9">
        <v>6732</v>
      </c>
      <c r="H732" s="9">
        <v>2608</v>
      </c>
      <c r="I732">
        <v>2894</v>
      </c>
      <c r="J732">
        <v>2633</v>
      </c>
      <c r="K732">
        <v>2957</v>
      </c>
      <c r="L732">
        <v>3167</v>
      </c>
      <c r="M732">
        <v>3491</v>
      </c>
      <c r="N732" s="10">
        <v>1741</v>
      </c>
      <c r="O732">
        <v>211</v>
      </c>
      <c r="P732">
        <v>177</v>
      </c>
      <c r="Q732">
        <v>206</v>
      </c>
      <c r="R732">
        <v>212</v>
      </c>
      <c r="S732">
        <v>218</v>
      </c>
      <c r="T732">
        <v>198</v>
      </c>
      <c r="U732" s="9">
        <v>118</v>
      </c>
      <c r="V732">
        <v>105</v>
      </c>
      <c r="W732" s="10">
        <v>101</v>
      </c>
      <c r="X732">
        <v>3</v>
      </c>
      <c r="Y732">
        <v>4</v>
      </c>
      <c r="Z732">
        <v>1</v>
      </c>
      <c r="AA732" s="9">
        <v>11</v>
      </c>
      <c r="AB732">
        <v>13</v>
      </c>
      <c r="AC732" s="10">
        <v>13</v>
      </c>
      <c r="AD732" s="9">
        <v>255</v>
      </c>
      <c r="AE732">
        <v>258</v>
      </c>
      <c r="AF732">
        <v>298</v>
      </c>
      <c r="AG732">
        <v>304</v>
      </c>
      <c r="AH732">
        <v>328</v>
      </c>
      <c r="AI732" s="10">
        <v>306</v>
      </c>
      <c r="AJ732">
        <v>238</v>
      </c>
      <c r="AK732">
        <v>249</v>
      </c>
      <c r="AL732">
        <v>270</v>
      </c>
      <c r="AM732">
        <v>264</v>
      </c>
      <c r="AN732">
        <v>302</v>
      </c>
      <c r="AO732">
        <v>308</v>
      </c>
      <c r="AP732" s="9">
        <v>26</v>
      </c>
      <c r="AQ732">
        <v>52</v>
      </c>
      <c r="AR732">
        <v>1094</v>
      </c>
      <c r="AS732">
        <v>5140</v>
      </c>
      <c r="AT732">
        <v>0</v>
      </c>
      <c r="AU732" s="10">
        <v>208</v>
      </c>
      <c r="AV732" s="9">
        <v>4</v>
      </c>
      <c r="AW732" s="10">
        <v>6</v>
      </c>
      <c r="AX732" s="9">
        <v>-8888</v>
      </c>
      <c r="AY732">
        <v>-8888</v>
      </c>
      <c r="AZ732">
        <v>-8888</v>
      </c>
      <c r="BA732" s="10">
        <v>-8888</v>
      </c>
      <c r="BB732">
        <v>-8888</v>
      </c>
      <c r="BC732">
        <v>-8888</v>
      </c>
      <c r="BD732">
        <v>-8888</v>
      </c>
      <c r="BE732">
        <v>-8888</v>
      </c>
      <c r="BF732" s="9">
        <v>872</v>
      </c>
      <c r="BG732">
        <v>4.1448972483455242E-2</v>
      </c>
      <c r="BH732">
        <v>0.1451126913342172</v>
      </c>
      <c r="BI732" s="10">
        <v>0.3273764258555133</v>
      </c>
      <c r="BJ732">
        <v>1906.5027397260274</v>
      </c>
      <c r="BK732" t="s">
        <v>1308</v>
      </c>
      <c r="BL732" s="10" t="s">
        <v>1310</v>
      </c>
      <c r="BM732">
        <v>13</v>
      </c>
      <c r="BN732" t="s">
        <v>1158</v>
      </c>
      <c r="BO732" t="s">
        <v>1158</v>
      </c>
      <c r="BP732" s="12">
        <v>363.35</v>
      </c>
    </row>
    <row r="733" spans="1:68" x14ac:dyDescent="0.25">
      <c r="A733" s="13" t="s">
        <v>176</v>
      </c>
      <c r="B733">
        <v>10409</v>
      </c>
      <c r="C733" t="s">
        <v>138</v>
      </c>
      <c r="D733" s="9">
        <v>15</v>
      </c>
      <c r="E733">
        <v>18</v>
      </c>
      <c r="F733" s="10">
        <v>18</v>
      </c>
      <c r="G733" s="9">
        <v>4801</v>
      </c>
      <c r="H733" s="9">
        <v>2488</v>
      </c>
      <c r="I733">
        <v>2280</v>
      </c>
      <c r="J733">
        <v>2488</v>
      </c>
      <c r="K733">
        <v>2297</v>
      </c>
      <c r="L733">
        <v>2485</v>
      </c>
      <c r="M733">
        <v>2345</v>
      </c>
      <c r="N733" s="10">
        <v>1078</v>
      </c>
      <c r="O733">
        <v>181</v>
      </c>
      <c r="P733">
        <v>147</v>
      </c>
      <c r="Q733">
        <v>168</v>
      </c>
      <c r="R733">
        <v>139</v>
      </c>
      <c r="S733">
        <v>124</v>
      </c>
      <c r="T733">
        <v>131</v>
      </c>
      <c r="U733" s="9">
        <v>57</v>
      </c>
      <c r="V733">
        <v>59</v>
      </c>
      <c r="W733" s="10">
        <v>67</v>
      </c>
      <c r="X733">
        <v>2</v>
      </c>
      <c r="Y733">
        <v>1</v>
      </c>
      <c r="Z733">
        <v>2</v>
      </c>
      <c r="AA733" s="9">
        <v>8</v>
      </c>
      <c r="AB733">
        <v>11</v>
      </c>
      <c r="AC733" s="10">
        <v>2</v>
      </c>
      <c r="AD733" s="9">
        <v>147</v>
      </c>
      <c r="AE733">
        <v>180</v>
      </c>
      <c r="AF733">
        <v>162</v>
      </c>
      <c r="AG733">
        <v>139</v>
      </c>
      <c r="AH733">
        <v>145</v>
      </c>
      <c r="AI733" s="10">
        <v>116</v>
      </c>
      <c r="AJ733">
        <v>159</v>
      </c>
      <c r="AK733">
        <v>161</v>
      </c>
      <c r="AL733">
        <v>180</v>
      </c>
      <c r="AM733">
        <v>162</v>
      </c>
      <c r="AN733">
        <v>159</v>
      </c>
      <c r="AO733">
        <v>143</v>
      </c>
      <c r="AP733" s="9">
        <v>13</v>
      </c>
      <c r="AQ733">
        <v>72</v>
      </c>
      <c r="AR733">
        <v>3570</v>
      </c>
      <c r="AS733">
        <v>1099</v>
      </c>
      <c r="AT733">
        <v>0</v>
      </c>
      <c r="AU733" s="10">
        <v>22</v>
      </c>
      <c r="AV733" s="9">
        <v>2</v>
      </c>
      <c r="AW733" s="10">
        <v>2</v>
      </c>
      <c r="AX733" s="9">
        <v>-8888</v>
      </c>
      <c r="AY733">
        <v>-8888</v>
      </c>
      <c r="AZ733">
        <v>-8888</v>
      </c>
      <c r="BA733" s="10">
        <v>-8888</v>
      </c>
      <c r="BB733">
        <v>-8888</v>
      </c>
      <c r="BC733">
        <v>-8888</v>
      </c>
      <c r="BD733">
        <v>-8888</v>
      </c>
      <c r="BE733">
        <v>-8888</v>
      </c>
      <c r="BF733" s="9">
        <v>726</v>
      </c>
      <c r="BG733">
        <v>0.59893522626441886</v>
      </c>
      <c r="BH733">
        <v>0.13625971650663007</v>
      </c>
      <c r="BI733" s="10">
        <v>0.31421632729310667</v>
      </c>
      <c r="BK733" t="s">
        <v>1307</v>
      </c>
      <c r="BL733" s="10" t="s">
        <v>1311</v>
      </c>
      <c r="BM733">
        <v>14</v>
      </c>
      <c r="BN733" t="s">
        <v>1158</v>
      </c>
      <c r="BO733" t="s">
        <v>1159</v>
      </c>
      <c r="BP733" s="12">
        <v>6019.5</v>
      </c>
    </row>
    <row r="734" spans="1:68" x14ac:dyDescent="0.25">
      <c r="A734" s="13" t="s">
        <v>178</v>
      </c>
      <c r="B734">
        <v>11069</v>
      </c>
      <c r="C734" t="s">
        <v>138</v>
      </c>
      <c r="D734" s="9">
        <v>19</v>
      </c>
      <c r="E734">
        <v>16</v>
      </c>
      <c r="F734" s="10">
        <v>14</v>
      </c>
      <c r="G734" s="9">
        <v>4356</v>
      </c>
      <c r="H734" s="9">
        <v>2081</v>
      </c>
      <c r="I734">
        <v>1802</v>
      </c>
      <c r="J734">
        <v>2099</v>
      </c>
      <c r="K734">
        <v>1813</v>
      </c>
      <c r="L734">
        <v>2359</v>
      </c>
      <c r="M734">
        <v>2070</v>
      </c>
      <c r="N734" s="10">
        <v>976</v>
      </c>
      <c r="O734">
        <v>136</v>
      </c>
      <c r="P734">
        <v>121</v>
      </c>
      <c r="Q734">
        <v>130</v>
      </c>
      <c r="R734">
        <v>141</v>
      </c>
      <c r="S734">
        <v>162</v>
      </c>
      <c r="T734">
        <v>131</v>
      </c>
      <c r="U734" s="9">
        <v>77</v>
      </c>
      <c r="V734">
        <v>86</v>
      </c>
      <c r="W734" s="10">
        <v>71</v>
      </c>
      <c r="X734">
        <v>0</v>
      </c>
      <c r="Y734">
        <v>3</v>
      </c>
      <c r="Z734">
        <v>1</v>
      </c>
      <c r="AA734" s="9">
        <v>6</v>
      </c>
      <c r="AB734">
        <v>6</v>
      </c>
      <c r="AC734" s="10">
        <v>2</v>
      </c>
      <c r="AD734" s="9">
        <v>101</v>
      </c>
      <c r="AE734">
        <v>138</v>
      </c>
      <c r="AF734">
        <v>108</v>
      </c>
      <c r="AG734">
        <v>112</v>
      </c>
      <c r="AH734">
        <v>157</v>
      </c>
      <c r="AI734" s="10">
        <v>95</v>
      </c>
      <c r="AJ734">
        <v>118</v>
      </c>
      <c r="AK734">
        <v>130</v>
      </c>
      <c r="AL734">
        <v>145</v>
      </c>
      <c r="AM734">
        <v>125</v>
      </c>
      <c r="AN734">
        <v>127</v>
      </c>
      <c r="AO734">
        <v>128</v>
      </c>
      <c r="AP734" s="9">
        <v>16</v>
      </c>
      <c r="AQ734">
        <v>948</v>
      </c>
      <c r="AR734">
        <v>0</v>
      </c>
      <c r="AS734">
        <v>438</v>
      </c>
      <c r="AT734">
        <v>0</v>
      </c>
      <c r="AU734" s="10">
        <v>0</v>
      </c>
      <c r="AV734" s="9">
        <v>1</v>
      </c>
      <c r="AW734" s="10">
        <v>1</v>
      </c>
      <c r="AX734" s="9">
        <v>-8888</v>
      </c>
      <c r="AY734">
        <v>-8888</v>
      </c>
      <c r="AZ734">
        <v>-8888</v>
      </c>
      <c r="BA734" s="10">
        <v>-8888</v>
      </c>
      <c r="BB734">
        <v>-8888</v>
      </c>
      <c r="BC734">
        <v>-8888</v>
      </c>
      <c r="BD734">
        <v>-8888</v>
      </c>
      <c r="BE734">
        <v>-8888</v>
      </c>
      <c r="BF734" s="9">
        <v>659</v>
      </c>
      <c r="BG734">
        <v>0.71214953271028036</v>
      </c>
      <c r="BH734">
        <v>0.16436327739387957</v>
      </c>
      <c r="BI734" s="10">
        <v>0.41619156214367159</v>
      </c>
      <c r="BK734" t="s">
        <v>1307</v>
      </c>
      <c r="BL734" s="10" t="s">
        <v>1311</v>
      </c>
      <c r="BM734">
        <v>12</v>
      </c>
      <c r="BN734" t="s">
        <v>1158</v>
      </c>
      <c r="BO734" t="s">
        <v>1158</v>
      </c>
      <c r="BP734" s="12">
        <v>18518.46</v>
      </c>
    </row>
    <row r="735" spans="1:68" x14ac:dyDescent="0.25">
      <c r="A735" s="13" t="s">
        <v>177</v>
      </c>
      <c r="B735">
        <v>10381</v>
      </c>
      <c r="C735" t="s">
        <v>138</v>
      </c>
      <c r="D735" s="9">
        <v>7</v>
      </c>
      <c r="E735">
        <v>1</v>
      </c>
      <c r="F735" s="10">
        <v>3</v>
      </c>
      <c r="G735" s="9">
        <v>1794</v>
      </c>
      <c r="H735" s="9">
        <v>826</v>
      </c>
      <c r="I735">
        <v>760</v>
      </c>
      <c r="J735">
        <v>833</v>
      </c>
      <c r="K735">
        <v>760</v>
      </c>
      <c r="L735">
        <v>929</v>
      </c>
      <c r="M735">
        <v>861</v>
      </c>
      <c r="N735" s="10">
        <v>351</v>
      </c>
      <c r="O735">
        <v>51</v>
      </c>
      <c r="P735">
        <v>53</v>
      </c>
      <c r="Q735">
        <v>62</v>
      </c>
      <c r="R735">
        <v>51</v>
      </c>
      <c r="S735">
        <v>46</v>
      </c>
      <c r="T735">
        <v>41</v>
      </c>
      <c r="U735" s="9">
        <v>30</v>
      </c>
      <c r="V735">
        <v>24</v>
      </c>
      <c r="W735" s="10">
        <v>22</v>
      </c>
      <c r="X735">
        <v>1</v>
      </c>
      <c r="Y735">
        <v>0</v>
      </c>
      <c r="Z735">
        <v>0</v>
      </c>
      <c r="AA735" s="9">
        <v>3</v>
      </c>
      <c r="AB735">
        <v>2</v>
      </c>
      <c r="AC735" s="10">
        <v>5</v>
      </c>
      <c r="AD735" s="9">
        <v>53</v>
      </c>
      <c r="AE735">
        <v>38</v>
      </c>
      <c r="AF735">
        <v>48</v>
      </c>
      <c r="AG735">
        <v>40</v>
      </c>
      <c r="AH735">
        <v>25</v>
      </c>
      <c r="AI735" s="10">
        <v>42</v>
      </c>
      <c r="AJ735">
        <v>40</v>
      </c>
      <c r="AK735">
        <v>39</v>
      </c>
      <c r="AL735">
        <v>52</v>
      </c>
      <c r="AM735">
        <v>48</v>
      </c>
      <c r="AN735">
        <v>38</v>
      </c>
      <c r="AO735">
        <v>44</v>
      </c>
      <c r="AP735" s="9">
        <v>26</v>
      </c>
      <c r="AQ735">
        <v>576</v>
      </c>
      <c r="AR735">
        <v>1016</v>
      </c>
      <c r="AS735">
        <v>101</v>
      </c>
      <c r="AT735">
        <v>0</v>
      </c>
      <c r="AU735" s="10">
        <v>44</v>
      </c>
      <c r="AV735" s="9">
        <v>0</v>
      </c>
      <c r="AW735" s="10">
        <v>0</v>
      </c>
      <c r="AX735" s="9">
        <v>-8888</v>
      </c>
      <c r="AY735">
        <v>-8888</v>
      </c>
      <c r="AZ735">
        <v>-8888</v>
      </c>
      <c r="BA735" s="10">
        <v>-8888</v>
      </c>
      <c r="BB735">
        <v>-8888</v>
      </c>
      <c r="BC735">
        <v>-8888</v>
      </c>
      <c r="BD735">
        <v>-8888</v>
      </c>
      <c r="BE735">
        <v>-8888</v>
      </c>
      <c r="BF735" s="9">
        <v>331</v>
      </c>
      <c r="BG735">
        <v>0.41013824884792627</v>
      </c>
      <c r="BH735">
        <v>0.16173405585660691</v>
      </c>
      <c r="BI735" s="10">
        <v>0.40993449781659391</v>
      </c>
      <c r="BK735" t="s">
        <v>1307</v>
      </c>
      <c r="BL735" s="10" t="s">
        <v>1311</v>
      </c>
      <c r="BM735">
        <v>12</v>
      </c>
      <c r="BO735" t="s">
        <v>1158</v>
      </c>
      <c r="BP735" s="12">
        <v>366.995</v>
      </c>
    </row>
    <row r="736" spans="1:68" x14ac:dyDescent="0.25">
      <c r="A736" s="13" t="s">
        <v>179</v>
      </c>
      <c r="B736">
        <v>11079</v>
      </c>
      <c r="C736" t="s">
        <v>138</v>
      </c>
      <c r="D736" s="9">
        <v>5</v>
      </c>
      <c r="E736">
        <v>7</v>
      </c>
      <c r="F736" s="10">
        <v>3</v>
      </c>
      <c r="G736" s="9">
        <v>1339</v>
      </c>
      <c r="H736" s="9">
        <v>650</v>
      </c>
      <c r="I736">
        <v>750</v>
      </c>
      <c r="J736">
        <v>654</v>
      </c>
      <c r="K736">
        <v>736</v>
      </c>
      <c r="L736">
        <v>610</v>
      </c>
      <c r="M736">
        <v>678</v>
      </c>
      <c r="N736" s="10">
        <v>291</v>
      </c>
      <c r="O736">
        <v>40</v>
      </c>
      <c r="P736">
        <v>33</v>
      </c>
      <c r="Q736">
        <v>42</v>
      </c>
      <c r="R736">
        <v>36</v>
      </c>
      <c r="S736">
        <v>28</v>
      </c>
      <c r="T736">
        <v>22</v>
      </c>
      <c r="U736" s="9">
        <v>17</v>
      </c>
      <c r="V736">
        <v>10</v>
      </c>
      <c r="W736" s="10">
        <v>13</v>
      </c>
      <c r="X736">
        <v>1</v>
      </c>
      <c r="Y736">
        <v>0</v>
      </c>
      <c r="Z736">
        <v>0</v>
      </c>
      <c r="AA736" s="9">
        <v>2</v>
      </c>
      <c r="AB736">
        <v>0</v>
      </c>
      <c r="AC736" s="10">
        <v>2</v>
      </c>
      <c r="AD736" s="9">
        <v>38</v>
      </c>
      <c r="AE736">
        <v>51</v>
      </c>
      <c r="AF736">
        <v>38</v>
      </c>
      <c r="AG736">
        <v>40</v>
      </c>
      <c r="AH736">
        <v>53</v>
      </c>
      <c r="AI736" s="10">
        <v>55</v>
      </c>
      <c r="AJ736">
        <v>32</v>
      </c>
      <c r="AK736">
        <v>79</v>
      </c>
      <c r="AL736">
        <v>37</v>
      </c>
      <c r="AM736">
        <v>32</v>
      </c>
      <c r="AN736">
        <v>78</v>
      </c>
      <c r="AO736">
        <v>64</v>
      </c>
      <c r="AP736" s="9">
        <v>0</v>
      </c>
      <c r="AQ736">
        <v>6</v>
      </c>
      <c r="AR736">
        <v>154</v>
      </c>
      <c r="AS736">
        <v>1085</v>
      </c>
      <c r="AT736">
        <v>0</v>
      </c>
      <c r="AU736" s="10">
        <v>37</v>
      </c>
      <c r="AV736" s="9">
        <v>1</v>
      </c>
      <c r="AW736" s="10">
        <v>2</v>
      </c>
      <c r="AX736" s="9">
        <v>-8888</v>
      </c>
      <c r="AY736">
        <v>-8888</v>
      </c>
      <c r="AZ736">
        <v>-8888</v>
      </c>
      <c r="BA736" s="10">
        <v>-8888</v>
      </c>
      <c r="BB736">
        <v>-8888</v>
      </c>
      <c r="BC736">
        <v>-8888</v>
      </c>
      <c r="BD736">
        <v>-8888</v>
      </c>
      <c r="BE736">
        <v>-8888</v>
      </c>
      <c r="BF736" s="9">
        <v>194</v>
      </c>
      <c r="BG736">
        <v>0.21543985637342908</v>
      </c>
      <c r="BH736">
        <v>0.12546125461254612</v>
      </c>
      <c r="BI736" s="10">
        <v>0.34970139349701396</v>
      </c>
      <c r="BK736" t="s">
        <v>1307</v>
      </c>
      <c r="BL736" s="10" t="s">
        <v>1311</v>
      </c>
      <c r="BM736">
        <v>13</v>
      </c>
      <c r="BN736" t="s">
        <v>1158</v>
      </c>
      <c r="BO736" t="s">
        <v>1158</v>
      </c>
      <c r="BP736" s="12">
        <v>343.23</v>
      </c>
    </row>
    <row r="737" spans="1:68" x14ac:dyDescent="0.25">
      <c r="A737" s="13" t="s">
        <v>180</v>
      </c>
      <c r="B737">
        <v>10279</v>
      </c>
      <c r="C737" t="s">
        <v>138</v>
      </c>
      <c r="D737" s="9">
        <v>24</v>
      </c>
      <c r="E737">
        <v>28</v>
      </c>
      <c r="F737" s="10">
        <v>34</v>
      </c>
      <c r="G737" s="9">
        <v>6442</v>
      </c>
      <c r="H737" s="9">
        <v>3055</v>
      </c>
      <c r="I737">
        <v>2819</v>
      </c>
      <c r="J737">
        <v>3075</v>
      </c>
      <c r="K737">
        <v>2830</v>
      </c>
      <c r="L737">
        <v>3393</v>
      </c>
      <c r="M737">
        <v>3125</v>
      </c>
      <c r="N737" s="10">
        <v>1421</v>
      </c>
      <c r="O737">
        <v>152</v>
      </c>
      <c r="P737">
        <v>212</v>
      </c>
      <c r="Q737">
        <v>190</v>
      </c>
      <c r="R737">
        <v>195</v>
      </c>
      <c r="S737">
        <v>218</v>
      </c>
      <c r="T737">
        <v>201</v>
      </c>
      <c r="U737" s="9">
        <v>96</v>
      </c>
      <c r="V737">
        <v>118</v>
      </c>
      <c r="W737" s="10">
        <v>93</v>
      </c>
      <c r="X737">
        <v>0</v>
      </c>
      <c r="Y737">
        <v>3</v>
      </c>
      <c r="Z737">
        <v>2</v>
      </c>
      <c r="AA737" s="9">
        <v>12</v>
      </c>
      <c r="AB737">
        <v>11</v>
      </c>
      <c r="AC737" s="10">
        <v>19</v>
      </c>
      <c r="AD737" s="9">
        <v>182</v>
      </c>
      <c r="AE737">
        <v>255</v>
      </c>
      <c r="AF737">
        <v>206</v>
      </c>
      <c r="AG737">
        <v>139</v>
      </c>
      <c r="AH737">
        <v>197</v>
      </c>
      <c r="AI737" s="10">
        <v>164</v>
      </c>
      <c r="AJ737">
        <v>159</v>
      </c>
      <c r="AK737">
        <v>201</v>
      </c>
      <c r="AL737">
        <v>202</v>
      </c>
      <c r="AM737">
        <v>143</v>
      </c>
      <c r="AN737">
        <v>143</v>
      </c>
      <c r="AO737">
        <v>158</v>
      </c>
      <c r="AP737" s="9">
        <v>19</v>
      </c>
      <c r="AQ737">
        <v>25</v>
      </c>
      <c r="AR737">
        <v>1764</v>
      </c>
      <c r="AS737">
        <v>4601</v>
      </c>
      <c r="AT737">
        <v>0</v>
      </c>
      <c r="AU737" s="10">
        <v>56</v>
      </c>
      <c r="AV737" s="9">
        <v>2</v>
      </c>
      <c r="AW737" s="10">
        <v>13</v>
      </c>
      <c r="AX737" s="9">
        <v>-8888</v>
      </c>
      <c r="AY737">
        <v>-8888</v>
      </c>
      <c r="AZ737">
        <v>-8888</v>
      </c>
      <c r="BA737" s="10">
        <v>-8888</v>
      </c>
      <c r="BB737">
        <v>-8888</v>
      </c>
      <c r="BC737">
        <v>-8888</v>
      </c>
      <c r="BD737">
        <v>-8888</v>
      </c>
      <c r="BE737">
        <v>-8888</v>
      </c>
      <c r="BF737" s="9">
        <v>973</v>
      </c>
      <c r="BG737">
        <v>0.6494188226471691</v>
      </c>
      <c r="BH737">
        <v>0.13999328032254452</v>
      </c>
      <c r="BI737" s="10">
        <v>0.38396811337466785</v>
      </c>
      <c r="BK737" t="s">
        <v>1307</v>
      </c>
      <c r="BL737" s="10" t="s">
        <v>1311</v>
      </c>
      <c r="BM737">
        <v>14</v>
      </c>
      <c r="BN737" t="s">
        <v>1158</v>
      </c>
      <c r="BO737" t="s">
        <v>1158</v>
      </c>
      <c r="BP737" s="12">
        <v>14023.815000000001</v>
      </c>
    </row>
    <row r="738" spans="1:68" x14ac:dyDescent="0.25">
      <c r="A738" s="13" t="s">
        <v>181</v>
      </c>
      <c r="B738">
        <v>10358</v>
      </c>
      <c r="C738" t="s">
        <v>138</v>
      </c>
      <c r="D738" s="9">
        <v>19</v>
      </c>
      <c r="E738">
        <v>15</v>
      </c>
      <c r="F738" s="10">
        <v>27</v>
      </c>
      <c r="G738" s="9">
        <v>5980</v>
      </c>
      <c r="H738" s="9">
        <v>2776</v>
      </c>
      <c r="I738">
        <v>2711</v>
      </c>
      <c r="J738">
        <v>2810</v>
      </c>
      <c r="K738">
        <v>2735</v>
      </c>
      <c r="L738">
        <v>3038</v>
      </c>
      <c r="M738">
        <v>2941</v>
      </c>
      <c r="N738" s="10">
        <v>1404</v>
      </c>
      <c r="O738">
        <v>186</v>
      </c>
      <c r="P738">
        <v>193</v>
      </c>
      <c r="Q738">
        <v>190</v>
      </c>
      <c r="R738">
        <v>170</v>
      </c>
      <c r="S738">
        <v>183</v>
      </c>
      <c r="T738">
        <v>193</v>
      </c>
      <c r="U738" s="9">
        <v>84</v>
      </c>
      <c r="V738">
        <v>102</v>
      </c>
      <c r="W738" s="10">
        <v>98</v>
      </c>
      <c r="X738">
        <v>2</v>
      </c>
      <c r="Y738">
        <v>1</v>
      </c>
      <c r="Z738">
        <v>1</v>
      </c>
      <c r="AA738" s="9">
        <v>17</v>
      </c>
      <c r="AB738">
        <v>8</v>
      </c>
      <c r="AC738" s="10">
        <v>10</v>
      </c>
      <c r="AD738" s="9">
        <v>63</v>
      </c>
      <c r="AE738">
        <v>84</v>
      </c>
      <c r="AF738">
        <v>78</v>
      </c>
      <c r="AG738">
        <v>59</v>
      </c>
      <c r="AH738">
        <v>100</v>
      </c>
      <c r="AI738" s="10">
        <v>50</v>
      </c>
      <c r="AJ738">
        <v>87</v>
      </c>
      <c r="AK738">
        <v>99</v>
      </c>
      <c r="AL738">
        <v>72</v>
      </c>
      <c r="AM738">
        <v>74</v>
      </c>
      <c r="AN738">
        <v>91</v>
      </c>
      <c r="AO738">
        <v>77</v>
      </c>
      <c r="AP738" s="9">
        <v>1417</v>
      </c>
      <c r="AQ738">
        <v>134</v>
      </c>
      <c r="AR738">
        <v>3213</v>
      </c>
      <c r="AS738">
        <v>0</v>
      </c>
      <c r="AT738">
        <v>123</v>
      </c>
      <c r="AU738" s="10">
        <v>0</v>
      </c>
      <c r="AV738" s="9">
        <v>2</v>
      </c>
      <c r="AW738" s="10">
        <v>16</v>
      </c>
      <c r="AX738" s="9">
        <v>-8888</v>
      </c>
      <c r="AY738">
        <v>-8888</v>
      </c>
      <c r="AZ738">
        <v>-8888</v>
      </c>
      <c r="BA738" s="10">
        <v>-8888</v>
      </c>
      <c r="BB738">
        <v>-8888</v>
      </c>
      <c r="BC738">
        <v>-8888</v>
      </c>
      <c r="BD738">
        <v>-8888</v>
      </c>
      <c r="BE738">
        <v>-8888</v>
      </c>
      <c r="BF738" s="9">
        <v>751</v>
      </c>
      <c r="BG738">
        <v>0.19917525773195877</v>
      </c>
      <c r="BH738">
        <v>0.15264955103073227</v>
      </c>
      <c r="BI738" s="10">
        <v>0.36241507103150095</v>
      </c>
      <c r="BK738" t="s">
        <v>1307</v>
      </c>
      <c r="BL738" s="10" t="s">
        <v>1311</v>
      </c>
      <c r="BM738">
        <v>13</v>
      </c>
      <c r="BN738" t="s">
        <v>1158</v>
      </c>
      <c r="BO738" t="s">
        <v>1158</v>
      </c>
      <c r="BP738" s="12">
        <v>2586.6750000000002</v>
      </c>
    </row>
    <row r="739" spans="1:68" x14ac:dyDescent="0.25">
      <c r="A739" s="13" t="s">
        <v>182</v>
      </c>
      <c r="B739">
        <v>11362</v>
      </c>
      <c r="C739" t="s">
        <v>138</v>
      </c>
      <c r="D739" s="9">
        <v>24</v>
      </c>
      <c r="E739">
        <v>15</v>
      </c>
      <c r="F739" s="10">
        <v>18</v>
      </c>
      <c r="G739" s="9">
        <v>5914</v>
      </c>
      <c r="H739" s="9">
        <v>2927</v>
      </c>
      <c r="I739">
        <v>2733</v>
      </c>
      <c r="J739">
        <v>2948</v>
      </c>
      <c r="K739">
        <v>2721</v>
      </c>
      <c r="L739">
        <v>3050</v>
      </c>
      <c r="M739">
        <v>2926</v>
      </c>
      <c r="N739" s="10">
        <v>1512</v>
      </c>
      <c r="O739">
        <v>169</v>
      </c>
      <c r="P739">
        <v>172</v>
      </c>
      <c r="Q739">
        <v>146</v>
      </c>
      <c r="R739">
        <v>173</v>
      </c>
      <c r="S739">
        <v>165</v>
      </c>
      <c r="T739">
        <v>161</v>
      </c>
      <c r="U739" s="9">
        <v>99</v>
      </c>
      <c r="V739">
        <v>87</v>
      </c>
      <c r="W739" s="10">
        <v>79</v>
      </c>
      <c r="X739">
        <v>2</v>
      </c>
      <c r="Y739">
        <v>3</v>
      </c>
      <c r="Z739">
        <v>5</v>
      </c>
      <c r="AA739" s="9">
        <v>9</v>
      </c>
      <c r="AB739">
        <v>11</v>
      </c>
      <c r="AC739" s="10">
        <v>10</v>
      </c>
      <c r="AD739" s="9">
        <v>93</v>
      </c>
      <c r="AE739">
        <v>124</v>
      </c>
      <c r="AF739">
        <v>111</v>
      </c>
      <c r="AG739">
        <v>70</v>
      </c>
      <c r="AH739">
        <v>125</v>
      </c>
      <c r="AI739" s="10">
        <v>73</v>
      </c>
      <c r="AJ739">
        <v>84</v>
      </c>
      <c r="AK739">
        <v>136</v>
      </c>
      <c r="AL739">
        <v>102</v>
      </c>
      <c r="AM739">
        <v>82</v>
      </c>
      <c r="AN739">
        <v>125</v>
      </c>
      <c r="AO739">
        <v>100</v>
      </c>
      <c r="AP739" s="9">
        <v>15</v>
      </c>
      <c r="AQ739">
        <v>762</v>
      </c>
      <c r="AR739">
        <v>5125</v>
      </c>
      <c r="AS739">
        <v>8</v>
      </c>
      <c r="AT739">
        <v>3</v>
      </c>
      <c r="AU739" s="10">
        <v>1</v>
      </c>
      <c r="AV739" s="9">
        <v>1</v>
      </c>
      <c r="AW739" s="10">
        <v>1</v>
      </c>
      <c r="AX739" s="9">
        <v>-8888</v>
      </c>
      <c r="AY739">
        <v>-8888</v>
      </c>
      <c r="AZ739">
        <v>-8888</v>
      </c>
      <c r="BA739" s="10">
        <v>-8888</v>
      </c>
      <c r="BB739">
        <v>-8888</v>
      </c>
      <c r="BC739">
        <v>-8888</v>
      </c>
      <c r="BD739">
        <v>-8888</v>
      </c>
      <c r="BE739">
        <v>-8888</v>
      </c>
      <c r="BF739" s="9">
        <v>1102</v>
      </c>
      <c r="BG739">
        <v>0.79785247432306261</v>
      </c>
      <c r="BH739">
        <v>0.14189442156495694</v>
      </c>
      <c r="BI739" s="10">
        <v>0.44351258016773559</v>
      </c>
      <c r="BK739" t="s">
        <v>1307</v>
      </c>
      <c r="BL739" s="10" t="s">
        <v>1311</v>
      </c>
      <c r="BM739">
        <v>11</v>
      </c>
      <c r="BN739" t="s">
        <v>1159</v>
      </c>
      <c r="BO739" t="s">
        <v>1159</v>
      </c>
      <c r="BP739" s="12">
        <v>13924.575000000001</v>
      </c>
    </row>
    <row r="740" spans="1:68" x14ac:dyDescent="0.25">
      <c r="A740" s="13" t="s">
        <v>183</v>
      </c>
      <c r="B740">
        <v>10546</v>
      </c>
      <c r="C740" t="s">
        <v>138</v>
      </c>
      <c r="D740" s="9">
        <v>11</v>
      </c>
      <c r="E740">
        <v>11</v>
      </c>
      <c r="F740" s="10">
        <v>20</v>
      </c>
      <c r="G740" s="9">
        <v>6124</v>
      </c>
      <c r="H740" s="9">
        <v>2790</v>
      </c>
      <c r="I740">
        <v>2801</v>
      </c>
      <c r="J740">
        <v>2839</v>
      </c>
      <c r="K740">
        <v>2801</v>
      </c>
      <c r="L740">
        <v>3065</v>
      </c>
      <c r="M740">
        <v>3062</v>
      </c>
      <c r="N740" s="10">
        <v>1441</v>
      </c>
      <c r="O740">
        <v>178</v>
      </c>
      <c r="P740">
        <v>189</v>
      </c>
      <c r="Q740">
        <v>201</v>
      </c>
      <c r="R740">
        <v>192</v>
      </c>
      <c r="S740">
        <v>186</v>
      </c>
      <c r="T740">
        <v>180</v>
      </c>
      <c r="U740" s="9">
        <v>102</v>
      </c>
      <c r="V740">
        <v>99</v>
      </c>
      <c r="W740" s="10">
        <v>84</v>
      </c>
      <c r="X740">
        <v>5</v>
      </c>
      <c r="Y740">
        <v>0</v>
      </c>
      <c r="Z740">
        <v>1</v>
      </c>
      <c r="AA740" s="9">
        <v>7</v>
      </c>
      <c r="AB740">
        <v>9</v>
      </c>
      <c r="AC740" s="10">
        <v>9</v>
      </c>
      <c r="AD740" s="9">
        <v>156</v>
      </c>
      <c r="AE740">
        <v>221</v>
      </c>
      <c r="AF740">
        <v>184</v>
      </c>
      <c r="AG740">
        <v>151</v>
      </c>
      <c r="AH740">
        <v>215</v>
      </c>
      <c r="AI740" s="10">
        <v>197</v>
      </c>
      <c r="AJ740">
        <v>177</v>
      </c>
      <c r="AK740">
        <v>235</v>
      </c>
      <c r="AL740">
        <v>231</v>
      </c>
      <c r="AM740">
        <v>176</v>
      </c>
      <c r="AN740">
        <v>239</v>
      </c>
      <c r="AO740">
        <v>225</v>
      </c>
      <c r="AP740" s="9">
        <v>141</v>
      </c>
      <c r="AQ740">
        <v>899</v>
      </c>
      <c r="AR740">
        <v>3894</v>
      </c>
      <c r="AS740">
        <v>299</v>
      </c>
      <c r="AT740">
        <v>0</v>
      </c>
      <c r="AU740" s="10">
        <v>209</v>
      </c>
      <c r="AV740" s="9">
        <v>3</v>
      </c>
      <c r="AW740" s="10">
        <v>6</v>
      </c>
      <c r="AX740" s="9">
        <v>-8888</v>
      </c>
      <c r="AY740">
        <v>-8888</v>
      </c>
      <c r="AZ740">
        <v>-8888</v>
      </c>
      <c r="BA740" s="10">
        <v>-8888</v>
      </c>
      <c r="BB740">
        <v>-8888</v>
      </c>
      <c r="BC740">
        <v>-8888</v>
      </c>
      <c r="BD740">
        <v>-8888</v>
      </c>
      <c r="BE740">
        <v>-8888</v>
      </c>
      <c r="BF740" s="9">
        <v>763</v>
      </c>
      <c r="BG740">
        <v>0.11216644052464948</v>
      </c>
      <c r="BH740">
        <v>0.16171825647504737</v>
      </c>
      <c r="BI740" s="10">
        <v>0.40244274809160308</v>
      </c>
      <c r="BJ740">
        <v>1907.5</v>
      </c>
      <c r="BK740" t="s">
        <v>1308</v>
      </c>
      <c r="BL740" s="10" t="s">
        <v>1310</v>
      </c>
      <c r="BM740">
        <v>11</v>
      </c>
      <c r="BN740" t="s">
        <v>1159</v>
      </c>
      <c r="BO740" t="s">
        <v>1159</v>
      </c>
      <c r="BP740" s="12">
        <v>715.28</v>
      </c>
    </row>
    <row r="741" spans="1:68" x14ac:dyDescent="0.25">
      <c r="A741" s="13" t="s">
        <v>184</v>
      </c>
      <c r="B741">
        <v>11347</v>
      </c>
      <c r="C741" t="s">
        <v>138</v>
      </c>
      <c r="D741" s="9">
        <v>18</v>
      </c>
      <c r="E741">
        <v>19</v>
      </c>
      <c r="F741" s="10">
        <v>19</v>
      </c>
      <c r="G741" s="9">
        <v>6023</v>
      </c>
      <c r="H741" s="9">
        <v>3011</v>
      </c>
      <c r="I741">
        <v>2871</v>
      </c>
      <c r="J741">
        <v>2974</v>
      </c>
      <c r="K741">
        <v>2887</v>
      </c>
      <c r="L741">
        <v>3018</v>
      </c>
      <c r="M741">
        <v>2943</v>
      </c>
      <c r="N741" s="10">
        <v>1320</v>
      </c>
      <c r="O741">
        <v>195</v>
      </c>
      <c r="P741">
        <v>186</v>
      </c>
      <c r="Q741">
        <v>187</v>
      </c>
      <c r="R741">
        <v>153</v>
      </c>
      <c r="S741">
        <v>156</v>
      </c>
      <c r="T741">
        <v>148</v>
      </c>
      <c r="U741" s="9">
        <v>86</v>
      </c>
      <c r="V741">
        <v>82</v>
      </c>
      <c r="W741" s="10">
        <v>71</v>
      </c>
      <c r="X741">
        <v>0</v>
      </c>
      <c r="Y741">
        <v>1</v>
      </c>
      <c r="Z741">
        <v>1</v>
      </c>
      <c r="AA741" s="9">
        <v>11</v>
      </c>
      <c r="AB741">
        <v>14</v>
      </c>
      <c r="AC741" s="10">
        <v>10</v>
      </c>
      <c r="AD741" s="9">
        <v>199</v>
      </c>
      <c r="AE741">
        <v>151</v>
      </c>
      <c r="AF741">
        <v>131</v>
      </c>
      <c r="AG741">
        <v>218</v>
      </c>
      <c r="AH741">
        <v>218</v>
      </c>
      <c r="AI741" s="10">
        <v>160</v>
      </c>
      <c r="AJ741">
        <v>186</v>
      </c>
      <c r="AK741">
        <v>187</v>
      </c>
      <c r="AL741">
        <v>141</v>
      </c>
      <c r="AM741">
        <v>210</v>
      </c>
      <c r="AN741">
        <v>238</v>
      </c>
      <c r="AO741">
        <v>185</v>
      </c>
      <c r="AP741" s="9">
        <v>92</v>
      </c>
      <c r="AQ741">
        <v>374</v>
      </c>
      <c r="AR741">
        <v>4021</v>
      </c>
      <c r="AS741">
        <v>1120</v>
      </c>
      <c r="AT741">
        <v>0</v>
      </c>
      <c r="AU741" s="10">
        <v>4</v>
      </c>
      <c r="AV741" s="9">
        <v>0</v>
      </c>
      <c r="AW741" s="10">
        <v>31</v>
      </c>
      <c r="AX741" s="9">
        <v>-8888</v>
      </c>
      <c r="AY741">
        <v>-8888</v>
      </c>
      <c r="AZ741">
        <v>-8888</v>
      </c>
      <c r="BA741" s="10">
        <v>-8888</v>
      </c>
      <c r="BB741">
        <v>-8888</v>
      </c>
      <c r="BC741">
        <v>-8888</v>
      </c>
      <c r="BD741">
        <v>-8888</v>
      </c>
      <c r="BE741">
        <v>-8888</v>
      </c>
      <c r="BF741" s="9">
        <v>753</v>
      </c>
      <c r="BG741">
        <v>0.64655541292255025</v>
      </c>
      <c r="BH741">
        <v>0.15691285458727319</v>
      </c>
      <c r="BI741" s="10">
        <v>0.37245453132286649</v>
      </c>
      <c r="BK741" t="s">
        <v>1307</v>
      </c>
      <c r="BL741" s="10" t="s">
        <v>1311</v>
      </c>
      <c r="BM741">
        <v>11</v>
      </c>
      <c r="BN741" t="s">
        <v>1159</v>
      </c>
      <c r="BO741" t="s">
        <v>1159</v>
      </c>
      <c r="BP741" s="12">
        <v>10556.42</v>
      </c>
    </row>
    <row r="742" spans="1:68" x14ac:dyDescent="0.25">
      <c r="A742" s="13" t="s">
        <v>185</v>
      </c>
      <c r="B742">
        <v>10694</v>
      </c>
      <c r="C742" t="s">
        <v>138</v>
      </c>
      <c r="D742" s="9">
        <v>27</v>
      </c>
      <c r="E742">
        <v>14</v>
      </c>
      <c r="F742" s="10">
        <v>34</v>
      </c>
      <c r="G742" s="9">
        <v>6657</v>
      </c>
      <c r="H742" s="9">
        <v>3271</v>
      </c>
      <c r="I742">
        <v>2982</v>
      </c>
      <c r="J742">
        <v>3244</v>
      </c>
      <c r="K742">
        <v>2997</v>
      </c>
      <c r="L742">
        <v>3440</v>
      </c>
      <c r="M742">
        <v>3175</v>
      </c>
      <c r="N742" s="10">
        <v>1455</v>
      </c>
      <c r="O742">
        <v>183</v>
      </c>
      <c r="P742">
        <v>198</v>
      </c>
      <c r="Q742">
        <v>207</v>
      </c>
      <c r="R742">
        <v>201</v>
      </c>
      <c r="S742">
        <v>197</v>
      </c>
      <c r="T742">
        <v>222</v>
      </c>
      <c r="U742" s="9">
        <v>99</v>
      </c>
      <c r="V742">
        <v>106</v>
      </c>
      <c r="W742" s="10">
        <v>102</v>
      </c>
      <c r="X742">
        <v>2</v>
      </c>
      <c r="Y742">
        <v>1</v>
      </c>
      <c r="Z742">
        <v>4</v>
      </c>
      <c r="AA742" s="9">
        <v>12</v>
      </c>
      <c r="AB742">
        <v>15</v>
      </c>
      <c r="AC742" s="10">
        <v>9</v>
      </c>
      <c r="AD742" s="9">
        <v>77</v>
      </c>
      <c r="AE742">
        <v>108</v>
      </c>
      <c r="AF742">
        <v>85</v>
      </c>
      <c r="AG742">
        <v>66</v>
      </c>
      <c r="AH742">
        <v>96</v>
      </c>
      <c r="AI742" s="10">
        <v>55</v>
      </c>
      <c r="AJ742">
        <v>101</v>
      </c>
      <c r="AK742">
        <v>131</v>
      </c>
      <c r="AL742">
        <v>96</v>
      </c>
      <c r="AM742">
        <v>78</v>
      </c>
      <c r="AN742">
        <v>102</v>
      </c>
      <c r="AO742">
        <v>72</v>
      </c>
      <c r="AP742" s="9">
        <v>18</v>
      </c>
      <c r="AQ742">
        <v>74</v>
      </c>
      <c r="AR742">
        <v>466</v>
      </c>
      <c r="AS742">
        <v>6030</v>
      </c>
      <c r="AT742">
        <v>5</v>
      </c>
      <c r="AU742" s="10">
        <v>0</v>
      </c>
      <c r="AV742" s="9">
        <v>1</v>
      </c>
      <c r="AW742" s="10">
        <v>1</v>
      </c>
      <c r="AX742" s="9">
        <v>-8888</v>
      </c>
      <c r="AY742">
        <v>-8888</v>
      </c>
      <c r="AZ742">
        <v>-8888</v>
      </c>
      <c r="BA742" s="10">
        <v>-8888</v>
      </c>
      <c r="BB742">
        <v>-8888</v>
      </c>
      <c r="BC742">
        <v>-8888</v>
      </c>
      <c r="BD742">
        <v>-8888</v>
      </c>
      <c r="BE742">
        <v>-8888</v>
      </c>
      <c r="BF742" s="9">
        <v>1027</v>
      </c>
      <c r="BG742">
        <v>0.74318101310662421</v>
      </c>
      <c r="BH742">
        <v>0.13083497698882315</v>
      </c>
      <c r="BI742" s="10">
        <v>0.37505413598960591</v>
      </c>
      <c r="BK742" t="s">
        <v>1307</v>
      </c>
      <c r="BL742" s="10" t="s">
        <v>1311</v>
      </c>
      <c r="BM742">
        <v>13</v>
      </c>
      <c r="BN742" t="s">
        <v>1158</v>
      </c>
      <c r="BO742" t="s">
        <v>1158</v>
      </c>
      <c r="BP742" s="12">
        <v>14852.13</v>
      </c>
    </row>
    <row r="743" spans="1:68" x14ac:dyDescent="0.25">
      <c r="A743" s="13" t="s">
        <v>187</v>
      </c>
      <c r="B743">
        <v>11088</v>
      </c>
      <c r="C743" t="s">
        <v>138</v>
      </c>
      <c r="D743" s="9">
        <v>14</v>
      </c>
      <c r="E743">
        <v>12</v>
      </c>
      <c r="F743" s="10">
        <v>9</v>
      </c>
      <c r="G743" s="9">
        <v>2442</v>
      </c>
      <c r="H743" s="9">
        <v>1153</v>
      </c>
      <c r="I743">
        <v>1069</v>
      </c>
      <c r="J743">
        <v>1162</v>
      </c>
      <c r="K743">
        <v>1050</v>
      </c>
      <c r="L743">
        <v>1299</v>
      </c>
      <c r="M743">
        <v>1159</v>
      </c>
      <c r="N743" s="10">
        <v>526</v>
      </c>
      <c r="O743">
        <v>69</v>
      </c>
      <c r="P743">
        <v>86</v>
      </c>
      <c r="Q743">
        <v>83</v>
      </c>
      <c r="R743">
        <v>89</v>
      </c>
      <c r="S743">
        <v>77</v>
      </c>
      <c r="T743">
        <v>80</v>
      </c>
      <c r="U743" s="9">
        <v>43</v>
      </c>
      <c r="V743">
        <v>35</v>
      </c>
      <c r="W743" s="10">
        <v>42</v>
      </c>
      <c r="X743">
        <v>1</v>
      </c>
      <c r="Y743">
        <v>1</v>
      </c>
      <c r="Z743">
        <v>0</v>
      </c>
      <c r="AA743" s="9">
        <v>2</v>
      </c>
      <c r="AB743">
        <v>1</v>
      </c>
      <c r="AC743" s="10">
        <v>2</v>
      </c>
      <c r="AD743" s="9">
        <v>57</v>
      </c>
      <c r="AE743">
        <v>41</v>
      </c>
      <c r="AF743">
        <v>52</v>
      </c>
      <c r="AG743">
        <v>46</v>
      </c>
      <c r="AH743">
        <v>41</v>
      </c>
      <c r="AI743" s="10">
        <v>17</v>
      </c>
      <c r="AJ743">
        <v>71</v>
      </c>
      <c r="AK743">
        <v>42</v>
      </c>
      <c r="AL743">
        <v>84</v>
      </c>
      <c r="AM743">
        <v>58</v>
      </c>
      <c r="AN743">
        <v>38</v>
      </c>
      <c r="AO743">
        <v>54</v>
      </c>
      <c r="AP743" s="9">
        <v>19</v>
      </c>
      <c r="AQ743">
        <v>938</v>
      </c>
      <c r="AR743">
        <v>0</v>
      </c>
      <c r="AS743">
        <v>23</v>
      </c>
      <c r="AT743">
        <v>0</v>
      </c>
      <c r="AU743" s="10">
        <v>0</v>
      </c>
      <c r="AV743" s="9">
        <v>0</v>
      </c>
      <c r="AW743" s="10">
        <v>0</v>
      </c>
      <c r="AX743" s="9">
        <v>-8888</v>
      </c>
      <c r="AY743">
        <v>-8888</v>
      </c>
      <c r="AZ743">
        <v>-8888</v>
      </c>
      <c r="BA743" s="10">
        <v>-8888</v>
      </c>
      <c r="BB743">
        <v>-8888</v>
      </c>
      <c r="BC743">
        <v>-8888</v>
      </c>
      <c r="BD743">
        <v>-8888</v>
      </c>
      <c r="BE743">
        <v>-8888</v>
      </c>
      <c r="BF743" s="9">
        <v>364</v>
      </c>
      <c r="BG743">
        <v>0.68085106382978722</v>
      </c>
      <c r="BH743">
        <v>0.15809806835066864</v>
      </c>
      <c r="BI743" s="10">
        <v>0.45056320400500627</v>
      </c>
      <c r="BK743" t="s">
        <v>1307</v>
      </c>
      <c r="BL743" s="10" t="s">
        <v>1311</v>
      </c>
      <c r="BM743">
        <v>11</v>
      </c>
      <c r="BN743" t="s">
        <v>1159</v>
      </c>
      <c r="BO743" t="s">
        <v>1159</v>
      </c>
      <c r="BP743" s="12">
        <v>4998.2192150000001</v>
      </c>
    </row>
    <row r="744" spans="1:68" x14ac:dyDescent="0.25">
      <c r="A744" s="13" t="s">
        <v>186</v>
      </c>
      <c r="B744">
        <v>11183</v>
      </c>
      <c r="C744" t="s">
        <v>138</v>
      </c>
      <c r="D744" s="9">
        <v>8</v>
      </c>
      <c r="E744">
        <v>8</v>
      </c>
      <c r="F744" s="10">
        <v>8</v>
      </c>
      <c r="G744" s="9">
        <v>1672</v>
      </c>
      <c r="H744" s="9">
        <v>902</v>
      </c>
      <c r="I744">
        <v>826</v>
      </c>
      <c r="J744">
        <v>897</v>
      </c>
      <c r="K744">
        <v>825</v>
      </c>
      <c r="L744">
        <v>891</v>
      </c>
      <c r="M744">
        <v>800</v>
      </c>
      <c r="N744" s="10">
        <v>342</v>
      </c>
      <c r="O744">
        <v>62</v>
      </c>
      <c r="P744">
        <v>53</v>
      </c>
      <c r="Q744">
        <v>51</v>
      </c>
      <c r="R744">
        <v>54</v>
      </c>
      <c r="S744">
        <v>78</v>
      </c>
      <c r="T744">
        <v>49</v>
      </c>
      <c r="U744" s="9">
        <v>26</v>
      </c>
      <c r="V744">
        <v>40</v>
      </c>
      <c r="W744" s="10">
        <v>26</v>
      </c>
      <c r="X744">
        <v>1</v>
      </c>
      <c r="Y744">
        <v>0</v>
      </c>
      <c r="Z744">
        <v>0</v>
      </c>
      <c r="AA744" s="9">
        <v>3</v>
      </c>
      <c r="AB744">
        <v>4</v>
      </c>
      <c r="AC744" s="10">
        <v>2</v>
      </c>
      <c r="AD744" s="9">
        <v>11</v>
      </c>
      <c r="AE744">
        <v>27</v>
      </c>
      <c r="AF744">
        <v>10</v>
      </c>
      <c r="AG744">
        <v>17</v>
      </c>
      <c r="AH744">
        <v>28</v>
      </c>
      <c r="AI744" s="10">
        <v>16</v>
      </c>
      <c r="AJ744">
        <v>23</v>
      </c>
      <c r="AK744">
        <v>37</v>
      </c>
      <c r="AL744">
        <v>29</v>
      </c>
      <c r="AM744">
        <v>27</v>
      </c>
      <c r="AN744">
        <v>44</v>
      </c>
      <c r="AO744">
        <v>41</v>
      </c>
      <c r="AP744" s="9">
        <v>1</v>
      </c>
      <c r="AQ744">
        <v>100</v>
      </c>
      <c r="AR744">
        <v>1274</v>
      </c>
      <c r="AS744">
        <v>284</v>
      </c>
      <c r="AT744">
        <v>0</v>
      </c>
      <c r="AU744" s="10">
        <v>0</v>
      </c>
      <c r="AV744" s="9">
        <v>1</v>
      </c>
      <c r="AW744" s="10">
        <v>3</v>
      </c>
      <c r="AX744" s="9">
        <v>-8888</v>
      </c>
      <c r="AY744">
        <v>-8888</v>
      </c>
      <c r="AZ744">
        <v>-8888</v>
      </c>
      <c r="BA744" s="10">
        <v>-8888</v>
      </c>
      <c r="BB744">
        <v>-8888</v>
      </c>
      <c r="BC744">
        <v>-8888</v>
      </c>
      <c r="BD744">
        <v>-8888</v>
      </c>
      <c r="BE744">
        <v>-8888</v>
      </c>
      <c r="BF744" s="9">
        <v>175</v>
      </c>
      <c r="BG744">
        <v>0.56338028169014087</v>
      </c>
      <c r="BH744">
        <v>0.16878006121556624</v>
      </c>
      <c r="BI744" s="10">
        <v>0.44317498496692725</v>
      </c>
      <c r="BK744" t="s">
        <v>1307</v>
      </c>
      <c r="BL744" s="10" t="s">
        <v>1311</v>
      </c>
      <c r="BM744">
        <v>11</v>
      </c>
      <c r="BO744" t="s">
        <v>1158</v>
      </c>
      <c r="BP744" s="12">
        <v>163.29</v>
      </c>
    </row>
    <row r="745" spans="1:68" x14ac:dyDescent="0.25">
      <c r="A745" s="13" t="s">
        <v>188</v>
      </c>
      <c r="B745">
        <v>10643</v>
      </c>
      <c r="C745" t="s">
        <v>138</v>
      </c>
      <c r="D745" s="9">
        <v>22</v>
      </c>
      <c r="E745">
        <v>15</v>
      </c>
      <c r="F745" s="10">
        <v>21</v>
      </c>
      <c r="G745" s="9">
        <v>5202</v>
      </c>
      <c r="H745" s="9">
        <v>2240</v>
      </c>
      <c r="I745">
        <v>2012</v>
      </c>
      <c r="J745">
        <v>2286</v>
      </c>
      <c r="K745">
        <v>2037</v>
      </c>
      <c r="L745">
        <v>2719</v>
      </c>
      <c r="M745">
        <v>2471</v>
      </c>
      <c r="N745" s="10">
        <v>1163</v>
      </c>
      <c r="O745">
        <v>139</v>
      </c>
      <c r="P745">
        <v>133</v>
      </c>
      <c r="Q745">
        <v>161</v>
      </c>
      <c r="R745">
        <v>165</v>
      </c>
      <c r="S745">
        <v>184</v>
      </c>
      <c r="T745">
        <v>162</v>
      </c>
      <c r="U745" s="9">
        <v>84</v>
      </c>
      <c r="V745">
        <v>91</v>
      </c>
      <c r="W745" s="10">
        <v>80</v>
      </c>
      <c r="X745">
        <v>1</v>
      </c>
      <c r="Y745">
        <v>1</v>
      </c>
      <c r="Z745">
        <v>0</v>
      </c>
      <c r="AA745" s="9">
        <v>10</v>
      </c>
      <c r="AB745">
        <v>7</v>
      </c>
      <c r="AC745" s="10">
        <v>14</v>
      </c>
      <c r="AD745" s="9">
        <v>81</v>
      </c>
      <c r="AE745">
        <v>73</v>
      </c>
      <c r="AF745">
        <v>80</v>
      </c>
      <c r="AG745">
        <v>74</v>
      </c>
      <c r="AH745">
        <v>68</v>
      </c>
      <c r="AI745" s="10">
        <v>63</v>
      </c>
      <c r="AJ745">
        <v>85</v>
      </c>
      <c r="AK745">
        <v>96</v>
      </c>
      <c r="AL745">
        <v>67</v>
      </c>
      <c r="AM745">
        <v>68</v>
      </c>
      <c r="AN745">
        <v>84</v>
      </c>
      <c r="AO745">
        <v>55</v>
      </c>
      <c r="AP745" s="9">
        <v>6</v>
      </c>
      <c r="AQ745">
        <v>283</v>
      </c>
      <c r="AR745">
        <v>4413</v>
      </c>
      <c r="AS745">
        <v>445</v>
      </c>
      <c r="AT745">
        <v>0</v>
      </c>
      <c r="AU745" s="10">
        <v>15</v>
      </c>
      <c r="AV745" s="9">
        <v>1</v>
      </c>
      <c r="AW745" s="10">
        <v>1</v>
      </c>
      <c r="AX745" s="9">
        <v>-8888</v>
      </c>
      <c r="AY745">
        <v>-8888</v>
      </c>
      <c r="AZ745">
        <v>-8888</v>
      </c>
      <c r="BA745" s="10">
        <v>-8888</v>
      </c>
      <c r="BB745">
        <v>-8888</v>
      </c>
      <c r="BC745">
        <v>-8888</v>
      </c>
      <c r="BD745">
        <v>-8888</v>
      </c>
      <c r="BE745">
        <v>-8888</v>
      </c>
      <c r="BF745" s="9">
        <v>733</v>
      </c>
      <c r="BG745">
        <v>0.37494177922682814</v>
      </c>
      <c r="BH745">
        <v>0.14436026936026936</v>
      </c>
      <c r="BI745" s="10">
        <v>0.37303204297092052</v>
      </c>
      <c r="BK745" t="s">
        <v>1307</v>
      </c>
      <c r="BL745" s="10" t="s">
        <v>1311</v>
      </c>
      <c r="BM745">
        <v>13</v>
      </c>
      <c r="BN745" t="s">
        <v>1159</v>
      </c>
      <c r="BO745" t="s">
        <v>1159</v>
      </c>
      <c r="BP745" s="12">
        <v>7447.8050000000003</v>
      </c>
    </row>
    <row r="746" spans="1:68" x14ac:dyDescent="0.25">
      <c r="A746" s="13" t="s">
        <v>189</v>
      </c>
      <c r="B746">
        <v>10105</v>
      </c>
      <c r="C746" t="s">
        <v>138</v>
      </c>
      <c r="D746" s="9">
        <v>2</v>
      </c>
      <c r="E746">
        <v>2</v>
      </c>
      <c r="F746" s="10">
        <v>5</v>
      </c>
      <c r="G746" s="9">
        <v>1436</v>
      </c>
      <c r="H746" s="9">
        <v>739</v>
      </c>
      <c r="I746">
        <v>656</v>
      </c>
      <c r="J746">
        <v>733</v>
      </c>
      <c r="K746">
        <v>650</v>
      </c>
      <c r="L746">
        <v>753</v>
      </c>
      <c r="M746">
        <v>656</v>
      </c>
      <c r="N746" s="10">
        <v>280</v>
      </c>
      <c r="O746">
        <v>45</v>
      </c>
      <c r="P746">
        <v>35</v>
      </c>
      <c r="Q746">
        <v>43</v>
      </c>
      <c r="R746">
        <v>40</v>
      </c>
      <c r="S746">
        <v>47</v>
      </c>
      <c r="T746">
        <v>40</v>
      </c>
      <c r="U746" s="9">
        <v>22</v>
      </c>
      <c r="V746">
        <v>25</v>
      </c>
      <c r="W746" s="10">
        <v>19</v>
      </c>
      <c r="X746">
        <v>0</v>
      </c>
      <c r="Y746">
        <v>0</v>
      </c>
      <c r="Z746">
        <v>0</v>
      </c>
      <c r="AA746" s="9">
        <v>0</v>
      </c>
      <c r="AB746">
        <v>2</v>
      </c>
      <c r="AC746" s="10">
        <v>3</v>
      </c>
      <c r="AD746" s="9">
        <v>28</v>
      </c>
      <c r="AE746">
        <v>29</v>
      </c>
      <c r="AF746">
        <v>20</v>
      </c>
      <c r="AG746">
        <v>29</v>
      </c>
      <c r="AH746">
        <v>24</v>
      </c>
      <c r="AI746" s="10">
        <v>28</v>
      </c>
      <c r="AJ746">
        <v>33</v>
      </c>
      <c r="AK746">
        <v>55</v>
      </c>
      <c r="AL746">
        <v>25</v>
      </c>
      <c r="AM746">
        <v>30</v>
      </c>
      <c r="AN746">
        <v>49</v>
      </c>
      <c r="AO746">
        <v>30</v>
      </c>
      <c r="AP746" s="9">
        <v>3</v>
      </c>
      <c r="AQ746">
        <v>136</v>
      </c>
      <c r="AR746">
        <v>1211</v>
      </c>
      <c r="AS746">
        <v>0</v>
      </c>
      <c r="AT746">
        <v>0</v>
      </c>
      <c r="AU746" s="10">
        <v>0</v>
      </c>
      <c r="AV746" s="9">
        <v>0</v>
      </c>
      <c r="AW746" s="10">
        <v>0</v>
      </c>
      <c r="AX746" s="9">
        <v>-8888</v>
      </c>
      <c r="AY746">
        <v>-8888</v>
      </c>
      <c r="AZ746">
        <v>-8888</v>
      </c>
      <c r="BA746" s="10">
        <v>-8888</v>
      </c>
      <c r="BB746">
        <v>-8888</v>
      </c>
      <c r="BC746">
        <v>-8888</v>
      </c>
      <c r="BD746">
        <v>-8888</v>
      </c>
      <c r="BE746">
        <v>-8888</v>
      </c>
      <c r="BF746" s="9">
        <v>230</v>
      </c>
      <c r="BG746">
        <v>0.81853281853281856</v>
      </c>
      <c r="BH746">
        <v>0.14264036418816389</v>
      </c>
      <c r="BI746" s="10">
        <v>0.44812362030905079</v>
      </c>
      <c r="BK746" t="s">
        <v>1307</v>
      </c>
      <c r="BL746" s="10" t="s">
        <v>1311</v>
      </c>
      <c r="BM746">
        <v>11</v>
      </c>
      <c r="BN746" t="s">
        <v>1159</v>
      </c>
      <c r="BO746" t="s">
        <v>1159</v>
      </c>
      <c r="BP746" s="12">
        <v>3744.06</v>
      </c>
    </row>
    <row r="747" spans="1:68" x14ac:dyDescent="0.25">
      <c r="A747" s="13" t="s">
        <v>190</v>
      </c>
      <c r="B747">
        <v>10893</v>
      </c>
      <c r="C747" t="s">
        <v>138</v>
      </c>
      <c r="D747" s="9">
        <v>16</v>
      </c>
      <c r="E747">
        <v>22</v>
      </c>
      <c r="F747" s="10">
        <v>16</v>
      </c>
      <c r="G747" s="9">
        <v>4719</v>
      </c>
      <c r="H747" s="9">
        <v>2240</v>
      </c>
      <c r="I747">
        <v>2241</v>
      </c>
      <c r="J747">
        <v>2250</v>
      </c>
      <c r="K747">
        <v>2242</v>
      </c>
      <c r="L747">
        <v>2431</v>
      </c>
      <c r="M747">
        <v>2305</v>
      </c>
      <c r="N747" s="10">
        <v>1087</v>
      </c>
      <c r="O747">
        <v>117</v>
      </c>
      <c r="P747">
        <v>113</v>
      </c>
      <c r="Q747">
        <v>108</v>
      </c>
      <c r="R747">
        <v>145</v>
      </c>
      <c r="S747">
        <v>157</v>
      </c>
      <c r="T747">
        <v>156</v>
      </c>
      <c r="U747" s="9">
        <v>81</v>
      </c>
      <c r="V747">
        <v>81</v>
      </c>
      <c r="W747" s="10">
        <v>75</v>
      </c>
      <c r="X747">
        <v>2</v>
      </c>
      <c r="Y747">
        <v>2</v>
      </c>
      <c r="Z747">
        <v>4</v>
      </c>
      <c r="AA747" s="9">
        <v>23</v>
      </c>
      <c r="AB747">
        <v>12</v>
      </c>
      <c r="AC747" s="10">
        <v>8</v>
      </c>
      <c r="AD747" s="9">
        <v>82</v>
      </c>
      <c r="AE747">
        <v>117</v>
      </c>
      <c r="AF747">
        <v>74</v>
      </c>
      <c r="AG747">
        <v>59</v>
      </c>
      <c r="AH747">
        <v>111</v>
      </c>
      <c r="AI747" s="10">
        <v>66</v>
      </c>
      <c r="AJ747">
        <v>84</v>
      </c>
      <c r="AK747">
        <v>120</v>
      </c>
      <c r="AL747">
        <v>79</v>
      </c>
      <c r="AM747">
        <v>91</v>
      </c>
      <c r="AN747">
        <v>118</v>
      </c>
      <c r="AO747">
        <v>65</v>
      </c>
      <c r="AP747" s="9">
        <v>3</v>
      </c>
      <c r="AQ747">
        <v>0</v>
      </c>
      <c r="AR747">
        <v>269</v>
      </c>
      <c r="AS747">
        <v>4460</v>
      </c>
      <c r="AT747">
        <v>0</v>
      </c>
      <c r="AU747" s="10">
        <v>0</v>
      </c>
      <c r="AV747" s="9">
        <v>1</v>
      </c>
      <c r="AW747" s="10">
        <v>1</v>
      </c>
      <c r="AX747" s="9">
        <v>-8888</v>
      </c>
      <c r="AY747">
        <v>-8888</v>
      </c>
      <c r="AZ747">
        <v>-8888</v>
      </c>
      <c r="BA747" s="10">
        <v>-8888</v>
      </c>
      <c r="BB747">
        <v>-8888</v>
      </c>
      <c r="BC747">
        <v>-8888</v>
      </c>
      <c r="BD747">
        <v>-8888</v>
      </c>
      <c r="BE747">
        <v>-8888</v>
      </c>
      <c r="BF747" s="9">
        <v>766</v>
      </c>
      <c r="BG747">
        <v>0.71759697256386001</v>
      </c>
      <c r="BH747">
        <v>0.14940898345153664</v>
      </c>
      <c r="BI747" s="10">
        <v>0.31940469376073266</v>
      </c>
      <c r="BK747" t="s">
        <v>1307</v>
      </c>
      <c r="BL747" s="10" t="s">
        <v>1311</v>
      </c>
      <c r="BM747">
        <v>13</v>
      </c>
      <c r="BN747" t="s">
        <v>1158</v>
      </c>
      <c r="BO747" t="s">
        <v>1158</v>
      </c>
      <c r="BP747" s="12">
        <v>10483.754999999999</v>
      </c>
    </row>
    <row r="748" spans="1:68" x14ac:dyDescent="0.25">
      <c r="A748" s="13" t="s">
        <v>191</v>
      </c>
      <c r="B748">
        <v>10676</v>
      </c>
      <c r="C748" t="s">
        <v>138</v>
      </c>
      <c r="D748" s="9">
        <v>24</v>
      </c>
      <c r="E748">
        <v>16</v>
      </c>
      <c r="F748" s="10">
        <v>21</v>
      </c>
      <c r="G748" s="9">
        <v>7292</v>
      </c>
      <c r="H748" s="9">
        <v>3426</v>
      </c>
      <c r="I748">
        <v>3100</v>
      </c>
      <c r="J748">
        <v>3484</v>
      </c>
      <c r="K748">
        <v>3134</v>
      </c>
      <c r="L748">
        <v>3816</v>
      </c>
      <c r="M748">
        <v>3441</v>
      </c>
      <c r="N748" s="10">
        <v>1597</v>
      </c>
      <c r="O748">
        <v>210</v>
      </c>
      <c r="P748">
        <v>211</v>
      </c>
      <c r="Q748">
        <v>218</v>
      </c>
      <c r="R748">
        <v>220</v>
      </c>
      <c r="S748">
        <v>241</v>
      </c>
      <c r="T748">
        <v>217</v>
      </c>
      <c r="U748" s="9">
        <v>117</v>
      </c>
      <c r="V748">
        <v>120</v>
      </c>
      <c r="W748" s="10">
        <v>111</v>
      </c>
      <c r="X748">
        <v>3</v>
      </c>
      <c r="Y748">
        <v>3</v>
      </c>
      <c r="Z748">
        <v>1</v>
      </c>
      <c r="AA748" s="9">
        <v>7</v>
      </c>
      <c r="AB748">
        <v>17</v>
      </c>
      <c r="AC748" s="10">
        <v>11</v>
      </c>
      <c r="AD748" s="9">
        <v>182</v>
      </c>
      <c r="AE748">
        <v>159</v>
      </c>
      <c r="AF748">
        <v>129</v>
      </c>
      <c r="AG748">
        <v>162</v>
      </c>
      <c r="AH748">
        <v>153</v>
      </c>
      <c r="AI748" s="10">
        <v>130</v>
      </c>
      <c r="AJ748">
        <v>174</v>
      </c>
      <c r="AK748">
        <v>184</v>
      </c>
      <c r="AL748">
        <v>112</v>
      </c>
      <c r="AM748">
        <v>160</v>
      </c>
      <c r="AN748">
        <v>200</v>
      </c>
      <c r="AO748">
        <v>106</v>
      </c>
      <c r="AP748" s="9">
        <v>13</v>
      </c>
      <c r="AQ748">
        <v>883</v>
      </c>
      <c r="AR748">
        <v>4121</v>
      </c>
      <c r="AS748">
        <v>1964</v>
      </c>
      <c r="AT748">
        <v>0</v>
      </c>
      <c r="AU748" s="10">
        <v>22</v>
      </c>
      <c r="AV748" s="9">
        <v>2</v>
      </c>
      <c r="AW748" s="10">
        <v>3</v>
      </c>
      <c r="AX748" s="9">
        <v>-8888</v>
      </c>
      <c r="AY748">
        <v>-8888</v>
      </c>
      <c r="AZ748">
        <v>-8888</v>
      </c>
      <c r="BA748" s="10">
        <v>-8888</v>
      </c>
      <c r="BB748">
        <v>-8888</v>
      </c>
      <c r="BC748">
        <v>-8888</v>
      </c>
      <c r="BD748">
        <v>-8888</v>
      </c>
      <c r="BE748">
        <v>-8888</v>
      </c>
      <c r="BF748" s="9">
        <v>1041</v>
      </c>
      <c r="BG748">
        <v>0.44633130406920857</v>
      </c>
      <c r="BH748">
        <v>0.13515121467526028</v>
      </c>
      <c r="BI748" s="10">
        <v>0.36728476821192052</v>
      </c>
      <c r="BJ748">
        <v>1893.027397260274</v>
      </c>
      <c r="BK748" t="s">
        <v>1308</v>
      </c>
      <c r="BL748" s="10" t="s">
        <v>1309</v>
      </c>
      <c r="BM748">
        <v>13</v>
      </c>
      <c r="BN748" t="s">
        <v>1158</v>
      </c>
      <c r="BO748" t="s">
        <v>1158</v>
      </c>
      <c r="BP748" s="12">
        <v>9879.3649999999998</v>
      </c>
    </row>
    <row r="749" spans="1:68" x14ac:dyDescent="0.25">
      <c r="A749" s="13" t="s">
        <v>192</v>
      </c>
      <c r="B749">
        <v>10888</v>
      </c>
      <c r="C749" t="s">
        <v>138</v>
      </c>
      <c r="D749" s="9">
        <v>16</v>
      </c>
      <c r="E749">
        <v>14</v>
      </c>
      <c r="F749" s="10">
        <v>20</v>
      </c>
      <c r="G749" s="9">
        <v>4398</v>
      </c>
      <c r="H749" s="9">
        <v>2141</v>
      </c>
      <c r="I749">
        <v>1984</v>
      </c>
      <c r="J749">
        <v>2137</v>
      </c>
      <c r="K749">
        <v>1990</v>
      </c>
      <c r="L749">
        <v>2266</v>
      </c>
      <c r="M749">
        <v>2129</v>
      </c>
      <c r="N749" s="10">
        <v>1012</v>
      </c>
      <c r="O749">
        <v>100</v>
      </c>
      <c r="P749">
        <v>112</v>
      </c>
      <c r="Q749">
        <v>109</v>
      </c>
      <c r="R749">
        <v>128</v>
      </c>
      <c r="S749">
        <v>121</v>
      </c>
      <c r="T749">
        <v>130</v>
      </c>
      <c r="U749" s="9">
        <v>62</v>
      </c>
      <c r="V749">
        <v>57</v>
      </c>
      <c r="W749" s="10">
        <v>69</v>
      </c>
      <c r="X749">
        <v>2</v>
      </c>
      <c r="Y749">
        <v>4</v>
      </c>
      <c r="Z749">
        <v>4</v>
      </c>
      <c r="AA749" s="9">
        <v>10</v>
      </c>
      <c r="AB749">
        <v>3</v>
      </c>
      <c r="AC749" s="10">
        <v>6</v>
      </c>
      <c r="AD749" s="9">
        <v>197</v>
      </c>
      <c r="AE749">
        <v>189</v>
      </c>
      <c r="AF749">
        <v>197</v>
      </c>
      <c r="AG749">
        <v>152</v>
      </c>
      <c r="AH749">
        <v>161</v>
      </c>
      <c r="AI749" s="10">
        <v>185</v>
      </c>
      <c r="AJ749">
        <v>182</v>
      </c>
      <c r="AK749">
        <v>173</v>
      </c>
      <c r="AL749">
        <v>227</v>
      </c>
      <c r="AM749">
        <v>160</v>
      </c>
      <c r="AN749">
        <v>152</v>
      </c>
      <c r="AO749">
        <v>185</v>
      </c>
      <c r="AP749" s="9">
        <v>9</v>
      </c>
      <c r="AQ749">
        <v>257</v>
      </c>
      <c r="AR749">
        <v>2883</v>
      </c>
      <c r="AS749">
        <v>1145</v>
      </c>
      <c r="AT749">
        <v>0</v>
      </c>
      <c r="AU749" s="10">
        <v>18</v>
      </c>
      <c r="AV749" s="9">
        <v>2</v>
      </c>
      <c r="AW749" s="10">
        <v>2</v>
      </c>
      <c r="AX749" s="9">
        <v>-8888</v>
      </c>
      <c r="AY749">
        <v>-8888</v>
      </c>
      <c r="AZ749">
        <v>-8888</v>
      </c>
      <c r="BA749" s="10">
        <v>-8888</v>
      </c>
      <c r="BB749">
        <v>-8888</v>
      </c>
      <c r="BC749">
        <v>-8888</v>
      </c>
      <c r="BD749">
        <v>-8888</v>
      </c>
      <c r="BE749">
        <v>-8888</v>
      </c>
      <c r="BF749" s="9">
        <v>768</v>
      </c>
      <c r="BG749">
        <v>0.62306672558550602</v>
      </c>
      <c r="BH749">
        <v>0.11974962938560368</v>
      </c>
      <c r="BI749" s="10">
        <v>0.28201525491770374</v>
      </c>
      <c r="BK749" t="s">
        <v>1307</v>
      </c>
      <c r="BL749" s="10" t="s">
        <v>1311</v>
      </c>
      <c r="BM749">
        <v>14</v>
      </c>
      <c r="BN749" t="s">
        <v>1159</v>
      </c>
      <c r="BO749" t="s">
        <v>1159</v>
      </c>
      <c r="BP749" s="12">
        <v>5368.0349999999999</v>
      </c>
    </row>
    <row r="750" spans="1:68" x14ac:dyDescent="0.25">
      <c r="A750" s="13" t="s">
        <v>193</v>
      </c>
      <c r="B750">
        <v>10194</v>
      </c>
      <c r="C750" t="s">
        <v>138</v>
      </c>
      <c r="D750" s="9">
        <v>5</v>
      </c>
      <c r="E750">
        <v>1</v>
      </c>
      <c r="F750" s="10">
        <v>3</v>
      </c>
      <c r="G750" s="9">
        <v>650</v>
      </c>
      <c r="H750" s="9">
        <v>351</v>
      </c>
      <c r="I750">
        <v>329</v>
      </c>
      <c r="J750">
        <v>354</v>
      </c>
      <c r="K750">
        <v>336</v>
      </c>
      <c r="L750">
        <v>325</v>
      </c>
      <c r="M750">
        <v>307</v>
      </c>
      <c r="N750" s="10">
        <v>136</v>
      </c>
      <c r="O750">
        <v>28</v>
      </c>
      <c r="P750">
        <v>19</v>
      </c>
      <c r="Q750">
        <v>28</v>
      </c>
      <c r="R750">
        <v>25</v>
      </c>
      <c r="S750">
        <v>19</v>
      </c>
      <c r="T750">
        <v>21</v>
      </c>
      <c r="U750" s="9">
        <v>9</v>
      </c>
      <c r="V750">
        <v>11</v>
      </c>
      <c r="W750" s="10">
        <v>10</v>
      </c>
      <c r="X750">
        <v>0</v>
      </c>
      <c r="Y750">
        <v>0</v>
      </c>
      <c r="Z750">
        <v>0</v>
      </c>
      <c r="AA750" s="9">
        <v>0</v>
      </c>
      <c r="AB750">
        <v>0</v>
      </c>
      <c r="AC750" s="10">
        <v>1</v>
      </c>
      <c r="AD750" s="9">
        <v>8</v>
      </c>
      <c r="AE750">
        <v>13</v>
      </c>
      <c r="AF750">
        <v>17</v>
      </c>
      <c r="AG750">
        <v>12</v>
      </c>
      <c r="AH750">
        <v>11</v>
      </c>
      <c r="AI750" s="10">
        <v>8</v>
      </c>
      <c r="AJ750">
        <v>18</v>
      </c>
      <c r="AK750">
        <v>28</v>
      </c>
      <c r="AL750">
        <v>23</v>
      </c>
      <c r="AM750">
        <v>20</v>
      </c>
      <c r="AN750">
        <v>22</v>
      </c>
      <c r="AO750">
        <v>18</v>
      </c>
      <c r="AP750" s="9">
        <v>0</v>
      </c>
      <c r="AQ750">
        <v>117</v>
      </c>
      <c r="AR750">
        <v>506</v>
      </c>
      <c r="AS750">
        <v>0</v>
      </c>
      <c r="AT750">
        <v>0</v>
      </c>
      <c r="AU750" s="10">
        <v>0</v>
      </c>
      <c r="AV750" s="9">
        <v>0</v>
      </c>
      <c r="AW750" s="10">
        <v>0</v>
      </c>
      <c r="AX750" s="9">
        <v>-8888</v>
      </c>
      <c r="AY750">
        <v>-8888</v>
      </c>
      <c r="AZ750">
        <v>-8888</v>
      </c>
      <c r="BA750" s="10">
        <v>-8888</v>
      </c>
      <c r="BB750">
        <v>-8888</v>
      </c>
      <c r="BC750">
        <v>-8888</v>
      </c>
      <c r="BD750">
        <v>-8888</v>
      </c>
      <c r="BE750">
        <v>-8888</v>
      </c>
      <c r="BF750" s="9">
        <v>98</v>
      </c>
      <c r="BG750">
        <v>0.85483870967741937</v>
      </c>
      <c r="BH750">
        <v>0.1206896551724138</v>
      </c>
      <c r="BI750" s="10">
        <v>0.43457943925233644</v>
      </c>
      <c r="BK750" t="s">
        <v>1307</v>
      </c>
      <c r="BL750" s="10" t="s">
        <v>1311</v>
      </c>
      <c r="BM750">
        <v>11</v>
      </c>
      <c r="BO750" t="s">
        <v>1159</v>
      </c>
      <c r="BP750" s="12">
        <v>452.625</v>
      </c>
    </row>
    <row r="751" spans="1:68" x14ac:dyDescent="0.25">
      <c r="A751" s="13" t="s">
        <v>195</v>
      </c>
      <c r="B751">
        <v>10633</v>
      </c>
      <c r="C751" t="s">
        <v>138</v>
      </c>
      <c r="D751" s="9">
        <v>4</v>
      </c>
      <c r="E751">
        <v>4</v>
      </c>
      <c r="F751" s="10">
        <v>5</v>
      </c>
      <c r="G751" s="9">
        <v>977</v>
      </c>
      <c r="H751" s="9">
        <v>492</v>
      </c>
      <c r="I751">
        <v>470</v>
      </c>
      <c r="J751">
        <v>487</v>
      </c>
      <c r="K751">
        <v>472</v>
      </c>
      <c r="L751">
        <v>515</v>
      </c>
      <c r="M751">
        <v>465</v>
      </c>
      <c r="N751" s="10">
        <v>220</v>
      </c>
      <c r="O751">
        <v>38</v>
      </c>
      <c r="P751">
        <v>36</v>
      </c>
      <c r="Q751">
        <v>30</v>
      </c>
      <c r="R751">
        <v>23</v>
      </c>
      <c r="S751">
        <v>29</v>
      </c>
      <c r="T751">
        <v>29</v>
      </c>
      <c r="U751" s="9">
        <v>10</v>
      </c>
      <c r="V751">
        <v>18</v>
      </c>
      <c r="W751" s="10">
        <v>14</v>
      </c>
      <c r="X751">
        <v>0</v>
      </c>
      <c r="Y751">
        <v>0</v>
      </c>
      <c r="Z751">
        <v>0</v>
      </c>
      <c r="AA751" s="9">
        <v>1</v>
      </c>
      <c r="AB751">
        <v>0</v>
      </c>
      <c r="AC751" s="10">
        <v>1</v>
      </c>
      <c r="AD751" s="9">
        <v>29</v>
      </c>
      <c r="AE751">
        <v>33</v>
      </c>
      <c r="AF751">
        <v>32</v>
      </c>
      <c r="AG751">
        <v>24</v>
      </c>
      <c r="AH751">
        <v>27</v>
      </c>
      <c r="AI751" s="10">
        <v>26</v>
      </c>
      <c r="AJ751">
        <v>34</v>
      </c>
      <c r="AK751">
        <v>32</v>
      </c>
      <c r="AL751">
        <v>38</v>
      </c>
      <c r="AM751">
        <v>33</v>
      </c>
      <c r="AN751">
        <v>28</v>
      </c>
      <c r="AO751">
        <v>29</v>
      </c>
      <c r="AP751" s="9">
        <v>1</v>
      </c>
      <c r="AQ751">
        <v>357</v>
      </c>
      <c r="AR751">
        <v>537</v>
      </c>
      <c r="AS751">
        <v>81</v>
      </c>
      <c r="AT751">
        <v>0</v>
      </c>
      <c r="AU751" s="10">
        <v>0</v>
      </c>
      <c r="AV751" s="9">
        <v>0</v>
      </c>
      <c r="AW751" s="10">
        <v>0</v>
      </c>
      <c r="AX751" s="9">
        <v>-8888</v>
      </c>
      <c r="AY751">
        <v>-8888</v>
      </c>
      <c r="AZ751">
        <v>-8888</v>
      </c>
      <c r="BA751" s="10">
        <v>-8888</v>
      </c>
      <c r="BB751">
        <v>-8888</v>
      </c>
      <c r="BC751">
        <v>-8888</v>
      </c>
      <c r="BD751">
        <v>-8888</v>
      </c>
      <c r="BE751">
        <v>-8888</v>
      </c>
      <c r="BF751" s="9">
        <v>160</v>
      </c>
      <c r="BG751">
        <v>0.72285714285714286</v>
      </c>
      <c r="BH751">
        <v>0.14699331848552338</v>
      </c>
      <c r="BI751" s="10">
        <v>0.44859813084112149</v>
      </c>
      <c r="BK751" t="s">
        <v>1307</v>
      </c>
      <c r="BL751" s="10" t="s">
        <v>1311</v>
      </c>
      <c r="BM751">
        <v>11</v>
      </c>
      <c r="BO751" t="s">
        <v>1159</v>
      </c>
      <c r="BP751" s="12">
        <v>1437.2649999999999</v>
      </c>
    </row>
    <row r="752" spans="1:68" x14ac:dyDescent="0.25">
      <c r="A752" s="13" t="s">
        <v>196</v>
      </c>
      <c r="B752">
        <v>10303</v>
      </c>
      <c r="C752" t="s">
        <v>138</v>
      </c>
      <c r="D752" s="9">
        <v>14</v>
      </c>
      <c r="E752">
        <v>6</v>
      </c>
      <c r="F752" s="10">
        <v>11</v>
      </c>
      <c r="G752" s="9">
        <v>3726</v>
      </c>
      <c r="H752" s="9">
        <v>1905</v>
      </c>
      <c r="I752">
        <v>1862</v>
      </c>
      <c r="J752">
        <v>1883</v>
      </c>
      <c r="K752">
        <v>1819</v>
      </c>
      <c r="L752">
        <v>1864</v>
      </c>
      <c r="M752">
        <v>1758</v>
      </c>
      <c r="N752" s="10">
        <v>819</v>
      </c>
      <c r="O752">
        <v>105</v>
      </c>
      <c r="P752">
        <v>102</v>
      </c>
      <c r="Q752">
        <v>105</v>
      </c>
      <c r="R752">
        <v>100</v>
      </c>
      <c r="S752">
        <v>100</v>
      </c>
      <c r="T752">
        <v>105</v>
      </c>
      <c r="U752" s="9">
        <v>51</v>
      </c>
      <c r="V752">
        <v>60</v>
      </c>
      <c r="W752" s="10">
        <v>57</v>
      </c>
      <c r="X752">
        <v>0</v>
      </c>
      <c r="Y752">
        <v>0</v>
      </c>
      <c r="Z752">
        <v>0</v>
      </c>
      <c r="AA752" s="9">
        <v>5</v>
      </c>
      <c r="AB752">
        <v>5</v>
      </c>
      <c r="AC752" s="10">
        <v>7</v>
      </c>
      <c r="AD752" s="9">
        <v>81</v>
      </c>
      <c r="AE752">
        <v>53</v>
      </c>
      <c r="AF752">
        <v>75</v>
      </c>
      <c r="AG752">
        <v>74</v>
      </c>
      <c r="AH752">
        <v>71</v>
      </c>
      <c r="AI752" s="10">
        <v>74</v>
      </c>
      <c r="AJ752">
        <v>49</v>
      </c>
      <c r="AK752">
        <v>68</v>
      </c>
      <c r="AL752">
        <v>55</v>
      </c>
      <c r="AM752">
        <v>82</v>
      </c>
      <c r="AN752">
        <v>80</v>
      </c>
      <c r="AO752">
        <v>71</v>
      </c>
      <c r="AP752" s="9">
        <v>108</v>
      </c>
      <c r="AQ752">
        <v>1819</v>
      </c>
      <c r="AR752">
        <v>1443</v>
      </c>
      <c r="AS752">
        <v>3</v>
      </c>
      <c r="AT752">
        <v>0</v>
      </c>
      <c r="AU752" s="10">
        <v>68</v>
      </c>
      <c r="AV752" s="9">
        <v>1</v>
      </c>
      <c r="AW752" s="10">
        <v>1</v>
      </c>
      <c r="AX752" s="9">
        <v>-8888</v>
      </c>
      <c r="AY752">
        <v>-8888</v>
      </c>
      <c r="AZ752">
        <v>-8888</v>
      </c>
      <c r="BA752" s="10">
        <v>-8888</v>
      </c>
      <c r="BB752">
        <v>-8888</v>
      </c>
      <c r="BC752">
        <v>-8888</v>
      </c>
      <c r="BD752">
        <v>-8888</v>
      </c>
      <c r="BE752">
        <v>-8888</v>
      </c>
      <c r="BF752" s="9">
        <v>495</v>
      </c>
      <c r="BG752">
        <v>0.11983181499649614</v>
      </c>
      <c r="BH752">
        <v>0.13704758031720213</v>
      </c>
      <c r="BI752" s="10">
        <v>0.40527577937649878</v>
      </c>
      <c r="BK752" t="s">
        <v>1307</v>
      </c>
      <c r="BL752" s="10" t="s">
        <v>1311</v>
      </c>
      <c r="BM752">
        <v>11</v>
      </c>
      <c r="BN752" t="s">
        <v>1159</v>
      </c>
      <c r="BO752" t="s">
        <v>1159</v>
      </c>
      <c r="BP752" s="12">
        <v>1161.2650000000001</v>
      </c>
    </row>
    <row r="753" spans="1:68" x14ac:dyDescent="0.25">
      <c r="A753" s="13" t="s">
        <v>197</v>
      </c>
      <c r="B753">
        <v>10093</v>
      </c>
      <c r="C753" t="s">
        <v>138</v>
      </c>
      <c r="D753" s="9">
        <v>133</v>
      </c>
      <c r="E753">
        <v>94</v>
      </c>
      <c r="F753" s="10">
        <v>104</v>
      </c>
      <c r="G753" s="9">
        <v>33977</v>
      </c>
      <c r="H753" s="9">
        <v>14835</v>
      </c>
      <c r="I753">
        <v>15725</v>
      </c>
      <c r="J753">
        <v>15042</v>
      </c>
      <c r="K753">
        <v>15806</v>
      </c>
      <c r="L753">
        <v>16654</v>
      </c>
      <c r="M753">
        <v>17401</v>
      </c>
      <c r="N753" s="10">
        <v>8621</v>
      </c>
      <c r="O753">
        <v>944</v>
      </c>
      <c r="P753">
        <v>912</v>
      </c>
      <c r="Q753">
        <v>970</v>
      </c>
      <c r="R753">
        <v>931</v>
      </c>
      <c r="S753">
        <v>957</v>
      </c>
      <c r="T753">
        <v>852</v>
      </c>
      <c r="U753" s="9">
        <v>488</v>
      </c>
      <c r="V753">
        <v>485</v>
      </c>
      <c r="W753" s="10">
        <v>432</v>
      </c>
      <c r="X753">
        <v>11</v>
      </c>
      <c r="Y753">
        <v>15</v>
      </c>
      <c r="Z753">
        <v>22</v>
      </c>
      <c r="AA753" s="9">
        <v>43</v>
      </c>
      <c r="AB753">
        <v>40</v>
      </c>
      <c r="AC753" s="10">
        <v>37</v>
      </c>
      <c r="AD753" s="9">
        <v>1104</v>
      </c>
      <c r="AE753">
        <v>1234</v>
      </c>
      <c r="AF753">
        <v>1087</v>
      </c>
      <c r="AG753">
        <v>1112</v>
      </c>
      <c r="AH753">
        <v>1247</v>
      </c>
      <c r="AI753" s="10">
        <v>1057</v>
      </c>
      <c r="AJ753">
        <v>1222</v>
      </c>
      <c r="AK753">
        <v>1254</v>
      </c>
      <c r="AL753">
        <v>1312</v>
      </c>
      <c r="AM753">
        <v>1253</v>
      </c>
      <c r="AN753">
        <v>1211</v>
      </c>
      <c r="AO753">
        <v>1290</v>
      </c>
      <c r="AP753" s="9">
        <v>321</v>
      </c>
      <c r="AQ753">
        <v>2816</v>
      </c>
      <c r="AR753">
        <v>20204</v>
      </c>
      <c r="AS753">
        <v>7702</v>
      </c>
      <c r="AT753">
        <v>1</v>
      </c>
      <c r="AU753" s="10">
        <v>669</v>
      </c>
      <c r="AV753" s="9">
        <v>21</v>
      </c>
      <c r="AW753" s="10">
        <v>82</v>
      </c>
      <c r="AX753" s="9">
        <v>-8888</v>
      </c>
      <c r="AY753">
        <v>-8888</v>
      </c>
      <c r="AZ753">
        <v>-8888</v>
      </c>
      <c r="BA753" s="10">
        <v>-8888</v>
      </c>
      <c r="BB753">
        <v>-8888</v>
      </c>
      <c r="BC753">
        <v>-8888</v>
      </c>
      <c r="BD753">
        <v>-8888</v>
      </c>
      <c r="BE753">
        <v>-8888</v>
      </c>
      <c r="BF753" s="9">
        <v>4033</v>
      </c>
      <c r="BG753">
        <v>5.0701433363830435E-2</v>
      </c>
      <c r="BH753">
        <v>0.15011164568034807</v>
      </c>
      <c r="BI753" s="10">
        <v>0.38152950516009526</v>
      </c>
      <c r="BJ753">
        <v>1893.0027397260274</v>
      </c>
      <c r="BK753" t="s">
        <v>1308</v>
      </c>
      <c r="BL753" s="10" t="s">
        <v>1309</v>
      </c>
      <c r="BM753">
        <v>11</v>
      </c>
      <c r="BN753" t="s">
        <v>1159</v>
      </c>
      <c r="BO753" t="s">
        <v>1159</v>
      </c>
      <c r="BP753" s="12">
        <v>1872.53</v>
      </c>
    </row>
    <row r="754" spans="1:68" x14ac:dyDescent="0.25">
      <c r="A754" s="13" t="s">
        <v>198</v>
      </c>
      <c r="B754">
        <v>10654</v>
      </c>
      <c r="C754" t="s">
        <v>138</v>
      </c>
      <c r="D754" s="9">
        <v>37</v>
      </c>
      <c r="E754">
        <v>14</v>
      </c>
      <c r="F754" s="10">
        <v>24</v>
      </c>
      <c r="G754" s="9">
        <v>6616</v>
      </c>
      <c r="H754" s="9">
        <v>3045</v>
      </c>
      <c r="I754">
        <v>2729</v>
      </c>
      <c r="J754">
        <v>3087</v>
      </c>
      <c r="K754">
        <v>2784</v>
      </c>
      <c r="L754">
        <v>3455</v>
      </c>
      <c r="M754">
        <v>3187</v>
      </c>
      <c r="N754" s="10">
        <v>1583</v>
      </c>
      <c r="O754">
        <v>181</v>
      </c>
      <c r="P754">
        <v>181</v>
      </c>
      <c r="Q754">
        <v>203</v>
      </c>
      <c r="R754">
        <v>207</v>
      </c>
      <c r="S754">
        <v>202</v>
      </c>
      <c r="T754">
        <v>189</v>
      </c>
      <c r="U754" s="9">
        <v>115</v>
      </c>
      <c r="V754">
        <v>88</v>
      </c>
      <c r="W754" s="10">
        <v>103</v>
      </c>
      <c r="X754">
        <v>0</v>
      </c>
      <c r="Y754">
        <v>1</v>
      </c>
      <c r="Z754">
        <v>4</v>
      </c>
      <c r="AA754" s="9">
        <v>10</v>
      </c>
      <c r="AB754">
        <v>6</v>
      </c>
      <c r="AC754" s="10">
        <v>7</v>
      </c>
      <c r="AD754" s="9">
        <v>237</v>
      </c>
      <c r="AE754">
        <v>252</v>
      </c>
      <c r="AF754">
        <v>222</v>
      </c>
      <c r="AG754">
        <v>228</v>
      </c>
      <c r="AH754">
        <v>266</v>
      </c>
      <c r="AI754" s="10">
        <v>212</v>
      </c>
      <c r="AJ754">
        <v>245</v>
      </c>
      <c r="AK754">
        <v>268</v>
      </c>
      <c r="AL754">
        <v>260</v>
      </c>
      <c r="AM754">
        <v>239</v>
      </c>
      <c r="AN754">
        <v>264</v>
      </c>
      <c r="AO754">
        <v>255</v>
      </c>
      <c r="AP754" s="9">
        <v>24</v>
      </c>
      <c r="AQ754">
        <v>1002</v>
      </c>
      <c r="AR754">
        <v>4552</v>
      </c>
      <c r="AS754">
        <v>994</v>
      </c>
      <c r="AT754">
        <v>0</v>
      </c>
      <c r="AU754" s="10">
        <v>0</v>
      </c>
      <c r="AV754" s="9">
        <v>0</v>
      </c>
      <c r="AW754" s="10">
        <v>2</v>
      </c>
      <c r="AX754" s="9">
        <v>-8888</v>
      </c>
      <c r="AY754">
        <v>-8888</v>
      </c>
      <c r="AZ754">
        <v>-8888</v>
      </c>
      <c r="BA754" s="10">
        <v>-8888</v>
      </c>
      <c r="BB754">
        <v>-8888</v>
      </c>
      <c r="BC754">
        <v>-8888</v>
      </c>
      <c r="BD754">
        <v>-8888</v>
      </c>
      <c r="BE754">
        <v>-8888</v>
      </c>
      <c r="BF754" s="9">
        <v>1109</v>
      </c>
      <c r="BG754">
        <v>0.78615978615978621</v>
      </c>
      <c r="BH754">
        <v>0.13589041095890411</v>
      </c>
      <c r="BI754" s="10">
        <v>0.27039596066967847</v>
      </c>
      <c r="BJ754">
        <v>1908.5</v>
      </c>
      <c r="BK754" t="s">
        <v>1307</v>
      </c>
      <c r="BL754" s="10" t="s">
        <v>1312</v>
      </c>
      <c r="BM754">
        <v>11</v>
      </c>
      <c r="BO754" t="s">
        <v>1159</v>
      </c>
      <c r="BP754" s="12">
        <v>14013.99</v>
      </c>
    </row>
    <row r="755" spans="1:68" x14ac:dyDescent="0.25">
      <c r="A755" s="13" t="s">
        <v>199</v>
      </c>
      <c r="B755">
        <v>11184</v>
      </c>
      <c r="C755" t="s">
        <v>200</v>
      </c>
      <c r="D755" s="9">
        <v>3</v>
      </c>
      <c r="E755">
        <v>3</v>
      </c>
      <c r="F755" s="10">
        <v>2</v>
      </c>
      <c r="G755" s="9">
        <v>1543</v>
      </c>
      <c r="H755" s="9">
        <v>737</v>
      </c>
      <c r="I755">
        <v>818</v>
      </c>
      <c r="J755">
        <v>753</v>
      </c>
      <c r="K755">
        <v>796</v>
      </c>
      <c r="L755">
        <v>736</v>
      </c>
      <c r="M755">
        <v>767</v>
      </c>
      <c r="N755" s="10">
        <v>405</v>
      </c>
      <c r="O755">
        <v>37</v>
      </c>
      <c r="P755">
        <v>42</v>
      </c>
      <c r="Q755">
        <v>36</v>
      </c>
      <c r="R755">
        <v>33</v>
      </c>
      <c r="S755">
        <v>27</v>
      </c>
      <c r="T755">
        <v>31</v>
      </c>
      <c r="U755" s="9">
        <v>18</v>
      </c>
      <c r="V755">
        <v>16</v>
      </c>
      <c r="W755" s="10">
        <v>18</v>
      </c>
      <c r="X755">
        <v>0</v>
      </c>
      <c r="Y755">
        <v>0</v>
      </c>
      <c r="Z755">
        <v>1</v>
      </c>
      <c r="AA755" s="9">
        <v>0</v>
      </c>
      <c r="AB755">
        <v>1</v>
      </c>
      <c r="AC755" s="10">
        <v>1</v>
      </c>
      <c r="AD755" s="9">
        <v>66</v>
      </c>
      <c r="AE755">
        <v>62</v>
      </c>
      <c r="AF755">
        <v>74</v>
      </c>
      <c r="AG755">
        <v>89</v>
      </c>
      <c r="AH755">
        <v>81</v>
      </c>
      <c r="AI755" s="10">
        <v>89</v>
      </c>
      <c r="AJ755">
        <v>68</v>
      </c>
      <c r="AK755">
        <v>81</v>
      </c>
      <c r="AL755">
        <v>78</v>
      </c>
      <c r="AM755">
        <v>83</v>
      </c>
      <c r="AN755">
        <v>107</v>
      </c>
      <c r="AO755">
        <v>78</v>
      </c>
      <c r="AP755" s="9">
        <v>0</v>
      </c>
      <c r="AQ755">
        <v>236</v>
      </c>
      <c r="AR755">
        <v>848</v>
      </c>
      <c r="AS755">
        <v>369</v>
      </c>
      <c r="AT755">
        <v>0</v>
      </c>
      <c r="AU755" s="10">
        <v>0</v>
      </c>
      <c r="AV755" s="9">
        <v>2</v>
      </c>
      <c r="AW755" s="10">
        <v>3</v>
      </c>
      <c r="AX755" s="9">
        <v>39</v>
      </c>
      <c r="AY755">
        <v>28</v>
      </c>
      <c r="AZ755">
        <v>30</v>
      </c>
      <c r="BA755" s="10">
        <f>SUM(Tabel3[[#This Row],[Vacc '[1899']]:[Vacc '[1901']]])/3/(SUM(Tabel3[[#This Row],[M_Pop_Size '[1899']]:[F_Pop_Size '[1900']]])/2)</f>
        <v>2.0833333333333336E-2</v>
      </c>
      <c r="BB755">
        <v>4</v>
      </c>
      <c r="BC755">
        <v>0</v>
      </c>
      <c r="BD755">
        <v>0</v>
      </c>
      <c r="BE755">
        <f>SUM(Tabel3[[#This Row],[Inf_Vacc '[1899']]:[Inf_Vacc '[1901']]])/3/(SUM(Tabel3[[#This Row],[Births '[1908']]:[Births '[1910']]]))</f>
        <v>1.4652014652014652E-2</v>
      </c>
      <c r="BF755" s="9">
        <v>225</v>
      </c>
      <c r="BG755">
        <v>0.44012441679626751</v>
      </c>
      <c r="BH755">
        <v>0.14600409836065573</v>
      </c>
      <c r="BI755" s="10">
        <v>0.3331402085747393</v>
      </c>
      <c r="BK755" t="s">
        <v>1307</v>
      </c>
      <c r="BL755" s="10" t="s">
        <v>1311</v>
      </c>
      <c r="BM755">
        <v>22</v>
      </c>
      <c r="BO755" t="s">
        <v>1159</v>
      </c>
      <c r="BP755" s="12">
        <v>1664.405</v>
      </c>
    </row>
    <row r="756" spans="1:68" x14ac:dyDescent="0.25">
      <c r="A756" s="13" t="s">
        <v>201</v>
      </c>
      <c r="B756">
        <v>10712</v>
      </c>
      <c r="C756" t="s">
        <v>200</v>
      </c>
      <c r="D756" s="9">
        <v>2</v>
      </c>
      <c r="E756">
        <v>0</v>
      </c>
      <c r="F756" s="10">
        <v>4</v>
      </c>
      <c r="G756" s="9">
        <v>1566</v>
      </c>
      <c r="H756" s="9">
        <v>764</v>
      </c>
      <c r="I756">
        <v>791</v>
      </c>
      <c r="J756">
        <v>767</v>
      </c>
      <c r="K756">
        <v>762</v>
      </c>
      <c r="L756">
        <v>795</v>
      </c>
      <c r="M756">
        <v>800</v>
      </c>
      <c r="N756" s="10">
        <v>383</v>
      </c>
      <c r="O756">
        <v>39</v>
      </c>
      <c r="P756">
        <v>42</v>
      </c>
      <c r="Q756">
        <v>50</v>
      </c>
      <c r="R756">
        <v>39</v>
      </c>
      <c r="S756">
        <v>52</v>
      </c>
      <c r="T756">
        <v>45</v>
      </c>
      <c r="U756" s="9">
        <v>19</v>
      </c>
      <c r="V756">
        <v>25</v>
      </c>
      <c r="W756" s="10">
        <v>21</v>
      </c>
      <c r="X756">
        <v>0</v>
      </c>
      <c r="Y756">
        <v>0</v>
      </c>
      <c r="Z756">
        <v>0</v>
      </c>
      <c r="AA756" s="9">
        <v>4</v>
      </c>
      <c r="AB756">
        <v>1</v>
      </c>
      <c r="AC756" s="10">
        <v>3</v>
      </c>
      <c r="AD756" s="9">
        <v>47</v>
      </c>
      <c r="AE756">
        <v>85</v>
      </c>
      <c r="AF756">
        <v>60</v>
      </c>
      <c r="AG756">
        <v>71</v>
      </c>
      <c r="AH756">
        <v>87</v>
      </c>
      <c r="AI756" s="10">
        <v>64</v>
      </c>
      <c r="AJ756">
        <v>66</v>
      </c>
      <c r="AK756">
        <v>77</v>
      </c>
      <c r="AL756">
        <v>84</v>
      </c>
      <c r="AM756">
        <v>75</v>
      </c>
      <c r="AN756">
        <v>81</v>
      </c>
      <c r="AO756">
        <v>84</v>
      </c>
      <c r="AP756" s="9">
        <v>17</v>
      </c>
      <c r="AQ756">
        <v>36</v>
      </c>
      <c r="AR756">
        <v>0</v>
      </c>
      <c r="AS756">
        <v>819</v>
      </c>
      <c r="AT756">
        <v>0</v>
      </c>
      <c r="AU756" s="10">
        <v>4</v>
      </c>
      <c r="AV756" s="9">
        <v>1</v>
      </c>
      <c r="AW756" s="10">
        <v>2</v>
      </c>
      <c r="AX756" s="9">
        <v>25</v>
      </c>
      <c r="AY756">
        <v>43</v>
      </c>
      <c r="AZ756">
        <v>38</v>
      </c>
      <c r="BA756" s="10">
        <f>SUM(Tabel3[[#This Row],[Vacc '[1899']]:[Vacc '[1901']]])/3/(SUM(Tabel3[[#This Row],[M_Pop_Size '[1899']]:[F_Pop_Size '[1900']]])/2)</f>
        <v>2.2913964548205795E-2</v>
      </c>
      <c r="BB756">
        <v>0</v>
      </c>
      <c r="BC756">
        <v>0</v>
      </c>
      <c r="BD756">
        <v>0</v>
      </c>
      <c r="BE756">
        <f>SUM(Tabel3[[#This Row],[Inf_Vacc '[1899']]:[Inf_Vacc '[1901']]])/3/(SUM(Tabel3[[#This Row],[Births '[1908']]:[Births '[1910']]]))</f>
        <v>0</v>
      </c>
      <c r="BF756" s="9">
        <v>231</v>
      </c>
      <c r="BG756">
        <v>0.44510385756676557</v>
      </c>
      <c r="BH756">
        <v>0.14529105537150971</v>
      </c>
      <c r="BI756" s="10">
        <v>0.34378499440089588</v>
      </c>
      <c r="BK756" t="s">
        <v>1307</v>
      </c>
      <c r="BL756" s="10" t="s">
        <v>1311</v>
      </c>
      <c r="BM756">
        <v>22</v>
      </c>
      <c r="BN756" t="s">
        <v>1159</v>
      </c>
      <c r="BO756" t="s">
        <v>1159</v>
      </c>
      <c r="BP756" s="12">
        <v>1357.9649999999999</v>
      </c>
    </row>
    <row r="757" spans="1:68" x14ac:dyDescent="0.25">
      <c r="A757" s="13" t="s">
        <v>202</v>
      </c>
      <c r="B757">
        <v>10524</v>
      </c>
      <c r="C757" t="s">
        <v>200</v>
      </c>
      <c r="D757" s="9">
        <v>2</v>
      </c>
      <c r="E757">
        <v>2</v>
      </c>
      <c r="F757" s="10">
        <v>2</v>
      </c>
      <c r="G757" s="9">
        <v>573</v>
      </c>
      <c r="H757" s="9">
        <v>312</v>
      </c>
      <c r="I757">
        <v>292</v>
      </c>
      <c r="J757">
        <v>324</v>
      </c>
      <c r="K757">
        <v>289</v>
      </c>
      <c r="L757">
        <v>293</v>
      </c>
      <c r="M757">
        <v>264</v>
      </c>
      <c r="N757" s="10">
        <v>127</v>
      </c>
      <c r="O757">
        <v>18</v>
      </c>
      <c r="P757">
        <v>17</v>
      </c>
      <c r="Q757">
        <v>18</v>
      </c>
      <c r="R757">
        <v>19</v>
      </c>
      <c r="S757">
        <v>13</v>
      </c>
      <c r="T757">
        <v>12</v>
      </c>
      <c r="U757" s="9">
        <v>10</v>
      </c>
      <c r="V757">
        <v>8</v>
      </c>
      <c r="W757" s="10">
        <v>5</v>
      </c>
      <c r="X757">
        <v>0</v>
      </c>
      <c r="Y757">
        <v>0</v>
      </c>
      <c r="Z757">
        <v>0</v>
      </c>
      <c r="AA757" s="9">
        <v>0</v>
      </c>
      <c r="AB757">
        <v>1</v>
      </c>
      <c r="AC757" s="10">
        <v>0</v>
      </c>
      <c r="AD757" s="9">
        <v>24</v>
      </c>
      <c r="AE757">
        <v>23</v>
      </c>
      <c r="AF757">
        <v>33</v>
      </c>
      <c r="AG757">
        <v>26</v>
      </c>
      <c r="AH757">
        <v>40</v>
      </c>
      <c r="AI757" s="10">
        <v>32</v>
      </c>
      <c r="AJ757">
        <v>30</v>
      </c>
      <c r="AK757">
        <v>37</v>
      </c>
      <c r="AL757">
        <v>28</v>
      </c>
      <c r="AM757">
        <v>23</v>
      </c>
      <c r="AN757">
        <v>44</v>
      </c>
      <c r="AO757">
        <v>31</v>
      </c>
      <c r="AP757" s="9">
        <v>0</v>
      </c>
      <c r="AQ757">
        <v>116</v>
      </c>
      <c r="AR757">
        <v>330</v>
      </c>
      <c r="AS757">
        <v>109</v>
      </c>
      <c r="AT757">
        <v>0</v>
      </c>
      <c r="AU757" s="10">
        <v>0</v>
      </c>
      <c r="AV757" s="9">
        <v>1</v>
      </c>
      <c r="AW757" s="10">
        <v>1</v>
      </c>
      <c r="AX757" s="9">
        <v>8</v>
      </c>
      <c r="AY757">
        <v>13</v>
      </c>
      <c r="AZ757">
        <v>10</v>
      </c>
      <c r="BA757" s="10">
        <f>SUM(Tabel3[[#This Row],[Vacc '[1899']]:[Vacc '[1901']]])/3/(SUM(Tabel3[[#This Row],[M_Pop_Size '[1899']]:[F_Pop_Size '[1900']]])/2)</f>
        <v>1.6981648863325118E-2</v>
      </c>
      <c r="BB757">
        <v>0</v>
      </c>
      <c r="BC757">
        <v>0</v>
      </c>
      <c r="BD757">
        <v>0</v>
      </c>
      <c r="BE757">
        <f>SUM(Tabel3[[#This Row],[Inf_Vacc '[1899']]:[Inf_Vacc '[1901']]])/3/(SUM(Tabel3[[#This Row],[Births '[1908']]:[Births '[1910']]]))</f>
        <v>0</v>
      </c>
      <c r="BF757" s="9">
        <v>91</v>
      </c>
      <c r="BG757">
        <v>0.70892018779342725</v>
      </c>
      <c r="BH757">
        <v>0.13881748071979436</v>
      </c>
      <c r="BI757" s="10">
        <v>0.4259927797833935</v>
      </c>
      <c r="BK757" t="s">
        <v>1307</v>
      </c>
      <c r="BL757" s="10" t="s">
        <v>1311</v>
      </c>
      <c r="BM757">
        <v>22</v>
      </c>
      <c r="BO757" t="s">
        <v>1159</v>
      </c>
      <c r="BP757" s="12">
        <v>925.58500000000004</v>
      </c>
    </row>
    <row r="758" spans="1:68" x14ac:dyDescent="0.25">
      <c r="A758" s="13" t="s">
        <v>203</v>
      </c>
      <c r="B758">
        <v>11372</v>
      </c>
      <c r="C758" t="s">
        <v>200</v>
      </c>
      <c r="D758" s="9">
        <v>10</v>
      </c>
      <c r="E758">
        <v>6</v>
      </c>
      <c r="F758" s="10">
        <v>9</v>
      </c>
      <c r="G758" s="9">
        <v>2506</v>
      </c>
      <c r="H758" s="9">
        <v>1355</v>
      </c>
      <c r="I758">
        <v>1234</v>
      </c>
      <c r="J758">
        <v>1336</v>
      </c>
      <c r="K758">
        <v>1245</v>
      </c>
      <c r="L758">
        <v>1286</v>
      </c>
      <c r="M758">
        <v>1225</v>
      </c>
      <c r="N758" s="10">
        <v>550</v>
      </c>
      <c r="O758">
        <v>81</v>
      </c>
      <c r="P758">
        <v>82</v>
      </c>
      <c r="Q758">
        <v>79</v>
      </c>
      <c r="R758">
        <v>68</v>
      </c>
      <c r="S758">
        <v>74</v>
      </c>
      <c r="T758">
        <v>68</v>
      </c>
      <c r="U758" s="9">
        <v>36</v>
      </c>
      <c r="V758">
        <v>39</v>
      </c>
      <c r="W758" s="10">
        <v>34</v>
      </c>
      <c r="X758">
        <v>4</v>
      </c>
      <c r="Y758">
        <v>4</v>
      </c>
      <c r="Z758">
        <v>2</v>
      </c>
      <c r="AA758" s="9">
        <v>4</v>
      </c>
      <c r="AB758">
        <v>6</v>
      </c>
      <c r="AC758" s="10">
        <v>4</v>
      </c>
      <c r="AD758" s="9">
        <v>95</v>
      </c>
      <c r="AE758">
        <v>84</v>
      </c>
      <c r="AF758">
        <v>100</v>
      </c>
      <c r="AG758">
        <v>108</v>
      </c>
      <c r="AH758">
        <v>99</v>
      </c>
      <c r="AI758" s="10">
        <v>90</v>
      </c>
      <c r="AJ758">
        <v>123</v>
      </c>
      <c r="AK758">
        <v>117</v>
      </c>
      <c r="AL758">
        <v>106</v>
      </c>
      <c r="AM758">
        <v>130</v>
      </c>
      <c r="AN758">
        <v>117</v>
      </c>
      <c r="AO758">
        <v>125</v>
      </c>
      <c r="AP758" s="9">
        <v>10</v>
      </c>
      <c r="AQ758">
        <v>219</v>
      </c>
      <c r="AR758">
        <v>2198</v>
      </c>
      <c r="AS758">
        <v>27</v>
      </c>
      <c r="AT758">
        <v>0</v>
      </c>
      <c r="AU758" s="10">
        <v>0</v>
      </c>
      <c r="AV758" s="9">
        <v>2</v>
      </c>
      <c r="AW758" s="10">
        <v>4</v>
      </c>
      <c r="AX758" s="9">
        <v>66</v>
      </c>
      <c r="AY758">
        <v>45</v>
      </c>
      <c r="AZ758">
        <v>74</v>
      </c>
      <c r="BA758" s="10">
        <f>SUM(Tabel3[[#This Row],[Vacc '[1899']]:[Vacc '[1901']]])/3/(SUM(Tabel3[[#This Row],[M_Pop_Size '[1899']]:[F_Pop_Size '[1900']]])/2)</f>
        <v>2.3855577047066409E-2</v>
      </c>
      <c r="BB758">
        <v>15</v>
      </c>
      <c r="BC758">
        <v>9</v>
      </c>
      <c r="BD758">
        <v>2</v>
      </c>
      <c r="BE758">
        <f>SUM(Tabel3[[#This Row],[Inf_Vacc '[1899']]:[Inf_Vacc '[1901']]])/3/(SUM(Tabel3[[#This Row],[Births '[1908']]:[Births '[1910']]]))</f>
        <v>4.1269841269841269E-2</v>
      </c>
      <c r="BF758" s="9">
        <v>266</v>
      </c>
      <c r="BG758">
        <v>0.35908141962421714</v>
      </c>
      <c r="BH758">
        <v>0.13906111603188662</v>
      </c>
      <c r="BI758" s="10">
        <v>0.41727728499807171</v>
      </c>
      <c r="BK758" t="s">
        <v>1307</v>
      </c>
      <c r="BL758" s="10" t="s">
        <v>1311</v>
      </c>
      <c r="BM758">
        <v>23</v>
      </c>
      <c r="BN758" t="s">
        <v>1158</v>
      </c>
      <c r="BO758" t="s">
        <v>1158</v>
      </c>
      <c r="BP758" s="12">
        <v>3026.47</v>
      </c>
    </row>
    <row r="759" spans="1:68" x14ac:dyDescent="0.25">
      <c r="A759" s="13" t="s">
        <v>204</v>
      </c>
      <c r="B759">
        <v>10948</v>
      </c>
      <c r="C759" t="s">
        <v>200</v>
      </c>
      <c r="D759" s="9">
        <v>107</v>
      </c>
      <c r="E759">
        <v>79</v>
      </c>
      <c r="F759" s="10">
        <v>81</v>
      </c>
      <c r="G759" s="9">
        <v>24452</v>
      </c>
      <c r="H759" s="9">
        <v>9342</v>
      </c>
      <c r="I759">
        <v>9747</v>
      </c>
      <c r="J759">
        <v>9648</v>
      </c>
      <c r="K759">
        <v>9964</v>
      </c>
      <c r="L759">
        <v>11495</v>
      </c>
      <c r="M759">
        <v>12125</v>
      </c>
      <c r="N759" s="10">
        <v>6017</v>
      </c>
      <c r="O759">
        <v>640</v>
      </c>
      <c r="P759">
        <v>653</v>
      </c>
      <c r="Q759">
        <v>658</v>
      </c>
      <c r="R759">
        <v>728</v>
      </c>
      <c r="S759">
        <v>702</v>
      </c>
      <c r="T759">
        <v>663</v>
      </c>
      <c r="U759" s="9">
        <v>364</v>
      </c>
      <c r="V759">
        <v>355</v>
      </c>
      <c r="W759" s="10">
        <v>363</v>
      </c>
      <c r="X759">
        <v>27</v>
      </c>
      <c r="Y759">
        <v>29</v>
      </c>
      <c r="Z759">
        <v>21</v>
      </c>
      <c r="AA759" s="9">
        <v>26</v>
      </c>
      <c r="AB759">
        <v>29</v>
      </c>
      <c r="AC759" s="10">
        <v>29</v>
      </c>
      <c r="AD759" s="9">
        <v>1093</v>
      </c>
      <c r="AE759">
        <v>1416</v>
      </c>
      <c r="AF759">
        <v>1284</v>
      </c>
      <c r="AG759">
        <v>1003</v>
      </c>
      <c r="AH759">
        <v>1217</v>
      </c>
      <c r="AI759" s="10">
        <v>1017</v>
      </c>
      <c r="AJ759">
        <v>1187</v>
      </c>
      <c r="AK759">
        <v>1518</v>
      </c>
      <c r="AL759">
        <v>1248</v>
      </c>
      <c r="AM759">
        <v>1070</v>
      </c>
      <c r="AN759">
        <v>1131</v>
      </c>
      <c r="AO759">
        <v>1090</v>
      </c>
      <c r="AP759" s="9">
        <v>163</v>
      </c>
      <c r="AQ759">
        <v>1534</v>
      </c>
      <c r="AR759">
        <v>10893</v>
      </c>
      <c r="AS759">
        <v>8549</v>
      </c>
      <c r="AT759">
        <v>3</v>
      </c>
      <c r="AU759" s="10">
        <v>344</v>
      </c>
      <c r="AV759" s="9">
        <v>22</v>
      </c>
      <c r="AW759" s="10">
        <v>141</v>
      </c>
      <c r="AX759" s="9">
        <v>506</v>
      </c>
      <c r="AY759">
        <v>500</v>
      </c>
      <c r="AZ759">
        <v>359</v>
      </c>
      <c r="BA759" s="10">
        <f>SUM(Tabel3[[#This Row],[Vacc '[1899']]:[Vacc '[1901']]])/3/(SUM(Tabel3[[#This Row],[M_Pop_Size '[1899']]:[F_Pop_Size '[1900']]])/2)</f>
        <v>2.3513604299630501E-2</v>
      </c>
      <c r="BB759">
        <v>21</v>
      </c>
      <c r="BC759">
        <v>55</v>
      </c>
      <c r="BD759">
        <v>33</v>
      </c>
      <c r="BE759">
        <f>SUM(Tabel3[[#This Row],[Inf_Vacc '[1899']]:[Inf_Vacc '[1901']]])/3/(SUM(Tabel3[[#This Row],[Births '[1908']]:[Births '[1910']]]))</f>
        <v>1.735945214206084E-2</v>
      </c>
      <c r="BF759" s="9">
        <v>2339</v>
      </c>
      <c r="BG759">
        <v>4.3498380379453958E-2</v>
      </c>
      <c r="BH759">
        <v>0.16641298833079654</v>
      </c>
      <c r="BI759" s="10">
        <v>0.38208138607089936</v>
      </c>
      <c r="BJ759">
        <v>1890.3360730593608</v>
      </c>
      <c r="BK759" t="s">
        <v>1308</v>
      </c>
      <c r="BL759" s="10" t="s">
        <v>1309</v>
      </c>
      <c r="BM759">
        <v>23</v>
      </c>
      <c r="BN759" t="s">
        <v>1159</v>
      </c>
      <c r="BO759" t="s">
        <v>1158</v>
      </c>
      <c r="BP759" s="12">
        <v>2488.96</v>
      </c>
    </row>
    <row r="760" spans="1:68" x14ac:dyDescent="0.25">
      <c r="A760" s="13" t="s">
        <v>205</v>
      </c>
      <c r="B760">
        <v>11411</v>
      </c>
      <c r="C760" t="s">
        <v>200</v>
      </c>
      <c r="D760" s="9">
        <v>26</v>
      </c>
      <c r="E760">
        <v>12</v>
      </c>
      <c r="F760" s="10">
        <v>18</v>
      </c>
      <c r="G760" s="9">
        <v>8909</v>
      </c>
      <c r="H760" s="9">
        <v>3167</v>
      </c>
      <c r="I760">
        <v>3790</v>
      </c>
      <c r="J760">
        <v>3252</v>
      </c>
      <c r="K760">
        <v>3902</v>
      </c>
      <c r="L760">
        <v>4065</v>
      </c>
      <c r="M760">
        <v>4887</v>
      </c>
      <c r="N760" s="10">
        <v>2628</v>
      </c>
      <c r="O760">
        <v>233</v>
      </c>
      <c r="P760">
        <v>241</v>
      </c>
      <c r="Q760">
        <v>218</v>
      </c>
      <c r="R760">
        <v>230</v>
      </c>
      <c r="S760">
        <v>198</v>
      </c>
      <c r="T760">
        <v>202</v>
      </c>
      <c r="U760" s="9">
        <v>106</v>
      </c>
      <c r="V760">
        <v>106</v>
      </c>
      <c r="W760" s="10">
        <v>103</v>
      </c>
      <c r="X760">
        <v>4</v>
      </c>
      <c r="Y760">
        <v>0</v>
      </c>
      <c r="Z760">
        <v>1</v>
      </c>
      <c r="AA760" s="9">
        <v>6</v>
      </c>
      <c r="AB760">
        <v>11</v>
      </c>
      <c r="AC760" s="10">
        <v>6</v>
      </c>
      <c r="AD760" s="9">
        <v>356</v>
      </c>
      <c r="AE760">
        <v>393</v>
      </c>
      <c r="AF760">
        <v>411</v>
      </c>
      <c r="AG760">
        <v>576</v>
      </c>
      <c r="AH760">
        <v>623</v>
      </c>
      <c r="AI760" s="10">
        <v>631</v>
      </c>
      <c r="AJ760">
        <v>361</v>
      </c>
      <c r="AK760">
        <v>381</v>
      </c>
      <c r="AL760">
        <v>368</v>
      </c>
      <c r="AM760">
        <v>527</v>
      </c>
      <c r="AN760">
        <v>617</v>
      </c>
      <c r="AO760">
        <v>541</v>
      </c>
      <c r="AP760" s="9">
        <v>127</v>
      </c>
      <c r="AQ760">
        <v>1231</v>
      </c>
      <c r="AR760">
        <v>5018</v>
      </c>
      <c r="AS760">
        <v>1748</v>
      </c>
      <c r="AT760">
        <v>16</v>
      </c>
      <c r="AU760" s="10">
        <v>3</v>
      </c>
      <c r="AV760" s="9">
        <v>9</v>
      </c>
      <c r="AW760" s="10">
        <v>27</v>
      </c>
      <c r="AX760" s="9">
        <v>82</v>
      </c>
      <c r="AY760">
        <v>203</v>
      </c>
      <c r="AZ760">
        <v>183</v>
      </c>
      <c r="BA760" s="10">
        <f>SUM(Tabel3[[#This Row],[Vacc '[1899']]:[Vacc '[1901']]])/3/(SUM(Tabel3[[#This Row],[M_Pop_Size '[1899']]:[F_Pop_Size '[1900']]])/2)</f>
        <v>2.2110410318191481E-2</v>
      </c>
      <c r="BB760">
        <v>0</v>
      </c>
      <c r="BC760">
        <v>12</v>
      </c>
      <c r="BD760">
        <v>0</v>
      </c>
      <c r="BE760">
        <f>SUM(Tabel3[[#This Row],[Inf_Vacc '[1899']]:[Inf_Vacc '[1901']]])/3/(SUM(Tabel3[[#This Row],[Births '[1908']]:[Births '[1910']]]))</f>
        <v>6.3492063492063492E-3</v>
      </c>
      <c r="BF760" s="9">
        <v>1163</v>
      </c>
      <c r="BG760">
        <v>5.1671732522796353E-2</v>
      </c>
      <c r="BH760">
        <v>0.17270891431868449</v>
      </c>
      <c r="BI760" s="10">
        <v>0.35812876331635018</v>
      </c>
      <c r="BJ760">
        <v>1886.9577625570776</v>
      </c>
      <c r="BK760" t="s">
        <v>1308</v>
      </c>
      <c r="BL760" s="10" t="s">
        <v>1309</v>
      </c>
      <c r="BM760">
        <v>23</v>
      </c>
      <c r="BN760" t="s">
        <v>1158</v>
      </c>
      <c r="BO760" t="s">
        <v>1158</v>
      </c>
      <c r="BP760" s="12">
        <v>3389.8850000000002</v>
      </c>
    </row>
    <row r="761" spans="1:68" x14ac:dyDescent="0.25">
      <c r="A761" s="13" t="s">
        <v>206</v>
      </c>
      <c r="B761">
        <v>11330</v>
      </c>
      <c r="C761" t="s">
        <v>200</v>
      </c>
      <c r="D761" s="9">
        <v>3</v>
      </c>
      <c r="E761">
        <v>6</v>
      </c>
      <c r="F761" s="10">
        <v>7</v>
      </c>
      <c r="G761" s="9">
        <v>1843</v>
      </c>
      <c r="H761" s="9">
        <v>966</v>
      </c>
      <c r="I761">
        <v>903</v>
      </c>
      <c r="J761">
        <v>963</v>
      </c>
      <c r="K761">
        <v>903</v>
      </c>
      <c r="L761">
        <v>936</v>
      </c>
      <c r="M761">
        <v>886</v>
      </c>
      <c r="N761" s="10">
        <v>437</v>
      </c>
      <c r="O761">
        <v>71</v>
      </c>
      <c r="P761">
        <v>57</v>
      </c>
      <c r="Q761">
        <v>52</v>
      </c>
      <c r="R761">
        <v>40</v>
      </c>
      <c r="S761">
        <v>42</v>
      </c>
      <c r="T761">
        <v>41</v>
      </c>
      <c r="U761" s="9">
        <v>21</v>
      </c>
      <c r="V761">
        <v>27</v>
      </c>
      <c r="W761" s="10">
        <v>23</v>
      </c>
      <c r="X761">
        <v>0</v>
      </c>
      <c r="Y761">
        <v>1</v>
      </c>
      <c r="Z761">
        <v>1</v>
      </c>
      <c r="AA761" s="9">
        <v>3</v>
      </c>
      <c r="AB761">
        <v>3</v>
      </c>
      <c r="AC761" s="10">
        <v>7</v>
      </c>
      <c r="AD761" s="9">
        <v>50</v>
      </c>
      <c r="AE761">
        <v>56</v>
      </c>
      <c r="AF761">
        <v>40</v>
      </c>
      <c r="AG761">
        <v>63</v>
      </c>
      <c r="AH761">
        <v>64</v>
      </c>
      <c r="AI761" s="10">
        <v>43</v>
      </c>
      <c r="AJ761">
        <v>51</v>
      </c>
      <c r="AK761">
        <v>70</v>
      </c>
      <c r="AL761">
        <v>44</v>
      </c>
      <c r="AM761">
        <v>71</v>
      </c>
      <c r="AN761">
        <v>68</v>
      </c>
      <c r="AO761">
        <v>50</v>
      </c>
      <c r="AP761" s="9">
        <v>0</v>
      </c>
      <c r="AQ761">
        <v>186</v>
      </c>
      <c r="AR761">
        <v>1023</v>
      </c>
      <c r="AS761">
        <v>598</v>
      </c>
      <c r="AT761">
        <v>0</v>
      </c>
      <c r="AU761" s="10">
        <v>1</v>
      </c>
      <c r="AV761" s="9">
        <v>1</v>
      </c>
      <c r="AW761" s="10">
        <v>1</v>
      </c>
      <c r="AX761" s="9">
        <v>43</v>
      </c>
      <c r="AY761">
        <v>35</v>
      </c>
      <c r="AZ761">
        <v>42</v>
      </c>
      <c r="BA761" s="10">
        <f>SUM(Tabel3[[#This Row],[Vacc '[1899']]:[Vacc '[1901']]])/3/(SUM(Tabel3[[#This Row],[M_Pop_Size '[1899']]:[F_Pop_Size '[1900']]])/2)</f>
        <v>2.1419009370816599E-2</v>
      </c>
      <c r="BB761">
        <v>1</v>
      </c>
      <c r="BC761">
        <v>0</v>
      </c>
      <c r="BD761">
        <v>0</v>
      </c>
      <c r="BE761">
        <f>SUM(Tabel3[[#This Row],[Inf_Vacc '[1899']]:[Inf_Vacc '[1901']]])/3/(SUM(Tabel3[[#This Row],[Births '[1908']]:[Births '[1910']]]))</f>
        <v>2.7100271002710027E-3</v>
      </c>
      <c r="BF761" s="9">
        <v>256</v>
      </c>
      <c r="BG761">
        <v>0.42793791574279377</v>
      </c>
      <c r="BH761">
        <v>0.12680577849117175</v>
      </c>
      <c r="BI761" s="10">
        <v>0.29406037000973712</v>
      </c>
      <c r="BK761" t="s">
        <v>1307</v>
      </c>
      <c r="BL761" s="10" t="s">
        <v>1311</v>
      </c>
      <c r="BM761">
        <v>22</v>
      </c>
      <c r="BN761" t="s">
        <v>1159</v>
      </c>
      <c r="BO761" t="s">
        <v>1159</v>
      </c>
      <c r="BP761" s="12">
        <v>2342.86</v>
      </c>
    </row>
    <row r="762" spans="1:68" x14ac:dyDescent="0.25">
      <c r="A762" s="13" t="s">
        <v>207</v>
      </c>
      <c r="B762">
        <v>10168</v>
      </c>
      <c r="C762" t="s">
        <v>200</v>
      </c>
      <c r="D762" s="9">
        <v>19</v>
      </c>
      <c r="E762">
        <v>13</v>
      </c>
      <c r="F762" s="10">
        <v>16</v>
      </c>
      <c r="G762" s="9">
        <v>4105</v>
      </c>
      <c r="H762" s="9">
        <v>1517</v>
      </c>
      <c r="I762">
        <v>1477</v>
      </c>
      <c r="J762">
        <v>1552</v>
      </c>
      <c r="K762">
        <v>1536</v>
      </c>
      <c r="L762">
        <v>1992</v>
      </c>
      <c r="M762">
        <v>2103</v>
      </c>
      <c r="N762" s="10">
        <v>1043</v>
      </c>
      <c r="O762">
        <v>103</v>
      </c>
      <c r="P762">
        <v>95</v>
      </c>
      <c r="Q762">
        <v>122</v>
      </c>
      <c r="R762">
        <v>127</v>
      </c>
      <c r="S762">
        <v>111</v>
      </c>
      <c r="T762">
        <v>126</v>
      </c>
      <c r="U762" s="9">
        <v>60</v>
      </c>
      <c r="V762">
        <v>52</v>
      </c>
      <c r="W762" s="10">
        <v>69</v>
      </c>
      <c r="X762">
        <v>2</v>
      </c>
      <c r="Y762">
        <v>3</v>
      </c>
      <c r="Z762">
        <v>0</v>
      </c>
      <c r="AA762" s="9">
        <v>5</v>
      </c>
      <c r="AB762">
        <v>10</v>
      </c>
      <c r="AC762" s="10">
        <v>5</v>
      </c>
      <c r="AD762" s="9">
        <v>257</v>
      </c>
      <c r="AE762">
        <v>264</v>
      </c>
      <c r="AF762">
        <v>227</v>
      </c>
      <c r="AG762">
        <v>329</v>
      </c>
      <c r="AH762">
        <v>323</v>
      </c>
      <c r="AI762" s="10">
        <v>331</v>
      </c>
      <c r="AJ762">
        <v>215</v>
      </c>
      <c r="AK762">
        <v>278</v>
      </c>
      <c r="AL762">
        <v>196</v>
      </c>
      <c r="AM762">
        <v>277</v>
      </c>
      <c r="AN762">
        <v>315</v>
      </c>
      <c r="AO762">
        <v>307</v>
      </c>
      <c r="AP762" s="9">
        <v>6</v>
      </c>
      <c r="AQ762">
        <v>255</v>
      </c>
      <c r="AR762">
        <v>3112</v>
      </c>
      <c r="AS762">
        <v>439</v>
      </c>
      <c r="AT762">
        <v>0</v>
      </c>
      <c r="AU762" s="10">
        <v>4</v>
      </c>
      <c r="AV762" s="9">
        <v>5</v>
      </c>
      <c r="AW762" s="10">
        <v>12</v>
      </c>
      <c r="AX762" s="9">
        <v>74</v>
      </c>
      <c r="AY762">
        <v>102</v>
      </c>
      <c r="AZ762">
        <v>59</v>
      </c>
      <c r="BA762" s="10">
        <f>SUM(Tabel3[[#This Row],[Vacc '[1899']]:[Vacc '[1901']]])/3/(SUM(Tabel3[[#This Row],[M_Pop_Size '[1899']]:[F_Pop_Size '[1900']]])/2)</f>
        <v>2.5759070481201359E-2</v>
      </c>
      <c r="BB762">
        <v>4</v>
      </c>
      <c r="BC762">
        <v>8</v>
      </c>
      <c r="BD762">
        <v>6</v>
      </c>
      <c r="BE762">
        <f>SUM(Tabel3[[#This Row],[Inf_Vacc '[1899']]:[Inf_Vacc '[1901']]])/3/(SUM(Tabel3[[#This Row],[Births '[1908']]:[Births '[1910']]]))</f>
        <v>1.6483516483516484E-2</v>
      </c>
      <c r="BF762" s="9">
        <v>431</v>
      </c>
      <c r="BG762">
        <v>0.15581854043392504</v>
      </c>
      <c r="BH762">
        <v>0.15657054383588156</v>
      </c>
      <c r="BI762" s="10">
        <v>0.38842429577464788</v>
      </c>
      <c r="BJ762">
        <v>1890.3360730593608</v>
      </c>
      <c r="BK762" t="s">
        <v>1308</v>
      </c>
      <c r="BL762" s="10" t="s">
        <v>1309</v>
      </c>
      <c r="BM762">
        <v>23</v>
      </c>
      <c r="BN762" t="s">
        <v>1158</v>
      </c>
      <c r="BO762" t="s">
        <v>1159</v>
      </c>
      <c r="BP762" s="12">
        <v>3054.97</v>
      </c>
    </row>
    <row r="763" spans="1:68" x14ac:dyDescent="0.25">
      <c r="A763" s="13" t="s">
        <v>208</v>
      </c>
      <c r="B763">
        <v>10807</v>
      </c>
      <c r="C763" t="s">
        <v>200</v>
      </c>
      <c r="D763" s="9">
        <v>9</v>
      </c>
      <c r="E763">
        <v>16</v>
      </c>
      <c r="F763" s="10">
        <v>6</v>
      </c>
      <c r="G763" s="9">
        <v>2264</v>
      </c>
      <c r="H763" s="9">
        <v>1080</v>
      </c>
      <c r="I763">
        <v>1180</v>
      </c>
      <c r="J763">
        <v>1076</v>
      </c>
      <c r="K763">
        <v>1179</v>
      </c>
      <c r="L763">
        <v>1128</v>
      </c>
      <c r="M763">
        <v>1153</v>
      </c>
      <c r="N763" s="10">
        <v>576</v>
      </c>
      <c r="O763">
        <v>64</v>
      </c>
      <c r="P763">
        <v>84</v>
      </c>
      <c r="Q763">
        <v>66</v>
      </c>
      <c r="R763">
        <v>73</v>
      </c>
      <c r="S763">
        <v>66</v>
      </c>
      <c r="T763">
        <v>60</v>
      </c>
      <c r="U763" s="9">
        <v>38</v>
      </c>
      <c r="V763">
        <v>35</v>
      </c>
      <c r="W763" s="10">
        <v>33</v>
      </c>
      <c r="X763">
        <v>1</v>
      </c>
      <c r="Y763">
        <v>0</v>
      </c>
      <c r="Z763">
        <v>1</v>
      </c>
      <c r="AA763" s="9">
        <v>3</v>
      </c>
      <c r="AB763">
        <v>1</v>
      </c>
      <c r="AC763" s="10">
        <v>1</v>
      </c>
      <c r="AD763" s="9">
        <v>107</v>
      </c>
      <c r="AE763">
        <v>111</v>
      </c>
      <c r="AF763">
        <v>83</v>
      </c>
      <c r="AG763">
        <v>89</v>
      </c>
      <c r="AH763">
        <v>128</v>
      </c>
      <c r="AI763" s="10">
        <v>93</v>
      </c>
      <c r="AJ763">
        <v>85</v>
      </c>
      <c r="AK763">
        <v>124</v>
      </c>
      <c r="AL763">
        <v>92</v>
      </c>
      <c r="AM763">
        <v>108</v>
      </c>
      <c r="AN763">
        <v>141</v>
      </c>
      <c r="AO763">
        <v>98</v>
      </c>
      <c r="AP763" s="9">
        <v>32</v>
      </c>
      <c r="AQ763">
        <v>317</v>
      </c>
      <c r="AR763">
        <v>0</v>
      </c>
      <c r="AS763">
        <v>697</v>
      </c>
      <c r="AT763">
        <v>0</v>
      </c>
      <c r="AU763" s="10">
        <v>0</v>
      </c>
      <c r="AV763" s="9">
        <v>2</v>
      </c>
      <c r="AW763" s="10">
        <v>3</v>
      </c>
      <c r="AX763" s="9">
        <v>73</v>
      </c>
      <c r="AY763">
        <v>47</v>
      </c>
      <c r="AZ763">
        <v>43</v>
      </c>
      <c r="BA763" s="10">
        <f>SUM(Tabel3[[#This Row],[Vacc '[1899']]:[Vacc '[1901']]])/3/(SUM(Tabel3[[#This Row],[M_Pop_Size '[1899']]:[F_Pop_Size '[1900']]])/2)</f>
        <v>2.4067921742340348E-2</v>
      </c>
      <c r="BB763">
        <v>0</v>
      </c>
      <c r="BC763">
        <v>1</v>
      </c>
      <c r="BD763">
        <v>0</v>
      </c>
      <c r="BE763">
        <f>SUM(Tabel3[[#This Row],[Inf_Vacc '[1899']]:[Inf_Vacc '[1901']]])/3/(SUM(Tabel3[[#This Row],[Births '[1908']]:[Births '[1910']]]))</f>
        <v>1.675041876046901E-3</v>
      </c>
      <c r="BF763" s="9">
        <v>351</v>
      </c>
      <c r="BG763">
        <v>0.20978120978120979</v>
      </c>
      <c r="BH763">
        <v>0.20042568286626464</v>
      </c>
      <c r="BI763" s="10">
        <v>0.37261904761904763</v>
      </c>
      <c r="BK763" t="s">
        <v>1307</v>
      </c>
      <c r="BL763" s="10" t="s">
        <v>1311</v>
      </c>
      <c r="BM763">
        <v>22</v>
      </c>
      <c r="BN763" t="s">
        <v>1159</v>
      </c>
      <c r="BO763" t="s">
        <v>1159</v>
      </c>
      <c r="BP763" s="12">
        <v>1262.895</v>
      </c>
    </row>
    <row r="764" spans="1:68" x14ac:dyDescent="0.25">
      <c r="A764" s="13" t="s">
        <v>209</v>
      </c>
      <c r="B764">
        <v>11149</v>
      </c>
      <c r="C764" t="s">
        <v>200</v>
      </c>
      <c r="D764" s="9">
        <v>4</v>
      </c>
      <c r="E764">
        <v>3</v>
      </c>
      <c r="F764" s="10">
        <v>5</v>
      </c>
      <c r="G764" s="9">
        <v>813</v>
      </c>
      <c r="H764" s="9">
        <v>419</v>
      </c>
      <c r="I764">
        <v>386</v>
      </c>
      <c r="J764">
        <v>430</v>
      </c>
      <c r="K764">
        <v>384</v>
      </c>
      <c r="L764">
        <v>395</v>
      </c>
      <c r="M764">
        <v>418</v>
      </c>
      <c r="N764" s="10">
        <v>182</v>
      </c>
      <c r="O764">
        <v>27</v>
      </c>
      <c r="P764">
        <v>32</v>
      </c>
      <c r="Q764">
        <v>34</v>
      </c>
      <c r="R764">
        <v>23</v>
      </c>
      <c r="S764">
        <v>33</v>
      </c>
      <c r="T764">
        <v>27</v>
      </c>
      <c r="U764" s="9">
        <v>10</v>
      </c>
      <c r="V764">
        <v>16</v>
      </c>
      <c r="W764" s="10">
        <v>13</v>
      </c>
      <c r="X764">
        <v>0</v>
      </c>
      <c r="Y764">
        <v>0</v>
      </c>
      <c r="Z764">
        <v>2</v>
      </c>
      <c r="AA764" s="9">
        <v>0</v>
      </c>
      <c r="AB764">
        <v>1</v>
      </c>
      <c r="AC764" s="10">
        <v>0</v>
      </c>
      <c r="AD764" s="9">
        <v>31</v>
      </c>
      <c r="AE764">
        <v>38</v>
      </c>
      <c r="AF764">
        <v>26</v>
      </c>
      <c r="AG764">
        <v>36</v>
      </c>
      <c r="AH764">
        <v>48</v>
      </c>
      <c r="AI764" s="10">
        <v>35</v>
      </c>
      <c r="AJ764">
        <v>42</v>
      </c>
      <c r="AK764">
        <v>45</v>
      </c>
      <c r="AL764">
        <v>29</v>
      </c>
      <c r="AM764">
        <v>49</v>
      </c>
      <c r="AN764">
        <v>52</v>
      </c>
      <c r="AO764">
        <v>34</v>
      </c>
      <c r="AP764" s="9">
        <v>22</v>
      </c>
      <c r="AQ764">
        <v>245</v>
      </c>
      <c r="AR764">
        <v>400</v>
      </c>
      <c r="AS764">
        <v>138</v>
      </c>
      <c r="AT764">
        <v>0</v>
      </c>
      <c r="AU764" s="10">
        <v>0</v>
      </c>
      <c r="AV764" s="9">
        <v>0</v>
      </c>
      <c r="AW764" s="10">
        <v>0</v>
      </c>
      <c r="AX764" s="9">
        <v>21</v>
      </c>
      <c r="AY764">
        <v>16</v>
      </c>
      <c r="AZ764">
        <v>8</v>
      </c>
      <c r="BA764" s="10">
        <f>SUM(Tabel3[[#This Row],[Vacc '[1899']]:[Vacc '[1901']]])/3/(SUM(Tabel3[[#This Row],[M_Pop_Size '[1899']]:[F_Pop_Size '[1900']]])/2)</f>
        <v>1.8529956763434219E-2</v>
      </c>
      <c r="BB764">
        <v>1</v>
      </c>
      <c r="BC764">
        <v>0</v>
      </c>
      <c r="BD764">
        <v>0</v>
      </c>
      <c r="BE764">
        <f>SUM(Tabel3[[#This Row],[Inf_Vacc '[1899']]:[Inf_Vacc '[1901']]])/3/(SUM(Tabel3[[#This Row],[Births '[1908']]:[Births '[1910']]]))</f>
        <v>4.0160642570281121E-3</v>
      </c>
      <c r="BF764" s="9">
        <v>109</v>
      </c>
      <c r="BG764">
        <v>0.44299674267100975</v>
      </c>
      <c r="BH764">
        <v>0.15048543689320387</v>
      </c>
      <c r="BI764" s="10">
        <v>0.38870431893687707</v>
      </c>
      <c r="BK764" t="s">
        <v>1307</v>
      </c>
      <c r="BL764" s="10" t="s">
        <v>1311</v>
      </c>
      <c r="BM764">
        <v>22</v>
      </c>
      <c r="BO764" t="s">
        <v>1159</v>
      </c>
      <c r="BP764" s="12">
        <v>1023.625</v>
      </c>
    </row>
    <row r="765" spans="1:68" x14ac:dyDescent="0.25">
      <c r="A765" s="13" t="s">
        <v>210</v>
      </c>
      <c r="B765">
        <v>10820</v>
      </c>
      <c r="C765" t="s">
        <v>200</v>
      </c>
      <c r="D765" s="9">
        <v>5</v>
      </c>
      <c r="E765">
        <v>2</v>
      </c>
      <c r="F765" s="10">
        <v>4</v>
      </c>
      <c r="G765" s="9">
        <v>1379</v>
      </c>
      <c r="H765" s="9">
        <v>615</v>
      </c>
      <c r="I765">
        <v>622</v>
      </c>
      <c r="J765">
        <v>626</v>
      </c>
      <c r="K765">
        <v>647</v>
      </c>
      <c r="L765">
        <v>701</v>
      </c>
      <c r="M765">
        <v>691</v>
      </c>
      <c r="N765" s="10">
        <v>303</v>
      </c>
      <c r="O765">
        <v>39</v>
      </c>
      <c r="P765">
        <v>39</v>
      </c>
      <c r="Q765">
        <v>45</v>
      </c>
      <c r="R765">
        <v>29</v>
      </c>
      <c r="S765">
        <v>36</v>
      </c>
      <c r="T765">
        <v>36</v>
      </c>
      <c r="U765" s="9">
        <v>17</v>
      </c>
      <c r="V765">
        <v>15</v>
      </c>
      <c r="W765" s="10">
        <v>22</v>
      </c>
      <c r="X765">
        <v>1</v>
      </c>
      <c r="Y765">
        <v>1</v>
      </c>
      <c r="Z765">
        <v>1</v>
      </c>
      <c r="AA765" s="9">
        <v>1</v>
      </c>
      <c r="AB765">
        <v>1</v>
      </c>
      <c r="AC765" s="10">
        <v>6</v>
      </c>
      <c r="AD765" s="9">
        <v>48</v>
      </c>
      <c r="AE765">
        <v>55</v>
      </c>
      <c r="AF765">
        <v>42</v>
      </c>
      <c r="AG765">
        <v>57</v>
      </c>
      <c r="AH765">
        <v>74</v>
      </c>
      <c r="AI765" s="10">
        <v>64</v>
      </c>
      <c r="AJ765">
        <v>54</v>
      </c>
      <c r="AK765">
        <v>61</v>
      </c>
      <c r="AL765">
        <v>59</v>
      </c>
      <c r="AM765">
        <v>72</v>
      </c>
      <c r="AN765">
        <v>69</v>
      </c>
      <c r="AO765">
        <v>64</v>
      </c>
      <c r="AP765" s="9">
        <v>2</v>
      </c>
      <c r="AQ765">
        <v>25</v>
      </c>
      <c r="AR765">
        <v>611</v>
      </c>
      <c r="AS765">
        <v>735</v>
      </c>
      <c r="AT765">
        <v>0</v>
      </c>
      <c r="AU765" s="10">
        <v>3</v>
      </c>
      <c r="AV765" s="9">
        <v>1</v>
      </c>
      <c r="AW765" s="10">
        <v>1</v>
      </c>
      <c r="AX765" s="9">
        <v>28</v>
      </c>
      <c r="AY765">
        <v>33</v>
      </c>
      <c r="AZ765">
        <v>33</v>
      </c>
      <c r="BA765" s="10">
        <f>SUM(Tabel3[[#This Row],[Vacc '[1899']]:[Vacc '[1901']]])/3/(SUM(Tabel3[[#This Row],[M_Pop_Size '[1899']]:[F_Pop_Size '[1900']]])/2)</f>
        <v>2.49667994687915E-2</v>
      </c>
      <c r="BB765">
        <v>1</v>
      </c>
      <c r="BC765">
        <v>3</v>
      </c>
      <c r="BD765">
        <v>1</v>
      </c>
      <c r="BE765">
        <f>SUM(Tabel3[[#This Row],[Inf_Vacc '[1899']]:[Inf_Vacc '[1901']]])/3/(SUM(Tabel3[[#This Row],[Births '[1908']]:[Births '[1910']]]))</f>
        <v>1.6501650165016504E-2</v>
      </c>
      <c r="BF765" s="9">
        <v>143</v>
      </c>
      <c r="BG765">
        <v>0.46826758147512865</v>
      </c>
      <c r="BH765">
        <v>0.13614262560777957</v>
      </c>
      <c r="BI765" s="10">
        <v>0.36741424802110817</v>
      </c>
      <c r="BK765" t="s">
        <v>1307</v>
      </c>
      <c r="BL765" s="10" t="s">
        <v>1311</v>
      </c>
      <c r="BM765">
        <v>22</v>
      </c>
      <c r="BN765" t="s">
        <v>1159</v>
      </c>
      <c r="BO765" t="s">
        <v>1159</v>
      </c>
      <c r="BP765" s="12">
        <v>1525.6</v>
      </c>
    </row>
    <row r="766" spans="1:68" x14ac:dyDescent="0.25">
      <c r="A766" s="13" t="s">
        <v>211</v>
      </c>
      <c r="B766">
        <v>11343</v>
      </c>
      <c r="C766" t="s">
        <v>200</v>
      </c>
      <c r="D766" s="9">
        <v>19</v>
      </c>
      <c r="E766">
        <v>6</v>
      </c>
      <c r="F766" s="10">
        <v>18</v>
      </c>
      <c r="G766" s="9">
        <v>3300</v>
      </c>
      <c r="H766" s="9">
        <v>1446</v>
      </c>
      <c r="I766">
        <v>1395</v>
      </c>
      <c r="J766">
        <v>1467</v>
      </c>
      <c r="K766">
        <v>1426</v>
      </c>
      <c r="L766">
        <v>1659</v>
      </c>
      <c r="M766">
        <v>1609</v>
      </c>
      <c r="N766" s="10">
        <v>749</v>
      </c>
      <c r="O766">
        <v>86</v>
      </c>
      <c r="P766">
        <v>103</v>
      </c>
      <c r="Q766">
        <v>74</v>
      </c>
      <c r="R766">
        <v>106</v>
      </c>
      <c r="S766">
        <v>111</v>
      </c>
      <c r="T766">
        <v>117</v>
      </c>
      <c r="U766" s="9">
        <v>52</v>
      </c>
      <c r="V766">
        <v>57</v>
      </c>
      <c r="W766" s="10">
        <v>63</v>
      </c>
      <c r="X766">
        <v>0</v>
      </c>
      <c r="Y766">
        <v>2</v>
      </c>
      <c r="Z766">
        <v>0</v>
      </c>
      <c r="AA766" s="9">
        <v>6</v>
      </c>
      <c r="AB766">
        <v>3</v>
      </c>
      <c r="AC766" s="10">
        <v>1</v>
      </c>
      <c r="AD766" s="9">
        <v>25</v>
      </c>
      <c r="AE766">
        <v>9</v>
      </c>
      <c r="AF766">
        <v>10</v>
      </c>
      <c r="AG766">
        <v>26</v>
      </c>
      <c r="AH766">
        <v>17</v>
      </c>
      <c r="AI766" s="10">
        <v>12</v>
      </c>
      <c r="AJ766">
        <v>20</v>
      </c>
      <c r="AK766">
        <v>8</v>
      </c>
      <c r="AL766">
        <v>11</v>
      </c>
      <c r="AM766">
        <v>20</v>
      </c>
      <c r="AN766">
        <v>23</v>
      </c>
      <c r="AO766">
        <v>21</v>
      </c>
      <c r="AP766" s="9">
        <v>191</v>
      </c>
      <c r="AQ766">
        <v>2889</v>
      </c>
      <c r="AR766">
        <v>147</v>
      </c>
      <c r="AS766">
        <v>22</v>
      </c>
      <c r="AT766">
        <v>0</v>
      </c>
      <c r="AU766" s="10">
        <v>0</v>
      </c>
      <c r="AV766" s="9">
        <v>1</v>
      </c>
      <c r="AW766" s="10">
        <v>1</v>
      </c>
      <c r="AX766" s="9">
        <v>52</v>
      </c>
      <c r="AY766">
        <v>106</v>
      </c>
      <c r="AZ766">
        <v>53</v>
      </c>
      <c r="BA766" s="10">
        <f>SUM(Tabel3[[#This Row],[Vacc '[1899']]:[Vacc '[1901']]])/3/(SUM(Tabel3[[#This Row],[M_Pop_Size '[1899']]:[F_Pop_Size '[1900']]])/2)</f>
        <v>2.4532031159167536E-2</v>
      </c>
      <c r="BB766">
        <v>0</v>
      </c>
      <c r="BC766">
        <v>0</v>
      </c>
      <c r="BD766">
        <v>0</v>
      </c>
      <c r="BE766">
        <f>SUM(Tabel3[[#This Row],[Inf_Vacc '[1899']]:[Inf_Vacc '[1901']]])/3/(SUM(Tabel3[[#This Row],[Births '[1908']]:[Births '[1910']]]))</f>
        <v>0</v>
      </c>
      <c r="BF766" s="9">
        <v>462</v>
      </c>
      <c r="BG766">
        <v>0.63864734299516912</v>
      </c>
      <c r="BH766">
        <v>0.17715231788079469</v>
      </c>
      <c r="BI766" s="10">
        <v>0.4439126533054143</v>
      </c>
      <c r="BK766" t="s">
        <v>1307</v>
      </c>
      <c r="BL766" s="10" t="s">
        <v>1311</v>
      </c>
      <c r="BM766">
        <v>23</v>
      </c>
      <c r="BN766" t="s">
        <v>1159</v>
      </c>
      <c r="BO766" t="s">
        <v>1159</v>
      </c>
      <c r="BP766" s="12">
        <v>2377.5650000000001</v>
      </c>
    </row>
    <row r="767" spans="1:68" x14ac:dyDescent="0.25">
      <c r="A767" s="13" t="s">
        <v>212</v>
      </c>
      <c r="B767">
        <v>11316</v>
      </c>
      <c r="C767" t="s">
        <v>200</v>
      </c>
      <c r="D767" s="9">
        <v>5</v>
      </c>
      <c r="E767">
        <v>4</v>
      </c>
      <c r="F767" s="10">
        <v>4</v>
      </c>
      <c r="G767" s="9">
        <v>817</v>
      </c>
      <c r="H767" s="9">
        <v>414</v>
      </c>
      <c r="I767">
        <v>381</v>
      </c>
      <c r="J767">
        <v>409</v>
      </c>
      <c r="K767">
        <v>384</v>
      </c>
      <c r="L767">
        <v>428</v>
      </c>
      <c r="M767">
        <v>401</v>
      </c>
      <c r="N767" s="10">
        <v>188</v>
      </c>
      <c r="O767">
        <v>18</v>
      </c>
      <c r="P767">
        <v>20</v>
      </c>
      <c r="Q767">
        <v>21</v>
      </c>
      <c r="R767">
        <v>34</v>
      </c>
      <c r="S767">
        <v>33</v>
      </c>
      <c r="T767">
        <v>35</v>
      </c>
      <c r="U767" s="9">
        <v>15</v>
      </c>
      <c r="V767">
        <v>17</v>
      </c>
      <c r="W767" s="10">
        <v>20</v>
      </c>
      <c r="X767">
        <v>0</v>
      </c>
      <c r="Y767">
        <v>0</v>
      </c>
      <c r="Z767">
        <v>0</v>
      </c>
      <c r="AA767" s="9">
        <v>1</v>
      </c>
      <c r="AB767">
        <v>2</v>
      </c>
      <c r="AC767" s="10">
        <v>0</v>
      </c>
      <c r="AD767" s="9">
        <v>31</v>
      </c>
      <c r="AE767">
        <v>29</v>
      </c>
      <c r="AF767">
        <v>20</v>
      </c>
      <c r="AG767">
        <v>35</v>
      </c>
      <c r="AH767">
        <v>32</v>
      </c>
      <c r="AI767" s="10">
        <v>36</v>
      </c>
      <c r="AJ767">
        <v>32</v>
      </c>
      <c r="AK767">
        <v>21</v>
      </c>
      <c r="AL767">
        <v>29</v>
      </c>
      <c r="AM767">
        <v>43</v>
      </c>
      <c r="AN767">
        <v>30</v>
      </c>
      <c r="AO767">
        <v>42</v>
      </c>
      <c r="AP767" s="9">
        <v>0</v>
      </c>
      <c r="AQ767">
        <v>10</v>
      </c>
      <c r="AR767">
        <v>239</v>
      </c>
      <c r="AS767">
        <v>574</v>
      </c>
      <c r="AT767">
        <v>0</v>
      </c>
      <c r="AU767" s="10">
        <v>0</v>
      </c>
      <c r="AV767" s="9">
        <v>0</v>
      </c>
      <c r="AW767" s="10">
        <v>0</v>
      </c>
      <c r="AX767" s="9">
        <v>9</v>
      </c>
      <c r="AY767">
        <v>17</v>
      </c>
      <c r="AZ767">
        <v>22</v>
      </c>
      <c r="BA767" s="10">
        <f>SUM(Tabel3[[#This Row],[Vacc '[1899']]:[Vacc '[1901']]])/3/(SUM(Tabel3[[#This Row],[M_Pop_Size '[1899']]:[F_Pop_Size '[1900']]])/2)</f>
        <v>2.0151133501259445E-2</v>
      </c>
      <c r="BB767">
        <v>0</v>
      </c>
      <c r="BC767">
        <v>0</v>
      </c>
      <c r="BD767">
        <v>0</v>
      </c>
      <c r="BE767">
        <f>SUM(Tabel3[[#This Row],[Inf_Vacc '[1899']]:[Inf_Vacc '[1901']]])/3/(SUM(Tabel3[[#This Row],[Births '[1908']]:[Births '[1910']]]))</f>
        <v>0</v>
      </c>
      <c r="BF767" s="9">
        <v>120</v>
      </c>
      <c r="BG767">
        <v>0.67639257294429711</v>
      </c>
      <c r="BH767">
        <v>0.12335958005249344</v>
      </c>
      <c r="BI767" s="10">
        <v>0.34865470852017938</v>
      </c>
      <c r="BK767" t="s">
        <v>1307</v>
      </c>
      <c r="BL767" s="10" t="s">
        <v>1311</v>
      </c>
      <c r="BM767">
        <v>22</v>
      </c>
      <c r="BN767" t="s">
        <v>1159</v>
      </c>
      <c r="BO767" t="s">
        <v>1159</v>
      </c>
      <c r="BP767" s="12">
        <v>1170.3900000000001</v>
      </c>
    </row>
    <row r="768" spans="1:68" x14ac:dyDescent="0.25">
      <c r="A768" s="13" t="s">
        <v>213</v>
      </c>
      <c r="B768">
        <v>10213</v>
      </c>
      <c r="C768" t="s">
        <v>200</v>
      </c>
      <c r="D768" s="9">
        <v>6</v>
      </c>
      <c r="E768">
        <v>4</v>
      </c>
      <c r="F768" s="10">
        <v>4</v>
      </c>
      <c r="G768" s="9">
        <v>2791</v>
      </c>
      <c r="H768" s="9">
        <v>1100</v>
      </c>
      <c r="I768">
        <v>1082</v>
      </c>
      <c r="J768">
        <v>1118</v>
      </c>
      <c r="K768">
        <v>1112</v>
      </c>
      <c r="L768">
        <v>1378</v>
      </c>
      <c r="M768">
        <v>1471</v>
      </c>
      <c r="N768" s="10">
        <v>760</v>
      </c>
      <c r="O768">
        <v>61</v>
      </c>
      <c r="P768">
        <v>59</v>
      </c>
      <c r="Q768">
        <v>63</v>
      </c>
      <c r="R768">
        <v>79</v>
      </c>
      <c r="S768">
        <v>91</v>
      </c>
      <c r="T768">
        <v>89</v>
      </c>
      <c r="U768" s="9">
        <v>39</v>
      </c>
      <c r="V768">
        <v>47</v>
      </c>
      <c r="W768" s="10">
        <v>48</v>
      </c>
      <c r="X768">
        <v>2</v>
      </c>
      <c r="Y768">
        <v>3</v>
      </c>
      <c r="Z768">
        <v>5</v>
      </c>
      <c r="AA768" s="9">
        <v>3</v>
      </c>
      <c r="AB768">
        <v>3</v>
      </c>
      <c r="AC768" s="10">
        <v>2</v>
      </c>
      <c r="AD768" s="9">
        <v>95</v>
      </c>
      <c r="AE768">
        <v>147</v>
      </c>
      <c r="AF768">
        <v>108</v>
      </c>
      <c r="AG768">
        <v>146</v>
      </c>
      <c r="AH768">
        <v>202</v>
      </c>
      <c r="AI768" s="10">
        <v>167</v>
      </c>
      <c r="AJ768">
        <v>118</v>
      </c>
      <c r="AK768">
        <v>136</v>
      </c>
      <c r="AL768">
        <v>106</v>
      </c>
      <c r="AM768">
        <v>166</v>
      </c>
      <c r="AN768">
        <v>182</v>
      </c>
      <c r="AO768">
        <v>163</v>
      </c>
      <c r="AP768" s="9">
        <v>34</v>
      </c>
      <c r="AQ768">
        <v>512</v>
      </c>
      <c r="AR768">
        <v>2157</v>
      </c>
      <c r="AS768">
        <v>34</v>
      </c>
      <c r="AT768">
        <v>1</v>
      </c>
      <c r="AU768" s="10">
        <v>0</v>
      </c>
      <c r="AV768" s="9">
        <v>5</v>
      </c>
      <c r="AW768" s="10">
        <v>4</v>
      </c>
      <c r="AX768" s="9">
        <v>23</v>
      </c>
      <c r="AY768">
        <v>45</v>
      </c>
      <c r="AZ768">
        <v>40</v>
      </c>
      <c r="BA768" s="10">
        <f>SUM(Tabel3[[#This Row],[Vacc '[1899']]:[Vacc '[1901']]])/3/(SUM(Tabel3[[#This Row],[M_Pop_Size '[1899']]:[F_Pop_Size '[1900']]])/2)</f>
        <v>1.6319129646418858E-2</v>
      </c>
      <c r="BB768">
        <v>2</v>
      </c>
      <c r="BC768">
        <v>0</v>
      </c>
      <c r="BD768">
        <v>1</v>
      </c>
      <c r="BE768">
        <f>SUM(Tabel3[[#This Row],[Inf_Vacc '[1899']]:[Inf_Vacc '[1901']]])/3/(SUM(Tabel3[[#This Row],[Births '[1908']]:[Births '[1910']]]))</f>
        <v>3.8610038610038611E-3</v>
      </c>
      <c r="BF768" s="9">
        <v>370</v>
      </c>
      <c r="BG768">
        <v>0.12211538461538461</v>
      </c>
      <c r="BH768">
        <v>0.409288824383164</v>
      </c>
      <c r="BI768" s="10">
        <v>0.15363698164513936</v>
      </c>
      <c r="BJ768">
        <v>1906.5027397260274</v>
      </c>
      <c r="BK768" t="s">
        <v>1308</v>
      </c>
      <c r="BL768" s="10" t="s">
        <v>1310</v>
      </c>
      <c r="BM768">
        <v>23</v>
      </c>
      <c r="BN768" t="s">
        <v>1158</v>
      </c>
      <c r="BO768" t="s">
        <v>1158</v>
      </c>
      <c r="BP768" s="12">
        <v>2122.34</v>
      </c>
    </row>
    <row r="769" spans="1:68" x14ac:dyDescent="0.25">
      <c r="A769" s="13" t="s">
        <v>214</v>
      </c>
      <c r="B769">
        <v>10777</v>
      </c>
      <c r="C769" t="s">
        <v>200</v>
      </c>
      <c r="D769" s="9">
        <v>13</v>
      </c>
      <c r="E769">
        <v>5</v>
      </c>
      <c r="F769" s="10">
        <v>4</v>
      </c>
      <c r="G769" s="9">
        <v>4122</v>
      </c>
      <c r="H769" s="9">
        <v>1589</v>
      </c>
      <c r="I769">
        <v>1681</v>
      </c>
      <c r="J769">
        <v>1648</v>
      </c>
      <c r="K769">
        <v>1705</v>
      </c>
      <c r="L769">
        <v>1994</v>
      </c>
      <c r="M769">
        <v>2110</v>
      </c>
      <c r="N769" s="10">
        <v>1035</v>
      </c>
      <c r="O769">
        <v>91</v>
      </c>
      <c r="P769">
        <v>110</v>
      </c>
      <c r="Q769">
        <v>110</v>
      </c>
      <c r="R769">
        <v>105</v>
      </c>
      <c r="S769">
        <v>102</v>
      </c>
      <c r="T769">
        <v>98</v>
      </c>
      <c r="U769" s="9">
        <v>49</v>
      </c>
      <c r="V769">
        <v>57</v>
      </c>
      <c r="W769" s="10">
        <v>45</v>
      </c>
      <c r="X769">
        <v>1</v>
      </c>
      <c r="Y769">
        <v>2</v>
      </c>
      <c r="Z769">
        <v>1</v>
      </c>
      <c r="AA769" s="9">
        <v>5</v>
      </c>
      <c r="AB769">
        <v>5</v>
      </c>
      <c r="AC769" s="10">
        <v>5</v>
      </c>
      <c r="AD769" s="9">
        <v>226</v>
      </c>
      <c r="AE769">
        <v>217</v>
      </c>
      <c r="AF769">
        <v>214</v>
      </c>
      <c r="AG769">
        <v>271</v>
      </c>
      <c r="AH769">
        <v>283</v>
      </c>
      <c r="AI769" s="10">
        <v>243</v>
      </c>
      <c r="AJ769">
        <v>243</v>
      </c>
      <c r="AK769">
        <v>234</v>
      </c>
      <c r="AL769">
        <v>172</v>
      </c>
      <c r="AM769">
        <v>275</v>
      </c>
      <c r="AN769">
        <v>308</v>
      </c>
      <c r="AO769">
        <v>237</v>
      </c>
      <c r="AP769" s="9">
        <v>105</v>
      </c>
      <c r="AQ769">
        <v>723</v>
      </c>
      <c r="AR769">
        <v>0</v>
      </c>
      <c r="AS769">
        <v>542</v>
      </c>
      <c r="AT769">
        <v>0</v>
      </c>
      <c r="AU769" s="10">
        <v>1</v>
      </c>
      <c r="AV769" s="9">
        <v>1</v>
      </c>
      <c r="AW769" s="10">
        <v>0</v>
      </c>
      <c r="AX769" s="9">
        <v>78</v>
      </c>
      <c r="AY769">
        <v>75</v>
      </c>
      <c r="AZ769">
        <v>48</v>
      </c>
      <c r="BA769" s="10">
        <f>SUM(Tabel3[[#This Row],[Vacc '[1899']]:[Vacc '[1901']]])/3/(SUM(Tabel3[[#This Row],[M_Pop_Size '[1899']]:[F_Pop_Size '[1900']]])/2)</f>
        <v>2.0232523025819116E-2</v>
      </c>
      <c r="BB769">
        <v>3</v>
      </c>
      <c r="BC769">
        <v>0</v>
      </c>
      <c r="BD769">
        <v>2</v>
      </c>
      <c r="BE769">
        <f>SUM(Tabel3[[#This Row],[Inf_Vacc '[1899']]:[Inf_Vacc '[1901']]])/3/(SUM(Tabel3[[#This Row],[Births '[1908']]:[Births '[1910']]]))</f>
        <v>5.4644808743169399E-3</v>
      </c>
      <c r="BF769" s="9">
        <v>539</v>
      </c>
      <c r="BG769">
        <v>0.21362007168458783</v>
      </c>
      <c r="BH769">
        <v>0.46389167502507522</v>
      </c>
      <c r="BI769" s="10">
        <v>0.15450236966824646</v>
      </c>
      <c r="BJ769">
        <v>1896.4194063926941</v>
      </c>
      <c r="BK769" t="s">
        <v>1308</v>
      </c>
      <c r="BL769" s="10" t="s">
        <v>1310</v>
      </c>
      <c r="BM769">
        <v>23</v>
      </c>
      <c r="BN769" t="s">
        <v>1158</v>
      </c>
      <c r="BO769" t="s">
        <v>1158</v>
      </c>
      <c r="BP769" s="12">
        <v>2367.73</v>
      </c>
    </row>
    <row r="770" spans="1:68" x14ac:dyDescent="0.25">
      <c r="A770" s="13" t="s">
        <v>215</v>
      </c>
      <c r="B770">
        <v>10248</v>
      </c>
      <c r="C770" s="10" t="s">
        <v>200</v>
      </c>
      <c r="D770" s="9">
        <v>3</v>
      </c>
      <c r="E770">
        <v>3</v>
      </c>
      <c r="F770" s="10">
        <v>3</v>
      </c>
      <c r="G770" s="9">
        <v>1310</v>
      </c>
      <c r="H770" s="9">
        <v>651</v>
      </c>
      <c r="I770">
        <v>624</v>
      </c>
      <c r="J770">
        <v>665</v>
      </c>
      <c r="K770">
        <v>627</v>
      </c>
      <c r="L770">
        <v>684</v>
      </c>
      <c r="M770">
        <v>645</v>
      </c>
      <c r="N770" s="10">
        <v>286</v>
      </c>
      <c r="O770">
        <v>33</v>
      </c>
      <c r="P770">
        <v>41</v>
      </c>
      <c r="Q770">
        <v>34</v>
      </c>
      <c r="R770">
        <v>33</v>
      </c>
      <c r="S770">
        <v>36</v>
      </c>
      <c r="T770">
        <v>36</v>
      </c>
      <c r="U770" s="9">
        <v>17</v>
      </c>
      <c r="V770">
        <v>19</v>
      </c>
      <c r="W770" s="10">
        <v>21</v>
      </c>
      <c r="X770">
        <v>1</v>
      </c>
      <c r="Y770">
        <v>1</v>
      </c>
      <c r="Z770">
        <v>0</v>
      </c>
      <c r="AA770" s="9">
        <v>1</v>
      </c>
      <c r="AB770">
        <v>1</v>
      </c>
      <c r="AC770" s="10">
        <v>2</v>
      </c>
      <c r="AD770" s="9">
        <v>24</v>
      </c>
      <c r="AE770">
        <v>37</v>
      </c>
      <c r="AF770">
        <v>33</v>
      </c>
      <c r="AG770">
        <v>28</v>
      </c>
      <c r="AH770">
        <v>34</v>
      </c>
      <c r="AI770" s="10">
        <v>24</v>
      </c>
      <c r="AJ770">
        <v>32</v>
      </c>
      <c r="AK770">
        <v>43</v>
      </c>
      <c r="AL770">
        <v>36</v>
      </c>
      <c r="AM770">
        <v>26</v>
      </c>
      <c r="AN770">
        <v>40</v>
      </c>
      <c r="AO770">
        <v>28</v>
      </c>
      <c r="AP770" s="9">
        <v>1</v>
      </c>
      <c r="AQ770">
        <v>30</v>
      </c>
      <c r="AR770">
        <v>566</v>
      </c>
      <c r="AS770">
        <v>731</v>
      </c>
      <c r="AT770">
        <v>0</v>
      </c>
      <c r="AU770" s="10">
        <v>0</v>
      </c>
      <c r="AV770" s="9">
        <v>1</v>
      </c>
      <c r="AW770" s="10">
        <v>0</v>
      </c>
      <c r="AX770" s="9">
        <v>18</v>
      </c>
      <c r="AY770">
        <v>35</v>
      </c>
      <c r="AZ770">
        <v>26</v>
      </c>
      <c r="BA770" s="10">
        <f>SUM(Tabel3[[#This Row],[Vacc '[1899']]:[Vacc '[1901']]])/3/(SUM(Tabel3[[#This Row],[M_Pop_Size '[1899']]:[F_Pop_Size '[1900']]])/2)</f>
        <v>2.0516815997922346E-2</v>
      </c>
      <c r="BB770">
        <v>1</v>
      </c>
      <c r="BC770">
        <v>0</v>
      </c>
      <c r="BD770">
        <v>0</v>
      </c>
      <c r="BE770">
        <f>SUM(Tabel3[[#This Row],[Inf_Vacc '[1899']]:[Inf_Vacc '[1901']]])/3/(SUM(Tabel3[[#This Row],[Births '[1908']]:[Births '[1910']]]))</f>
        <v>3.1746031746031746E-3</v>
      </c>
      <c r="BF770" s="9">
        <v>220</v>
      </c>
      <c r="BG770">
        <v>0.54773869346733672</v>
      </c>
      <c r="BH770">
        <v>0.50730994152046782</v>
      </c>
      <c r="BI770" s="10">
        <v>9.4573643410852712E-2</v>
      </c>
      <c r="BK770" t="s">
        <v>1307</v>
      </c>
      <c r="BL770" s="10" t="s">
        <v>1311</v>
      </c>
      <c r="BM770">
        <v>23</v>
      </c>
      <c r="BN770" t="s">
        <v>1159</v>
      </c>
      <c r="BO770" t="s">
        <v>1159</v>
      </c>
      <c r="BP770" s="12">
        <v>3126.7350000000001</v>
      </c>
    </row>
    <row r="771" spans="1:68" x14ac:dyDescent="0.25">
      <c r="A771" s="13" t="s">
        <v>216</v>
      </c>
      <c r="B771">
        <v>10737</v>
      </c>
      <c r="C771" t="s">
        <v>200</v>
      </c>
      <c r="D771" s="9">
        <v>1</v>
      </c>
      <c r="E771">
        <v>3</v>
      </c>
      <c r="F771" s="10">
        <v>1</v>
      </c>
      <c r="G771" s="9">
        <v>542</v>
      </c>
      <c r="H771" s="9">
        <v>252</v>
      </c>
      <c r="I771">
        <v>234</v>
      </c>
      <c r="J771">
        <v>254</v>
      </c>
      <c r="K771">
        <v>230</v>
      </c>
      <c r="L771">
        <v>290</v>
      </c>
      <c r="M771">
        <v>245</v>
      </c>
      <c r="N771" s="10">
        <v>106</v>
      </c>
      <c r="O771">
        <v>20</v>
      </c>
      <c r="P771">
        <v>18</v>
      </c>
      <c r="Q771">
        <v>26</v>
      </c>
      <c r="R771">
        <v>12</v>
      </c>
      <c r="S771">
        <v>15</v>
      </c>
      <c r="T771">
        <v>16</v>
      </c>
      <c r="U771" s="9">
        <v>8</v>
      </c>
      <c r="V771">
        <v>4</v>
      </c>
      <c r="W771" s="10">
        <v>9</v>
      </c>
      <c r="X771">
        <v>1</v>
      </c>
      <c r="Y771">
        <v>0</v>
      </c>
      <c r="Z771">
        <v>2</v>
      </c>
      <c r="AA771" s="9">
        <v>1</v>
      </c>
      <c r="AB771">
        <v>0</v>
      </c>
      <c r="AC771" s="10">
        <v>2</v>
      </c>
      <c r="AD771" s="9">
        <v>19</v>
      </c>
      <c r="AE771">
        <v>26</v>
      </c>
      <c r="AF771">
        <v>17</v>
      </c>
      <c r="AG771">
        <v>20</v>
      </c>
      <c r="AH771">
        <v>21</v>
      </c>
      <c r="AI771" s="10">
        <v>19</v>
      </c>
      <c r="AJ771">
        <v>30</v>
      </c>
      <c r="AK771">
        <v>32</v>
      </c>
      <c r="AL771">
        <v>25</v>
      </c>
      <c r="AM771">
        <v>28</v>
      </c>
      <c r="AN771">
        <v>33</v>
      </c>
      <c r="AO771">
        <v>18</v>
      </c>
      <c r="AP771" s="9">
        <v>0</v>
      </c>
      <c r="AQ771">
        <v>19</v>
      </c>
      <c r="AR771">
        <v>67</v>
      </c>
      <c r="AS771">
        <v>445</v>
      </c>
      <c r="AT771">
        <v>0</v>
      </c>
      <c r="AU771" s="10">
        <v>0</v>
      </c>
      <c r="AV771" s="9">
        <v>0</v>
      </c>
      <c r="AW771" s="10">
        <v>0</v>
      </c>
      <c r="AX771" s="9">
        <v>3</v>
      </c>
      <c r="AY771">
        <v>12</v>
      </c>
      <c r="AZ771">
        <v>11</v>
      </c>
      <c r="BA771" s="10">
        <f>SUM(Tabel3[[#This Row],[Vacc '[1899']]:[Vacc '[1901']]])/3/(SUM(Tabel3[[#This Row],[M_Pop_Size '[1899']]:[F_Pop_Size '[1900']]])/2)</f>
        <v>1.7869415807560136E-2</v>
      </c>
      <c r="BB771">
        <v>1</v>
      </c>
      <c r="BC771">
        <v>0</v>
      </c>
      <c r="BD771">
        <v>0</v>
      </c>
      <c r="BE771">
        <f>SUM(Tabel3[[#This Row],[Inf_Vacc '[1899']]:[Inf_Vacc '[1901']]])/3/(SUM(Tabel3[[#This Row],[Births '[1908']]:[Births '[1910']]]))</f>
        <v>7.7519379844961239E-3</v>
      </c>
      <c r="BF771" s="9">
        <v>65</v>
      </c>
      <c r="BG771">
        <v>0.67346938775510201</v>
      </c>
      <c r="BH771">
        <v>0.15384615384615385</v>
      </c>
      <c r="BI771" s="10">
        <v>0.435546875</v>
      </c>
      <c r="BK771" t="s">
        <v>1307</v>
      </c>
      <c r="BL771" s="10" t="s">
        <v>1311</v>
      </c>
      <c r="BM771">
        <v>22</v>
      </c>
      <c r="BO771" t="s">
        <v>1159</v>
      </c>
      <c r="BP771" s="12">
        <v>766.37</v>
      </c>
    </row>
    <row r="772" spans="1:68" x14ac:dyDescent="0.25">
      <c r="A772" s="13" t="s">
        <v>217</v>
      </c>
      <c r="B772">
        <v>10183</v>
      </c>
      <c r="C772" t="s">
        <v>200</v>
      </c>
      <c r="D772" s="9">
        <v>5</v>
      </c>
      <c r="E772">
        <v>4</v>
      </c>
      <c r="F772" s="10">
        <v>6</v>
      </c>
      <c r="G772" s="9">
        <v>1873</v>
      </c>
      <c r="H772" s="9">
        <v>970</v>
      </c>
      <c r="I772">
        <v>942</v>
      </c>
      <c r="J772">
        <v>955</v>
      </c>
      <c r="K772">
        <v>932</v>
      </c>
      <c r="L772">
        <v>940</v>
      </c>
      <c r="M772">
        <v>946</v>
      </c>
      <c r="N772" s="10">
        <v>435</v>
      </c>
      <c r="O772">
        <v>55</v>
      </c>
      <c r="P772">
        <v>63</v>
      </c>
      <c r="Q772">
        <v>52</v>
      </c>
      <c r="R772">
        <v>51</v>
      </c>
      <c r="S772">
        <v>53</v>
      </c>
      <c r="T772">
        <v>51</v>
      </c>
      <c r="U772" s="9">
        <v>32</v>
      </c>
      <c r="V772">
        <v>22</v>
      </c>
      <c r="W772" s="10">
        <v>27</v>
      </c>
      <c r="X772">
        <v>0</v>
      </c>
      <c r="Y772">
        <v>2</v>
      </c>
      <c r="Z772">
        <v>1</v>
      </c>
      <c r="AA772" s="9">
        <v>2</v>
      </c>
      <c r="AB772">
        <v>0</v>
      </c>
      <c r="AC772" s="10">
        <v>3</v>
      </c>
      <c r="AD772" s="9">
        <v>88</v>
      </c>
      <c r="AE772">
        <v>62</v>
      </c>
      <c r="AF772">
        <v>94</v>
      </c>
      <c r="AG772">
        <v>80</v>
      </c>
      <c r="AH772">
        <v>92</v>
      </c>
      <c r="AI772" s="10">
        <v>95</v>
      </c>
      <c r="AJ772">
        <v>78</v>
      </c>
      <c r="AK772">
        <v>88</v>
      </c>
      <c r="AL772">
        <v>86</v>
      </c>
      <c r="AM772">
        <v>82</v>
      </c>
      <c r="AN772">
        <v>101</v>
      </c>
      <c r="AO772">
        <v>108</v>
      </c>
      <c r="AP772" s="9">
        <v>0</v>
      </c>
      <c r="AQ772">
        <v>238</v>
      </c>
      <c r="AR772">
        <v>645</v>
      </c>
      <c r="AS772">
        <v>986</v>
      </c>
      <c r="AT772">
        <v>0</v>
      </c>
      <c r="AU772" s="10">
        <v>1</v>
      </c>
      <c r="AV772" s="9">
        <v>3</v>
      </c>
      <c r="AW772" s="10">
        <v>3</v>
      </c>
      <c r="AX772" s="9">
        <v>35</v>
      </c>
      <c r="AY772">
        <v>55</v>
      </c>
      <c r="AZ772">
        <v>49</v>
      </c>
      <c r="BA772" s="10">
        <f>SUM(Tabel3[[#This Row],[Vacc '[1899']]:[Vacc '[1901']]])/3/(SUM(Tabel3[[#This Row],[M_Pop_Size '[1899']]:[F_Pop_Size '[1900']]])/2)</f>
        <v>2.4392383960691412E-2</v>
      </c>
      <c r="BB772">
        <v>9</v>
      </c>
      <c r="BC772">
        <v>2</v>
      </c>
      <c r="BD772">
        <v>1</v>
      </c>
      <c r="BE772">
        <f>SUM(Tabel3[[#This Row],[Inf_Vacc '[1899']]:[Inf_Vacc '[1901']]])/3/(SUM(Tabel3[[#This Row],[Births '[1908']]:[Births '[1910']]]))</f>
        <v>2.5806451612903226E-2</v>
      </c>
      <c r="BF772" s="9">
        <v>269</v>
      </c>
      <c r="BG772">
        <v>0.4116788321167883</v>
      </c>
      <c r="BH772">
        <v>0.15055079559363524</v>
      </c>
      <c r="BI772" s="10">
        <v>0.41475573280159522</v>
      </c>
      <c r="BK772" t="s">
        <v>1307</v>
      </c>
      <c r="BL772" s="10" t="s">
        <v>1311</v>
      </c>
      <c r="BM772">
        <v>22</v>
      </c>
      <c r="BN772" t="s">
        <v>1159</v>
      </c>
      <c r="BO772" t="s">
        <v>1159</v>
      </c>
      <c r="BP772" s="12">
        <v>2008.93</v>
      </c>
    </row>
    <row r="773" spans="1:68" x14ac:dyDescent="0.25">
      <c r="A773" s="13" t="s">
        <v>218</v>
      </c>
      <c r="B773">
        <v>10611</v>
      </c>
      <c r="C773" t="s">
        <v>200</v>
      </c>
      <c r="D773" s="9">
        <v>4</v>
      </c>
      <c r="E773">
        <v>1</v>
      </c>
      <c r="F773" s="10">
        <v>1</v>
      </c>
      <c r="G773" s="9">
        <v>531</v>
      </c>
      <c r="H773" s="9">
        <v>237</v>
      </c>
      <c r="I773">
        <v>229</v>
      </c>
      <c r="J773">
        <v>245</v>
      </c>
      <c r="K773">
        <v>224</v>
      </c>
      <c r="L773">
        <v>269</v>
      </c>
      <c r="M773">
        <v>247</v>
      </c>
      <c r="N773" s="10">
        <v>124</v>
      </c>
      <c r="O773">
        <v>19</v>
      </c>
      <c r="P773">
        <v>19</v>
      </c>
      <c r="Q773">
        <v>23</v>
      </c>
      <c r="R773">
        <v>12</v>
      </c>
      <c r="S773">
        <v>12</v>
      </c>
      <c r="T773">
        <v>21</v>
      </c>
      <c r="U773" s="9">
        <v>9</v>
      </c>
      <c r="V773">
        <v>6</v>
      </c>
      <c r="W773" s="10">
        <v>13</v>
      </c>
      <c r="X773">
        <v>0</v>
      </c>
      <c r="Y773">
        <v>1</v>
      </c>
      <c r="Z773">
        <v>0</v>
      </c>
      <c r="AA773" s="9">
        <v>0</v>
      </c>
      <c r="AB773">
        <v>1</v>
      </c>
      <c r="AC773" s="10">
        <v>0</v>
      </c>
      <c r="AD773" s="9">
        <v>31</v>
      </c>
      <c r="AE773">
        <v>30</v>
      </c>
      <c r="AF773">
        <v>26</v>
      </c>
      <c r="AG773">
        <v>30</v>
      </c>
      <c r="AH773">
        <v>24</v>
      </c>
      <c r="AI773" s="10">
        <v>27</v>
      </c>
      <c r="AJ773">
        <v>28</v>
      </c>
      <c r="AK773">
        <v>44</v>
      </c>
      <c r="AL773">
        <v>27</v>
      </c>
      <c r="AM773">
        <v>24</v>
      </c>
      <c r="AN773">
        <v>32</v>
      </c>
      <c r="AO773">
        <v>32</v>
      </c>
      <c r="AP773" s="9">
        <v>0</v>
      </c>
      <c r="AQ773">
        <v>85</v>
      </c>
      <c r="AR773">
        <v>155</v>
      </c>
      <c r="AS773">
        <v>270</v>
      </c>
      <c r="AT773">
        <v>0</v>
      </c>
      <c r="AU773" s="10">
        <v>0</v>
      </c>
      <c r="AV773" s="9">
        <v>2</v>
      </c>
      <c r="AW773" s="10">
        <v>2</v>
      </c>
      <c r="AX773" s="9">
        <v>4</v>
      </c>
      <c r="AY773">
        <v>16</v>
      </c>
      <c r="AZ773">
        <v>17</v>
      </c>
      <c r="BA773" s="10">
        <f>SUM(Tabel3[[#This Row],[Vacc '[1899']]:[Vacc '[1901']]])/3/(SUM(Tabel3[[#This Row],[M_Pop_Size '[1899']]:[F_Pop_Size '[1900']]])/2)</f>
        <v>2.6381461675579324E-2</v>
      </c>
      <c r="BB773">
        <v>0</v>
      </c>
      <c r="BC773">
        <v>0</v>
      </c>
      <c r="BD773">
        <v>0</v>
      </c>
      <c r="BE773">
        <f>SUM(Tabel3[[#This Row],[Inf_Vacc '[1899']]:[Inf_Vacc '[1901']]])/3/(SUM(Tabel3[[#This Row],[Births '[1908']]:[Births '[1910']]]))</f>
        <v>0</v>
      </c>
      <c r="BF773" s="9">
        <v>91</v>
      </c>
      <c r="BG773">
        <v>0.27667984189723321</v>
      </c>
      <c r="BH773">
        <v>0.16115107913669063</v>
      </c>
      <c r="BI773" s="10">
        <v>0.25593220338983053</v>
      </c>
      <c r="BK773" t="s">
        <v>1307</v>
      </c>
      <c r="BL773" s="10" t="s">
        <v>1311</v>
      </c>
      <c r="BM773">
        <v>22</v>
      </c>
      <c r="BO773" t="s">
        <v>1159</v>
      </c>
      <c r="BP773" s="12">
        <v>786.61500000000001</v>
      </c>
    </row>
    <row r="774" spans="1:68" x14ac:dyDescent="0.25">
      <c r="A774" s="13" t="s">
        <v>219</v>
      </c>
      <c r="B774">
        <v>10545</v>
      </c>
      <c r="C774" t="s">
        <v>200</v>
      </c>
      <c r="D774" s="9">
        <v>7</v>
      </c>
      <c r="E774">
        <v>9</v>
      </c>
      <c r="F774" s="10">
        <v>9</v>
      </c>
      <c r="G774" s="9">
        <v>2545</v>
      </c>
      <c r="H774" s="9">
        <v>1192</v>
      </c>
      <c r="I774">
        <v>1144</v>
      </c>
      <c r="J774">
        <v>1221</v>
      </c>
      <c r="K774">
        <v>1153</v>
      </c>
      <c r="L774">
        <v>1276</v>
      </c>
      <c r="M774">
        <v>1247</v>
      </c>
      <c r="N774" s="10">
        <v>512</v>
      </c>
      <c r="O774">
        <v>79</v>
      </c>
      <c r="P774">
        <v>75</v>
      </c>
      <c r="Q774">
        <v>68</v>
      </c>
      <c r="R774">
        <v>91</v>
      </c>
      <c r="S774">
        <v>75</v>
      </c>
      <c r="T774">
        <v>83</v>
      </c>
      <c r="U774" s="9">
        <v>39</v>
      </c>
      <c r="V774">
        <v>29</v>
      </c>
      <c r="W774" s="10">
        <v>44</v>
      </c>
      <c r="X774">
        <v>0</v>
      </c>
      <c r="Y774">
        <v>1</v>
      </c>
      <c r="Z774">
        <v>1</v>
      </c>
      <c r="AA774" s="9">
        <v>4</v>
      </c>
      <c r="AB774">
        <v>1</v>
      </c>
      <c r="AC774" s="10">
        <v>6</v>
      </c>
      <c r="AD774" s="9">
        <v>63</v>
      </c>
      <c r="AE774">
        <v>50</v>
      </c>
      <c r="AF774">
        <v>49</v>
      </c>
      <c r="AG774">
        <v>48</v>
      </c>
      <c r="AH774">
        <v>53</v>
      </c>
      <c r="AI774" s="10">
        <v>60</v>
      </c>
      <c r="AJ774">
        <v>56</v>
      </c>
      <c r="AK774">
        <v>85</v>
      </c>
      <c r="AL774">
        <v>57</v>
      </c>
      <c r="AM774">
        <v>61</v>
      </c>
      <c r="AN774">
        <v>79</v>
      </c>
      <c r="AO774">
        <v>52</v>
      </c>
      <c r="AP774" s="9">
        <v>58</v>
      </c>
      <c r="AQ774">
        <v>20</v>
      </c>
      <c r="AR774">
        <v>453</v>
      </c>
      <c r="AS774">
        <v>1953</v>
      </c>
      <c r="AT774">
        <v>0</v>
      </c>
      <c r="AU774" s="10">
        <v>0</v>
      </c>
      <c r="AV774" s="9">
        <v>1</v>
      </c>
      <c r="AW774" s="10">
        <v>10</v>
      </c>
      <c r="AX774" s="9">
        <v>55</v>
      </c>
      <c r="AY774">
        <v>43</v>
      </c>
      <c r="AZ774">
        <v>49</v>
      </c>
      <c r="BA774" s="10">
        <f>SUM(Tabel3[[#This Row],[Vacc '[1899']]:[Vacc '[1901']]])/3/(SUM(Tabel3[[#This Row],[M_Pop_Size '[1899']]:[F_Pop_Size '[1900']]])/2)</f>
        <v>2.0806794055201697E-2</v>
      </c>
      <c r="BB774">
        <v>2</v>
      </c>
      <c r="BC774">
        <v>1</v>
      </c>
      <c r="BD774">
        <v>1</v>
      </c>
      <c r="BE774">
        <f>SUM(Tabel3[[#This Row],[Inf_Vacc '[1899']]:[Inf_Vacc '[1901']]])/3/(SUM(Tabel3[[#This Row],[Births '[1908']]:[Births '[1910']]]))</f>
        <v>5.3547523427041497E-3</v>
      </c>
      <c r="BF774" s="9">
        <v>329</v>
      </c>
      <c r="BG774">
        <v>0.7481542247744053</v>
      </c>
      <c r="BH774">
        <v>0.13725490196078433</v>
      </c>
      <c r="BI774" s="10">
        <v>0.2904449810279407</v>
      </c>
      <c r="BK774" t="s">
        <v>1307</v>
      </c>
      <c r="BL774" s="10" t="s">
        <v>1311</v>
      </c>
      <c r="BM774">
        <v>23</v>
      </c>
      <c r="BN774" t="s">
        <v>1159</v>
      </c>
      <c r="BO774" t="s">
        <v>1158</v>
      </c>
      <c r="BP774" s="12">
        <v>3906.99</v>
      </c>
    </row>
    <row r="775" spans="1:68" x14ac:dyDescent="0.25">
      <c r="A775" s="13" t="s">
        <v>220</v>
      </c>
      <c r="B775">
        <v>10230</v>
      </c>
      <c r="C775" t="s">
        <v>200</v>
      </c>
      <c r="D775" s="9">
        <v>11</v>
      </c>
      <c r="E775">
        <v>6</v>
      </c>
      <c r="F775" s="10">
        <v>6</v>
      </c>
      <c r="G775" s="9">
        <v>2080</v>
      </c>
      <c r="H775" s="9">
        <v>1016</v>
      </c>
      <c r="I775">
        <v>962</v>
      </c>
      <c r="J775">
        <v>1004</v>
      </c>
      <c r="K775">
        <v>958</v>
      </c>
      <c r="L775">
        <v>1045</v>
      </c>
      <c r="M775">
        <v>1030</v>
      </c>
      <c r="N775" s="10">
        <v>472</v>
      </c>
      <c r="O775">
        <v>59</v>
      </c>
      <c r="P775">
        <v>54</v>
      </c>
      <c r="Q775">
        <v>74</v>
      </c>
      <c r="R775">
        <v>64</v>
      </c>
      <c r="S775">
        <v>63</v>
      </c>
      <c r="T775">
        <v>50</v>
      </c>
      <c r="U775" s="9">
        <v>28</v>
      </c>
      <c r="V775">
        <v>29</v>
      </c>
      <c r="W775" s="10">
        <v>26</v>
      </c>
      <c r="X775">
        <v>0</v>
      </c>
      <c r="Y775">
        <v>1</v>
      </c>
      <c r="Z775">
        <v>0</v>
      </c>
      <c r="AA775" s="9">
        <v>4</v>
      </c>
      <c r="AB775">
        <v>3</v>
      </c>
      <c r="AC775" s="10">
        <v>5</v>
      </c>
      <c r="AD775" s="9">
        <v>75</v>
      </c>
      <c r="AE775">
        <v>100</v>
      </c>
      <c r="AF775">
        <v>52</v>
      </c>
      <c r="AG775">
        <v>74</v>
      </c>
      <c r="AH775">
        <v>104</v>
      </c>
      <c r="AI775" s="10">
        <v>63</v>
      </c>
      <c r="AJ775">
        <v>89</v>
      </c>
      <c r="AK775">
        <v>102</v>
      </c>
      <c r="AL775">
        <v>91</v>
      </c>
      <c r="AM775">
        <v>76</v>
      </c>
      <c r="AN775">
        <v>104</v>
      </c>
      <c r="AO775">
        <v>85</v>
      </c>
      <c r="AP775" s="9">
        <v>6</v>
      </c>
      <c r="AQ775">
        <v>8</v>
      </c>
      <c r="AR775">
        <v>810</v>
      </c>
      <c r="AS775">
        <v>1242</v>
      </c>
      <c r="AT775">
        <v>0</v>
      </c>
      <c r="AU775" s="10">
        <v>0</v>
      </c>
      <c r="AV775" s="9">
        <v>1</v>
      </c>
      <c r="AW775" s="10">
        <v>1</v>
      </c>
      <c r="AX775" s="9">
        <v>76</v>
      </c>
      <c r="AY775">
        <v>44</v>
      </c>
      <c r="AZ775">
        <v>58</v>
      </c>
      <c r="BA775" s="10">
        <f>SUM(Tabel3[[#This Row],[Vacc '[1899']]:[Vacc '[1901']]])/3/(SUM(Tabel3[[#This Row],[M_Pop_Size '[1899']]:[F_Pop_Size '[1900']]])/2)</f>
        <v>3.0118443316412859E-2</v>
      </c>
      <c r="BB775">
        <v>2</v>
      </c>
      <c r="BC775">
        <v>2</v>
      </c>
      <c r="BD775">
        <v>2</v>
      </c>
      <c r="BE775">
        <f>SUM(Tabel3[[#This Row],[Inf_Vacc '[1899']]:[Inf_Vacc '[1901']]])/3/(SUM(Tabel3[[#This Row],[Births '[1908']]:[Births '[1910']]]))</f>
        <v>1.1299435028248588E-2</v>
      </c>
      <c r="BF775" s="9">
        <v>275</v>
      </c>
      <c r="BG775">
        <v>0.68818514007308162</v>
      </c>
      <c r="BH775">
        <v>0.12850971922246221</v>
      </c>
      <c r="BI775" s="10">
        <v>0.40902872777017785</v>
      </c>
      <c r="BK775" t="s">
        <v>1307</v>
      </c>
      <c r="BL775" s="10" t="s">
        <v>1311</v>
      </c>
      <c r="BM775">
        <v>22</v>
      </c>
      <c r="BN775" t="s">
        <v>1159</v>
      </c>
      <c r="BO775" t="s">
        <v>1159</v>
      </c>
      <c r="BP775" s="12">
        <v>3204.895</v>
      </c>
    </row>
    <row r="776" spans="1:68" x14ac:dyDescent="0.25">
      <c r="A776" s="13" t="s">
        <v>266</v>
      </c>
      <c r="B776">
        <v>10152</v>
      </c>
      <c r="C776" t="s">
        <v>200</v>
      </c>
      <c r="D776" s="9">
        <v>21</v>
      </c>
      <c r="E776">
        <v>32</v>
      </c>
      <c r="F776" s="10">
        <v>20</v>
      </c>
      <c r="G776" s="9">
        <v>4020</v>
      </c>
      <c r="H776" s="9">
        <v>1892</v>
      </c>
      <c r="I776">
        <v>1730</v>
      </c>
      <c r="J776">
        <v>1940</v>
      </c>
      <c r="K776">
        <v>1785</v>
      </c>
      <c r="L776">
        <v>2077</v>
      </c>
      <c r="M776">
        <v>1947</v>
      </c>
      <c r="N776" s="10">
        <v>863</v>
      </c>
      <c r="O776">
        <v>146</v>
      </c>
      <c r="P776">
        <v>136</v>
      </c>
      <c r="Q776">
        <v>151</v>
      </c>
      <c r="R776">
        <v>148</v>
      </c>
      <c r="S776">
        <v>140</v>
      </c>
      <c r="T776">
        <v>152</v>
      </c>
      <c r="U776" s="9">
        <v>82</v>
      </c>
      <c r="V776">
        <v>68</v>
      </c>
      <c r="W776" s="10">
        <v>71</v>
      </c>
      <c r="X776">
        <v>3</v>
      </c>
      <c r="Y776">
        <v>2</v>
      </c>
      <c r="Z776">
        <v>0</v>
      </c>
      <c r="AA776" s="9">
        <v>5</v>
      </c>
      <c r="AB776">
        <v>4</v>
      </c>
      <c r="AC776" s="10">
        <v>2</v>
      </c>
      <c r="AD776" s="9">
        <v>98</v>
      </c>
      <c r="AE776">
        <v>128</v>
      </c>
      <c r="AF776">
        <v>115</v>
      </c>
      <c r="AG776">
        <v>106</v>
      </c>
      <c r="AH776">
        <v>123</v>
      </c>
      <c r="AI776" s="10">
        <v>113</v>
      </c>
      <c r="AJ776">
        <v>104</v>
      </c>
      <c r="AK776">
        <v>145</v>
      </c>
      <c r="AL776">
        <v>113</v>
      </c>
      <c r="AM776">
        <v>112</v>
      </c>
      <c r="AN776">
        <v>152</v>
      </c>
      <c r="AO776">
        <v>119</v>
      </c>
      <c r="AP776" s="9">
        <v>14</v>
      </c>
      <c r="AQ776">
        <v>175</v>
      </c>
      <c r="AR776">
        <v>1497</v>
      </c>
      <c r="AS776">
        <v>2280</v>
      </c>
      <c r="AT776">
        <v>0</v>
      </c>
      <c r="AU776" s="10">
        <v>7</v>
      </c>
      <c r="AV776" s="9">
        <v>2</v>
      </c>
      <c r="AW776" s="10">
        <v>3</v>
      </c>
      <c r="AX776" s="9">
        <v>90</v>
      </c>
      <c r="AY776">
        <v>120</v>
      </c>
      <c r="AZ776">
        <v>80</v>
      </c>
      <c r="BA776" s="10">
        <f>SUM(Tabel3[[#This Row],[Vacc '[1899']]:[Vacc '[1901']]])/3/(SUM(Tabel3[[#This Row],[M_Pop_Size '[1899']]:[F_Pop_Size '[1900']]])/2)</f>
        <v>2.6314595526518762E-2</v>
      </c>
      <c r="BB776">
        <v>0</v>
      </c>
      <c r="BC776">
        <v>0</v>
      </c>
      <c r="BD776">
        <v>28</v>
      </c>
      <c r="BE776">
        <f>SUM(Tabel3[[#This Row],[Inf_Vacc '[1899']]:[Inf_Vacc '[1901']]])/3/(SUM(Tabel3[[#This Row],[Births '[1908']]:[Births '[1910']]]))</f>
        <v>2.1212121212121213E-2</v>
      </c>
      <c r="BF776" s="9">
        <v>525</v>
      </c>
      <c r="BG776">
        <v>0.26718547341115434</v>
      </c>
      <c r="BH776">
        <v>0.13787436084733382</v>
      </c>
      <c r="BI776" s="10">
        <v>0.4197860962566845</v>
      </c>
      <c r="BK776" t="s">
        <v>1307</v>
      </c>
      <c r="BL776" s="10" t="s">
        <v>1311</v>
      </c>
      <c r="BM776">
        <v>22</v>
      </c>
      <c r="BN776" t="s">
        <v>1159</v>
      </c>
      <c r="BO776" t="s">
        <v>1159</v>
      </c>
      <c r="BP776" s="12">
        <v>2329.1799999999998</v>
      </c>
    </row>
    <row r="777" spans="1:68" x14ac:dyDescent="0.25">
      <c r="A777" s="13" t="s">
        <v>221</v>
      </c>
      <c r="B777">
        <v>10847</v>
      </c>
      <c r="C777" t="s">
        <v>200</v>
      </c>
      <c r="D777" s="9">
        <v>2</v>
      </c>
      <c r="E777">
        <v>2</v>
      </c>
      <c r="F777" s="10">
        <v>8</v>
      </c>
      <c r="G777" s="9">
        <v>1594</v>
      </c>
      <c r="H777" s="9">
        <v>873</v>
      </c>
      <c r="I777">
        <v>774</v>
      </c>
      <c r="J777">
        <v>867</v>
      </c>
      <c r="K777">
        <v>756</v>
      </c>
      <c r="L777">
        <v>848</v>
      </c>
      <c r="M777">
        <v>735</v>
      </c>
      <c r="N777" s="10">
        <v>311</v>
      </c>
      <c r="O777">
        <v>61</v>
      </c>
      <c r="P777">
        <v>62</v>
      </c>
      <c r="Q777">
        <v>62</v>
      </c>
      <c r="R777">
        <v>43</v>
      </c>
      <c r="S777">
        <v>52</v>
      </c>
      <c r="T777">
        <v>44</v>
      </c>
      <c r="U777" s="9">
        <v>25</v>
      </c>
      <c r="V777">
        <v>23</v>
      </c>
      <c r="W777" s="10">
        <v>24</v>
      </c>
      <c r="X777">
        <v>1</v>
      </c>
      <c r="Y777">
        <v>1</v>
      </c>
      <c r="Z777">
        <v>2</v>
      </c>
      <c r="AA777" s="9">
        <v>0</v>
      </c>
      <c r="AB777">
        <v>1</v>
      </c>
      <c r="AC777" s="10">
        <v>1</v>
      </c>
      <c r="AD777" s="9">
        <v>16</v>
      </c>
      <c r="AE777">
        <v>16</v>
      </c>
      <c r="AF777">
        <v>20</v>
      </c>
      <c r="AG777">
        <v>26</v>
      </c>
      <c r="AH777">
        <v>31</v>
      </c>
      <c r="AI777" s="10">
        <v>24</v>
      </c>
      <c r="AJ777">
        <v>20</v>
      </c>
      <c r="AK777">
        <v>37</v>
      </c>
      <c r="AL777">
        <v>20</v>
      </c>
      <c r="AM777">
        <v>27</v>
      </c>
      <c r="AN777">
        <v>36</v>
      </c>
      <c r="AO777">
        <v>33</v>
      </c>
      <c r="AP777" s="9">
        <v>2</v>
      </c>
      <c r="AQ777">
        <v>116</v>
      </c>
      <c r="AR777">
        <v>1375</v>
      </c>
      <c r="AS777">
        <v>89</v>
      </c>
      <c r="AT777">
        <v>0</v>
      </c>
      <c r="AU777" s="10">
        <v>0</v>
      </c>
      <c r="AV777" s="9">
        <v>0</v>
      </c>
      <c r="AW777" s="10">
        <v>0</v>
      </c>
      <c r="AX777" s="9">
        <v>37</v>
      </c>
      <c r="AY777">
        <v>33</v>
      </c>
      <c r="AZ777">
        <v>58</v>
      </c>
      <c r="BA777" s="10">
        <f>SUM(Tabel3[[#This Row],[Vacc '[1899']]:[Vacc '[1901']]])/3/(SUM(Tabel3[[#This Row],[M_Pop_Size '[1899']]:[F_Pop_Size '[1900']]])/2)</f>
        <v>2.6095820591233432E-2</v>
      </c>
      <c r="BB777">
        <v>0</v>
      </c>
      <c r="BC777">
        <v>0</v>
      </c>
      <c r="BD777">
        <v>1</v>
      </c>
      <c r="BE777">
        <f>SUM(Tabel3[[#This Row],[Inf_Vacc '[1899']]:[Inf_Vacc '[1901']]])/3/(SUM(Tabel3[[#This Row],[Births '[1908']]:[Births '[1910']]]))</f>
        <v>2.3980815347721821E-3</v>
      </c>
      <c r="BF777" s="9">
        <v>167</v>
      </c>
      <c r="BG777">
        <v>0.46218487394957986</v>
      </c>
      <c r="BH777">
        <v>0.14905149051490515</v>
      </c>
      <c r="BI777" s="10">
        <v>0.42533936651583709</v>
      </c>
      <c r="BK777" t="s">
        <v>1307</v>
      </c>
      <c r="BL777" s="10" t="s">
        <v>1311</v>
      </c>
      <c r="BM777">
        <v>22</v>
      </c>
      <c r="BO777" t="s">
        <v>1159</v>
      </c>
      <c r="BP777" s="12">
        <v>1231.1300000000001</v>
      </c>
    </row>
    <row r="778" spans="1:68" x14ac:dyDescent="0.25">
      <c r="A778" s="13" t="s">
        <v>222</v>
      </c>
      <c r="B778">
        <v>10374</v>
      </c>
      <c r="C778" t="s">
        <v>200</v>
      </c>
      <c r="D778" s="9">
        <v>19</v>
      </c>
      <c r="E778">
        <v>17</v>
      </c>
      <c r="F778" s="10">
        <v>22</v>
      </c>
      <c r="G778" s="9">
        <v>3103</v>
      </c>
      <c r="H778" s="9">
        <v>1288</v>
      </c>
      <c r="I778">
        <v>1223</v>
      </c>
      <c r="J778">
        <v>1301</v>
      </c>
      <c r="K778">
        <v>1228</v>
      </c>
      <c r="L778">
        <v>1618</v>
      </c>
      <c r="M778">
        <v>1504</v>
      </c>
      <c r="N778" s="10">
        <v>705</v>
      </c>
      <c r="O778">
        <v>85</v>
      </c>
      <c r="P778">
        <v>89</v>
      </c>
      <c r="Q778">
        <v>95</v>
      </c>
      <c r="R778">
        <v>100</v>
      </c>
      <c r="S778">
        <v>92</v>
      </c>
      <c r="T778">
        <v>99</v>
      </c>
      <c r="U778" s="9">
        <v>46</v>
      </c>
      <c r="V778">
        <v>51</v>
      </c>
      <c r="W778" s="10">
        <v>56</v>
      </c>
      <c r="X778">
        <v>1</v>
      </c>
      <c r="Y778">
        <v>2</v>
      </c>
      <c r="Z778">
        <v>2</v>
      </c>
      <c r="AA778" s="9">
        <v>6</v>
      </c>
      <c r="AB778">
        <v>3</v>
      </c>
      <c r="AC778" s="10">
        <v>2</v>
      </c>
      <c r="AD778" s="9">
        <v>255</v>
      </c>
      <c r="AE778">
        <v>307</v>
      </c>
      <c r="AF778">
        <v>252</v>
      </c>
      <c r="AG778">
        <v>242</v>
      </c>
      <c r="AH778">
        <v>287</v>
      </c>
      <c r="AI778" s="10">
        <v>284</v>
      </c>
      <c r="AJ778">
        <v>224</v>
      </c>
      <c r="AK778">
        <v>276</v>
      </c>
      <c r="AL778">
        <v>292</v>
      </c>
      <c r="AM778">
        <v>196</v>
      </c>
      <c r="AN778">
        <v>288</v>
      </c>
      <c r="AO778">
        <v>294</v>
      </c>
      <c r="AP778" s="9">
        <v>0</v>
      </c>
      <c r="AQ778">
        <v>232</v>
      </c>
      <c r="AR778">
        <v>0</v>
      </c>
      <c r="AS778">
        <v>1518</v>
      </c>
      <c r="AT778">
        <v>0</v>
      </c>
      <c r="AU778" s="10">
        <v>0</v>
      </c>
      <c r="AV778" s="9">
        <v>2</v>
      </c>
      <c r="AW778" s="10">
        <v>2</v>
      </c>
      <c r="AX778" s="9">
        <v>54</v>
      </c>
      <c r="AY778">
        <v>52</v>
      </c>
      <c r="AZ778">
        <v>54</v>
      </c>
      <c r="BA778" s="10">
        <f>SUM(Tabel3[[#This Row],[Vacc '[1899']]:[Vacc '[1901']]])/3/(SUM(Tabel3[[#This Row],[M_Pop_Size '[1899']]:[F_Pop_Size '[1900']]])/2)</f>
        <v>2.1164021164021166E-2</v>
      </c>
      <c r="BB778">
        <v>1</v>
      </c>
      <c r="BC778">
        <v>1</v>
      </c>
      <c r="BD778">
        <v>1</v>
      </c>
      <c r="BE778">
        <f>SUM(Tabel3[[#This Row],[Inf_Vacc '[1899']]:[Inf_Vacc '[1901']]])/3/(SUM(Tabel3[[#This Row],[Births '[1908']]:[Births '[1910']]]))</f>
        <v>3.4364261168384879E-3</v>
      </c>
      <c r="BF778" s="9">
        <v>374</v>
      </c>
      <c r="BG778">
        <v>0.37510442773600666</v>
      </c>
      <c r="BH778">
        <v>0.15847255369928401</v>
      </c>
      <c r="BI778" s="10">
        <v>0.38859784283513099</v>
      </c>
      <c r="BK778" t="s">
        <v>1307</v>
      </c>
      <c r="BL778" s="10" t="s">
        <v>1311</v>
      </c>
      <c r="BM778">
        <v>24</v>
      </c>
      <c r="BN778" t="s">
        <v>1159</v>
      </c>
      <c r="BO778" t="s">
        <v>1159</v>
      </c>
      <c r="BP778" s="12">
        <v>2511.0700000000002</v>
      </c>
    </row>
    <row r="779" spans="1:68" x14ac:dyDescent="0.25">
      <c r="A779" s="13" t="s">
        <v>223</v>
      </c>
      <c r="B779">
        <v>10554</v>
      </c>
      <c r="C779" t="s">
        <v>200</v>
      </c>
      <c r="D779" s="9">
        <v>10</v>
      </c>
      <c r="E779">
        <v>8</v>
      </c>
      <c r="F779" s="10">
        <v>7</v>
      </c>
      <c r="G779" s="9">
        <v>1892</v>
      </c>
      <c r="H779" s="9">
        <v>900</v>
      </c>
      <c r="I779">
        <v>961</v>
      </c>
      <c r="J779">
        <v>910</v>
      </c>
      <c r="K779">
        <v>958</v>
      </c>
      <c r="L779">
        <v>936</v>
      </c>
      <c r="M779">
        <v>974</v>
      </c>
      <c r="N779" s="10">
        <v>492</v>
      </c>
      <c r="O779">
        <v>68</v>
      </c>
      <c r="P779">
        <v>63</v>
      </c>
      <c r="Q779">
        <v>57</v>
      </c>
      <c r="R779">
        <v>47</v>
      </c>
      <c r="S779">
        <v>54</v>
      </c>
      <c r="T779">
        <v>55</v>
      </c>
      <c r="U779" s="9">
        <v>27</v>
      </c>
      <c r="V779">
        <v>28</v>
      </c>
      <c r="W779" s="10">
        <v>27</v>
      </c>
      <c r="X779">
        <v>1</v>
      </c>
      <c r="Y779">
        <v>0</v>
      </c>
      <c r="Z779">
        <v>2</v>
      </c>
      <c r="AA779" s="9">
        <v>4</v>
      </c>
      <c r="AB779">
        <v>0</v>
      </c>
      <c r="AC779" s="10">
        <v>0</v>
      </c>
      <c r="AD779" s="9">
        <v>61</v>
      </c>
      <c r="AE779">
        <v>53</v>
      </c>
      <c r="AF779">
        <v>43</v>
      </c>
      <c r="AG779">
        <v>76</v>
      </c>
      <c r="AH779">
        <v>69</v>
      </c>
      <c r="AI779" s="10">
        <v>68</v>
      </c>
      <c r="AJ779">
        <v>59</v>
      </c>
      <c r="AK779">
        <v>83</v>
      </c>
      <c r="AL779">
        <v>65</v>
      </c>
      <c r="AM779">
        <v>78</v>
      </c>
      <c r="AN779">
        <v>79</v>
      </c>
      <c r="AO779">
        <v>82</v>
      </c>
      <c r="AP779" s="9">
        <v>27</v>
      </c>
      <c r="AQ779">
        <v>272</v>
      </c>
      <c r="AR779">
        <v>0</v>
      </c>
      <c r="AS779">
        <v>598</v>
      </c>
      <c r="AT779">
        <v>0</v>
      </c>
      <c r="AU779" s="10">
        <v>0</v>
      </c>
      <c r="AV779" s="9">
        <v>1</v>
      </c>
      <c r="AW779" s="10">
        <v>1</v>
      </c>
      <c r="AX779" s="9">
        <v>40</v>
      </c>
      <c r="AY779">
        <v>29</v>
      </c>
      <c r="AZ779">
        <v>50</v>
      </c>
      <c r="BA779" s="10">
        <f>SUM(Tabel3[[#This Row],[Vacc '[1899']]:[Vacc '[1901']]])/3/(SUM(Tabel3[[#This Row],[M_Pop_Size '[1899']]:[F_Pop_Size '[1900']]])/2)</f>
        <v>2.127469384106552E-2</v>
      </c>
      <c r="BB779">
        <v>0</v>
      </c>
      <c r="BC779">
        <v>0</v>
      </c>
      <c r="BD779">
        <v>2</v>
      </c>
      <c r="BE779">
        <f>SUM(Tabel3[[#This Row],[Inf_Vacc '[1899']]:[Inf_Vacc '[1901']]])/3/(SUM(Tabel3[[#This Row],[Births '[1908']]:[Births '[1910']]]))</f>
        <v>4.2735042735042731E-3</v>
      </c>
      <c r="BF779" s="9">
        <v>308</v>
      </c>
      <c r="BG779">
        <v>0.72676991150442483</v>
      </c>
      <c r="BH779">
        <v>0.12952534191472245</v>
      </c>
      <c r="BI779" s="10">
        <v>0.30563002680965146</v>
      </c>
      <c r="BK779" t="s">
        <v>1307</v>
      </c>
      <c r="BL779" s="10" t="s">
        <v>1311</v>
      </c>
      <c r="BM779">
        <v>22</v>
      </c>
      <c r="BN779" t="s">
        <v>1159</v>
      </c>
      <c r="BO779" t="s">
        <v>1159</v>
      </c>
      <c r="BP779" s="12">
        <v>2911.05</v>
      </c>
    </row>
    <row r="780" spans="1:68" x14ac:dyDescent="0.25">
      <c r="A780" s="13" t="s">
        <v>224</v>
      </c>
      <c r="B780">
        <v>10765</v>
      </c>
      <c r="C780" t="s">
        <v>200</v>
      </c>
      <c r="D780" s="9">
        <v>5</v>
      </c>
      <c r="E780">
        <v>1</v>
      </c>
      <c r="F780" s="10">
        <v>1</v>
      </c>
      <c r="G780" s="9">
        <v>951</v>
      </c>
      <c r="H780" s="9">
        <v>429</v>
      </c>
      <c r="I780">
        <v>450</v>
      </c>
      <c r="J780">
        <v>426</v>
      </c>
      <c r="K780">
        <v>437</v>
      </c>
      <c r="L780">
        <v>474</v>
      </c>
      <c r="M780">
        <v>488</v>
      </c>
      <c r="N780" s="10">
        <v>222</v>
      </c>
      <c r="O780">
        <v>37</v>
      </c>
      <c r="P780">
        <v>31</v>
      </c>
      <c r="Q780">
        <v>32</v>
      </c>
      <c r="R780">
        <v>32</v>
      </c>
      <c r="S780">
        <v>35</v>
      </c>
      <c r="T780">
        <v>29</v>
      </c>
      <c r="U780" s="9">
        <v>13</v>
      </c>
      <c r="V780">
        <v>19</v>
      </c>
      <c r="W780" s="10">
        <v>20</v>
      </c>
      <c r="X780">
        <v>0</v>
      </c>
      <c r="Y780">
        <v>1</v>
      </c>
      <c r="Z780">
        <v>0</v>
      </c>
      <c r="AA780" s="9">
        <v>1</v>
      </c>
      <c r="AB780">
        <v>0</v>
      </c>
      <c r="AC780" s="10">
        <v>1</v>
      </c>
      <c r="AD780" s="9">
        <v>33</v>
      </c>
      <c r="AE780">
        <v>42</v>
      </c>
      <c r="AF780">
        <v>25</v>
      </c>
      <c r="AG780">
        <v>45</v>
      </c>
      <c r="AH780">
        <v>39</v>
      </c>
      <c r="AI780" s="10">
        <v>29</v>
      </c>
      <c r="AJ780">
        <v>39</v>
      </c>
      <c r="AK780">
        <v>42</v>
      </c>
      <c r="AL780">
        <v>47</v>
      </c>
      <c r="AM780">
        <v>43</v>
      </c>
      <c r="AN780">
        <v>47</v>
      </c>
      <c r="AO780">
        <v>67</v>
      </c>
      <c r="AP780" s="9">
        <v>1</v>
      </c>
      <c r="AQ780">
        <v>131</v>
      </c>
      <c r="AR780">
        <v>487</v>
      </c>
      <c r="AS780">
        <v>336</v>
      </c>
      <c r="AT780">
        <v>0</v>
      </c>
      <c r="AU780" s="10">
        <v>0</v>
      </c>
      <c r="AV780" s="9">
        <v>1</v>
      </c>
      <c r="AW780" s="10">
        <v>1</v>
      </c>
      <c r="AX780" s="9">
        <v>20</v>
      </c>
      <c r="AY780">
        <v>11</v>
      </c>
      <c r="AZ780">
        <v>34</v>
      </c>
      <c r="BA780" s="10">
        <f>SUM(Tabel3[[#This Row],[Vacc '[1899']]:[Vacc '[1901']]])/3/(SUM(Tabel3[[#This Row],[M_Pop_Size '[1899']]:[F_Pop_Size '[1900']]])/2)</f>
        <v>2.4875621890547265E-2</v>
      </c>
      <c r="BB780">
        <v>0</v>
      </c>
      <c r="BC780">
        <v>0</v>
      </c>
      <c r="BD780">
        <v>0</v>
      </c>
      <c r="BE780">
        <f>SUM(Tabel3[[#This Row],[Inf_Vacc '[1899']]:[Inf_Vacc '[1901']]])/3/(SUM(Tabel3[[#This Row],[Births '[1908']]:[Births '[1910']]]))</f>
        <v>0</v>
      </c>
      <c r="BF780" s="9">
        <v>142</v>
      </c>
      <c r="BG780">
        <v>0.44221105527638194</v>
      </c>
      <c r="BH780">
        <v>0.15235008103727715</v>
      </c>
      <c r="BI780" s="10">
        <v>0.34558823529411764</v>
      </c>
      <c r="BK780" t="s">
        <v>1307</v>
      </c>
      <c r="BL780" s="10" t="s">
        <v>1311</v>
      </c>
      <c r="BM780">
        <v>22</v>
      </c>
      <c r="BN780" t="s">
        <v>1159</v>
      </c>
      <c r="BO780" t="s">
        <v>1159</v>
      </c>
      <c r="BP780" s="12">
        <v>661.09</v>
      </c>
    </row>
    <row r="781" spans="1:68" x14ac:dyDescent="0.25">
      <c r="A781" s="13" t="s">
        <v>1144</v>
      </c>
      <c r="B781">
        <v>10305</v>
      </c>
      <c r="C781" t="s">
        <v>200</v>
      </c>
      <c r="D781" s="9">
        <v>2</v>
      </c>
      <c r="E781">
        <v>1</v>
      </c>
      <c r="F781" s="10">
        <v>0</v>
      </c>
      <c r="G781" s="9">
        <v>397</v>
      </c>
      <c r="H781" s="9">
        <v>199</v>
      </c>
      <c r="I781">
        <v>203</v>
      </c>
      <c r="J781">
        <v>206</v>
      </c>
      <c r="K781">
        <v>199</v>
      </c>
      <c r="L781">
        <v>197</v>
      </c>
      <c r="M781">
        <v>199</v>
      </c>
      <c r="N781" s="10">
        <v>96</v>
      </c>
      <c r="O781">
        <v>11</v>
      </c>
      <c r="P781">
        <v>10</v>
      </c>
      <c r="Q781">
        <v>9</v>
      </c>
      <c r="R781">
        <v>16</v>
      </c>
      <c r="S781">
        <v>11</v>
      </c>
      <c r="T781">
        <v>13</v>
      </c>
      <c r="U781" s="9">
        <v>6</v>
      </c>
      <c r="V781">
        <v>5</v>
      </c>
      <c r="W781" s="10">
        <v>6</v>
      </c>
      <c r="X781">
        <v>0</v>
      </c>
      <c r="Y781">
        <v>0</v>
      </c>
      <c r="Z781">
        <v>0</v>
      </c>
      <c r="AA781" s="9">
        <v>0</v>
      </c>
      <c r="AB781">
        <v>0</v>
      </c>
      <c r="AC781" s="10">
        <v>0</v>
      </c>
      <c r="AD781" s="9">
        <v>14</v>
      </c>
      <c r="AE781">
        <v>14</v>
      </c>
      <c r="AF781">
        <v>18</v>
      </c>
      <c r="AG781">
        <v>21</v>
      </c>
      <c r="AH781">
        <v>23</v>
      </c>
      <c r="AI781" s="10">
        <v>29</v>
      </c>
      <c r="AJ781">
        <v>20</v>
      </c>
      <c r="AK781">
        <v>21</v>
      </c>
      <c r="AL781">
        <v>16</v>
      </c>
      <c r="AM781">
        <v>25</v>
      </c>
      <c r="AN781">
        <v>32</v>
      </c>
      <c r="AO781">
        <v>25</v>
      </c>
      <c r="AP781" s="9">
        <v>1</v>
      </c>
      <c r="AQ781">
        <v>46</v>
      </c>
      <c r="AR781">
        <v>176</v>
      </c>
      <c r="AS781">
        <v>173</v>
      </c>
      <c r="AT781">
        <v>0</v>
      </c>
      <c r="AU781" s="10">
        <v>0</v>
      </c>
      <c r="AV781" s="9">
        <v>0</v>
      </c>
      <c r="AW781" s="10">
        <v>0</v>
      </c>
      <c r="AX781" s="9">
        <v>11</v>
      </c>
      <c r="AY781">
        <v>5</v>
      </c>
      <c r="AZ781">
        <v>14</v>
      </c>
      <c r="BA781" s="10">
        <f>SUM(Tabel3[[#This Row],[Vacc '[1899']]:[Vacc '[1901']]])/3/(SUM(Tabel3[[#This Row],[M_Pop_Size '[1899']]:[F_Pop_Size '[1900']]])/2)</f>
        <v>2.4783147459727387E-2</v>
      </c>
      <c r="BB781">
        <v>0</v>
      </c>
      <c r="BC781">
        <v>0</v>
      </c>
      <c r="BD781">
        <v>0</v>
      </c>
      <c r="BE781">
        <f>SUM(Tabel3[[#This Row],[Inf_Vacc '[1899']]:[Inf_Vacc '[1901']]])/3/(SUM(Tabel3[[#This Row],[Births '[1908']]:[Births '[1910']]]))</f>
        <v>0</v>
      </c>
      <c r="BF781" s="9">
        <v>55</v>
      </c>
      <c r="BG781">
        <v>0.71065989847715738</v>
      </c>
      <c r="BH781">
        <v>0.11720226843100189</v>
      </c>
      <c r="BI781" s="10">
        <v>0.29782608695652174</v>
      </c>
      <c r="BK781" t="s">
        <v>1307</v>
      </c>
      <c r="BL781" s="10" t="s">
        <v>1311</v>
      </c>
      <c r="BM781">
        <v>22</v>
      </c>
      <c r="BO781" t="s">
        <v>1159</v>
      </c>
      <c r="BP781" s="12">
        <v>300.70499999999998</v>
      </c>
    </row>
    <row r="782" spans="1:68" x14ac:dyDescent="0.25">
      <c r="A782" s="13" t="s">
        <v>226</v>
      </c>
      <c r="B782">
        <v>11413</v>
      </c>
      <c r="C782" t="s">
        <v>200</v>
      </c>
      <c r="D782" s="9">
        <v>7</v>
      </c>
      <c r="E782">
        <v>3</v>
      </c>
      <c r="F782" s="10">
        <v>5</v>
      </c>
      <c r="G782" s="9">
        <v>1286</v>
      </c>
      <c r="H782" s="9">
        <v>659</v>
      </c>
      <c r="I782">
        <v>593</v>
      </c>
      <c r="J782">
        <v>662</v>
      </c>
      <c r="K782">
        <v>600</v>
      </c>
      <c r="L782">
        <v>666</v>
      </c>
      <c r="M782">
        <v>627</v>
      </c>
      <c r="N782" s="10">
        <v>288</v>
      </c>
      <c r="O782">
        <v>49</v>
      </c>
      <c r="P782">
        <v>42</v>
      </c>
      <c r="Q782">
        <v>47</v>
      </c>
      <c r="R782">
        <v>38</v>
      </c>
      <c r="S782">
        <v>46</v>
      </c>
      <c r="T782">
        <v>41</v>
      </c>
      <c r="U782" s="9">
        <v>21</v>
      </c>
      <c r="V782">
        <v>24</v>
      </c>
      <c r="W782" s="10">
        <v>25</v>
      </c>
      <c r="X782">
        <v>0</v>
      </c>
      <c r="Y782">
        <v>0</v>
      </c>
      <c r="Z782">
        <v>1</v>
      </c>
      <c r="AA782" s="9">
        <v>8</v>
      </c>
      <c r="AB782">
        <v>0</v>
      </c>
      <c r="AC782" s="10">
        <v>2</v>
      </c>
      <c r="AD782" s="9">
        <v>29</v>
      </c>
      <c r="AE782">
        <v>22</v>
      </c>
      <c r="AF782">
        <v>25</v>
      </c>
      <c r="AG782">
        <v>41</v>
      </c>
      <c r="AH782">
        <v>46</v>
      </c>
      <c r="AI782" s="10">
        <v>35</v>
      </c>
      <c r="AJ782">
        <v>30</v>
      </c>
      <c r="AK782">
        <v>33</v>
      </c>
      <c r="AL782">
        <v>38</v>
      </c>
      <c r="AM782">
        <v>40</v>
      </c>
      <c r="AN782">
        <v>47</v>
      </c>
      <c r="AO782">
        <v>49</v>
      </c>
      <c r="AP782" s="9">
        <v>0</v>
      </c>
      <c r="AQ782">
        <v>56</v>
      </c>
      <c r="AR782">
        <v>951</v>
      </c>
      <c r="AS782">
        <v>273</v>
      </c>
      <c r="AT782">
        <v>0</v>
      </c>
      <c r="AU782" s="10">
        <v>0</v>
      </c>
      <c r="AV782" s="9">
        <v>1</v>
      </c>
      <c r="AW782" s="10">
        <v>1</v>
      </c>
      <c r="AX782" s="9">
        <v>27</v>
      </c>
      <c r="AY782">
        <v>35</v>
      </c>
      <c r="AZ782">
        <v>38</v>
      </c>
      <c r="BA782" s="10">
        <f>SUM(Tabel3[[#This Row],[Vacc '[1899']]:[Vacc '[1901']]])/3/(SUM(Tabel3[[#This Row],[M_Pop_Size '[1899']]:[F_Pop_Size '[1900']]])/2)</f>
        <v>2.6518164942985947E-2</v>
      </c>
      <c r="BB782">
        <v>1</v>
      </c>
      <c r="BC782">
        <v>0</v>
      </c>
      <c r="BD782">
        <v>1</v>
      </c>
      <c r="BE782">
        <f>SUM(Tabel3[[#This Row],[Inf_Vacc '[1899']]:[Inf_Vacc '[1901']]])/3/(SUM(Tabel3[[#This Row],[Births '[1908']]:[Births '[1910']]]))</f>
        <v>5.3333333333333332E-3</v>
      </c>
      <c r="BF782" s="9">
        <v>171</v>
      </c>
      <c r="BG782">
        <v>0.52301255230125521</v>
      </c>
      <c r="BH782">
        <v>0.15092165898617513</v>
      </c>
      <c r="BI782" s="10">
        <v>0.41641566265060243</v>
      </c>
      <c r="BK782" t="s">
        <v>1307</v>
      </c>
      <c r="BL782" s="10" t="s">
        <v>1311</v>
      </c>
      <c r="BM782">
        <v>22</v>
      </c>
      <c r="BN782" t="s">
        <v>1159</v>
      </c>
      <c r="BO782" t="s">
        <v>1159</v>
      </c>
      <c r="BP782" s="12">
        <v>1797.0550000000001</v>
      </c>
    </row>
    <row r="783" spans="1:68" x14ac:dyDescent="0.25">
      <c r="A783" s="13" t="s">
        <v>227</v>
      </c>
      <c r="B783">
        <v>11142</v>
      </c>
      <c r="C783" t="s">
        <v>200</v>
      </c>
      <c r="D783" s="9">
        <v>4</v>
      </c>
      <c r="E783">
        <v>4</v>
      </c>
      <c r="F783" s="10">
        <v>3</v>
      </c>
      <c r="G783" s="9">
        <v>1612</v>
      </c>
      <c r="H783" s="9">
        <v>790</v>
      </c>
      <c r="I783">
        <v>649</v>
      </c>
      <c r="J783">
        <v>809</v>
      </c>
      <c r="K783">
        <v>678</v>
      </c>
      <c r="L783">
        <v>854</v>
      </c>
      <c r="M783">
        <v>753</v>
      </c>
      <c r="N783" s="10">
        <v>311</v>
      </c>
      <c r="O783">
        <v>54</v>
      </c>
      <c r="P783">
        <v>55</v>
      </c>
      <c r="Q783">
        <v>48</v>
      </c>
      <c r="R783">
        <v>44</v>
      </c>
      <c r="S783">
        <v>48</v>
      </c>
      <c r="T783">
        <v>43</v>
      </c>
      <c r="U783" s="9">
        <v>24</v>
      </c>
      <c r="V783">
        <v>30</v>
      </c>
      <c r="W783" s="10">
        <v>20</v>
      </c>
      <c r="X783">
        <v>1</v>
      </c>
      <c r="Y783">
        <v>1</v>
      </c>
      <c r="Z783">
        <v>2</v>
      </c>
      <c r="AA783" s="9">
        <v>2</v>
      </c>
      <c r="AB783">
        <v>3</v>
      </c>
      <c r="AC783" s="10">
        <v>2</v>
      </c>
      <c r="AD783" s="9">
        <v>54</v>
      </c>
      <c r="AE783">
        <v>62</v>
      </c>
      <c r="AF783">
        <v>59</v>
      </c>
      <c r="AG783">
        <v>71</v>
      </c>
      <c r="AH783">
        <v>50</v>
      </c>
      <c r="AI783" s="10">
        <v>59</v>
      </c>
      <c r="AJ783">
        <v>49</v>
      </c>
      <c r="AK783">
        <v>61</v>
      </c>
      <c r="AL783">
        <v>60</v>
      </c>
      <c r="AM783">
        <v>57</v>
      </c>
      <c r="AN783">
        <v>59</v>
      </c>
      <c r="AO783">
        <v>66</v>
      </c>
      <c r="AP783" s="9">
        <v>0</v>
      </c>
      <c r="AQ783">
        <v>122</v>
      </c>
      <c r="AR783">
        <v>1444</v>
      </c>
      <c r="AS783">
        <v>24</v>
      </c>
      <c r="AT783">
        <v>0</v>
      </c>
      <c r="AU783" s="10">
        <v>0</v>
      </c>
      <c r="AV783" s="9">
        <v>1</v>
      </c>
      <c r="AW783" s="10">
        <v>3</v>
      </c>
      <c r="AX783" s="9">
        <v>20</v>
      </c>
      <c r="AY783">
        <v>25</v>
      </c>
      <c r="AZ783">
        <v>38</v>
      </c>
      <c r="BA783" s="10">
        <f>SUM(Tabel3[[#This Row],[Vacc '[1899']]:[Vacc '[1901']]])/3/(SUM(Tabel3[[#This Row],[M_Pop_Size '[1899']]:[F_Pop_Size '[1900']]])/2)</f>
        <v>1.8910913647755753E-2</v>
      </c>
      <c r="BB783">
        <v>0</v>
      </c>
      <c r="BC783">
        <v>1</v>
      </c>
      <c r="BD783">
        <v>0</v>
      </c>
      <c r="BE783">
        <f>SUM(Tabel3[[#This Row],[Inf_Vacc '[1899']]:[Inf_Vacc '[1901']]])/3/(SUM(Tabel3[[#This Row],[Births '[1908']]:[Births '[1910']]]))</f>
        <v>2.4691358024691358E-3</v>
      </c>
      <c r="BF783" s="9">
        <v>195</v>
      </c>
      <c r="BG783">
        <v>0.63749999999999996</v>
      </c>
      <c r="BH783">
        <v>0.15613718411552346</v>
      </c>
      <c r="BI783" s="10">
        <v>0.44993581514762515</v>
      </c>
      <c r="BK783" t="s">
        <v>1307</v>
      </c>
      <c r="BL783" s="10" t="s">
        <v>1311</v>
      </c>
      <c r="BM783">
        <v>23</v>
      </c>
      <c r="BN783" t="s">
        <v>1158</v>
      </c>
      <c r="BO783" t="s">
        <v>1158</v>
      </c>
      <c r="BP783" s="12">
        <v>2946.24</v>
      </c>
    </row>
    <row r="784" spans="1:68" x14ac:dyDescent="0.25">
      <c r="A784" s="13" t="s">
        <v>228</v>
      </c>
      <c r="B784">
        <v>10978</v>
      </c>
      <c r="C784" t="s">
        <v>200</v>
      </c>
      <c r="D784" s="9">
        <v>8</v>
      </c>
      <c r="E784">
        <v>8</v>
      </c>
      <c r="F784" s="10">
        <v>15</v>
      </c>
      <c r="G784" s="9">
        <v>2704</v>
      </c>
      <c r="H784" s="9">
        <v>1073</v>
      </c>
      <c r="I784">
        <v>980</v>
      </c>
      <c r="J784">
        <v>1105</v>
      </c>
      <c r="K784">
        <v>1024</v>
      </c>
      <c r="L784">
        <v>1404</v>
      </c>
      <c r="M784">
        <v>1371</v>
      </c>
      <c r="N784" s="10">
        <v>649</v>
      </c>
      <c r="O784">
        <v>55</v>
      </c>
      <c r="P784">
        <v>51</v>
      </c>
      <c r="Q784">
        <v>73</v>
      </c>
      <c r="R784">
        <v>81</v>
      </c>
      <c r="S784">
        <v>91</v>
      </c>
      <c r="T784">
        <v>111</v>
      </c>
      <c r="U784" s="9">
        <v>43</v>
      </c>
      <c r="V784">
        <v>39</v>
      </c>
      <c r="W784" s="10">
        <v>65</v>
      </c>
      <c r="X784">
        <v>2</v>
      </c>
      <c r="Y784">
        <v>5</v>
      </c>
      <c r="Z784">
        <v>1</v>
      </c>
      <c r="AA784" s="9">
        <v>2</v>
      </c>
      <c r="AB784">
        <v>2</v>
      </c>
      <c r="AC784" s="10">
        <v>3</v>
      </c>
      <c r="AD784" s="9">
        <v>164</v>
      </c>
      <c r="AE784">
        <v>168</v>
      </c>
      <c r="AF784">
        <v>165</v>
      </c>
      <c r="AG784">
        <v>160</v>
      </c>
      <c r="AH784">
        <v>169</v>
      </c>
      <c r="AI784" s="10">
        <v>160</v>
      </c>
      <c r="AJ784">
        <v>144</v>
      </c>
      <c r="AK784">
        <v>139</v>
      </c>
      <c r="AL784">
        <v>144</v>
      </c>
      <c r="AM784">
        <v>139</v>
      </c>
      <c r="AN784">
        <v>121</v>
      </c>
      <c r="AO784">
        <v>120</v>
      </c>
      <c r="AP784" s="9">
        <v>53</v>
      </c>
      <c r="AQ784">
        <v>57</v>
      </c>
      <c r="AR784">
        <v>1647</v>
      </c>
      <c r="AS784">
        <v>953</v>
      </c>
      <c r="AT784">
        <v>0</v>
      </c>
      <c r="AU784" s="10">
        <v>0</v>
      </c>
      <c r="AV784" s="9">
        <v>2</v>
      </c>
      <c r="AW784" s="10">
        <v>7</v>
      </c>
      <c r="AX784" s="9">
        <v>58</v>
      </c>
      <c r="AY784">
        <v>39</v>
      </c>
      <c r="AZ784">
        <v>36</v>
      </c>
      <c r="BA784" s="10">
        <f>SUM(Tabel3[[#This Row],[Vacc '[1899']]:[Vacc '[1901']]])/3/(SUM(Tabel3[[#This Row],[M_Pop_Size '[1899']]:[F_Pop_Size '[1900']]])/2)</f>
        <v>2.1201976725649611E-2</v>
      </c>
      <c r="BB784">
        <v>0</v>
      </c>
      <c r="BC784">
        <v>0</v>
      </c>
      <c r="BD784">
        <v>1</v>
      </c>
      <c r="BE784">
        <f>SUM(Tabel3[[#This Row],[Inf_Vacc '[1899']]:[Inf_Vacc '[1901']]])/3/(SUM(Tabel3[[#This Row],[Births '[1908']]:[Births '[1910']]]))</f>
        <v>1.1778563015312131E-3</v>
      </c>
      <c r="BF784" s="9">
        <v>227</v>
      </c>
      <c r="BG784">
        <v>0.45929526123936815</v>
      </c>
      <c r="BH784">
        <v>0.2023979446188981</v>
      </c>
      <c r="BI784" s="10">
        <v>0.43310104529616722</v>
      </c>
      <c r="BK784" t="s">
        <v>1307</v>
      </c>
      <c r="BL784" s="10" t="s">
        <v>1311</v>
      </c>
      <c r="BM784">
        <v>23</v>
      </c>
      <c r="BN784" t="s">
        <v>1158</v>
      </c>
      <c r="BO784" t="s">
        <v>1158</v>
      </c>
      <c r="BP784" s="12">
        <v>4689.4049999999997</v>
      </c>
    </row>
    <row r="785" spans="1:68" x14ac:dyDescent="0.25">
      <c r="A785" s="13" t="s">
        <v>229</v>
      </c>
      <c r="B785">
        <v>11324</v>
      </c>
      <c r="C785" t="s">
        <v>200</v>
      </c>
      <c r="D785" s="9">
        <v>14</v>
      </c>
      <c r="E785">
        <v>7</v>
      </c>
      <c r="F785" s="10">
        <v>9</v>
      </c>
      <c r="G785" s="9">
        <v>1513</v>
      </c>
      <c r="H785" s="9">
        <v>707</v>
      </c>
      <c r="I785">
        <v>716</v>
      </c>
      <c r="J785">
        <v>715</v>
      </c>
      <c r="K785">
        <v>722</v>
      </c>
      <c r="L785">
        <v>789</v>
      </c>
      <c r="M785">
        <v>727</v>
      </c>
      <c r="N785" s="10">
        <v>360</v>
      </c>
      <c r="O785">
        <v>47</v>
      </c>
      <c r="P785">
        <v>50</v>
      </c>
      <c r="Q785">
        <v>53</v>
      </c>
      <c r="R785">
        <v>64</v>
      </c>
      <c r="S785">
        <v>50</v>
      </c>
      <c r="T785">
        <v>58</v>
      </c>
      <c r="U785" s="9">
        <v>39</v>
      </c>
      <c r="V785">
        <v>24</v>
      </c>
      <c r="W785" s="10">
        <v>32</v>
      </c>
      <c r="X785">
        <v>2</v>
      </c>
      <c r="Y785">
        <v>0</v>
      </c>
      <c r="Z785">
        <v>1</v>
      </c>
      <c r="AA785" s="9">
        <v>2</v>
      </c>
      <c r="AB785">
        <v>0</v>
      </c>
      <c r="AC785" s="10">
        <v>2</v>
      </c>
      <c r="AD785" s="9">
        <v>77</v>
      </c>
      <c r="AE785">
        <v>81</v>
      </c>
      <c r="AF785">
        <v>72</v>
      </c>
      <c r="AG785">
        <v>81</v>
      </c>
      <c r="AH785">
        <v>81</v>
      </c>
      <c r="AI785" s="10">
        <v>63</v>
      </c>
      <c r="AJ785">
        <v>68</v>
      </c>
      <c r="AK785">
        <v>88</v>
      </c>
      <c r="AL785">
        <v>95</v>
      </c>
      <c r="AM785">
        <v>75</v>
      </c>
      <c r="AN785">
        <v>92</v>
      </c>
      <c r="AO785">
        <v>72</v>
      </c>
      <c r="AP785" s="9">
        <v>8</v>
      </c>
      <c r="AQ785">
        <v>123</v>
      </c>
      <c r="AR785">
        <v>865</v>
      </c>
      <c r="AS785">
        <v>498</v>
      </c>
      <c r="AT785">
        <v>0</v>
      </c>
      <c r="AU785" s="10">
        <v>0</v>
      </c>
      <c r="AV785" s="9">
        <v>1</v>
      </c>
      <c r="AW785" s="10">
        <v>1</v>
      </c>
      <c r="AX785" s="9">
        <v>25</v>
      </c>
      <c r="AY785">
        <v>19</v>
      </c>
      <c r="AZ785">
        <v>29</v>
      </c>
      <c r="BA785" s="10">
        <f>SUM(Tabel3[[#This Row],[Vacc '[1899']]:[Vacc '[1901']]])/3/(SUM(Tabel3[[#This Row],[M_Pop_Size '[1899']]:[F_Pop_Size '[1900']]])/2)</f>
        <v>1.7016317016317017E-2</v>
      </c>
      <c r="BB785">
        <v>0</v>
      </c>
      <c r="BC785">
        <v>0</v>
      </c>
      <c r="BD785">
        <v>0</v>
      </c>
      <c r="BE785">
        <f>SUM(Tabel3[[#This Row],[Inf_Vacc '[1899']]:[Inf_Vacc '[1901']]])/3/(SUM(Tabel3[[#This Row],[Births '[1908']]:[Births '[1910']]]))</f>
        <v>0</v>
      </c>
      <c r="BF785" s="9">
        <v>236</v>
      </c>
      <c r="BG785">
        <v>0.67480719794344468</v>
      </c>
      <c r="BH785">
        <v>0.13907603464870066</v>
      </c>
      <c r="BI785" s="10">
        <v>0.25923787528868358</v>
      </c>
      <c r="BK785" t="s">
        <v>1307</v>
      </c>
      <c r="BL785" s="10" t="s">
        <v>1311</v>
      </c>
      <c r="BM785">
        <v>22</v>
      </c>
      <c r="BN785" t="s">
        <v>1159</v>
      </c>
      <c r="BO785" t="s">
        <v>1159</v>
      </c>
      <c r="BP785" s="12">
        <v>2774.9749999999999</v>
      </c>
    </row>
    <row r="786" spans="1:68" x14ac:dyDescent="0.25">
      <c r="A786" s="13" t="s">
        <v>230</v>
      </c>
      <c r="B786">
        <v>11202</v>
      </c>
      <c r="C786" t="s">
        <v>200</v>
      </c>
      <c r="D786" s="9">
        <v>0</v>
      </c>
      <c r="E786">
        <v>2</v>
      </c>
      <c r="F786" s="10">
        <v>1</v>
      </c>
      <c r="G786" s="9">
        <v>1306</v>
      </c>
      <c r="H786" s="9">
        <v>684</v>
      </c>
      <c r="I786">
        <v>704</v>
      </c>
      <c r="J786">
        <v>689</v>
      </c>
      <c r="K786">
        <v>729</v>
      </c>
      <c r="L786">
        <v>617</v>
      </c>
      <c r="M786">
        <v>700</v>
      </c>
      <c r="N786" s="10">
        <v>347</v>
      </c>
      <c r="O786">
        <v>40</v>
      </c>
      <c r="P786">
        <v>45</v>
      </c>
      <c r="Q786">
        <v>39</v>
      </c>
      <c r="R786">
        <v>31</v>
      </c>
      <c r="S786">
        <v>21</v>
      </c>
      <c r="T786">
        <v>29</v>
      </c>
      <c r="U786" s="9">
        <v>15</v>
      </c>
      <c r="V786">
        <v>10</v>
      </c>
      <c r="W786" s="10">
        <v>15</v>
      </c>
      <c r="X786">
        <v>0</v>
      </c>
      <c r="Y786">
        <v>0</v>
      </c>
      <c r="Z786">
        <v>0</v>
      </c>
      <c r="AA786" s="9">
        <v>1</v>
      </c>
      <c r="AB786">
        <v>4</v>
      </c>
      <c r="AC786" s="10">
        <v>2</v>
      </c>
      <c r="AD786" s="9">
        <v>79</v>
      </c>
      <c r="AE786">
        <v>72</v>
      </c>
      <c r="AF786">
        <v>49</v>
      </c>
      <c r="AG786">
        <v>78</v>
      </c>
      <c r="AH786">
        <v>88</v>
      </c>
      <c r="AI786" s="10">
        <v>56</v>
      </c>
      <c r="AJ786">
        <v>80</v>
      </c>
      <c r="AK786">
        <v>99</v>
      </c>
      <c r="AL786">
        <v>67</v>
      </c>
      <c r="AM786">
        <v>78</v>
      </c>
      <c r="AN786">
        <v>98</v>
      </c>
      <c r="AO786">
        <v>82</v>
      </c>
      <c r="AP786" s="9">
        <v>30</v>
      </c>
      <c r="AQ786">
        <v>83</v>
      </c>
      <c r="AR786">
        <v>884</v>
      </c>
      <c r="AS786">
        <v>257</v>
      </c>
      <c r="AT786">
        <v>0</v>
      </c>
      <c r="AU786" s="10">
        <v>0</v>
      </c>
      <c r="AV786" s="9">
        <v>3</v>
      </c>
      <c r="AW786" s="10">
        <v>6</v>
      </c>
      <c r="AX786" s="9">
        <v>25</v>
      </c>
      <c r="AY786">
        <v>11</v>
      </c>
      <c r="AZ786">
        <v>32</v>
      </c>
      <c r="BA786" s="10">
        <f>SUM(Tabel3[[#This Row],[Vacc '[1899']]:[Vacc '[1901']]])/3/(SUM(Tabel3[[#This Row],[M_Pop_Size '[1899']]:[F_Pop_Size '[1900']]])/2)</f>
        <v>1.6155856497980518E-2</v>
      </c>
      <c r="BB786">
        <v>1</v>
      </c>
      <c r="BC786">
        <v>0</v>
      </c>
      <c r="BD786">
        <v>1</v>
      </c>
      <c r="BE786">
        <f>SUM(Tabel3[[#This Row],[Inf_Vacc '[1899']]:[Inf_Vacc '[1901']]])/3/(SUM(Tabel3[[#This Row],[Births '[1908']]:[Births '[1910']]]))</f>
        <v>8.2304526748971183E-3</v>
      </c>
      <c r="BF786" s="9">
        <v>218</v>
      </c>
      <c r="BG786">
        <v>0.24645390070921985</v>
      </c>
      <c r="BH786">
        <v>0.12386156648451731</v>
      </c>
      <c r="BI786" s="10">
        <v>0.35396518375241781</v>
      </c>
      <c r="BK786" t="s">
        <v>1307</v>
      </c>
      <c r="BL786" s="10" t="s">
        <v>1311</v>
      </c>
      <c r="BM786">
        <v>22</v>
      </c>
      <c r="BN786" t="s">
        <v>1159</v>
      </c>
      <c r="BO786" t="s">
        <v>1159</v>
      </c>
      <c r="BP786" s="12">
        <v>998.27</v>
      </c>
    </row>
    <row r="787" spans="1:68" x14ac:dyDescent="0.25">
      <c r="A787" s="13" t="s">
        <v>231</v>
      </c>
      <c r="B787">
        <v>10208</v>
      </c>
      <c r="C787" t="s">
        <v>200</v>
      </c>
      <c r="D787" s="9">
        <v>1</v>
      </c>
      <c r="E787">
        <v>1</v>
      </c>
      <c r="F787" s="10">
        <v>2</v>
      </c>
      <c r="G787" s="9">
        <v>487</v>
      </c>
      <c r="H787" s="9">
        <v>248</v>
      </c>
      <c r="I787">
        <v>242</v>
      </c>
      <c r="J787">
        <v>252</v>
      </c>
      <c r="K787">
        <v>245</v>
      </c>
      <c r="L787">
        <v>245</v>
      </c>
      <c r="M787">
        <v>247</v>
      </c>
      <c r="N787" s="10">
        <v>119</v>
      </c>
      <c r="O787">
        <v>18</v>
      </c>
      <c r="P787">
        <v>15</v>
      </c>
      <c r="Q787">
        <v>11</v>
      </c>
      <c r="R787">
        <v>17</v>
      </c>
      <c r="S787">
        <v>12</v>
      </c>
      <c r="T787">
        <v>9</v>
      </c>
      <c r="U787" s="9">
        <v>5</v>
      </c>
      <c r="V787">
        <v>9</v>
      </c>
      <c r="W787" s="10">
        <v>6</v>
      </c>
      <c r="X787">
        <v>0</v>
      </c>
      <c r="Y787">
        <v>0</v>
      </c>
      <c r="Z787">
        <v>0</v>
      </c>
      <c r="AA787" s="9">
        <v>0</v>
      </c>
      <c r="AB787">
        <v>1</v>
      </c>
      <c r="AC787" s="10">
        <v>0</v>
      </c>
      <c r="AD787" s="9">
        <v>18</v>
      </c>
      <c r="AE787">
        <v>34</v>
      </c>
      <c r="AF787">
        <v>16</v>
      </c>
      <c r="AG787">
        <v>21</v>
      </c>
      <c r="AH787">
        <v>38</v>
      </c>
      <c r="AI787" s="10">
        <v>13</v>
      </c>
      <c r="AJ787">
        <v>32</v>
      </c>
      <c r="AK787">
        <v>25</v>
      </c>
      <c r="AL787">
        <v>22</v>
      </c>
      <c r="AM787">
        <v>20</v>
      </c>
      <c r="AN787">
        <v>39</v>
      </c>
      <c r="AO787">
        <v>23</v>
      </c>
      <c r="AP787" s="9">
        <v>0</v>
      </c>
      <c r="AQ787">
        <v>34</v>
      </c>
      <c r="AR787">
        <v>304</v>
      </c>
      <c r="AS787">
        <v>151</v>
      </c>
      <c r="AT787">
        <v>0</v>
      </c>
      <c r="AU787" s="10">
        <v>0</v>
      </c>
      <c r="AV787" s="9">
        <v>0</v>
      </c>
      <c r="AW787" s="10">
        <v>0</v>
      </c>
      <c r="AX787" s="9">
        <v>10</v>
      </c>
      <c r="AY787">
        <v>13</v>
      </c>
      <c r="AZ787">
        <v>17</v>
      </c>
      <c r="BA787" s="10">
        <f>SUM(Tabel3[[#This Row],[Vacc '[1899']]:[Vacc '[1901']]])/3/(SUM(Tabel3[[#This Row],[M_Pop_Size '[1899']]:[F_Pop_Size '[1900']]])/2)</f>
        <v>2.7017899358324892E-2</v>
      </c>
      <c r="BB787">
        <v>0</v>
      </c>
      <c r="BC787">
        <v>0</v>
      </c>
      <c r="BD787">
        <v>0</v>
      </c>
      <c r="BE787">
        <f>SUM(Tabel3[[#This Row],[Inf_Vacc '[1899']]:[Inf_Vacc '[1901']]])/3/(SUM(Tabel3[[#This Row],[Births '[1908']]:[Births '[1910']]]))</f>
        <v>0</v>
      </c>
      <c r="BF787" s="9">
        <v>77</v>
      </c>
      <c r="BG787">
        <v>0.63636363636363635</v>
      </c>
      <c r="BH787">
        <v>0.16481774960380349</v>
      </c>
      <c r="BI787" s="10">
        <v>0.31850533807829179</v>
      </c>
      <c r="BK787" t="s">
        <v>1307</v>
      </c>
      <c r="BL787" s="10" t="s">
        <v>1311</v>
      </c>
      <c r="BM787">
        <v>22</v>
      </c>
      <c r="BO787" t="s">
        <v>1159</v>
      </c>
      <c r="BP787" s="12">
        <v>645.83000000000004</v>
      </c>
    </row>
    <row r="788" spans="1:68" x14ac:dyDescent="0.25">
      <c r="A788" s="13" t="s">
        <v>232</v>
      </c>
      <c r="B788">
        <v>10639</v>
      </c>
      <c r="C788" t="s">
        <v>200</v>
      </c>
      <c r="D788" s="9">
        <v>12</v>
      </c>
      <c r="E788">
        <v>7</v>
      </c>
      <c r="F788" s="10">
        <v>12</v>
      </c>
      <c r="G788" s="9">
        <v>2836</v>
      </c>
      <c r="H788" s="9">
        <v>1490</v>
      </c>
      <c r="I788">
        <v>1459</v>
      </c>
      <c r="J788">
        <v>1424</v>
      </c>
      <c r="K788">
        <v>1385</v>
      </c>
      <c r="L788">
        <v>1429</v>
      </c>
      <c r="M788">
        <v>1366</v>
      </c>
      <c r="N788" s="10">
        <v>579</v>
      </c>
      <c r="O788">
        <v>95</v>
      </c>
      <c r="P788">
        <v>90</v>
      </c>
      <c r="Q788">
        <v>85</v>
      </c>
      <c r="R788">
        <v>84</v>
      </c>
      <c r="S788">
        <v>76</v>
      </c>
      <c r="T788">
        <v>83</v>
      </c>
      <c r="U788" s="9">
        <v>37</v>
      </c>
      <c r="V788">
        <v>37</v>
      </c>
      <c r="W788" s="10">
        <v>41</v>
      </c>
      <c r="X788">
        <v>0</v>
      </c>
      <c r="Y788">
        <v>1</v>
      </c>
      <c r="Z788">
        <v>3</v>
      </c>
      <c r="AA788" s="9">
        <v>8</v>
      </c>
      <c r="AB788">
        <v>8</v>
      </c>
      <c r="AC788" s="10">
        <v>3</v>
      </c>
      <c r="AD788" s="9">
        <v>96</v>
      </c>
      <c r="AE788">
        <v>91</v>
      </c>
      <c r="AF788">
        <v>104</v>
      </c>
      <c r="AG788">
        <v>98</v>
      </c>
      <c r="AH788">
        <v>98</v>
      </c>
      <c r="AI788" s="10">
        <v>110</v>
      </c>
      <c r="AJ788">
        <v>95</v>
      </c>
      <c r="AK788">
        <v>132</v>
      </c>
      <c r="AL788">
        <v>91</v>
      </c>
      <c r="AM788">
        <v>91</v>
      </c>
      <c r="AN788">
        <v>143</v>
      </c>
      <c r="AO788">
        <v>102</v>
      </c>
      <c r="AP788" s="9">
        <v>28</v>
      </c>
      <c r="AQ788">
        <v>609</v>
      </c>
      <c r="AR788">
        <v>1871</v>
      </c>
      <c r="AS788">
        <v>228</v>
      </c>
      <c r="AT788">
        <v>0</v>
      </c>
      <c r="AU788" s="10">
        <v>0</v>
      </c>
      <c r="AV788" s="9">
        <v>1</v>
      </c>
      <c r="AW788" s="10">
        <v>1</v>
      </c>
      <c r="AX788" s="9">
        <v>45</v>
      </c>
      <c r="AY788">
        <v>70</v>
      </c>
      <c r="AZ788">
        <v>51</v>
      </c>
      <c r="BA788" s="10">
        <f>SUM(Tabel3[[#This Row],[Vacc '[1899']]:[Vacc '[1901']]])/3/(SUM(Tabel3[[#This Row],[M_Pop_Size '[1899']]:[F_Pop_Size '[1900']]])/2)</f>
        <v>1.9219636447840686E-2</v>
      </c>
      <c r="BB788">
        <v>1</v>
      </c>
      <c r="BC788">
        <v>0</v>
      </c>
      <c r="BD788">
        <v>0</v>
      </c>
      <c r="BE788">
        <f>SUM(Tabel3[[#This Row],[Inf_Vacc '[1899']]:[Inf_Vacc '[1901']]])/3/(SUM(Tabel3[[#This Row],[Births '[1908']]:[Births '[1910']]]))</f>
        <v>1.3717421124828531E-3</v>
      </c>
      <c r="BF788" s="9">
        <v>392</v>
      </c>
      <c r="BG788">
        <v>0.35185185185185186</v>
      </c>
      <c r="BH788">
        <v>0.15180010746910264</v>
      </c>
      <c r="BI788" s="10">
        <v>0.39009497964721845</v>
      </c>
      <c r="BK788" t="s">
        <v>1307</v>
      </c>
      <c r="BL788" s="10" t="s">
        <v>1311</v>
      </c>
      <c r="BM788">
        <v>22</v>
      </c>
      <c r="BN788" t="s">
        <v>1159</v>
      </c>
      <c r="BO788" t="s">
        <v>1159</v>
      </c>
      <c r="BP788" s="12">
        <v>2378.83</v>
      </c>
    </row>
    <row r="789" spans="1:68" x14ac:dyDescent="0.25">
      <c r="A789" s="13" t="s">
        <v>233</v>
      </c>
      <c r="B789">
        <v>10333</v>
      </c>
      <c r="C789" t="s">
        <v>200</v>
      </c>
      <c r="D789" s="9">
        <v>8</v>
      </c>
      <c r="E789">
        <v>1</v>
      </c>
      <c r="F789" s="10">
        <v>7</v>
      </c>
      <c r="G789" s="9">
        <v>1558</v>
      </c>
      <c r="H789" s="9">
        <v>860</v>
      </c>
      <c r="I789">
        <v>777</v>
      </c>
      <c r="J789">
        <v>850</v>
      </c>
      <c r="K789">
        <v>763</v>
      </c>
      <c r="L789">
        <v>821</v>
      </c>
      <c r="M789">
        <v>761</v>
      </c>
      <c r="N789" s="10">
        <v>395</v>
      </c>
      <c r="O789">
        <v>48</v>
      </c>
      <c r="P789">
        <v>53</v>
      </c>
      <c r="Q789">
        <v>60</v>
      </c>
      <c r="R789">
        <v>34</v>
      </c>
      <c r="S789">
        <v>42</v>
      </c>
      <c r="T789">
        <v>36</v>
      </c>
      <c r="U789" s="9">
        <v>11</v>
      </c>
      <c r="V789">
        <v>27</v>
      </c>
      <c r="W789" s="10">
        <v>24</v>
      </c>
      <c r="X789">
        <v>1</v>
      </c>
      <c r="Y789">
        <v>0</v>
      </c>
      <c r="Z789">
        <v>2</v>
      </c>
      <c r="AA789" s="9">
        <v>2</v>
      </c>
      <c r="AB789">
        <v>1</v>
      </c>
      <c r="AC789" s="10">
        <v>1</v>
      </c>
      <c r="AD789" s="9">
        <v>37</v>
      </c>
      <c r="AE789">
        <v>33</v>
      </c>
      <c r="AF789">
        <v>32</v>
      </c>
      <c r="AG789">
        <v>46</v>
      </c>
      <c r="AH789">
        <v>44</v>
      </c>
      <c r="AI789" s="10">
        <v>40</v>
      </c>
      <c r="AJ789">
        <v>49</v>
      </c>
      <c r="AK789">
        <v>40</v>
      </c>
      <c r="AL789">
        <v>39</v>
      </c>
      <c r="AM789">
        <v>56</v>
      </c>
      <c r="AN789">
        <v>46</v>
      </c>
      <c r="AO789">
        <v>61</v>
      </c>
      <c r="AP789" s="9">
        <v>1</v>
      </c>
      <c r="AQ789">
        <v>289</v>
      </c>
      <c r="AR789">
        <v>731</v>
      </c>
      <c r="AS789">
        <v>557</v>
      </c>
      <c r="AT789">
        <v>0</v>
      </c>
      <c r="AU789" s="10">
        <v>0</v>
      </c>
      <c r="AV789" s="9">
        <v>1</v>
      </c>
      <c r="AW789" s="10">
        <v>1</v>
      </c>
      <c r="AX789" s="9">
        <v>40</v>
      </c>
      <c r="AY789">
        <v>33</v>
      </c>
      <c r="AZ789">
        <v>53</v>
      </c>
      <c r="BA789" s="10">
        <f>SUM(Tabel3[[#This Row],[Vacc '[1899']]:[Vacc '[1901']]])/3/(SUM(Tabel3[[#This Row],[M_Pop_Size '[1899']]:[F_Pop_Size '[1900']]])/2)</f>
        <v>2.5846153846153845E-2</v>
      </c>
      <c r="BB789">
        <v>1</v>
      </c>
      <c r="BC789">
        <v>0</v>
      </c>
      <c r="BD789">
        <v>0</v>
      </c>
      <c r="BE789">
        <f>SUM(Tabel3[[#This Row],[Inf_Vacc '[1899']]:[Inf_Vacc '[1901']]])/3/(SUM(Tabel3[[#This Row],[Births '[1908']]:[Births '[1910']]]))</f>
        <v>2.976190476190476E-3</v>
      </c>
      <c r="BF789" s="9">
        <v>243</v>
      </c>
      <c r="BG789">
        <v>0.63164721141374836</v>
      </c>
      <c r="BH789">
        <v>0.13922294172062905</v>
      </c>
      <c r="BI789" s="10">
        <v>0.28764805414551609</v>
      </c>
      <c r="BK789" t="s">
        <v>1307</v>
      </c>
      <c r="BL789" s="10" t="s">
        <v>1311</v>
      </c>
      <c r="BM789">
        <v>22</v>
      </c>
      <c r="BN789" t="s">
        <v>1159</v>
      </c>
      <c r="BO789" t="s">
        <v>1159</v>
      </c>
      <c r="BP789" s="12">
        <v>1879.44</v>
      </c>
    </row>
    <row r="790" spans="1:68" x14ac:dyDescent="0.25">
      <c r="A790" s="13" t="s">
        <v>234</v>
      </c>
      <c r="B790">
        <v>10392</v>
      </c>
      <c r="C790" t="s">
        <v>200</v>
      </c>
      <c r="D790" s="9">
        <v>4</v>
      </c>
      <c r="E790">
        <v>5</v>
      </c>
      <c r="F790" s="10">
        <v>0</v>
      </c>
      <c r="G790" s="9">
        <v>965</v>
      </c>
      <c r="H790" s="9">
        <v>434</v>
      </c>
      <c r="I790">
        <v>386</v>
      </c>
      <c r="J790">
        <v>446</v>
      </c>
      <c r="K790">
        <v>380</v>
      </c>
      <c r="L790">
        <v>511</v>
      </c>
      <c r="M790">
        <v>471</v>
      </c>
      <c r="N790" s="10">
        <v>223</v>
      </c>
      <c r="O790">
        <v>36</v>
      </c>
      <c r="P790">
        <v>34</v>
      </c>
      <c r="Q790">
        <v>27</v>
      </c>
      <c r="R790">
        <v>36</v>
      </c>
      <c r="S790">
        <v>38</v>
      </c>
      <c r="T790">
        <v>41</v>
      </c>
      <c r="U790" s="9">
        <v>15</v>
      </c>
      <c r="V790">
        <v>20</v>
      </c>
      <c r="W790" s="10">
        <v>23</v>
      </c>
      <c r="X790">
        <v>1</v>
      </c>
      <c r="Y790">
        <v>1</v>
      </c>
      <c r="Z790">
        <v>0</v>
      </c>
      <c r="AA790" s="9">
        <v>3</v>
      </c>
      <c r="AB790">
        <v>0</v>
      </c>
      <c r="AC790" s="10">
        <v>0</v>
      </c>
      <c r="AD790" s="9">
        <v>45</v>
      </c>
      <c r="AE790">
        <v>47</v>
      </c>
      <c r="AF790">
        <v>35</v>
      </c>
      <c r="AG790">
        <v>41</v>
      </c>
      <c r="AH790">
        <v>62</v>
      </c>
      <c r="AI790" s="10">
        <v>38</v>
      </c>
      <c r="AJ790">
        <v>52</v>
      </c>
      <c r="AK790">
        <v>55</v>
      </c>
      <c r="AL790">
        <v>26</v>
      </c>
      <c r="AM790">
        <v>62</v>
      </c>
      <c r="AN790">
        <v>50</v>
      </c>
      <c r="AO790">
        <v>44</v>
      </c>
      <c r="AP790" s="9">
        <v>8</v>
      </c>
      <c r="AQ790">
        <v>145</v>
      </c>
      <c r="AR790">
        <v>810</v>
      </c>
      <c r="AS790">
        <v>12</v>
      </c>
      <c r="AT790">
        <v>0</v>
      </c>
      <c r="AU790" s="10">
        <v>0</v>
      </c>
      <c r="AV790" s="9">
        <v>0</v>
      </c>
      <c r="AW790" s="10">
        <v>0</v>
      </c>
      <c r="AX790" s="9">
        <v>10</v>
      </c>
      <c r="AY790">
        <v>20</v>
      </c>
      <c r="AZ790">
        <v>28</v>
      </c>
      <c r="BA790" s="10">
        <f>SUM(Tabel3[[#This Row],[Vacc '[1899']]:[Vacc '[1901']]])/3/(SUM(Tabel3[[#This Row],[M_Pop_Size '[1899']]:[F_Pop_Size '[1900']]])/2)</f>
        <v>2.3491292021061157E-2</v>
      </c>
      <c r="BB790">
        <v>0</v>
      </c>
      <c r="BC790">
        <v>0</v>
      </c>
      <c r="BD790">
        <v>0</v>
      </c>
      <c r="BE790">
        <f>SUM(Tabel3[[#This Row],[Inf_Vacc '[1899']]:[Inf_Vacc '[1901']]])/3/(SUM(Tabel3[[#This Row],[Births '[1908']]:[Births '[1910']]]))</f>
        <v>0</v>
      </c>
      <c r="BF790" s="9">
        <v>127</v>
      </c>
      <c r="BG790">
        <v>0.62422360248447206</v>
      </c>
      <c r="BH790">
        <v>0.17561349693251535</v>
      </c>
      <c r="BI790" s="10">
        <v>0.43890020366598775</v>
      </c>
      <c r="BK790" t="s">
        <v>1307</v>
      </c>
      <c r="BL790" s="10" t="s">
        <v>1311</v>
      </c>
      <c r="BM790">
        <v>23</v>
      </c>
      <c r="BN790" t="s">
        <v>1158</v>
      </c>
      <c r="BO790" t="s">
        <v>1158</v>
      </c>
      <c r="BP790" s="12">
        <v>2479.0349999999999</v>
      </c>
    </row>
    <row r="791" spans="1:68" x14ac:dyDescent="0.25">
      <c r="A791" s="13" t="s">
        <v>235</v>
      </c>
      <c r="B791">
        <v>10191</v>
      </c>
      <c r="C791" t="s">
        <v>200</v>
      </c>
      <c r="D791" s="9">
        <v>13</v>
      </c>
      <c r="E791">
        <v>11</v>
      </c>
      <c r="F791" s="10">
        <v>8</v>
      </c>
      <c r="G791" s="9">
        <v>2368</v>
      </c>
      <c r="H791" s="9">
        <v>970</v>
      </c>
      <c r="I791">
        <v>1076</v>
      </c>
      <c r="J791">
        <v>958</v>
      </c>
      <c r="K791">
        <v>1074</v>
      </c>
      <c r="L791">
        <v>1185</v>
      </c>
      <c r="M791">
        <v>1203</v>
      </c>
      <c r="N791" s="10">
        <v>589</v>
      </c>
      <c r="O791">
        <v>72</v>
      </c>
      <c r="P791">
        <v>70</v>
      </c>
      <c r="Q791">
        <v>77</v>
      </c>
      <c r="R791">
        <v>69</v>
      </c>
      <c r="S791">
        <v>70</v>
      </c>
      <c r="T791">
        <v>81</v>
      </c>
      <c r="U791" s="9">
        <v>34</v>
      </c>
      <c r="V791">
        <v>44</v>
      </c>
      <c r="W791" s="10">
        <v>38</v>
      </c>
      <c r="X791">
        <v>0</v>
      </c>
      <c r="Y791">
        <v>0</v>
      </c>
      <c r="Z791">
        <v>1</v>
      </c>
      <c r="AA791" s="9">
        <v>1</v>
      </c>
      <c r="AB791">
        <v>2</v>
      </c>
      <c r="AC791" s="10">
        <v>2</v>
      </c>
      <c r="AD791" s="9">
        <v>138</v>
      </c>
      <c r="AE791">
        <v>129</v>
      </c>
      <c r="AF791">
        <v>151</v>
      </c>
      <c r="AG791">
        <v>154</v>
      </c>
      <c r="AH791">
        <v>144</v>
      </c>
      <c r="AI791" s="10">
        <v>176</v>
      </c>
      <c r="AJ791">
        <v>133</v>
      </c>
      <c r="AK791">
        <v>123</v>
      </c>
      <c r="AL791">
        <v>139</v>
      </c>
      <c r="AM791">
        <v>162</v>
      </c>
      <c r="AN791">
        <v>165</v>
      </c>
      <c r="AO791">
        <v>142</v>
      </c>
      <c r="AP791" s="9">
        <v>90</v>
      </c>
      <c r="AQ791">
        <v>94</v>
      </c>
      <c r="AR791">
        <v>1283</v>
      </c>
      <c r="AS791">
        <v>820</v>
      </c>
      <c r="AT791">
        <v>0</v>
      </c>
      <c r="AU791" s="10">
        <v>4</v>
      </c>
      <c r="AV791" s="9">
        <v>1</v>
      </c>
      <c r="AW791" s="10">
        <v>5</v>
      </c>
      <c r="AX791" s="9">
        <v>51</v>
      </c>
      <c r="AY791">
        <v>60</v>
      </c>
      <c r="AZ791">
        <v>45</v>
      </c>
      <c r="BA791" s="10">
        <f>SUM(Tabel3[[#This Row],[Vacc '[1899']]:[Vacc '[1901']]])/3/(SUM(Tabel3[[#This Row],[M_Pop_Size '[1899']]:[F_Pop_Size '[1900']]])/2)</f>
        <v>2.550269740068661E-2</v>
      </c>
      <c r="BB791">
        <v>0</v>
      </c>
      <c r="BC791">
        <v>0</v>
      </c>
      <c r="BD791">
        <v>1</v>
      </c>
      <c r="BE791">
        <f>SUM(Tabel3[[#This Row],[Inf_Vacc '[1899']]:[Inf_Vacc '[1901']]])/3/(SUM(Tabel3[[#This Row],[Births '[1908']]:[Births '[1910']]]))</f>
        <v>1.5151515151515152E-3</v>
      </c>
      <c r="BF791" s="9">
        <v>319</v>
      </c>
      <c r="BG791">
        <v>0.16883116883116883</v>
      </c>
      <c r="BH791">
        <v>0.17443012884043607</v>
      </c>
      <c r="BI791" s="10">
        <v>0.39021571648690295</v>
      </c>
      <c r="BK791" t="s">
        <v>1307</v>
      </c>
      <c r="BL791" s="10" t="s">
        <v>1311</v>
      </c>
      <c r="BM791">
        <v>22</v>
      </c>
      <c r="BN791" t="s">
        <v>1159</v>
      </c>
      <c r="BO791" t="s">
        <v>1159</v>
      </c>
      <c r="BP791" s="12">
        <v>790.97</v>
      </c>
    </row>
    <row r="792" spans="1:68" x14ac:dyDescent="0.25">
      <c r="A792" s="13" t="s">
        <v>236</v>
      </c>
      <c r="B792">
        <v>10874</v>
      </c>
      <c r="C792" t="s">
        <v>200</v>
      </c>
      <c r="D792" s="9">
        <v>4</v>
      </c>
      <c r="E792">
        <v>6</v>
      </c>
      <c r="F792" s="10">
        <v>4</v>
      </c>
      <c r="G792" s="9">
        <v>1395</v>
      </c>
      <c r="H792" s="9">
        <v>680</v>
      </c>
      <c r="I792">
        <v>704</v>
      </c>
      <c r="J792">
        <v>687</v>
      </c>
      <c r="K792">
        <v>699</v>
      </c>
      <c r="L792">
        <v>700</v>
      </c>
      <c r="M792">
        <v>687</v>
      </c>
      <c r="N792" s="10">
        <v>319</v>
      </c>
      <c r="O792">
        <v>40</v>
      </c>
      <c r="P792">
        <v>39</v>
      </c>
      <c r="Q792">
        <v>49</v>
      </c>
      <c r="R792">
        <v>35</v>
      </c>
      <c r="S792">
        <v>39</v>
      </c>
      <c r="T792">
        <v>45</v>
      </c>
      <c r="U792" s="9">
        <v>24</v>
      </c>
      <c r="V792">
        <v>20</v>
      </c>
      <c r="W792" s="10">
        <v>22</v>
      </c>
      <c r="X792">
        <v>0</v>
      </c>
      <c r="Y792">
        <v>0</v>
      </c>
      <c r="Z792">
        <v>0</v>
      </c>
      <c r="AA792" s="9">
        <v>1</v>
      </c>
      <c r="AB792">
        <v>3</v>
      </c>
      <c r="AC792" s="10">
        <v>2</v>
      </c>
      <c r="AD792" s="9">
        <v>65</v>
      </c>
      <c r="AE792">
        <v>60</v>
      </c>
      <c r="AF792">
        <v>50</v>
      </c>
      <c r="AG792">
        <v>86</v>
      </c>
      <c r="AH792">
        <v>68</v>
      </c>
      <c r="AI792" s="10">
        <v>52</v>
      </c>
      <c r="AJ792">
        <v>80</v>
      </c>
      <c r="AK792">
        <v>73</v>
      </c>
      <c r="AL792">
        <v>72</v>
      </c>
      <c r="AM792">
        <v>91</v>
      </c>
      <c r="AN792">
        <v>89</v>
      </c>
      <c r="AO792">
        <v>67</v>
      </c>
      <c r="AP792" s="9">
        <v>38</v>
      </c>
      <c r="AQ792">
        <v>129</v>
      </c>
      <c r="AR792">
        <v>803</v>
      </c>
      <c r="AS792">
        <v>346</v>
      </c>
      <c r="AT792">
        <v>0</v>
      </c>
      <c r="AU792" s="10">
        <v>7</v>
      </c>
      <c r="AV792" s="9">
        <v>1</v>
      </c>
      <c r="AW792" s="10">
        <v>1</v>
      </c>
      <c r="AX792" s="9">
        <v>47</v>
      </c>
      <c r="AY792">
        <v>52</v>
      </c>
      <c r="AZ792">
        <v>38</v>
      </c>
      <c r="BA792" s="10">
        <f>SUM(Tabel3[[#This Row],[Vacc '[1899']]:[Vacc '[1901']]])/3/(SUM(Tabel3[[#This Row],[M_Pop_Size '[1899']]:[F_Pop_Size '[1900']]])/2)</f>
        <v>3.2972322503008425E-2</v>
      </c>
      <c r="BB792">
        <v>2</v>
      </c>
      <c r="BC792">
        <v>0</v>
      </c>
      <c r="BD792">
        <v>1</v>
      </c>
      <c r="BE792">
        <f>SUM(Tabel3[[#This Row],[Inf_Vacc '[1899']]:[Inf_Vacc '[1901']]])/3/(SUM(Tabel3[[#This Row],[Births '[1908']]:[Births '[1910']]]))</f>
        <v>8.4033613445378148E-3</v>
      </c>
      <c r="BF792" s="9">
        <v>195</v>
      </c>
      <c r="BG792">
        <v>0.45962732919254656</v>
      </c>
      <c r="BH792">
        <v>0.17384013415315819</v>
      </c>
      <c r="BI792" s="10">
        <v>0.40395095367847411</v>
      </c>
      <c r="BK792" t="s">
        <v>1307</v>
      </c>
      <c r="BL792" s="10" t="s">
        <v>1311</v>
      </c>
      <c r="BM792">
        <v>22</v>
      </c>
      <c r="BO792" t="s">
        <v>1159</v>
      </c>
      <c r="BP792" s="12">
        <v>806.88499999999999</v>
      </c>
    </row>
    <row r="793" spans="1:68" x14ac:dyDescent="0.25">
      <c r="A793" s="13" t="s">
        <v>237</v>
      </c>
      <c r="B793">
        <v>10691</v>
      </c>
      <c r="C793" t="s">
        <v>200</v>
      </c>
      <c r="D793" s="9">
        <v>11</v>
      </c>
      <c r="E793">
        <v>7</v>
      </c>
      <c r="F793" s="10">
        <v>13</v>
      </c>
      <c r="G793" s="9">
        <v>2499</v>
      </c>
      <c r="H793" s="9">
        <v>1266</v>
      </c>
      <c r="I793">
        <v>1181</v>
      </c>
      <c r="J793">
        <v>1269</v>
      </c>
      <c r="K793">
        <v>1188</v>
      </c>
      <c r="L793">
        <v>1288</v>
      </c>
      <c r="M793">
        <v>1215</v>
      </c>
      <c r="N793" s="10">
        <v>662</v>
      </c>
      <c r="O793">
        <v>77</v>
      </c>
      <c r="P793">
        <v>89</v>
      </c>
      <c r="Q793">
        <v>94</v>
      </c>
      <c r="R793">
        <v>70</v>
      </c>
      <c r="S793">
        <v>83</v>
      </c>
      <c r="T793">
        <v>75</v>
      </c>
      <c r="U793" s="9">
        <v>38</v>
      </c>
      <c r="V793">
        <v>45</v>
      </c>
      <c r="W793" s="10">
        <v>41</v>
      </c>
      <c r="X793">
        <v>1</v>
      </c>
      <c r="Y793">
        <v>5</v>
      </c>
      <c r="Z793">
        <v>2</v>
      </c>
      <c r="AA793" s="9">
        <v>4</v>
      </c>
      <c r="AB793">
        <v>0</v>
      </c>
      <c r="AC793" s="10">
        <v>3</v>
      </c>
      <c r="AD793" s="9">
        <v>98</v>
      </c>
      <c r="AE793">
        <v>111</v>
      </c>
      <c r="AF793">
        <v>106</v>
      </c>
      <c r="AG793">
        <v>105</v>
      </c>
      <c r="AH793">
        <v>130</v>
      </c>
      <c r="AI793" s="10">
        <v>114</v>
      </c>
      <c r="AJ793">
        <v>101</v>
      </c>
      <c r="AK793">
        <v>136</v>
      </c>
      <c r="AL793">
        <v>113</v>
      </c>
      <c r="AM793">
        <v>127</v>
      </c>
      <c r="AN793">
        <v>148</v>
      </c>
      <c r="AO793">
        <v>111</v>
      </c>
      <c r="AP793" s="9">
        <v>12</v>
      </c>
      <c r="AQ793">
        <v>121</v>
      </c>
      <c r="AR793">
        <v>2003</v>
      </c>
      <c r="AS793">
        <v>320</v>
      </c>
      <c r="AT793">
        <v>0</v>
      </c>
      <c r="AU793" s="10">
        <v>0</v>
      </c>
      <c r="AV793" s="9">
        <v>1</v>
      </c>
      <c r="AW793" s="10">
        <v>1</v>
      </c>
      <c r="AX793" s="9">
        <v>23</v>
      </c>
      <c r="AY793">
        <v>51</v>
      </c>
      <c r="AZ793">
        <v>46</v>
      </c>
      <c r="BA793" s="10">
        <f>SUM(Tabel3[[#This Row],[Vacc '[1899']]:[Vacc '[1901']]])/3/(SUM(Tabel3[[#This Row],[M_Pop_Size '[1899']]:[F_Pop_Size '[1900']]])/2)</f>
        <v>1.6313213703099509E-2</v>
      </c>
      <c r="BB793">
        <v>0</v>
      </c>
      <c r="BC793">
        <v>0</v>
      </c>
      <c r="BD793">
        <v>0</v>
      </c>
      <c r="BE793">
        <f>SUM(Tabel3[[#This Row],[Inf_Vacc '[1899']]:[Inf_Vacc '[1901']]])/3/(SUM(Tabel3[[#This Row],[Births '[1908']]:[Births '[1910']]]))</f>
        <v>0</v>
      </c>
      <c r="BF793" s="9">
        <v>354</v>
      </c>
      <c r="BG793">
        <v>0.52880075542965066</v>
      </c>
      <c r="BH793">
        <v>0.15034236379874963</v>
      </c>
      <c r="BI793" s="10">
        <v>0.34700665188470065</v>
      </c>
      <c r="BK793" t="s">
        <v>1307</v>
      </c>
      <c r="BL793" s="10" t="s">
        <v>1311</v>
      </c>
      <c r="BM793">
        <v>22</v>
      </c>
      <c r="BN793" t="s">
        <v>1159</v>
      </c>
      <c r="BO793" t="s">
        <v>1159</v>
      </c>
      <c r="BP793" s="12">
        <v>2789.46</v>
      </c>
    </row>
    <row r="794" spans="1:68" x14ac:dyDescent="0.25">
      <c r="A794" s="13" t="s">
        <v>239</v>
      </c>
      <c r="B794">
        <v>11379</v>
      </c>
      <c r="C794" t="s">
        <v>200</v>
      </c>
      <c r="D794" s="9">
        <v>8</v>
      </c>
      <c r="E794">
        <v>5</v>
      </c>
      <c r="F794" s="10">
        <v>16</v>
      </c>
      <c r="G794" s="9">
        <v>3693</v>
      </c>
      <c r="H794" s="9">
        <v>1754</v>
      </c>
      <c r="I794">
        <v>1725</v>
      </c>
      <c r="J794">
        <v>1756</v>
      </c>
      <c r="K794">
        <v>1712</v>
      </c>
      <c r="L794">
        <v>1893</v>
      </c>
      <c r="M794">
        <v>1851</v>
      </c>
      <c r="N794" s="10">
        <v>827</v>
      </c>
      <c r="O794">
        <v>113</v>
      </c>
      <c r="P794">
        <v>117</v>
      </c>
      <c r="Q794">
        <v>115</v>
      </c>
      <c r="R794">
        <v>108</v>
      </c>
      <c r="S794">
        <v>119</v>
      </c>
      <c r="T794">
        <v>120</v>
      </c>
      <c r="U794" s="9">
        <v>56</v>
      </c>
      <c r="V794">
        <v>56</v>
      </c>
      <c r="W794" s="10">
        <v>70</v>
      </c>
      <c r="X794">
        <v>0</v>
      </c>
      <c r="Y794">
        <v>2</v>
      </c>
      <c r="Z794">
        <v>1</v>
      </c>
      <c r="AA794" s="9">
        <v>3</v>
      </c>
      <c r="AB794">
        <v>6</v>
      </c>
      <c r="AC794" s="10">
        <v>1</v>
      </c>
      <c r="AD794" s="9">
        <v>116</v>
      </c>
      <c r="AE794">
        <v>161</v>
      </c>
      <c r="AF794">
        <v>190</v>
      </c>
      <c r="AG794">
        <v>140</v>
      </c>
      <c r="AH794">
        <v>174</v>
      </c>
      <c r="AI794" s="10">
        <v>171</v>
      </c>
      <c r="AJ794">
        <v>120</v>
      </c>
      <c r="AK794">
        <v>139</v>
      </c>
      <c r="AL794">
        <v>156</v>
      </c>
      <c r="AM794">
        <v>154</v>
      </c>
      <c r="AN794">
        <v>166</v>
      </c>
      <c r="AO794">
        <v>155</v>
      </c>
      <c r="AP794" s="9">
        <v>74</v>
      </c>
      <c r="AQ794">
        <v>630</v>
      </c>
      <c r="AR794">
        <v>1473</v>
      </c>
      <c r="AS794">
        <v>1489</v>
      </c>
      <c r="AT794">
        <v>0</v>
      </c>
      <c r="AU794" s="10">
        <v>31</v>
      </c>
      <c r="AV794" s="9">
        <v>1</v>
      </c>
      <c r="AW794" s="10">
        <v>1</v>
      </c>
      <c r="AX794" s="9">
        <v>119</v>
      </c>
      <c r="AY794">
        <v>64</v>
      </c>
      <c r="AZ794">
        <v>103</v>
      </c>
      <c r="BA794" s="10">
        <f>SUM(Tabel3[[#This Row],[Vacc '[1899']]:[Vacc '[1901']]])/3/(SUM(Tabel3[[#This Row],[M_Pop_Size '[1899']]:[F_Pop_Size '[1900']]])/2)</f>
        <v>2.7445899908833549E-2</v>
      </c>
      <c r="BB794">
        <v>1</v>
      </c>
      <c r="BC794">
        <v>1</v>
      </c>
      <c r="BD794">
        <v>2</v>
      </c>
      <c r="BE794">
        <f>SUM(Tabel3[[#This Row],[Inf_Vacc '[1899']]:[Inf_Vacc '[1901']]])/3/(SUM(Tabel3[[#This Row],[Births '[1908']]:[Births '[1910']]]))</f>
        <v>3.8424591738712775E-3</v>
      </c>
      <c r="BF794" s="9">
        <v>435</v>
      </c>
      <c r="BG794">
        <v>0.41501706484641637</v>
      </c>
      <c r="BH794">
        <v>0.14472888530538197</v>
      </c>
      <c r="BI794" s="10">
        <v>0.39103206412825653</v>
      </c>
      <c r="BK794" t="s">
        <v>1307</v>
      </c>
      <c r="BL794" s="10" t="s">
        <v>1311</v>
      </c>
      <c r="BM794">
        <v>22</v>
      </c>
      <c r="BN794" t="s">
        <v>1159</v>
      </c>
      <c r="BO794" t="s">
        <v>1159</v>
      </c>
      <c r="BP794" s="12">
        <v>3082.605</v>
      </c>
    </row>
    <row r="795" spans="1:68" x14ac:dyDescent="0.25">
      <c r="A795" s="13" t="s">
        <v>238</v>
      </c>
      <c r="B795">
        <v>10033</v>
      </c>
      <c r="C795" t="s">
        <v>200</v>
      </c>
      <c r="D795" s="9">
        <v>11</v>
      </c>
      <c r="E795">
        <v>14</v>
      </c>
      <c r="F795" s="10">
        <v>14</v>
      </c>
      <c r="G795" s="9">
        <v>1731</v>
      </c>
      <c r="H795" s="9">
        <v>833</v>
      </c>
      <c r="I795">
        <v>956</v>
      </c>
      <c r="J795">
        <v>830</v>
      </c>
      <c r="K795">
        <v>941</v>
      </c>
      <c r="L795">
        <v>859</v>
      </c>
      <c r="M795">
        <v>849</v>
      </c>
      <c r="N795" s="10">
        <v>381</v>
      </c>
      <c r="O795">
        <v>58</v>
      </c>
      <c r="P795">
        <v>55</v>
      </c>
      <c r="Q795">
        <v>62</v>
      </c>
      <c r="R795">
        <v>54</v>
      </c>
      <c r="S795">
        <v>55</v>
      </c>
      <c r="T795">
        <v>54</v>
      </c>
      <c r="U795" s="9">
        <v>26</v>
      </c>
      <c r="V795">
        <v>31</v>
      </c>
      <c r="W795" s="10">
        <v>25</v>
      </c>
      <c r="X795">
        <v>4</v>
      </c>
      <c r="Y795">
        <v>1</v>
      </c>
      <c r="Z795">
        <v>0</v>
      </c>
      <c r="AA795" s="9">
        <v>0</v>
      </c>
      <c r="AB795">
        <v>6</v>
      </c>
      <c r="AC795" s="10">
        <v>2</v>
      </c>
      <c r="AD795" s="9">
        <v>61</v>
      </c>
      <c r="AE795">
        <v>83</v>
      </c>
      <c r="AF795">
        <v>64</v>
      </c>
      <c r="AG795">
        <v>85</v>
      </c>
      <c r="AH795">
        <v>110</v>
      </c>
      <c r="AI795" s="10">
        <v>79</v>
      </c>
      <c r="AJ795">
        <v>67</v>
      </c>
      <c r="AK795">
        <v>92</v>
      </c>
      <c r="AL795">
        <v>61</v>
      </c>
      <c r="AM795">
        <v>84</v>
      </c>
      <c r="AN795">
        <v>174</v>
      </c>
      <c r="AO795">
        <v>74</v>
      </c>
      <c r="AP795" s="9">
        <v>2</v>
      </c>
      <c r="AQ795">
        <v>112</v>
      </c>
      <c r="AR795">
        <v>334</v>
      </c>
      <c r="AS795">
        <v>1234</v>
      </c>
      <c r="AT795">
        <v>0</v>
      </c>
      <c r="AU795" s="10">
        <v>3</v>
      </c>
      <c r="AV795" s="9">
        <v>2</v>
      </c>
      <c r="AW795" s="10">
        <v>6</v>
      </c>
      <c r="AX795" s="9">
        <v>119</v>
      </c>
      <c r="AY795">
        <v>64</v>
      </c>
      <c r="AZ795">
        <v>103</v>
      </c>
      <c r="BA795" s="10">
        <f>SUM(Tabel3[[#This Row],[Vacc '[1899']]:[Vacc '[1901']]])/3/(SUM(Tabel3[[#This Row],[M_Pop_Size '[1899']]:[F_Pop_Size '[1900']]])/2)</f>
        <v>5.3558052434456924E-2</v>
      </c>
      <c r="BB795">
        <v>1</v>
      </c>
      <c r="BC795">
        <v>1</v>
      </c>
      <c r="BD795">
        <v>2</v>
      </c>
      <c r="BE795">
        <f>SUM(Tabel3[[#This Row],[Inf_Vacc '[1899']]:[Inf_Vacc '[1901']]])/3/(SUM(Tabel3[[#This Row],[Births '[1908']]:[Births '[1910']]]))</f>
        <v>8.179959100204498E-3</v>
      </c>
      <c r="BF795" s="9">
        <v>282</v>
      </c>
      <c r="BG795">
        <v>0.21985815602836881</v>
      </c>
      <c r="BH795">
        <v>0.1671195652173913</v>
      </c>
      <c r="BI795" s="10">
        <v>0.43735891647855529</v>
      </c>
      <c r="BK795" t="s">
        <v>1307</v>
      </c>
      <c r="BL795" s="10" t="s">
        <v>1311</v>
      </c>
      <c r="BM795">
        <v>22</v>
      </c>
      <c r="BN795" t="s">
        <v>1159</v>
      </c>
      <c r="BO795" t="s">
        <v>1159</v>
      </c>
      <c r="BP795" s="12">
        <v>3092.96</v>
      </c>
    </row>
    <row r="796" spans="1:68" x14ac:dyDescent="0.25">
      <c r="A796" s="13" t="s">
        <v>240</v>
      </c>
      <c r="B796">
        <v>10160</v>
      </c>
      <c r="C796" t="s">
        <v>200</v>
      </c>
      <c r="D796" s="9">
        <v>6</v>
      </c>
      <c r="E796">
        <v>2</v>
      </c>
      <c r="F796" s="10">
        <v>1</v>
      </c>
      <c r="G796" s="9">
        <v>554</v>
      </c>
      <c r="H796" s="9">
        <v>290</v>
      </c>
      <c r="I796">
        <v>295</v>
      </c>
      <c r="J796">
        <v>299</v>
      </c>
      <c r="K796">
        <v>320</v>
      </c>
      <c r="L796">
        <v>262</v>
      </c>
      <c r="M796">
        <v>299</v>
      </c>
      <c r="N796" s="10">
        <v>150</v>
      </c>
      <c r="O796">
        <v>13</v>
      </c>
      <c r="P796">
        <v>18</v>
      </c>
      <c r="Q796">
        <v>17</v>
      </c>
      <c r="R796">
        <v>17</v>
      </c>
      <c r="S796">
        <v>19</v>
      </c>
      <c r="T796">
        <v>13</v>
      </c>
      <c r="U796" s="9">
        <v>8</v>
      </c>
      <c r="V796">
        <v>8</v>
      </c>
      <c r="W796" s="10">
        <v>8</v>
      </c>
      <c r="X796">
        <v>1</v>
      </c>
      <c r="Y796">
        <v>0</v>
      </c>
      <c r="Z796">
        <v>0</v>
      </c>
      <c r="AA796" s="9">
        <v>1</v>
      </c>
      <c r="AB796">
        <v>1</v>
      </c>
      <c r="AC796" s="10">
        <v>0</v>
      </c>
      <c r="AD796" s="9">
        <v>16</v>
      </c>
      <c r="AE796">
        <v>26</v>
      </c>
      <c r="AF796">
        <v>19</v>
      </c>
      <c r="AG796">
        <v>32</v>
      </c>
      <c r="AH796">
        <v>34</v>
      </c>
      <c r="AI796" s="10">
        <v>27</v>
      </c>
      <c r="AJ796">
        <v>14</v>
      </c>
      <c r="AK796">
        <v>24</v>
      </c>
      <c r="AL796">
        <v>20</v>
      </c>
      <c r="AM796">
        <v>24</v>
      </c>
      <c r="AN796">
        <v>40</v>
      </c>
      <c r="AO796">
        <v>27</v>
      </c>
      <c r="AP796" s="9">
        <v>6</v>
      </c>
      <c r="AQ796">
        <v>152</v>
      </c>
      <c r="AR796">
        <v>361</v>
      </c>
      <c r="AS796">
        <v>32</v>
      </c>
      <c r="AT796">
        <v>0</v>
      </c>
      <c r="AU796" s="10">
        <v>0</v>
      </c>
      <c r="AV796" s="9">
        <v>1</v>
      </c>
      <c r="AW796" s="10">
        <v>1</v>
      </c>
      <c r="AX796" s="9">
        <v>15</v>
      </c>
      <c r="AY796">
        <v>17</v>
      </c>
      <c r="AZ796">
        <v>7</v>
      </c>
      <c r="BA796" s="10">
        <f>SUM(Tabel3[[#This Row],[Vacc '[1899']]:[Vacc '[1901']]])/3/(SUM(Tabel3[[#This Row],[M_Pop_Size '[1899']]:[F_Pop_Size '[1900']]])/2)</f>
        <v>2.1594684385382059E-2</v>
      </c>
      <c r="BB796">
        <v>0</v>
      </c>
      <c r="BC796">
        <v>0</v>
      </c>
      <c r="BD796">
        <v>0</v>
      </c>
      <c r="BE796">
        <f>SUM(Tabel3[[#This Row],[Inf_Vacc '[1899']]:[Inf_Vacc '[1901']]])/3/(SUM(Tabel3[[#This Row],[Births '[1908']]:[Births '[1910']]]))</f>
        <v>0</v>
      </c>
      <c r="BF796" s="9">
        <v>98</v>
      </c>
      <c r="BG796">
        <v>0.37768240343347642</v>
      </c>
      <c r="BH796">
        <v>0.12446351931330472</v>
      </c>
      <c r="BI796" s="10">
        <v>0.3673780487804878</v>
      </c>
      <c r="BK796" t="s">
        <v>1307</v>
      </c>
      <c r="BL796" s="10" t="s">
        <v>1311</v>
      </c>
      <c r="BM796">
        <v>22</v>
      </c>
      <c r="BN796" t="s">
        <v>1159</v>
      </c>
      <c r="BO796" t="s">
        <v>1159</v>
      </c>
      <c r="BP796" s="12">
        <v>603.63</v>
      </c>
    </row>
    <row r="797" spans="1:68" x14ac:dyDescent="0.25">
      <c r="A797" s="13" t="s">
        <v>241</v>
      </c>
      <c r="B797">
        <v>11003</v>
      </c>
      <c r="C797" t="s">
        <v>200</v>
      </c>
      <c r="D797" s="9">
        <v>3</v>
      </c>
      <c r="E797">
        <v>2</v>
      </c>
      <c r="F797" s="10">
        <v>2</v>
      </c>
      <c r="G797" s="9">
        <v>440</v>
      </c>
      <c r="H797" s="9">
        <v>225</v>
      </c>
      <c r="I797">
        <v>203</v>
      </c>
      <c r="J797">
        <v>223</v>
      </c>
      <c r="K797">
        <v>198</v>
      </c>
      <c r="L797">
        <v>243</v>
      </c>
      <c r="M797">
        <v>203</v>
      </c>
      <c r="N797" s="10">
        <v>81</v>
      </c>
      <c r="O797">
        <v>16</v>
      </c>
      <c r="P797">
        <v>10</v>
      </c>
      <c r="Q797">
        <v>13</v>
      </c>
      <c r="R797">
        <v>13</v>
      </c>
      <c r="S797">
        <v>11</v>
      </c>
      <c r="T797">
        <v>16</v>
      </c>
      <c r="U797" s="9">
        <v>11</v>
      </c>
      <c r="V797">
        <v>7</v>
      </c>
      <c r="W797" s="10">
        <v>7</v>
      </c>
      <c r="X797">
        <v>1</v>
      </c>
      <c r="Y797">
        <v>0</v>
      </c>
      <c r="Z797">
        <v>0</v>
      </c>
      <c r="AA797" s="9">
        <v>1</v>
      </c>
      <c r="AB797">
        <v>0</v>
      </c>
      <c r="AC797" s="10">
        <v>0</v>
      </c>
      <c r="AD797" s="9">
        <v>22</v>
      </c>
      <c r="AE797">
        <v>25</v>
      </c>
      <c r="AF797">
        <v>16</v>
      </c>
      <c r="AG797">
        <v>22</v>
      </c>
      <c r="AH797">
        <v>18</v>
      </c>
      <c r="AI797" s="10">
        <v>18</v>
      </c>
      <c r="AJ797">
        <v>19</v>
      </c>
      <c r="AK797">
        <v>26</v>
      </c>
      <c r="AL797">
        <v>19</v>
      </c>
      <c r="AM797">
        <v>14</v>
      </c>
      <c r="AN797">
        <v>20</v>
      </c>
      <c r="AO797">
        <v>19</v>
      </c>
      <c r="AP797" s="9">
        <v>1</v>
      </c>
      <c r="AQ797">
        <v>6</v>
      </c>
      <c r="AR797">
        <v>142</v>
      </c>
      <c r="AS797">
        <v>297</v>
      </c>
      <c r="AT797">
        <v>0</v>
      </c>
      <c r="AU797" s="10">
        <v>0</v>
      </c>
      <c r="AV797" s="9">
        <v>0</v>
      </c>
      <c r="AW797" s="10">
        <v>0</v>
      </c>
      <c r="AX797" s="9">
        <v>15</v>
      </c>
      <c r="AY797">
        <v>10</v>
      </c>
      <c r="AZ797">
        <v>6</v>
      </c>
      <c r="BA797" s="10">
        <f>SUM(Tabel3[[#This Row],[Vacc '[1899']]:[Vacc '[1901']]])/3/(SUM(Tabel3[[#This Row],[M_Pop_Size '[1899']]:[F_Pop_Size '[1900']]])/2)</f>
        <v>2.4342363564978407E-2</v>
      </c>
      <c r="BB797">
        <v>1</v>
      </c>
      <c r="BC797">
        <v>1</v>
      </c>
      <c r="BD797">
        <v>0</v>
      </c>
      <c r="BE797">
        <f>SUM(Tabel3[[#This Row],[Inf_Vacc '[1899']]:[Inf_Vacc '[1901']]])/3/(SUM(Tabel3[[#This Row],[Births '[1908']]:[Births '[1910']]]))</f>
        <v>1.6666666666666666E-2</v>
      </c>
      <c r="BF797" s="9">
        <v>57</v>
      </c>
      <c r="BG797">
        <v>0.70388349514563109</v>
      </c>
      <c r="BH797">
        <v>0.13906250000000001</v>
      </c>
      <c r="BI797" s="10">
        <v>0.3296943231441048</v>
      </c>
      <c r="BK797" t="s">
        <v>1307</v>
      </c>
      <c r="BL797" s="10" t="s">
        <v>1311</v>
      </c>
      <c r="BM797">
        <v>22</v>
      </c>
      <c r="BO797" t="s">
        <v>1159</v>
      </c>
      <c r="BP797" s="12">
        <v>666.3</v>
      </c>
    </row>
    <row r="798" spans="1:68" x14ac:dyDescent="0.25">
      <c r="A798" s="13" t="s">
        <v>242</v>
      </c>
      <c r="B798">
        <v>10114</v>
      </c>
      <c r="C798" t="s">
        <v>200</v>
      </c>
      <c r="D798" s="9">
        <v>4</v>
      </c>
      <c r="E798">
        <v>0</v>
      </c>
      <c r="F798" s="10">
        <v>3</v>
      </c>
      <c r="G798" s="9">
        <v>726</v>
      </c>
      <c r="H798" s="9">
        <v>318</v>
      </c>
      <c r="I798">
        <v>286</v>
      </c>
      <c r="J798">
        <v>324</v>
      </c>
      <c r="K798">
        <v>304</v>
      </c>
      <c r="L798">
        <v>353</v>
      </c>
      <c r="M798">
        <v>365</v>
      </c>
      <c r="N798" s="10">
        <v>195</v>
      </c>
      <c r="O798">
        <v>17</v>
      </c>
      <c r="P798">
        <v>15</v>
      </c>
      <c r="Q798">
        <v>16</v>
      </c>
      <c r="R798">
        <v>18</v>
      </c>
      <c r="S798">
        <v>18</v>
      </c>
      <c r="T798">
        <v>16</v>
      </c>
      <c r="U798" s="9">
        <v>8</v>
      </c>
      <c r="V798">
        <v>13</v>
      </c>
      <c r="W798" s="10">
        <v>10</v>
      </c>
      <c r="X798">
        <v>0</v>
      </c>
      <c r="Y798">
        <v>0</v>
      </c>
      <c r="Z798">
        <v>0</v>
      </c>
      <c r="AA798" s="9">
        <v>0</v>
      </c>
      <c r="AB798">
        <v>0</v>
      </c>
      <c r="AC798" s="10">
        <v>1</v>
      </c>
      <c r="AD798" s="9">
        <v>46</v>
      </c>
      <c r="AE798">
        <v>33</v>
      </c>
      <c r="AF798">
        <v>34</v>
      </c>
      <c r="AG798">
        <v>68</v>
      </c>
      <c r="AH798">
        <v>60</v>
      </c>
      <c r="AI798" s="10">
        <v>54</v>
      </c>
      <c r="AJ798">
        <v>38</v>
      </c>
      <c r="AK798">
        <v>42</v>
      </c>
      <c r="AL798">
        <v>46</v>
      </c>
      <c r="AM798">
        <v>51</v>
      </c>
      <c r="AN798">
        <v>77</v>
      </c>
      <c r="AO798">
        <v>50</v>
      </c>
      <c r="AP798" s="9">
        <v>0</v>
      </c>
      <c r="AQ798">
        <v>81</v>
      </c>
      <c r="AR798">
        <v>313</v>
      </c>
      <c r="AS798">
        <v>286</v>
      </c>
      <c r="AT798">
        <v>0</v>
      </c>
      <c r="AU798" s="10">
        <v>0</v>
      </c>
      <c r="AV798" s="9">
        <v>0</v>
      </c>
      <c r="AW798" s="10">
        <v>0</v>
      </c>
      <c r="AX798" s="9">
        <v>9</v>
      </c>
      <c r="AY798">
        <v>13</v>
      </c>
      <c r="AZ798">
        <v>6</v>
      </c>
      <c r="BA798" s="10">
        <f>SUM(Tabel3[[#This Row],[Vacc '[1899']]:[Vacc '[1901']]])/3/(SUM(Tabel3[[#This Row],[M_Pop_Size '[1899']]:[F_Pop_Size '[1900']]])/2)</f>
        <v>1.5151515151515152E-2</v>
      </c>
      <c r="BB798">
        <v>0</v>
      </c>
      <c r="BC798">
        <v>0</v>
      </c>
      <c r="BD798">
        <v>0</v>
      </c>
      <c r="BE798">
        <f>SUM(Tabel3[[#This Row],[Inf_Vacc '[1899']]:[Inf_Vacc '[1901']]])/3/(SUM(Tabel3[[#This Row],[Births '[1908']]:[Births '[1910']]]))</f>
        <v>0</v>
      </c>
      <c r="BF798" s="9">
        <v>107</v>
      </c>
      <c r="BG798">
        <v>0.5418060200668896</v>
      </c>
      <c r="BH798">
        <v>0.13870967741935483</v>
      </c>
      <c r="BI798" s="10">
        <v>0.36024844720496896</v>
      </c>
      <c r="BK798" t="s">
        <v>1307</v>
      </c>
      <c r="BL798" s="10" t="s">
        <v>1311</v>
      </c>
      <c r="BM798">
        <v>24</v>
      </c>
      <c r="BO798" t="s">
        <v>1159</v>
      </c>
      <c r="BP798" s="12">
        <v>1283.7249999999999</v>
      </c>
    </row>
    <row r="799" spans="1:68" x14ac:dyDescent="0.25">
      <c r="A799" s="13" t="s">
        <v>243</v>
      </c>
      <c r="B799">
        <v>10993</v>
      </c>
      <c r="C799" t="s">
        <v>200</v>
      </c>
      <c r="D799" s="9">
        <v>2</v>
      </c>
      <c r="E799">
        <v>3</v>
      </c>
      <c r="F799" s="10">
        <v>4</v>
      </c>
      <c r="G799" s="9">
        <v>920</v>
      </c>
      <c r="H799" s="9">
        <v>479</v>
      </c>
      <c r="I799">
        <v>458</v>
      </c>
      <c r="J799">
        <v>476</v>
      </c>
      <c r="K799">
        <v>461</v>
      </c>
      <c r="L799">
        <v>486</v>
      </c>
      <c r="M799">
        <v>439</v>
      </c>
      <c r="N799" s="10">
        <v>236</v>
      </c>
      <c r="O799">
        <v>34</v>
      </c>
      <c r="P799">
        <v>28</v>
      </c>
      <c r="Q799">
        <v>30</v>
      </c>
      <c r="R799">
        <v>30</v>
      </c>
      <c r="S799">
        <v>22</v>
      </c>
      <c r="T799">
        <v>20</v>
      </c>
      <c r="U799" s="9">
        <v>17</v>
      </c>
      <c r="V799">
        <v>16</v>
      </c>
      <c r="W799" s="10">
        <v>13</v>
      </c>
      <c r="X799">
        <v>1</v>
      </c>
      <c r="Y799">
        <v>0</v>
      </c>
      <c r="Z799">
        <v>1</v>
      </c>
      <c r="AA799" s="9">
        <v>3</v>
      </c>
      <c r="AB799">
        <v>2</v>
      </c>
      <c r="AC799" s="10">
        <v>1</v>
      </c>
      <c r="AD799" s="9">
        <v>23</v>
      </c>
      <c r="AE799">
        <v>38</v>
      </c>
      <c r="AF799">
        <v>16</v>
      </c>
      <c r="AG799">
        <v>40</v>
      </c>
      <c r="AH799">
        <v>45</v>
      </c>
      <c r="AI799" s="10">
        <v>17</v>
      </c>
      <c r="AJ799">
        <v>37</v>
      </c>
      <c r="AK799">
        <v>33</v>
      </c>
      <c r="AL799">
        <v>30</v>
      </c>
      <c r="AM799">
        <v>49</v>
      </c>
      <c r="AN799">
        <v>55</v>
      </c>
      <c r="AO799">
        <v>27</v>
      </c>
      <c r="AP799" s="9">
        <v>1</v>
      </c>
      <c r="AQ799">
        <v>42</v>
      </c>
      <c r="AR799">
        <v>0</v>
      </c>
      <c r="AS799">
        <v>215</v>
      </c>
      <c r="AT799">
        <v>0</v>
      </c>
      <c r="AU799" s="10">
        <v>0</v>
      </c>
      <c r="AV799" s="9">
        <v>1</v>
      </c>
      <c r="AW799" s="10">
        <v>1</v>
      </c>
      <c r="AX799" s="9">
        <v>12</v>
      </c>
      <c r="AY799">
        <v>32</v>
      </c>
      <c r="AZ799">
        <v>21</v>
      </c>
      <c r="BA799" s="10">
        <f>SUM(Tabel3[[#This Row],[Vacc '[1899']]:[Vacc '[1901']]])/3/(SUM(Tabel3[[#This Row],[M_Pop_Size '[1899']]:[F_Pop_Size '[1900']]])/2)</f>
        <v>2.3123443614372109E-2</v>
      </c>
      <c r="BB799">
        <v>0</v>
      </c>
      <c r="BC799">
        <v>0</v>
      </c>
      <c r="BD799">
        <v>0</v>
      </c>
      <c r="BE799">
        <f>SUM(Tabel3[[#This Row],[Inf_Vacc '[1899']]:[Inf_Vacc '[1901']]])/3/(SUM(Tabel3[[#This Row],[Births '[1908']]:[Births '[1910']]]))</f>
        <v>0</v>
      </c>
      <c r="BF799" s="9">
        <v>142</v>
      </c>
      <c r="BG799">
        <v>0.3235294117647059</v>
      </c>
      <c r="BH799">
        <v>0.15256916996047432</v>
      </c>
      <c r="BI799" s="10">
        <v>0.2412818096135721</v>
      </c>
      <c r="BK799" t="s">
        <v>1307</v>
      </c>
      <c r="BL799" s="10" t="s">
        <v>1311</v>
      </c>
      <c r="BM799">
        <v>22</v>
      </c>
      <c r="BN799" t="s">
        <v>1159</v>
      </c>
      <c r="BO799" t="s">
        <v>1159</v>
      </c>
      <c r="BP799" s="12">
        <v>1148.4100000000001</v>
      </c>
    </row>
    <row r="800" spans="1:68" x14ac:dyDescent="0.25">
      <c r="A800" s="13" t="s">
        <v>244</v>
      </c>
      <c r="B800">
        <v>10269</v>
      </c>
      <c r="C800" t="s">
        <v>200</v>
      </c>
      <c r="D800" s="9">
        <v>7</v>
      </c>
      <c r="E800">
        <v>3</v>
      </c>
      <c r="F800" s="10">
        <v>2</v>
      </c>
      <c r="G800" s="9">
        <v>1414</v>
      </c>
      <c r="H800" s="9">
        <v>717</v>
      </c>
      <c r="I800">
        <v>650</v>
      </c>
      <c r="J800">
        <v>720</v>
      </c>
      <c r="K800">
        <v>639</v>
      </c>
      <c r="L800">
        <v>748</v>
      </c>
      <c r="M800">
        <v>662</v>
      </c>
      <c r="N800" s="10">
        <v>290</v>
      </c>
      <c r="O800">
        <v>51</v>
      </c>
      <c r="P800">
        <v>36</v>
      </c>
      <c r="Q800">
        <v>53</v>
      </c>
      <c r="R800">
        <v>46</v>
      </c>
      <c r="S800">
        <v>55</v>
      </c>
      <c r="T800">
        <v>38</v>
      </c>
      <c r="U800" s="9">
        <v>23</v>
      </c>
      <c r="V800">
        <v>29</v>
      </c>
      <c r="W800" s="10">
        <v>22</v>
      </c>
      <c r="X800">
        <v>2</v>
      </c>
      <c r="Y800">
        <v>2</v>
      </c>
      <c r="Z800">
        <v>3</v>
      </c>
      <c r="AA800" s="9">
        <v>2</v>
      </c>
      <c r="AB800">
        <v>3</v>
      </c>
      <c r="AC800" s="10">
        <v>3</v>
      </c>
      <c r="AD800" s="9">
        <v>69</v>
      </c>
      <c r="AE800">
        <v>31</v>
      </c>
      <c r="AF800">
        <v>35</v>
      </c>
      <c r="AG800">
        <v>59</v>
      </c>
      <c r="AH800">
        <v>41</v>
      </c>
      <c r="AI800" s="10">
        <v>40</v>
      </c>
      <c r="AJ800">
        <v>55</v>
      </c>
      <c r="AK800">
        <v>57</v>
      </c>
      <c r="AL800">
        <v>42</v>
      </c>
      <c r="AM800">
        <v>54</v>
      </c>
      <c r="AN800">
        <v>62</v>
      </c>
      <c r="AO800">
        <v>45</v>
      </c>
      <c r="AP800" s="9">
        <v>15</v>
      </c>
      <c r="AQ800">
        <v>144</v>
      </c>
      <c r="AR800">
        <v>1235</v>
      </c>
      <c r="AS800">
        <v>9</v>
      </c>
      <c r="AT800">
        <v>0</v>
      </c>
      <c r="AU800" s="10">
        <v>0</v>
      </c>
      <c r="AV800" s="9">
        <v>1</v>
      </c>
      <c r="AW800" s="10">
        <v>1</v>
      </c>
      <c r="AX800" s="9">
        <v>51</v>
      </c>
      <c r="AY800">
        <v>40</v>
      </c>
      <c r="AZ800">
        <v>38</v>
      </c>
      <c r="BA800" s="10">
        <f>SUM(Tabel3[[#This Row],[Vacc '[1899']]:[Vacc '[1901']]])/3/(SUM(Tabel3[[#This Row],[M_Pop_Size '[1899']]:[F_Pop_Size '[1900']]])/2)</f>
        <v>3.1548055759354363E-2</v>
      </c>
      <c r="BB800">
        <v>0</v>
      </c>
      <c r="BC800">
        <v>1</v>
      </c>
      <c r="BD800">
        <v>0</v>
      </c>
      <c r="BE800">
        <f>SUM(Tabel3[[#This Row],[Inf_Vacc '[1899']]:[Inf_Vacc '[1901']]])/3/(SUM(Tabel3[[#This Row],[Births '[1908']]:[Births '[1910']]]))</f>
        <v>2.3980815347721821E-3</v>
      </c>
      <c r="BF800" s="9">
        <v>168</v>
      </c>
      <c r="BG800">
        <v>0.61396303901437377</v>
      </c>
      <c r="BH800">
        <v>0.17180156657963447</v>
      </c>
      <c r="BI800" s="10">
        <v>0.42672413793103448</v>
      </c>
      <c r="BK800" t="s">
        <v>1307</v>
      </c>
      <c r="BL800" s="10" t="s">
        <v>1311</v>
      </c>
      <c r="BM800">
        <v>23</v>
      </c>
      <c r="BN800" t="s">
        <v>1158</v>
      </c>
      <c r="BO800" t="s">
        <v>1158</v>
      </c>
      <c r="BP800" s="12">
        <v>1947.7349999999999</v>
      </c>
    </row>
    <row r="801" spans="1:68" x14ac:dyDescent="0.25">
      <c r="A801" s="13" t="s">
        <v>245</v>
      </c>
      <c r="B801">
        <v>10309</v>
      </c>
      <c r="C801" t="s">
        <v>200</v>
      </c>
      <c r="D801" s="9">
        <v>22</v>
      </c>
      <c r="E801">
        <v>20</v>
      </c>
      <c r="F801" s="10">
        <v>25</v>
      </c>
      <c r="G801" s="9">
        <v>6140</v>
      </c>
      <c r="H801" s="9">
        <v>2904</v>
      </c>
      <c r="I801">
        <v>2641</v>
      </c>
      <c r="J801">
        <v>2935</v>
      </c>
      <c r="K801">
        <v>2664</v>
      </c>
      <c r="L801">
        <v>3107</v>
      </c>
      <c r="M801">
        <v>2890</v>
      </c>
      <c r="N801" s="10">
        <v>1248</v>
      </c>
      <c r="O801">
        <v>222</v>
      </c>
      <c r="P801">
        <v>192</v>
      </c>
      <c r="Q801">
        <v>190</v>
      </c>
      <c r="R801">
        <v>180</v>
      </c>
      <c r="S801">
        <v>195</v>
      </c>
      <c r="T801">
        <v>187</v>
      </c>
      <c r="U801" s="9">
        <v>83</v>
      </c>
      <c r="V801">
        <v>96</v>
      </c>
      <c r="W801" s="10">
        <v>102</v>
      </c>
      <c r="X801">
        <v>4</v>
      </c>
      <c r="Y801">
        <v>4</v>
      </c>
      <c r="Z801">
        <v>4</v>
      </c>
      <c r="AA801" s="9">
        <v>6</v>
      </c>
      <c r="AB801">
        <v>6</v>
      </c>
      <c r="AC801" s="10">
        <v>5</v>
      </c>
      <c r="AD801" s="9">
        <v>179</v>
      </c>
      <c r="AE801">
        <v>191</v>
      </c>
      <c r="AF801">
        <v>160</v>
      </c>
      <c r="AG801">
        <v>181</v>
      </c>
      <c r="AH801">
        <v>223</v>
      </c>
      <c r="AI801" s="10">
        <v>199</v>
      </c>
      <c r="AJ801">
        <v>167</v>
      </c>
      <c r="AK801">
        <v>193</v>
      </c>
      <c r="AL801">
        <v>201</v>
      </c>
      <c r="AM801">
        <v>195</v>
      </c>
      <c r="AN801">
        <v>231</v>
      </c>
      <c r="AO801">
        <v>201</v>
      </c>
      <c r="AP801" s="9">
        <v>23</v>
      </c>
      <c r="AQ801">
        <v>143</v>
      </c>
      <c r="AR801">
        <v>5569</v>
      </c>
      <c r="AS801">
        <v>99</v>
      </c>
      <c r="AT801">
        <v>0</v>
      </c>
      <c r="AU801" s="10">
        <v>21</v>
      </c>
      <c r="AV801" s="9">
        <v>2</v>
      </c>
      <c r="AW801" s="10">
        <v>2</v>
      </c>
      <c r="AX801" s="9">
        <v>147</v>
      </c>
      <c r="AY801">
        <v>76</v>
      </c>
      <c r="AZ801">
        <v>102</v>
      </c>
      <c r="BA801" s="10">
        <f>SUM(Tabel3[[#This Row],[Vacc '[1899']]:[Vacc '[1901']]])/3/(SUM(Tabel3[[#This Row],[M_Pop_Size '[1899']]:[F_Pop_Size '[1900']]])/2)</f>
        <v>1.9442450346972961E-2</v>
      </c>
      <c r="BB801">
        <v>40</v>
      </c>
      <c r="BC801">
        <v>1</v>
      </c>
      <c r="BD801">
        <v>1</v>
      </c>
      <c r="BE801">
        <f>SUM(Tabel3[[#This Row],[Inf_Vacc '[1899']]:[Inf_Vacc '[1901']]])/3/(SUM(Tabel3[[#This Row],[Births '[1908']]:[Births '[1910']]]))</f>
        <v>2.491103202846975E-2</v>
      </c>
      <c r="BF801" s="9">
        <v>801</v>
      </c>
      <c r="BG801">
        <v>0.3609090909090909</v>
      </c>
      <c r="BH801">
        <v>0.14536741214057508</v>
      </c>
      <c r="BI801" s="10">
        <v>0.43163804491413477</v>
      </c>
      <c r="BJ801">
        <v>1907.4194063926941</v>
      </c>
      <c r="BK801" t="s">
        <v>1308</v>
      </c>
      <c r="BL801" s="10" t="s">
        <v>1310</v>
      </c>
      <c r="BM801">
        <v>23</v>
      </c>
      <c r="BN801" t="s">
        <v>1158</v>
      </c>
      <c r="BO801" t="s">
        <v>1158</v>
      </c>
      <c r="BP801" s="12">
        <v>4114.12</v>
      </c>
    </row>
    <row r="802" spans="1:68" x14ac:dyDescent="0.25">
      <c r="A802" s="13" t="s">
        <v>247</v>
      </c>
      <c r="B802">
        <v>10613</v>
      </c>
      <c r="C802" t="s">
        <v>200</v>
      </c>
      <c r="D802" s="9">
        <v>0</v>
      </c>
      <c r="E802">
        <v>2</v>
      </c>
      <c r="F802" s="10">
        <v>1</v>
      </c>
      <c r="G802" s="9">
        <v>670</v>
      </c>
      <c r="H802" s="9">
        <v>271</v>
      </c>
      <c r="I802">
        <v>306</v>
      </c>
      <c r="J802">
        <v>270</v>
      </c>
      <c r="K802">
        <v>310</v>
      </c>
      <c r="L802">
        <v>316</v>
      </c>
      <c r="M802">
        <v>384</v>
      </c>
      <c r="N802" s="10">
        <v>207</v>
      </c>
      <c r="O802">
        <v>15</v>
      </c>
      <c r="P802">
        <v>18</v>
      </c>
      <c r="Q802">
        <v>17</v>
      </c>
      <c r="R802">
        <v>15</v>
      </c>
      <c r="S802">
        <v>17</v>
      </c>
      <c r="T802">
        <v>21</v>
      </c>
      <c r="U802" s="9">
        <v>11</v>
      </c>
      <c r="V802">
        <v>9</v>
      </c>
      <c r="W802" s="10">
        <v>9</v>
      </c>
      <c r="X802">
        <v>0</v>
      </c>
      <c r="Y802">
        <v>1</v>
      </c>
      <c r="Z802">
        <v>1</v>
      </c>
      <c r="AA802" s="9">
        <v>1</v>
      </c>
      <c r="AB802">
        <v>0</v>
      </c>
      <c r="AC802" s="10">
        <v>0</v>
      </c>
      <c r="AD802" s="9">
        <v>72</v>
      </c>
      <c r="AE802">
        <v>58</v>
      </c>
      <c r="AF802">
        <v>26</v>
      </c>
      <c r="AG802">
        <v>84</v>
      </c>
      <c r="AH802">
        <v>84</v>
      </c>
      <c r="AI802" s="10">
        <v>66</v>
      </c>
      <c r="AJ802">
        <v>44</v>
      </c>
      <c r="AK802">
        <v>57</v>
      </c>
      <c r="AL802">
        <v>33</v>
      </c>
      <c r="AM802">
        <v>79</v>
      </c>
      <c r="AN802">
        <v>76</v>
      </c>
      <c r="AO802">
        <v>45</v>
      </c>
      <c r="AP802" s="9">
        <v>0</v>
      </c>
      <c r="AQ802">
        <v>98</v>
      </c>
      <c r="AR802">
        <v>181</v>
      </c>
      <c r="AS802">
        <v>388</v>
      </c>
      <c r="AT802">
        <v>0</v>
      </c>
      <c r="AU802" s="10">
        <v>0</v>
      </c>
      <c r="AV802" s="9">
        <v>1</v>
      </c>
      <c r="AW802" s="10">
        <v>16</v>
      </c>
      <c r="AX802" s="9">
        <v>9</v>
      </c>
      <c r="AY802">
        <v>14</v>
      </c>
      <c r="AZ802">
        <v>6</v>
      </c>
      <c r="BA802" s="10">
        <f>SUM(Tabel3[[#This Row],[Vacc '[1899']]:[Vacc '[1901']]])/3/(SUM(Tabel3[[#This Row],[M_Pop_Size '[1899']]:[F_Pop_Size '[1900']]])/2)</f>
        <v>1.6709881878421203E-2</v>
      </c>
      <c r="BB802">
        <v>0</v>
      </c>
      <c r="BC802">
        <v>4</v>
      </c>
      <c r="BD802">
        <v>0</v>
      </c>
      <c r="BE802">
        <f>SUM(Tabel3[[#This Row],[Inf_Vacc '[1899']]:[Inf_Vacc '[1901']]])/3/(SUM(Tabel3[[#This Row],[Births '[1908']]:[Births '[1910']]]))</f>
        <v>2.5157232704402514E-2</v>
      </c>
      <c r="BF802" s="9">
        <v>99</v>
      </c>
      <c r="BG802">
        <v>0.20717131474103587</v>
      </c>
      <c r="BH802">
        <v>0.17326732673267325</v>
      </c>
      <c r="BI802" s="10">
        <v>0.36654804270462632</v>
      </c>
      <c r="BJ802">
        <v>1896.4194063926941</v>
      </c>
      <c r="BK802" t="s">
        <v>1308</v>
      </c>
      <c r="BL802" s="10" t="s">
        <v>1310</v>
      </c>
      <c r="BM802">
        <v>23</v>
      </c>
      <c r="BO802" t="s">
        <v>1158</v>
      </c>
      <c r="BP802" s="12">
        <v>295.45999999999998</v>
      </c>
    </row>
    <row r="803" spans="1:68" x14ac:dyDescent="0.25">
      <c r="A803" s="13" t="s">
        <v>246</v>
      </c>
      <c r="B803">
        <v>10526</v>
      </c>
      <c r="C803" t="s">
        <v>200</v>
      </c>
      <c r="D803" s="9">
        <v>3</v>
      </c>
      <c r="E803">
        <v>0</v>
      </c>
      <c r="F803" s="10">
        <v>1</v>
      </c>
      <c r="G803" s="9">
        <v>503</v>
      </c>
      <c r="H803" s="9">
        <v>254</v>
      </c>
      <c r="I803">
        <v>244</v>
      </c>
      <c r="J803">
        <v>253</v>
      </c>
      <c r="K803">
        <v>233</v>
      </c>
      <c r="L803">
        <v>272</v>
      </c>
      <c r="M803">
        <v>247</v>
      </c>
      <c r="N803" s="10">
        <v>130</v>
      </c>
      <c r="O803">
        <v>12</v>
      </c>
      <c r="P803">
        <v>16</v>
      </c>
      <c r="Q803">
        <v>9</v>
      </c>
      <c r="R803">
        <v>14</v>
      </c>
      <c r="S803">
        <v>12</v>
      </c>
      <c r="T803">
        <v>19</v>
      </c>
      <c r="U803" s="9">
        <v>7</v>
      </c>
      <c r="V803">
        <v>8</v>
      </c>
      <c r="W803" s="10">
        <v>8</v>
      </c>
      <c r="X803">
        <v>0</v>
      </c>
      <c r="Y803">
        <v>0</v>
      </c>
      <c r="Z803">
        <v>0</v>
      </c>
      <c r="AA803" s="9">
        <v>0</v>
      </c>
      <c r="AB803">
        <v>1</v>
      </c>
      <c r="AC803" s="10">
        <v>1</v>
      </c>
      <c r="AD803" s="9">
        <v>32</v>
      </c>
      <c r="AE803">
        <v>36</v>
      </c>
      <c r="AF803">
        <v>11</v>
      </c>
      <c r="AG803">
        <v>18</v>
      </c>
      <c r="AH803">
        <v>38</v>
      </c>
      <c r="AI803" s="10">
        <v>16</v>
      </c>
      <c r="AJ803">
        <v>28</v>
      </c>
      <c r="AK803">
        <v>33</v>
      </c>
      <c r="AL803">
        <v>24</v>
      </c>
      <c r="AM803">
        <v>20</v>
      </c>
      <c r="AN803">
        <v>37</v>
      </c>
      <c r="AO803">
        <v>18</v>
      </c>
      <c r="AP803" s="9">
        <v>5</v>
      </c>
      <c r="AQ803">
        <v>75</v>
      </c>
      <c r="AR803">
        <v>322</v>
      </c>
      <c r="AS803">
        <v>115</v>
      </c>
      <c r="AT803">
        <v>0</v>
      </c>
      <c r="AU803" s="10">
        <v>0</v>
      </c>
      <c r="AV803" s="9">
        <v>0</v>
      </c>
      <c r="AW803" s="10">
        <v>0</v>
      </c>
      <c r="AX803" s="9">
        <v>13</v>
      </c>
      <c r="AY803">
        <v>16</v>
      </c>
      <c r="AZ803">
        <v>9</v>
      </c>
      <c r="BA803" s="10">
        <f>SUM(Tabel3[[#This Row],[Vacc '[1899']]:[Vacc '[1901']]])/3/(SUM(Tabel3[[#This Row],[M_Pop_Size '[1899']]:[F_Pop_Size '[1900']]])/2)</f>
        <v>2.5745257452574524E-2</v>
      </c>
      <c r="BB803">
        <v>0</v>
      </c>
      <c r="BC803">
        <v>0</v>
      </c>
      <c r="BD803">
        <v>0</v>
      </c>
      <c r="BE803">
        <f>SUM(Tabel3[[#This Row],[Inf_Vacc '[1899']]:[Inf_Vacc '[1901']]])/3/(SUM(Tabel3[[#This Row],[Births '[1908']]:[Births '[1910']]]))</f>
        <v>0</v>
      </c>
      <c r="BF803" s="9">
        <v>74</v>
      </c>
      <c r="BG803">
        <v>0.7</v>
      </c>
      <c r="BH803">
        <v>0.16073968705547653</v>
      </c>
      <c r="BI803" s="10">
        <v>0.3596330275229358</v>
      </c>
      <c r="BK803" t="s">
        <v>1307</v>
      </c>
      <c r="BL803" s="10" t="s">
        <v>1311</v>
      </c>
      <c r="BM803">
        <v>22</v>
      </c>
      <c r="BO803" t="s">
        <v>1159</v>
      </c>
      <c r="BP803" s="12">
        <v>1036.2249999999999</v>
      </c>
    </row>
    <row r="804" spans="1:68" x14ac:dyDescent="0.25">
      <c r="A804" s="13" t="s">
        <v>248</v>
      </c>
      <c r="B804">
        <v>10378</v>
      </c>
      <c r="C804" t="s">
        <v>200</v>
      </c>
      <c r="D804" s="9">
        <v>0</v>
      </c>
      <c r="E804">
        <v>5</v>
      </c>
      <c r="F804" s="10">
        <v>1</v>
      </c>
      <c r="G804" s="9">
        <v>1282</v>
      </c>
      <c r="H804" s="9">
        <v>642</v>
      </c>
      <c r="I804">
        <v>622</v>
      </c>
      <c r="J804">
        <v>649</v>
      </c>
      <c r="K804">
        <v>623</v>
      </c>
      <c r="L804">
        <v>638</v>
      </c>
      <c r="M804">
        <v>650</v>
      </c>
      <c r="N804" s="10">
        <v>300</v>
      </c>
      <c r="O804">
        <v>45</v>
      </c>
      <c r="P804">
        <v>46</v>
      </c>
      <c r="Q804">
        <v>44</v>
      </c>
      <c r="R804">
        <v>28</v>
      </c>
      <c r="S804">
        <v>30</v>
      </c>
      <c r="T804">
        <v>29</v>
      </c>
      <c r="U804" s="9">
        <v>8</v>
      </c>
      <c r="V804">
        <v>13</v>
      </c>
      <c r="W804" s="10">
        <v>11</v>
      </c>
      <c r="X804">
        <v>1</v>
      </c>
      <c r="Y804">
        <v>0</v>
      </c>
      <c r="Z804">
        <v>0</v>
      </c>
      <c r="AA804" s="9">
        <v>1</v>
      </c>
      <c r="AB804">
        <v>1</v>
      </c>
      <c r="AC804" s="10">
        <v>3</v>
      </c>
      <c r="AD804" s="9">
        <v>56</v>
      </c>
      <c r="AE804">
        <v>64</v>
      </c>
      <c r="AF804">
        <v>58</v>
      </c>
      <c r="AG804">
        <v>45</v>
      </c>
      <c r="AH804">
        <v>47</v>
      </c>
      <c r="AI804" s="10">
        <v>34</v>
      </c>
      <c r="AJ804">
        <v>54</v>
      </c>
      <c r="AK804">
        <v>67</v>
      </c>
      <c r="AL804">
        <v>48</v>
      </c>
      <c r="AM804">
        <v>48</v>
      </c>
      <c r="AN804">
        <v>50</v>
      </c>
      <c r="AO804">
        <v>55</v>
      </c>
      <c r="AP804" s="9">
        <v>9</v>
      </c>
      <c r="AQ804">
        <v>4</v>
      </c>
      <c r="AR804">
        <v>161</v>
      </c>
      <c r="AS804">
        <v>1112</v>
      </c>
      <c r="AT804">
        <v>0</v>
      </c>
      <c r="AU804" s="10">
        <v>0</v>
      </c>
      <c r="AV804" s="9">
        <v>1</v>
      </c>
      <c r="AW804" s="10">
        <v>1</v>
      </c>
      <c r="AX804" s="9">
        <v>22</v>
      </c>
      <c r="AY804">
        <v>35</v>
      </c>
      <c r="AZ804">
        <v>29</v>
      </c>
      <c r="BA804" s="10">
        <f>SUM(Tabel3[[#This Row],[Vacc '[1899']]:[Vacc '[1901']]])/3/(SUM(Tabel3[[#This Row],[M_Pop_Size '[1899']]:[F_Pop_Size '[1900']]])/2)</f>
        <v>2.2607781282860149E-2</v>
      </c>
      <c r="BB804">
        <v>1</v>
      </c>
      <c r="BC804">
        <v>0</v>
      </c>
      <c r="BD804">
        <v>1</v>
      </c>
      <c r="BE804">
        <f>SUM(Tabel3[[#This Row],[Inf_Vacc '[1899']]:[Inf_Vacc '[1901']]])/3/(SUM(Tabel3[[#This Row],[Births '[1908']]:[Births '[1910']]]))</f>
        <v>7.6628352490421452E-3</v>
      </c>
      <c r="BF804" s="9">
        <v>178</v>
      </c>
      <c r="BG804">
        <v>0.57249070631970256</v>
      </c>
      <c r="BH804">
        <v>0.12920353982300886</v>
      </c>
      <c r="BI804" s="10">
        <v>0.37420718816067655</v>
      </c>
      <c r="BK804" t="s">
        <v>1307</v>
      </c>
      <c r="BL804" s="10" t="s">
        <v>1311</v>
      </c>
      <c r="BM804">
        <v>22</v>
      </c>
      <c r="BO804" t="s">
        <v>1159</v>
      </c>
      <c r="BP804" s="12">
        <v>1778.0050000000001</v>
      </c>
    </row>
    <row r="805" spans="1:68" x14ac:dyDescent="0.25">
      <c r="A805" s="13" t="s">
        <v>249</v>
      </c>
      <c r="B805">
        <v>10802</v>
      </c>
      <c r="C805" t="s">
        <v>200</v>
      </c>
      <c r="D805" s="9">
        <v>4</v>
      </c>
      <c r="E805">
        <v>4</v>
      </c>
      <c r="F805" s="10">
        <v>2</v>
      </c>
      <c r="G805" s="9">
        <v>529</v>
      </c>
      <c r="H805" s="9">
        <v>266</v>
      </c>
      <c r="I805">
        <v>228</v>
      </c>
      <c r="J805">
        <v>280</v>
      </c>
      <c r="K805">
        <v>224</v>
      </c>
      <c r="L805">
        <v>274</v>
      </c>
      <c r="M805">
        <v>261</v>
      </c>
      <c r="N805" s="10">
        <v>131</v>
      </c>
      <c r="O805">
        <v>18</v>
      </c>
      <c r="P805">
        <v>17</v>
      </c>
      <c r="Q805">
        <v>16</v>
      </c>
      <c r="R805">
        <v>18</v>
      </c>
      <c r="S805">
        <v>17</v>
      </c>
      <c r="T805">
        <v>11</v>
      </c>
      <c r="U805" s="9">
        <v>7</v>
      </c>
      <c r="V805">
        <v>6</v>
      </c>
      <c r="W805" s="10">
        <v>4</v>
      </c>
      <c r="X805">
        <v>1</v>
      </c>
      <c r="Y805">
        <v>1</v>
      </c>
      <c r="Z805">
        <v>0</v>
      </c>
      <c r="AA805" s="9">
        <v>0</v>
      </c>
      <c r="AB805">
        <v>2</v>
      </c>
      <c r="AC805" s="10">
        <v>0</v>
      </c>
      <c r="AD805" s="9">
        <v>21</v>
      </c>
      <c r="AE805">
        <v>38</v>
      </c>
      <c r="AF805">
        <v>26</v>
      </c>
      <c r="AG805">
        <v>20</v>
      </c>
      <c r="AH805">
        <v>31</v>
      </c>
      <c r="AI805" s="10">
        <v>23</v>
      </c>
      <c r="AJ805">
        <v>25</v>
      </c>
      <c r="AK805">
        <v>35</v>
      </c>
      <c r="AL805">
        <v>21</v>
      </c>
      <c r="AM805">
        <v>25</v>
      </c>
      <c r="AN805">
        <v>34</v>
      </c>
      <c r="AO805">
        <v>20</v>
      </c>
      <c r="AP805" s="9">
        <v>0</v>
      </c>
      <c r="AQ805">
        <v>73</v>
      </c>
      <c r="AR805">
        <v>171</v>
      </c>
      <c r="AS805">
        <v>291</v>
      </c>
      <c r="AT805">
        <v>0</v>
      </c>
      <c r="AU805" s="10">
        <v>0</v>
      </c>
      <c r="AV805" s="9">
        <v>0</v>
      </c>
      <c r="AW805" s="10">
        <v>0</v>
      </c>
      <c r="AX805" s="9">
        <v>1</v>
      </c>
      <c r="AY805">
        <v>14</v>
      </c>
      <c r="AZ805">
        <v>9</v>
      </c>
      <c r="BA805" s="10">
        <f>SUM(Tabel3[[#This Row],[Vacc '[1899']]:[Vacc '[1901']]])/3/(SUM(Tabel3[[#This Row],[M_Pop_Size '[1899']]:[F_Pop_Size '[1900']]])/2)</f>
        <v>1.6032064128256512E-2</v>
      </c>
      <c r="BB805">
        <v>0</v>
      </c>
      <c r="BC805">
        <v>0</v>
      </c>
      <c r="BD805">
        <v>0</v>
      </c>
      <c r="BE805">
        <f>SUM(Tabel3[[#This Row],[Inf_Vacc '[1899']]:[Inf_Vacc '[1901']]])/3/(SUM(Tabel3[[#This Row],[Births '[1908']]:[Births '[1910']]]))</f>
        <v>0</v>
      </c>
      <c r="BF805" s="9">
        <v>89</v>
      </c>
      <c r="BG805">
        <v>0.92691029900332222</v>
      </c>
      <c r="BH805">
        <v>0.13379310344827586</v>
      </c>
      <c r="BI805" s="10">
        <v>0.21207430340557276</v>
      </c>
      <c r="BK805" t="s">
        <v>1307</v>
      </c>
      <c r="BL805" s="10" t="s">
        <v>1311</v>
      </c>
      <c r="BM805">
        <v>22</v>
      </c>
      <c r="BN805" t="s">
        <v>1159</v>
      </c>
      <c r="BO805" t="s">
        <v>1159</v>
      </c>
      <c r="BP805" s="12">
        <v>1060.26</v>
      </c>
    </row>
    <row r="806" spans="1:68" x14ac:dyDescent="0.25">
      <c r="A806" s="13" t="s">
        <v>250</v>
      </c>
      <c r="B806">
        <v>11021</v>
      </c>
      <c r="C806" t="s">
        <v>200</v>
      </c>
      <c r="D806" s="9">
        <v>16</v>
      </c>
      <c r="E806">
        <v>15</v>
      </c>
      <c r="F806" s="10">
        <v>9</v>
      </c>
      <c r="G806" s="9">
        <v>5206</v>
      </c>
      <c r="H806" s="9">
        <v>2256</v>
      </c>
      <c r="I806">
        <v>2107</v>
      </c>
      <c r="J806">
        <v>2297</v>
      </c>
      <c r="K806">
        <v>2133</v>
      </c>
      <c r="L806">
        <v>2653</v>
      </c>
      <c r="M806">
        <v>2560</v>
      </c>
      <c r="N806" s="10">
        <v>1160</v>
      </c>
      <c r="O806">
        <v>165</v>
      </c>
      <c r="P806">
        <v>135</v>
      </c>
      <c r="Q806">
        <v>156</v>
      </c>
      <c r="R806">
        <v>169</v>
      </c>
      <c r="S806">
        <v>139</v>
      </c>
      <c r="T806">
        <v>157</v>
      </c>
      <c r="U806" s="9">
        <v>84</v>
      </c>
      <c r="V806">
        <v>82</v>
      </c>
      <c r="W806" s="10">
        <v>79</v>
      </c>
      <c r="X806">
        <v>4</v>
      </c>
      <c r="Y806">
        <v>3</v>
      </c>
      <c r="Z806">
        <v>3</v>
      </c>
      <c r="AA806" s="9">
        <v>5</v>
      </c>
      <c r="AB806">
        <v>7</v>
      </c>
      <c r="AC806" s="10">
        <v>3</v>
      </c>
      <c r="AD806" s="9">
        <v>195</v>
      </c>
      <c r="AE806">
        <v>169</v>
      </c>
      <c r="AF806">
        <v>205</v>
      </c>
      <c r="AG806">
        <v>244</v>
      </c>
      <c r="AH806">
        <v>223</v>
      </c>
      <c r="AI806" s="10">
        <v>270</v>
      </c>
      <c r="AJ806">
        <v>163</v>
      </c>
      <c r="AK806">
        <v>191</v>
      </c>
      <c r="AL806">
        <v>213</v>
      </c>
      <c r="AM806">
        <v>212</v>
      </c>
      <c r="AN806">
        <v>215</v>
      </c>
      <c r="AO806">
        <v>259</v>
      </c>
      <c r="AP806" s="9">
        <v>34</v>
      </c>
      <c r="AQ806">
        <v>410</v>
      </c>
      <c r="AR806">
        <v>1867</v>
      </c>
      <c r="AS806">
        <v>2728</v>
      </c>
      <c r="AT806">
        <v>0</v>
      </c>
      <c r="AU806" s="10">
        <v>7</v>
      </c>
      <c r="AV806" s="9">
        <v>5</v>
      </c>
      <c r="AW806" s="10">
        <v>19</v>
      </c>
      <c r="AX806" s="9">
        <v>116</v>
      </c>
      <c r="AY806">
        <v>129</v>
      </c>
      <c r="AZ806">
        <v>114</v>
      </c>
      <c r="BA806" s="10">
        <f>SUM(Tabel3[[#This Row],[Vacc '[1899']]:[Vacc '[1901']]])/3/(SUM(Tabel3[[#This Row],[M_Pop_Size '[1899']]:[F_Pop_Size '[1900']]])/2)</f>
        <v>2.7218620872663864E-2</v>
      </c>
      <c r="BB806">
        <v>1</v>
      </c>
      <c r="BC806">
        <v>26</v>
      </c>
      <c r="BD806">
        <v>9</v>
      </c>
      <c r="BE806">
        <f>SUM(Tabel3[[#This Row],[Inf_Vacc '[1899']]:[Inf_Vacc '[1901']]])/3/(SUM(Tabel3[[#This Row],[Births '[1908']]:[Births '[1910']]]))</f>
        <v>2.5806451612903226E-2</v>
      </c>
      <c r="BF806" s="9">
        <v>691</v>
      </c>
      <c r="BG806">
        <v>0.33848702374378797</v>
      </c>
      <c r="BH806">
        <v>0.17476014760147601</v>
      </c>
      <c r="BI806" s="10">
        <v>0.40607835957524718</v>
      </c>
      <c r="BJ806">
        <v>1890.3360730593608</v>
      </c>
      <c r="BK806" t="s">
        <v>1308</v>
      </c>
      <c r="BL806" s="10" t="s">
        <v>1309</v>
      </c>
      <c r="BM806">
        <v>23</v>
      </c>
      <c r="BN806" t="s">
        <v>1158</v>
      </c>
      <c r="BO806" t="s">
        <v>1158</v>
      </c>
      <c r="BP806" s="12">
        <v>4682.6949999999997</v>
      </c>
    </row>
    <row r="807" spans="1:68" x14ac:dyDescent="0.25">
      <c r="A807" s="13" t="s">
        <v>251</v>
      </c>
      <c r="B807">
        <v>10438</v>
      </c>
      <c r="C807" t="s">
        <v>200</v>
      </c>
      <c r="D807" s="9">
        <v>3</v>
      </c>
      <c r="E807">
        <v>4</v>
      </c>
      <c r="F807" s="10">
        <v>3</v>
      </c>
      <c r="G807" s="9">
        <v>883</v>
      </c>
      <c r="H807" s="9">
        <v>428</v>
      </c>
      <c r="I807">
        <v>406</v>
      </c>
      <c r="J807">
        <v>420</v>
      </c>
      <c r="K807">
        <v>412</v>
      </c>
      <c r="L807">
        <v>453</v>
      </c>
      <c r="M807">
        <v>414</v>
      </c>
      <c r="N807" s="10">
        <v>188</v>
      </c>
      <c r="O807">
        <v>27</v>
      </c>
      <c r="P807">
        <v>18</v>
      </c>
      <c r="Q807">
        <v>34</v>
      </c>
      <c r="R807">
        <v>17</v>
      </c>
      <c r="S807">
        <v>26</v>
      </c>
      <c r="T807">
        <v>19</v>
      </c>
      <c r="U807" s="9">
        <v>6</v>
      </c>
      <c r="V807">
        <v>15</v>
      </c>
      <c r="W807" s="10">
        <v>9</v>
      </c>
      <c r="X807">
        <v>1</v>
      </c>
      <c r="Y807">
        <v>0</v>
      </c>
      <c r="Z807">
        <v>0</v>
      </c>
      <c r="AA807" s="9">
        <v>0</v>
      </c>
      <c r="AB807">
        <v>2</v>
      </c>
      <c r="AC807" s="10">
        <v>0</v>
      </c>
      <c r="AD807" s="9">
        <v>42</v>
      </c>
      <c r="AE807">
        <v>51</v>
      </c>
      <c r="AF807">
        <v>36</v>
      </c>
      <c r="AG807">
        <v>29</v>
      </c>
      <c r="AH807">
        <v>34</v>
      </c>
      <c r="AI807" s="10">
        <v>26</v>
      </c>
      <c r="AJ807">
        <v>38</v>
      </c>
      <c r="AK807">
        <v>44</v>
      </c>
      <c r="AL807">
        <v>34</v>
      </c>
      <c r="AM807">
        <v>28</v>
      </c>
      <c r="AN807">
        <v>44</v>
      </c>
      <c r="AO807">
        <v>26</v>
      </c>
      <c r="AP807" s="9">
        <v>2</v>
      </c>
      <c r="AQ807">
        <v>0</v>
      </c>
      <c r="AR807">
        <v>293</v>
      </c>
      <c r="AS807">
        <v>572</v>
      </c>
      <c r="AT807">
        <v>0</v>
      </c>
      <c r="AU807" s="10">
        <v>0</v>
      </c>
      <c r="AV807" s="9">
        <v>0</v>
      </c>
      <c r="AW807" s="10">
        <v>5</v>
      </c>
      <c r="AX807" s="9">
        <v>27</v>
      </c>
      <c r="AY807">
        <v>24</v>
      </c>
      <c r="AZ807">
        <v>11</v>
      </c>
      <c r="BA807" s="10">
        <f>SUM(Tabel3[[#This Row],[Vacc '[1899']]:[Vacc '[1901']]])/3/(SUM(Tabel3[[#This Row],[M_Pop_Size '[1899']]:[F_Pop_Size '[1900']]])/2)</f>
        <v>2.4809923969587838E-2</v>
      </c>
      <c r="BB807">
        <v>0</v>
      </c>
      <c r="BC807">
        <v>0</v>
      </c>
      <c r="BD807">
        <v>0</v>
      </c>
      <c r="BE807">
        <f>SUM(Tabel3[[#This Row],[Inf_Vacc '[1899']]:[Inf_Vacc '[1901']]])/3/(SUM(Tabel3[[#This Row],[Births '[1908']]:[Births '[1910']]]))</f>
        <v>0</v>
      </c>
      <c r="BF807" s="9">
        <v>92</v>
      </c>
      <c r="BG807">
        <v>0.65503875968992253</v>
      </c>
      <c r="BH807">
        <v>0.22102425876010781</v>
      </c>
      <c r="BI807" s="10">
        <v>0.41296928327645049</v>
      </c>
      <c r="BK807" t="s">
        <v>1307</v>
      </c>
      <c r="BL807" s="10" t="s">
        <v>1311</v>
      </c>
      <c r="BM807">
        <v>23</v>
      </c>
      <c r="BO807" t="s">
        <v>1158</v>
      </c>
      <c r="BP807" s="12">
        <v>1579.4349999999999</v>
      </c>
    </row>
    <row r="808" spans="1:68" x14ac:dyDescent="0.25">
      <c r="A808" s="13" t="s">
        <v>252</v>
      </c>
      <c r="B808">
        <v>10035</v>
      </c>
      <c r="C808" t="s">
        <v>200</v>
      </c>
      <c r="D808" s="9">
        <v>2</v>
      </c>
      <c r="E808">
        <v>0</v>
      </c>
      <c r="F808" s="10">
        <v>2</v>
      </c>
      <c r="G808" s="9">
        <v>559</v>
      </c>
      <c r="H808" s="9">
        <v>273</v>
      </c>
      <c r="I808">
        <v>275</v>
      </c>
      <c r="J808">
        <v>289</v>
      </c>
      <c r="K808">
        <v>281</v>
      </c>
      <c r="L808">
        <v>291</v>
      </c>
      <c r="M808">
        <v>261</v>
      </c>
      <c r="N808" s="10">
        <v>115</v>
      </c>
      <c r="O808">
        <v>24</v>
      </c>
      <c r="P808">
        <v>17</v>
      </c>
      <c r="Q808">
        <v>21</v>
      </c>
      <c r="R808">
        <v>18</v>
      </c>
      <c r="S808">
        <v>13</v>
      </c>
      <c r="T808">
        <v>12</v>
      </c>
      <c r="U808" s="9">
        <v>8</v>
      </c>
      <c r="V808">
        <v>5</v>
      </c>
      <c r="W808" s="10">
        <v>4</v>
      </c>
      <c r="X808">
        <v>0</v>
      </c>
      <c r="Y808">
        <v>0</v>
      </c>
      <c r="Z808">
        <v>0</v>
      </c>
      <c r="AA808" s="9">
        <v>1</v>
      </c>
      <c r="AB808">
        <v>1</v>
      </c>
      <c r="AC808" s="10">
        <v>0</v>
      </c>
      <c r="AD808" s="9">
        <v>13</v>
      </c>
      <c r="AE808">
        <v>18</v>
      </c>
      <c r="AF808">
        <v>19</v>
      </c>
      <c r="AG808">
        <v>15</v>
      </c>
      <c r="AH808">
        <v>16</v>
      </c>
      <c r="AI808" s="10">
        <v>18</v>
      </c>
      <c r="AJ808">
        <v>19</v>
      </c>
      <c r="AK808">
        <v>28</v>
      </c>
      <c r="AL808">
        <v>16</v>
      </c>
      <c r="AM808">
        <v>20</v>
      </c>
      <c r="AN808">
        <v>30</v>
      </c>
      <c r="AO808">
        <v>17</v>
      </c>
      <c r="AP808" s="9">
        <v>10</v>
      </c>
      <c r="AQ808">
        <v>299</v>
      </c>
      <c r="AR808">
        <v>226</v>
      </c>
      <c r="AS808">
        <v>15</v>
      </c>
      <c r="AT808">
        <v>0</v>
      </c>
      <c r="AU808" s="10">
        <v>0</v>
      </c>
      <c r="AV808" s="9">
        <v>1</v>
      </c>
      <c r="AW808" s="10">
        <v>1</v>
      </c>
      <c r="AX808" s="9">
        <v>15</v>
      </c>
      <c r="AY808">
        <v>-9999</v>
      </c>
      <c r="AZ808">
        <v>16</v>
      </c>
      <c r="BA808" s="10">
        <f>(Tabel3[[#This Row],[Vacc '[1899']]]+Tabel3[[#This Row],[Vacc '[1901']]])/2/(SUM(Tabel3[[#This Row],[M_Pop_Size '[1899']]:[F_Pop_Size '[1900']]])/2)</f>
        <v>2.7728085867620753E-2</v>
      </c>
      <c r="BB808">
        <v>0</v>
      </c>
      <c r="BC808">
        <v>-9999</v>
      </c>
      <c r="BD808">
        <v>0</v>
      </c>
      <c r="BE808">
        <v>0</v>
      </c>
      <c r="BF808" s="9">
        <v>103</v>
      </c>
      <c r="BG808">
        <v>0.65350877192982459</v>
      </c>
      <c r="BH808">
        <v>0.17181208053691274</v>
      </c>
      <c r="BI808" s="10">
        <v>0.33390119250425893</v>
      </c>
      <c r="BK808" t="s">
        <v>1307</v>
      </c>
      <c r="BL808" s="10" t="s">
        <v>1311</v>
      </c>
      <c r="BM808">
        <v>22</v>
      </c>
      <c r="BO808" t="s">
        <v>1159</v>
      </c>
      <c r="BP808" s="12">
        <v>840.63499999999999</v>
      </c>
    </row>
    <row r="809" spans="1:68" x14ac:dyDescent="0.25">
      <c r="A809" s="13" t="s">
        <v>1155</v>
      </c>
      <c r="B809">
        <v>11022</v>
      </c>
      <c r="C809" t="s">
        <v>200</v>
      </c>
      <c r="D809" s="9">
        <v>3</v>
      </c>
      <c r="E809">
        <v>1</v>
      </c>
      <c r="F809" s="10">
        <v>2</v>
      </c>
      <c r="G809" s="9">
        <v>491</v>
      </c>
      <c r="H809" s="9">
        <v>230</v>
      </c>
      <c r="I809">
        <v>217</v>
      </c>
      <c r="J809">
        <v>245</v>
      </c>
      <c r="K809">
        <v>224</v>
      </c>
      <c r="L809">
        <v>261</v>
      </c>
      <c r="M809">
        <v>229</v>
      </c>
      <c r="N809" s="10">
        <v>114</v>
      </c>
      <c r="O809">
        <v>20</v>
      </c>
      <c r="P809">
        <v>17</v>
      </c>
      <c r="Q809">
        <v>21</v>
      </c>
      <c r="R809">
        <v>14</v>
      </c>
      <c r="S809">
        <v>16</v>
      </c>
      <c r="T809">
        <v>25</v>
      </c>
      <c r="U809" s="9">
        <v>9</v>
      </c>
      <c r="V809">
        <v>5</v>
      </c>
      <c r="W809" s="10">
        <v>13</v>
      </c>
      <c r="X809">
        <v>0</v>
      </c>
      <c r="Y809">
        <v>0</v>
      </c>
      <c r="Z809">
        <v>0</v>
      </c>
      <c r="AA809" s="9">
        <v>3</v>
      </c>
      <c r="AB809">
        <v>0</v>
      </c>
      <c r="AC809" s="10">
        <v>0</v>
      </c>
      <c r="AD809" s="9">
        <v>15</v>
      </c>
      <c r="AE809">
        <v>37</v>
      </c>
      <c r="AF809">
        <v>18</v>
      </c>
      <c r="AG809">
        <v>16</v>
      </c>
      <c r="AH809">
        <v>26</v>
      </c>
      <c r="AI809" s="10">
        <v>12</v>
      </c>
      <c r="AJ809">
        <v>22</v>
      </c>
      <c r="AK809">
        <v>35</v>
      </c>
      <c r="AL809">
        <v>21</v>
      </c>
      <c r="AM809">
        <v>12</v>
      </c>
      <c r="AN809">
        <v>36</v>
      </c>
      <c r="AO809">
        <v>27</v>
      </c>
      <c r="AP809" s="9">
        <v>0</v>
      </c>
      <c r="AQ809">
        <v>0</v>
      </c>
      <c r="AR809">
        <v>237</v>
      </c>
      <c r="AS809">
        <v>253</v>
      </c>
      <c r="AT809">
        <v>0</v>
      </c>
      <c r="AU809" s="10">
        <v>0</v>
      </c>
      <c r="AV809" s="9">
        <v>0</v>
      </c>
      <c r="AW809" s="10">
        <v>0</v>
      </c>
      <c r="AX809" s="9">
        <v>6</v>
      </c>
      <c r="AY809">
        <v>1</v>
      </c>
      <c r="AZ809">
        <v>5</v>
      </c>
      <c r="BA809" s="10">
        <f>SUM(Tabel3[[#This Row],[Vacc '[1899']]:[Vacc '[1901']]])/3/(SUM(Tabel3[[#This Row],[M_Pop_Size '[1899']]:[F_Pop_Size '[1900']]])/2)</f>
        <v>8.7336244541484712E-3</v>
      </c>
      <c r="BB809">
        <v>0</v>
      </c>
      <c r="BC809">
        <v>0</v>
      </c>
      <c r="BD809">
        <v>0</v>
      </c>
      <c r="BE809">
        <f>SUM(Tabel3[[#This Row],[Inf_Vacc '[1899']]:[Inf_Vacc '[1901']]])/3/(SUM(Tabel3[[#This Row],[Births '[1908']]:[Births '[1910']]]))</f>
        <v>0</v>
      </c>
      <c r="BF809" s="9">
        <v>68</v>
      </c>
      <c r="BG809">
        <v>0.73410404624277459</v>
      </c>
      <c r="BH809">
        <v>0.18456883509833585</v>
      </c>
      <c r="BI809" s="10">
        <v>0.39634146341463417</v>
      </c>
      <c r="BK809" t="s">
        <v>1307</v>
      </c>
      <c r="BL809" s="10" t="s">
        <v>1311</v>
      </c>
      <c r="BM809">
        <v>22</v>
      </c>
      <c r="BO809" t="s">
        <v>1159</v>
      </c>
      <c r="BP809" s="12">
        <v>741.505</v>
      </c>
    </row>
    <row r="810" spans="1:68" x14ac:dyDescent="0.25">
      <c r="A810" s="13" t="s">
        <v>200</v>
      </c>
      <c r="B810">
        <v>10722</v>
      </c>
      <c r="C810" t="s">
        <v>200</v>
      </c>
      <c r="D810" s="9">
        <v>370</v>
      </c>
      <c r="E810">
        <v>307</v>
      </c>
      <c r="F810" s="10">
        <v>295</v>
      </c>
      <c r="G810" s="9">
        <v>117585</v>
      </c>
      <c r="H810" s="9">
        <v>48702</v>
      </c>
      <c r="I810">
        <v>53384</v>
      </c>
      <c r="J810">
        <v>49708</v>
      </c>
      <c r="K810">
        <v>54486</v>
      </c>
      <c r="L810">
        <v>56904</v>
      </c>
      <c r="M810">
        <v>62102</v>
      </c>
      <c r="N810" s="10">
        <v>31753</v>
      </c>
      <c r="O810">
        <v>3260</v>
      </c>
      <c r="P810">
        <v>3249</v>
      </c>
      <c r="Q810">
        <v>3335</v>
      </c>
      <c r="R810">
        <v>3188</v>
      </c>
      <c r="S810">
        <v>3118</v>
      </c>
      <c r="T810">
        <v>3183</v>
      </c>
      <c r="U810" s="9">
        <v>1631</v>
      </c>
      <c r="V810">
        <v>1641</v>
      </c>
      <c r="W810" s="10">
        <v>1576</v>
      </c>
      <c r="X810">
        <v>94</v>
      </c>
      <c r="Y810">
        <v>83</v>
      </c>
      <c r="Z810">
        <v>89</v>
      </c>
      <c r="AA810" s="9">
        <v>105</v>
      </c>
      <c r="AB810">
        <v>117</v>
      </c>
      <c r="AC810" s="10">
        <v>117</v>
      </c>
      <c r="AD810" s="9">
        <v>4229</v>
      </c>
      <c r="AE810">
        <v>4242</v>
      </c>
      <c r="AF810">
        <v>3854</v>
      </c>
      <c r="AG810">
        <v>4228</v>
      </c>
      <c r="AH810">
        <v>4226</v>
      </c>
      <c r="AI810" s="10">
        <v>3994</v>
      </c>
      <c r="AJ810">
        <v>3996</v>
      </c>
      <c r="AK810">
        <v>4249</v>
      </c>
      <c r="AL810">
        <v>4123</v>
      </c>
      <c r="AM810">
        <v>4163</v>
      </c>
      <c r="AN810">
        <v>4151</v>
      </c>
      <c r="AO810">
        <v>4170</v>
      </c>
      <c r="AP810" s="9">
        <v>821</v>
      </c>
      <c r="AQ810">
        <v>7551</v>
      </c>
      <c r="AR810">
        <v>55989</v>
      </c>
      <c r="AS810">
        <v>41448</v>
      </c>
      <c r="AT810">
        <v>11</v>
      </c>
      <c r="AU810" s="10">
        <v>859</v>
      </c>
      <c r="AV810" s="9">
        <v>148</v>
      </c>
      <c r="AW810" s="10">
        <v>772</v>
      </c>
      <c r="AX810" s="9">
        <v>2088</v>
      </c>
      <c r="AY810">
        <v>2578</v>
      </c>
      <c r="AZ810">
        <v>2442</v>
      </c>
      <c r="BA810" s="10">
        <f>SUM(Tabel3[[#This Row],[Vacc '[1899']]:[Vacc '[1901']]])/3/(SUM(Tabel3[[#This Row],[M_Pop_Size '[1899']]:[F_Pop_Size '[1900']]])/2)</f>
        <v>2.2972012151767824E-2</v>
      </c>
      <c r="BB810">
        <v>179</v>
      </c>
      <c r="BC810">
        <v>86</v>
      </c>
      <c r="BD810">
        <v>89</v>
      </c>
      <c r="BE810">
        <f>SUM(Tabel3[[#This Row],[Inf_Vacc '[1899']]:[Inf_Vacc '[1901']]])/3/(SUM(Tabel3[[#This Row],[Births '[1908']]:[Births '[1910']]]))</f>
        <v>1.2435451575508483E-2</v>
      </c>
      <c r="BF810" s="9">
        <v>16605</v>
      </c>
      <c r="BG810">
        <v>8.284127963338328E-3</v>
      </c>
      <c r="BH810">
        <v>0.16074549027340537</v>
      </c>
      <c r="BI810" s="10">
        <v>0.36659111414299234</v>
      </c>
      <c r="BJ810">
        <v>1883.2527397260274</v>
      </c>
      <c r="BK810" t="s">
        <v>1308</v>
      </c>
      <c r="BL810" s="10" t="s">
        <v>1309</v>
      </c>
      <c r="BM810">
        <v>24</v>
      </c>
      <c r="BN810" t="s">
        <v>1159</v>
      </c>
      <c r="BO810" t="s">
        <v>1159</v>
      </c>
      <c r="BP810" s="12">
        <v>2565.4899999999998</v>
      </c>
    </row>
    <row r="811" spans="1:68" x14ac:dyDescent="0.25">
      <c r="A811" s="13" t="s">
        <v>253</v>
      </c>
      <c r="B811">
        <v>11052</v>
      </c>
      <c r="C811" t="s">
        <v>200</v>
      </c>
      <c r="D811" s="9">
        <v>23</v>
      </c>
      <c r="E811">
        <v>18</v>
      </c>
      <c r="F811" s="10">
        <v>13</v>
      </c>
      <c r="G811" s="9">
        <v>5860</v>
      </c>
      <c r="H811" s="9">
        <v>2633</v>
      </c>
      <c r="I811">
        <v>2712</v>
      </c>
      <c r="J811">
        <v>2702</v>
      </c>
      <c r="K811">
        <v>2777</v>
      </c>
      <c r="L811">
        <v>3017</v>
      </c>
      <c r="M811">
        <v>2998</v>
      </c>
      <c r="N811" s="10">
        <v>1369</v>
      </c>
      <c r="O811">
        <v>194</v>
      </c>
      <c r="P811">
        <v>227</v>
      </c>
      <c r="Q811">
        <v>204</v>
      </c>
      <c r="R811">
        <v>188</v>
      </c>
      <c r="S811">
        <v>225</v>
      </c>
      <c r="T811">
        <v>205</v>
      </c>
      <c r="U811" s="9">
        <v>87</v>
      </c>
      <c r="V811">
        <v>121</v>
      </c>
      <c r="W811" s="10">
        <v>91</v>
      </c>
      <c r="X811">
        <v>3</v>
      </c>
      <c r="Y811">
        <v>4</v>
      </c>
      <c r="Z811">
        <v>2</v>
      </c>
      <c r="AA811" s="9">
        <v>7</v>
      </c>
      <c r="AB811">
        <v>6</v>
      </c>
      <c r="AC811" s="10">
        <v>14</v>
      </c>
      <c r="AD811" s="9">
        <v>146</v>
      </c>
      <c r="AE811">
        <v>213</v>
      </c>
      <c r="AF811">
        <v>187</v>
      </c>
      <c r="AG811">
        <v>146</v>
      </c>
      <c r="AH811">
        <v>186</v>
      </c>
      <c r="AI811" s="10">
        <v>207</v>
      </c>
      <c r="AJ811">
        <v>259</v>
      </c>
      <c r="AK811">
        <v>172</v>
      </c>
      <c r="AL811">
        <v>230</v>
      </c>
      <c r="AM811">
        <v>246</v>
      </c>
      <c r="AN811">
        <v>184</v>
      </c>
      <c r="AO811">
        <v>176</v>
      </c>
      <c r="AP811" s="9">
        <v>144</v>
      </c>
      <c r="AQ811">
        <v>959</v>
      </c>
      <c r="AR811">
        <v>4694</v>
      </c>
      <c r="AS811">
        <v>104</v>
      </c>
      <c r="AT811">
        <v>0</v>
      </c>
      <c r="AU811" s="10">
        <v>35</v>
      </c>
      <c r="AV811" s="9">
        <v>5</v>
      </c>
      <c r="AW811" s="10">
        <v>5</v>
      </c>
      <c r="AX811" s="9">
        <v>138</v>
      </c>
      <c r="AY811">
        <v>168</v>
      </c>
      <c r="AZ811">
        <v>163</v>
      </c>
      <c r="BA811" s="10">
        <f>SUM(Tabel3[[#This Row],[Vacc '[1899']]:[Vacc '[1901']]])/3/(SUM(Tabel3[[#This Row],[M_Pop_Size '[1899']]:[F_Pop_Size '[1900']]])/2)</f>
        <v>2.8886425227888646E-2</v>
      </c>
      <c r="BB811">
        <v>9</v>
      </c>
      <c r="BC811">
        <v>6</v>
      </c>
      <c r="BD811">
        <v>1</v>
      </c>
      <c r="BE811">
        <f>SUM(Tabel3[[#This Row],[Inf_Vacc '[1899']]:[Inf_Vacc '[1901']]])/3/(SUM(Tabel3[[#This Row],[Births '[1908']]:[Births '[1910']]]))</f>
        <v>8.6299892125134836E-3</v>
      </c>
      <c r="BF811" s="9">
        <v>557</v>
      </c>
      <c r="BG811">
        <v>0.10614995787700084</v>
      </c>
      <c r="BH811">
        <v>0.16411575562700964</v>
      </c>
      <c r="BI811" s="10">
        <v>0.35676572635389953</v>
      </c>
      <c r="BK811" t="s">
        <v>1307</v>
      </c>
      <c r="BL811" s="10" t="s">
        <v>1311</v>
      </c>
      <c r="BM811">
        <v>23</v>
      </c>
      <c r="BN811" t="s">
        <v>1158</v>
      </c>
      <c r="BO811" t="s">
        <v>1159</v>
      </c>
      <c r="BP811" s="12">
        <v>1104.6400000000001</v>
      </c>
    </row>
    <row r="812" spans="1:68" x14ac:dyDescent="0.25">
      <c r="A812" s="13" t="s">
        <v>254</v>
      </c>
      <c r="B812">
        <v>10713</v>
      </c>
      <c r="C812" t="s">
        <v>200</v>
      </c>
      <c r="D812" s="9">
        <v>3</v>
      </c>
      <c r="E812">
        <v>2</v>
      </c>
      <c r="F812" s="10">
        <v>1</v>
      </c>
      <c r="G812" s="9">
        <v>510</v>
      </c>
      <c r="H812" s="9">
        <v>224</v>
      </c>
      <c r="I812">
        <v>205</v>
      </c>
      <c r="J812">
        <v>213</v>
      </c>
      <c r="K812">
        <v>215</v>
      </c>
      <c r="L812">
        <v>261</v>
      </c>
      <c r="M812">
        <v>250</v>
      </c>
      <c r="N812" s="10">
        <v>127</v>
      </c>
      <c r="O812">
        <v>19</v>
      </c>
      <c r="P812">
        <v>16</v>
      </c>
      <c r="Q812">
        <v>27</v>
      </c>
      <c r="R812">
        <v>14</v>
      </c>
      <c r="S812">
        <v>16</v>
      </c>
      <c r="T812">
        <v>19</v>
      </c>
      <c r="U812" s="9">
        <v>6</v>
      </c>
      <c r="V812">
        <v>11</v>
      </c>
      <c r="W812" s="10">
        <v>10</v>
      </c>
      <c r="X812">
        <v>0</v>
      </c>
      <c r="Y812">
        <v>0</v>
      </c>
      <c r="Z812">
        <v>0</v>
      </c>
      <c r="AA812" s="9">
        <v>2</v>
      </c>
      <c r="AB812">
        <v>3</v>
      </c>
      <c r="AC812" s="10">
        <v>1</v>
      </c>
      <c r="AD812" s="9">
        <v>40</v>
      </c>
      <c r="AE812">
        <v>29</v>
      </c>
      <c r="AF812">
        <v>21</v>
      </c>
      <c r="AG812">
        <v>14</v>
      </c>
      <c r="AH812">
        <v>32</v>
      </c>
      <c r="AI812" s="10">
        <v>30</v>
      </c>
      <c r="AJ812">
        <v>24</v>
      </c>
      <c r="AK812">
        <v>36</v>
      </c>
      <c r="AL812">
        <v>23</v>
      </c>
      <c r="AM812">
        <v>21</v>
      </c>
      <c r="AN812">
        <v>26</v>
      </c>
      <c r="AO812">
        <v>33</v>
      </c>
      <c r="AP812" s="9">
        <v>0</v>
      </c>
      <c r="AQ812">
        <v>42</v>
      </c>
      <c r="AR812">
        <v>179</v>
      </c>
      <c r="AS812">
        <v>290</v>
      </c>
      <c r="AT812">
        <v>0</v>
      </c>
      <c r="AU812" s="10">
        <v>0</v>
      </c>
      <c r="AV812" s="9">
        <v>0</v>
      </c>
      <c r="AW812" s="10">
        <v>0</v>
      </c>
      <c r="AX812" s="9">
        <v>8</v>
      </c>
      <c r="AY812">
        <v>7</v>
      </c>
      <c r="AZ812">
        <v>7</v>
      </c>
      <c r="BA812" s="10">
        <f>SUM(Tabel3[[#This Row],[Vacc '[1899']]:[Vacc '[1901']]])/3/(SUM(Tabel3[[#This Row],[M_Pop_Size '[1899']]:[F_Pop_Size '[1900']]])/2)</f>
        <v>1.7113963438350834E-2</v>
      </c>
      <c r="BB812">
        <v>0</v>
      </c>
      <c r="BC812">
        <v>0</v>
      </c>
      <c r="BD812">
        <v>0</v>
      </c>
      <c r="BE812">
        <f>SUM(Tabel3[[#This Row],[Inf_Vacc '[1899']]:[Inf_Vacc '[1901']]])/3/(SUM(Tabel3[[#This Row],[Births '[1908']]:[Births '[1910']]]))</f>
        <v>0</v>
      </c>
      <c r="BF812" s="9">
        <v>70</v>
      </c>
      <c r="BG812">
        <v>0.56914893617021278</v>
      </c>
      <c r="BH812">
        <v>0.15486725663716813</v>
      </c>
      <c r="BI812" s="10">
        <v>0.40977443609022557</v>
      </c>
      <c r="BK812" t="s">
        <v>1307</v>
      </c>
      <c r="BL812" s="10" t="s">
        <v>1311</v>
      </c>
      <c r="BM812">
        <v>22</v>
      </c>
      <c r="BO812" t="s">
        <v>1159</v>
      </c>
      <c r="BP812" s="12">
        <v>977.56500000000005</v>
      </c>
    </row>
    <row r="813" spans="1:68" x14ac:dyDescent="0.25">
      <c r="A813" s="13" t="s">
        <v>255</v>
      </c>
      <c r="B813">
        <v>11048</v>
      </c>
      <c r="C813" t="s">
        <v>200</v>
      </c>
      <c r="D813" s="9">
        <v>19</v>
      </c>
      <c r="E813">
        <v>28</v>
      </c>
      <c r="F813" s="10">
        <v>17</v>
      </c>
      <c r="G813" s="9">
        <v>3965</v>
      </c>
      <c r="H813" s="9">
        <v>1950</v>
      </c>
      <c r="I813">
        <v>1817</v>
      </c>
      <c r="J813">
        <v>1922</v>
      </c>
      <c r="K813">
        <v>1795</v>
      </c>
      <c r="L813">
        <v>2004</v>
      </c>
      <c r="M813">
        <v>1895</v>
      </c>
      <c r="N813" s="10">
        <v>856</v>
      </c>
      <c r="O813">
        <v>118</v>
      </c>
      <c r="P813">
        <v>129</v>
      </c>
      <c r="Q813">
        <v>127</v>
      </c>
      <c r="R813">
        <v>146</v>
      </c>
      <c r="S813">
        <v>145</v>
      </c>
      <c r="T813">
        <v>131</v>
      </c>
      <c r="U813" s="9">
        <v>73</v>
      </c>
      <c r="V813">
        <v>72</v>
      </c>
      <c r="W813" s="10">
        <v>71</v>
      </c>
      <c r="X813">
        <v>3</v>
      </c>
      <c r="Y813">
        <v>0</v>
      </c>
      <c r="Z813">
        <v>0</v>
      </c>
      <c r="AA813" s="9">
        <v>5</v>
      </c>
      <c r="AB813">
        <v>12</v>
      </c>
      <c r="AC813" s="10">
        <v>4</v>
      </c>
      <c r="AD813" s="9">
        <v>75</v>
      </c>
      <c r="AE813">
        <v>101</v>
      </c>
      <c r="AF813">
        <v>104</v>
      </c>
      <c r="AG813">
        <v>91</v>
      </c>
      <c r="AH813">
        <v>106</v>
      </c>
      <c r="AI813" s="10">
        <v>106</v>
      </c>
      <c r="AJ813">
        <v>93</v>
      </c>
      <c r="AK813">
        <v>119</v>
      </c>
      <c r="AL813">
        <v>98</v>
      </c>
      <c r="AM813">
        <v>103</v>
      </c>
      <c r="AN813">
        <v>130</v>
      </c>
      <c r="AO813">
        <v>130</v>
      </c>
      <c r="AP813" s="9">
        <v>1</v>
      </c>
      <c r="AQ813">
        <v>251</v>
      </c>
      <c r="AR813">
        <v>1333</v>
      </c>
      <c r="AS813">
        <v>2294</v>
      </c>
      <c r="AT813">
        <v>0</v>
      </c>
      <c r="AU813" s="10">
        <v>0</v>
      </c>
      <c r="AV813" s="9">
        <v>1</v>
      </c>
      <c r="AW813" s="10">
        <v>1</v>
      </c>
      <c r="AX813" s="9">
        <v>129</v>
      </c>
      <c r="AY813">
        <v>70</v>
      </c>
      <c r="AZ813">
        <v>112</v>
      </c>
      <c r="BA813" s="10">
        <f>SUM(Tabel3[[#This Row],[Vacc '[1899']]:[Vacc '[1901']]])/3/(SUM(Tabel3[[#This Row],[M_Pop_Size '[1899']]:[F_Pop_Size '[1900']]])/2)</f>
        <v>2.7703545341172281E-2</v>
      </c>
      <c r="BB813">
        <v>1</v>
      </c>
      <c r="BC813">
        <v>0</v>
      </c>
      <c r="BD813">
        <v>0</v>
      </c>
      <c r="BE813">
        <f>SUM(Tabel3[[#This Row],[Inf_Vacc '[1899']]:[Inf_Vacc '[1901']]])/3/(SUM(Tabel3[[#This Row],[Births '[1908']]:[Births '[1910']]]))</f>
        <v>7.8988941548183253E-4</v>
      </c>
      <c r="BF813" s="9">
        <v>537</v>
      </c>
      <c r="BG813">
        <v>0.35577722360764757</v>
      </c>
      <c r="BH813">
        <v>0.18696939782823296</v>
      </c>
      <c r="BI813" s="10">
        <v>0.44435975609756095</v>
      </c>
      <c r="BK813" t="s">
        <v>1307</v>
      </c>
      <c r="BL813" s="10" t="s">
        <v>1311</v>
      </c>
      <c r="BM813">
        <v>22</v>
      </c>
      <c r="BN813" t="s">
        <v>1159</v>
      </c>
      <c r="BO813" t="s">
        <v>1159</v>
      </c>
      <c r="BP813" s="12">
        <v>2998.32</v>
      </c>
    </row>
    <row r="814" spans="1:68" x14ac:dyDescent="0.25">
      <c r="A814" s="13" t="s">
        <v>256</v>
      </c>
      <c r="B814">
        <v>10658</v>
      </c>
      <c r="C814" t="s">
        <v>200</v>
      </c>
      <c r="D814" s="9">
        <v>9</v>
      </c>
      <c r="E814">
        <v>6</v>
      </c>
      <c r="F814" s="10">
        <v>11</v>
      </c>
      <c r="G814" s="9">
        <v>1745</v>
      </c>
      <c r="H814" s="9">
        <v>817</v>
      </c>
      <c r="I814">
        <v>770</v>
      </c>
      <c r="J814">
        <v>821</v>
      </c>
      <c r="K814">
        <v>775</v>
      </c>
      <c r="L814">
        <v>899</v>
      </c>
      <c r="M814">
        <v>856</v>
      </c>
      <c r="N814" s="10">
        <v>383</v>
      </c>
      <c r="O814">
        <v>57</v>
      </c>
      <c r="P814">
        <v>46</v>
      </c>
      <c r="Q814">
        <v>53</v>
      </c>
      <c r="R814">
        <v>60</v>
      </c>
      <c r="S814">
        <v>61</v>
      </c>
      <c r="T814">
        <v>69</v>
      </c>
      <c r="U814" s="9">
        <v>36</v>
      </c>
      <c r="V814">
        <v>26</v>
      </c>
      <c r="W814" s="10">
        <v>32</v>
      </c>
      <c r="X814">
        <v>1</v>
      </c>
      <c r="Y814">
        <v>0</v>
      </c>
      <c r="Z814">
        <v>1</v>
      </c>
      <c r="AA814" s="9">
        <v>1</v>
      </c>
      <c r="AB814">
        <v>1</v>
      </c>
      <c r="AC814" s="10">
        <v>5</v>
      </c>
      <c r="AD814" s="9">
        <v>89</v>
      </c>
      <c r="AE814">
        <v>120</v>
      </c>
      <c r="AF814">
        <v>99</v>
      </c>
      <c r="AG814">
        <v>79</v>
      </c>
      <c r="AH814">
        <v>115</v>
      </c>
      <c r="AI814" s="10">
        <v>91</v>
      </c>
      <c r="AJ814">
        <v>92</v>
      </c>
      <c r="AK814">
        <v>127</v>
      </c>
      <c r="AL814">
        <v>72</v>
      </c>
      <c r="AM814">
        <v>86</v>
      </c>
      <c r="AN814">
        <v>117</v>
      </c>
      <c r="AO814">
        <v>75</v>
      </c>
      <c r="AP814" s="9">
        <v>0</v>
      </c>
      <c r="AQ814">
        <v>103</v>
      </c>
      <c r="AR814">
        <v>0</v>
      </c>
      <c r="AS814">
        <v>1038</v>
      </c>
      <c r="AT814">
        <v>0</v>
      </c>
      <c r="AU814" s="10">
        <v>0</v>
      </c>
      <c r="AV814" s="9">
        <v>2</v>
      </c>
      <c r="AW814" s="10">
        <v>2</v>
      </c>
      <c r="AX814" s="9">
        <v>49</v>
      </c>
      <c r="AY814">
        <v>27</v>
      </c>
      <c r="AZ814">
        <v>44</v>
      </c>
      <c r="BA814" s="10">
        <f>SUM(Tabel3[[#This Row],[Vacc '[1899']]:[Vacc '[1901']]])/3/(SUM(Tabel3[[#This Row],[M_Pop_Size '[1899']]:[F_Pop_Size '[1900']]])/2)</f>
        <v>2.5133521834747093E-2</v>
      </c>
      <c r="BB814">
        <v>1</v>
      </c>
      <c r="BC814">
        <v>1</v>
      </c>
      <c r="BD814">
        <v>0</v>
      </c>
      <c r="BE814">
        <f>SUM(Tabel3[[#This Row],[Inf_Vacc '[1899']]:[Inf_Vacc '[1901']]])/3/(SUM(Tabel3[[#This Row],[Births '[1908']]:[Births '[1910']]]))</f>
        <v>3.508771929824561E-3</v>
      </c>
      <c r="BF814" s="9">
        <v>224</v>
      </c>
      <c r="BG814">
        <v>0.47532894736842107</v>
      </c>
      <c r="BH814">
        <v>0.16450777202072539</v>
      </c>
      <c r="BI814" s="10">
        <v>0.42508324084350724</v>
      </c>
      <c r="BK814" t="s">
        <v>1307</v>
      </c>
      <c r="BL814" s="10" t="s">
        <v>1311</v>
      </c>
      <c r="BM814">
        <v>22</v>
      </c>
      <c r="BN814" t="s">
        <v>1159</v>
      </c>
      <c r="BO814" t="s">
        <v>1159</v>
      </c>
      <c r="BP814" s="12">
        <v>1355.115</v>
      </c>
    </row>
    <row r="815" spans="1:68" x14ac:dyDescent="0.25">
      <c r="A815" s="13" t="s">
        <v>257</v>
      </c>
      <c r="B815">
        <v>10898</v>
      </c>
      <c r="C815" t="s">
        <v>200</v>
      </c>
      <c r="D815" s="9">
        <v>2</v>
      </c>
      <c r="E815">
        <v>2</v>
      </c>
      <c r="F815" s="10">
        <v>1</v>
      </c>
      <c r="G815" s="9">
        <v>820</v>
      </c>
      <c r="H815" s="9">
        <v>378</v>
      </c>
      <c r="I815">
        <v>447</v>
      </c>
      <c r="J815">
        <v>385</v>
      </c>
      <c r="K815">
        <v>453</v>
      </c>
      <c r="L815">
        <v>391</v>
      </c>
      <c r="M815">
        <v>436</v>
      </c>
      <c r="N815" s="10">
        <v>204</v>
      </c>
      <c r="O815">
        <v>34</v>
      </c>
      <c r="P815">
        <v>27</v>
      </c>
      <c r="Q815">
        <v>20</v>
      </c>
      <c r="R815">
        <v>27</v>
      </c>
      <c r="S815">
        <v>28</v>
      </c>
      <c r="T815">
        <v>26</v>
      </c>
      <c r="U815" s="9">
        <v>13</v>
      </c>
      <c r="V815">
        <v>18</v>
      </c>
      <c r="W815" s="10">
        <v>15</v>
      </c>
      <c r="X815">
        <v>0</v>
      </c>
      <c r="Y815">
        <v>0</v>
      </c>
      <c r="Z815">
        <v>0</v>
      </c>
      <c r="AA815" s="9">
        <v>3</v>
      </c>
      <c r="AB815">
        <v>1</v>
      </c>
      <c r="AC815" s="10">
        <v>0</v>
      </c>
      <c r="AD815" s="9">
        <v>29</v>
      </c>
      <c r="AE815">
        <v>44</v>
      </c>
      <c r="AF815">
        <v>46</v>
      </c>
      <c r="AG815">
        <v>46</v>
      </c>
      <c r="AH815">
        <v>57</v>
      </c>
      <c r="AI815" s="10">
        <v>51</v>
      </c>
      <c r="AJ815">
        <v>37</v>
      </c>
      <c r="AK815">
        <v>42</v>
      </c>
      <c r="AL815">
        <v>46</v>
      </c>
      <c r="AM815">
        <v>41</v>
      </c>
      <c r="AN815">
        <v>79</v>
      </c>
      <c r="AO815">
        <v>48</v>
      </c>
      <c r="AP815" s="9">
        <v>2</v>
      </c>
      <c r="AQ815">
        <v>140</v>
      </c>
      <c r="AR815">
        <v>530</v>
      </c>
      <c r="AS815">
        <v>135</v>
      </c>
      <c r="AT815">
        <v>0</v>
      </c>
      <c r="AU815" s="10">
        <v>0</v>
      </c>
      <c r="AV815" s="9">
        <v>1</v>
      </c>
      <c r="AW815" s="10">
        <v>1</v>
      </c>
      <c r="AX815" s="9">
        <v>18</v>
      </c>
      <c r="AY815">
        <v>20</v>
      </c>
      <c r="AZ815">
        <v>26</v>
      </c>
      <c r="BA815" s="10">
        <f>SUM(Tabel3[[#This Row],[Vacc '[1899']]:[Vacc '[1901']]])/3/(SUM(Tabel3[[#This Row],[M_Pop_Size '[1899']]:[F_Pop_Size '[1900']]])/2)</f>
        <v>2.5656444177189815E-2</v>
      </c>
      <c r="BB815">
        <v>0</v>
      </c>
      <c r="BC815">
        <v>1</v>
      </c>
      <c r="BD815">
        <v>5</v>
      </c>
      <c r="BE815">
        <f>SUM(Tabel3[[#This Row],[Inf_Vacc '[1899']]:[Inf_Vacc '[1901']]])/3/(SUM(Tabel3[[#This Row],[Births '[1908']]:[Births '[1910']]]))</f>
        <v>2.4691358024691357E-2</v>
      </c>
      <c r="BF815" s="9">
        <v>119</v>
      </c>
      <c r="BG815">
        <v>0.37171052631578949</v>
      </c>
      <c r="BH815">
        <v>0.13773035887487875</v>
      </c>
      <c r="BI815" s="10">
        <v>0.4110032362459547</v>
      </c>
      <c r="BK815" t="s">
        <v>1307</v>
      </c>
      <c r="BL815" s="10" t="s">
        <v>1311</v>
      </c>
      <c r="BM815">
        <v>22</v>
      </c>
      <c r="BO815" t="s">
        <v>1159</v>
      </c>
      <c r="BP815" s="12">
        <v>541.82000000000005</v>
      </c>
    </row>
    <row r="816" spans="1:68" x14ac:dyDescent="0.25">
      <c r="A816" s="13" t="s">
        <v>258</v>
      </c>
      <c r="B816">
        <v>10441</v>
      </c>
      <c r="C816" t="s">
        <v>200</v>
      </c>
      <c r="D816" s="9">
        <v>14</v>
      </c>
      <c r="E816">
        <v>8</v>
      </c>
      <c r="F816" s="10">
        <v>11</v>
      </c>
      <c r="G816" s="9">
        <v>2380</v>
      </c>
      <c r="H816" s="9">
        <v>945</v>
      </c>
      <c r="I816">
        <v>904</v>
      </c>
      <c r="J816">
        <v>980</v>
      </c>
      <c r="K816">
        <v>933</v>
      </c>
      <c r="L816">
        <v>1243</v>
      </c>
      <c r="M816">
        <v>1187</v>
      </c>
      <c r="N816" s="10">
        <v>526</v>
      </c>
      <c r="O816">
        <v>64</v>
      </c>
      <c r="P816">
        <v>80</v>
      </c>
      <c r="Q816">
        <v>82</v>
      </c>
      <c r="R816">
        <v>81</v>
      </c>
      <c r="S816">
        <v>86</v>
      </c>
      <c r="T816">
        <v>92</v>
      </c>
      <c r="U816" s="9">
        <v>37</v>
      </c>
      <c r="V816">
        <v>48</v>
      </c>
      <c r="W816" s="10">
        <v>48</v>
      </c>
      <c r="X816">
        <v>1</v>
      </c>
      <c r="Y816">
        <v>0</v>
      </c>
      <c r="Z816">
        <v>0</v>
      </c>
      <c r="AA816" s="9">
        <v>3</v>
      </c>
      <c r="AB816">
        <v>3</v>
      </c>
      <c r="AC816" s="10">
        <v>2</v>
      </c>
      <c r="AD816" s="9">
        <v>70</v>
      </c>
      <c r="AE816">
        <v>99</v>
      </c>
      <c r="AF816">
        <v>76</v>
      </c>
      <c r="AG816">
        <v>66</v>
      </c>
      <c r="AH816">
        <v>110</v>
      </c>
      <c r="AI816" s="10">
        <v>91</v>
      </c>
      <c r="AJ816">
        <v>74</v>
      </c>
      <c r="AK816">
        <v>92</v>
      </c>
      <c r="AL816">
        <v>79</v>
      </c>
      <c r="AM816">
        <v>69</v>
      </c>
      <c r="AN816">
        <v>95</v>
      </c>
      <c r="AO816">
        <v>81</v>
      </c>
      <c r="AP816" s="9">
        <v>29</v>
      </c>
      <c r="AQ816">
        <v>263</v>
      </c>
      <c r="AR816">
        <v>1150</v>
      </c>
      <c r="AS816">
        <v>960</v>
      </c>
      <c r="AT816">
        <v>0</v>
      </c>
      <c r="AU816" s="10">
        <v>1</v>
      </c>
      <c r="AV816" s="9">
        <v>1</v>
      </c>
      <c r="AW816" s="10">
        <v>1</v>
      </c>
      <c r="AX816" s="9">
        <v>32</v>
      </c>
      <c r="AY816">
        <v>65</v>
      </c>
      <c r="AZ816">
        <v>53</v>
      </c>
      <c r="BA816" s="10">
        <f>SUM(Tabel3[[#This Row],[Vacc '[1899']]:[Vacc '[1901']]])/3/(SUM(Tabel3[[#This Row],[M_Pop_Size '[1899']]:[F_Pop_Size '[1900']]])/2)</f>
        <v>2.6581605528973949E-2</v>
      </c>
      <c r="BB816">
        <v>0</v>
      </c>
      <c r="BC816">
        <v>0</v>
      </c>
      <c r="BD816">
        <v>0</v>
      </c>
      <c r="BE816">
        <f>SUM(Tabel3[[#This Row],[Inf_Vacc '[1899']]:[Inf_Vacc '[1901']]])/3/(SUM(Tabel3[[#This Row],[Births '[1908']]:[Births '[1910']]]))</f>
        <v>0</v>
      </c>
      <c r="BF816" s="9">
        <v>370</v>
      </c>
      <c r="BG816">
        <v>9.7708082026537996E-2</v>
      </c>
      <c r="BH816">
        <v>0.15663771712158808</v>
      </c>
      <c r="BI816" s="10">
        <v>0.44462474645030425</v>
      </c>
      <c r="BK816" t="s">
        <v>1307</v>
      </c>
      <c r="BL816" s="10" t="s">
        <v>1311</v>
      </c>
      <c r="BM816">
        <v>22</v>
      </c>
      <c r="BN816" t="s">
        <v>1159</v>
      </c>
      <c r="BO816" t="s">
        <v>1159</v>
      </c>
      <c r="BP816" s="12">
        <v>783.08500000000004</v>
      </c>
    </row>
    <row r="817" spans="1:68" x14ac:dyDescent="0.25">
      <c r="A817" s="13" t="s">
        <v>259</v>
      </c>
      <c r="B817">
        <v>11299</v>
      </c>
      <c r="C817" t="s">
        <v>200</v>
      </c>
      <c r="D817" s="9">
        <v>6</v>
      </c>
      <c r="E817">
        <v>2</v>
      </c>
      <c r="F817" s="10">
        <v>4</v>
      </c>
      <c r="G817" s="9">
        <v>907</v>
      </c>
      <c r="H817" s="9">
        <v>515</v>
      </c>
      <c r="I817">
        <v>462</v>
      </c>
      <c r="J817">
        <v>506</v>
      </c>
      <c r="K817">
        <v>460</v>
      </c>
      <c r="L817">
        <v>493</v>
      </c>
      <c r="M817">
        <v>447</v>
      </c>
      <c r="N817" s="10">
        <v>197</v>
      </c>
      <c r="O817">
        <v>33</v>
      </c>
      <c r="P817">
        <v>23</v>
      </c>
      <c r="Q817">
        <v>34</v>
      </c>
      <c r="R817">
        <v>26</v>
      </c>
      <c r="S817">
        <v>30</v>
      </c>
      <c r="T817">
        <v>27</v>
      </c>
      <c r="U817" s="9">
        <v>15</v>
      </c>
      <c r="V817">
        <v>11</v>
      </c>
      <c r="W817" s="10">
        <v>13</v>
      </c>
      <c r="X817">
        <v>2</v>
      </c>
      <c r="Y817">
        <v>0</v>
      </c>
      <c r="Z817">
        <v>1</v>
      </c>
      <c r="AA817" s="9">
        <v>0</v>
      </c>
      <c r="AB817">
        <v>0</v>
      </c>
      <c r="AC817" s="10">
        <v>2</v>
      </c>
      <c r="AD817" s="9">
        <v>25</v>
      </c>
      <c r="AE817">
        <v>41</v>
      </c>
      <c r="AF817">
        <v>25</v>
      </c>
      <c r="AG817">
        <v>24</v>
      </c>
      <c r="AH817">
        <v>35</v>
      </c>
      <c r="AI817" s="10">
        <v>39</v>
      </c>
      <c r="AJ817">
        <v>43</v>
      </c>
      <c r="AK817">
        <v>46</v>
      </c>
      <c r="AL817">
        <v>32</v>
      </c>
      <c r="AM817">
        <v>39</v>
      </c>
      <c r="AN817">
        <v>47</v>
      </c>
      <c r="AO817">
        <v>37</v>
      </c>
      <c r="AP817" s="9">
        <v>3</v>
      </c>
      <c r="AQ817">
        <v>1</v>
      </c>
      <c r="AR817">
        <v>297</v>
      </c>
      <c r="AS817">
        <v>625</v>
      </c>
      <c r="AT817">
        <v>0</v>
      </c>
      <c r="AU817" s="10">
        <v>0</v>
      </c>
      <c r="AV817" s="9">
        <v>0</v>
      </c>
      <c r="AW817" s="10">
        <v>0</v>
      </c>
      <c r="AX817" s="9">
        <v>19</v>
      </c>
      <c r="AY817">
        <v>19</v>
      </c>
      <c r="AZ817">
        <v>20</v>
      </c>
      <c r="BA817" s="10">
        <f>SUM(Tabel3[[#This Row],[Vacc '[1899']]:[Vacc '[1901']]])/3/(SUM(Tabel3[[#This Row],[M_Pop_Size '[1899']]:[F_Pop_Size '[1900']]])/2)</f>
        <v>1.9900497512437811E-2</v>
      </c>
      <c r="BB817">
        <v>0</v>
      </c>
      <c r="BC817">
        <v>0</v>
      </c>
      <c r="BD817">
        <v>1</v>
      </c>
      <c r="BE817">
        <f>SUM(Tabel3[[#This Row],[Inf_Vacc '[1899']]:[Inf_Vacc '[1901']]])/3/(SUM(Tabel3[[#This Row],[Births '[1908']]:[Births '[1910']]]))</f>
        <v>4.0160642570281121E-3</v>
      </c>
      <c r="BF817" s="9">
        <v>106</v>
      </c>
      <c r="BG817">
        <v>0.63265306122448983</v>
      </c>
      <c r="BH817">
        <v>0.1376923076923077</v>
      </c>
      <c r="BI817" s="10">
        <v>0.31341821743388837</v>
      </c>
      <c r="BK817" t="s">
        <v>1307</v>
      </c>
      <c r="BL817" s="10" t="s">
        <v>1311</v>
      </c>
      <c r="BM817">
        <v>22</v>
      </c>
      <c r="BO817" t="s">
        <v>1159</v>
      </c>
      <c r="BP817" s="12">
        <v>1598.82</v>
      </c>
    </row>
    <row r="818" spans="1:68" x14ac:dyDescent="0.25">
      <c r="A818" s="13" t="s">
        <v>260</v>
      </c>
      <c r="B818">
        <v>10145</v>
      </c>
      <c r="C818" t="s">
        <v>200</v>
      </c>
      <c r="D818" s="9">
        <v>6</v>
      </c>
      <c r="E818">
        <v>4</v>
      </c>
      <c r="F818" s="10">
        <v>0</v>
      </c>
      <c r="G818" s="9">
        <v>1022</v>
      </c>
      <c r="H818" s="9">
        <v>537</v>
      </c>
      <c r="I818">
        <v>504</v>
      </c>
      <c r="J818">
        <v>540</v>
      </c>
      <c r="K818">
        <v>502</v>
      </c>
      <c r="L818">
        <v>533</v>
      </c>
      <c r="M818">
        <v>537</v>
      </c>
      <c r="N818" s="10">
        <v>221</v>
      </c>
      <c r="O818">
        <v>39</v>
      </c>
      <c r="P818">
        <v>37</v>
      </c>
      <c r="Q818">
        <v>39</v>
      </c>
      <c r="R818">
        <v>32</v>
      </c>
      <c r="S818">
        <v>34</v>
      </c>
      <c r="T818">
        <v>26</v>
      </c>
      <c r="U818" s="9">
        <v>15</v>
      </c>
      <c r="V818">
        <v>12</v>
      </c>
      <c r="W818" s="10">
        <v>16</v>
      </c>
      <c r="X818">
        <v>0</v>
      </c>
      <c r="Y818">
        <v>0</v>
      </c>
      <c r="Z818">
        <v>1</v>
      </c>
      <c r="AA818" s="9">
        <v>0</v>
      </c>
      <c r="AB818">
        <v>1</v>
      </c>
      <c r="AC818" s="10">
        <v>6</v>
      </c>
      <c r="AD818" s="9">
        <v>36</v>
      </c>
      <c r="AE818">
        <v>31</v>
      </c>
      <c r="AF818">
        <v>25</v>
      </c>
      <c r="AG818">
        <v>42</v>
      </c>
      <c r="AH818">
        <v>37</v>
      </c>
      <c r="AI818" s="10">
        <v>29</v>
      </c>
      <c r="AJ818">
        <v>31</v>
      </c>
      <c r="AK818">
        <v>37</v>
      </c>
      <c r="AL818">
        <v>39</v>
      </c>
      <c r="AM818">
        <v>28</v>
      </c>
      <c r="AN818">
        <v>51</v>
      </c>
      <c r="AO818">
        <v>45</v>
      </c>
      <c r="AP818" s="9">
        <v>5</v>
      </c>
      <c r="AQ818">
        <v>260</v>
      </c>
      <c r="AR818">
        <v>651</v>
      </c>
      <c r="AS818">
        <v>145</v>
      </c>
      <c r="AT818">
        <v>0</v>
      </c>
      <c r="AU818" s="10">
        <v>0</v>
      </c>
      <c r="AV818" s="9">
        <v>0</v>
      </c>
      <c r="AW818" s="10">
        <v>0</v>
      </c>
      <c r="AX818" s="9">
        <v>26</v>
      </c>
      <c r="AY818">
        <v>19</v>
      </c>
      <c r="AZ818">
        <v>25</v>
      </c>
      <c r="BA818" s="10">
        <f>SUM(Tabel3[[#This Row],[Vacc '[1899']]:[Vacc '[1901']]])/3/(SUM(Tabel3[[#This Row],[M_Pop_Size '[1899']]:[F_Pop_Size '[1900']]])/2)</f>
        <v>2.2403584573531764E-2</v>
      </c>
      <c r="BB818">
        <v>0</v>
      </c>
      <c r="BC818">
        <v>0</v>
      </c>
      <c r="BD818">
        <v>0</v>
      </c>
      <c r="BE818">
        <f>SUM(Tabel3[[#This Row],[Inf_Vacc '[1899']]:[Inf_Vacc '[1901']]])/3/(SUM(Tabel3[[#This Row],[Births '[1908']]:[Births '[1910']]]))</f>
        <v>0</v>
      </c>
      <c r="BF818" s="9">
        <v>163</v>
      </c>
      <c r="BG818">
        <v>0.68895348837209303</v>
      </c>
      <c r="BH818">
        <v>0.1620639534883721</v>
      </c>
      <c r="BI818" s="10">
        <v>0.45397111913357402</v>
      </c>
      <c r="BK818" t="s">
        <v>1307</v>
      </c>
      <c r="BL818" s="10" t="s">
        <v>1311</v>
      </c>
      <c r="BM818">
        <v>22</v>
      </c>
      <c r="BO818" t="s">
        <v>1159</v>
      </c>
      <c r="BP818" s="12">
        <v>1581.09</v>
      </c>
    </row>
    <row r="819" spans="1:68" x14ac:dyDescent="0.25">
      <c r="A819" s="13" t="s">
        <v>265</v>
      </c>
      <c r="B819">
        <v>10760</v>
      </c>
      <c r="C819" t="s">
        <v>200</v>
      </c>
      <c r="D819" s="9">
        <v>15</v>
      </c>
      <c r="E819">
        <v>22</v>
      </c>
      <c r="F819" s="10">
        <v>15</v>
      </c>
      <c r="G819" s="9">
        <v>3179</v>
      </c>
      <c r="H819" s="9">
        <v>1611</v>
      </c>
      <c r="I819">
        <v>1575</v>
      </c>
      <c r="J819">
        <v>1607</v>
      </c>
      <c r="K819">
        <v>1544</v>
      </c>
      <c r="L819">
        <v>1598</v>
      </c>
      <c r="M819">
        <v>1532</v>
      </c>
      <c r="N819" s="10">
        <v>624</v>
      </c>
      <c r="O819">
        <v>113</v>
      </c>
      <c r="P819">
        <v>113</v>
      </c>
      <c r="Q819">
        <v>105</v>
      </c>
      <c r="R819">
        <v>120</v>
      </c>
      <c r="S819">
        <v>92</v>
      </c>
      <c r="T819">
        <v>108</v>
      </c>
      <c r="U819" s="9">
        <v>59</v>
      </c>
      <c r="V819">
        <v>39</v>
      </c>
      <c r="W819" s="10">
        <v>58</v>
      </c>
      <c r="X819">
        <v>2</v>
      </c>
      <c r="Y819">
        <v>1</v>
      </c>
      <c r="Z819">
        <v>1</v>
      </c>
      <c r="AA819" s="9">
        <v>2</v>
      </c>
      <c r="AB819">
        <v>2</v>
      </c>
      <c r="AC819" s="10">
        <v>3</v>
      </c>
      <c r="AD819" s="9">
        <v>88</v>
      </c>
      <c r="AE819">
        <v>79</v>
      </c>
      <c r="AF819">
        <v>101</v>
      </c>
      <c r="AG819">
        <v>118</v>
      </c>
      <c r="AH819">
        <v>109</v>
      </c>
      <c r="AI819" s="10">
        <v>109</v>
      </c>
      <c r="AJ819">
        <v>102</v>
      </c>
      <c r="AK819">
        <v>101</v>
      </c>
      <c r="AL819">
        <v>127</v>
      </c>
      <c r="AM819">
        <v>109</v>
      </c>
      <c r="AN819">
        <v>127</v>
      </c>
      <c r="AO819">
        <v>135</v>
      </c>
      <c r="AP819" s="9">
        <v>0</v>
      </c>
      <c r="AQ819">
        <v>33</v>
      </c>
      <c r="AR819">
        <v>1317</v>
      </c>
      <c r="AS819">
        <v>1717</v>
      </c>
      <c r="AT819">
        <v>0</v>
      </c>
      <c r="AU819" s="10">
        <v>11</v>
      </c>
      <c r="AV819" s="9">
        <v>2</v>
      </c>
      <c r="AW819" s="10">
        <v>18</v>
      </c>
      <c r="AX819" s="9">
        <v>70</v>
      </c>
      <c r="AY819">
        <v>55</v>
      </c>
      <c r="AZ819">
        <v>75</v>
      </c>
      <c r="BA819" s="10">
        <f>SUM(Tabel3[[#This Row],[Vacc '[1899']]:[Vacc '[1901']]])/3/(SUM(Tabel3[[#This Row],[M_Pop_Size '[1899']]:[F_Pop_Size '[1900']]])/2)</f>
        <v>2.1040450265635686E-2</v>
      </c>
      <c r="BB819">
        <v>10</v>
      </c>
      <c r="BC819">
        <v>4</v>
      </c>
      <c r="BD819">
        <v>5</v>
      </c>
      <c r="BE819">
        <f>SUM(Tabel3[[#This Row],[Inf_Vacc '[1899']]:[Inf_Vacc '[1901']]])/3/(SUM(Tabel3[[#This Row],[Births '[1908']]:[Births '[1910']]]))</f>
        <v>1.9791666666666666E-2</v>
      </c>
      <c r="BF819" s="9">
        <v>358</v>
      </c>
      <c r="BG819">
        <v>0.35332785538208711</v>
      </c>
      <c r="BH819">
        <v>0.1482634730538922</v>
      </c>
      <c r="BI819" s="10">
        <v>0.39188370684433677</v>
      </c>
      <c r="BK819" t="s">
        <v>1307</v>
      </c>
      <c r="BL819" s="10" t="s">
        <v>1311</v>
      </c>
      <c r="BM819">
        <v>22</v>
      </c>
      <c r="BN819" t="s">
        <v>1159</v>
      </c>
      <c r="BO819" t="s">
        <v>1159</v>
      </c>
      <c r="BP819" s="12">
        <v>1728.17</v>
      </c>
    </row>
    <row r="820" spans="1:68" x14ac:dyDescent="0.25">
      <c r="A820" s="13" t="s">
        <v>261</v>
      </c>
      <c r="B820">
        <v>10758</v>
      </c>
      <c r="C820" t="s">
        <v>200</v>
      </c>
      <c r="D820" s="9">
        <v>6</v>
      </c>
      <c r="E820">
        <v>6</v>
      </c>
      <c r="F820" s="10">
        <v>3</v>
      </c>
      <c r="G820" s="9">
        <v>727</v>
      </c>
      <c r="H820" s="9">
        <v>379</v>
      </c>
      <c r="I820">
        <v>323</v>
      </c>
      <c r="J820">
        <v>393</v>
      </c>
      <c r="K820">
        <v>332</v>
      </c>
      <c r="L820">
        <v>385</v>
      </c>
      <c r="M820">
        <v>370</v>
      </c>
      <c r="N820" s="10">
        <v>182</v>
      </c>
      <c r="O820">
        <v>20</v>
      </c>
      <c r="P820">
        <v>20</v>
      </c>
      <c r="Q820">
        <v>22</v>
      </c>
      <c r="R820">
        <v>28</v>
      </c>
      <c r="S820">
        <v>24</v>
      </c>
      <c r="T820">
        <v>25</v>
      </c>
      <c r="U820" s="9">
        <v>13</v>
      </c>
      <c r="V820">
        <v>11</v>
      </c>
      <c r="W820" s="10">
        <v>16</v>
      </c>
      <c r="X820">
        <v>1</v>
      </c>
      <c r="Y820">
        <v>0</v>
      </c>
      <c r="Z820">
        <v>0</v>
      </c>
      <c r="AA820" s="9">
        <v>0</v>
      </c>
      <c r="AB820">
        <v>2</v>
      </c>
      <c r="AC820" s="10">
        <v>0</v>
      </c>
      <c r="AD820" s="9">
        <v>40</v>
      </c>
      <c r="AE820">
        <v>68</v>
      </c>
      <c r="AF820">
        <v>69</v>
      </c>
      <c r="AG820">
        <v>56</v>
      </c>
      <c r="AH820">
        <v>69</v>
      </c>
      <c r="AI820" s="10">
        <v>76</v>
      </c>
      <c r="AJ820">
        <v>40</v>
      </c>
      <c r="AK820">
        <v>56</v>
      </c>
      <c r="AL820">
        <v>49</v>
      </c>
      <c r="AM820">
        <v>54</v>
      </c>
      <c r="AN820">
        <v>46</v>
      </c>
      <c r="AO820">
        <v>68</v>
      </c>
      <c r="AP820" s="9">
        <v>0</v>
      </c>
      <c r="AQ820">
        <v>40</v>
      </c>
      <c r="AR820">
        <v>286</v>
      </c>
      <c r="AS820">
        <v>427</v>
      </c>
      <c r="AT820">
        <v>0</v>
      </c>
      <c r="AU820" s="10">
        <v>0</v>
      </c>
      <c r="AV820" s="9">
        <v>0</v>
      </c>
      <c r="AW820" s="10">
        <v>0</v>
      </c>
      <c r="AX820" s="9">
        <v>23</v>
      </c>
      <c r="AY820">
        <v>15</v>
      </c>
      <c r="AZ820">
        <v>9</v>
      </c>
      <c r="BA820" s="10">
        <f>SUM(Tabel3[[#This Row],[Vacc '[1899']]:[Vacc '[1901']]])/3/(SUM(Tabel3[[#This Row],[M_Pop_Size '[1899']]:[F_Pop_Size '[1900']]])/2)</f>
        <v>2.1957486568558747E-2</v>
      </c>
      <c r="BB820">
        <v>0</v>
      </c>
      <c r="BC820">
        <v>0</v>
      </c>
      <c r="BD820">
        <v>0</v>
      </c>
      <c r="BE820">
        <f>SUM(Tabel3[[#This Row],[Inf_Vacc '[1899']]:[Inf_Vacc '[1901']]])/3/(SUM(Tabel3[[#This Row],[Births '[1908']]:[Births '[1910']]]))</f>
        <v>0</v>
      </c>
      <c r="BF820" s="9">
        <v>102</v>
      </c>
      <c r="BG820">
        <v>0.72909698996655514</v>
      </c>
      <c r="BH820">
        <v>0.14356435643564355</v>
      </c>
      <c r="BI820" s="10">
        <v>0.38923654568210264</v>
      </c>
      <c r="BK820" t="s">
        <v>1307</v>
      </c>
      <c r="BL820" s="10" t="s">
        <v>1311</v>
      </c>
      <c r="BM820">
        <v>22</v>
      </c>
      <c r="BN820" t="s">
        <v>1159</v>
      </c>
      <c r="BO820" t="s">
        <v>1159</v>
      </c>
      <c r="BP820" s="12">
        <v>1425.59</v>
      </c>
    </row>
    <row r="821" spans="1:68" x14ac:dyDescent="0.25">
      <c r="A821" s="13" t="s">
        <v>262</v>
      </c>
      <c r="B821">
        <v>10368</v>
      </c>
      <c r="C821" t="s">
        <v>200</v>
      </c>
      <c r="D821" s="9">
        <v>3</v>
      </c>
      <c r="E821">
        <v>3</v>
      </c>
      <c r="F821" s="10">
        <v>4</v>
      </c>
      <c r="G821" s="9">
        <v>1003</v>
      </c>
      <c r="H821" s="9">
        <v>483</v>
      </c>
      <c r="I821">
        <v>447</v>
      </c>
      <c r="J821">
        <v>484</v>
      </c>
      <c r="K821">
        <v>442</v>
      </c>
      <c r="L821">
        <v>510</v>
      </c>
      <c r="M821">
        <v>484</v>
      </c>
      <c r="N821" s="10">
        <v>233</v>
      </c>
      <c r="O821">
        <v>24</v>
      </c>
      <c r="P821">
        <v>28</v>
      </c>
      <c r="Q821">
        <v>30</v>
      </c>
      <c r="R821">
        <v>36</v>
      </c>
      <c r="S821">
        <v>25</v>
      </c>
      <c r="T821">
        <v>24</v>
      </c>
      <c r="U821" s="9">
        <v>15</v>
      </c>
      <c r="V821">
        <v>16</v>
      </c>
      <c r="W821" s="10">
        <v>9</v>
      </c>
      <c r="X821">
        <v>0</v>
      </c>
      <c r="Y821">
        <v>0</v>
      </c>
      <c r="Z821">
        <v>0</v>
      </c>
      <c r="AA821" s="9">
        <v>0</v>
      </c>
      <c r="AB821">
        <v>0</v>
      </c>
      <c r="AC821" s="10">
        <v>1</v>
      </c>
      <c r="AD821" s="9">
        <v>30</v>
      </c>
      <c r="AE821">
        <v>19</v>
      </c>
      <c r="AF821">
        <v>35</v>
      </c>
      <c r="AG821">
        <v>21</v>
      </c>
      <c r="AH821">
        <v>30</v>
      </c>
      <c r="AI821" s="10">
        <v>33</v>
      </c>
      <c r="AJ821">
        <v>26</v>
      </c>
      <c r="AK821">
        <v>27</v>
      </c>
      <c r="AL821">
        <v>41</v>
      </c>
      <c r="AM821">
        <v>27</v>
      </c>
      <c r="AN821">
        <v>35</v>
      </c>
      <c r="AO821">
        <v>34</v>
      </c>
      <c r="AP821" s="9">
        <v>0</v>
      </c>
      <c r="AQ821">
        <v>177</v>
      </c>
      <c r="AR821">
        <v>511</v>
      </c>
      <c r="AS821">
        <v>297</v>
      </c>
      <c r="AT821">
        <v>0</v>
      </c>
      <c r="AU821" s="10">
        <v>0</v>
      </c>
      <c r="AV821" s="9">
        <v>0</v>
      </c>
      <c r="AW821" s="10">
        <v>0</v>
      </c>
      <c r="AX821" s="9">
        <v>54</v>
      </c>
      <c r="AY821">
        <v>22</v>
      </c>
      <c r="AZ821">
        <v>12</v>
      </c>
      <c r="BA821" s="10">
        <f>SUM(Tabel3[[#This Row],[Vacc '[1899']]:[Vacc '[1901']]])/3/(SUM(Tabel3[[#This Row],[M_Pop_Size '[1899']]:[F_Pop_Size '[1900']]])/2)</f>
        <v>3.1609195402298847E-2</v>
      </c>
      <c r="BB821">
        <v>0</v>
      </c>
      <c r="BC821">
        <v>1</v>
      </c>
      <c r="BD821">
        <v>0</v>
      </c>
      <c r="BE821">
        <f>SUM(Tabel3[[#This Row],[Inf_Vacc '[1899']]:[Inf_Vacc '[1901']]])/3/(SUM(Tabel3[[#This Row],[Births '[1908']]:[Births '[1910']]]))</f>
        <v>3.9215686274509803E-3</v>
      </c>
      <c r="BF821" s="9">
        <v>147</v>
      </c>
      <c r="BG821">
        <v>0.74365482233502533</v>
      </c>
      <c r="BH821">
        <v>0.16972477064220184</v>
      </c>
      <c r="BI821" s="10">
        <v>0.35195530726256985</v>
      </c>
      <c r="BK821" t="s">
        <v>1307</v>
      </c>
      <c r="BL821" s="10" t="s">
        <v>1311</v>
      </c>
      <c r="BM821">
        <v>22</v>
      </c>
      <c r="BO821" t="s">
        <v>1159</v>
      </c>
      <c r="BP821" s="12">
        <v>1232.5150000000001</v>
      </c>
    </row>
    <row r="822" spans="1:68" x14ac:dyDescent="0.25">
      <c r="A822" s="13" t="s">
        <v>263</v>
      </c>
      <c r="B822">
        <v>10365</v>
      </c>
      <c r="C822" t="s">
        <v>200</v>
      </c>
      <c r="D822" s="9">
        <v>12</v>
      </c>
      <c r="E822">
        <v>5</v>
      </c>
      <c r="F822" s="10">
        <v>4</v>
      </c>
      <c r="G822" s="9">
        <v>2162</v>
      </c>
      <c r="H822" s="9">
        <v>1108</v>
      </c>
      <c r="I822">
        <v>1035</v>
      </c>
      <c r="J822">
        <v>1079</v>
      </c>
      <c r="K822">
        <v>1008</v>
      </c>
      <c r="L822">
        <v>1113</v>
      </c>
      <c r="M822">
        <v>1036</v>
      </c>
      <c r="N822" s="10">
        <v>467</v>
      </c>
      <c r="O822">
        <v>76</v>
      </c>
      <c r="P822">
        <v>57</v>
      </c>
      <c r="Q822">
        <v>78</v>
      </c>
      <c r="R822">
        <v>65</v>
      </c>
      <c r="S822">
        <v>71</v>
      </c>
      <c r="T822">
        <v>74</v>
      </c>
      <c r="U822" s="9">
        <v>40</v>
      </c>
      <c r="V822">
        <v>33</v>
      </c>
      <c r="W822" s="10">
        <v>38</v>
      </c>
      <c r="X822">
        <v>0</v>
      </c>
      <c r="Y822">
        <v>0</v>
      </c>
      <c r="Z822">
        <v>1</v>
      </c>
      <c r="AA822" s="9">
        <v>5</v>
      </c>
      <c r="AB822">
        <v>1</v>
      </c>
      <c r="AC822" s="10">
        <v>7</v>
      </c>
      <c r="AD822" s="9">
        <v>70</v>
      </c>
      <c r="AE822">
        <v>91</v>
      </c>
      <c r="AF822">
        <v>88</v>
      </c>
      <c r="AG822">
        <v>84</v>
      </c>
      <c r="AH822">
        <v>102</v>
      </c>
      <c r="AI822" s="10">
        <v>92</v>
      </c>
      <c r="AJ822">
        <v>80</v>
      </c>
      <c r="AK822">
        <v>125</v>
      </c>
      <c r="AL822">
        <v>72</v>
      </c>
      <c r="AM822">
        <v>94</v>
      </c>
      <c r="AN822">
        <v>106</v>
      </c>
      <c r="AO822">
        <v>80</v>
      </c>
      <c r="AP822" s="9">
        <v>0</v>
      </c>
      <c r="AQ822">
        <v>461</v>
      </c>
      <c r="AR822">
        <v>776</v>
      </c>
      <c r="AS822">
        <v>907</v>
      </c>
      <c r="AT822">
        <v>0</v>
      </c>
      <c r="AU822" s="10">
        <v>0</v>
      </c>
      <c r="AV822" s="9">
        <v>1</v>
      </c>
      <c r="AW822" s="10">
        <v>1</v>
      </c>
      <c r="AX822" s="9">
        <v>49</v>
      </c>
      <c r="AY822">
        <v>43</v>
      </c>
      <c r="AZ822">
        <v>65</v>
      </c>
      <c r="BA822" s="10">
        <f>SUM(Tabel3[[#This Row],[Vacc '[1899']]:[Vacc '[1901']]])/3/(SUM(Tabel3[[#This Row],[M_Pop_Size '[1899']]:[F_Pop_Size '[1900']]])/2)</f>
        <v>2.4743892828999213E-2</v>
      </c>
      <c r="BB822">
        <v>0</v>
      </c>
      <c r="BC822">
        <v>0</v>
      </c>
      <c r="BD822">
        <v>0</v>
      </c>
      <c r="BE822">
        <f>SUM(Tabel3[[#This Row],[Inf_Vacc '[1899']]:[Inf_Vacc '[1901']]])/3/(SUM(Tabel3[[#This Row],[Births '[1908']]:[Births '[1910']]]))</f>
        <v>0</v>
      </c>
      <c r="BF822" s="9">
        <v>302</v>
      </c>
      <c r="BG822">
        <v>0.36233766233766235</v>
      </c>
      <c r="BH822">
        <v>0.14271047227926079</v>
      </c>
      <c r="BI822" s="10">
        <v>0.44827586206896552</v>
      </c>
      <c r="BK822" t="s">
        <v>1307</v>
      </c>
      <c r="BL822" s="10" t="s">
        <v>1311</v>
      </c>
      <c r="BM822">
        <v>22</v>
      </c>
      <c r="BN822" t="s">
        <v>1159</v>
      </c>
      <c r="BO822" t="s">
        <v>1159</v>
      </c>
      <c r="BP822" s="12">
        <v>2412.8850000000002</v>
      </c>
    </row>
    <row r="823" spans="1:68" x14ac:dyDescent="0.25">
      <c r="A823" s="13" t="s">
        <v>264</v>
      </c>
      <c r="B823">
        <v>11398</v>
      </c>
      <c r="C823" t="s">
        <v>200</v>
      </c>
      <c r="D823" s="9">
        <v>5</v>
      </c>
      <c r="E823">
        <v>9</v>
      </c>
      <c r="F823" s="10">
        <v>1</v>
      </c>
      <c r="G823" s="9">
        <v>2805</v>
      </c>
      <c r="H823" s="9">
        <v>1352</v>
      </c>
      <c r="I823">
        <v>1166</v>
      </c>
      <c r="J823">
        <v>1372</v>
      </c>
      <c r="K823">
        <v>1198</v>
      </c>
      <c r="L823">
        <v>1450</v>
      </c>
      <c r="M823">
        <v>1337</v>
      </c>
      <c r="N823" s="10">
        <v>596</v>
      </c>
      <c r="O823">
        <v>82</v>
      </c>
      <c r="P823">
        <v>81</v>
      </c>
      <c r="Q823">
        <v>82</v>
      </c>
      <c r="R823">
        <v>91</v>
      </c>
      <c r="S823">
        <v>90</v>
      </c>
      <c r="T823">
        <v>85</v>
      </c>
      <c r="U823" s="9">
        <v>45</v>
      </c>
      <c r="V823">
        <v>37</v>
      </c>
      <c r="W823" s="10">
        <v>47</v>
      </c>
      <c r="X823">
        <v>1</v>
      </c>
      <c r="Y823">
        <v>4</v>
      </c>
      <c r="Z823">
        <v>2</v>
      </c>
      <c r="AA823" s="9">
        <v>3</v>
      </c>
      <c r="AB823">
        <v>0</v>
      </c>
      <c r="AC823" s="10">
        <v>4</v>
      </c>
      <c r="AD823" s="9">
        <v>63</v>
      </c>
      <c r="AE823">
        <v>85</v>
      </c>
      <c r="AF823">
        <v>87</v>
      </c>
      <c r="AG823">
        <v>67</v>
      </c>
      <c r="AH823">
        <v>80</v>
      </c>
      <c r="AI823" s="10">
        <v>72</v>
      </c>
      <c r="AJ823">
        <v>88</v>
      </c>
      <c r="AK823">
        <v>106</v>
      </c>
      <c r="AL823">
        <v>102</v>
      </c>
      <c r="AM823">
        <v>69</v>
      </c>
      <c r="AN823">
        <v>103</v>
      </c>
      <c r="AO823">
        <v>93</v>
      </c>
      <c r="AP823" s="9">
        <v>37</v>
      </c>
      <c r="AQ823">
        <v>118</v>
      </c>
      <c r="AR823">
        <v>2600</v>
      </c>
      <c r="AS823">
        <v>21</v>
      </c>
      <c r="AT823">
        <v>2</v>
      </c>
      <c r="AU823" s="10">
        <v>0</v>
      </c>
      <c r="AV823" s="9">
        <v>2</v>
      </c>
      <c r="AW823" s="10">
        <v>2</v>
      </c>
      <c r="AX823" s="9">
        <v>68</v>
      </c>
      <c r="AY823">
        <v>77</v>
      </c>
      <c r="AZ823">
        <v>65</v>
      </c>
      <c r="BA823" s="10">
        <f>SUM(Tabel3[[#This Row],[Vacc '[1899']]:[Vacc '[1901']]])/3/(SUM(Tabel3[[#This Row],[M_Pop_Size '[1899']]:[F_Pop_Size '[1900']]])/2)</f>
        <v>2.7515723270440252E-2</v>
      </c>
      <c r="BB823">
        <v>4</v>
      </c>
      <c r="BC823">
        <v>2</v>
      </c>
      <c r="BD823">
        <v>1</v>
      </c>
      <c r="BE823">
        <f>SUM(Tabel3[[#This Row],[Inf_Vacc '[1899']]:[Inf_Vacc '[1901']]])/3/(SUM(Tabel3[[#This Row],[Births '[1908']]:[Births '[1910']]]))</f>
        <v>8.7719298245614048E-3</v>
      </c>
      <c r="BF823" s="9">
        <v>380</v>
      </c>
      <c r="BG823">
        <v>0.55651340996168586</v>
      </c>
      <c r="BH823">
        <v>0.1517077045274027</v>
      </c>
      <c r="BI823" s="10">
        <v>0.41182682154171069</v>
      </c>
      <c r="BK823" t="s">
        <v>1307</v>
      </c>
      <c r="BL823" s="10" t="s">
        <v>1311</v>
      </c>
      <c r="BM823">
        <v>23</v>
      </c>
      <c r="BN823" t="s">
        <v>1158</v>
      </c>
      <c r="BO823" t="s">
        <v>1158</v>
      </c>
      <c r="BP823" s="12">
        <v>3844.97</v>
      </c>
    </row>
    <row r="824" spans="1:68" x14ac:dyDescent="0.25">
      <c r="A824" s="13" t="s">
        <v>267</v>
      </c>
      <c r="B824">
        <v>10949</v>
      </c>
      <c r="C824" t="s">
        <v>200</v>
      </c>
      <c r="D824" s="9">
        <v>5</v>
      </c>
      <c r="E824">
        <v>4</v>
      </c>
      <c r="F824" s="10">
        <v>4</v>
      </c>
      <c r="G824" s="9">
        <v>949</v>
      </c>
      <c r="H824" s="9">
        <v>459</v>
      </c>
      <c r="I824">
        <v>482</v>
      </c>
      <c r="J824">
        <v>459</v>
      </c>
      <c r="K824">
        <v>488</v>
      </c>
      <c r="L824">
        <v>469</v>
      </c>
      <c r="M824">
        <v>482</v>
      </c>
      <c r="N824" s="10">
        <v>261</v>
      </c>
      <c r="O824">
        <v>26</v>
      </c>
      <c r="P824">
        <v>23</v>
      </c>
      <c r="Q824">
        <v>25</v>
      </c>
      <c r="R824">
        <v>25</v>
      </c>
      <c r="S824">
        <v>22</v>
      </c>
      <c r="T824">
        <v>20</v>
      </c>
      <c r="U824" s="9">
        <v>10</v>
      </c>
      <c r="V824">
        <v>11</v>
      </c>
      <c r="W824" s="10">
        <v>9</v>
      </c>
      <c r="X824">
        <v>0</v>
      </c>
      <c r="Y824">
        <v>0</v>
      </c>
      <c r="Z824">
        <v>0</v>
      </c>
      <c r="AA824" s="9">
        <v>1</v>
      </c>
      <c r="AB824">
        <v>1</v>
      </c>
      <c r="AC824" s="10">
        <v>2</v>
      </c>
      <c r="AD824" s="9">
        <v>33</v>
      </c>
      <c r="AE824">
        <v>40</v>
      </c>
      <c r="AF824">
        <v>33</v>
      </c>
      <c r="AG824">
        <v>36</v>
      </c>
      <c r="AH824">
        <v>47</v>
      </c>
      <c r="AI824" s="10">
        <v>34</v>
      </c>
      <c r="AJ824">
        <v>37</v>
      </c>
      <c r="AK824">
        <v>45</v>
      </c>
      <c r="AL824">
        <v>34</v>
      </c>
      <c r="AM824">
        <v>32</v>
      </c>
      <c r="AN824">
        <v>41</v>
      </c>
      <c r="AO824">
        <v>46</v>
      </c>
      <c r="AP824" s="9">
        <v>0</v>
      </c>
      <c r="AQ824">
        <v>59</v>
      </c>
      <c r="AR824">
        <v>690</v>
      </c>
      <c r="AS824">
        <v>197</v>
      </c>
      <c r="AT824">
        <v>0</v>
      </c>
      <c r="AU824" s="10">
        <v>0</v>
      </c>
      <c r="AV824" s="9">
        <v>1</v>
      </c>
      <c r="AW824" s="10">
        <v>1</v>
      </c>
      <c r="AX824" s="9">
        <v>22</v>
      </c>
      <c r="AY824">
        <v>20</v>
      </c>
      <c r="AZ824">
        <v>24</v>
      </c>
      <c r="BA824" s="10">
        <f>SUM(Tabel3[[#This Row],[Vacc '[1899']]:[Vacc '[1901']]])/3/(SUM(Tabel3[[#This Row],[M_Pop_Size '[1899']]:[F_Pop_Size '[1900']]])/2)</f>
        <v>2.3305084745762712E-2</v>
      </c>
      <c r="BB824">
        <v>0</v>
      </c>
      <c r="BC824">
        <v>0</v>
      </c>
      <c r="BD824">
        <v>0</v>
      </c>
      <c r="BE824">
        <f>SUM(Tabel3[[#This Row],[Inf_Vacc '[1899']]:[Inf_Vacc '[1901']]])/3/(SUM(Tabel3[[#This Row],[Births '[1908']]:[Births '[1910']]]))</f>
        <v>0</v>
      </c>
      <c r="BF824" s="9">
        <v>167</v>
      </c>
      <c r="BG824">
        <v>0.71936758893280628</v>
      </c>
      <c r="BH824">
        <v>0.13285024154589373</v>
      </c>
      <c r="BI824" s="10">
        <v>0.24013722126929674</v>
      </c>
      <c r="BK824" t="s">
        <v>1307</v>
      </c>
      <c r="BL824" s="10" t="s">
        <v>1311</v>
      </c>
      <c r="BM824">
        <v>22</v>
      </c>
      <c r="BN824" t="s">
        <v>1159</v>
      </c>
      <c r="BO824" t="s">
        <v>1159</v>
      </c>
      <c r="BP824" s="12">
        <v>1596.25</v>
      </c>
    </row>
    <row r="825" spans="1:68" x14ac:dyDescent="0.25">
      <c r="A825" s="13" t="s">
        <v>268</v>
      </c>
      <c r="B825">
        <v>10324</v>
      </c>
      <c r="C825" t="s">
        <v>200</v>
      </c>
      <c r="D825" s="9">
        <v>38</v>
      </c>
      <c r="E825">
        <v>22</v>
      </c>
      <c r="F825" s="10">
        <v>33</v>
      </c>
      <c r="G825" s="9">
        <v>12488</v>
      </c>
      <c r="H825" s="9">
        <v>4178</v>
      </c>
      <c r="I825">
        <v>4539</v>
      </c>
      <c r="J825">
        <v>4304</v>
      </c>
      <c r="K825">
        <v>4635</v>
      </c>
      <c r="L825">
        <v>5905</v>
      </c>
      <c r="M825">
        <v>6901</v>
      </c>
      <c r="N825" s="10">
        <v>3610</v>
      </c>
      <c r="O825">
        <v>293</v>
      </c>
      <c r="P825">
        <v>286</v>
      </c>
      <c r="Q825">
        <v>277</v>
      </c>
      <c r="R825">
        <v>368</v>
      </c>
      <c r="S825">
        <v>349</v>
      </c>
      <c r="T825">
        <v>377</v>
      </c>
      <c r="U825" s="9">
        <v>189</v>
      </c>
      <c r="V825">
        <v>170</v>
      </c>
      <c r="W825" s="10">
        <v>202</v>
      </c>
      <c r="X825">
        <v>3</v>
      </c>
      <c r="Y825">
        <v>5</v>
      </c>
      <c r="Z825">
        <v>9</v>
      </c>
      <c r="AA825" s="9">
        <v>21</v>
      </c>
      <c r="AB825">
        <v>9</v>
      </c>
      <c r="AC825" s="10">
        <v>17</v>
      </c>
      <c r="AD825" s="9">
        <v>609</v>
      </c>
      <c r="AE825">
        <v>624</v>
      </c>
      <c r="AF825">
        <v>481</v>
      </c>
      <c r="AG825">
        <v>895</v>
      </c>
      <c r="AH825">
        <v>956</v>
      </c>
      <c r="AI825" s="10">
        <v>899</v>
      </c>
      <c r="AJ825">
        <v>569</v>
      </c>
      <c r="AK825">
        <v>512</v>
      </c>
      <c r="AL825">
        <v>536</v>
      </c>
      <c r="AM825">
        <v>800</v>
      </c>
      <c r="AN825">
        <v>788</v>
      </c>
      <c r="AO825">
        <v>791</v>
      </c>
      <c r="AP825" s="9">
        <v>213</v>
      </c>
      <c r="AQ825">
        <v>1288</v>
      </c>
      <c r="AR825">
        <v>8145</v>
      </c>
      <c r="AS825">
        <v>2043</v>
      </c>
      <c r="AT825">
        <v>1</v>
      </c>
      <c r="AU825" s="10">
        <v>9</v>
      </c>
      <c r="AV825" s="9">
        <v>9</v>
      </c>
      <c r="AW825" s="10">
        <v>89</v>
      </c>
      <c r="AX825" s="9">
        <v>159</v>
      </c>
      <c r="AY825">
        <v>211</v>
      </c>
      <c r="AZ825">
        <v>178</v>
      </c>
      <c r="BA825" s="10">
        <f>SUM(Tabel3[[#This Row],[Vacc '[1899']]:[Vacc '[1901']]])/3/(SUM(Tabel3[[#This Row],[M_Pop_Size '[1899']]:[F_Pop_Size '[1900']]])/2)</f>
        <v>2.0691738408095454E-2</v>
      </c>
      <c r="BB825">
        <v>7</v>
      </c>
      <c r="BC825">
        <v>14</v>
      </c>
      <c r="BD825">
        <v>5</v>
      </c>
      <c r="BE825">
        <f>SUM(Tabel3[[#This Row],[Inf_Vacc '[1899']]:[Inf_Vacc '[1901']]])/3/(SUM(Tabel3[[#This Row],[Births '[1908']]:[Births '[1910']]]))</f>
        <v>7.9219987812309562E-3</v>
      </c>
      <c r="BF825" s="9">
        <v>1473</v>
      </c>
      <c r="BG825">
        <v>4.5112781954887216E-2</v>
      </c>
      <c r="BH825">
        <v>0.16347037961381847</v>
      </c>
      <c r="BI825" s="10">
        <v>0.36437327006722026</v>
      </c>
      <c r="BJ825">
        <v>1896.4194063926941</v>
      </c>
      <c r="BK825" t="s">
        <v>1308</v>
      </c>
      <c r="BL825" s="10" t="s">
        <v>1310</v>
      </c>
      <c r="BM825">
        <v>23</v>
      </c>
      <c r="BN825" t="s">
        <v>1158</v>
      </c>
      <c r="BO825" t="s">
        <v>1158</v>
      </c>
      <c r="BP825" s="12">
        <v>5070.53</v>
      </c>
    </row>
    <row r="826" spans="1:68" x14ac:dyDescent="0.25">
      <c r="A826" s="13" t="s">
        <v>269</v>
      </c>
      <c r="B826">
        <v>10059</v>
      </c>
      <c r="C826" t="s">
        <v>200</v>
      </c>
      <c r="D826" s="9">
        <v>12</v>
      </c>
      <c r="E826">
        <v>11</v>
      </c>
      <c r="F826" s="10">
        <v>10</v>
      </c>
      <c r="G826" s="9">
        <v>1099</v>
      </c>
      <c r="H826" s="9">
        <v>488</v>
      </c>
      <c r="I826">
        <v>439</v>
      </c>
      <c r="J826">
        <v>517</v>
      </c>
      <c r="K826">
        <v>450</v>
      </c>
      <c r="L826">
        <v>578</v>
      </c>
      <c r="M826">
        <v>549</v>
      </c>
      <c r="N826" s="10">
        <v>258</v>
      </c>
      <c r="O826">
        <v>31</v>
      </c>
      <c r="P826">
        <v>30</v>
      </c>
      <c r="Q826">
        <v>45</v>
      </c>
      <c r="R826">
        <v>46</v>
      </c>
      <c r="S826">
        <v>52</v>
      </c>
      <c r="T826">
        <v>43</v>
      </c>
      <c r="U826" s="9">
        <v>25</v>
      </c>
      <c r="V826">
        <v>22</v>
      </c>
      <c r="W826" s="10">
        <v>19</v>
      </c>
      <c r="X826">
        <v>1</v>
      </c>
      <c r="Y826">
        <v>0</v>
      </c>
      <c r="Z826">
        <v>0</v>
      </c>
      <c r="AA826" s="9">
        <v>0</v>
      </c>
      <c r="AB826">
        <v>1</v>
      </c>
      <c r="AC826" s="10">
        <v>2</v>
      </c>
      <c r="AD826" s="9">
        <v>59</v>
      </c>
      <c r="AE826">
        <v>67</v>
      </c>
      <c r="AF826">
        <v>82</v>
      </c>
      <c r="AG826">
        <v>69</v>
      </c>
      <c r="AH826">
        <v>73</v>
      </c>
      <c r="AI826" s="10">
        <v>98</v>
      </c>
      <c r="AJ826">
        <v>83</v>
      </c>
      <c r="AK826">
        <v>60</v>
      </c>
      <c r="AL826">
        <v>82</v>
      </c>
      <c r="AM826">
        <v>80</v>
      </c>
      <c r="AN826">
        <v>69</v>
      </c>
      <c r="AO826">
        <v>91</v>
      </c>
      <c r="AP826" s="9">
        <v>1</v>
      </c>
      <c r="AQ826">
        <v>70</v>
      </c>
      <c r="AR826">
        <v>792</v>
      </c>
      <c r="AS826">
        <v>235</v>
      </c>
      <c r="AT826">
        <v>0</v>
      </c>
      <c r="AU826" s="10">
        <v>0</v>
      </c>
      <c r="AV826" s="9">
        <v>1</v>
      </c>
      <c r="AW826" s="10">
        <v>1</v>
      </c>
      <c r="AX826" s="9">
        <v>36</v>
      </c>
      <c r="AY826">
        <v>16</v>
      </c>
      <c r="AZ826">
        <v>25</v>
      </c>
      <c r="BA826" s="10">
        <f>SUM(Tabel3[[#This Row],[Vacc '[1899']]:[Vacc '[1901']]])/3/(SUM(Tabel3[[#This Row],[M_Pop_Size '[1899']]:[F_Pop_Size '[1900']]])/2)</f>
        <v>2.7103132699753608E-2</v>
      </c>
      <c r="BB826">
        <v>0</v>
      </c>
      <c r="BC826">
        <v>0</v>
      </c>
      <c r="BD826">
        <v>0</v>
      </c>
      <c r="BE826">
        <f>SUM(Tabel3[[#This Row],[Inf_Vacc '[1899']]:[Inf_Vacc '[1901']]])/3/(SUM(Tabel3[[#This Row],[Births '[1908']]:[Births '[1910']]]))</f>
        <v>0</v>
      </c>
      <c r="BF826" s="9">
        <v>137</v>
      </c>
      <c r="BG826">
        <v>0.24358974358974358</v>
      </c>
      <c r="BH826">
        <v>0.12890625</v>
      </c>
      <c r="BI826" s="10">
        <v>0.38870151770657674</v>
      </c>
      <c r="BK826" t="s">
        <v>1307</v>
      </c>
      <c r="BL826" s="10" t="s">
        <v>1311</v>
      </c>
      <c r="BM826">
        <v>24</v>
      </c>
      <c r="BO826" t="s">
        <v>1159</v>
      </c>
      <c r="BP826" s="12">
        <v>800.78</v>
      </c>
    </row>
    <row r="827" spans="1:68" x14ac:dyDescent="0.25">
      <c r="A827" s="13" t="s">
        <v>270</v>
      </c>
      <c r="B827">
        <v>10531</v>
      </c>
      <c r="C827" t="s">
        <v>271</v>
      </c>
      <c r="D827" s="9">
        <v>4</v>
      </c>
      <c r="E827">
        <v>6</v>
      </c>
      <c r="F827" s="10">
        <v>4</v>
      </c>
      <c r="G827" s="9">
        <v>681</v>
      </c>
      <c r="H827" s="9">
        <v>312</v>
      </c>
      <c r="I827">
        <v>311</v>
      </c>
      <c r="J827">
        <v>303</v>
      </c>
      <c r="K827">
        <v>291</v>
      </c>
      <c r="L827">
        <v>362</v>
      </c>
      <c r="M827">
        <v>333</v>
      </c>
      <c r="N827" s="10">
        <v>143</v>
      </c>
      <c r="O827">
        <v>18</v>
      </c>
      <c r="P827">
        <v>12</v>
      </c>
      <c r="Q827">
        <v>21</v>
      </c>
      <c r="R827">
        <v>29</v>
      </c>
      <c r="S827">
        <v>30</v>
      </c>
      <c r="T827">
        <v>24</v>
      </c>
      <c r="U827" s="9">
        <v>17</v>
      </c>
      <c r="V827">
        <v>14</v>
      </c>
      <c r="W827" s="10">
        <v>12</v>
      </c>
      <c r="X827">
        <v>0</v>
      </c>
      <c r="Y827">
        <v>1</v>
      </c>
      <c r="Z827">
        <v>0</v>
      </c>
      <c r="AA827" s="9">
        <v>0</v>
      </c>
      <c r="AB827">
        <v>0</v>
      </c>
      <c r="AC827" s="10">
        <v>0</v>
      </c>
      <c r="AD827" s="9">
        <v>13</v>
      </c>
      <c r="AE827">
        <v>16</v>
      </c>
      <c r="AF827">
        <v>28</v>
      </c>
      <c r="AG827">
        <v>16</v>
      </c>
      <c r="AH827">
        <v>16</v>
      </c>
      <c r="AI827" s="10">
        <v>23</v>
      </c>
      <c r="AJ827">
        <v>23</v>
      </c>
      <c r="AK827">
        <v>19</v>
      </c>
      <c r="AL827">
        <v>23</v>
      </c>
      <c r="AM827">
        <v>19</v>
      </c>
      <c r="AN827">
        <v>10</v>
      </c>
      <c r="AO827">
        <v>29</v>
      </c>
      <c r="AP827" s="9">
        <v>3</v>
      </c>
      <c r="AQ827">
        <v>43</v>
      </c>
      <c r="AR827">
        <v>324</v>
      </c>
      <c r="AS827">
        <v>0</v>
      </c>
      <c r="AT827">
        <v>0</v>
      </c>
      <c r="AU827" s="10">
        <v>0</v>
      </c>
      <c r="AV827" s="9">
        <v>0</v>
      </c>
      <c r="AW827" s="10">
        <v>2</v>
      </c>
      <c r="AX827" s="9">
        <v>-8888</v>
      </c>
      <c r="AY827">
        <v>-8888</v>
      </c>
      <c r="AZ827">
        <v>-8888</v>
      </c>
      <c r="BA827" s="10">
        <v>-8888</v>
      </c>
      <c r="BB827">
        <v>-8888</v>
      </c>
      <c r="BC827">
        <v>-8888</v>
      </c>
      <c r="BD827">
        <v>-8888</v>
      </c>
      <c r="BE827">
        <v>-8888</v>
      </c>
      <c r="BF827" s="9">
        <v>126</v>
      </c>
      <c r="BG827">
        <v>0.71851851851851856</v>
      </c>
      <c r="BH827">
        <v>0.17152103559870549</v>
      </c>
      <c r="BI827" s="10">
        <v>0.36289222373806274</v>
      </c>
      <c r="BK827" t="s">
        <v>1307</v>
      </c>
      <c r="BL827" s="10" t="s">
        <v>1311</v>
      </c>
      <c r="BM827">
        <v>34</v>
      </c>
      <c r="BO827" t="s">
        <v>1159</v>
      </c>
      <c r="BP827" s="12">
        <v>621.55499999999995</v>
      </c>
    </row>
    <row r="828" spans="1:68" x14ac:dyDescent="0.25">
      <c r="A828" s="13" t="s">
        <v>272</v>
      </c>
      <c r="B828">
        <v>11020</v>
      </c>
      <c r="C828" t="s">
        <v>271</v>
      </c>
      <c r="D828" s="9">
        <v>4</v>
      </c>
      <c r="E828">
        <v>6</v>
      </c>
      <c r="F828" s="10">
        <v>6</v>
      </c>
      <c r="G828" s="9">
        <v>2059</v>
      </c>
      <c r="H828" s="9">
        <v>974</v>
      </c>
      <c r="I828">
        <v>1011</v>
      </c>
      <c r="J828">
        <v>956</v>
      </c>
      <c r="K828">
        <v>1008</v>
      </c>
      <c r="L828">
        <v>988</v>
      </c>
      <c r="M828">
        <v>1048</v>
      </c>
      <c r="N828" s="10">
        <v>514</v>
      </c>
      <c r="O828">
        <v>52</v>
      </c>
      <c r="P828">
        <v>50</v>
      </c>
      <c r="Q828">
        <v>41</v>
      </c>
      <c r="R828">
        <v>43</v>
      </c>
      <c r="S828">
        <v>53</v>
      </c>
      <c r="T828">
        <v>52</v>
      </c>
      <c r="U828" s="9">
        <v>24</v>
      </c>
      <c r="V828">
        <v>29</v>
      </c>
      <c r="W828" s="10">
        <v>23</v>
      </c>
      <c r="X828">
        <v>2</v>
      </c>
      <c r="Y828">
        <v>2</v>
      </c>
      <c r="Z828">
        <v>1</v>
      </c>
      <c r="AA828" s="9">
        <v>3</v>
      </c>
      <c r="AB828">
        <v>2</v>
      </c>
      <c r="AC828" s="10">
        <v>1</v>
      </c>
      <c r="AD828" s="9">
        <v>83</v>
      </c>
      <c r="AE828">
        <v>89</v>
      </c>
      <c r="AF828">
        <v>96</v>
      </c>
      <c r="AG828">
        <v>54</v>
      </c>
      <c r="AH828">
        <v>58</v>
      </c>
      <c r="AI828" s="10">
        <v>51</v>
      </c>
      <c r="AJ828">
        <v>70</v>
      </c>
      <c r="AK828">
        <v>92</v>
      </c>
      <c r="AL828">
        <v>96</v>
      </c>
      <c r="AM828">
        <v>54</v>
      </c>
      <c r="AN828">
        <v>58</v>
      </c>
      <c r="AO828">
        <v>82</v>
      </c>
      <c r="AP828" s="9">
        <v>0</v>
      </c>
      <c r="AQ828">
        <v>12</v>
      </c>
      <c r="AR828">
        <v>770</v>
      </c>
      <c r="AS828">
        <v>1115</v>
      </c>
      <c r="AT828">
        <v>1</v>
      </c>
      <c r="AU828" s="10">
        <v>0</v>
      </c>
      <c r="AV828" s="9">
        <v>2</v>
      </c>
      <c r="AW828" s="10">
        <v>4</v>
      </c>
      <c r="AX828" s="9">
        <v>-8888</v>
      </c>
      <c r="AY828">
        <v>-8888</v>
      </c>
      <c r="AZ828">
        <v>-8888</v>
      </c>
      <c r="BA828" s="10">
        <v>-8888</v>
      </c>
      <c r="BB828">
        <v>-8888</v>
      </c>
      <c r="BC828">
        <v>-8888</v>
      </c>
      <c r="BD828">
        <v>-8888</v>
      </c>
      <c r="BE828">
        <v>-8888</v>
      </c>
      <c r="BF828" s="9">
        <v>339</v>
      </c>
      <c r="BG828">
        <v>0.50352609308885754</v>
      </c>
      <c r="BH828">
        <v>0.17061611374407584</v>
      </c>
      <c r="BI828" s="10">
        <v>0.39795464650955981</v>
      </c>
      <c r="BK828" t="s">
        <v>1307</v>
      </c>
      <c r="BL828" s="10" t="s">
        <v>1311</v>
      </c>
      <c r="BM828">
        <v>34</v>
      </c>
      <c r="BN828" t="s">
        <v>1159</v>
      </c>
      <c r="BO828" t="s">
        <v>1159</v>
      </c>
      <c r="BP828" s="12">
        <v>1753.42</v>
      </c>
    </row>
    <row r="829" spans="1:68" x14ac:dyDescent="0.25">
      <c r="A829" s="13" t="s">
        <v>273</v>
      </c>
      <c r="B829">
        <v>11419</v>
      </c>
      <c r="C829" t="s">
        <v>271</v>
      </c>
      <c r="D829" s="9">
        <v>11</v>
      </c>
      <c r="E829">
        <v>11</v>
      </c>
      <c r="F829" s="10">
        <v>17</v>
      </c>
      <c r="G829" s="9">
        <v>2117</v>
      </c>
      <c r="H829" s="9">
        <v>1011</v>
      </c>
      <c r="I829">
        <v>1122</v>
      </c>
      <c r="J829">
        <v>1023</v>
      </c>
      <c r="K829">
        <v>1108</v>
      </c>
      <c r="L829">
        <v>1053</v>
      </c>
      <c r="M829">
        <v>1076</v>
      </c>
      <c r="N829" s="10">
        <v>508</v>
      </c>
      <c r="O829">
        <v>113</v>
      </c>
      <c r="P829">
        <v>90</v>
      </c>
      <c r="Q829">
        <v>99</v>
      </c>
      <c r="R829">
        <v>79</v>
      </c>
      <c r="S829">
        <v>71</v>
      </c>
      <c r="T829">
        <v>84</v>
      </c>
      <c r="U829" s="9">
        <v>46</v>
      </c>
      <c r="V829">
        <v>40</v>
      </c>
      <c r="W829" s="10">
        <v>38</v>
      </c>
      <c r="X829">
        <v>0</v>
      </c>
      <c r="Y829">
        <v>0</v>
      </c>
      <c r="Z829">
        <v>0</v>
      </c>
      <c r="AA829" s="9">
        <v>2</v>
      </c>
      <c r="AB829">
        <v>0</v>
      </c>
      <c r="AC829" s="10">
        <v>5</v>
      </c>
      <c r="AD829" s="9">
        <v>55</v>
      </c>
      <c r="AE829">
        <v>39</v>
      </c>
      <c r="AF829">
        <v>31</v>
      </c>
      <c r="AG829">
        <v>42</v>
      </c>
      <c r="AH829">
        <v>25</v>
      </c>
      <c r="AI829" s="10">
        <v>36</v>
      </c>
      <c r="AJ829">
        <v>59</v>
      </c>
      <c r="AK829">
        <v>47</v>
      </c>
      <c r="AL829">
        <v>55</v>
      </c>
      <c r="AM829">
        <v>50</v>
      </c>
      <c r="AN829">
        <v>53</v>
      </c>
      <c r="AO829">
        <v>55</v>
      </c>
      <c r="AP829" s="9">
        <v>13</v>
      </c>
      <c r="AQ829">
        <v>315</v>
      </c>
      <c r="AR829">
        <v>1775</v>
      </c>
      <c r="AS829">
        <v>10</v>
      </c>
      <c r="AT829">
        <v>0</v>
      </c>
      <c r="AU829" s="10">
        <v>0</v>
      </c>
      <c r="AV829" s="9">
        <v>1</v>
      </c>
      <c r="AW829" s="10">
        <v>1</v>
      </c>
      <c r="AX829" s="9">
        <v>-8888</v>
      </c>
      <c r="AY829">
        <v>-8888</v>
      </c>
      <c r="AZ829">
        <v>-8888</v>
      </c>
      <c r="BA829" s="10">
        <v>-8888</v>
      </c>
      <c r="BB829">
        <v>-8888</v>
      </c>
      <c r="BC829">
        <v>-8888</v>
      </c>
      <c r="BD829">
        <v>-8888</v>
      </c>
      <c r="BE829">
        <v>-8888</v>
      </c>
      <c r="BF829" s="9">
        <v>322</v>
      </c>
      <c r="BG829">
        <v>0.32671957671957674</v>
      </c>
      <c r="BH829">
        <v>0.17653631284916202</v>
      </c>
      <c r="BI829" s="10">
        <v>0.38600257621296696</v>
      </c>
      <c r="BK829" t="s">
        <v>1307</v>
      </c>
      <c r="BL829" s="10" t="s">
        <v>1311</v>
      </c>
      <c r="BM829">
        <v>34</v>
      </c>
      <c r="BN829" t="s">
        <v>1159</v>
      </c>
      <c r="BO829" t="s">
        <v>1159</v>
      </c>
      <c r="BP829" s="12">
        <v>1360.905</v>
      </c>
    </row>
    <row r="830" spans="1:68" x14ac:dyDescent="0.25">
      <c r="A830" s="13" t="s">
        <v>274</v>
      </c>
      <c r="B830">
        <v>11289</v>
      </c>
      <c r="C830" t="s">
        <v>271</v>
      </c>
      <c r="D830" s="9">
        <v>31</v>
      </c>
      <c r="E830">
        <v>20</v>
      </c>
      <c r="F830" s="10">
        <v>18</v>
      </c>
      <c r="G830" s="9">
        <v>4867</v>
      </c>
      <c r="H830" s="9">
        <v>2167</v>
      </c>
      <c r="I830">
        <v>2174</v>
      </c>
      <c r="J830">
        <v>2183</v>
      </c>
      <c r="K830">
        <v>2207</v>
      </c>
      <c r="L830">
        <v>2476</v>
      </c>
      <c r="M830">
        <v>2470</v>
      </c>
      <c r="N830" s="10">
        <v>1200</v>
      </c>
      <c r="O830">
        <v>174</v>
      </c>
      <c r="P830">
        <v>189</v>
      </c>
      <c r="Q830">
        <v>162</v>
      </c>
      <c r="R830">
        <v>169</v>
      </c>
      <c r="S830">
        <v>171</v>
      </c>
      <c r="T830">
        <v>162</v>
      </c>
      <c r="U830" s="9">
        <v>82</v>
      </c>
      <c r="V830">
        <v>86</v>
      </c>
      <c r="W830" s="10">
        <v>79</v>
      </c>
      <c r="X830">
        <v>2</v>
      </c>
      <c r="Y830">
        <v>4</v>
      </c>
      <c r="Z830">
        <v>6</v>
      </c>
      <c r="AA830" s="9">
        <v>3</v>
      </c>
      <c r="AB830">
        <v>4</v>
      </c>
      <c r="AC830" s="10">
        <v>3</v>
      </c>
      <c r="AD830" s="9">
        <v>113</v>
      </c>
      <c r="AE830">
        <v>125</v>
      </c>
      <c r="AF830">
        <v>114</v>
      </c>
      <c r="AG830">
        <v>80</v>
      </c>
      <c r="AH830">
        <v>94</v>
      </c>
      <c r="AI830" s="10">
        <v>94</v>
      </c>
      <c r="AJ830">
        <v>142</v>
      </c>
      <c r="AK830">
        <v>116</v>
      </c>
      <c r="AL830">
        <v>126</v>
      </c>
      <c r="AM830">
        <v>104</v>
      </c>
      <c r="AN830">
        <v>73</v>
      </c>
      <c r="AO830">
        <v>111</v>
      </c>
      <c r="AP830" s="9">
        <v>63</v>
      </c>
      <c r="AQ830">
        <v>1472</v>
      </c>
      <c r="AR830">
        <v>2139</v>
      </c>
      <c r="AS830">
        <v>927</v>
      </c>
      <c r="AT830">
        <v>0</v>
      </c>
      <c r="AU830" s="10">
        <v>0</v>
      </c>
      <c r="AV830" s="9">
        <v>2</v>
      </c>
      <c r="AW830" s="10">
        <v>2</v>
      </c>
      <c r="AX830" s="9">
        <v>-8888</v>
      </c>
      <c r="AY830">
        <v>-8888</v>
      </c>
      <c r="AZ830">
        <v>-8888</v>
      </c>
      <c r="BA830" s="10">
        <v>-8888</v>
      </c>
      <c r="BB830">
        <v>-8888</v>
      </c>
      <c r="BC830">
        <v>-8888</v>
      </c>
      <c r="BD830">
        <v>-8888</v>
      </c>
      <c r="BE830">
        <v>-8888</v>
      </c>
      <c r="BF830" s="9">
        <v>760</v>
      </c>
      <c r="BG830">
        <v>0.60578034682080928</v>
      </c>
      <c r="BH830">
        <v>0.17013232514177692</v>
      </c>
      <c r="BI830" s="10">
        <v>0.40500568828213879</v>
      </c>
      <c r="BK830" t="s">
        <v>1307</v>
      </c>
      <c r="BL830" s="10" t="s">
        <v>1311</v>
      </c>
      <c r="BM830">
        <v>34</v>
      </c>
      <c r="BN830" t="s">
        <v>1159</v>
      </c>
      <c r="BO830" t="s">
        <v>1159</v>
      </c>
      <c r="BP830" s="12">
        <v>4104.01</v>
      </c>
    </row>
    <row r="831" spans="1:68" x14ac:dyDescent="0.25">
      <c r="A831" s="13" t="s">
        <v>275</v>
      </c>
      <c r="B831">
        <v>10634</v>
      </c>
      <c r="C831" t="s">
        <v>271</v>
      </c>
      <c r="D831" s="9">
        <v>3</v>
      </c>
      <c r="E831">
        <v>2</v>
      </c>
      <c r="F831" s="10">
        <v>1</v>
      </c>
      <c r="G831" s="9">
        <v>744</v>
      </c>
      <c r="H831" s="9">
        <v>353</v>
      </c>
      <c r="I831">
        <v>352</v>
      </c>
      <c r="J831">
        <v>364</v>
      </c>
      <c r="K831">
        <v>339</v>
      </c>
      <c r="L831">
        <v>381</v>
      </c>
      <c r="M831">
        <v>365</v>
      </c>
      <c r="N831" s="10">
        <v>194</v>
      </c>
      <c r="O831">
        <v>14</v>
      </c>
      <c r="P831">
        <v>21</v>
      </c>
      <c r="Q831">
        <v>17</v>
      </c>
      <c r="R831">
        <v>22</v>
      </c>
      <c r="S831">
        <v>20</v>
      </c>
      <c r="T831">
        <v>17</v>
      </c>
      <c r="U831" s="9">
        <v>9</v>
      </c>
      <c r="V831">
        <v>13</v>
      </c>
      <c r="W831" s="10">
        <v>7</v>
      </c>
      <c r="X831">
        <v>0</v>
      </c>
      <c r="Y831">
        <v>0</v>
      </c>
      <c r="Z831">
        <v>0</v>
      </c>
      <c r="AA831" s="9">
        <v>5</v>
      </c>
      <c r="AB831">
        <v>0</v>
      </c>
      <c r="AC831" s="10">
        <v>2</v>
      </c>
      <c r="AD831" s="9">
        <v>26</v>
      </c>
      <c r="AE831">
        <v>22</v>
      </c>
      <c r="AF831">
        <v>13</v>
      </c>
      <c r="AG831">
        <v>24</v>
      </c>
      <c r="AH831">
        <v>23</v>
      </c>
      <c r="AI831" s="10">
        <v>15</v>
      </c>
      <c r="AJ831">
        <v>33</v>
      </c>
      <c r="AK831">
        <v>21</v>
      </c>
      <c r="AL831">
        <v>16</v>
      </c>
      <c r="AM831">
        <v>43</v>
      </c>
      <c r="AN831">
        <v>21</v>
      </c>
      <c r="AO831">
        <v>27</v>
      </c>
      <c r="AP831" s="9">
        <v>0</v>
      </c>
      <c r="AQ831">
        <v>235</v>
      </c>
      <c r="AR831">
        <v>313</v>
      </c>
      <c r="AS831">
        <v>138</v>
      </c>
      <c r="AT831">
        <v>0</v>
      </c>
      <c r="AU831" s="10">
        <v>0</v>
      </c>
      <c r="AV831" s="9">
        <v>0</v>
      </c>
      <c r="AW831" s="10">
        <v>0</v>
      </c>
      <c r="AX831" s="9">
        <v>-8888</v>
      </c>
      <c r="AY831">
        <v>-8888</v>
      </c>
      <c r="AZ831">
        <v>-8888</v>
      </c>
      <c r="BA831" s="10">
        <v>-8888</v>
      </c>
      <c r="BB831">
        <v>-8888</v>
      </c>
      <c r="BC831">
        <v>-8888</v>
      </c>
      <c r="BD831">
        <v>-8888</v>
      </c>
      <c r="BE831">
        <v>-8888</v>
      </c>
      <c r="BF831" s="9">
        <v>151</v>
      </c>
      <c r="BG831">
        <v>0.7123745819397993</v>
      </c>
      <c r="BH831">
        <v>0.13280475718533202</v>
      </c>
      <c r="BI831" s="10">
        <v>0.40025575447570333</v>
      </c>
      <c r="BK831" t="s">
        <v>1307</v>
      </c>
      <c r="BL831" s="10" t="s">
        <v>1311</v>
      </c>
      <c r="BM831">
        <v>34</v>
      </c>
      <c r="BO831" t="s">
        <v>1159</v>
      </c>
      <c r="BP831" s="12">
        <v>1398.49</v>
      </c>
    </row>
    <row r="832" spans="1:68" x14ac:dyDescent="0.25">
      <c r="A832" s="13" t="s">
        <v>276</v>
      </c>
      <c r="B832">
        <v>10257</v>
      </c>
      <c r="C832" t="s">
        <v>271</v>
      </c>
      <c r="D832" s="9">
        <v>11</v>
      </c>
      <c r="E832">
        <v>11</v>
      </c>
      <c r="F832" s="10">
        <v>7</v>
      </c>
      <c r="G832" s="9">
        <v>2324</v>
      </c>
      <c r="H832" s="9">
        <v>1124</v>
      </c>
      <c r="I832">
        <v>1143</v>
      </c>
      <c r="J832">
        <v>1132</v>
      </c>
      <c r="K832">
        <v>1118</v>
      </c>
      <c r="L832">
        <v>1139</v>
      </c>
      <c r="M832">
        <v>1148</v>
      </c>
      <c r="N832" s="10">
        <v>531</v>
      </c>
      <c r="O832">
        <v>88</v>
      </c>
      <c r="P832">
        <v>71</v>
      </c>
      <c r="Q832">
        <v>82</v>
      </c>
      <c r="R832">
        <v>74</v>
      </c>
      <c r="S832">
        <v>75</v>
      </c>
      <c r="T832">
        <v>66</v>
      </c>
      <c r="U832" s="9">
        <v>36</v>
      </c>
      <c r="V832">
        <v>40</v>
      </c>
      <c r="W832" s="10">
        <v>32</v>
      </c>
      <c r="X832">
        <v>5</v>
      </c>
      <c r="Y832">
        <v>7</v>
      </c>
      <c r="Z832">
        <v>1</v>
      </c>
      <c r="AA832" s="9">
        <v>0</v>
      </c>
      <c r="AB832">
        <v>4</v>
      </c>
      <c r="AC832" s="10">
        <v>4</v>
      </c>
      <c r="AD832" s="9">
        <v>67</v>
      </c>
      <c r="AE832">
        <v>92</v>
      </c>
      <c r="AF832">
        <v>126</v>
      </c>
      <c r="AG832">
        <v>39</v>
      </c>
      <c r="AH832">
        <v>67</v>
      </c>
      <c r="AI832" s="10">
        <v>75</v>
      </c>
      <c r="AJ832">
        <v>104</v>
      </c>
      <c r="AK832">
        <v>162</v>
      </c>
      <c r="AL832">
        <v>109</v>
      </c>
      <c r="AM832">
        <v>75</v>
      </c>
      <c r="AN832">
        <v>96</v>
      </c>
      <c r="AO832">
        <v>80</v>
      </c>
      <c r="AP832" s="9">
        <v>1</v>
      </c>
      <c r="AQ832">
        <v>12</v>
      </c>
      <c r="AR832">
        <v>1342</v>
      </c>
      <c r="AS832">
        <v>929</v>
      </c>
      <c r="AT832">
        <v>0</v>
      </c>
      <c r="AU832" s="10">
        <v>0</v>
      </c>
      <c r="AV832" s="9">
        <v>1</v>
      </c>
      <c r="AW832" s="10">
        <v>1</v>
      </c>
      <c r="AX832" s="9">
        <v>-8888</v>
      </c>
      <c r="AY832">
        <v>-8888</v>
      </c>
      <c r="AZ832">
        <v>-8888</v>
      </c>
      <c r="BA832" s="10">
        <v>-8888</v>
      </c>
      <c r="BB832">
        <v>-8888</v>
      </c>
      <c r="BC832">
        <v>-8888</v>
      </c>
      <c r="BD832">
        <v>-8888</v>
      </c>
      <c r="BE832">
        <v>-8888</v>
      </c>
      <c r="BF832" s="9">
        <v>327</v>
      </c>
      <c r="BG832">
        <v>0.764034253092293</v>
      </c>
      <c r="BH832">
        <v>0.1325820351342393</v>
      </c>
      <c r="BI832" s="10">
        <v>0.32055214723926378</v>
      </c>
      <c r="BK832" t="s">
        <v>1307</v>
      </c>
      <c r="BL832" s="10" t="s">
        <v>1311</v>
      </c>
      <c r="BM832">
        <v>34</v>
      </c>
      <c r="BO832" t="s">
        <v>1159</v>
      </c>
      <c r="BP832" s="12">
        <v>3530.2849999999999</v>
      </c>
    </row>
    <row r="833" spans="1:68" x14ac:dyDescent="0.25">
      <c r="A833" s="13" t="s">
        <v>277</v>
      </c>
      <c r="B833">
        <v>11364</v>
      </c>
      <c r="C833" t="s">
        <v>271</v>
      </c>
      <c r="D833" s="9">
        <v>4</v>
      </c>
      <c r="E833">
        <v>3</v>
      </c>
      <c r="F833" s="10">
        <v>0</v>
      </c>
      <c r="G833" s="9">
        <v>779</v>
      </c>
      <c r="H833" s="9">
        <v>348</v>
      </c>
      <c r="I833">
        <v>329</v>
      </c>
      <c r="J833">
        <v>347</v>
      </c>
      <c r="K833">
        <v>320</v>
      </c>
      <c r="L833">
        <v>403</v>
      </c>
      <c r="M833">
        <v>379</v>
      </c>
      <c r="N833" s="10">
        <v>198</v>
      </c>
      <c r="O833">
        <v>21</v>
      </c>
      <c r="P833">
        <v>14</v>
      </c>
      <c r="Q833">
        <v>19</v>
      </c>
      <c r="R833">
        <v>23</v>
      </c>
      <c r="S833">
        <v>20</v>
      </c>
      <c r="T833">
        <v>15</v>
      </c>
      <c r="U833" s="9">
        <v>9</v>
      </c>
      <c r="V833">
        <v>10</v>
      </c>
      <c r="W833" s="10">
        <v>8</v>
      </c>
      <c r="X833">
        <v>1</v>
      </c>
      <c r="Y833">
        <v>0</v>
      </c>
      <c r="Z833">
        <v>1</v>
      </c>
      <c r="AA833" s="9">
        <v>0</v>
      </c>
      <c r="AB833">
        <v>0</v>
      </c>
      <c r="AC833" s="10">
        <v>0</v>
      </c>
      <c r="AD833" s="9">
        <v>20</v>
      </c>
      <c r="AE833">
        <v>13</v>
      </c>
      <c r="AF833">
        <v>14</v>
      </c>
      <c r="AG833">
        <v>26</v>
      </c>
      <c r="AH833">
        <v>18</v>
      </c>
      <c r="AI833" s="10">
        <v>18</v>
      </c>
      <c r="AJ833">
        <v>23</v>
      </c>
      <c r="AK833">
        <v>20</v>
      </c>
      <c r="AL833">
        <v>14</v>
      </c>
      <c r="AM833">
        <v>23</v>
      </c>
      <c r="AN833">
        <v>23</v>
      </c>
      <c r="AO833">
        <v>19</v>
      </c>
      <c r="AP833" s="9">
        <v>1</v>
      </c>
      <c r="AQ833">
        <v>202</v>
      </c>
      <c r="AR833">
        <v>440</v>
      </c>
      <c r="AS833">
        <v>11</v>
      </c>
      <c r="AT833">
        <v>0</v>
      </c>
      <c r="AU833" s="10">
        <v>0</v>
      </c>
      <c r="AV833" s="9">
        <v>0</v>
      </c>
      <c r="AW833" s="10">
        <v>0</v>
      </c>
      <c r="AX833" s="9">
        <v>-8888</v>
      </c>
      <c r="AY833">
        <v>-8888</v>
      </c>
      <c r="AZ833">
        <v>-8888</v>
      </c>
      <c r="BA833" s="10">
        <v>-8888</v>
      </c>
      <c r="BB833">
        <v>-8888</v>
      </c>
      <c r="BC833">
        <v>-8888</v>
      </c>
      <c r="BD833">
        <v>-8888</v>
      </c>
      <c r="BE833">
        <v>-8888</v>
      </c>
      <c r="BF833" s="9">
        <v>180</v>
      </c>
      <c r="BG833">
        <v>0.7</v>
      </c>
      <c r="BH833">
        <v>0.14597156398104266</v>
      </c>
      <c r="BI833" s="10">
        <v>0.40543881334981458</v>
      </c>
      <c r="BK833" t="s">
        <v>1307</v>
      </c>
      <c r="BL833" s="10" t="s">
        <v>1311</v>
      </c>
      <c r="BM833">
        <v>34</v>
      </c>
      <c r="BO833" t="s">
        <v>1159</v>
      </c>
      <c r="BP833" s="12">
        <v>1117.06</v>
      </c>
    </row>
    <row r="834" spans="1:68" x14ac:dyDescent="0.25">
      <c r="A834" s="13" t="s">
        <v>1145</v>
      </c>
      <c r="B834">
        <v>10043</v>
      </c>
      <c r="C834" t="s">
        <v>271</v>
      </c>
      <c r="D834" s="9">
        <v>3</v>
      </c>
      <c r="E834">
        <v>2</v>
      </c>
      <c r="F834" s="10">
        <v>4</v>
      </c>
      <c r="G834" s="9">
        <v>1160</v>
      </c>
      <c r="H834" s="9">
        <v>540</v>
      </c>
      <c r="I834">
        <v>519</v>
      </c>
      <c r="J834">
        <v>547</v>
      </c>
      <c r="K834">
        <v>521</v>
      </c>
      <c r="L834">
        <v>575</v>
      </c>
      <c r="M834">
        <v>591</v>
      </c>
      <c r="N834" s="10">
        <v>281</v>
      </c>
      <c r="O834">
        <v>29</v>
      </c>
      <c r="P834">
        <v>34</v>
      </c>
      <c r="Q834">
        <v>37</v>
      </c>
      <c r="R834">
        <v>30</v>
      </c>
      <c r="S834">
        <v>33</v>
      </c>
      <c r="T834">
        <v>39</v>
      </c>
      <c r="U834" s="9">
        <v>14</v>
      </c>
      <c r="V834">
        <v>16</v>
      </c>
      <c r="W834" s="10">
        <v>21</v>
      </c>
      <c r="X834">
        <v>0</v>
      </c>
      <c r="Y834">
        <v>0</v>
      </c>
      <c r="Z834">
        <v>1</v>
      </c>
      <c r="AA834" s="9">
        <v>2</v>
      </c>
      <c r="AB834">
        <v>4</v>
      </c>
      <c r="AC834" s="10">
        <v>2</v>
      </c>
      <c r="AD834" s="9">
        <v>20</v>
      </c>
      <c r="AE834">
        <v>39</v>
      </c>
      <c r="AF834">
        <v>21</v>
      </c>
      <c r="AG834">
        <v>27</v>
      </c>
      <c r="AH834">
        <v>40</v>
      </c>
      <c r="AI834" s="10">
        <v>29</v>
      </c>
      <c r="AJ834">
        <v>22</v>
      </c>
      <c r="AK834">
        <v>37</v>
      </c>
      <c r="AL834">
        <v>19</v>
      </c>
      <c r="AM834">
        <v>31</v>
      </c>
      <c r="AN834">
        <v>32</v>
      </c>
      <c r="AO834">
        <v>26</v>
      </c>
      <c r="AP834" s="9">
        <v>37</v>
      </c>
      <c r="AQ834">
        <v>51</v>
      </c>
      <c r="AR834">
        <v>588</v>
      </c>
      <c r="AS834">
        <v>153</v>
      </c>
      <c r="AT834">
        <v>0</v>
      </c>
      <c r="AU834" s="10">
        <v>0</v>
      </c>
      <c r="AV834" s="9">
        <v>1</v>
      </c>
      <c r="AW834" s="10">
        <v>1</v>
      </c>
      <c r="AX834" s="9">
        <v>-8888</v>
      </c>
      <c r="AY834">
        <v>-8888</v>
      </c>
      <c r="AZ834">
        <v>-8888</v>
      </c>
      <c r="BA834" s="10">
        <v>-8888</v>
      </c>
      <c r="BB834">
        <v>-8888</v>
      </c>
      <c r="BC834">
        <v>-8888</v>
      </c>
      <c r="BD834">
        <v>-8888</v>
      </c>
      <c r="BE834">
        <v>-8888</v>
      </c>
      <c r="BF834" s="9">
        <v>190</v>
      </c>
      <c r="BG834">
        <v>0.66804979253112029</v>
      </c>
      <c r="BH834">
        <v>0.14314115308151093</v>
      </c>
      <c r="BI834" s="10">
        <v>0.35862068965517241</v>
      </c>
      <c r="BK834" t="s">
        <v>1307</v>
      </c>
      <c r="BL834" s="10" t="s">
        <v>1311</v>
      </c>
      <c r="BM834">
        <v>34</v>
      </c>
      <c r="BN834" t="s">
        <v>1159</v>
      </c>
      <c r="BO834" t="s">
        <v>1159</v>
      </c>
      <c r="BP834" s="12">
        <v>1831.155</v>
      </c>
    </row>
    <row r="835" spans="1:68" x14ac:dyDescent="0.25">
      <c r="A835" s="13" t="s">
        <v>279</v>
      </c>
      <c r="B835">
        <v>10605</v>
      </c>
      <c r="C835" t="s">
        <v>271</v>
      </c>
      <c r="D835" s="9">
        <v>5</v>
      </c>
      <c r="E835">
        <v>9</v>
      </c>
      <c r="F835" s="10">
        <v>3</v>
      </c>
      <c r="G835" s="9">
        <v>1223</v>
      </c>
      <c r="H835" s="9">
        <v>611</v>
      </c>
      <c r="I835">
        <v>624</v>
      </c>
      <c r="J835">
        <v>625</v>
      </c>
      <c r="K835">
        <v>628</v>
      </c>
      <c r="L835">
        <v>598</v>
      </c>
      <c r="M835">
        <v>617</v>
      </c>
      <c r="N835" s="10">
        <v>278</v>
      </c>
      <c r="O835">
        <v>52</v>
      </c>
      <c r="P835">
        <v>41</v>
      </c>
      <c r="Q835">
        <v>45</v>
      </c>
      <c r="R835">
        <v>36</v>
      </c>
      <c r="S835">
        <v>38</v>
      </c>
      <c r="T835">
        <v>29</v>
      </c>
      <c r="U835" s="9">
        <v>15</v>
      </c>
      <c r="V835">
        <v>17</v>
      </c>
      <c r="W835" s="10">
        <v>13</v>
      </c>
      <c r="X835">
        <v>0</v>
      </c>
      <c r="Y835">
        <v>1</v>
      </c>
      <c r="Z835">
        <v>1</v>
      </c>
      <c r="AA835" s="9">
        <v>1</v>
      </c>
      <c r="AB835">
        <v>1</v>
      </c>
      <c r="AC835" s="10">
        <v>1</v>
      </c>
      <c r="AD835" s="9">
        <v>38</v>
      </c>
      <c r="AE835">
        <v>49</v>
      </c>
      <c r="AF835">
        <v>39</v>
      </c>
      <c r="AG835">
        <v>31</v>
      </c>
      <c r="AH835">
        <v>40</v>
      </c>
      <c r="AI835" s="10">
        <v>23</v>
      </c>
      <c r="AJ835">
        <v>41</v>
      </c>
      <c r="AK835">
        <v>59</v>
      </c>
      <c r="AL835">
        <v>49</v>
      </c>
      <c r="AM835">
        <v>36</v>
      </c>
      <c r="AN835">
        <v>48</v>
      </c>
      <c r="AO835">
        <v>41</v>
      </c>
      <c r="AP835" s="9">
        <v>0</v>
      </c>
      <c r="AQ835">
        <v>14</v>
      </c>
      <c r="AR835">
        <v>45</v>
      </c>
      <c r="AS835">
        <v>1139</v>
      </c>
      <c r="AT835">
        <v>0</v>
      </c>
      <c r="AU835" s="10">
        <v>0</v>
      </c>
      <c r="AV835" s="9">
        <v>0</v>
      </c>
      <c r="AW835" s="10">
        <v>0</v>
      </c>
      <c r="AX835" s="9">
        <v>-8888</v>
      </c>
      <c r="AY835">
        <v>-8888</v>
      </c>
      <c r="AZ835">
        <v>-8888</v>
      </c>
      <c r="BA835" s="10">
        <v>-8888</v>
      </c>
      <c r="BB835">
        <v>-8888</v>
      </c>
      <c r="BC835">
        <v>-8888</v>
      </c>
      <c r="BD835">
        <v>-8888</v>
      </c>
      <c r="BE835">
        <v>-8888</v>
      </c>
      <c r="BF835" s="9">
        <v>174</v>
      </c>
      <c r="BG835">
        <v>0.69246031746031744</v>
      </c>
      <c r="BH835">
        <v>0.15295629820051415</v>
      </c>
      <c r="BI835" s="10">
        <v>0.34325108853410741</v>
      </c>
      <c r="BK835" t="s">
        <v>1307</v>
      </c>
      <c r="BL835" s="10" t="s">
        <v>1311</v>
      </c>
      <c r="BM835">
        <v>34</v>
      </c>
      <c r="BO835" t="s">
        <v>1159</v>
      </c>
      <c r="BP835" s="12">
        <v>1195.7249999999999</v>
      </c>
    </row>
    <row r="836" spans="1:68" x14ac:dyDescent="0.25">
      <c r="A836" s="13" t="s">
        <v>280</v>
      </c>
      <c r="B836">
        <v>10233</v>
      </c>
      <c r="C836" t="s">
        <v>271</v>
      </c>
      <c r="D836" s="9">
        <v>12</v>
      </c>
      <c r="E836">
        <v>9</v>
      </c>
      <c r="F836" s="10">
        <v>3</v>
      </c>
      <c r="G836" s="9">
        <v>2215</v>
      </c>
      <c r="H836" s="9">
        <v>985</v>
      </c>
      <c r="I836">
        <v>972</v>
      </c>
      <c r="J836">
        <v>1018</v>
      </c>
      <c r="K836">
        <v>991</v>
      </c>
      <c r="L836">
        <v>1112</v>
      </c>
      <c r="M836">
        <v>1086</v>
      </c>
      <c r="N836" s="10">
        <v>493</v>
      </c>
      <c r="O836">
        <v>69</v>
      </c>
      <c r="P836">
        <v>76</v>
      </c>
      <c r="Q836">
        <v>78</v>
      </c>
      <c r="R836">
        <v>76</v>
      </c>
      <c r="S836">
        <v>69</v>
      </c>
      <c r="T836">
        <v>62</v>
      </c>
      <c r="U836" s="9">
        <v>36</v>
      </c>
      <c r="V836">
        <v>41</v>
      </c>
      <c r="W836" s="10">
        <v>31</v>
      </c>
      <c r="X836">
        <v>4</v>
      </c>
      <c r="Y836">
        <v>3</v>
      </c>
      <c r="Z836">
        <v>0</v>
      </c>
      <c r="AA836" s="9">
        <v>4</v>
      </c>
      <c r="AB836">
        <v>1</v>
      </c>
      <c r="AC836" s="10">
        <v>1</v>
      </c>
      <c r="AD836" s="9">
        <v>70</v>
      </c>
      <c r="AE836">
        <v>80</v>
      </c>
      <c r="AF836">
        <v>76</v>
      </c>
      <c r="AG836">
        <v>57</v>
      </c>
      <c r="AH836">
        <v>67</v>
      </c>
      <c r="AI836" s="10">
        <v>59</v>
      </c>
      <c r="AJ836">
        <v>75</v>
      </c>
      <c r="AK836">
        <v>118</v>
      </c>
      <c r="AL836">
        <v>57</v>
      </c>
      <c r="AM836">
        <v>56</v>
      </c>
      <c r="AN836">
        <v>109</v>
      </c>
      <c r="AO836">
        <v>46</v>
      </c>
      <c r="AP836" s="9">
        <v>21</v>
      </c>
      <c r="AQ836">
        <v>25</v>
      </c>
      <c r="AR836">
        <v>1787</v>
      </c>
      <c r="AS836">
        <v>108</v>
      </c>
      <c r="AT836">
        <v>0</v>
      </c>
      <c r="AU836" s="10">
        <v>0</v>
      </c>
      <c r="AV836" s="9">
        <v>0</v>
      </c>
      <c r="AW836" s="10">
        <v>0</v>
      </c>
      <c r="AX836" s="9">
        <v>-8888</v>
      </c>
      <c r="AY836">
        <v>-8888</v>
      </c>
      <c r="AZ836">
        <v>-8888</v>
      </c>
      <c r="BA836" s="10">
        <v>-8888</v>
      </c>
      <c r="BB836">
        <v>-8888</v>
      </c>
      <c r="BC836">
        <v>-8888</v>
      </c>
      <c r="BD836">
        <v>-8888</v>
      </c>
      <c r="BE836">
        <v>-8888</v>
      </c>
      <c r="BF836" s="9">
        <v>330</v>
      </c>
      <c r="BG836">
        <v>0.28312412831241285</v>
      </c>
      <c r="BH836">
        <v>0.18507992895204262</v>
      </c>
      <c r="BI836" s="10">
        <v>0.4177545691906005</v>
      </c>
      <c r="BK836" t="s">
        <v>1307</v>
      </c>
      <c r="BL836" s="10" t="s">
        <v>1311</v>
      </c>
      <c r="BM836">
        <v>34</v>
      </c>
      <c r="BO836" t="s">
        <v>1159</v>
      </c>
      <c r="BP836" s="12">
        <v>679.05499999999995</v>
      </c>
    </row>
    <row r="837" spans="1:68" x14ac:dyDescent="0.25">
      <c r="A837" s="13" t="s">
        <v>281</v>
      </c>
      <c r="B837">
        <v>10030</v>
      </c>
      <c r="C837" t="s">
        <v>271</v>
      </c>
      <c r="D837" s="9">
        <v>2</v>
      </c>
      <c r="E837">
        <v>1</v>
      </c>
      <c r="F837" s="10">
        <v>3</v>
      </c>
      <c r="G837" s="9">
        <v>1324</v>
      </c>
      <c r="H837" s="9">
        <v>650</v>
      </c>
      <c r="I837">
        <v>663</v>
      </c>
      <c r="J837">
        <v>659</v>
      </c>
      <c r="K837">
        <v>673</v>
      </c>
      <c r="L837">
        <v>646</v>
      </c>
      <c r="M837">
        <v>682</v>
      </c>
      <c r="N837" s="10">
        <v>319</v>
      </c>
      <c r="O837">
        <v>38</v>
      </c>
      <c r="P837">
        <v>43</v>
      </c>
      <c r="Q837">
        <v>36</v>
      </c>
      <c r="R837">
        <v>20</v>
      </c>
      <c r="S837">
        <v>31</v>
      </c>
      <c r="T837">
        <v>29</v>
      </c>
      <c r="U837" s="9">
        <v>9</v>
      </c>
      <c r="V837">
        <v>15</v>
      </c>
      <c r="W837" s="10">
        <v>13</v>
      </c>
      <c r="X837">
        <v>1</v>
      </c>
      <c r="Y837">
        <v>0</v>
      </c>
      <c r="Z837">
        <v>1</v>
      </c>
      <c r="AA837" s="9">
        <v>1</v>
      </c>
      <c r="AB837">
        <v>1</v>
      </c>
      <c r="AC837" s="10">
        <v>1</v>
      </c>
      <c r="AD837" s="9">
        <v>40</v>
      </c>
      <c r="AE837">
        <v>26</v>
      </c>
      <c r="AF837">
        <v>36</v>
      </c>
      <c r="AG837">
        <v>39</v>
      </c>
      <c r="AH837">
        <v>33</v>
      </c>
      <c r="AI837" s="10">
        <v>58</v>
      </c>
      <c r="AJ837">
        <v>38</v>
      </c>
      <c r="AK837">
        <v>45</v>
      </c>
      <c r="AL837">
        <v>34</v>
      </c>
      <c r="AM837">
        <v>44</v>
      </c>
      <c r="AN837">
        <v>33</v>
      </c>
      <c r="AO837">
        <v>39</v>
      </c>
      <c r="AP837" s="9">
        <v>1</v>
      </c>
      <c r="AQ837">
        <v>245</v>
      </c>
      <c r="AR837">
        <v>1057</v>
      </c>
      <c r="AS837">
        <v>6</v>
      </c>
      <c r="AT837">
        <v>0</v>
      </c>
      <c r="AU837" s="10">
        <v>0</v>
      </c>
      <c r="AV837" s="9">
        <v>2</v>
      </c>
      <c r="AW837" s="10">
        <v>2</v>
      </c>
      <c r="AX837" s="9">
        <v>-8888</v>
      </c>
      <c r="AY837">
        <v>-8888</v>
      </c>
      <c r="AZ837">
        <v>-8888</v>
      </c>
      <c r="BA837" s="10">
        <v>-8888</v>
      </c>
      <c r="BB837">
        <v>-8888</v>
      </c>
      <c r="BC837">
        <v>-8888</v>
      </c>
      <c r="BD837">
        <v>-8888</v>
      </c>
      <c r="BE837">
        <v>-8888</v>
      </c>
      <c r="BF837" s="9">
        <v>225</v>
      </c>
      <c r="BG837">
        <v>0.43351548269581058</v>
      </c>
      <c r="BH837">
        <v>0.12674418604651164</v>
      </c>
      <c r="BI837" s="10">
        <v>0.37777777777777777</v>
      </c>
      <c r="BK837" t="s">
        <v>1307</v>
      </c>
      <c r="BL837" s="10" t="s">
        <v>1311</v>
      </c>
      <c r="BM837">
        <v>34</v>
      </c>
      <c r="BN837" t="s">
        <v>1159</v>
      </c>
      <c r="BO837" t="s">
        <v>1159</v>
      </c>
      <c r="BP837" s="12">
        <v>252.375</v>
      </c>
    </row>
    <row r="838" spans="1:68" x14ac:dyDescent="0.25">
      <c r="A838" s="13" t="s">
        <v>282</v>
      </c>
      <c r="B838">
        <v>11291</v>
      </c>
      <c r="C838" t="s">
        <v>271</v>
      </c>
      <c r="D838" s="9">
        <v>10</v>
      </c>
      <c r="E838">
        <v>6</v>
      </c>
      <c r="F838" s="10">
        <v>8</v>
      </c>
      <c r="G838" s="9">
        <v>2858</v>
      </c>
      <c r="H838" s="9">
        <v>1268</v>
      </c>
      <c r="I838">
        <v>1343</v>
      </c>
      <c r="J838">
        <v>1296</v>
      </c>
      <c r="K838">
        <v>1364</v>
      </c>
      <c r="L838">
        <v>1394</v>
      </c>
      <c r="M838">
        <v>1465</v>
      </c>
      <c r="N838" s="10">
        <v>736</v>
      </c>
      <c r="O838">
        <v>84</v>
      </c>
      <c r="P838">
        <v>76</v>
      </c>
      <c r="Q838">
        <v>64</v>
      </c>
      <c r="R838">
        <v>83</v>
      </c>
      <c r="S838">
        <v>76</v>
      </c>
      <c r="T838">
        <v>73</v>
      </c>
      <c r="U838" s="9">
        <v>44</v>
      </c>
      <c r="V838">
        <v>32</v>
      </c>
      <c r="W838" s="10">
        <v>43</v>
      </c>
      <c r="X838">
        <v>1</v>
      </c>
      <c r="Y838">
        <v>1</v>
      </c>
      <c r="Z838">
        <v>0</v>
      </c>
      <c r="AA838" s="9">
        <v>1</v>
      </c>
      <c r="AB838">
        <v>3</v>
      </c>
      <c r="AC838" s="10">
        <v>2</v>
      </c>
      <c r="AD838" s="9">
        <v>51</v>
      </c>
      <c r="AE838">
        <v>39</v>
      </c>
      <c r="AF838">
        <v>36</v>
      </c>
      <c r="AG838">
        <v>48</v>
      </c>
      <c r="AH838">
        <v>26</v>
      </c>
      <c r="AI838" s="10">
        <v>46</v>
      </c>
      <c r="AJ838">
        <v>57</v>
      </c>
      <c r="AK838">
        <v>56</v>
      </c>
      <c r="AL838">
        <v>42</v>
      </c>
      <c r="AM838">
        <v>69</v>
      </c>
      <c r="AN838">
        <v>49</v>
      </c>
      <c r="AO838">
        <v>53</v>
      </c>
      <c r="AP838" s="9">
        <v>12</v>
      </c>
      <c r="AQ838">
        <v>399</v>
      </c>
      <c r="AR838">
        <v>1904</v>
      </c>
      <c r="AS838">
        <v>8</v>
      </c>
      <c r="AT838">
        <v>0</v>
      </c>
      <c r="AU838" s="10">
        <v>0</v>
      </c>
      <c r="AV838" s="9">
        <v>1</v>
      </c>
      <c r="AW838" s="10">
        <v>1</v>
      </c>
      <c r="AX838" s="9">
        <v>-8888</v>
      </c>
      <c r="AY838">
        <v>-8888</v>
      </c>
      <c r="AZ838">
        <v>-8888</v>
      </c>
      <c r="BA838" s="10">
        <v>-8888</v>
      </c>
      <c r="BB838">
        <v>-8888</v>
      </c>
      <c r="BC838">
        <v>-8888</v>
      </c>
      <c r="BD838">
        <v>-8888</v>
      </c>
      <c r="BE838">
        <v>-8888</v>
      </c>
      <c r="BF838" s="9">
        <v>505</v>
      </c>
      <c r="BG838">
        <v>0.62028047464940672</v>
      </c>
      <c r="BH838">
        <v>0.15429202318520563</v>
      </c>
      <c r="BI838" s="10">
        <v>0.45433487756452678</v>
      </c>
      <c r="BK838" t="s">
        <v>1307</v>
      </c>
      <c r="BL838" s="10" t="s">
        <v>1311</v>
      </c>
      <c r="BM838">
        <v>34</v>
      </c>
      <c r="BN838" t="s">
        <v>1159</v>
      </c>
      <c r="BO838" t="s">
        <v>1159</v>
      </c>
      <c r="BP838" s="12">
        <v>748.875</v>
      </c>
    </row>
    <row r="839" spans="1:68" x14ac:dyDescent="0.25">
      <c r="A839" s="13" t="s">
        <v>283</v>
      </c>
      <c r="B839">
        <v>11000</v>
      </c>
      <c r="C839" t="s">
        <v>271</v>
      </c>
      <c r="D839" s="9">
        <v>4</v>
      </c>
      <c r="E839">
        <v>2</v>
      </c>
      <c r="F839" s="10">
        <v>1</v>
      </c>
      <c r="G839" s="9">
        <v>600</v>
      </c>
      <c r="H839" s="9">
        <v>305</v>
      </c>
      <c r="I839">
        <v>298</v>
      </c>
      <c r="J839">
        <v>304</v>
      </c>
      <c r="K839">
        <v>299</v>
      </c>
      <c r="L839">
        <v>312</v>
      </c>
      <c r="M839">
        <v>293</v>
      </c>
      <c r="N839" s="10">
        <v>141</v>
      </c>
      <c r="O839">
        <v>18</v>
      </c>
      <c r="P839">
        <v>16</v>
      </c>
      <c r="Q839">
        <v>11</v>
      </c>
      <c r="R839">
        <v>13</v>
      </c>
      <c r="S839">
        <v>15</v>
      </c>
      <c r="T839">
        <v>9</v>
      </c>
      <c r="U839" s="9">
        <v>8</v>
      </c>
      <c r="V839">
        <v>9</v>
      </c>
      <c r="W839" s="10">
        <v>5</v>
      </c>
      <c r="X839">
        <v>0</v>
      </c>
      <c r="Y839">
        <v>0</v>
      </c>
      <c r="Z839">
        <v>0</v>
      </c>
      <c r="AA839" s="9">
        <v>0</v>
      </c>
      <c r="AB839">
        <v>2</v>
      </c>
      <c r="AC839" s="10">
        <v>0</v>
      </c>
      <c r="AD839" s="9">
        <v>5</v>
      </c>
      <c r="AE839">
        <v>7</v>
      </c>
      <c r="AF839">
        <v>8</v>
      </c>
      <c r="AG839">
        <v>13</v>
      </c>
      <c r="AH839">
        <v>14</v>
      </c>
      <c r="AI839" s="10">
        <v>12</v>
      </c>
      <c r="AJ839">
        <v>10</v>
      </c>
      <c r="AK839">
        <v>5</v>
      </c>
      <c r="AL839">
        <v>10</v>
      </c>
      <c r="AM839">
        <v>22</v>
      </c>
      <c r="AN839">
        <v>18</v>
      </c>
      <c r="AO839">
        <v>14</v>
      </c>
      <c r="AP839" s="9">
        <v>15</v>
      </c>
      <c r="AQ839">
        <v>33</v>
      </c>
      <c r="AR839">
        <v>554</v>
      </c>
      <c r="AS839">
        <v>1</v>
      </c>
      <c r="AT839">
        <v>0</v>
      </c>
      <c r="AU839" s="10">
        <v>0</v>
      </c>
      <c r="AV839" s="9">
        <v>0</v>
      </c>
      <c r="AW839" s="10">
        <v>0</v>
      </c>
      <c r="AX839" s="9">
        <v>-8888</v>
      </c>
      <c r="AY839">
        <v>-8888</v>
      </c>
      <c r="AZ839">
        <v>-8888</v>
      </c>
      <c r="BA839" s="10">
        <v>-8888</v>
      </c>
      <c r="BB839">
        <v>-8888</v>
      </c>
      <c r="BC839">
        <v>-8888</v>
      </c>
      <c r="BD839">
        <v>-8888</v>
      </c>
      <c r="BE839">
        <v>-8888</v>
      </c>
      <c r="BF839" s="9">
        <v>80</v>
      </c>
      <c r="BG839">
        <v>0.54800000000000004</v>
      </c>
      <c r="BH839">
        <v>0.12364945978391356</v>
      </c>
      <c r="BI839" s="10">
        <v>0.40191387559808611</v>
      </c>
      <c r="BK839" t="s">
        <v>1307</v>
      </c>
      <c r="BL839" s="10" t="s">
        <v>1311</v>
      </c>
      <c r="BM839">
        <v>34</v>
      </c>
      <c r="BO839" t="s">
        <v>1159</v>
      </c>
      <c r="BP839" s="12">
        <v>513.06500000000005</v>
      </c>
    </row>
    <row r="840" spans="1:68" x14ac:dyDescent="0.25">
      <c r="A840" s="13" t="s">
        <v>284</v>
      </c>
      <c r="B840">
        <v>11002</v>
      </c>
      <c r="C840" t="s">
        <v>271</v>
      </c>
      <c r="D840" s="9">
        <v>2</v>
      </c>
      <c r="E840">
        <v>1</v>
      </c>
      <c r="F840" s="10">
        <v>5</v>
      </c>
      <c r="G840" s="9">
        <v>1091</v>
      </c>
      <c r="H840" s="9">
        <v>559</v>
      </c>
      <c r="I840">
        <v>571</v>
      </c>
      <c r="J840">
        <v>556</v>
      </c>
      <c r="K840">
        <v>562</v>
      </c>
      <c r="L840">
        <v>550</v>
      </c>
      <c r="M840">
        <v>529</v>
      </c>
      <c r="N840" s="10">
        <v>260</v>
      </c>
      <c r="O840">
        <v>41</v>
      </c>
      <c r="P840">
        <v>34</v>
      </c>
      <c r="Q840">
        <v>34</v>
      </c>
      <c r="R840">
        <v>15</v>
      </c>
      <c r="S840">
        <v>23</v>
      </c>
      <c r="T840">
        <v>23</v>
      </c>
      <c r="U840" s="9">
        <v>10</v>
      </c>
      <c r="V840">
        <v>16</v>
      </c>
      <c r="W840" s="10">
        <v>10</v>
      </c>
      <c r="X840">
        <v>0</v>
      </c>
      <c r="Y840">
        <v>0</v>
      </c>
      <c r="Z840">
        <v>2</v>
      </c>
      <c r="AA840" s="9">
        <v>0</v>
      </c>
      <c r="AB840">
        <v>0</v>
      </c>
      <c r="AC840" s="10">
        <v>0</v>
      </c>
      <c r="AD840" s="9">
        <v>43</v>
      </c>
      <c r="AE840">
        <v>48</v>
      </c>
      <c r="AF840">
        <v>39</v>
      </c>
      <c r="AG840">
        <v>27</v>
      </c>
      <c r="AH840">
        <v>25</v>
      </c>
      <c r="AI840" s="10">
        <v>26</v>
      </c>
      <c r="AJ840">
        <v>37</v>
      </c>
      <c r="AK840">
        <v>55</v>
      </c>
      <c r="AL840">
        <v>64</v>
      </c>
      <c r="AM840">
        <v>30</v>
      </c>
      <c r="AN840">
        <v>31</v>
      </c>
      <c r="AO840">
        <v>32</v>
      </c>
      <c r="AP840" s="9">
        <v>9</v>
      </c>
      <c r="AQ840">
        <v>2</v>
      </c>
      <c r="AR840">
        <v>990</v>
      </c>
      <c r="AS840">
        <v>17</v>
      </c>
      <c r="AT840">
        <v>0</v>
      </c>
      <c r="AU840" s="10">
        <v>0</v>
      </c>
      <c r="AV840" s="9">
        <v>0</v>
      </c>
      <c r="AW840" s="10">
        <v>0</v>
      </c>
      <c r="AX840" s="9">
        <v>-8888</v>
      </c>
      <c r="AY840">
        <v>-8888</v>
      </c>
      <c r="AZ840">
        <v>-8888</v>
      </c>
      <c r="BA840" s="10">
        <v>-8888</v>
      </c>
      <c r="BB840">
        <v>-8888</v>
      </c>
      <c r="BC840">
        <v>-8888</v>
      </c>
      <c r="BD840">
        <v>-8888</v>
      </c>
      <c r="BE840">
        <v>-8888</v>
      </c>
      <c r="BF840" s="9">
        <v>189</v>
      </c>
      <c r="BG840">
        <v>0.7185741088180112</v>
      </c>
      <c r="BH840">
        <v>0.15856236786469344</v>
      </c>
      <c r="BI840" s="10">
        <v>0.25235849056603776</v>
      </c>
      <c r="BK840" t="s">
        <v>1307</v>
      </c>
      <c r="BL840" s="10" t="s">
        <v>1311</v>
      </c>
      <c r="BM840">
        <v>34</v>
      </c>
      <c r="BO840" t="s">
        <v>1159</v>
      </c>
      <c r="BP840" s="12">
        <v>1422.7449999999999</v>
      </c>
    </row>
    <row r="841" spans="1:68" x14ac:dyDescent="0.25">
      <c r="A841" s="13" t="s">
        <v>286</v>
      </c>
      <c r="B841">
        <v>10965</v>
      </c>
      <c r="C841" t="s">
        <v>271</v>
      </c>
      <c r="D841" s="9">
        <v>29</v>
      </c>
      <c r="E841">
        <v>37</v>
      </c>
      <c r="F841" s="10">
        <v>32</v>
      </c>
      <c r="G841" s="9">
        <v>3724</v>
      </c>
      <c r="H841" s="9">
        <v>1476</v>
      </c>
      <c r="I841">
        <v>1556</v>
      </c>
      <c r="J841">
        <v>1513</v>
      </c>
      <c r="K841">
        <v>1571</v>
      </c>
      <c r="L841">
        <v>1851</v>
      </c>
      <c r="M841">
        <v>1834</v>
      </c>
      <c r="N841" s="10">
        <v>816</v>
      </c>
      <c r="O841">
        <v>124</v>
      </c>
      <c r="P841">
        <v>114</v>
      </c>
      <c r="Q841">
        <v>146</v>
      </c>
      <c r="R841">
        <v>167</v>
      </c>
      <c r="S841">
        <v>153</v>
      </c>
      <c r="T841">
        <v>145</v>
      </c>
      <c r="U841" s="9">
        <v>78</v>
      </c>
      <c r="V841">
        <v>72</v>
      </c>
      <c r="W841" s="10">
        <v>77</v>
      </c>
      <c r="X841">
        <v>8</v>
      </c>
      <c r="Y841">
        <v>4</v>
      </c>
      <c r="Z841">
        <v>4</v>
      </c>
      <c r="AA841" s="9">
        <v>1</v>
      </c>
      <c r="AB841">
        <v>4</v>
      </c>
      <c r="AC841" s="10">
        <v>9</v>
      </c>
      <c r="AD841" s="9">
        <v>128</v>
      </c>
      <c r="AE841">
        <v>106</v>
      </c>
      <c r="AF841">
        <v>79</v>
      </c>
      <c r="AG841">
        <v>113</v>
      </c>
      <c r="AH841">
        <v>139</v>
      </c>
      <c r="AI841" s="10">
        <v>62</v>
      </c>
      <c r="AJ841">
        <v>130</v>
      </c>
      <c r="AK841">
        <v>218</v>
      </c>
      <c r="AL841">
        <v>107</v>
      </c>
      <c r="AM841">
        <v>139</v>
      </c>
      <c r="AN841">
        <v>205</v>
      </c>
      <c r="AO841">
        <v>86</v>
      </c>
      <c r="AP841" s="9">
        <v>1</v>
      </c>
      <c r="AQ841">
        <v>0</v>
      </c>
      <c r="AR841">
        <v>17</v>
      </c>
      <c r="AS841">
        <v>3666</v>
      </c>
      <c r="AT841">
        <v>0</v>
      </c>
      <c r="AU841" s="10">
        <v>0</v>
      </c>
      <c r="AV841" s="9">
        <v>0</v>
      </c>
      <c r="AW841" s="10">
        <v>0</v>
      </c>
      <c r="AX841" s="9">
        <v>-8888</v>
      </c>
      <c r="AY841">
        <v>-8888</v>
      </c>
      <c r="AZ841">
        <v>-8888</v>
      </c>
      <c r="BA841" s="10">
        <v>-8888</v>
      </c>
      <c r="BB841">
        <v>-8888</v>
      </c>
      <c r="BC841">
        <v>-8888</v>
      </c>
      <c r="BD841">
        <v>-8888</v>
      </c>
      <c r="BE841">
        <v>-8888</v>
      </c>
      <c r="BF841" s="9">
        <v>340</v>
      </c>
      <c r="BG841">
        <v>0.49833887043189368</v>
      </c>
      <c r="BH841">
        <v>0.1580813347236705</v>
      </c>
      <c r="BI841" s="10">
        <v>0.34852941176470587</v>
      </c>
      <c r="BK841" t="s">
        <v>1307</v>
      </c>
      <c r="BL841" s="10" t="s">
        <v>1311</v>
      </c>
      <c r="BM841">
        <v>34</v>
      </c>
      <c r="BO841" t="s">
        <v>1159</v>
      </c>
      <c r="BP841" s="12">
        <v>5854.51</v>
      </c>
    </row>
    <row r="842" spans="1:68" x14ac:dyDescent="0.25">
      <c r="A842" s="13" t="s">
        <v>287</v>
      </c>
      <c r="B842">
        <v>10121</v>
      </c>
      <c r="C842" t="s">
        <v>271</v>
      </c>
      <c r="D842" s="9">
        <v>6</v>
      </c>
      <c r="E842">
        <v>4</v>
      </c>
      <c r="F842" s="10">
        <v>3</v>
      </c>
      <c r="G842" s="9">
        <v>1927</v>
      </c>
      <c r="H842" s="9">
        <v>973</v>
      </c>
      <c r="I842">
        <v>909</v>
      </c>
      <c r="J842">
        <v>973</v>
      </c>
      <c r="K842">
        <v>904</v>
      </c>
      <c r="L842">
        <v>1012</v>
      </c>
      <c r="M842">
        <v>935</v>
      </c>
      <c r="N842" s="10">
        <v>451</v>
      </c>
      <c r="O842">
        <v>63</v>
      </c>
      <c r="P842">
        <v>50</v>
      </c>
      <c r="Q842">
        <v>61</v>
      </c>
      <c r="R842">
        <v>48</v>
      </c>
      <c r="S842">
        <v>54</v>
      </c>
      <c r="T842">
        <v>64</v>
      </c>
      <c r="U842" s="9">
        <v>21</v>
      </c>
      <c r="V842">
        <v>31</v>
      </c>
      <c r="W842" s="10">
        <v>36</v>
      </c>
      <c r="X842">
        <v>0</v>
      </c>
      <c r="Y842">
        <v>0</v>
      </c>
      <c r="Z842">
        <v>2</v>
      </c>
      <c r="AA842" s="9">
        <v>2</v>
      </c>
      <c r="AB842">
        <v>3</v>
      </c>
      <c r="AC842" s="10">
        <v>3</v>
      </c>
      <c r="AD842" s="9">
        <v>41</v>
      </c>
      <c r="AE842">
        <v>52</v>
      </c>
      <c r="AF842">
        <v>40</v>
      </c>
      <c r="AG842">
        <v>22</v>
      </c>
      <c r="AH842">
        <v>34</v>
      </c>
      <c r="AI842" s="10">
        <v>41</v>
      </c>
      <c r="AJ842">
        <v>27</v>
      </c>
      <c r="AK842">
        <v>44</v>
      </c>
      <c r="AL842">
        <v>37</v>
      </c>
      <c r="AM842">
        <v>27</v>
      </c>
      <c r="AN842">
        <v>40</v>
      </c>
      <c r="AO842">
        <v>26</v>
      </c>
      <c r="AP842" s="9">
        <v>4</v>
      </c>
      <c r="AQ842">
        <v>388</v>
      </c>
      <c r="AR842">
        <v>1532</v>
      </c>
      <c r="AS842">
        <v>0</v>
      </c>
      <c r="AT842">
        <v>0</v>
      </c>
      <c r="AU842" s="10">
        <v>0</v>
      </c>
      <c r="AV842" s="9">
        <v>1</v>
      </c>
      <c r="AW842" s="10">
        <v>1</v>
      </c>
      <c r="AX842" s="9">
        <v>-8888</v>
      </c>
      <c r="AY842">
        <v>-8888</v>
      </c>
      <c r="AZ842">
        <v>-8888</v>
      </c>
      <c r="BA842" s="10">
        <v>-8888</v>
      </c>
      <c r="BB842">
        <v>-8888</v>
      </c>
      <c r="BC842">
        <v>-8888</v>
      </c>
      <c r="BD842">
        <v>-8888</v>
      </c>
      <c r="BE842">
        <v>-8888</v>
      </c>
      <c r="BF842" s="9">
        <v>271</v>
      </c>
      <c r="BG842">
        <v>0.6207865168539326</v>
      </c>
      <c r="BH842">
        <v>0.15525114155251141</v>
      </c>
      <c r="BI842" s="10">
        <v>0.41809908998988876</v>
      </c>
      <c r="BK842" t="s">
        <v>1307</v>
      </c>
      <c r="BL842" s="10" t="s">
        <v>1311</v>
      </c>
      <c r="BM842">
        <v>34</v>
      </c>
      <c r="BO842" t="s">
        <v>1159</v>
      </c>
      <c r="BP842" s="12">
        <v>1404.67</v>
      </c>
    </row>
    <row r="843" spans="1:68" x14ac:dyDescent="0.25">
      <c r="A843" s="13" t="s">
        <v>289</v>
      </c>
      <c r="B843">
        <v>10236</v>
      </c>
      <c r="C843" t="s">
        <v>271</v>
      </c>
      <c r="D843" s="9">
        <v>2</v>
      </c>
      <c r="E843">
        <v>3</v>
      </c>
      <c r="F843" s="10">
        <v>2</v>
      </c>
      <c r="G843" s="9">
        <v>1186</v>
      </c>
      <c r="H843" s="9">
        <v>562</v>
      </c>
      <c r="I843">
        <v>554</v>
      </c>
      <c r="J843">
        <v>560</v>
      </c>
      <c r="K843">
        <v>572</v>
      </c>
      <c r="L843">
        <v>582</v>
      </c>
      <c r="M843">
        <v>606</v>
      </c>
      <c r="N843" s="10">
        <v>289</v>
      </c>
      <c r="O843">
        <v>37</v>
      </c>
      <c r="P843">
        <v>36</v>
      </c>
      <c r="Q843">
        <v>35</v>
      </c>
      <c r="R843">
        <v>31</v>
      </c>
      <c r="S843">
        <v>28</v>
      </c>
      <c r="T843">
        <v>32</v>
      </c>
      <c r="U843" s="9">
        <v>15</v>
      </c>
      <c r="V843">
        <v>18</v>
      </c>
      <c r="W843" s="10">
        <v>19</v>
      </c>
      <c r="X843">
        <v>2</v>
      </c>
      <c r="Y843">
        <v>0</v>
      </c>
      <c r="Z843">
        <v>1</v>
      </c>
      <c r="AA843" s="9">
        <v>2</v>
      </c>
      <c r="AB843">
        <v>1</v>
      </c>
      <c r="AC843" s="10">
        <v>2</v>
      </c>
      <c r="AD843" s="9">
        <v>27</v>
      </c>
      <c r="AE843">
        <v>21</v>
      </c>
      <c r="AF843">
        <v>31</v>
      </c>
      <c r="AG843">
        <v>61</v>
      </c>
      <c r="AH843">
        <v>36</v>
      </c>
      <c r="AI843" s="10">
        <v>63</v>
      </c>
      <c r="AJ843">
        <v>34</v>
      </c>
      <c r="AK843">
        <v>23</v>
      </c>
      <c r="AL843">
        <v>20</v>
      </c>
      <c r="AM843">
        <v>53</v>
      </c>
      <c r="AN843">
        <v>43</v>
      </c>
      <c r="AO843">
        <v>41</v>
      </c>
      <c r="AP843" s="9">
        <v>0</v>
      </c>
      <c r="AQ843">
        <v>123</v>
      </c>
      <c r="AR843">
        <v>903</v>
      </c>
      <c r="AS843">
        <v>4</v>
      </c>
      <c r="AT843">
        <v>0</v>
      </c>
      <c r="AU843" s="10">
        <v>0</v>
      </c>
      <c r="AV843" s="9">
        <v>1</v>
      </c>
      <c r="AW843" s="10">
        <v>1</v>
      </c>
      <c r="AX843" s="9">
        <v>-8888</v>
      </c>
      <c r="AY843">
        <v>-8888</v>
      </c>
      <c r="AZ843">
        <v>-8888</v>
      </c>
      <c r="BA843" s="10">
        <v>-8888</v>
      </c>
      <c r="BB843">
        <v>-8888</v>
      </c>
      <c r="BC843">
        <v>-8888</v>
      </c>
      <c r="BD843">
        <v>-8888</v>
      </c>
      <c r="BE843">
        <v>-8888</v>
      </c>
      <c r="BF843" s="9">
        <v>215</v>
      </c>
      <c r="BG843">
        <v>0.45183486238532111</v>
      </c>
      <c r="BH843">
        <v>0.43127147766323026</v>
      </c>
      <c r="BI843" s="10">
        <v>0.20958083832335328</v>
      </c>
      <c r="BK843" t="s">
        <v>1307</v>
      </c>
      <c r="BL843" s="10" t="s">
        <v>1311</v>
      </c>
      <c r="BM843">
        <v>34</v>
      </c>
      <c r="BN843" t="s">
        <v>1158</v>
      </c>
      <c r="BO843" t="s">
        <v>1159</v>
      </c>
      <c r="BP843" s="12">
        <v>931.19</v>
      </c>
    </row>
    <row r="844" spans="1:68" x14ac:dyDescent="0.25">
      <c r="A844" s="13" t="s">
        <v>290</v>
      </c>
      <c r="B844">
        <v>10885</v>
      </c>
      <c r="C844" t="s">
        <v>271</v>
      </c>
      <c r="D844" s="9">
        <v>6</v>
      </c>
      <c r="E844">
        <v>0</v>
      </c>
      <c r="F844" s="10">
        <v>2</v>
      </c>
      <c r="G844" s="9">
        <v>1261</v>
      </c>
      <c r="H844" s="9">
        <v>595</v>
      </c>
      <c r="I844">
        <v>598</v>
      </c>
      <c r="J844">
        <v>592</v>
      </c>
      <c r="K844">
        <v>599</v>
      </c>
      <c r="L844">
        <v>628</v>
      </c>
      <c r="M844">
        <v>635</v>
      </c>
      <c r="N844" s="10">
        <v>306</v>
      </c>
      <c r="O844">
        <v>32</v>
      </c>
      <c r="P844">
        <v>25</v>
      </c>
      <c r="Q844">
        <v>28</v>
      </c>
      <c r="R844">
        <v>24</v>
      </c>
      <c r="S844">
        <v>40</v>
      </c>
      <c r="T844">
        <v>26</v>
      </c>
      <c r="U844" s="9">
        <v>11</v>
      </c>
      <c r="V844">
        <v>17</v>
      </c>
      <c r="W844" s="10">
        <v>13</v>
      </c>
      <c r="X844">
        <v>0</v>
      </c>
      <c r="Y844">
        <v>0</v>
      </c>
      <c r="Z844">
        <v>0</v>
      </c>
      <c r="AA844" s="9">
        <v>1</v>
      </c>
      <c r="AB844">
        <v>0</v>
      </c>
      <c r="AC844" s="10">
        <v>0</v>
      </c>
      <c r="AD844" s="9">
        <v>23</v>
      </c>
      <c r="AE844">
        <v>27</v>
      </c>
      <c r="AF844">
        <v>34</v>
      </c>
      <c r="AG844">
        <v>25</v>
      </c>
      <c r="AH844">
        <v>37</v>
      </c>
      <c r="AI844" s="10">
        <v>34</v>
      </c>
      <c r="AJ844">
        <v>50</v>
      </c>
      <c r="AK844">
        <v>29</v>
      </c>
      <c r="AL844">
        <v>37</v>
      </c>
      <c r="AM844">
        <v>44</v>
      </c>
      <c r="AN844">
        <v>41</v>
      </c>
      <c r="AO844">
        <v>49</v>
      </c>
      <c r="AP844" s="9">
        <v>1</v>
      </c>
      <c r="AQ844">
        <v>4</v>
      </c>
      <c r="AR844">
        <v>1223</v>
      </c>
      <c r="AS844">
        <v>0</v>
      </c>
      <c r="AT844">
        <v>0</v>
      </c>
      <c r="AU844" s="10">
        <v>0</v>
      </c>
      <c r="AV844" s="9">
        <v>0</v>
      </c>
      <c r="AW844" s="10">
        <v>0</v>
      </c>
      <c r="AX844" s="9">
        <v>-8888</v>
      </c>
      <c r="AY844">
        <v>-8888</v>
      </c>
      <c r="AZ844">
        <v>-8888</v>
      </c>
      <c r="BA844" s="10">
        <v>-8888</v>
      </c>
      <c r="BB844">
        <v>-8888</v>
      </c>
      <c r="BC844">
        <v>-8888</v>
      </c>
      <c r="BD844">
        <v>-8888</v>
      </c>
      <c r="BE844">
        <v>-8888</v>
      </c>
      <c r="BF844" s="9">
        <v>233</v>
      </c>
      <c r="BG844">
        <v>0.78252788104089221</v>
      </c>
      <c r="BH844">
        <v>0.34554140127388533</v>
      </c>
      <c r="BI844" s="10">
        <v>0.2</v>
      </c>
      <c r="BK844" t="s">
        <v>1307</v>
      </c>
      <c r="BL844" s="10" t="s">
        <v>1311</v>
      </c>
      <c r="BM844">
        <v>34</v>
      </c>
      <c r="BO844" t="s">
        <v>1159</v>
      </c>
      <c r="BP844" s="12">
        <v>1348.585</v>
      </c>
    </row>
    <row r="845" spans="1:68" x14ac:dyDescent="0.25">
      <c r="A845" s="13" t="s">
        <v>291</v>
      </c>
      <c r="B845">
        <v>11115</v>
      </c>
      <c r="C845" t="s">
        <v>271</v>
      </c>
      <c r="D845" s="9">
        <v>0</v>
      </c>
      <c r="E845">
        <v>6</v>
      </c>
      <c r="F845" s="10">
        <v>3</v>
      </c>
      <c r="G845" s="9">
        <v>654</v>
      </c>
      <c r="H845" s="9">
        <v>295</v>
      </c>
      <c r="I845">
        <v>297</v>
      </c>
      <c r="J845">
        <v>291</v>
      </c>
      <c r="K845">
        <v>292</v>
      </c>
      <c r="L845">
        <v>316</v>
      </c>
      <c r="M845">
        <v>343</v>
      </c>
      <c r="N845" s="10">
        <v>156</v>
      </c>
      <c r="O845">
        <v>21</v>
      </c>
      <c r="P845">
        <v>20</v>
      </c>
      <c r="Q845">
        <v>15</v>
      </c>
      <c r="R845">
        <v>19</v>
      </c>
      <c r="S845">
        <v>12</v>
      </c>
      <c r="T845">
        <v>15</v>
      </c>
      <c r="U845" s="9">
        <v>7</v>
      </c>
      <c r="V845">
        <v>5</v>
      </c>
      <c r="W845" s="10">
        <v>10</v>
      </c>
      <c r="X845">
        <v>0</v>
      </c>
      <c r="Y845">
        <v>0</v>
      </c>
      <c r="Z845">
        <v>0</v>
      </c>
      <c r="AA845" s="9">
        <v>0</v>
      </c>
      <c r="AB845">
        <v>0</v>
      </c>
      <c r="AC845" s="10">
        <v>1</v>
      </c>
      <c r="AD845" s="9">
        <v>6</v>
      </c>
      <c r="AE845">
        <v>17</v>
      </c>
      <c r="AF845">
        <v>12</v>
      </c>
      <c r="AG845">
        <v>4</v>
      </c>
      <c r="AH845">
        <v>20</v>
      </c>
      <c r="AI845" s="10">
        <v>12</v>
      </c>
      <c r="AJ845">
        <v>18</v>
      </c>
      <c r="AK845">
        <v>9</v>
      </c>
      <c r="AL845">
        <v>16</v>
      </c>
      <c r="AM845">
        <v>12</v>
      </c>
      <c r="AN845">
        <v>23</v>
      </c>
      <c r="AO845">
        <v>16</v>
      </c>
      <c r="AP845" s="9">
        <v>0</v>
      </c>
      <c r="AQ845">
        <v>114</v>
      </c>
      <c r="AR845">
        <v>471</v>
      </c>
      <c r="AS845">
        <v>54</v>
      </c>
      <c r="AT845">
        <v>0</v>
      </c>
      <c r="AU845" s="10">
        <v>0</v>
      </c>
      <c r="AV845" s="9">
        <v>1</v>
      </c>
      <c r="AW845" s="10">
        <v>0</v>
      </c>
      <c r="AX845" s="9">
        <v>-8888</v>
      </c>
      <c r="AY845">
        <v>-8888</v>
      </c>
      <c r="AZ845">
        <v>-8888</v>
      </c>
      <c r="BA845" s="10">
        <v>-8888</v>
      </c>
      <c r="BB845">
        <v>-8888</v>
      </c>
      <c r="BC845">
        <v>-8888</v>
      </c>
      <c r="BD845">
        <v>-8888</v>
      </c>
      <c r="BE845">
        <v>-8888</v>
      </c>
      <c r="BF845" s="9">
        <v>111</v>
      </c>
      <c r="BG845">
        <v>0.70491803278688525</v>
      </c>
      <c r="BH845">
        <v>0.36075949367088606</v>
      </c>
      <c r="BI845" s="10">
        <v>0.42916666666666664</v>
      </c>
      <c r="BK845" t="s">
        <v>1307</v>
      </c>
      <c r="BL845" s="10" t="s">
        <v>1311</v>
      </c>
      <c r="BM845">
        <v>34</v>
      </c>
      <c r="BO845" t="s">
        <v>1159</v>
      </c>
      <c r="BP845" s="12">
        <v>780.24</v>
      </c>
    </row>
    <row r="846" spans="1:68" x14ac:dyDescent="0.25">
      <c r="A846" s="13" t="s">
        <v>292</v>
      </c>
      <c r="B846">
        <v>10335</v>
      </c>
      <c r="C846" t="s">
        <v>271</v>
      </c>
      <c r="D846" s="9">
        <v>4</v>
      </c>
      <c r="E846">
        <v>1</v>
      </c>
      <c r="F846" s="10">
        <v>0</v>
      </c>
      <c r="G846" s="9">
        <v>556</v>
      </c>
      <c r="H846" s="9">
        <v>290</v>
      </c>
      <c r="I846">
        <v>276</v>
      </c>
      <c r="J846">
        <v>277</v>
      </c>
      <c r="K846">
        <v>269</v>
      </c>
      <c r="L846">
        <v>285</v>
      </c>
      <c r="M846">
        <v>265</v>
      </c>
      <c r="N846" s="10">
        <v>125</v>
      </c>
      <c r="O846">
        <v>20</v>
      </c>
      <c r="P846">
        <v>16</v>
      </c>
      <c r="Q846">
        <v>23</v>
      </c>
      <c r="R846">
        <v>15</v>
      </c>
      <c r="S846">
        <v>14</v>
      </c>
      <c r="T846">
        <v>17</v>
      </c>
      <c r="U846" s="9">
        <v>9</v>
      </c>
      <c r="V846">
        <v>4</v>
      </c>
      <c r="W846" s="10">
        <v>7</v>
      </c>
      <c r="X846">
        <v>0</v>
      </c>
      <c r="Y846">
        <v>2</v>
      </c>
      <c r="Z846">
        <v>1</v>
      </c>
      <c r="AA846" s="9">
        <v>1</v>
      </c>
      <c r="AB846">
        <v>2</v>
      </c>
      <c r="AC846" s="10">
        <v>0</v>
      </c>
      <c r="AD846" s="9">
        <v>17</v>
      </c>
      <c r="AE846">
        <v>6</v>
      </c>
      <c r="AF846">
        <v>27</v>
      </c>
      <c r="AG846">
        <v>18</v>
      </c>
      <c r="AH846">
        <v>8</v>
      </c>
      <c r="AI846" s="10">
        <v>18</v>
      </c>
      <c r="AJ846">
        <v>18</v>
      </c>
      <c r="AK846">
        <v>15</v>
      </c>
      <c r="AL846">
        <v>32</v>
      </c>
      <c r="AM846">
        <v>25</v>
      </c>
      <c r="AN846">
        <v>20</v>
      </c>
      <c r="AO846">
        <v>32</v>
      </c>
      <c r="AP846" s="9">
        <v>41</v>
      </c>
      <c r="AQ846">
        <v>206</v>
      </c>
      <c r="AR846">
        <v>281</v>
      </c>
      <c r="AS846">
        <v>0</v>
      </c>
      <c r="AT846">
        <v>0</v>
      </c>
      <c r="AU846" s="10">
        <v>0</v>
      </c>
      <c r="AV846" s="9">
        <v>0</v>
      </c>
      <c r="AW846" s="10">
        <v>0</v>
      </c>
      <c r="AX846" s="9">
        <v>-8888</v>
      </c>
      <c r="AY846">
        <v>-8888</v>
      </c>
      <c r="AZ846">
        <v>-8888</v>
      </c>
      <c r="BA846" s="10">
        <v>-8888</v>
      </c>
      <c r="BB846">
        <v>-8888</v>
      </c>
      <c r="BC846">
        <v>-8888</v>
      </c>
      <c r="BD846">
        <v>-8888</v>
      </c>
      <c r="BE846">
        <v>-8888</v>
      </c>
      <c r="BF846" s="9">
        <v>86</v>
      </c>
      <c r="BG846">
        <v>0.75355450236966826</v>
      </c>
      <c r="BH846">
        <v>0.35087719298245612</v>
      </c>
      <c r="BI846" s="10">
        <v>9.8113207547169817E-2</v>
      </c>
      <c r="BK846" t="s">
        <v>1307</v>
      </c>
      <c r="BL846" s="10" t="s">
        <v>1311</v>
      </c>
      <c r="BM846">
        <v>34</v>
      </c>
      <c r="BO846" t="s">
        <v>1159</v>
      </c>
      <c r="BP846" s="12">
        <v>1411.31</v>
      </c>
    </row>
    <row r="847" spans="1:68" x14ac:dyDescent="0.25">
      <c r="A847" s="13" t="s">
        <v>293</v>
      </c>
      <c r="B847">
        <v>11128</v>
      </c>
      <c r="C847" t="s">
        <v>271</v>
      </c>
      <c r="D847" s="9">
        <v>1</v>
      </c>
      <c r="E847">
        <v>4</v>
      </c>
      <c r="F847" s="10">
        <v>5</v>
      </c>
      <c r="G847" s="9">
        <v>1061</v>
      </c>
      <c r="H847" s="9">
        <v>599</v>
      </c>
      <c r="I847">
        <v>540</v>
      </c>
      <c r="J847">
        <v>583</v>
      </c>
      <c r="K847">
        <v>544</v>
      </c>
      <c r="L847">
        <v>541</v>
      </c>
      <c r="M847">
        <v>511</v>
      </c>
      <c r="N847" s="10">
        <v>240</v>
      </c>
      <c r="O847">
        <v>21</v>
      </c>
      <c r="P847">
        <v>23</v>
      </c>
      <c r="Q847">
        <v>24</v>
      </c>
      <c r="R847">
        <v>21</v>
      </c>
      <c r="S847">
        <v>18</v>
      </c>
      <c r="T847">
        <v>27</v>
      </c>
      <c r="U847" s="9">
        <v>11</v>
      </c>
      <c r="V847">
        <v>10</v>
      </c>
      <c r="W847" s="10">
        <v>13</v>
      </c>
      <c r="X847">
        <v>1</v>
      </c>
      <c r="Y847">
        <v>0</v>
      </c>
      <c r="Z847">
        <v>1</v>
      </c>
      <c r="AA847" s="9">
        <v>0</v>
      </c>
      <c r="AB847">
        <v>3</v>
      </c>
      <c r="AC847" s="10">
        <v>2</v>
      </c>
      <c r="AD847" s="9">
        <v>47</v>
      </c>
      <c r="AE847">
        <v>31</v>
      </c>
      <c r="AF847">
        <v>46</v>
      </c>
      <c r="AG847">
        <v>19</v>
      </c>
      <c r="AH847">
        <v>21</v>
      </c>
      <c r="AI847" s="10">
        <v>25</v>
      </c>
      <c r="AJ847">
        <v>64</v>
      </c>
      <c r="AK847">
        <v>50</v>
      </c>
      <c r="AL847">
        <v>43</v>
      </c>
      <c r="AM847">
        <v>31</v>
      </c>
      <c r="AN847">
        <v>28</v>
      </c>
      <c r="AO847">
        <v>20</v>
      </c>
      <c r="AP847" s="9">
        <v>2</v>
      </c>
      <c r="AQ847">
        <v>0</v>
      </c>
      <c r="AR847">
        <v>10</v>
      </c>
      <c r="AS847">
        <v>1038</v>
      </c>
      <c r="AT847">
        <v>0</v>
      </c>
      <c r="AU847" s="10">
        <v>0</v>
      </c>
      <c r="AV847" s="9">
        <v>0</v>
      </c>
      <c r="AW847" s="10">
        <v>0</v>
      </c>
      <c r="AX847" s="9">
        <v>-8888</v>
      </c>
      <c r="AY847">
        <v>-8888</v>
      </c>
      <c r="AZ847">
        <v>-8888</v>
      </c>
      <c r="BA847" s="10">
        <v>-8888</v>
      </c>
      <c r="BB847">
        <v>-8888</v>
      </c>
      <c r="BC847">
        <v>-8888</v>
      </c>
      <c r="BD847">
        <v>-8888</v>
      </c>
      <c r="BE847">
        <v>-8888</v>
      </c>
      <c r="BF847" s="9">
        <v>111</v>
      </c>
      <c r="BG847">
        <v>0.83415435139573069</v>
      </c>
      <c r="BH847">
        <v>0.28650646950092423</v>
      </c>
      <c r="BI847" s="10">
        <v>0.43639921722113501</v>
      </c>
      <c r="BK847" t="s">
        <v>1307</v>
      </c>
      <c r="BL847" s="10" t="s">
        <v>1311</v>
      </c>
      <c r="BM847">
        <v>34</v>
      </c>
      <c r="BO847" t="s">
        <v>1159</v>
      </c>
      <c r="BP847" s="12">
        <v>1349.96</v>
      </c>
    </row>
    <row r="848" spans="1:68" x14ac:dyDescent="0.25">
      <c r="A848" s="13" t="s">
        <v>294</v>
      </c>
      <c r="B848">
        <v>10184</v>
      </c>
      <c r="C848" t="s">
        <v>271</v>
      </c>
      <c r="D848" s="9">
        <v>3</v>
      </c>
      <c r="E848">
        <v>2</v>
      </c>
      <c r="F848" s="10">
        <v>4</v>
      </c>
      <c r="G848" s="9">
        <v>560</v>
      </c>
      <c r="H848" s="9">
        <v>257</v>
      </c>
      <c r="I848">
        <v>254</v>
      </c>
      <c r="J848">
        <v>269</v>
      </c>
      <c r="K848">
        <v>262</v>
      </c>
      <c r="L848">
        <v>292</v>
      </c>
      <c r="M848">
        <v>262</v>
      </c>
      <c r="N848" s="10">
        <v>134</v>
      </c>
      <c r="O848">
        <v>16</v>
      </c>
      <c r="P848">
        <v>25</v>
      </c>
      <c r="Q848">
        <v>18</v>
      </c>
      <c r="R848">
        <v>12</v>
      </c>
      <c r="S848">
        <v>20</v>
      </c>
      <c r="T848">
        <v>16</v>
      </c>
      <c r="U848" s="9">
        <v>9</v>
      </c>
      <c r="V848">
        <v>10</v>
      </c>
      <c r="W848" s="10">
        <v>8</v>
      </c>
      <c r="X848">
        <v>0</v>
      </c>
      <c r="Y848">
        <v>0</v>
      </c>
      <c r="Z848">
        <v>0</v>
      </c>
      <c r="AA848" s="9">
        <v>2</v>
      </c>
      <c r="AB848">
        <v>0</v>
      </c>
      <c r="AC848" s="10">
        <v>1</v>
      </c>
      <c r="AD848" s="9">
        <v>19</v>
      </c>
      <c r="AE848">
        <v>9</v>
      </c>
      <c r="AF848">
        <v>20</v>
      </c>
      <c r="AG848">
        <v>27</v>
      </c>
      <c r="AH848">
        <v>15</v>
      </c>
      <c r="AI848" s="10">
        <v>28</v>
      </c>
      <c r="AJ848">
        <v>29</v>
      </c>
      <c r="AK848">
        <v>23</v>
      </c>
      <c r="AL848">
        <v>14</v>
      </c>
      <c r="AM848">
        <v>37</v>
      </c>
      <c r="AN848">
        <v>22</v>
      </c>
      <c r="AO848">
        <v>26</v>
      </c>
      <c r="AP848" s="9">
        <v>1</v>
      </c>
      <c r="AQ848">
        <v>146</v>
      </c>
      <c r="AR848">
        <v>389</v>
      </c>
      <c r="AS848">
        <v>0</v>
      </c>
      <c r="AT848">
        <v>0</v>
      </c>
      <c r="AU848" s="10">
        <v>0</v>
      </c>
      <c r="AV848" s="9">
        <v>1</v>
      </c>
      <c r="AW848" s="10">
        <v>1</v>
      </c>
      <c r="AX848" s="9">
        <v>-8888</v>
      </c>
      <c r="AY848">
        <v>-8888</v>
      </c>
      <c r="AZ848">
        <v>-8888</v>
      </c>
      <c r="BA848" s="10">
        <v>-8888</v>
      </c>
      <c r="BB848">
        <v>-8888</v>
      </c>
      <c r="BC848">
        <v>-8888</v>
      </c>
      <c r="BD848">
        <v>-8888</v>
      </c>
      <c r="BE848">
        <v>-8888</v>
      </c>
      <c r="BF848" s="9">
        <v>103</v>
      </c>
      <c r="BG848">
        <v>0.56796116504854366</v>
      </c>
      <c r="BH848">
        <v>0.14360313315926893</v>
      </c>
      <c r="BI848" s="10">
        <v>0.43430656934306572</v>
      </c>
      <c r="BK848" t="s">
        <v>1307</v>
      </c>
      <c r="BL848" s="10" t="s">
        <v>1311</v>
      </c>
      <c r="BM848">
        <v>34</v>
      </c>
      <c r="BO848" t="s">
        <v>1159</v>
      </c>
      <c r="BP848" s="12">
        <v>530.72</v>
      </c>
    </row>
    <row r="849" spans="1:68" x14ac:dyDescent="0.25">
      <c r="A849" s="13" t="s">
        <v>295</v>
      </c>
      <c r="B849">
        <v>10102</v>
      </c>
      <c r="C849" t="s">
        <v>271</v>
      </c>
      <c r="D849" s="9">
        <v>1</v>
      </c>
      <c r="E849">
        <v>2</v>
      </c>
      <c r="F849" s="10">
        <v>2</v>
      </c>
      <c r="G849" s="9">
        <v>516</v>
      </c>
      <c r="H849" s="9">
        <v>253</v>
      </c>
      <c r="I849">
        <v>228</v>
      </c>
      <c r="J849">
        <v>241</v>
      </c>
      <c r="K849">
        <v>224</v>
      </c>
      <c r="L849">
        <v>276</v>
      </c>
      <c r="M849">
        <v>246</v>
      </c>
      <c r="N849" s="10">
        <v>119</v>
      </c>
      <c r="O849">
        <v>18</v>
      </c>
      <c r="P849">
        <v>9</v>
      </c>
      <c r="Q849">
        <v>14</v>
      </c>
      <c r="R849">
        <v>19</v>
      </c>
      <c r="S849">
        <v>19</v>
      </c>
      <c r="T849">
        <v>17</v>
      </c>
      <c r="U849" s="9">
        <v>17</v>
      </c>
      <c r="V849">
        <v>7</v>
      </c>
      <c r="W849" s="10">
        <v>8</v>
      </c>
      <c r="X849">
        <v>0</v>
      </c>
      <c r="Y849">
        <v>0</v>
      </c>
      <c r="Z849">
        <v>0</v>
      </c>
      <c r="AA849" s="9">
        <v>1</v>
      </c>
      <c r="AB849">
        <v>1</v>
      </c>
      <c r="AC849" s="10">
        <v>3</v>
      </c>
      <c r="AD849" s="9">
        <v>20</v>
      </c>
      <c r="AE849">
        <v>17</v>
      </c>
      <c r="AF849">
        <v>15</v>
      </c>
      <c r="AG849">
        <v>18</v>
      </c>
      <c r="AH849">
        <v>14</v>
      </c>
      <c r="AI849" s="10">
        <v>16</v>
      </c>
      <c r="AJ849">
        <v>14</v>
      </c>
      <c r="AK849">
        <v>11</v>
      </c>
      <c r="AL849">
        <v>23</v>
      </c>
      <c r="AM849">
        <v>15</v>
      </c>
      <c r="AN849">
        <v>17</v>
      </c>
      <c r="AO849">
        <v>18</v>
      </c>
      <c r="AP849" s="9">
        <v>3</v>
      </c>
      <c r="AQ849">
        <v>20</v>
      </c>
      <c r="AR849">
        <v>491</v>
      </c>
      <c r="AS849">
        <v>0</v>
      </c>
      <c r="AT849">
        <v>0</v>
      </c>
      <c r="AU849" s="10">
        <v>0</v>
      </c>
      <c r="AV849" s="9">
        <v>0</v>
      </c>
      <c r="AW849" s="10">
        <v>0</v>
      </c>
      <c r="AX849" s="9">
        <v>-8888</v>
      </c>
      <c r="AY849">
        <v>-8888</v>
      </c>
      <c r="AZ849">
        <v>-8888</v>
      </c>
      <c r="BA849" s="10">
        <v>-8888</v>
      </c>
      <c r="BB849">
        <v>-8888</v>
      </c>
      <c r="BC849">
        <v>-8888</v>
      </c>
      <c r="BD849">
        <v>-8888</v>
      </c>
      <c r="BE849">
        <v>-8888</v>
      </c>
      <c r="BF849" s="9">
        <v>63</v>
      </c>
      <c r="BG849">
        <v>0.80107526881720426</v>
      </c>
      <c r="BH849">
        <v>0.14681440443213298</v>
      </c>
      <c r="BI849" s="10">
        <v>0.452755905511811</v>
      </c>
      <c r="BK849" t="s">
        <v>1307</v>
      </c>
      <c r="BL849" s="10" t="s">
        <v>1311</v>
      </c>
      <c r="BM849">
        <v>34</v>
      </c>
      <c r="BO849" t="s">
        <v>1159</v>
      </c>
      <c r="BP849" s="12">
        <v>929.1</v>
      </c>
    </row>
    <row r="850" spans="1:68" x14ac:dyDescent="0.25">
      <c r="A850" s="13" t="s">
        <v>296</v>
      </c>
      <c r="B850">
        <v>11300</v>
      </c>
      <c r="C850" t="s">
        <v>271</v>
      </c>
      <c r="D850" s="9">
        <v>1</v>
      </c>
      <c r="E850">
        <v>1</v>
      </c>
      <c r="F850" s="10">
        <v>1</v>
      </c>
      <c r="G850" s="9">
        <v>716</v>
      </c>
      <c r="H850" s="9">
        <v>363</v>
      </c>
      <c r="I850">
        <v>355</v>
      </c>
      <c r="J850">
        <v>369</v>
      </c>
      <c r="K850">
        <v>366</v>
      </c>
      <c r="L850">
        <v>356</v>
      </c>
      <c r="M850">
        <v>352</v>
      </c>
      <c r="N850" s="10">
        <v>163</v>
      </c>
      <c r="O850">
        <v>29</v>
      </c>
      <c r="P850">
        <v>31</v>
      </c>
      <c r="Q850">
        <v>20</v>
      </c>
      <c r="R850">
        <v>18</v>
      </c>
      <c r="S850">
        <v>17</v>
      </c>
      <c r="T850">
        <v>22</v>
      </c>
      <c r="U850" s="9">
        <v>8</v>
      </c>
      <c r="V850">
        <v>12</v>
      </c>
      <c r="W850" s="10">
        <v>6</v>
      </c>
      <c r="X850">
        <v>0</v>
      </c>
      <c r="Y850">
        <v>0</v>
      </c>
      <c r="Z850">
        <v>0</v>
      </c>
      <c r="AA850" s="9">
        <v>0</v>
      </c>
      <c r="AB850">
        <v>2</v>
      </c>
      <c r="AC850" s="10">
        <v>1</v>
      </c>
      <c r="AD850" s="9">
        <v>13</v>
      </c>
      <c r="AE850">
        <v>18</v>
      </c>
      <c r="AF850">
        <v>14</v>
      </c>
      <c r="AG850">
        <v>16</v>
      </c>
      <c r="AH850">
        <v>25</v>
      </c>
      <c r="AI850" s="10">
        <v>12</v>
      </c>
      <c r="AJ850">
        <v>25</v>
      </c>
      <c r="AK850">
        <v>28</v>
      </c>
      <c r="AL850">
        <v>15</v>
      </c>
      <c r="AM850">
        <v>35</v>
      </c>
      <c r="AN850">
        <v>27</v>
      </c>
      <c r="AO850">
        <v>20</v>
      </c>
      <c r="AP850" s="9">
        <v>3</v>
      </c>
      <c r="AQ850">
        <v>34</v>
      </c>
      <c r="AR850">
        <v>645</v>
      </c>
      <c r="AS850">
        <v>14</v>
      </c>
      <c r="AT850">
        <v>0</v>
      </c>
      <c r="AU850" s="10">
        <v>2</v>
      </c>
      <c r="AV850" s="9">
        <v>0</v>
      </c>
      <c r="AW850" s="10">
        <v>0</v>
      </c>
      <c r="AX850" s="9">
        <v>-8888</v>
      </c>
      <c r="AY850">
        <v>-8888</v>
      </c>
      <c r="AZ850">
        <v>-8888</v>
      </c>
      <c r="BA850" s="10">
        <v>-8888</v>
      </c>
      <c r="BB850">
        <v>-8888</v>
      </c>
      <c r="BC850">
        <v>-8888</v>
      </c>
      <c r="BD850">
        <v>-8888</v>
      </c>
      <c r="BE850">
        <v>-8888</v>
      </c>
      <c r="BF850" s="9">
        <v>117</v>
      </c>
      <c r="BG850">
        <v>0.52573529411764708</v>
      </c>
      <c r="BH850">
        <v>0.14102564102564102</v>
      </c>
      <c r="BI850" s="10">
        <v>0.40425531914893614</v>
      </c>
      <c r="BK850" t="s">
        <v>1307</v>
      </c>
      <c r="BL850" s="10" t="s">
        <v>1311</v>
      </c>
      <c r="BM850">
        <v>34</v>
      </c>
      <c r="BO850" t="s">
        <v>1159</v>
      </c>
      <c r="BP850" s="12">
        <v>975.40499999999997</v>
      </c>
    </row>
    <row r="851" spans="1:68" x14ac:dyDescent="0.25">
      <c r="A851" s="13" t="s">
        <v>297</v>
      </c>
      <c r="B851">
        <v>10674</v>
      </c>
      <c r="C851" t="s">
        <v>271</v>
      </c>
      <c r="D851" s="9">
        <v>22</v>
      </c>
      <c r="E851">
        <v>22</v>
      </c>
      <c r="F851" s="10">
        <v>19</v>
      </c>
      <c r="G851" s="9">
        <v>7601</v>
      </c>
      <c r="H851" s="9">
        <v>3200</v>
      </c>
      <c r="I851">
        <v>3723</v>
      </c>
      <c r="J851">
        <v>3214</v>
      </c>
      <c r="K851">
        <v>3749</v>
      </c>
      <c r="L851">
        <v>3584</v>
      </c>
      <c r="M851">
        <v>4036</v>
      </c>
      <c r="N851" s="10">
        <v>2085</v>
      </c>
      <c r="O851">
        <v>201</v>
      </c>
      <c r="P851">
        <v>219</v>
      </c>
      <c r="Q851">
        <v>195</v>
      </c>
      <c r="R851">
        <v>210</v>
      </c>
      <c r="S851">
        <v>202</v>
      </c>
      <c r="T851">
        <v>213</v>
      </c>
      <c r="U851" s="9">
        <v>110</v>
      </c>
      <c r="V851">
        <v>105</v>
      </c>
      <c r="W851" s="10">
        <v>119</v>
      </c>
      <c r="X851">
        <v>5</v>
      </c>
      <c r="Y851">
        <v>3</v>
      </c>
      <c r="Z851">
        <v>7</v>
      </c>
      <c r="AA851" s="9">
        <v>5</v>
      </c>
      <c r="AB851">
        <v>4</v>
      </c>
      <c r="AC851" s="10">
        <v>10</v>
      </c>
      <c r="AD851" s="9">
        <v>199</v>
      </c>
      <c r="AE851">
        <v>192</v>
      </c>
      <c r="AF851">
        <v>183</v>
      </c>
      <c r="AG851">
        <v>273</v>
      </c>
      <c r="AH851">
        <v>296</v>
      </c>
      <c r="AI851" s="10">
        <v>240</v>
      </c>
      <c r="AJ851">
        <v>179</v>
      </c>
      <c r="AK851">
        <v>207</v>
      </c>
      <c r="AL851">
        <v>241</v>
      </c>
      <c r="AM851">
        <v>232</v>
      </c>
      <c r="AN851">
        <v>282</v>
      </c>
      <c r="AO851">
        <v>307</v>
      </c>
      <c r="AP851" s="9">
        <v>19</v>
      </c>
      <c r="AQ851">
        <v>980</v>
      </c>
      <c r="AR851">
        <v>4242</v>
      </c>
      <c r="AS851">
        <v>1393</v>
      </c>
      <c r="AT851">
        <v>0</v>
      </c>
      <c r="AU851" s="10">
        <v>17</v>
      </c>
      <c r="AV851" s="9">
        <v>5</v>
      </c>
      <c r="AW851" s="10">
        <v>11</v>
      </c>
      <c r="AX851" s="9">
        <v>-8888</v>
      </c>
      <c r="AY851">
        <v>-8888</v>
      </c>
      <c r="AZ851">
        <v>-8888</v>
      </c>
      <c r="BA851" s="10">
        <v>-8888</v>
      </c>
      <c r="BB851">
        <v>-8888</v>
      </c>
      <c r="BC851">
        <v>-8888</v>
      </c>
      <c r="BD851">
        <v>-8888</v>
      </c>
      <c r="BE851">
        <v>-8888</v>
      </c>
      <c r="BF851" s="9">
        <v>1139</v>
      </c>
      <c r="BG851">
        <v>7.0442477876106191E-2</v>
      </c>
      <c r="BH851">
        <v>0.15937028251024368</v>
      </c>
      <c r="BI851" s="10">
        <v>0.37731771129564329</v>
      </c>
      <c r="BK851" t="s">
        <v>1307</v>
      </c>
      <c r="BL851" s="10" t="s">
        <v>1311</v>
      </c>
      <c r="BM851">
        <v>34</v>
      </c>
      <c r="BN851" t="s">
        <v>1159</v>
      </c>
      <c r="BO851" t="s">
        <v>1159</v>
      </c>
      <c r="BP851" s="12">
        <v>698.31</v>
      </c>
    </row>
    <row r="852" spans="1:68" x14ac:dyDescent="0.25">
      <c r="A852" s="13" t="s">
        <v>298</v>
      </c>
      <c r="B852">
        <v>10312</v>
      </c>
      <c r="C852" t="s">
        <v>271</v>
      </c>
      <c r="D852" s="9">
        <v>13</v>
      </c>
      <c r="E852">
        <v>11</v>
      </c>
      <c r="F852" s="10">
        <v>15</v>
      </c>
      <c r="G852" s="9">
        <v>2174</v>
      </c>
      <c r="H852" s="9">
        <v>1043</v>
      </c>
      <c r="I852">
        <v>1029</v>
      </c>
      <c r="J852">
        <v>1048</v>
      </c>
      <c r="K852">
        <v>1030</v>
      </c>
      <c r="L852">
        <v>1078</v>
      </c>
      <c r="M852">
        <v>1076</v>
      </c>
      <c r="N852" s="10">
        <v>500</v>
      </c>
      <c r="O852">
        <v>76</v>
      </c>
      <c r="P852">
        <v>72</v>
      </c>
      <c r="Q852">
        <v>79</v>
      </c>
      <c r="R852">
        <v>65</v>
      </c>
      <c r="S852">
        <v>67</v>
      </c>
      <c r="T852">
        <v>63</v>
      </c>
      <c r="U852" s="9">
        <v>36</v>
      </c>
      <c r="V852">
        <v>26</v>
      </c>
      <c r="W852" s="10">
        <v>28</v>
      </c>
      <c r="X852">
        <v>0</v>
      </c>
      <c r="Y852">
        <v>3</v>
      </c>
      <c r="Z852">
        <v>0</v>
      </c>
      <c r="AA852" s="9">
        <v>2</v>
      </c>
      <c r="AB852">
        <v>8</v>
      </c>
      <c r="AC852" s="10">
        <v>2</v>
      </c>
      <c r="AD852" s="9">
        <v>58</v>
      </c>
      <c r="AE852">
        <v>47</v>
      </c>
      <c r="AF852">
        <v>42</v>
      </c>
      <c r="AG852">
        <v>59</v>
      </c>
      <c r="AH852">
        <v>45</v>
      </c>
      <c r="AI852" s="10">
        <v>54</v>
      </c>
      <c r="AJ852">
        <v>81</v>
      </c>
      <c r="AK852">
        <v>54</v>
      </c>
      <c r="AL852">
        <v>71</v>
      </c>
      <c r="AM852">
        <v>66</v>
      </c>
      <c r="AN852">
        <v>59</v>
      </c>
      <c r="AO852">
        <v>60</v>
      </c>
      <c r="AP852" s="9">
        <v>0</v>
      </c>
      <c r="AQ852">
        <v>1</v>
      </c>
      <c r="AR852">
        <v>56</v>
      </c>
      <c r="AS852">
        <v>2097</v>
      </c>
      <c r="AT852">
        <v>0</v>
      </c>
      <c r="AU852" s="10">
        <v>0</v>
      </c>
      <c r="AV852" s="9">
        <v>0</v>
      </c>
      <c r="AW852" s="10">
        <v>45</v>
      </c>
      <c r="AX852" s="9">
        <v>-8888</v>
      </c>
      <c r="AY852">
        <v>-8888</v>
      </c>
      <c r="AZ852">
        <v>-8888</v>
      </c>
      <c r="BA852" s="10">
        <v>-8888</v>
      </c>
      <c r="BB852">
        <v>-8888</v>
      </c>
      <c r="BC852">
        <v>-8888</v>
      </c>
      <c r="BD852">
        <v>-8888</v>
      </c>
      <c r="BE852">
        <v>-8888</v>
      </c>
      <c r="BF852" s="9">
        <v>295</v>
      </c>
      <c r="BG852">
        <v>0.68831168831168832</v>
      </c>
      <c r="BH852">
        <v>0.12058212058212059</v>
      </c>
      <c r="BI852" s="10">
        <v>0.29881217520415737</v>
      </c>
      <c r="BK852" t="s">
        <v>1307</v>
      </c>
      <c r="BL852" s="10" t="s">
        <v>1311</v>
      </c>
      <c r="BM852">
        <v>34</v>
      </c>
      <c r="BO852" t="s">
        <v>1159</v>
      </c>
      <c r="BP852" s="12">
        <v>2662.3649999999998</v>
      </c>
    </row>
    <row r="853" spans="1:68" x14ac:dyDescent="0.25">
      <c r="A853" s="13" t="s">
        <v>301</v>
      </c>
      <c r="B853">
        <v>10801</v>
      </c>
      <c r="C853" t="s">
        <v>271</v>
      </c>
      <c r="D853" s="9">
        <v>1</v>
      </c>
      <c r="E853">
        <v>2</v>
      </c>
      <c r="F853" s="10">
        <v>5</v>
      </c>
      <c r="G853" s="9">
        <v>829</v>
      </c>
      <c r="H853" s="9">
        <v>395</v>
      </c>
      <c r="I853">
        <v>400</v>
      </c>
      <c r="J853">
        <v>405</v>
      </c>
      <c r="K853">
        <v>402</v>
      </c>
      <c r="L853">
        <v>420</v>
      </c>
      <c r="M853">
        <v>413</v>
      </c>
      <c r="N853" s="10">
        <v>198</v>
      </c>
      <c r="O853">
        <v>33</v>
      </c>
      <c r="P853">
        <v>25</v>
      </c>
      <c r="Q853">
        <v>26</v>
      </c>
      <c r="R853">
        <v>21</v>
      </c>
      <c r="S853">
        <v>19</v>
      </c>
      <c r="T853">
        <v>27</v>
      </c>
      <c r="U853" s="9">
        <v>7</v>
      </c>
      <c r="V853">
        <v>12</v>
      </c>
      <c r="W853" s="10">
        <v>14</v>
      </c>
      <c r="X853">
        <v>0</v>
      </c>
      <c r="Y853">
        <v>0</v>
      </c>
      <c r="Z853">
        <v>0</v>
      </c>
      <c r="AA853" s="9">
        <v>0</v>
      </c>
      <c r="AB853">
        <v>1</v>
      </c>
      <c r="AC853" s="10">
        <v>2</v>
      </c>
      <c r="AD853" s="9">
        <v>31</v>
      </c>
      <c r="AE853">
        <v>28</v>
      </c>
      <c r="AF853">
        <v>36</v>
      </c>
      <c r="AG853">
        <v>37</v>
      </c>
      <c r="AH853">
        <v>22</v>
      </c>
      <c r="AI853" s="10">
        <v>31</v>
      </c>
      <c r="AJ853">
        <v>33</v>
      </c>
      <c r="AK853">
        <v>36</v>
      </c>
      <c r="AL853">
        <v>31</v>
      </c>
      <c r="AM853">
        <v>39</v>
      </c>
      <c r="AN853">
        <v>23</v>
      </c>
      <c r="AO853">
        <v>33</v>
      </c>
      <c r="AP853" s="9">
        <v>0</v>
      </c>
      <c r="AQ853">
        <v>581</v>
      </c>
      <c r="AR853">
        <v>243</v>
      </c>
      <c r="AS853">
        <v>0</v>
      </c>
      <c r="AT853">
        <v>0</v>
      </c>
      <c r="AU853" s="10">
        <v>0</v>
      </c>
      <c r="AV853" s="9">
        <v>0</v>
      </c>
      <c r="AW853" s="10">
        <v>0</v>
      </c>
      <c r="AX853" s="9">
        <v>-8888</v>
      </c>
      <c r="AY853">
        <v>-8888</v>
      </c>
      <c r="AZ853">
        <v>-8888</v>
      </c>
      <c r="BA853" s="10">
        <v>-8888</v>
      </c>
      <c r="BB853">
        <v>-8888</v>
      </c>
      <c r="BC853">
        <v>-8888</v>
      </c>
      <c r="BD853">
        <v>-8888</v>
      </c>
      <c r="BE853">
        <v>-8888</v>
      </c>
      <c r="BF853" s="9">
        <v>163</v>
      </c>
      <c r="BG853">
        <v>0.71232876712328763</v>
      </c>
      <c r="BH853">
        <v>0.15279048490393413</v>
      </c>
      <c r="BI853" s="10">
        <v>0.4323699421965318</v>
      </c>
      <c r="BK853" t="s">
        <v>1307</v>
      </c>
      <c r="BL853" s="10" t="s">
        <v>1311</v>
      </c>
      <c r="BM853">
        <v>34</v>
      </c>
      <c r="BO853" t="s">
        <v>1159</v>
      </c>
      <c r="BP853" s="12">
        <v>1268.7850000000001</v>
      </c>
    </row>
    <row r="854" spans="1:68" x14ac:dyDescent="0.25">
      <c r="A854" s="13" t="s">
        <v>300</v>
      </c>
      <c r="B854">
        <v>11312</v>
      </c>
      <c r="C854" t="s">
        <v>271</v>
      </c>
      <c r="D854" s="9">
        <v>4</v>
      </c>
      <c r="E854">
        <v>3</v>
      </c>
      <c r="F854" s="10">
        <v>13</v>
      </c>
      <c r="G854" s="9">
        <v>2290</v>
      </c>
      <c r="H854" s="9">
        <v>1159</v>
      </c>
      <c r="I854">
        <v>1241</v>
      </c>
      <c r="J854">
        <v>1153</v>
      </c>
      <c r="K854">
        <v>1247</v>
      </c>
      <c r="L854">
        <v>1122</v>
      </c>
      <c r="M854">
        <v>1162</v>
      </c>
      <c r="N854" s="10">
        <v>566</v>
      </c>
      <c r="O854">
        <v>76</v>
      </c>
      <c r="P854">
        <v>68</v>
      </c>
      <c r="Q854">
        <v>52</v>
      </c>
      <c r="R854">
        <v>56</v>
      </c>
      <c r="S854">
        <v>59</v>
      </c>
      <c r="T854">
        <v>69</v>
      </c>
      <c r="U854" s="9">
        <v>33</v>
      </c>
      <c r="V854">
        <v>32</v>
      </c>
      <c r="W854" s="10">
        <v>36</v>
      </c>
      <c r="X854">
        <v>1</v>
      </c>
      <c r="Y854">
        <v>1</v>
      </c>
      <c r="Z854">
        <v>2</v>
      </c>
      <c r="AA854" s="9">
        <v>1</v>
      </c>
      <c r="AB854">
        <v>4</v>
      </c>
      <c r="AC854" s="10">
        <v>0</v>
      </c>
      <c r="AD854" s="9">
        <v>71</v>
      </c>
      <c r="AE854">
        <v>97</v>
      </c>
      <c r="AF854">
        <v>100</v>
      </c>
      <c r="AG854">
        <v>57</v>
      </c>
      <c r="AH854">
        <v>79</v>
      </c>
      <c r="AI854" s="10">
        <v>73</v>
      </c>
      <c r="AJ854">
        <v>73</v>
      </c>
      <c r="AK854">
        <v>98</v>
      </c>
      <c r="AL854">
        <v>102</v>
      </c>
      <c r="AM854">
        <v>80</v>
      </c>
      <c r="AN854">
        <v>94</v>
      </c>
      <c r="AO854">
        <v>71</v>
      </c>
      <c r="AP854" s="9">
        <v>0</v>
      </c>
      <c r="AQ854">
        <v>15</v>
      </c>
      <c r="AR854">
        <v>1786</v>
      </c>
      <c r="AS854">
        <v>397</v>
      </c>
      <c r="AT854">
        <v>0</v>
      </c>
      <c r="AU854" s="10">
        <v>0</v>
      </c>
      <c r="AV854" s="9">
        <v>1</v>
      </c>
      <c r="AW854" s="10">
        <v>1</v>
      </c>
      <c r="AX854" s="9">
        <v>-8888</v>
      </c>
      <c r="AY854">
        <v>-8888</v>
      </c>
      <c r="AZ854">
        <v>-8888</v>
      </c>
      <c r="BA854" s="10">
        <v>-8888</v>
      </c>
      <c r="BB854">
        <v>-8888</v>
      </c>
      <c r="BC854">
        <v>-8888</v>
      </c>
      <c r="BD854">
        <v>-8888</v>
      </c>
      <c r="BE854">
        <v>-8888</v>
      </c>
      <c r="BF854" s="9">
        <v>397</v>
      </c>
      <c r="BG854">
        <v>0.68728222996515675</v>
      </c>
      <c r="BH854">
        <v>0.14489795918367346</v>
      </c>
      <c r="BI854" s="10">
        <v>0.25576368876080691</v>
      </c>
      <c r="BK854" t="s">
        <v>1307</v>
      </c>
      <c r="BL854" s="10" t="s">
        <v>1311</v>
      </c>
      <c r="BM854">
        <v>34</v>
      </c>
      <c r="BO854" t="s">
        <v>1159</v>
      </c>
      <c r="BP854" s="12">
        <v>3087.5149999999999</v>
      </c>
    </row>
    <row r="855" spans="1:68" x14ac:dyDescent="0.25">
      <c r="A855" s="13" t="s">
        <v>302</v>
      </c>
      <c r="B855">
        <v>10701</v>
      </c>
      <c r="C855" t="s">
        <v>271</v>
      </c>
      <c r="D855" s="9">
        <v>1</v>
      </c>
      <c r="E855">
        <v>3</v>
      </c>
      <c r="F855" s="10">
        <v>1</v>
      </c>
      <c r="G855" s="9">
        <v>1030</v>
      </c>
      <c r="H855" s="9">
        <v>482</v>
      </c>
      <c r="I855">
        <v>424</v>
      </c>
      <c r="J855">
        <v>483</v>
      </c>
      <c r="K855">
        <v>434</v>
      </c>
      <c r="L855">
        <v>548</v>
      </c>
      <c r="M855">
        <v>502</v>
      </c>
      <c r="N855" s="10">
        <v>249</v>
      </c>
      <c r="O855">
        <v>26</v>
      </c>
      <c r="P855">
        <v>24</v>
      </c>
      <c r="Q855">
        <v>26</v>
      </c>
      <c r="R855">
        <v>25</v>
      </c>
      <c r="S855">
        <v>23</v>
      </c>
      <c r="T855">
        <v>36</v>
      </c>
      <c r="U855" s="9">
        <v>8</v>
      </c>
      <c r="V855">
        <v>13</v>
      </c>
      <c r="W855" s="10">
        <v>20</v>
      </c>
      <c r="X855">
        <v>0</v>
      </c>
      <c r="Y855">
        <v>0</v>
      </c>
      <c r="Z855">
        <v>1</v>
      </c>
      <c r="AA855" s="9">
        <v>1</v>
      </c>
      <c r="AB855">
        <v>1</v>
      </c>
      <c r="AC855" s="10">
        <v>1</v>
      </c>
      <c r="AD855" s="9">
        <v>10</v>
      </c>
      <c r="AE855">
        <v>18</v>
      </c>
      <c r="AF855">
        <v>13</v>
      </c>
      <c r="AG855">
        <v>17</v>
      </c>
      <c r="AH855">
        <v>38</v>
      </c>
      <c r="AI855" s="10">
        <v>18</v>
      </c>
      <c r="AJ855">
        <v>20</v>
      </c>
      <c r="AK855">
        <v>12</v>
      </c>
      <c r="AL855">
        <v>14</v>
      </c>
      <c r="AM855">
        <v>18</v>
      </c>
      <c r="AN855">
        <v>20</v>
      </c>
      <c r="AO855">
        <v>14</v>
      </c>
      <c r="AP855" s="9">
        <v>0</v>
      </c>
      <c r="AQ855">
        <v>127</v>
      </c>
      <c r="AR855">
        <v>0</v>
      </c>
      <c r="AS855">
        <v>14</v>
      </c>
      <c r="AT855">
        <v>0</v>
      </c>
      <c r="AU855" s="10">
        <v>0</v>
      </c>
      <c r="AV855" s="9">
        <v>1</v>
      </c>
      <c r="AW855" s="10">
        <v>1</v>
      </c>
      <c r="AX855" s="9">
        <v>-8888</v>
      </c>
      <c r="AY855">
        <v>-8888</v>
      </c>
      <c r="AZ855">
        <v>-8888</v>
      </c>
      <c r="BA855" s="10">
        <v>-8888</v>
      </c>
      <c r="BB855">
        <v>-8888</v>
      </c>
      <c r="BC855">
        <v>-8888</v>
      </c>
      <c r="BD855">
        <v>-8888</v>
      </c>
      <c r="BE855">
        <v>-8888</v>
      </c>
      <c r="BF855" s="9">
        <v>157</v>
      </c>
      <c r="BG855">
        <v>0.57441860465116279</v>
      </c>
      <c r="BH855">
        <v>0.12989690721649486</v>
      </c>
      <c r="BI855" s="10">
        <v>0.40093023255813953</v>
      </c>
      <c r="BK855" t="s">
        <v>1307</v>
      </c>
      <c r="BL855" s="10" t="s">
        <v>1311</v>
      </c>
      <c r="BM855">
        <v>34</v>
      </c>
      <c r="BN855" t="s">
        <v>1158</v>
      </c>
      <c r="BO855" t="s">
        <v>1158</v>
      </c>
      <c r="BP855" s="12">
        <v>3760.47</v>
      </c>
    </row>
    <row r="856" spans="1:68" x14ac:dyDescent="0.25">
      <c r="A856" s="13" t="s">
        <v>306</v>
      </c>
      <c r="B856">
        <v>10413</v>
      </c>
      <c r="C856" t="s">
        <v>271</v>
      </c>
      <c r="D856" s="9">
        <v>0</v>
      </c>
      <c r="E856">
        <v>3</v>
      </c>
      <c r="F856" s="10">
        <v>2</v>
      </c>
      <c r="G856" s="9">
        <v>1755</v>
      </c>
      <c r="H856" s="9">
        <v>836</v>
      </c>
      <c r="I856">
        <v>789</v>
      </c>
      <c r="J856">
        <v>836</v>
      </c>
      <c r="K856">
        <v>796</v>
      </c>
      <c r="L856">
        <v>887</v>
      </c>
      <c r="M856">
        <v>886</v>
      </c>
      <c r="N856" s="10">
        <v>415</v>
      </c>
      <c r="O856">
        <v>44</v>
      </c>
      <c r="P856">
        <v>49</v>
      </c>
      <c r="Q856">
        <v>53</v>
      </c>
      <c r="R856">
        <v>39</v>
      </c>
      <c r="S856">
        <v>55</v>
      </c>
      <c r="T856">
        <v>48</v>
      </c>
      <c r="U856" s="9">
        <v>21</v>
      </c>
      <c r="V856">
        <v>24</v>
      </c>
      <c r="W856" s="10">
        <v>24</v>
      </c>
      <c r="X856">
        <v>0</v>
      </c>
      <c r="Y856">
        <v>2</v>
      </c>
      <c r="Z856">
        <v>1</v>
      </c>
      <c r="AA856" s="9">
        <v>1</v>
      </c>
      <c r="AB856">
        <v>2</v>
      </c>
      <c r="AC856" s="10">
        <v>5</v>
      </c>
      <c r="AD856" s="9">
        <v>27</v>
      </c>
      <c r="AE856">
        <v>36</v>
      </c>
      <c r="AF856">
        <v>49</v>
      </c>
      <c r="AG856">
        <v>29</v>
      </c>
      <c r="AH856">
        <v>58</v>
      </c>
      <c r="AI856" s="10">
        <v>50</v>
      </c>
      <c r="AJ856">
        <v>31</v>
      </c>
      <c r="AK856">
        <v>42</v>
      </c>
      <c r="AL856">
        <v>54</v>
      </c>
      <c r="AM856">
        <v>45</v>
      </c>
      <c r="AN856">
        <v>44</v>
      </c>
      <c r="AO856">
        <v>63</v>
      </c>
      <c r="AP856" s="9">
        <v>0</v>
      </c>
      <c r="AQ856">
        <v>192</v>
      </c>
      <c r="AR856">
        <v>642</v>
      </c>
      <c r="AS856">
        <v>882</v>
      </c>
      <c r="AT856">
        <v>0</v>
      </c>
      <c r="AU856" s="10">
        <v>0</v>
      </c>
      <c r="AV856" s="9">
        <v>1</v>
      </c>
      <c r="AW856" s="10">
        <v>1</v>
      </c>
      <c r="AX856" s="9">
        <v>-8888</v>
      </c>
      <c r="AY856">
        <v>-8888</v>
      </c>
      <c r="AZ856">
        <v>-8888</v>
      </c>
      <c r="BA856" s="10">
        <v>-8888</v>
      </c>
      <c r="BB856">
        <v>-8888</v>
      </c>
      <c r="BC856">
        <v>-8888</v>
      </c>
      <c r="BD856">
        <v>-8888</v>
      </c>
      <c r="BE856">
        <v>-8888</v>
      </c>
      <c r="BF856" s="9">
        <v>309</v>
      </c>
      <c r="BG856">
        <v>0.55942028985507242</v>
      </c>
      <c r="BH856">
        <v>0.14255045083726922</v>
      </c>
      <c r="BI856" s="10">
        <v>0.39381227058206608</v>
      </c>
      <c r="BK856" t="s">
        <v>1307</v>
      </c>
      <c r="BL856" s="10" t="s">
        <v>1311</v>
      </c>
      <c r="BM856">
        <v>34</v>
      </c>
      <c r="BO856" t="s">
        <v>1159</v>
      </c>
      <c r="BP856" s="12">
        <v>860.28</v>
      </c>
    </row>
    <row r="857" spans="1:68" x14ac:dyDescent="0.25">
      <c r="A857" s="13" t="s">
        <v>307</v>
      </c>
      <c r="B857">
        <v>10636</v>
      </c>
      <c r="C857" t="s">
        <v>271</v>
      </c>
      <c r="D857" s="9">
        <v>2</v>
      </c>
      <c r="E857">
        <v>4</v>
      </c>
      <c r="F857" s="10">
        <v>5</v>
      </c>
      <c r="G857" s="9">
        <v>649</v>
      </c>
      <c r="H857" s="9">
        <v>302</v>
      </c>
      <c r="I857">
        <v>323</v>
      </c>
      <c r="J857">
        <v>302</v>
      </c>
      <c r="K857">
        <v>326</v>
      </c>
      <c r="L857">
        <v>306</v>
      </c>
      <c r="M857">
        <v>329</v>
      </c>
      <c r="N857" s="10">
        <v>132</v>
      </c>
      <c r="O857">
        <v>25</v>
      </c>
      <c r="P857">
        <v>21</v>
      </c>
      <c r="Q857">
        <v>23</v>
      </c>
      <c r="R857">
        <v>19</v>
      </c>
      <c r="S857">
        <v>25</v>
      </c>
      <c r="T857">
        <v>20</v>
      </c>
      <c r="U857" s="9">
        <v>5</v>
      </c>
      <c r="V857">
        <v>13</v>
      </c>
      <c r="W857" s="10">
        <v>10</v>
      </c>
      <c r="X857">
        <v>0</v>
      </c>
      <c r="Y857">
        <v>0</v>
      </c>
      <c r="Z857">
        <v>0</v>
      </c>
      <c r="AA857" s="9">
        <v>0</v>
      </c>
      <c r="AB857">
        <v>1</v>
      </c>
      <c r="AC857" s="10">
        <v>1</v>
      </c>
      <c r="AD857" s="9">
        <v>25</v>
      </c>
      <c r="AE857">
        <v>27</v>
      </c>
      <c r="AF857">
        <v>26</v>
      </c>
      <c r="AG857">
        <v>14</v>
      </c>
      <c r="AH857">
        <v>16</v>
      </c>
      <c r="AI857" s="10">
        <v>15</v>
      </c>
      <c r="AJ857">
        <v>28</v>
      </c>
      <c r="AK857">
        <v>35</v>
      </c>
      <c r="AL857">
        <v>26</v>
      </c>
      <c r="AM857">
        <v>18</v>
      </c>
      <c r="AN857">
        <v>27</v>
      </c>
      <c r="AO857">
        <v>11</v>
      </c>
      <c r="AP857" s="9">
        <v>0</v>
      </c>
      <c r="AQ857">
        <v>9</v>
      </c>
      <c r="AR857">
        <v>10</v>
      </c>
      <c r="AS857">
        <v>614</v>
      </c>
      <c r="AT857">
        <v>0</v>
      </c>
      <c r="AU857" s="10">
        <v>0</v>
      </c>
      <c r="AV857" s="9">
        <v>0</v>
      </c>
      <c r="AW857" s="10">
        <v>0</v>
      </c>
      <c r="AX857" s="9">
        <v>-8888</v>
      </c>
      <c r="AY857">
        <v>-8888</v>
      </c>
      <c r="AZ857">
        <v>-8888</v>
      </c>
      <c r="BA857" s="10">
        <v>-8888</v>
      </c>
      <c r="BB857">
        <v>-8888</v>
      </c>
      <c r="BC857">
        <v>-8888</v>
      </c>
      <c r="BD857">
        <v>-8888</v>
      </c>
      <c r="BE857">
        <v>-8888</v>
      </c>
      <c r="BF857" s="9">
        <v>78</v>
      </c>
      <c r="BG857">
        <v>0.8571428571428571</v>
      </c>
      <c r="BH857">
        <v>0.16793893129770993</v>
      </c>
      <c r="BI857" s="10">
        <v>0.3940677966101695</v>
      </c>
      <c r="BK857" t="s">
        <v>1307</v>
      </c>
      <c r="BL857" s="10" t="s">
        <v>1311</v>
      </c>
      <c r="BM857">
        <v>34</v>
      </c>
      <c r="BO857" t="s">
        <v>1159</v>
      </c>
      <c r="BP857" s="12">
        <v>688.77499999999998</v>
      </c>
    </row>
    <row r="858" spans="1:68" x14ac:dyDescent="0.25">
      <c r="A858" s="13" t="s">
        <v>308</v>
      </c>
      <c r="B858">
        <v>11072</v>
      </c>
      <c r="C858" t="s">
        <v>271</v>
      </c>
      <c r="D858" s="9">
        <v>5</v>
      </c>
      <c r="E858">
        <v>3</v>
      </c>
      <c r="F858" s="10">
        <v>1</v>
      </c>
      <c r="G858" s="9">
        <v>1267</v>
      </c>
      <c r="H858" s="9">
        <v>572</v>
      </c>
      <c r="I858">
        <v>537</v>
      </c>
      <c r="J858">
        <v>571</v>
      </c>
      <c r="K858">
        <v>531</v>
      </c>
      <c r="L858">
        <v>647</v>
      </c>
      <c r="M858">
        <v>622</v>
      </c>
      <c r="N858" s="10">
        <v>297</v>
      </c>
      <c r="O858">
        <v>24</v>
      </c>
      <c r="P858">
        <v>31</v>
      </c>
      <c r="Q858">
        <v>32</v>
      </c>
      <c r="R858">
        <v>32</v>
      </c>
      <c r="S858">
        <v>35</v>
      </c>
      <c r="T858">
        <v>34</v>
      </c>
      <c r="U858" s="9">
        <v>23</v>
      </c>
      <c r="V858">
        <v>14</v>
      </c>
      <c r="W858" s="10">
        <v>13</v>
      </c>
      <c r="X858">
        <v>0</v>
      </c>
      <c r="Y858">
        <v>0</v>
      </c>
      <c r="Z858">
        <v>0</v>
      </c>
      <c r="AA858" s="9">
        <v>1</v>
      </c>
      <c r="AB858">
        <v>1</v>
      </c>
      <c r="AC858" s="10">
        <v>2</v>
      </c>
      <c r="AD858" s="9">
        <v>35</v>
      </c>
      <c r="AE858">
        <v>31</v>
      </c>
      <c r="AF858">
        <v>20</v>
      </c>
      <c r="AG858">
        <v>25</v>
      </c>
      <c r="AH858">
        <v>36</v>
      </c>
      <c r="AI858" s="10">
        <v>32</v>
      </c>
      <c r="AJ858">
        <v>37</v>
      </c>
      <c r="AK858">
        <v>27</v>
      </c>
      <c r="AL858">
        <v>28</v>
      </c>
      <c r="AM858">
        <v>34</v>
      </c>
      <c r="AN858">
        <v>42</v>
      </c>
      <c r="AO858">
        <v>33</v>
      </c>
      <c r="AP858" s="9">
        <v>1</v>
      </c>
      <c r="AQ858">
        <v>42</v>
      </c>
      <c r="AR858">
        <v>448</v>
      </c>
      <c r="AS858">
        <v>570</v>
      </c>
      <c r="AT858">
        <v>0</v>
      </c>
      <c r="AU858" s="10">
        <v>0</v>
      </c>
      <c r="AV858" s="9">
        <v>1</v>
      </c>
      <c r="AW858" s="10">
        <v>1</v>
      </c>
      <c r="AX858" s="9">
        <v>-8888</v>
      </c>
      <c r="AY858">
        <v>-8888</v>
      </c>
      <c r="AZ858">
        <v>-8888</v>
      </c>
      <c r="BA858" s="10">
        <v>-8888</v>
      </c>
      <c r="BB858">
        <v>-8888</v>
      </c>
      <c r="BC858">
        <v>-8888</v>
      </c>
      <c r="BD858">
        <v>-8888</v>
      </c>
      <c r="BE858">
        <v>-8888</v>
      </c>
      <c r="BF858" s="9">
        <v>210</v>
      </c>
      <c r="BG858">
        <v>0.52892561983471076</v>
      </c>
      <c r="BH858">
        <v>0.14580873671782763</v>
      </c>
      <c r="BI858" s="10">
        <v>0.40512048192771083</v>
      </c>
      <c r="BK858" t="s">
        <v>1307</v>
      </c>
      <c r="BL858" s="10" t="s">
        <v>1311</v>
      </c>
      <c r="BM858">
        <v>34</v>
      </c>
      <c r="BO858" t="s">
        <v>1159</v>
      </c>
      <c r="BP858" s="12">
        <v>1120.47</v>
      </c>
    </row>
    <row r="859" spans="1:68" x14ac:dyDescent="0.25">
      <c r="A859" s="13" t="s">
        <v>309</v>
      </c>
      <c r="B859">
        <v>10038</v>
      </c>
      <c r="C859" t="s">
        <v>271</v>
      </c>
      <c r="D859" s="9">
        <v>20</v>
      </c>
      <c r="E859">
        <v>14</v>
      </c>
      <c r="F859" s="10">
        <v>8</v>
      </c>
      <c r="G859" s="9">
        <v>2658</v>
      </c>
      <c r="H859" s="9">
        <v>1096</v>
      </c>
      <c r="I859">
        <v>1142</v>
      </c>
      <c r="J859">
        <v>1114</v>
      </c>
      <c r="K859">
        <v>1148</v>
      </c>
      <c r="L859">
        <v>1326</v>
      </c>
      <c r="M859">
        <v>1333</v>
      </c>
      <c r="N859" s="10">
        <v>657</v>
      </c>
      <c r="O859">
        <v>88</v>
      </c>
      <c r="P859">
        <v>81</v>
      </c>
      <c r="Q859">
        <v>89</v>
      </c>
      <c r="R859">
        <v>99</v>
      </c>
      <c r="S859">
        <v>100</v>
      </c>
      <c r="T859">
        <v>75</v>
      </c>
      <c r="U859" s="9">
        <v>51</v>
      </c>
      <c r="V859">
        <v>59</v>
      </c>
      <c r="W859" s="10">
        <v>43</v>
      </c>
      <c r="X859">
        <v>3</v>
      </c>
      <c r="Y859">
        <v>3</v>
      </c>
      <c r="Z859">
        <v>2</v>
      </c>
      <c r="AA859" s="9">
        <v>2</v>
      </c>
      <c r="AB859">
        <v>5</v>
      </c>
      <c r="AC859" s="10">
        <v>3</v>
      </c>
      <c r="AD859" s="9">
        <v>41</v>
      </c>
      <c r="AE859">
        <v>38</v>
      </c>
      <c r="AF859">
        <v>38</v>
      </c>
      <c r="AG859">
        <v>49</v>
      </c>
      <c r="AH859">
        <v>36</v>
      </c>
      <c r="AI859" s="10">
        <v>38</v>
      </c>
      <c r="AJ859">
        <v>45</v>
      </c>
      <c r="AK859">
        <v>48</v>
      </c>
      <c r="AL859">
        <v>88</v>
      </c>
      <c r="AM859">
        <v>53</v>
      </c>
      <c r="AN859">
        <v>45</v>
      </c>
      <c r="AO859">
        <v>81</v>
      </c>
      <c r="AP859" s="9">
        <v>0</v>
      </c>
      <c r="AQ859">
        <v>501</v>
      </c>
      <c r="AR859">
        <v>1847</v>
      </c>
      <c r="AS859">
        <v>78</v>
      </c>
      <c r="AT859">
        <v>0</v>
      </c>
      <c r="AU859" s="10">
        <v>0</v>
      </c>
      <c r="AV859" s="9">
        <v>1</v>
      </c>
      <c r="AW859" s="10">
        <v>2</v>
      </c>
      <c r="AX859" s="9">
        <v>-8888</v>
      </c>
      <c r="AY859">
        <v>-8888</v>
      </c>
      <c r="AZ859">
        <v>-8888</v>
      </c>
      <c r="BA859" s="10">
        <v>-8888</v>
      </c>
      <c r="BB859">
        <v>-8888</v>
      </c>
      <c r="BC859">
        <v>-8888</v>
      </c>
      <c r="BD859">
        <v>-8888</v>
      </c>
      <c r="BE859">
        <v>-8888</v>
      </c>
      <c r="BF859" s="9">
        <v>459</v>
      </c>
      <c r="BG859">
        <v>0.72131147540983609</v>
      </c>
      <c r="BH859">
        <v>0.16622691292875991</v>
      </c>
      <c r="BI859" s="10">
        <v>0.38709677419354838</v>
      </c>
      <c r="BK859" t="s">
        <v>1307</v>
      </c>
      <c r="BL859" s="10" t="s">
        <v>1311</v>
      </c>
      <c r="BM859">
        <v>34</v>
      </c>
      <c r="BO859" t="s">
        <v>1159</v>
      </c>
      <c r="BP859" s="12">
        <v>2693.6</v>
      </c>
    </row>
    <row r="860" spans="1:68" x14ac:dyDescent="0.25">
      <c r="A860" s="13" t="s">
        <v>310</v>
      </c>
      <c r="B860">
        <v>11123</v>
      </c>
      <c r="C860" t="s">
        <v>271</v>
      </c>
      <c r="D860" s="9">
        <v>14</v>
      </c>
      <c r="E860">
        <v>9</v>
      </c>
      <c r="F860" s="10">
        <v>17</v>
      </c>
      <c r="G860" s="9">
        <v>5050</v>
      </c>
      <c r="H860" s="9">
        <v>2481</v>
      </c>
      <c r="I860">
        <v>2554</v>
      </c>
      <c r="J860">
        <v>2471</v>
      </c>
      <c r="K860">
        <v>2546</v>
      </c>
      <c r="L860">
        <v>2513</v>
      </c>
      <c r="M860">
        <v>2594</v>
      </c>
      <c r="N860" s="10">
        <v>1249</v>
      </c>
      <c r="O860">
        <v>153</v>
      </c>
      <c r="P860">
        <v>141</v>
      </c>
      <c r="Q860">
        <v>147</v>
      </c>
      <c r="R860">
        <v>133</v>
      </c>
      <c r="S860">
        <v>151</v>
      </c>
      <c r="T860">
        <v>149</v>
      </c>
      <c r="U860" s="9">
        <v>66</v>
      </c>
      <c r="V860">
        <v>66</v>
      </c>
      <c r="W860" s="10">
        <v>81</v>
      </c>
      <c r="X860">
        <v>0</v>
      </c>
      <c r="Y860">
        <v>1</v>
      </c>
      <c r="Z860">
        <v>2</v>
      </c>
      <c r="AA860" s="9">
        <v>4</v>
      </c>
      <c r="AB860">
        <v>8</v>
      </c>
      <c r="AC860" s="10">
        <v>8</v>
      </c>
      <c r="AD860" s="9">
        <v>113</v>
      </c>
      <c r="AE860">
        <v>127</v>
      </c>
      <c r="AF860">
        <v>104</v>
      </c>
      <c r="AG860">
        <v>109</v>
      </c>
      <c r="AH860">
        <v>121</v>
      </c>
      <c r="AI860" s="10">
        <v>75</v>
      </c>
      <c r="AJ860">
        <v>129</v>
      </c>
      <c r="AK860">
        <v>115</v>
      </c>
      <c r="AL860">
        <v>161</v>
      </c>
      <c r="AM860">
        <v>133</v>
      </c>
      <c r="AN860">
        <v>97</v>
      </c>
      <c r="AO860">
        <v>136</v>
      </c>
      <c r="AP860" s="9">
        <v>3</v>
      </c>
      <c r="AQ860">
        <v>22</v>
      </c>
      <c r="AR860">
        <v>277</v>
      </c>
      <c r="AS860">
        <v>4791</v>
      </c>
      <c r="AT860">
        <v>0</v>
      </c>
      <c r="AU860" s="10">
        <v>0</v>
      </c>
      <c r="AV860" s="9">
        <v>3</v>
      </c>
      <c r="AW860" s="10">
        <v>10</v>
      </c>
      <c r="AX860" s="9">
        <v>-8888</v>
      </c>
      <c r="AY860">
        <v>-8888</v>
      </c>
      <c r="AZ860">
        <v>-8888</v>
      </c>
      <c r="BA860" s="10">
        <v>-8888</v>
      </c>
      <c r="BB860">
        <v>-8888</v>
      </c>
      <c r="BC860">
        <v>-8888</v>
      </c>
      <c r="BD860">
        <v>-8888</v>
      </c>
      <c r="BE860">
        <v>-8888</v>
      </c>
      <c r="BF860" s="9">
        <v>689</v>
      </c>
      <c r="BG860">
        <v>0.62329141607435756</v>
      </c>
      <c r="BH860">
        <v>0.16757007898404833</v>
      </c>
      <c r="BI860" s="10">
        <v>0.39312567132116005</v>
      </c>
      <c r="BK860" t="s">
        <v>1307</v>
      </c>
      <c r="BL860" s="10" t="s">
        <v>1311</v>
      </c>
      <c r="BM860">
        <v>34</v>
      </c>
      <c r="BN860" t="s">
        <v>1159</v>
      </c>
      <c r="BO860" t="s">
        <v>1159</v>
      </c>
      <c r="BP860" s="12">
        <v>3556.5450000000001</v>
      </c>
    </row>
    <row r="861" spans="1:68" x14ac:dyDescent="0.25">
      <c r="A861" s="13" t="s">
        <v>311</v>
      </c>
      <c r="B861">
        <v>10147</v>
      </c>
      <c r="C861" t="s">
        <v>271</v>
      </c>
      <c r="D861" s="9">
        <v>7</v>
      </c>
      <c r="E861">
        <v>4</v>
      </c>
      <c r="F861" s="10">
        <v>4</v>
      </c>
      <c r="G861" s="9">
        <v>1351</v>
      </c>
      <c r="H861" s="9">
        <v>704</v>
      </c>
      <c r="I861">
        <v>687</v>
      </c>
      <c r="J861">
        <v>702</v>
      </c>
      <c r="K861">
        <v>687</v>
      </c>
      <c r="L861">
        <v>688</v>
      </c>
      <c r="M861">
        <v>683</v>
      </c>
      <c r="N861" s="10">
        <v>313</v>
      </c>
      <c r="O861">
        <v>52</v>
      </c>
      <c r="P861">
        <v>44</v>
      </c>
      <c r="Q861">
        <v>55</v>
      </c>
      <c r="R861">
        <v>46</v>
      </c>
      <c r="S861">
        <v>46</v>
      </c>
      <c r="T861">
        <v>45</v>
      </c>
      <c r="U861" s="9">
        <v>21</v>
      </c>
      <c r="V861">
        <v>24</v>
      </c>
      <c r="W861" s="10">
        <v>22</v>
      </c>
      <c r="X861">
        <v>2</v>
      </c>
      <c r="Y861">
        <v>3</v>
      </c>
      <c r="Z861">
        <v>1</v>
      </c>
      <c r="AA861" s="9">
        <v>3</v>
      </c>
      <c r="AB861">
        <v>2</v>
      </c>
      <c r="AC861" s="10">
        <v>2</v>
      </c>
      <c r="AD861" s="9">
        <v>35</v>
      </c>
      <c r="AE861">
        <v>47</v>
      </c>
      <c r="AF861">
        <v>63</v>
      </c>
      <c r="AG861">
        <v>38</v>
      </c>
      <c r="AH861">
        <v>53</v>
      </c>
      <c r="AI861" s="10">
        <v>37</v>
      </c>
      <c r="AJ861">
        <v>40</v>
      </c>
      <c r="AK861">
        <v>76</v>
      </c>
      <c r="AL861">
        <v>65</v>
      </c>
      <c r="AM861">
        <v>42</v>
      </c>
      <c r="AN861">
        <v>70</v>
      </c>
      <c r="AO861">
        <v>57</v>
      </c>
      <c r="AP861" s="9">
        <v>8</v>
      </c>
      <c r="AQ861">
        <v>26</v>
      </c>
      <c r="AR861">
        <v>287</v>
      </c>
      <c r="AS861">
        <v>1032</v>
      </c>
      <c r="AT861">
        <v>0</v>
      </c>
      <c r="AU861" s="10">
        <v>0</v>
      </c>
      <c r="AV861" s="9">
        <v>0</v>
      </c>
      <c r="AW861" s="10">
        <v>0</v>
      </c>
      <c r="AX861" s="9">
        <v>-8888</v>
      </c>
      <c r="AY861">
        <v>-8888</v>
      </c>
      <c r="AZ861">
        <v>-8888</v>
      </c>
      <c r="BA861" s="10">
        <v>-8888</v>
      </c>
      <c r="BB861">
        <v>-8888</v>
      </c>
      <c r="BC861">
        <v>-8888</v>
      </c>
      <c r="BD861">
        <v>-8888</v>
      </c>
      <c r="BE861">
        <v>-8888</v>
      </c>
      <c r="BF861" s="9">
        <v>165</v>
      </c>
      <c r="BG861">
        <v>0.58415841584158412</v>
      </c>
      <c r="BH861">
        <v>0.20490367775831875</v>
      </c>
      <c r="BI861" s="10">
        <v>0.42986741102581993</v>
      </c>
      <c r="BK861" t="s">
        <v>1307</v>
      </c>
      <c r="BL861" s="10" t="s">
        <v>1311</v>
      </c>
      <c r="BM861">
        <v>34</v>
      </c>
      <c r="BO861" t="s">
        <v>1159</v>
      </c>
      <c r="BP861" s="12">
        <v>1272.71</v>
      </c>
    </row>
    <row r="862" spans="1:68" x14ac:dyDescent="0.25">
      <c r="A862" s="13" t="s">
        <v>312</v>
      </c>
      <c r="B862">
        <v>11408</v>
      </c>
      <c r="C862" t="s">
        <v>271</v>
      </c>
      <c r="D862" s="9">
        <v>15</v>
      </c>
      <c r="E862">
        <v>16</v>
      </c>
      <c r="F862" s="10">
        <v>14</v>
      </c>
      <c r="G862" s="9">
        <v>3278</v>
      </c>
      <c r="H862" s="9">
        <v>1321</v>
      </c>
      <c r="I862">
        <v>1483</v>
      </c>
      <c r="J862">
        <v>1321</v>
      </c>
      <c r="K862">
        <v>1483</v>
      </c>
      <c r="L862">
        <v>1549</v>
      </c>
      <c r="M862">
        <v>1737</v>
      </c>
      <c r="N862" s="10">
        <v>794</v>
      </c>
      <c r="O862">
        <v>107</v>
      </c>
      <c r="P862">
        <v>98</v>
      </c>
      <c r="Q862">
        <v>117</v>
      </c>
      <c r="R862">
        <v>104</v>
      </c>
      <c r="S862">
        <v>93</v>
      </c>
      <c r="T862">
        <v>91</v>
      </c>
      <c r="U862" s="9">
        <v>56</v>
      </c>
      <c r="V862">
        <v>54</v>
      </c>
      <c r="W862" s="10">
        <v>48</v>
      </c>
      <c r="X862">
        <v>6</v>
      </c>
      <c r="Y862">
        <v>1</v>
      </c>
      <c r="Z862">
        <v>3</v>
      </c>
      <c r="AA862" s="9">
        <v>5</v>
      </c>
      <c r="AB862">
        <v>8</v>
      </c>
      <c r="AC862" s="10">
        <v>6</v>
      </c>
      <c r="AD862" s="9">
        <v>78</v>
      </c>
      <c r="AE862">
        <v>116</v>
      </c>
      <c r="AF862">
        <v>129</v>
      </c>
      <c r="AG862">
        <v>127</v>
      </c>
      <c r="AH862">
        <v>151</v>
      </c>
      <c r="AI862" s="10">
        <v>142</v>
      </c>
      <c r="AJ862">
        <v>108</v>
      </c>
      <c r="AK862">
        <v>93</v>
      </c>
      <c r="AL862">
        <v>85</v>
      </c>
      <c r="AM862">
        <v>147</v>
      </c>
      <c r="AN862">
        <v>117</v>
      </c>
      <c r="AO862">
        <v>94</v>
      </c>
      <c r="AP862" s="9">
        <v>2</v>
      </c>
      <c r="AQ862">
        <v>5</v>
      </c>
      <c r="AR862">
        <v>163</v>
      </c>
      <c r="AS862">
        <v>3099</v>
      </c>
      <c r="AT862">
        <v>0</v>
      </c>
      <c r="AU862" s="10">
        <v>2</v>
      </c>
      <c r="AV862" s="9">
        <v>3</v>
      </c>
      <c r="AW862" s="10">
        <v>28</v>
      </c>
      <c r="AX862" s="9">
        <v>-8888</v>
      </c>
      <c r="AY862">
        <v>-8888</v>
      </c>
      <c r="AZ862">
        <v>-8888</v>
      </c>
      <c r="BA862" s="10">
        <v>-8888</v>
      </c>
      <c r="BB862">
        <v>-8888</v>
      </c>
      <c r="BC862">
        <v>-8888</v>
      </c>
      <c r="BD862">
        <v>-8888</v>
      </c>
      <c r="BE862">
        <v>-8888</v>
      </c>
      <c r="BF862" s="9">
        <v>393</v>
      </c>
      <c r="BG862">
        <v>0.16003316749585406</v>
      </c>
      <c r="BH862">
        <v>0.17794676806083651</v>
      </c>
      <c r="BI862" s="10">
        <v>0.35950952256717977</v>
      </c>
      <c r="BK862" t="s">
        <v>1307</v>
      </c>
      <c r="BL862" s="10" t="s">
        <v>1311</v>
      </c>
      <c r="BM862">
        <v>34</v>
      </c>
      <c r="BN862" t="s">
        <v>1159</v>
      </c>
      <c r="BO862" t="s">
        <v>1159</v>
      </c>
      <c r="BP862" s="12">
        <v>339.33</v>
      </c>
    </row>
    <row r="863" spans="1:68" x14ac:dyDescent="0.25">
      <c r="A863" s="13" t="s">
        <v>373</v>
      </c>
      <c r="B863">
        <v>10688</v>
      </c>
      <c r="C863" t="s">
        <v>271</v>
      </c>
      <c r="D863" s="9">
        <v>11</v>
      </c>
      <c r="E863">
        <v>4</v>
      </c>
      <c r="F863" s="10">
        <v>8</v>
      </c>
      <c r="G863" s="9">
        <v>2693</v>
      </c>
      <c r="H863" s="9">
        <v>1371</v>
      </c>
      <c r="I863">
        <v>1404</v>
      </c>
      <c r="J863">
        <v>1363</v>
      </c>
      <c r="K863">
        <v>1395</v>
      </c>
      <c r="L863">
        <v>1348</v>
      </c>
      <c r="M863">
        <v>1305</v>
      </c>
      <c r="N863" s="10">
        <v>693</v>
      </c>
      <c r="O863">
        <v>76</v>
      </c>
      <c r="P863">
        <v>61</v>
      </c>
      <c r="Q863">
        <v>61</v>
      </c>
      <c r="R863">
        <v>58</v>
      </c>
      <c r="S863">
        <v>67</v>
      </c>
      <c r="T863">
        <v>59</v>
      </c>
      <c r="U863" s="9">
        <v>38</v>
      </c>
      <c r="V863">
        <v>35</v>
      </c>
      <c r="W863" s="10">
        <v>27</v>
      </c>
      <c r="X863">
        <v>4</v>
      </c>
      <c r="Y863">
        <v>2</v>
      </c>
      <c r="Z863">
        <v>6</v>
      </c>
      <c r="AA863" s="9">
        <v>5</v>
      </c>
      <c r="AB863">
        <v>2</v>
      </c>
      <c r="AC863" s="10">
        <v>1</v>
      </c>
      <c r="AD863" s="9">
        <v>133</v>
      </c>
      <c r="AE863">
        <v>155</v>
      </c>
      <c r="AF863">
        <v>136</v>
      </c>
      <c r="AG863">
        <v>76</v>
      </c>
      <c r="AH863">
        <v>112</v>
      </c>
      <c r="AI863" s="10">
        <v>102</v>
      </c>
      <c r="AJ863">
        <v>123</v>
      </c>
      <c r="AK863">
        <v>156</v>
      </c>
      <c r="AL863">
        <v>148</v>
      </c>
      <c r="AM863">
        <v>86</v>
      </c>
      <c r="AN863">
        <v>109</v>
      </c>
      <c r="AO863">
        <v>97</v>
      </c>
      <c r="AP863" s="9">
        <v>5</v>
      </c>
      <c r="AQ863">
        <v>50</v>
      </c>
      <c r="AR863">
        <v>745</v>
      </c>
      <c r="AS863">
        <v>1838</v>
      </c>
      <c r="AT863">
        <v>0</v>
      </c>
      <c r="AU863" s="10">
        <v>0</v>
      </c>
      <c r="AV863" s="9">
        <v>2</v>
      </c>
      <c r="AW863" s="10">
        <v>2</v>
      </c>
      <c r="AX863" s="9">
        <v>-8888</v>
      </c>
      <c r="AY863">
        <v>-8888</v>
      </c>
      <c r="AZ863">
        <v>-8888</v>
      </c>
      <c r="BA863" s="10">
        <v>-8888</v>
      </c>
      <c r="BB863">
        <v>-8888</v>
      </c>
      <c r="BC863">
        <v>-8888</v>
      </c>
      <c r="BD863">
        <v>-8888</v>
      </c>
      <c r="BE863">
        <v>-8888</v>
      </c>
      <c r="BF863" s="9">
        <v>424</v>
      </c>
      <c r="BG863">
        <v>0.62781350482315113</v>
      </c>
      <c r="BH863">
        <v>0.13755274261603376</v>
      </c>
      <c r="BI863" s="10">
        <v>0.30717863105175292</v>
      </c>
      <c r="BK863" t="s">
        <v>1307</v>
      </c>
      <c r="BL863" s="10" t="s">
        <v>1311</v>
      </c>
      <c r="BM863">
        <v>34</v>
      </c>
      <c r="BO863" t="s">
        <v>1159</v>
      </c>
      <c r="BP863" s="12">
        <v>4170.0649999999996</v>
      </c>
    </row>
    <row r="864" spans="1:68" x14ac:dyDescent="0.25">
      <c r="A864" s="13" t="s">
        <v>313</v>
      </c>
      <c r="B864">
        <v>11223</v>
      </c>
      <c r="C864" t="s">
        <v>271</v>
      </c>
      <c r="D864" s="9">
        <v>7</v>
      </c>
      <c r="E864">
        <v>9</v>
      </c>
      <c r="F864" s="10">
        <v>6</v>
      </c>
      <c r="G864" s="9">
        <v>2108</v>
      </c>
      <c r="H864" s="9">
        <v>1012</v>
      </c>
      <c r="I864">
        <v>940</v>
      </c>
      <c r="J864">
        <v>1014</v>
      </c>
      <c r="K864">
        <v>953</v>
      </c>
      <c r="L864">
        <v>1084</v>
      </c>
      <c r="M864">
        <v>1035</v>
      </c>
      <c r="N864" s="10">
        <v>505</v>
      </c>
      <c r="O864">
        <v>54</v>
      </c>
      <c r="P864">
        <v>63</v>
      </c>
      <c r="Q864">
        <v>64</v>
      </c>
      <c r="R864">
        <v>59</v>
      </c>
      <c r="S864">
        <v>60</v>
      </c>
      <c r="T864">
        <v>79</v>
      </c>
      <c r="U864" s="9">
        <v>32</v>
      </c>
      <c r="V864">
        <v>34</v>
      </c>
      <c r="W864" s="10">
        <v>35</v>
      </c>
      <c r="X864">
        <v>0</v>
      </c>
      <c r="Y864">
        <v>2</v>
      </c>
      <c r="Z864">
        <v>2</v>
      </c>
      <c r="AA864" s="9">
        <v>2</v>
      </c>
      <c r="AB864">
        <v>1</v>
      </c>
      <c r="AC864" s="10">
        <v>2</v>
      </c>
      <c r="AD864" s="9">
        <v>57</v>
      </c>
      <c r="AE864">
        <v>61</v>
      </c>
      <c r="AF864">
        <v>52</v>
      </c>
      <c r="AG864">
        <v>69</v>
      </c>
      <c r="AH864">
        <v>79</v>
      </c>
      <c r="AI864" s="10">
        <v>48</v>
      </c>
      <c r="AJ864">
        <v>67</v>
      </c>
      <c r="AK864">
        <v>57</v>
      </c>
      <c r="AL864">
        <v>48</v>
      </c>
      <c r="AM864">
        <v>72</v>
      </c>
      <c r="AN864">
        <v>66</v>
      </c>
      <c r="AO864">
        <v>43</v>
      </c>
      <c r="AP864" s="9">
        <v>3</v>
      </c>
      <c r="AQ864">
        <v>346</v>
      </c>
      <c r="AR864">
        <v>1583</v>
      </c>
      <c r="AS864">
        <v>63</v>
      </c>
      <c r="AT864">
        <v>0</v>
      </c>
      <c r="AU864" s="10">
        <v>0</v>
      </c>
      <c r="AV864" s="9">
        <v>2</v>
      </c>
      <c r="AW864" s="10">
        <v>2</v>
      </c>
      <c r="AX864" s="9">
        <v>-8888</v>
      </c>
      <c r="AY864">
        <v>-8888</v>
      </c>
      <c r="AZ864">
        <v>-8888</v>
      </c>
      <c r="BA864" s="10">
        <v>-8888</v>
      </c>
      <c r="BB864">
        <v>-8888</v>
      </c>
      <c r="BC864">
        <v>-8888</v>
      </c>
      <c r="BD864">
        <v>-8888</v>
      </c>
      <c r="BE864">
        <v>-8888</v>
      </c>
      <c r="BF864" s="9">
        <v>363</v>
      </c>
      <c r="BG864">
        <v>0.49935979513444301</v>
      </c>
      <c r="BH864">
        <v>0.1466854724964739</v>
      </c>
      <c r="BI864" s="10">
        <v>0.42042863657090745</v>
      </c>
      <c r="BK864" t="s">
        <v>1307</v>
      </c>
      <c r="BL864" s="10" t="s">
        <v>1311</v>
      </c>
      <c r="BM864">
        <v>34</v>
      </c>
      <c r="BN864" t="s">
        <v>1159</v>
      </c>
      <c r="BO864" t="s">
        <v>1159</v>
      </c>
      <c r="BP864" s="12">
        <v>2191.1382800000001</v>
      </c>
    </row>
    <row r="865" spans="1:68" x14ac:dyDescent="0.25">
      <c r="A865" s="13" t="s">
        <v>285</v>
      </c>
      <c r="B865">
        <v>10919</v>
      </c>
      <c r="C865" t="s">
        <v>271</v>
      </c>
      <c r="D865" s="9">
        <v>1</v>
      </c>
      <c r="E865">
        <v>1</v>
      </c>
      <c r="F865" s="10">
        <v>1</v>
      </c>
      <c r="G865" s="9">
        <v>583</v>
      </c>
      <c r="H865" s="9">
        <v>302</v>
      </c>
      <c r="I865">
        <v>281</v>
      </c>
      <c r="J865">
        <v>289</v>
      </c>
      <c r="K865">
        <v>282</v>
      </c>
      <c r="L865">
        <v>300</v>
      </c>
      <c r="M865">
        <v>285</v>
      </c>
      <c r="N865" s="10">
        <v>131</v>
      </c>
      <c r="O865">
        <v>17</v>
      </c>
      <c r="P865">
        <v>18</v>
      </c>
      <c r="Q865">
        <v>22</v>
      </c>
      <c r="R865">
        <v>10</v>
      </c>
      <c r="S865">
        <v>23</v>
      </c>
      <c r="T865">
        <v>14</v>
      </c>
      <c r="U865" s="9">
        <v>5</v>
      </c>
      <c r="V865">
        <v>15</v>
      </c>
      <c r="W865" s="10">
        <v>5</v>
      </c>
      <c r="X865">
        <v>0</v>
      </c>
      <c r="Y865">
        <v>0</v>
      </c>
      <c r="Z865">
        <v>0</v>
      </c>
      <c r="AA865" s="9">
        <v>1</v>
      </c>
      <c r="AB865">
        <v>0</v>
      </c>
      <c r="AC865" s="10">
        <v>3</v>
      </c>
      <c r="AD865" s="9">
        <v>18</v>
      </c>
      <c r="AE865">
        <v>22</v>
      </c>
      <c r="AF865">
        <v>28</v>
      </c>
      <c r="AG865">
        <v>10</v>
      </c>
      <c r="AH865">
        <v>14</v>
      </c>
      <c r="AI865" s="10">
        <v>28</v>
      </c>
      <c r="AJ865">
        <v>19</v>
      </c>
      <c r="AK865">
        <v>28</v>
      </c>
      <c r="AL865">
        <v>31</v>
      </c>
      <c r="AM865">
        <v>14</v>
      </c>
      <c r="AN865">
        <v>24</v>
      </c>
      <c r="AO865">
        <v>25</v>
      </c>
      <c r="AP865" s="9">
        <v>1</v>
      </c>
      <c r="AQ865">
        <v>37</v>
      </c>
      <c r="AR865">
        <v>546</v>
      </c>
      <c r="AS865">
        <v>0</v>
      </c>
      <c r="AT865">
        <v>0</v>
      </c>
      <c r="AU865" s="10">
        <v>0</v>
      </c>
      <c r="AV865" s="9">
        <v>0</v>
      </c>
      <c r="AW865" s="10">
        <v>0</v>
      </c>
      <c r="AX865" s="9">
        <v>-8888</v>
      </c>
      <c r="AY865">
        <v>-8888</v>
      </c>
      <c r="AZ865">
        <v>-8888</v>
      </c>
      <c r="BA865" s="10">
        <v>-8888</v>
      </c>
      <c r="BB865">
        <v>-8888</v>
      </c>
      <c r="BC865">
        <v>-8888</v>
      </c>
      <c r="BD865">
        <v>-8888</v>
      </c>
      <c r="BE865">
        <v>-8888</v>
      </c>
      <c r="BF865" s="9">
        <v>82</v>
      </c>
      <c r="BG865">
        <v>0.75590551181102361</v>
      </c>
      <c r="BH865">
        <v>0.1464968152866242</v>
      </c>
      <c r="BI865" s="10">
        <v>0.3380281690140845</v>
      </c>
      <c r="BK865" t="s">
        <v>1307</v>
      </c>
      <c r="BL865" s="10" t="s">
        <v>1311</v>
      </c>
      <c r="BM865">
        <v>34</v>
      </c>
      <c r="BO865" t="s">
        <v>1159</v>
      </c>
      <c r="BP865" s="12">
        <v>984.35</v>
      </c>
    </row>
    <row r="866" spans="1:68" x14ac:dyDescent="0.25">
      <c r="A866" s="13" t="s">
        <v>314</v>
      </c>
      <c r="B866">
        <v>11218</v>
      </c>
      <c r="C866" t="s">
        <v>271</v>
      </c>
      <c r="D866" s="9">
        <v>3</v>
      </c>
      <c r="E866">
        <v>2</v>
      </c>
      <c r="F866" s="10">
        <v>5</v>
      </c>
      <c r="G866" s="9">
        <v>1137</v>
      </c>
      <c r="H866" s="9">
        <v>554</v>
      </c>
      <c r="I866">
        <v>516</v>
      </c>
      <c r="J866">
        <v>552</v>
      </c>
      <c r="K866">
        <v>498</v>
      </c>
      <c r="L866">
        <v>597</v>
      </c>
      <c r="M866">
        <v>558</v>
      </c>
      <c r="N866" s="10">
        <v>286</v>
      </c>
      <c r="O866">
        <v>29</v>
      </c>
      <c r="P866">
        <v>32</v>
      </c>
      <c r="Q866">
        <v>29</v>
      </c>
      <c r="R866">
        <v>36</v>
      </c>
      <c r="S866">
        <v>25</v>
      </c>
      <c r="T866">
        <v>35</v>
      </c>
      <c r="U866" s="9">
        <v>16</v>
      </c>
      <c r="V866">
        <v>14</v>
      </c>
      <c r="W866" s="10">
        <v>18</v>
      </c>
      <c r="X866">
        <v>0</v>
      </c>
      <c r="Y866">
        <v>0</v>
      </c>
      <c r="Z866">
        <v>1</v>
      </c>
      <c r="AA866" s="9">
        <v>0</v>
      </c>
      <c r="AB866">
        <v>2</v>
      </c>
      <c r="AC866" s="10">
        <v>0</v>
      </c>
      <c r="AD866" s="9">
        <v>39</v>
      </c>
      <c r="AE866">
        <v>63</v>
      </c>
      <c r="AF866">
        <v>59</v>
      </c>
      <c r="AG866">
        <v>41</v>
      </c>
      <c r="AH866">
        <v>40</v>
      </c>
      <c r="AI866" s="10">
        <v>47</v>
      </c>
      <c r="AJ866">
        <v>54</v>
      </c>
      <c r="AK866">
        <v>47</v>
      </c>
      <c r="AL866">
        <v>78</v>
      </c>
      <c r="AM866">
        <v>28</v>
      </c>
      <c r="AN866">
        <v>46</v>
      </c>
      <c r="AO866">
        <v>50</v>
      </c>
      <c r="AP866" s="9">
        <v>20</v>
      </c>
      <c r="AQ866">
        <v>100</v>
      </c>
      <c r="AR866">
        <v>1001</v>
      </c>
      <c r="AS866">
        <v>1</v>
      </c>
      <c r="AT866">
        <v>0</v>
      </c>
      <c r="AU866" s="10">
        <v>0</v>
      </c>
      <c r="AV866" s="9">
        <v>0</v>
      </c>
      <c r="AW866" s="10">
        <v>0</v>
      </c>
      <c r="AX866" s="9">
        <v>-8888</v>
      </c>
      <c r="AY866">
        <v>-8888</v>
      </c>
      <c r="AZ866">
        <v>-8888</v>
      </c>
      <c r="BA866" s="10">
        <v>-8888</v>
      </c>
      <c r="BB866">
        <v>-8888</v>
      </c>
      <c r="BC866">
        <v>-8888</v>
      </c>
      <c r="BD866">
        <v>-8888</v>
      </c>
      <c r="BE866">
        <v>-8888</v>
      </c>
      <c r="BF866" s="9">
        <v>199</v>
      </c>
      <c r="BG866">
        <v>0.67160493827160495</v>
      </c>
      <c r="BH866">
        <v>0.15399484536082475</v>
      </c>
      <c r="BI866" s="10">
        <v>0.43938091143594155</v>
      </c>
      <c r="BK866" t="s">
        <v>1307</v>
      </c>
      <c r="BL866" s="10" t="s">
        <v>1311</v>
      </c>
      <c r="BM866">
        <v>34</v>
      </c>
      <c r="BO866" t="s">
        <v>1159</v>
      </c>
      <c r="BP866" s="12">
        <v>1950.425</v>
      </c>
    </row>
    <row r="867" spans="1:68" x14ac:dyDescent="0.25">
      <c r="A867" s="13" t="s">
        <v>315</v>
      </c>
      <c r="B867">
        <v>10837</v>
      </c>
      <c r="C867" t="s">
        <v>271</v>
      </c>
      <c r="D867" s="9">
        <v>3</v>
      </c>
      <c r="E867">
        <v>1</v>
      </c>
      <c r="F867" s="10">
        <v>3</v>
      </c>
      <c r="G867" s="9">
        <v>821</v>
      </c>
      <c r="H867" s="9">
        <v>426</v>
      </c>
      <c r="I867">
        <v>382</v>
      </c>
      <c r="J867">
        <v>428</v>
      </c>
      <c r="K867">
        <v>386</v>
      </c>
      <c r="L867">
        <v>437</v>
      </c>
      <c r="M867">
        <v>401</v>
      </c>
      <c r="N867" s="10">
        <v>193</v>
      </c>
      <c r="O867">
        <v>24</v>
      </c>
      <c r="P867">
        <v>31</v>
      </c>
      <c r="Q867">
        <v>28</v>
      </c>
      <c r="R867">
        <v>24</v>
      </c>
      <c r="S867">
        <v>24</v>
      </c>
      <c r="T867">
        <v>27</v>
      </c>
      <c r="U867" s="9">
        <v>12</v>
      </c>
      <c r="V867">
        <v>8</v>
      </c>
      <c r="W867" s="10">
        <v>19</v>
      </c>
      <c r="X867">
        <v>0</v>
      </c>
      <c r="Y867">
        <v>0</v>
      </c>
      <c r="Z867">
        <v>0</v>
      </c>
      <c r="AA867" s="9">
        <v>1</v>
      </c>
      <c r="AB867">
        <v>0</v>
      </c>
      <c r="AC867" s="10">
        <v>1</v>
      </c>
      <c r="AD867" s="9">
        <v>28</v>
      </c>
      <c r="AE867">
        <v>38</v>
      </c>
      <c r="AF867">
        <v>33</v>
      </c>
      <c r="AG867">
        <v>28</v>
      </c>
      <c r="AH867">
        <v>39</v>
      </c>
      <c r="AI867" s="10">
        <v>28</v>
      </c>
      <c r="AJ867">
        <v>31</v>
      </c>
      <c r="AK867">
        <v>33</v>
      </c>
      <c r="AL867">
        <v>44</v>
      </c>
      <c r="AM867">
        <v>35</v>
      </c>
      <c r="AN867">
        <v>27</v>
      </c>
      <c r="AO867">
        <v>43</v>
      </c>
      <c r="AP867" s="9">
        <v>181</v>
      </c>
      <c r="AQ867">
        <v>111</v>
      </c>
      <c r="AR867">
        <v>0</v>
      </c>
      <c r="AS867">
        <v>2</v>
      </c>
      <c r="AT867">
        <v>0</v>
      </c>
      <c r="AU867" s="10">
        <v>0</v>
      </c>
      <c r="AV867" s="9">
        <v>0</v>
      </c>
      <c r="AW867" s="10">
        <v>0</v>
      </c>
      <c r="AX867" s="9">
        <v>-8888</v>
      </c>
      <c r="AY867">
        <v>-8888</v>
      </c>
      <c r="AZ867">
        <v>-8888</v>
      </c>
      <c r="BA867" s="10">
        <v>-8888</v>
      </c>
      <c r="BB867">
        <v>-8888</v>
      </c>
      <c r="BC867">
        <v>-8888</v>
      </c>
      <c r="BD867">
        <v>-8888</v>
      </c>
      <c r="BE867">
        <v>-8888</v>
      </c>
      <c r="BF867" s="9">
        <v>97</v>
      </c>
      <c r="BG867">
        <v>0.83256880733944949</v>
      </c>
      <c r="BH867">
        <v>0.12051282051282051</v>
      </c>
      <c r="BI867" s="10">
        <v>0.27707006369426751</v>
      </c>
      <c r="BK867" t="s">
        <v>1307</v>
      </c>
      <c r="BL867" s="10" t="s">
        <v>1311</v>
      </c>
      <c r="BM867">
        <v>34</v>
      </c>
      <c r="BN867" t="s">
        <v>1159</v>
      </c>
      <c r="BO867" t="s">
        <v>1159</v>
      </c>
      <c r="BP867" s="12">
        <v>1911.355</v>
      </c>
    </row>
    <row r="868" spans="1:68" x14ac:dyDescent="0.25">
      <c r="A868" s="13" t="s">
        <v>316</v>
      </c>
      <c r="B868">
        <v>10155</v>
      </c>
      <c r="C868" t="s">
        <v>271</v>
      </c>
      <c r="D868" s="9">
        <v>11</v>
      </c>
      <c r="E868">
        <v>12</v>
      </c>
      <c r="F868" s="10">
        <v>4</v>
      </c>
      <c r="G868" s="9">
        <v>1445</v>
      </c>
      <c r="H868" s="9">
        <v>648</v>
      </c>
      <c r="I868">
        <v>649</v>
      </c>
      <c r="J868">
        <v>652</v>
      </c>
      <c r="K868">
        <v>639</v>
      </c>
      <c r="L868">
        <v>719</v>
      </c>
      <c r="M868">
        <v>732</v>
      </c>
      <c r="N868" s="10">
        <v>339</v>
      </c>
      <c r="O868">
        <v>52</v>
      </c>
      <c r="P868">
        <v>48</v>
      </c>
      <c r="Q868">
        <v>43</v>
      </c>
      <c r="R868">
        <v>41</v>
      </c>
      <c r="S868">
        <v>47</v>
      </c>
      <c r="T868">
        <v>38</v>
      </c>
      <c r="U868" s="9">
        <v>14</v>
      </c>
      <c r="V868">
        <v>20</v>
      </c>
      <c r="W868" s="10">
        <v>18</v>
      </c>
      <c r="X868">
        <v>0</v>
      </c>
      <c r="Y868">
        <v>3</v>
      </c>
      <c r="Z868">
        <v>0</v>
      </c>
      <c r="AA868" s="9">
        <v>2</v>
      </c>
      <c r="AB868">
        <v>4</v>
      </c>
      <c r="AC868" s="10">
        <v>2</v>
      </c>
      <c r="AD868" s="9">
        <v>33</v>
      </c>
      <c r="AE868">
        <v>38</v>
      </c>
      <c r="AF868">
        <v>60</v>
      </c>
      <c r="AG868">
        <v>53</v>
      </c>
      <c r="AH868">
        <v>54</v>
      </c>
      <c r="AI868" s="10">
        <v>76</v>
      </c>
      <c r="AJ868">
        <v>43</v>
      </c>
      <c r="AK868">
        <v>44</v>
      </c>
      <c r="AL868">
        <v>38</v>
      </c>
      <c r="AM868">
        <v>50</v>
      </c>
      <c r="AN868">
        <v>58</v>
      </c>
      <c r="AO868">
        <v>57</v>
      </c>
      <c r="AP868" s="9">
        <v>9</v>
      </c>
      <c r="AQ868">
        <v>97</v>
      </c>
      <c r="AR868">
        <v>1142</v>
      </c>
      <c r="AS868">
        <v>48</v>
      </c>
      <c r="AT868">
        <v>0</v>
      </c>
      <c r="AU868" s="10">
        <v>0</v>
      </c>
      <c r="AV868" s="9">
        <v>0</v>
      </c>
      <c r="AW868" s="10">
        <v>0</v>
      </c>
      <c r="AX868" s="9">
        <v>-8888</v>
      </c>
      <c r="AY868">
        <v>-8888</v>
      </c>
      <c r="AZ868">
        <v>-8888</v>
      </c>
      <c r="BA868" s="10">
        <v>-8888</v>
      </c>
      <c r="BB868">
        <v>-8888</v>
      </c>
      <c r="BC868">
        <v>-8888</v>
      </c>
      <c r="BD868">
        <v>-8888</v>
      </c>
      <c r="BE868">
        <v>-8888</v>
      </c>
      <c r="BF868" s="9">
        <v>233</v>
      </c>
      <c r="BG868">
        <v>0.64246823956442833</v>
      </c>
      <c r="BH868">
        <v>0.1485623003194888</v>
      </c>
      <c r="BI868" s="10">
        <v>0.39428571428571429</v>
      </c>
      <c r="BK868" t="s">
        <v>1307</v>
      </c>
      <c r="BL868" s="10" t="s">
        <v>1311</v>
      </c>
      <c r="BM868">
        <v>34</v>
      </c>
      <c r="BO868" t="s">
        <v>1159</v>
      </c>
      <c r="BP868" s="12">
        <v>1771.2149999999999</v>
      </c>
    </row>
    <row r="869" spans="1:68" x14ac:dyDescent="0.25">
      <c r="A869" s="13" t="s">
        <v>317</v>
      </c>
      <c r="B869">
        <v>10892</v>
      </c>
      <c r="C869" t="s">
        <v>271</v>
      </c>
      <c r="D869" s="9">
        <v>18</v>
      </c>
      <c r="E869">
        <v>12</v>
      </c>
      <c r="F869" s="10">
        <v>25</v>
      </c>
      <c r="G869" s="9">
        <v>2625</v>
      </c>
      <c r="H869" s="9">
        <v>1213</v>
      </c>
      <c r="I869">
        <v>1141</v>
      </c>
      <c r="J869">
        <v>1235</v>
      </c>
      <c r="K869">
        <v>1137</v>
      </c>
      <c r="L869">
        <v>1345</v>
      </c>
      <c r="M869">
        <v>1239</v>
      </c>
      <c r="N869" s="10">
        <v>542</v>
      </c>
      <c r="O869">
        <v>86</v>
      </c>
      <c r="P869">
        <v>97</v>
      </c>
      <c r="Q869">
        <v>97</v>
      </c>
      <c r="R869">
        <v>103</v>
      </c>
      <c r="S869">
        <v>89</v>
      </c>
      <c r="T869">
        <v>88</v>
      </c>
      <c r="U869" s="9">
        <v>49</v>
      </c>
      <c r="V869">
        <v>43</v>
      </c>
      <c r="W869" s="10">
        <v>33</v>
      </c>
      <c r="X869">
        <v>2</v>
      </c>
      <c r="Y869">
        <v>1</v>
      </c>
      <c r="Z869">
        <v>0</v>
      </c>
      <c r="AA869" s="9">
        <v>6</v>
      </c>
      <c r="AB869">
        <v>0</v>
      </c>
      <c r="AC869" s="10">
        <v>3</v>
      </c>
      <c r="AD869" s="9">
        <v>62</v>
      </c>
      <c r="AE869">
        <v>33</v>
      </c>
      <c r="AF869">
        <v>49</v>
      </c>
      <c r="AG869">
        <v>68</v>
      </c>
      <c r="AH869">
        <v>43</v>
      </c>
      <c r="AI869" s="10">
        <v>46</v>
      </c>
      <c r="AJ869">
        <v>69</v>
      </c>
      <c r="AK869">
        <v>67</v>
      </c>
      <c r="AL869">
        <v>62</v>
      </c>
      <c r="AM869">
        <v>80</v>
      </c>
      <c r="AN869">
        <v>71</v>
      </c>
      <c r="AO869">
        <v>66</v>
      </c>
      <c r="AP869" s="9">
        <v>0</v>
      </c>
      <c r="AQ869">
        <v>0</v>
      </c>
      <c r="AR869">
        <v>25</v>
      </c>
      <c r="AS869">
        <v>2558</v>
      </c>
      <c r="AT869">
        <v>0</v>
      </c>
      <c r="AU869" s="10">
        <v>0</v>
      </c>
      <c r="AV869" s="9">
        <v>0</v>
      </c>
      <c r="AW869" s="10">
        <v>0</v>
      </c>
      <c r="AX869" s="9">
        <v>-8888</v>
      </c>
      <c r="AY869">
        <v>-8888</v>
      </c>
      <c r="AZ869">
        <v>-8888</v>
      </c>
      <c r="BA869" s="10">
        <v>-8888</v>
      </c>
      <c r="BB869">
        <v>-8888</v>
      </c>
      <c r="BC869">
        <v>-8888</v>
      </c>
      <c r="BD869">
        <v>-8888</v>
      </c>
      <c r="BE869">
        <v>-8888</v>
      </c>
      <c r="BF869" s="9">
        <v>289</v>
      </c>
      <c r="BG869">
        <v>0.78657865786578662</v>
      </c>
      <c r="BH869">
        <v>0.17194307290153935</v>
      </c>
      <c r="BI869" s="10">
        <v>0.41116173120728927</v>
      </c>
      <c r="BK869" t="s">
        <v>1307</v>
      </c>
      <c r="BL869" s="10" t="s">
        <v>1311</v>
      </c>
      <c r="BM869">
        <v>34</v>
      </c>
      <c r="BO869" t="s">
        <v>1159</v>
      </c>
      <c r="BP869" s="12">
        <v>1845.49</v>
      </c>
    </row>
    <row r="870" spans="1:68" x14ac:dyDescent="0.25">
      <c r="A870" s="13" t="s">
        <v>1146</v>
      </c>
      <c r="B870">
        <v>10250</v>
      </c>
      <c r="C870" t="s">
        <v>271</v>
      </c>
      <c r="D870" s="9">
        <v>3</v>
      </c>
      <c r="E870">
        <v>0</v>
      </c>
      <c r="F870" s="10">
        <v>5</v>
      </c>
      <c r="G870" s="9">
        <v>1208</v>
      </c>
      <c r="H870" s="9">
        <v>564</v>
      </c>
      <c r="I870">
        <v>555</v>
      </c>
      <c r="J870">
        <v>569</v>
      </c>
      <c r="K870">
        <v>547</v>
      </c>
      <c r="L870">
        <v>630</v>
      </c>
      <c r="M870">
        <v>586</v>
      </c>
      <c r="N870" s="10">
        <v>300</v>
      </c>
      <c r="O870">
        <v>32</v>
      </c>
      <c r="P870">
        <v>32</v>
      </c>
      <c r="Q870">
        <v>33</v>
      </c>
      <c r="R870">
        <v>28</v>
      </c>
      <c r="S870">
        <v>22</v>
      </c>
      <c r="T870">
        <v>29</v>
      </c>
      <c r="U870" s="9">
        <v>12</v>
      </c>
      <c r="V870">
        <v>16</v>
      </c>
      <c r="W870" s="10">
        <v>17</v>
      </c>
      <c r="X870">
        <v>0</v>
      </c>
      <c r="Y870">
        <v>0</v>
      </c>
      <c r="Z870">
        <v>0</v>
      </c>
      <c r="AA870" s="9">
        <v>2</v>
      </c>
      <c r="AB870">
        <v>3</v>
      </c>
      <c r="AC870" s="10">
        <v>1</v>
      </c>
      <c r="AD870" s="9">
        <v>19</v>
      </c>
      <c r="AE870">
        <v>29</v>
      </c>
      <c r="AF870">
        <v>30</v>
      </c>
      <c r="AG870">
        <v>13</v>
      </c>
      <c r="AH870">
        <v>16</v>
      </c>
      <c r="AI870" s="10">
        <v>25</v>
      </c>
      <c r="AJ870">
        <v>21</v>
      </c>
      <c r="AK870">
        <v>31</v>
      </c>
      <c r="AL870">
        <v>27</v>
      </c>
      <c r="AM870">
        <v>17</v>
      </c>
      <c r="AN870">
        <v>17</v>
      </c>
      <c r="AO870">
        <v>25</v>
      </c>
      <c r="AP870" s="9">
        <v>14</v>
      </c>
      <c r="AQ870">
        <v>56</v>
      </c>
      <c r="AR870">
        <v>1115</v>
      </c>
      <c r="AS870">
        <v>4</v>
      </c>
      <c r="AT870">
        <v>0</v>
      </c>
      <c r="AU870" s="10">
        <v>0</v>
      </c>
      <c r="AV870" s="9">
        <v>2</v>
      </c>
      <c r="AW870" s="10">
        <v>2</v>
      </c>
      <c r="AX870" s="9">
        <v>-8888</v>
      </c>
      <c r="AY870">
        <v>-8888</v>
      </c>
      <c r="AZ870">
        <v>-8888</v>
      </c>
      <c r="BA870" s="10">
        <v>-8888</v>
      </c>
      <c r="BB870">
        <v>-8888</v>
      </c>
      <c r="BC870">
        <v>-8888</v>
      </c>
      <c r="BD870">
        <v>-8888</v>
      </c>
      <c r="BE870">
        <v>-8888</v>
      </c>
      <c r="BF870" s="9">
        <v>193</v>
      </c>
      <c r="BG870">
        <v>0.60910815939278939</v>
      </c>
      <c r="BH870">
        <v>0.13992762364294331</v>
      </c>
      <c r="BI870" s="10">
        <v>0.35126825518831667</v>
      </c>
      <c r="BK870" t="s">
        <v>1307</v>
      </c>
      <c r="BL870" s="10" t="s">
        <v>1311</v>
      </c>
      <c r="BM870">
        <v>34</v>
      </c>
      <c r="BN870" t="s">
        <v>1159</v>
      </c>
      <c r="BO870" t="s">
        <v>1159</v>
      </c>
      <c r="BP870" s="12">
        <v>1559.085</v>
      </c>
    </row>
    <row r="871" spans="1:68" x14ac:dyDescent="0.25">
      <c r="A871" s="13" t="s">
        <v>318</v>
      </c>
      <c r="B871">
        <v>11428</v>
      </c>
      <c r="C871" t="s">
        <v>271</v>
      </c>
      <c r="D871" s="9">
        <v>7</v>
      </c>
      <c r="E871">
        <v>6</v>
      </c>
      <c r="F871" s="10">
        <v>11</v>
      </c>
      <c r="G871" s="9">
        <v>2799</v>
      </c>
      <c r="H871" s="9">
        <v>1139</v>
      </c>
      <c r="I871">
        <v>1130</v>
      </c>
      <c r="J871">
        <v>1142</v>
      </c>
      <c r="K871">
        <v>1152</v>
      </c>
      <c r="L871">
        <v>1392</v>
      </c>
      <c r="M871">
        <v>1455</v>
      </c>
      <c r="N871" s="10">
        <v>690</v>
      </c>
      <c r="O871">
        <v>66</v>
      </c>
      <c r="P871">
        <v>79</v>
      </c>
      <c r="Q871">
        <v>78</v>
      </c>
      <c r="R871">
        <v>78</v>
      </c>
      <c r="S871">
        <v>80</v>
      </c>
      <c r="T871">
        <v>91</v>
      </c>
      <c r="U871" s="9">
        <v>44</v>
      </c>
      <c r="V871">
        <v>45</v>
      </c>
      <c r="W871" s="10">
        <v>48</v>
      </c>
      <c r="X871">
        <v>1</v>
      </c>
      <c r="Y871">
        <v>0</v>
      </c>
      <c r="Z871">
        <v>0</v>
      </c>
      <c r="AA871" s="9">
        <v>2</v>
      </c>
      <c r="AB871">
        <v>2</v>
      </c>
      <c r="AC871" s="10">
        <v>4</v>
      </c>
      <c r="AD871" s="9">
        <v>121</v>
      </c>
      <c r="AE871">
        <v>118</v>
      </c>
      <c r="AF871">
        <v>148</v>
      </c>
      <c r="AG871">
        <v>117</v>
      </c>
      <c r="AH871">
        <v>139</v>
      </c>
      <c r="AI871" s="10">
        <v>127</v>
      </c>
      <c r="AJ871">
        <v>119</v>
      </c>
      <c r="AK871">
        <v>115</v>
      </c>
      <c r="AL871">
        <v>121</v>
      </c>
      <c r="AM871">
        <v>114</v>
      </c>
      <c r="AN871">
        <v>110</v>
      </c>
      <c r="AO871">
        <v>131</v>
      </c>
      <c r="AP871" s="9">
        <v>13</v>
      </c>
      <c r="AQ871">
        <v>832</v>
      </c>
      <c r="AR871">
        <v>1747</v>
      </c>
      <c r="AS871">
        <v>58</v>
      </c>
      <c r="AT871">
        <v>0</v>
      </c>
      <c r="AU871" s="10">
        <v>0</v>
      </c>
      <c r="AV871" s="9">
        <v>1</v>
      </c>
      <c r="AW871" s="10">
        <v>1</v>
      </c>
      <c r="AX871" s="9">
        <v>-8888</v>
      </c>
      <c r="AY871">
        <v>-8888</v>
      </c>
      <c r="AZ871">
        <v>-8888</v>
      </c>
      <c r="BA871" s="10">
        <v>-8888</v>
      </c>
      <c r="BB871">
        <v>-8888</v>
      </c>
      <c r="BC871">
        <v>-8888</v>
      </c>
      <c r="BD871">
        <v>-8888</v>
      </c>
      <c r="BE871">
        <v>-8888</v>
      </c>
      <c r="BF871" s="9">
        <v>549</v>
      </c>
      <c r="BG871">
        <v>0.42574257425742573</v>
      </c>
      <c r="BH871">
        <v>0.16064480266814898</v>
      </c>
      <c r="BI871" s="10">
        <v>0.4053444945267225</v>
      </c>
      <c r="BK871" t="s">
        <v>1307</v>
      </c>
      <c r="BL871" s="10" t="s">
        <v>1311</v>
      </c>
      <c r="BM871">
        <v>34</v>
      </c>
      <c r="BO871" t="s">
        <v>1159</v>
      </c>
      <c r="BP871" s="12">
        <v>2008.9349999999999</v>
      </c>
    </row>
    <row r="872" spans="1:68" x14ac:dyDescent="0.25">
      <c r="A872" s="13" t="s">
        <v>319</v>
      </c>
      <c r="B872">
        <v>11038</v>
      </c>
      <c r="C872" t="s">
        <v>271</v>
      </c>
      <c r="D872" s="9">
        <v>7</v>
      </c>
      <c r="E872">
        <v>5</v>
      </c>
      <c r="F872" s="10">
        <v>3</v>
      </c>
      <c r="G872" s="9">
        <v>2106</v>
      </c>
      <c r="H872" s="9">
        <v>992</v>
      </c>
      <c r="I872">
        <v>1010</v>
      </c>
      <c r="J872">
        <v>1012</v>
      </c>
      <c r="K872">
        <v>1045</v>
      </c>
      <c r="L872">
        <v>1034</v>
      </c>
      <c r="M872">
        <v>1060</v>
      </c>
      <c r="N872" s="10">
        <v>517</v>
      </c>
      <c r="O872">
        <v>65</v>
      </c>
      <c r="P872">
        <v>74</v>
      </c>
      <c r="Q872">
        <v>71</v>
      </c>
      <c r="R872">
        <v>53</v>
      </c>
      <c r="S872">
        <v>58</v>
      </c>
      <c r="T872">
        <v>65</v>
      </c>
      <c r="U872" s="9">
        <v>27</v>
      </c>
      <c r="V872">
        <v>29</v>
      </c>
      <c r="W872" s="10">
        <v>25</v>
      </c>
      <c r="X872">
        <v>1</v>
      </c>
      <c r="Y872">
        <v>0</v>
      </c>
      <c r="Z872">
        <v>0</v>
      </c>
      <c r="AA872" s="9">
        <v>2</v>
      </c>
      <c r="AB872">
        <v>2</v>
      </c>
      <c r="AC872" s="10">
        <v>0</v>
      </c>
      <c r="AD872" s="9">
        <v>48</v>
      </c>
      <c r="AE872">
        <v>48</v>
      </c>
      <c r="AF872">
        <v>67</v>
      </c>
      <c r="AG872">
        <v>39</v>
      </c>
      <c r="AH872">
        <v>37</v>
      </c>
      <c r="AI872" s="10">
        <v>62</v>
      </c>
      <c r="AJ872">
        <v>58</v>
      </c>
      <c r="AK872">
        <v>66</v>
      </c>
      <c r="AL872">
        <v>42</v>
      </c>
      <c r="AM872">
        <v>54</v>
      </c>
      <c r="AN872">
        <v>62</v>
      </c>
      <c r="AO872">
        <v>52</v>
      </c>
      <c r="AP872" s="9">
        <v>6</v>
      </c>
      <c r="AQ872">
        <v>377</v>
      </c>
      <c r="AR872">
        <v>1092</v>
      </c>
      <c r="AS872">
        <v>25</v>
      </c>
      <c r="AT872">
        <v>0</v>
      </c>
      <c r="AU872" s="10">
        <v>0</v>
      </c>
      <c r="AV872" s="9">
        <v>0</v>
      </c>
      <c r="AW872" s="10">
        <v>0</v>
      </c>
      <c r="AX872" s="9">
        <v>-8888</v>
      </c>
      <c r="AY872">
        <v>-8888</v>
      </c>
      <c r="AZ872">
        <v>-8888</v>
      </c>
      <c r="BA872" s="10">
        <v>-8888</v>
      </c>
      <c r="BB872">
        <v>-8888</v>
      </c>
      <c r="BC872">
        <v>-8888</v>
      </c>
      <c r="BD872">
        <v>-8888</v>
      </c>
      <c r="BE872">
        <v>-8888</v>
      </c>
      <c r="BF872" s="9">
        <v>339</v>
      </c>
      <c r="BG872">
        <v>0.632086851628468</v>
      </c>
      <c r="BH872">
        <v>0.15487714072970959</v>
      </c>
      <c r="BI872" s="10">
        <v>0.3642213642213642</v>
      </c>
      <c r="BK872" t="s">
        <v>1307</v>
      </c>
      <c r="BL872" s="10" t="s">
        <v>1311</v>
      </c>
      <c r="BM872">
        <v>34</v>
      </c>
      <c r="BO872" t="s">
        <v>1159</v>
      </c>
      <c r="BP872" s="12">
        <v>1054.8150000000001</v>
      </c>
    </row>
    <row r="873" spans="1:68" x14ac:dyDescent="0.25">
      <c r="A873" s="13" t="s">
        <v>320</v>
      </c>
      <c r="B873">
        <v>10077</v>
      </c>
      <c r="C873" t="s">
        <v>271</v>
      </c>
      <c r="D873" s="9">
        <v>11</v>
      </c>
      <c r="E873">
        <v>6</v>
      </c>
      <c r="F873" s="10">
        <v>12</v>
      </c>
      <c r="G873" s="9">
        <v>3741</v>
      </c>
      <c r="H873" s="9">
        <v>1676</v>
      </c>
      <c r="I873">
        <v>1573</v>
      </c>
      <c r="J873">
        <v>1694</v>
      </c>
      <c r="K873">
        <v>1588</v>
      </c>
      <c r="L873">
        <v>1930</v>
      </c>
      <c r="M873">
        <v>1826</v>
      </c>
      <c r="N873" s="10">
        <v>921</v>
      </c>
      <c r="O873">
        <v>144</v>
      </c>
      <c r="P873">
        <v>107</v>
      </c>
      <c r="Q873">
        <v>127</v>
      </c>
      <c r="R873">
        <v>110</v>
      </c>
      <c r="S873">
        <v>121</v>
      </c>
      <c r="T873">
        <v>101</v>
      </c>
      <c r="U873" s="9">
        <v>72</v>
      </c>
      <c r="V873">
        <v>61</v>
      </c>
      <c r="W873" s="10">
        <v>52</v>
      </c>
      <c r="X873">
        <v>1</v>
      </c>
      <c r="Y873">
        <v>0</v>
      </c>
      <c r="Z873">
        <v>1</v>
      </c>
      <c r="AA873" s="9">
        <v>6</v>
      </c>
      <c r="AB873">
        <v>1</v>
      </c>
      <c r="AC873" s="10">
        <v>7</v>
      </c>
      <c r="AD873" s="9">
        <v>119</v>
      </c>
      <c r="AE873">
        <v>102</v>
      </c>
      <c r="AF873">
        <v>115</v>
      </c>
      <c r="AG873">
        <v>109</v>
      </c>
      <c r="AH873">
        <v>113</v>
      </c>
      <c r="AI873" s="10">
        <v>113</v>
      </c>
      <c r="AJ873">
        <v>120</v>
      </c>
      <c r="AK873">
        <v>115</v>
      </c>
      <c r="AL873">
        <v>117</v>
      </c>
      <c r="AM873">
        <v>121</v>
      </c>
      <c r="AN873">
        <v>133</v>
      </c>
      <c r="AO873">
        <v>126</v>
      </c>
      <c r="AP873" s="9">
        <v>20</v>
      </c>
      <c r="AQ873">
        <v>296</v>
      </c>
      <c r="AR873">
        <v>0</v>
      </c>
      <c r="AS873">
        <v>607</v>
      </c>
      <c r="AT873">
        <v>0</v>
      </c>
      <c r="AU873" s="10">
        <v>0</v>
      </c>
      <c r="AV873" s="9">
        <v>1</v>
      </c>
      <c r="AW873" s="10">
        <v>1</v>
      </c>
      <c r="AX873" s="9">
        <v>-8888</v>
      </c>
      <c r="AY873">
        <v>-8888</v>
      </c>
      <c r="AZ873">
        <v>-8888</v>
      </c>
      <c r="BA873" s="10">
        <v>-8888</v>
      </c>
      <c r="BB873">
        <v>-8888</v>
      </c>
      <c r="BC873">
        <v>-8888</v>
      </c>
      <c r="BD873">
        <v>-8888</v>
      </c>
      <c r="BE873">
        <v>-8888</v>
      </c>
      <c r="BF873" s="9">
        <v>568</v>
      </c>
      <c r="BG873">
        <v>0.3460736622654621</v>
      </c>
      <c r="BH873">
        <v>0.15568862275449102</v>
      </c>
      <c r="BI873" s="10">
        <v>0.39000253742704899</v>
      </c>
      <c r="BK873" t="s">
        <v>1307</v>
      </c>
      <c r="BL873" s="10" t="s">
        <v>1311</v>
      </c>
      <c r="BM873">
        <v>34</v>
      </c>
      <c r="BN873" t="s">
        <v>1159</v>
      </c>
      <c r="BO873" t="s">
        <v>1159</v>
      </c>
      <c r="BP873" s="12">
        <v>1589.41</v>
      </c>
    </row>
    <row r="874" spans="1:68" x14ac:dyDescent="0.25">
      <c r="A874" s="13" t="s">
        <v>321</v>
      </c>
      <c r="B874">
        <v>11221</v>
      </c>
      <c r="C874" t="s">
        <v>271</v>
      </c>
      <c r="D874" s="9">
        <v>3</v>
      </c>
      <c r="E874">
        <v>1</v>
      </c>
      <c r="F874" s="10">
        <v>1</v>
      </c>
      <c r="G874" s="9">
        <v>650</v>
      </c>
      <c r="H874" s="9">
        <v>286</v>
      </c>
      <c r="I874">
        <v>273</v>
      </c>
      <c r="J874">
        <v>294</v>
      </c>
      <c r="K874">
        <v>288</v>
      </c>
      <c r="L874">
        <v>325</v>
      </c>
      <c r="M874">
        <v>328</v>
      </c>
      <c r="N874" s="10">
        <v>142</v>
      </c>
      <c r="O874">
        <v>17</v>
      </c>
      <c r="P874">
        <v>16</v>
      </c>
      <c r="Q874">
        <v>24</v>
      </c>
      <c r="R874">
        <v>14</v>
      </c>
      <c r="S874">
        <v>21</v>
      </c>
      <c r="T874">
        <v>26</v>
      </c>
      <c r="U874" s="9">
        <v>5</v>
      </c>
      <c r="V874">
        <v>11</v>
      </c>
      <c r="W874" s="10">
        <v>9</v>
      </c>
      <c r="X874">
        <v>0</v>
      </c>
      <c r="Y874">
        <v>0</v>
      </c>
      <c r="Z874">
        <v>1</v>
      </c>
      <c r="AA874" s="9">
        <v>2</v>
      </c>
      <c r="AB874">
        <v>0</v>
      </c>
      <c r="AC874" s="10">
        <v>0</v>
      </c>
      <c r="AD874" s="9">
        <v>19</v>
      </c>
      <c r="AE874">
        <v>17</v>
      </c>
      <c r="AF874">
        <v>25</v>
      </c>
      <c r="AG874">
        <v>16</v>
      </c>
      <c r="AH874">
        <v>18</v>
      </c>
      <c r="AI874" s="10">
        <v>25</v>
      </c>
      <c r="AJ874">
        <v>18</v>
      </c>
      <c r="AK874">
        <v>25</v>
      </c>
      <c r="AL874">
        <v>18</v>
      </c>
      <c r="AM874">
        <v>16</v>
      </c>
      <c r="AN874">
        <v>12</v>
      </c>
      <c r="AO874">
        <v>24</v>
      </c>
      <c r="AP874" s="9">
        <v>0</v>
      </c>
      <c r="AQ874">
        <v>353</v>
      </c>
      <c r="AR874">
        <v>0</v>
      </c>
      <c r="AS874">
        <v>0</v>
      </c>
      <c r="AT874">
        <v>0</v>
      </c>
      <c r="AU874" s="10">
        <v>0</v>
      </c>
      <c r="AV874" s="9">
        <v>0</v>
      </c>
      <c r="AW874" s="10">
        <v>0</v>
      </c>
      <c r="AX874" s="9">
        <v>-8888</v>
      </c>
      <c r="AY874">
        <v>-8888</v>
      </c>
      <c r="AZ874">
        <v>-8888</v>
      </c>
      <c r="BA874" s="10">
        <v>-8888</v>
      </c>
      <c r="BB874">
        <v>-8888</v>
      </c>
      <c r="BC874">
        <v>-8888</v>
      </c>
      <c r="BD874">
        <v>-8888</v>
      </c>
      <c r="BE874">
        <v>-8888</v>
      </c>
      <c r="BF874" s="9">
        <v>133</v>
      </c>
      <c r="BG874">
        <v>0.745</v>
      </c>
      <c r="BH874">
        <v>0.18325242718446602</v>
      </c>
      <c r="BI874" s="10">
        <v>0.44281524926686217</v>
      </c>
      <c r="BK874" t="s">
        <v>1307</v>
      </c>
      <c r="BL874" s="10" t="s">
        <v>1311</v>
      </c>
      <c r="BM874">
        <v>34</v>
      </c>
      <c r="BN874" t="s">
        <v>1159</v>
      </c>
      <c r="BO874" t="s">
        <v>1159</v>
      </c>
      <c r="BP874" s="12">
        <v>844.23500000000001</v>
      </c>
    </row>
    <row r="875" spans="1:68" x14ac:dyDescent="0.25">
      <c r="A875" s="13" t="s">
        <v>322</v>
      </c>
      <c r="B875">
        <v>10122</v>
      </c>
      <c r="C875" t="s">
        <v>271</v>
      </c>
      <c r="D875" s="9">
        <v>44</v>
      </c>
      <c r="E875">
        <v>40</v>
      </c>
      <c r="F875" s="10">
        <v>47</v>
      </c>
      <c r="G875" s="9">
        <v>19576</v>
      </c>
      <c r="H875" s="9">
        <v>8651</v>
      </c>
      <c r="I875">
        <v>10186</v>
      </c>
      <c r="J875">
        <v>8678</v>
      </c>
      <c r="K875">
        <v>10118</v>
      </c>
      <c r="L875">
        <v>9149</v>
      </c>
      <c r="M875">
        <v>10415</v>
      </c>
      <c r="N875" s="10">
        <v>5353</v>
      </c>
      <c r="O875">
        <v>504</v>
      </c>
      <c r="P875">
        <v>509</v>
      </c>
      <c r="Q875">
        <v>493</v>
      </c>
      <c r="R875">
        <v>423</v>
      </c>
      <c r="S875">
        <v>431</v>
      </c>
      <c r="T875">
        <v>388</v>
      </c>
      <c r="U875" s="9">
        <v>229</v>
      </c>
      <c r="V875">
        <v>220</v>
      </c>
      <c r="W875" s="10">
        <v>206</v>
      </c>
      <c r="X875">
        <v>11</v>
      </c>
      <c r="Y875">
        <v>12</v>
      </c>
      <c r="Z875">
        <v>23</v>
      </c>
      <c r="AA875" s="9">
        <v>14</v>
      </c>
      <c r="AB875">
        <v>13</v>
      </c>
      <c r="AC875" s="10">
        <v>19</v>
      </c>
      <c r="AD875" s="9">
        <v>552</v>
      </c>
      <c r="AE875">
        <v>570</v>
      </c>
      <c r="AF875">
        <v>547</v>
      </c>
      <c r="AG875">
        <v>597</v>
      </c>
      <c r="AH875">
        <v>593</v>
      </c>
      <c r="AI875" s="10">
        <v>595</v>
      </c>
      <c r="AJ875">
        <v>595</v>
      </c>
      <c r="AK875">
        <v>662</v>
      </c>
      <c r="AL875">
        <v>671</v>
      </c>
      <c r="AM875">
        <v>613</v>
      </c>
      <c r="AN875">
        <v>654</v>
      </c>
      <c r="AO875">
        <v>742</v>
      </c>
      <c r="AP875" s="9">
        <v>304</v>
      </c>
      <c r="AQ875">
        <v>2756</v>
      </c>
      <c r="AR875">
        <v>12110</v>
      </c>
      <c r="AS875">
        <v>1812</v>
      </c>
      <c r="AT875">
        <v>4</v>
      </c>
      <c r="AU875" s="10">
        <v>187</v>
      </c>
      <c r="AV875" s="9">
        <v>0</v>
      </c>
      <c r="AW875" s="10">
        <v>48</v>
      </c>
      <c r="AX875" s="9">
        <v>-8888</v>
      </c>
      <c r="AY875">
        <v>-8888</v>
      </c>
      <c r="AZ875">
        <v>-8888</v>
      </c>
      <c r="BA875" s="10">
        <v>-8888</v>
      </c>
      <c r="BB875">
        <v>-8888</v>
      </c>
      <c r="BC875">
        <v>-8888</v>
      </c>
      <c r="BD875">
        <v>-8888</v>
      </c>
      <c r="BE875">
        <v>-8888</v>
      </c>
      <c r="BF875" s="9">
        <v>2601</v>
      </c>
      <c r="BG875">
        <v>4.3489617343607158E-2</v>
      </c>
      <c r="BH875">
        <v>0.15101065168162375</v>
      </c>
      <c r="BI875" s="10">
        <v>0.36209076245695104</v>
      </c>
      <c r="BJ875">
        <v>1892.4577625570776</v>
      </c>
      <c r="BK875" t="s">
        <v>1308</v>
      </c>
      <c r="BL875" s="10" t="s">
        <v>1309</v>
      </c>
      <c r="BM875">
        <v>34</v>
      </c>
      <c r="BN875" t="s">
        <v>1159</v>
      </c>
      <c r="BO875" t="s">
        <v>1159</v>
      </c>
      <c r="BP875" s="12">
        <v>1442.69</v>
      </c>
    </row>
    <row r="876" spans="1:68" x14ac:dyDescent="0.25">
      <c r="A876" s="13" t="s">
        <v>1147</v>
      </c>
      <c r="B876">
        <v>10704</v>
      </c>
      <c r="C876" t="s">
        <v>271</v>
      </c>
      <c r="D876" s="9">
        <v>45</v>
      </c>
      <c r="E876">
        <v>40</v>
      </c>
      <c r="F876" s="10">
        <v>28</v>
      </c>
      <c r="G876" s="9">
        <v>9464</v>
      </c>
      <c r="H876" s="9">
        <v>3962</v>
      </c>
      <c r="I876">
        <v>4212</v>
      </c>
      <c r="J876">
        <v>4128</v>
      </c>
      <c r="K876">
        <v>4380</v>
      </c>
      <c r="L876">
        <v>4582</v>
      </c>
      <c r="M876">
        <v>4747</v>
      </c>
      <c r="N876" s="10">
        <v>2369</v>
      </c>
      <c r="O876">
        <v>290</v>
      </c>
      <c r="P876">
        <v>278</v>
      </c>
      <c r="Q876">
        <v>371</v>
      </c>
      <c r="R876">
        <v>302</v>
      </c>
      <c r="S876">
        <v>285</v>
      </c>
      <c r="T876">
        <v>261</v>
      </c>
      <c r="U876" s="9">
        <v>155</v>
      </c>
      <c r="V876">
        <v>151</v>
      </c>
      <c r="W876" s="10">
        <v>128</v>
      </c>
      <c r="X876">
        <v>8</v>
      </c>
      <c r="Y876">
        <v>2</v>
      </c>
      <c r="Z876">
        <v>6</v>
      </c>
      <c r="AA876" s="9">
        <v>14</v>
      </c>
      <c r="AB876">
        <v>14</v>
      </c>
      <c r="AC876" s="10">
        <v>8</v>
      </c>
      <c r="AD876" s="9">
        <v>291</v>
      </c>
      <c r="AE876">
        <v>261</v>
      </c>
      <c r="AF876">
        <v>197</v>
      </c>
      <c r="AG876">
        <v>253</v>
      </c>
      <c r="AH876">
        <v>253</v>
      </c>
      <c r="AI876" s="10">
        <v>218</v>
      </c>
      <c r="AJ876">
        <v>258</v>
      </c>
      <c r="AK876">
        <v>469</v>
      </c>
      <c r="AL876">
        <v>361</v>
      </c>
      <c r="AM876">
        <v>292</v>
      </c>
      <c r="AN876">
        <v>418</v>
      </c>
      <c r="AO876">
        <v>329</v>
      </c>
      <c r="AP876" s="9">
        <v>27</v>
      </c>
      <c r="AQ876">
        <v>1076</v>
      </c>
      <c r="AR876">
        <v>5611</v>
      </c>
      <c r="AS876">
        <v>1746</v>
      </c>
      <c r="AT876">
        <v>0</v>
      </c>
      <c r="AU876" s="10">
        <v>20</v>
      </c>
      <c r="AV876" s="9">
        <v>4</v>
      </c>
      <c r="AW876" s="10">
        <v>8</v>
      </c>
      <c r="AX876" s="9">
        <v>-8888</v>
      </c>
      <c r="AY876">
        <v>-8888</v>
      </c>
      <c r="AZ876">
        <v>-8888</v>
      </c>
      <c r="BA876" s="10">
        <v>-8888</v>
      </c>
      <c r="BB876">
        <v>-8888</v>
      </c>
      <c r="BC876">
        <v>-8888</v>
      </c>
      <c r="BD876">
        <v>-8888</v>
      </c>
      <c r="BE876">
        <v>-8888</v>
      </c>
      <c r="BF876" s="9">
        <v>1484</v>
      </c>
      <c r="BG876">
        <v>0.18957493018926466</v>
      </c>
      <c r="BH876">
        <v>0.17027073046143368</v>
      </c>
      <c r="BI876" s="10">
        <v>0.40513073507646769</v>
      </c>
      <c r="BK876" t="s">
        <v>1307</v>
      </c>
      <c r="BL876" s="10" t="s">
        <v>1311</v>
      </c>
      <c r="BM876">
        <v>34</v>
      </c>
      <c r="BN876" t="s">
        <v>1159</v>
      </c>
      <c r="BO876" t="s">
        <v>1159</v>
      </c>
      <c r="BP876" s="12">
        <v>2860.2</v>
      </c>
    </row>
    <row r="877" spans="1:68" x14ac:dyDescent="0.25">
      <c r="A877" s="13" t="s">
        <v>1148</v>
      </c>
      <c r="B877">
        <v>11340</v>
      </c>
      <c r="C877" t="s">
        <v>271</v>
      </c>
      <c r="D877" s="9">
        <v>3</v>
      </c>
      <c r="E877">
        <v>3</v>
      </c>
      <c r="F877" s="10">
        <v>2</v>
      </c>
      <c r="G877" s="9">
        <v>1050</v>
      </c>
      <c r="H877" s="9">
        <v>545</v>
      </c>
      <c r="I877">
        <v>526</v>
      </c>
      <c r="J877">
        <v>544</v>
      </c>
      <c r="K877">
        <v>529</v>
      </c>
      <c r="L877">
        <v>527</v>
      </c>
      <c r="M877">
        <v>532</v>
      </c>
      <c r="N877" s="10">
        <v>245</v>
      </c>
      <c r="O877">
        <v>31</v>
      </c>
      <c r="P877">
        <v>34</v>
      </c>
      <c r="Q877">
        <v>38</v>
      </c>
      <c r="R877">
        <v>27</v>
      </c>
      <c r="S877">
        <v>17</v>
      </c>
      <c r="T877">
        <v>37</v>
      </c>
      <c r="U877" s="9">
        <v>14</v>
      </c>
      <c r="V877">
        <v>9</v>
      </c>
      <c r="W877" s="10">
        <v>15</v>
      </c>
      <c r="X877">
        <v>0</v>
      </c>
      <c r="Y877">
        <v>0</v>
      </c>
      <c r="Z877">
        <v>1</v>
      </c>
      <c r="AA877" s="9">
        <v>0</v>
      </c>
      <c r="AB877">
        <v>1</v>
      </c>
      <c r="AC877" s="10">
        <v>0</v>
      </c>
      <c r="AD877" s="9">
        <v>27</v>
      </c>
      <c r="AE877">
        <v>28</v>
      </c>
      <c r="AF877">
        <v>29</v>
      </c>
      <c r="AG877">
        <v>22</v>
      </c>
      <c r="AH877">
        <v>30</v>
      </c>
      <c r="AI877" s="10">
        <v>21</v>
      </c>
      <c r="AJ877">
        <v>28</v>
      </c>
      <c r="AK877">
        <v>29</v>
      </c>
      <c r="AL877">
        <v>41</v>
      </c>
      <c r="AM877">
        <v>35</v>
      </c>
      <c r="AN877">
        <v>25</v>
      </c>
      <c r="AO877">
        <v>35</v>
      </c>
      <c r="AP877" s="9">
        <v>1</v>
      </c>
      <c r="AQ877">
        <v>62</v>
      </c>
      <c r="AR877">
        <v>947</v>
      </c>
      <c r="AS877">
        <v>1</v>
      </c>
      <c r="AT877">
        <v>0</v>
      </c>
      <c r="AU877" s="10">
        <v>5</v>
      </c>
      <c r="AV877" s="9">
        <v>1</v>
      </c>
      <c r="AW877" s="10">
        <v>1</v>
      </c>
      <c r="AX877" s="9">
        <v>-8888</v>
      </c>
      <c r="AY877">
        <v>-8888</v>
      </c>
      <c r="AZ877">
        <v>-8888</v>
      </c>
      <c r="BA877" s="10">
        <v>-8888</v>
      </c>
      <c r="BB877">
        <v>-8888</v>
      </c>
      <c r="BC877">
        <v>-8888</v>
      </c>
      <c r="BD877">
        <v>-8888</v>
      </c>
      <c r="BE877">
        <v>-8888</v>
      </c>
      <c r="BF877" s="9">
        <v>242</v>
      </c>
      <c r="BG877">
        <v>0.6769596199524941</v>
      </c>
      <c r="BH877">
        <v>0.14234104046242774</v>
      </c>
      <c r="BI877" s="10">
        <v>0.38181818181818183</v>
      </c>
      <c r="BK877" t="s">
        <v>1307</v>
      </c>
      <c r="BL877" s="10" t="s">
        <v>1311</v>
      </c>
      <c r="BM877">
        <v>34</v>
      </c>
      <c r="BO877" t="s">
        <v>1159</v>
      </c>
      <c r="BP877" s="12">
        <v>1302.18</v>
      </c>
    </row>
    <row r="878" spans="1:68" x14ac:dyDescent="0.25">
      <c r="A878" s="13" t="s">
        <v>324</v>
      </c>
      <c r="B878">
        <v>10911</v>
      </c>
      <c r="C878" t="s">
        <v>271</v>
      </c>
      <c r="D878" s="9">
        <v>7</v>
      </c>
      <c r="E878">
        <v>4</v>
      </c>
      <c r="F878" s="10">
        <v>6</v>
      </c>
      <c r="G878" s="9">
        <v>1628</v>
      </c>
      <c r="H878" s="9">
        <v>804</v>
      </c>
      <c r="I878">
        <v>731</v>
      </c>
      <c r="J878">
        <v>806</v>
      </c>
      <c r="K878">
        <v>731</v>
      </c>
      <c r="L878">
        <v>858</v>
      </c>
      <c r="M878">
        <v>798</v>
      </c>
      <c r="N878" s="10">
        <v>394</v>
      </c>
      <c r="O878">
        <v>60</v>
      </c>
      <c r="P878">
        <v>46</v>
      </c>
      <c r="Q878">
        <v>45</v>
      </c>
      <c r="R878">
        <v>44</v>
      </c>
      <c r="S878">
        <v>50</v>
      </c>
      <c r="T878">
        <v>49</v>
      </c>
      <c r="U878" s="9">
        <v>19</v>
      </c>
      <c r="V878">
        <v>26</v>
      </c>
      <c r="W878" s="10">
        <v>26</v>
      </c>
      <c r="X878">
        <v>0</v>
      </c>
      <c r="Y878">
        <v>2</v>
      </c>
      <c r="Z878">
        <v>1</v>
      </c>
      <c r="AA878" s="9">
        <v>0</v>
      </c>
      <c r="AB878">
        <v>1</v>
      </c>
      <c r="AC878" s="10">
        <v>0</v>
      </c>
      <c r="AD878" s="9">
        <v>58</v>
      </c>
      <c r="AE878">
        <v>73</v>
      </c>
      <c r="AF878">
        <v>48</v>
      </c>
      <c r="AG878">
        <v>50</v>
      </c>
      <c r="AH878">
        <v>74</v>
      </c>
      <c r="AI878" s="10">
        <v>57</v>
      </c>
      <c r="AJ878">
        <v>50</v>
      </c>
      <c r="AK878">
        <v>61</v>
      </c>
      <c r="AL878">
        <v>68</v>
      </c>
      <c r="AM878">
        <v>59</v>
      </c>
      <c r="AN878">
        <v>68</v>
      </c>
      <c r="AO878">
        <v>68</v>
      </c>
      <c r="AP878" s="9">
        <v>53</v>
      </c>
      <c r="AQ878">
        <v>375</v>
      </c>
      <c r="AR878">
        <v>1005</v>
      </c>
      <c r="AS878">
        <v>3</v>
      </c>
      <c r="AT878">
        <v>0</v>
      </c>
      <c r="AU878" s="10">
        <v>0</v>
      </c>
      <c r="AV878" s="9">
        <v>0</v>
      </c>
      <c r="AW878" s="10">
        <v>0</v>
      </c>
      <c r="AX878" s="9">
        <v>-8888</v>
      </c>
      <c r="AY878">
        <v>-8888</v>
      </c>
      <c r="AZ878">
        <v>-8888</v>
      </c>
      <c r="BA878" s="10">
        <v>-8888</v>
      </c>
      <c r="BB878">
        <v>-8888</v>
      </c>
      <c r="BC878">
        <v>-8888</v>
      </c>
      <c r="BD878">
        <v>-8888</v>
      </c>
      <c r="BE878">
        <v>-8888</v>
      </c>
      <c r="BF878" s="9">
        <v>210</v>
      </c>
      <c r="BG878">
        <v>0.80325644504748983</v>
      </c>
      <c r="BH878">
        <v>0.14247669773635152</v>
      </c>
      <c r="BI878" s="10">
        <v>0.33296213808463254</v>
      </c>
      <c r="BK878" t="s">
        <v>1307</v>
      </c>
      <c r="BL878" s="10" t="s">
        <v>1311</v>
      </c>
      <c r="BM878">
        <v>34</v>
      </c>
      <c r="BO878" t="s">
        <v>1159</v>
      </c>
      <c r="BP878" s="12">
        <v>2280.09</v>
      </c>
    </row>
    <row r="879" spans="1:68" x14ac:dyDescent="0.25">
      <c r="A879" s="13" t="s">
        <v>326</v>
      </c>
      <c r="B879">
        <v>11165</v>
      </c>
      <c r="C879" t="s">
        <v>271</v>
      </c>
      <c r="D879" s="9">
        <v>1</v>
      </c>
      <c r="E879">
        <v>0</v>
      </c>
      <c r="F879" s="10">
        <v>1</v>
      </c>
      <c r="G879" s="9">
        <v>499</v>
      </c>
      <c r="H879" s="9">
        <v>288</v>
      </c>
      <c r="I879">
        <v>295</v>
      </c>
      <c r="J879">
        <v>285</v>
      </c>
      <c r="K879">
        <v>294</v>
      </c>
      <c r="L879">
        <v>248</v>
      </c>
      <c r="M879">
        <v>248</v>
      </c>
      <c r="N879" s="10">
        <v>126</v>
      </c>
      <c r="O879">
        <v>18</v>
      </c>
      <c r="P879">
        <v>12</v>
      </c>
      <c r="Q879">
        <v>8</v>
      </c>
      <c r="R879">
        <v>10</v>
      </c>
      <c r="S879">
        <v>13</v>
      </c>
      <c r="T879">
        <v>8</v>
      </c>
      <c r="U879" s="9">
        <v>5</v>
      </c>
      <c r="V879">
        <v>10</v>
      </c>
      <c r="W879" s="10">
        <v>6</v>
      </c>
      <c r="X879">
        <v>1</v>
      </c>
      <c r="Y879">
        <v>0</v>
      </c>
      <c r="Z879">
        <v>0</v>
      </c>
      <c r="AA879" s="9">
        <v>0</v>
      </c>
      <c r="AB879">
        <v>0</v>
      </c>
      <c r="AC879" s="10">
        <v>1</v>
      </c>
      <c r="AD879" s="9">
        <v>23</v>
      </c>
      <c r="AE879">
        <v>23</v>
      </c>
      <c r="AF879">
        <v>28</v>
      </c>
      <c r="AG879">
        <v>21</v>
      </c>
      <c r="AH879">
        <v>11</v>
      </c>
      <c r="AI879" s="10">
        <v>18</v>
      </c>
      <c r="AJ879">
        <v>20</v>
      </c>
      <c r="AK879">
        <v>28</v>
      </c>
      <c r="AL879">
        <v>32</v>
      </c>
      <c r="AM879">
        <v>20</v>
      </c>
      <c r="AN879">
        <v>24</v>
      </c>
      <c r="AO879">
        <v>24</v>
      </c>
      <c r="AP879" s="9">
        <v>0</v>
      </c>
      <c r="AQ879">
        <v>9</v>
      </c>
      <c r="AR879">
        <v>449</v>
      </c>
      <c r="AS879">
        <v>1</v>
      </c>
      <c r="AT879">
        <v>0</v>
      </c>
      <c r="AU879" s="10">
        <v>0</v>
      </c>
      <c r="AV879" s="9">
        <v>0</v>
      </c>
      <c r="AW879" s="10">
        <v>0</v>
      </c>
      <c r="AX879" s="9">
        <v>-8888</v>
      </c>
      <c r="AY879">
        <v>-8888</v>
      </c>
      <c r="AZ879">
        <v>-8888</v>
      </c>
      <c r="BA879" s="10">
        <v>-8888</v>
      </c>
      <c r="BB879">
        <v>-8888</v>
      </c>
      <c r="BC879">
        <v>-8888</v>
      </c>
      <c r="BD879">
        <v>-8888</v>
      </c>
      <c r="BE879">
        <v>-8888</v>
      </c>
      <c r="BF879" s="9">
        <v>94</v>
      </c>
      <c r="BG879">
        <v>0.58914728682170547</v>
      </c>
      <c r="BH879">
        <v>0.12048192771084337</v>
      </c>
      <c r="BI879" s="10">
        <v>0.2696245733788396</v>
      </c>
      <c r="BK879" t="s">
        <v>1307</v>
      </c>
      <c r="BL879" s="10" t="s">
        <v>1311</v>
      </c>
      <c r="BM879">
        <v>34</v>
      </c>
      <c r="BO879" t="s">
        <v>1159</v>
      </c>
      <c r="BP879" s="12">
        <v>642.81500000000005</v>
      </c>
    </row>
    <row r="880" spans="1:68" x14ac:dyDescent="0.25">
      <c r="A880" s="13" t="s">
        <v>327</v>
      </c>
      <c r="B880">
        <v>11086</v>
      </c>
      <c r="C880" t="s">
        <v>271</v>
      </c>
      <c r="D880" s="9">
        <v>1</v>
      </c>
      <c r="E880">
        <v>1</v>
      </c>
      <c r="F880" s="10">
        <v>3</v>
      </c>
      <c r="G880" s="9">
        <v>635</v>
      </c>
      <c r="H880" s="9">
        <v>300</v>
      </c>
      <c r="I880">
        <v>306</v>
      </c>
      <c r="J880">
        <v>304</v>
      </c>
      <c r="K880">
        <v>314</v>
      </c>
      <c r="L880">
        <v>328</v>
      </c>
      <c r="M880">
        <v>316</v>
      </c>
      <c r="N880" s="10">
        <v>157</v>
      </c>
      <c r="O880">
        <v>19</v>
      </c>
      <c r="P880">
        <v>17</v>
      </c>
      <c r="Q880">
        <v>20</v>
      </c>
      <c r="R880">
        <v>23</v>
      </c>
      <c r="S880">
        <v>24</v>
      </c>
      <c r="T880">
        <v>15</v>
      </c>
      <c r="U880" s="9">
        <v>12</v>
      </c>
      <c r="V880">
        <v>11</v>
      </c>
      <c r="W880" s="10">
        <v>6</v>
      </c>
      <c r="X880">
        <v>0</v>
      </c>
      <c r="Y880">
        <v>0</v>
      </c>
      <c r="Z880">
        <v>0</v>
      </c>
      <c r="AA880" s="9">
        <v>0</v>
      </c>
      <c r="AB880">
        <v>0</v>
      </c>
      <c r="AC880" s="10">
        <v>1</v>
      </c>
      <c r="AD880" s="9">
        <v>21</v>
      </c>
      <c r="AE880">
        <v>20</v>
      </c>
      <c r="AF880">
        <v>20</v>
      </c>
      <c r="AG880">
        <v>16</v>
      </c>
      <c r="AH880">
        <v>21</v>
      </c>
      <c r="AI880" s="10">
        <v>26</v>
      </c>
      <c r="AJ880">
        <v>30</v>
      </c>
      <c r="AK880">
        <v>18</v>
      </c>
      <c r="AL880">
        <v>23</v>
      </c>
      <c r="AM880">
        <v>21</v>
      </c>
      <c r="AN880">
        <v>19</v>
      </c>
      <c r="AO880">
        <v>22</v>
      </c>
      <c r="AP880" s="9">
        <v>0</v>
      </c>
      <c r="AQ880">
        <v>77</v>
      </c>
      <c r="AR880">
        <v>306</v>
      </c>
      <c r="AS880">
        <v>138</v>
      </c>
      <c r="AT880">
        <v>0</v>
      </c>
      <c r="AU880" s="10">
        <v>0</v>
      </c>
      <c r="AV880" s="9">
        <v>1</v>
      </c>
      <c r="AW880" s="10">
        <v>1</v>
      </c>
      <c r="AX880" s="9">
        <v>-8888</v>
      </c>
      <c r="AY880">
        <v>-8888</v>
      </c>
      <c r="AZ880">
        <v>-8888</v>
      </c>
      <c r="BA880" s="10">
        <v>-8888</v>
      </c>
      <c r="BB880">
        <v>-8888</v>
      </c>
      <c r="BC880">
        <v>-8888</v>
      </c>
      <c r="BD880">
        <v>-8888</v>
      </c>
      <c r="BE880">
        <v>-8888</v>
      </c>
      <c r="BF880" s="9">
        <v>109</v>
      </c>
      <c r="BG880">
        <v>0.70307167235494883</v>
      </c>
      <c r="BH880">
        <v>0.1310344827586207</v>
      </c>
      <c r="BI880" s="10">
        <v>0.33333333333333331</v>
      </c>
      <c r="BK880" t="s">
        <v>1307</v>
      </c>
      <c r="BL880" s="10" t="s">
        <v>1311</v>
      </c>
      <c r="BM880">
        <v>34</v>
      </c>
      <c r="BO880" t="s">
        <v>1159</v>
      </c>
      <c r="BP880" s="12">
        <v>1165.49</v>
      </c>
    </row>
    <row r="881" spans="1:68" x14ac:dyDescent="0.25">
      <c r="A881" s="13" t="s">
        <v>328</v>
      </c>
      <c r="B881">
        <v>11107</v>
      </c>
      <c r="C881" t="s">
        <v>271</v>
      </c>
      <c r="D881" s="9">
        <v>1</v>
      </c>
      <c r="E881">
        <v>0</v>
      </c>
      <c r="F881" s="10">
        <v>1</v>
      </c>
      <c r="G881" s="9">
        <v>795</v>
      </c>
      <c r="H881" s="9">
        <v>402</v>
      </c>
      <c r="I881">
        <v>409</v>
      </c>
      <c r="J881">
        <v>403</v>
      </c>
      <c r="K881">
        <v>409</v>
      </c>
      <c r="L881">
        <v>386</v>
      </c>
      <c r="M881">
        <v>411</v>
      </c>
      <c r="N881" s="10">
        <v>199</v>
      </c>
      <c r="O881">
        <v>18</v>
      </c>
      <c r="P881">
        <v>18</v>
      </c>
      <c r="Q881">
        <v>27</v>
      </c>
      <c r="R881">
        <v>20</v>
      </c>
      <c r="S881">
        <v>21</v>
      </c>
      <c r="T881">
        <v>19</v>
      </c>
      <c r="U881" s="9">
        <v>10</v>
      </c>
      <c r="V881">
        <v>10</v>
      </c>
      <c r="W881" s="10">
        <v>8</v>
      </c>
      <c r="X881">
        <v>3</v>
      </c>
      <c r="Y881">
        <v>1</v>
      </c>
      <c r="Z881">
        <v>1</v>
      </c>
      <c r="AA881" s="9">
        <v>1</v>
      </c>
      <c r="AB881">
        <v>0</v>
      </c>
      <c r="AC881" s="10">
        <v>0</v>
      </c>
      <c r="AD881" s="9">
        <v>28</v>
      </c>
      <c r="AE881">
        <v>37</v>
      </c>
      <c r="AF881">
        <v>43</v>
      </c>
      <c r="AG881">
        <v>45</v>
      </c>
      <c r="AH881">
        <v>45</v>
      </c>
      <c r="AI881" s="10">
        <v>58</v>
      </c>
      <c r="AJ881">
        <v>28</v>
      </c>
      <c r="AK881">
        <v>40</v>
      </c>
      <c r="AL881">
        <v>26</v>
      </c>
      <c r="AM881">
        <v>47</v>
      </c>
      <c r="AN881">
        <v>52</v>
      </c>
      <c r="AO881">
        <v>43</v>
      </c>
      <c r="AP881" s="9">
        <v>25</v>
      </c>
      <c r="AQ881">
        <v>62</v>
      </c>
      <c r="AR881">
        <v>690</v>
      </c>
      <c r="AS881">
        <v>5</v>
      </c>
      <c r="AT881">
        <v>0</v>
      </c>
      <c r="AU881" s="10">
        <v>0</v>
      </c>
      <c r="AV881" s="9">
        <v>1</v>
      </c>
      <c r="AW881" s="10">
        <v>2</v>
      </c>
      <c r="AX881" s="9">
        <v>-8888</v>
      </c>
      <c r="AY881">
        <v>-8888</v>
      </c>
      <c r="AZ881">
        <v>-8888</v>
      </c>
      <c r="BA881" s="10">
        <v>-8888</v>
      </c>
      <c r="BB881">
        <v>-8888</v>
      </c>
      <c r="BC881">
        <v>-8888</v>
      </c>
      <c r="BD881">
        <v>-8888</v>
      </c>
      <c r="BE881">
        <v>-8888</v>
      </c>
      <c r="BF881" s="9">
        <v>83</v>
      </c>
      <c r="BG881">
        <v>0.61748633879781423</v>
      </c>
      <c r="BH881">
        <v>0.12209302325581395</v>
      </c>
      <c r="BI881" s="10">
        <v>0.32866379310344829</v>
      </c>
      <c r="BK881" t="s">
        <v>1307</v>
      </c>
      <c r="BL881" s="10" t="s">
        <v>1311</v>
      </c>
      <c r="BM881">
        <v>34</v>
      </c>
      <c r="BO881" t="s">
        <v>1159</v>
      </c>
      <c r="BP881" s="12">
        <v>851.55</v>
      </c>
    </row>
    <row r="882" spans="1:68" x14ac:dyDescent="0.25">
      <c r="A882" s="13" t="s">
        <v>329</v>
      </c>
      <c r="B882">
        <v>10055</v>
      </c>
      <c r="C882" t="s">
        <v>271</v>
      </c>
      <c r="D882" s="9">
        <v>0</v>
      </c>
      <c r="E882">
        <v>1</v>
      </c>
      <c r="F882" s="10">
        <v>0</v>
      </c>
      <c r="G882" s="9">
        <v>463</v>
      </c>
      <c r="H882" s="9">
        <v>259</v>
      </c>
      <c r="I882">
        <v>233</v>
      </c>
      <c r="J882">
        <v>251</v>
      </c>
      <c r="K882">
        <v>219</v>
      </c>
      <c r="L882">
        <v>242</v>
      </c>
      <c r="M882">
        <v>219</v>
      </c>
      <c r="N882" s="10">
        <v>106</v>
      </c>
      <c r="O882">
        <v>13</v>
      </c>
      <c r="P882">
        <v>13</v>
      </c>
      <c r="Q882">
        <v>13</v>
      </c>
      <c r="R882">
        <v>9</v>
      </c>
      <c r="S882">
        <v>13</v>
      </c>
      <c r="T882">
        <v>9</v>
      </c>
      <c r="U882" s="9">
        <v>6</v>
      </c>
      <c r="V882">
        <v>7</v>
      </c>
      <c r="W882" s="10">
        <v>3</v>
      </c>
      <c r="X882">
        <v>1</v>
      </c>
      <c r="Y882">
        <v>0</v>
      </c>
      <c r="Z882">
        <v>1</v>
      </c>
      <c r="AA882" s="9">
        <v>0</v>
      </c>
      <c r="AB882">
        <v>0</v>
      </c>
      <c r="AC882" s="10">
        <v>0</v>
      </c>
      <c r="AD882" s="9">
        <v>21</v>
      </c>
      <c r="AE882">
        <v>16</v>
      </c>
      <c r="AF882">
        <v>9</v>
      </c>
      <c r="AG882">
        <v>21</v>
      </c>
      <c r="AH882">
        <v>24</v>
      </c>
      <c r="AI882" s="10">
        <v>13</v>
      </c>
      <c r="AJ882">
        <v>15</v>
      </c>
      <c r="AK882">
        <v>19</v>
      </c>
      <c r="AL882">
        <v>16</v>
      </c>
      <c r="AM882">
        <v>20</v>
      </c>
      <c r="AN882">
        <v>23</v>
      </c>
      <c r="AO882">
        <v>27</v>
      </c>
      <c r="AP882" s="9">
        <v>2</v>
      </c>
      <c r="AQ882">
        <v>2</v>
      </c>
      <c r="AR882">
        <v>425</v>
      </c>
      <c r="AS882">
        <v>0</v>
      </c>
      <c r="AT882">
        <v>0</v>
      </c>
      <c r="AU882" s="10">
        <v>0</v>
      </c>
      <c r="AV882" s="9">
        <v>0</v>
      </c>
      <c r="AW882" s="10">
        <v>0</v>
      </c>
      <c r="AX882" s="9">
        <v>-8888</v>
      </c>
      <c r="AY882">
        <v>-8888</v>
      </c>
      <c r="AZ882">
        <v>-8888</v>
      </c>
      <c r="BA882" s="10">
        <v>-8888</v>
      </c>
      <c r="BB882">
        <v>-8888</v>
      </c>
      <c r="BC882">
        <v>-8888</v>
      </c>
      <c r="BD882">
        <v>-8888</v>
      </c>
      <c r="BE882">
        <v>-8888</v>
      </c>
      <c r="BF882" s="9">
        <v>63</v>
      </c>
      <c r="BG882">
        <v>0.72103004291845496</v>
      </c>
      <c r="BH882">
        <v>0.12210200927357033</v>
      </c>
      <c r="BI882" s="10">
        <v>0.29330708661417321</v>
      </c>
      <c r="BK882" t="s">
        <v>1307</v>
      </c>
      <c r="BL882" s="10" t="s">
        <v>1311</v>
      </c>
      <c r="BM882">
        <v>34</v>
      </c>
      <c r="BO882" t="s">
        <v>1159</v>
      </c>
      <c r="BP882" s="12">
        <v>713.6</v>
      </c>
    </row>
    <row r="883" spans="1:68" x14ac:dyDescent="0.25">
      <c r="A883" s="13" t="s">
        <v>333</v>
      </c>
      <c r="B883">
        <v>11396</v>
      </c>
      <c r="C883" t="s">
        <v>271</v>
      </c>
      <c r="D883" s="9">
        <v>9</v>
      </c>
      <c r="E883">
        <v>14</v>
      </c>
      <c r="F883" s="10">
        <v>18</v>
      </c>
      <c r="G883" s="9">
        <v>3028</v>
      </c>
      <c r="H883" s="9">
        <v>1133</v>
      </c>
      <c r="I883">
        <v>1162</v>
      </c>
      <c r="J883">
        <v>1147</v>
      </c>
      <c r="K883">
        <v>1202</v>
      </c>
      <c r="L883">
        <v>1573</v>
      </c>
      <c r="M883">
        <v>1548</v>
      </c>
      <c r="N883" s="10">
        <v>748</v>
      </c>
      <c r="O883">
        <v>100</v>
      </c>
      <c r="P883">
        <v>106</v>
      </c>
      <c r="Q883">
        <v>85</v>
      </c>
      <c r="R883">
        <v>98</v>
      </c>
      <c r="S883">
        <v>96</v>
      </c>
      <c r="T883">
        <v>122</v>
      </c>
      <c r="U883" s="9">
        <v>43</v>
      </c>
      <c r="V883">
        <v>49</v>
      </c>
      <c r="W883" s="10">
        <v>69</v>
      </c>
      <c r="X883">
        <v>3</v>
      </c>
      <c r="Y883">
        <v>1</v>
      </c>
      <c r="Z883">
        <v>3</v>
      </c>
      <c r="AA883" s="9">
        <v>6</v>
      </c>
      <c r="AB883">
        <v>4</v>
      </c>
      <c r="AC883" s="10">
        <v>7</v>
      </c>
      <c r="AD883" s="9">
        <v>123</v>
      </c>
      <c r="AE883">
        <v>158</v>
      </c>
      <c r="AF883">
        <v>157</v>
      </c>
      <c r="AG883">
        <v>127</v>
      </c>
      <c r="AH883">
        <v>172</v>
      </c>
      <c r="AI883" s="10">
        <v>163</v>
      </c>
      <c r="AJ883">
        <v>95</v>
      </c>
      <c r="AK883">
        <v>115</v>
      </c>
      <c r="AL883">
        <v>131</v>
      </c>
      <c r="AM883">
        <v>132</v>
      </c>
      <c r="AN883">
        <v>117</v>
      </c>
      <c r="AO883">
        <v>146</v>
      </c>
      <c r="AP883" s="9">
        <v>46</v>
      </c>
      <c r="AQ883">
        <v>650</v>
      </c>
      <c r="AR883">
        <v>2106</v>
      </c>
      <c r="AS883">
        <v>133</v>
      </c>
      <c r="AT883">
        <v>0</v>
      </c>
      <c r="AU883" s="10">
        <v>0</v>
      </c>
      <c r="AV883" s="9">
        <v>3</v>
      </c>
      <c r="AW883" s="10">
        <v>3</v>
      </c>
      <c r="AX883" s="9">
        <v>-8888</v>
      </c>
      <c r="AY883">
        <v>-8888</v>
      </c>
      <c r="AZ883">
        <v>-8888</v>
      </c>
      <c r="BA883" s="10">
        <v>-8888</v>
      </c>
      <c r="BB883">
        <v>-8888</v>
      </c>
      <c r="BC883">
        <v>-8888</v>
      </c>
      <c r="BD883">
        <v>-8888</v>
      </c>
      <c r="BE883">
        <v>-8888</v>
      </c>
      <c r="BF883" s="9">
        <v>508</v>
      </c>
      <c r="BG883">
        <v>0.24876604146100692</v>
      </c>
      <c r="BH883">
        <v>0.17038690476190477</v>
      </c>
      <c r="BI883" s="10">
        <v>0.44089357741234875</v>
      </c>
      <c r="BK883" t="s">
        <v>1307</v>
      </c>
      <c r="BL883" s="10" t="s">
        <v>1311</v>
      </c>
      <c r="BM883">
        <v>34</v>
      </c>
      <c r="BO883" t="s">
        <v>1159</v>
      </c>
      <c r="BP883" s="12">
        <v>734.28499999999997</v>
      </c>
    </row>
    <row r="884" spans="1:68" x14ac:dyDescent="0.25">
      <c r="A884" s="13" t="s">
        <v>330</v>
      </c>
      <c r="B884">
        <v>10782</v>
      </c>
      <c r="C884" t="s">
        <v>271</v>
      </c>
      <c r="D884" s="9">
        <v>6</v>
      </c>
      <c r="E884">
        <v>10</v>
      </c>
      <c r="F884" s="10">
        <v>9</v>
      </c>
      <c r="G884" s="9">
        <v>2313</v>
      </c>
      <c r="H884" s="9">
        <v>999</v>
      </c>
      <c r="I884">
        <v>1128</v>
      </c>
      <c r="J884">
        <v>1030</v>
      </c>
      <c r="K884">
        <v>1159</v>
      </c>
      <c r="L884">
        <v>1076</v>
      </c>
      <c r="M884">
        <v>1241</v>
      </c>
      <c r="N884" s="10">
        <v>601</v>
      </c>
      <c r="O884">
        <v>66</v>
      </c>
      <c r="P884">
        <v>72</v>
      </c>
      <c r="Q884">
        <v>55</v>
      </c>
      <c r="R884">
        <v>45</v>
      </c>
      <c r="S884">
        <v>68</v>
      </c>
      <c r="T884">
        <v>56</v>
      </c>
      <c r="U884" s="9">
        <v>26</v>
      </c>
      <c r="V884">
        <v>36</v>
      </c>
      <c r="W884" s="10">
        <v>21</v>
      </c>
      <c r="X884">
        <v>1</v>
      </c>
      <c r="Y884">
        <v>6</v>
      </c>
      <c r="Z884">
        <v>5</v>
      </c>
      <c r="AA884" s="9">
        <v>3</v>
      </c>
      <c r="AB884">
        <v>2</v>
      </c>
      <c r="AC884" s="10">
        <v>4</v>
      </c>
      <c r="AD884" s="9">
        <v>123</v>
      </c>
      <c r="AE884">
        <v>135</v>
      </c>
      <c r="AF884">
        <v>124</v>
      </c>
      <c r="AG884">
        <v>83</v>
      </c>
      <c r="AH884">
        <v>92</v>
      </c>
      <c r="AI884" s="10">
        <v>85</v>
      </c>
      <c r="AJ884">
        <v>109</v>
      </c>
      <c r="AK884">
        <v>124</v>
      </c>
      <c r="AL884">
        <v>105</v>
      </c>
      <c r="AM884">
        <v>82</v>
      </c>
      <c r="AN884">
        <v>97</v>
      </c>
      <c r="AO884">
        <v>81</v>
      </c>
      <c r="AP884" s="9">
        <v>12</v>
      </c>
      <c r="AQ884">
        <v>113</v>
      </c>
      <c r="AR884">
        <v>1441</v>
      </c>
      <c r="AS884">
        <v>695</v>
      </c>
      <c r="AT884">
        <v>0</v>
      </c>
      <c r="AU884" s="10">
        <v>0</v>
      </c>
      <c r="AV884" s="9">
        <v>1</v>
      </c>
      <c r="AW884" s="10">
        <v>14</v>
      </c>
      <c r="AX884" s="9">
        <v>-8888</v>
      </c>
      <c r="AY884">
        <v>-8888</v>
      </c>
      <c r="AZ884">
        <v>-8888</v>
      </c>
      <c r="BA884" s="10">
        <v>-8888</v>
      </c>
      <c r="BB884">
        <v>-8888</v>
      </c>
      <c r="BC884">
        <v>-8888</v>
      </c>
      <c r="BD884">
        <v>-8888</v>
      </c>
      <c r="BE884">
        <v>-8888</v>
      </c>
      <c r="BF884" s="9">
        <v>365</v>
      </c>
      <c r="BG884">
        <v>0.41327124563445866</v>
      </c>
      <c r="BH884">
        <v>0.1657638136511376</v>
      </c>
      <c r="BI884" s="10">
        <v>0.36674008810572689</v>
      </c>
      <c r="BK884" t="s">
        <v>1307</v>
      </c>
      <c r="BL884" s="10" t="s">
        <v>1311</v>
      </c>
      <c r="BM884">
        <v>34</v>
      </c>
      <c r="BN884" t="s">
        <v>1159</v>
      </c>
      <c r="BO884" t="s">
        <v>1159</v>
      </c>
      <c r="BP884" s="12">
        <v>1235.135</v>
      </c>
    </row>
    <row r="885" spans="1:68" x14ac:dyDescent="0.25">
      <c r="A885" s="13" t="s">
        <v>331</v>
      </c>
      <c r="B885">
        <v>11237</v>
      </c>
      <c r="C885" t="s">
        <v>271</v>
      </c>
      <c r="D885" s="9">
        <v>9</v>
      </c>
      <c r="E885">
        <v>0</v>
      </c>
      <c r="F885" s="10">
        <v>2</v>
      </c>
      <c r="G885" s="9">
        <v>1837</v>
      </c>
      <c r="H885" s="9">
        <v>857</v>
      </c>
      <c r="I885">
        <v>837</v>
      </c>
      <c r="J885">
        <v>855</v>
      </c>
      <c r="K885">
        <v>827</v>
      </c>
      <c r="L885">
        <v>943</v>
      </c>
      <c r="M885">
        <v>897</v>
      </c>
      <c r="N885" s="10">
        <v>438</v>
      </c>
      <c r="O885">
        <v>53</v>
      </c>
      <c r="P885">
        <v>48</v>
      </c>
      <c r="Q885">
        <v>61</v>
      </c>
      <c r="R885">
        <v>59</v>
      </c>
      <c r="S885">
        <v>57</v>
      </c>
      <c r="T885">
        <v>67</v>
      </c>
      <c r="U885" s="9">
        <v>35</v>
      </c>
      <c r="V885">
        <v>25</v>
      </c>
      <c r="W885" s="10">
        <v>33</v>
      </c>
      <c r="X885">
        <v>1</v>
      </c>
      <c r="Y885">
        <v>1</v>
      </c>
      <c r="Z885">
        <v>2</v>
      </c>
      <c r="AA885" s="9">
        <v>1</v>
      </c>
      <c r="AB885">
        <v>2</v>
      </c>
      <c r="AC885" s="10">
        <v>0</v>
      </c>
      <c r="AD885" s="9">
        <v>43</v>
      </c>
      <c r="AE885">
        <v>23</v>
      </c>
      <c r="AF885">
        <v>27</v>
      </c>
      <c r="AG885">
        <v>45</v>
      </c>
      <c r="AH885">
        <v>34</v>
      </c>
      <c r="AI885" s="10">
        <v>50</v>
      </c>
      <c r="AJ885">
        <v>30</v>
      </c>
      <c r="AK885">
        <v>36</v>
      </c>
      <c r="AL885">
        <v>31</v>
      </c>
      <c r="AM885">
        <v>51</v>
      </c>
      <c r="AN885">
        <v>46</v>
      </c>
      <c r="AO885">
        <v>37</v>
      </c>
      <c r="AP885" s="9">
        <v>0</v>
      </c>
      <c r="AQ885">
        <v>247</v>
      </c>
      <c r="AR885">
        <v>0</v>
      </c>
      <c r="AS885">
        <v>0</v>
      </c>
      <c r="AT885">
        <v>0</v>
      </c>
      <c r="AU885" s="10">
        <v>0</v>
      </c>
      <c r="AV885" s="9">
        <v>1</v>
      </c>
      <c r="AW885" s="10">
        <v>1</v>
      </c>
      <c r="AX885" s="9">
        <v>-8888</v>
      </c>
      <c r="AY885">
        <v>-8888</v>
      </c>
      <c r="AZ885">
        <v>-8888</v>
      </c>
      <c r="BA885" s="10">
        <v>-8888</v>
      </c>
      <c r="BB885">
        <v>-8888</v>
      </c>
      <c r="BC885">
        <v>-8888</v>
      </c>
      <c r="BD885">
        <v>-8888</v>
      </c>
      <c r="BE885">
        <v>-8888</v>
      </c>
      <c r="BF885" s="9">
        <v>273</v>
      </c>
      <c r="BG885">
        <v>0.71364317841079461</v>
      </c>
      <c r="BH885">
        <v>0.17045924700041373</v>
      </c>
      <c r="BI885" s="10">
        <v>0.39430051813471501</v>
      </c>
      <c r="BK885" t="s">
        <v>1307</v>
      </c>
      <c r="BL885" s="10" t="s">
        <v>1311</v>
      </c>
      <c r="BM885">
        <v>34</v>
      </c>
      <c r="BN885" t="s">
        <v>1159</v>
      </c>
      <c r="BO885" t="s">
        <v>1159</v>
      </c>
      <c r="BP885" s="12">
        <v>1492.4549999999999</v>
      </c>
    </row>
    <row r="886" spans="1:68" x14ac:dyDescent="0.25">
      <c r="A886" s="13" t="s">
        <v>332</v>
      </c>
      <c r="B886">
        <v>10720</v>
      </c>
      <c r="C886" t="s">
        <v>271</v>
      </c>
      <c r="D886" s="9">
        <v>4</v>
      </c>
      <c r="E886">
        <v>1</v>
      </c>
      <c r="F886" s="10">
        <v>2</v>
      </c>
      <c r="G886" s="9">
        <v>1124</v>
      </c>
      <c r="H886" s="9">
        <v>508</v>
      </c>
      <c r="I886">
        <v>527</v>
      </c>
      <c r="J886">
        <v>503</v>
      </c>
      <c r="K886">
        <v>521</v>
      </c>
      <c r="L886">
        <v>564</v>
      </c>
      <c r="M886">
        <v>566</v>
      </c>
      <c r="N886" s="10">
        <v>277</v>
      </c>
      <c r="O886">
        <v>33</v>
      </c>
      <c r="P886">
        <v>29</v>
      </c>
      <c r="Q886">
        <v>34</v>
      </c>
      <c r="R886">
        <v>35</v>
      </c>
      <c r="S886">
        <v>26</v>
      </c>
      <c r="T886">
        <v>36</v>
      </c>
      <c r="U886" s="9">
        <v>16</v>
      </c>
      <c r="V886">
        <v>13</v>
      </c>
      <c r="W886" s="10">
        <v>19</v>
      </c>
      <c r="X886">
        <v>0</v>
      </c>
      <c r="Y886">
        <v>0</v>
      </c>
      <c r="Z886">
        <v>0</v>
      </c>
      <c r="AA886" s="9">
        <v>2</v>
      </c>
      <c r="AB886">
        <v>2</v>
      </c>
      <c r="AC886" s="10">
        <v>1</v>
      </c>
      <c r="AD886" s="9">
        <v>27</v>
      </c>
      <c r="AE886">
        <v>32</v>
      </c>
      <c r="AF886">
        <v>28</v>
      </c>
      <c r="AG886">
        <v>32</v>
      </c>
      <c r="AH886">
        <v>29</v>
      </c>
      <c r="AI886" s="10">
        <v>29</v>
      </c>
      <c r="AJ886">
        <v>35</v>
      </c>
      <c r="AK886">
        <v>26</v>
      </c>
      <c r="AL886">
        <v>36</v>
      </c>
      <c r="AM886">
        <v>54</v>
      </c>
      <c r="AN886">
        <v>37</v>
      </c>
      <c r="AO886">
        <v>29</v>
      </c>
      <c r="AP886" s="9">
        <v>0</v>
      </c>
      <c r="AQ886">
        <v>347</v>
      </c>
      <c r="AR886">
        <v>599</v>
      </c>
      <c r="AS886">
        <v>1</v>
      </c>
      <c r="AT886">
        <v>0</v>
      </c>
      <c r="AU886" s="10">
        <v>0</v>
      </c>
      <c r="AV886" s="9">
        <v>1</v>
      </c>
      <c r="AW886" s="10">
        <v>2</v>
      </c>
      <c r="AX886" s="9">
        <v>-8888</v>
      </c>
      <c r="AY886">
        <v>-8888</v>
      </c>
      <c r="AZ886">
        <v>-8888</v>
      </c>
      <c r="BA886" s="10">
        <v>-8888</v>
      </c>
      <c r="BB886">
        <v>-8888</v>
      </c>
      <c r="BC886">
        <v>-8888</v>
      </c>
      <c r="BD886">
        <v>-8888</v>
      </c>
      <c r="BE886">
        <v>-8888</v>
      </c>
      <c r="BF886" s="9">
        <v>215</v>
      </c>
      <c r="BG886">
        <v>0.63017031630170317</v>
      </c>
      <c r="BH886">
        <v>0.15811088295687886</v>
      </c>
      <c r="BI886" s="10">
        <v>0.40330578512396692</v>
      </c>
      <c r="BK886" t="s">
        <v>1307</v>
      </c>
      <c r="BL886" s="10" t="s">
        <v>1311</v>
      </c>
      <c r="BM886">
        <v>34</v>
      </c>
      <c r="BO886" t="s">
        <v>1159</v>
      </c>
      <c r="BP886" s="12">
        <v>1449.93</v>
      </c>
    </row>
    <row r="887" spans="1:68" x14ac:dyDescent="0.25">
      <c r="A887" s="13" t="s">
        <v>334</v>
      </c>
      <c r="B887">
        <v>10841</v>
      </c>
      <c r="C887" t="s">
        <v>271</v>
      </c>
      <c r="D887" s="9">
        <v>6</v>
      </c>
      <c r="E887">
        <v>3</v>
      </c>
      <c r="F887" s="10">
        <v>7</v>
      </c>
      <c r="G887" s="9">
        <v>908</v>
      </c>
      <c r="H887" s="9">
        <v>435</v>
      </c>
      <c r="I887">
        <v>417</v>
      </c>
      <c r="J887">
        <v>440</v>
      </c>
      <c r="K887">
        <v>419</v>
      </c>
      <c r="L887">
        <v>442</v>
      </c>
      <c r="M887">
        <v>444</v>
      </c>
      <c r="N887" s="10">
        <v>208</v>
      </c>
      <c r="O887">
        <v>30</v>
      </c>
      <c r="P887">
        <v>30</v>
      </c>
      <c r="Q887">
        <v>25</v>
      </c>
      <c r="R887">
        <v>27</v>
      </c>
      <c r="S887">
        <v>29</v>
      </c>
      <c r="T887">
        <v>30</v>
      </c>
      <c r="U887" s="9">
        <v>13</v>
      </c>
      <c r="V887">
        <v>12</v>
      </c>
      <c r="W887" s="10">
        <v>14</v>
      </c>
      <c r="X887">
        <v>1</v>
      </c>
      <c r="Y887">
        <v>0</v>
      </c>
      <c r="Z887">
        <v>0</v>
      </c>
      <c r="AA887" s="9">
        <v>1</v>
      </c>
      <c r="AB887">
        <v>0</v>
      </c>
      <c r="AC887" s="10">
        <v>1</v>
      </c>
      <c r="AD887" s="9">
        <v>14</v>
      </c>
      <c r="AE887">
        <v>21</v>
      </c>
      <c r="AF887">
        <v>22</v>
      </c>
      <c r="AG887">
        <v>16</v>
      </c>
      <c r="AH887">
        <v>11</v>
      </c>
      <c r="AI887" s="10">
        <v>22</v>
      </c>
      <c r="AJ887">
        <v>18</v>
      </c>
      <c r="AK887">
        <v>29</v>
      </c>
      <c r="AL887">
        <v>23</v>
      </c>
      <c r="AM887">
        <v>16</v>
      </c>
      <c r="AN887">
        <v>27</v>
      </c>
      <c r="AO887">
        <v>24</v>
      </c>
      <c r="AP887" s="9">
        <v>0</v>
      </c>
      <c r="AQ887">
        <v>7</v>
      </c>
      <c r="AR887">
        <v>29</v>
      </c>
      <c r="AS887">
        <v>850</v>
      </c>
      <c r="AT887">
        <v>0</v>
      </c>
      <c r="AU887" s="10">
        <v>0</v>
      </c>
      <c r="AV887" s="9">
        <v>0</v>
      </c>
      <c r="AW887" s="10">
        <v>0</v>
      </c>
      <c r="AX887" s="9">
        <v>-8888</v>
      </c>
      <c r="AY887">
        <v>-8888</v>
      </c>
      <c r="AZ887">
        <v>-8888</v>
      </c>
      <c r="BA887" s="10">
        <v>-8888</v>
      </c>
      <c r="BB887">
        <v>-8888</v>
      </c>
      <c r="BC887">
        <v>-8888</v>
      </c>
      <c r="BD887">
        <v>-8888</v>
      </c>
      <c r="BE887">
        <v>-8888</v>
      </c>
      <c r="BF887" s="9">
        <v>131</v>
      </c>
      <c r="BG887">
        <v>0.70287539936102239</v>
      </c>
      <c r="BH887">
        <v>0.15104166666666666</v>
      </c>
      <c r="BI887" s="10">
        <v>0.42765273311897106</v>
      </c>
      <c r="BK887" t="s">
        <v>1307</v>
      </c>
      <c r="BL887" s="10" t="s">
        <v>1311</v>
      </c>
      <c r="BM887">
        <v>34</v>
      </c>
      <c r="BO887" t="s">
        <v>1159</v>
      </c>
      <c r="BP887" s="12">
        <v>1310.5050000000001</v>
      </c>
    </row>
    <row r="888" spans="1:68" x14ac:dyDescent="0.25">
      <c r="A888" s="13" t="s">
        <v>335</v>
      </c>
      <c r="B888">
        <v>11139</v>
      </c>
      <c r="C888" t="s">
        <v>271</v>
      </c>
      <c r="D888" s="9">
        <v>7</v>
      </c>
      <c r="E888">
        <v>8</v>
      </c>
      <c r="F888" s="10">
        <v>5</v>
      </c>
      <c r="G888" s="9">
        <v>715</v>
      </c>
      <c r="H888" s="9">
        <v>334</v>
      </c>
      <c r="I888">
        <v>306</v>
      </c>
      <c r="J888">
        <v>339</v>
      </c>
      <c r="K888">
        <v>306</v>
      </c>
      <c r="L888">
        <v>359</v>
      </c>
      <c r="M888">
        <v>346</v>
      </c>
      <c r="N888" s="10">
        <v>167</v>
      </c>
      <c r="O888">
        <v>24</v>
      </c>
      <c r="P888">
        <v>20</v>
      </c>
      <c r="Q888">
        <v>22</v>
      </c>
      <c r="R888">
        <v>19</v>
      </c>
      <c r="S888">
        <v>28</v>
      </c>
      <c r="T888">
        <v>32</v>
      </c>
      <c r="U888" s="9">
        <v>11</v>
      </c>
      <c r="V888">
        <v>13</v>
      </c>
      <c r="W888" s="10">
        <v>21</v>
      </c>
      <c r="X888">
        <v>0</v>
      </c>
      <c r="Y888">
        <v>0</v>
      </c>
      <c r="Z888">
        <v>0</v>
      </c>
      <c r="AA888" s="9">
        <v>4</v>
      </c>
      <c r="AB888">
        <v>1</v>
      </c>
      <c r="AC888" s="10">
        <v>2</v>
      </c>
      <c r="AD888" s="9">
        <v>14</v>
      </c>
      <c r="AE888">
        <v>28</v>
      </c>
      <c r="AF888">
        <v>9</v>
      </c>
      <c r="AG888">
        <v>14</v>
      </c>
      <c r="AH888">
        <v>25</v>
      </c>
      <c r="AI888" s="10">
        <v>18</v>
      </c>
      <c r="AJ888">
        <v>13</v>
      </c>
      <c r="AK888">
        <v>20</v>
      </c>
      <c r="AL888">
        <v>15</v>
      </c>
      <c r="AM888">
        <v>15</v>
      </c>
      <c r="AN888">
        <v>24</v>
      </c>
      <c r="AO888">
        <v>13</v>
      </c>
      <c r="AP888" s="9">
        <v>1</v>
      </c>
      <c r="AQ888">
        <v>153</v>
      </c>
      <c r="AR888">
        <v>481</v>
      </c>
      <c r="AS888">
        <v>46</v>
      </c>
      <c r="AT888">
        <v>0</v>
      </c>
      <c r="AU888" s="10">
        <v>0</v>
      </c>
      <c r="AV888" s="9">
        <v>0</v>
      </c>
      <c r="AW888" s="10">
        <v>0</v>
      </c>
      <c r="AX888" s="9">
        <v>-8888</v>
      </c>
      <c r="AY888">
        <v>-8888</v>
      </c>
      <c r="AZ888">
        <v>-8888</v>
      </c>
      <c r="BA888" s="10">
        <v>-8888</v>
      </c>
      <c r="BB888">
        <v>-8888</v>
      </c>
      <c r="BC888">
        <v>-8888</v>
      </c>
      <c r="BD888">
        <v>-8888</v>
      </c>
      <c r="BE888">
        <v>-8888</v>
      </c>
      <c r="BF888" s="9">
        <v>128</v>
      </c>
      <c r="BG888">
        <v>0.7415730337078652</v>
      </c>
      <c r="BH888">
        <v>0.14452709883103082</v>
      </c>
      <c r="BI888" s="10">
        <v>0.41032608695652173</v>
      </c>
      <c r="BK888" t="s">
        <v>1307</v>
      </c>
      <c r="BL888" s="10" t="s">
        <v>1311</v>
      </c>
      <c r="BM888">
        <v>34</v>
      </c>
      <c r="BO888" t="s">
        <v>1159</v>
      </c>
      <c r="BP888" s="12">
        <v>603.54</v>
      </c>
    </row>
    <row r="889" spans="1:68" x14ac:dyDescent="0.25">
      <c r="A889" s="13" t="s">
        <v>1149</v>
      </c>
      <c r="B889">
        <v>10134</v>
      </c>
      <c r="C889" t="s">
        <v>271</v>
      </c>
      <c r="D889" s="9">
        <v>10</v>
      </c>
      <c r="E889">
        <v>6</v>
      </c>
      <c r="F889" s="10">
        <v>10</v>
      </c>
      <c r="G889" s="9">
        <v>2160</v>
      </c>
      <c r="H889" s="9">
        <v>998</v>
      </c>
      <c r="I889">
        <v>978</v>
      </c>
      <c r="J889">
        <v>1002</v>
      </c>
      <c r="K889">
        <v>1004</v>
      </c>
      <c r="L889">
        <v>1091</v>
      </c>
      <c r="M889">
        <v>1062</v>
      </c>
      <c r="N889" s="10">
        <v>492</v>
      </c>
      <c r="O889">
        <v>81</v>
      </c>
      <c r="P889">
        <v>72</v>
      </c>
      <c r="Q889">
        <v>79</v>
      </c>
      <c r="R889">
        <v>75</v>
      </c>
      <c r="S889">
        <v>61</v>
      </c>
      <c r="T889">
        <v>68</v>
      </c>
      <c r="U889" s="9">
        <v>36</v>
      </c>
      <c r="V889">
        <v>39</v>
      </c>
      <c r="W889" s="10">
        <v>39</v>
      </c>
      <c r="X889">
        <v>1</v>
      </c>
      <c r="Y889">
        <v>0</v>
      </c>
      <c r="Z889">
        <v>1</v>
      </c>
      <c r="AA889" s="9">
        <v>1</v>
      </c>
      <c r="AB889">
        <v>2</v>
      </c>
      <c r="AC889" s="10">
        <v>0</v>
      </c>
      <c r="AD889" s="9">
        <v>37</v>
      </c>
      <c r="AE889">
        <v>49</v>
      </c>
      <c r="AF889">
        <v>50</v>
      </c>
      <c r="AG889">
        <v>31</v>
      </c>
      <c r="AH889">
        <v>41</v>
      </c>
      <c r="AI889" s="10">
        <v>36</v>
      </c>
      <c r="AJ889">
        <v>44</v>
      </c>
      <c r="AK889">
        <v>51</v>
      </c>
      <c r="AL889">
        <v>49</v>
      </c>
      <c r="AM889">
        <v>32</v>
      </c>
      <c r="AN889">
        <v>54</v>
      </c>
      <c r="AO889">
        <v>52</v>
      </c>
      <c r="AP889" s="9">
        <v>7</v>
      </c>
      <c r="AQ889">
        <v>568</v>
      </c>
      <c r="AR889">
        <v>1038</v>
      </c>
      <c r="AS889">
        <v>460</v>
      </c>
      <c r="AT889">
        <v>0</v>
      </c>
      <c r="AU889" s="10">
        <v>0</v>
      </c>
      <c r="AV889" s="9">
        <v>1</v>
      </c>
      <c r="AW889" s="10">
        <v>1</v>
      </c>
      <c r="AX889" s="9">
        <v>-8888</v>
      </c>
      <c r="AY889">
        <v>-8888</v>
      </c>
      <c r="AZ889">
        <v>-8888</v>
      </c>
      <c r="BA889" s="10">
        <v>-8888</v>
      </c>
      <c r="BB889">
        <v>-8888</v>
      </c>
      <c r="BC889">
        <v>-8888</v>
      </c>
      <c r="BD889">
        <v>-8888</v>
      </c>
      <c r="BE889">
        <v>-8888</v>
      </c>
      <c r="BF889" s="9">
        <v>252</v>
      </c>
      <c r="BG889">
        <v>0.64527027027027029</v>
      </c>
      <c r="BH889">
        <v>0.15531238969290503</v>
      </c>
      <c r="BI889" s="10">
        <v>0.34942820838627703</v>
      </c>
      <c r="BK889" t="s">
        <v>1307</v>
      </c>
      <c r="BL889" s="10" t="s">
        <v>1311</v>
      </c>
      <c r="BM889">
        <v>34</v>
      </c>
      <c r="BN889" t="s">
        <v>1159</v>
      </c>
      <c r="BO889" t="s">
        <v>1159</v>
      </c>
      <c r="BP889" s="12">
        <v>2698.252626</v>
      </c>
    </row>
    <row r="890" spans="1:68" x14ac:dyDescent="0.25">
      <c r="A890" s="13" t="s">
        <v>337</v>
      </c>
      <c r="B890">
        <v>10968</v>
      </c>
      <c r="C890" t="s">
        <v>271</v>
      </c>
      <c r="D890" s="9">
        <v>2</v>
      </c>
      <c r="E890">
        <v>2</v>
      </c>
      <c r="F890" s="10">
        <v>2</v>
      </c>
      <c r="G890" s="9">
        <v>775</v>
      </c>
      <c r="H890" s="9">
        <v>389</v>
      </c>
      <c r="I890">
        <v>400</v>
      </c>
      <c r="J890">
        <v>390</v>
      </c>
      <c r="K890">
        <v>391</v>
      </c>
      <c r="L890">
        <v>364</v>
      </c>
      <c r="M890">
        <v>401</v>
      </c>
      <c r="N890" s="10">
        <v>183</v>
      </c>
      <c r="O890">
        <v>22</v>
      </c>
      <c r="P890">
        <v>17</v>
      </c>
      <c r="Q890">
        <v>26</v>
      </c>
      <c r="R890">
        <v>21</v>
      </c>
      <c r="S890">
        <v>24</v>
      </c>
      <c r="T890">
        <v>14</v>
      </c>
      <c r="U890" s="9">
        <v>12</v>
      </c>
      <c r="V890">
        <v>11</v>
      </c>
      <c r="W890" s="10">
        <v>5</v>
      </c>
      <c r="X890">
        <v>1</v>
      </c>
      <c r="Y890">
        <v>2</v>
      </c>
      <c r="Z890">
        <v>0</v>
      </c>
      <c r="AA890" s="9">
        <v>1</v>
      </c>
      <c r="AB890">
        <v>3</v>
      </c>
      <c r="AC890" s="10">
        <v>0</v>
      </c>
      <c r="AD890" s="9">
        <v>14</v>
      </c>
      <c r="AE890">
        <v>14</v>
      </c>
      <c r="AF890">
        <v>12</v>
      </c>
      <c r="AG890">
        <v>24</v>
      </c>
      <c r="AH890">
        <v>18</v>
      </c>
      <c r="AI890" s="10">
        <v>17</v>
      </c>
      <c r="AJ890">
        <v>13</v>
      </c>
      <c r="AK890">
        <v>27</v>
      </c>
      <c r="AL890">
        <v>20</v>
      </c>
      <c r="AM890">
        <v>18</v>
      </c>
      <c r="AN890">
        <v>34</v>
      </c>
      <c r="AO890">
        <v>26</v>
      </c>
      <c r="AP890" s="9">
        <v>0</v>
      </c>
      <c r="AQ890">
        <v>43</v>
      </c>
      <c r="AR890">
        <v>704</v>
      </c>
      <c r="AS890">
        <v>0</v>
      </c>
      <c r="AT890">
        <v>0</v>
      </c>
      <c r="AU890" s="10">
        <v>0</v>
      </c>
      <c r="AV890" s="9">
        <v>0</v>
      </c>
      <c r="AW890" s="10">
        <v>0</v>
      </c>
      <c r="AX890" s="9">
        <v>-8888</v>
      </c>
      <c r="AY890">
        <v>-8888</v>
      </c>
      <c r="AZ890">
        <v>-8888</v>
      </c>
      <c r="BA890" s="10">
        <v>-8888</v>
      </c>
      <c r="BB890">
        <v>-8888</v>
      </c>
      <c r="BC890">
        <v>-8888</v>
      </c>
      <c r="BD890">
        <v>-8888</v>
      </c>
      <c r="BE890">
        <v>-8888</v>
      </c>
      <c r="BF890" s="9">
        <v>119</v>
      </c>
      <c r="BG890">
        <v>0.70798898071625349</v>
      </c>
      <c r="BH890">
        <v>0.13250517598343686</v>
      </c>
      <c r="BI890" s="10">
        <v>0.29494079655543598</v>
      </c>
      <c r="BK890" t="s">
        <v>1307</v>
      </c>
      <c r="BL890" s="10" t="s">
        <v>1311</v>
      </c>
      <c r="BM890">
        <v>34</v>
      </c>
      <c r="BO890" t="s">
        <v>1159</v>
      </c>
      <c r="BP890" s="12">
        <v>1204.92</v>
      </c>
    </row>
    <row r="891" spans="1:68" x14ac:dyDescent="0.25">
      <c r="A891" s="13" t="s">
        <v>338</v>
      </c>
      <c r="B891">
        <v>10730</v>
      </c>
      <c r="C891" t="s">
        <v>271</v>
      </c>
      <c r="D891" s="9">
        <v>3</v>
      </c>
      <c r="E891">
        <v>5</v>
      </c>
      <c r="F891" s="10">
        <v>4</v>
      </c>
      <c r="G891" s="9">
        <v>444</v>
      </c>
      <c r="H891" s="9">
        <v>249</v>
      </c>
      <c r="I891">
        <v>207</v>
      </c>
      <c r="J891">
        <v>255</v>
      </c>
      <c r="K891">
        <v>211</v>
      </c>
      <c r="L891">
        <v>222</v>
      </c>
      <c r="M891">
        <v>199</v>
      </c>
      <c r="N891" s="10">
        <v>79</v>
      </c>
      <c r="O891">
        <v>14</v>
      </c>
      <c r="P891">
        <v>9</v>
      </c>
      <c r="Q891">
        <v>15</v>
      </c>
      <c r="R891">
        <v>13</v>
      </c>
      <c r="S891">
        <v>11</v>
      </c>
      <c r="T891">
        <v>13</v>
      </c>
      <c r="U891" s="9">
        <v>6</v>
      </c>
      <c r="V891">
        <v>5</v>
      </c>
      <c r="W891" s="10">
        <v>7</v>
      </c>
      <c r="X891">
        <v>1</v>
      </c>
      <c r="Y891">
        <v>1</v>
      </c>
      <c r="Z891">
        <v>1</v>
      </c>
      <c r="AA891" s="9">
        <v>0</v>
      </c>
      <c r="AB891">
        <v>0</v>
      </c>
      <c r="AC891" s="10">
        <v>0</v>
      </c>
      <c r="AD891" s="9">
        <v>28</v>
      </c>
      <c r="AE891">
        <v>18</v>
      </c>
      <c r="AF891">
        <v>32</v>
      </c>
      <c r="AG891">
        <v>21</v>
      </c>
      <c r="AH891">
        <v>13</v>
      </c>
      <c r="AI891" s="10">
        <v>17</v>
      </c>
      <c r="AJ891">
        <v>26</v>
      </c>
      <c r="AK891">
        <v>40</v>
      </c>
      <c r="AL891">
        <v>31</v>
      </c>
      <c r="AM891">
        <v>18</v>
      </c>
      <c r="AN891">
        <v>20</v>
      </c>
      <c r="AO891">
        <v>18</v>
      </c>
      <c r="AP891" s="9">
        <v>0</v>
      </c>
      <c r="AQ891">
        <v>0</v>
      </c>
      <c r="AR891">
        <v>15</v>
      </c>
      <c r="AS891">
        <v>406</v>
      </c>
      <c r="AT891">
        <v>0</v>
      </c>
      <c r="AU891" s="10">
        <v>0</v>
      </c>
      <c r="AV891" s="9">
        <v>0</v>
      </c>
      <c r="AW891" s="10">
        <v>0</v>
      </c>
      <c r="AX891" s="9">
        <v>-8888</v>
      </c>
      <c r="AY891">
        <v>-8888</v>
      </c>
      <c r="AZ891">
        <v>-8888</v>
      </c>
      <c r="BA891" s="10">
        <v>-8888</v>
      </c>
      <c r="BB891">
        <v>-8888</v>
      </c>
      <c r="BC891">
        <v>-8888</v>
      </c>
      <c r="BD891">
        <v>-8888</v>
      </c>
      <c r="BE891">
        <v>-8888</v>
      </c>
      <c r="BF891" s="9">
        <v>50</v>
      </c>
      <c r="BG891">
        <v>0.845771144278607</v>
      </c>
      <c r="BH891">
        <v>0.10631229235880399</v>
      </c>
      <c r="BI891" s="10">
        <v>0.35374149659863946</v>
      </c>
      <c r="BK891" t="s">
        <v>1307</v>
      </c>
      <c r="BL891" s="10" t="s">
        <v>1311</v>
      </c>
      <c r="BM891">
        <v>34</v>
      </c>
      <c r="BO891" t="s">
        <v>1159</v>
      </c>
      <c r="BP891" s="12">
        <v>635.255</v>
      </c>
    </row>
    <row r="892" spans="1:68" x14ac:dyDescent="0.25">
      <c r="A892" s="13" t="s">
        <v>339</v>
      </c>
      <c r="B892">
        <v>11422</v>
      </c>
      <c r="C892" t="s">
        <v>271</v>
      </c>
      <c r="D892" s="9">
        <v>5</v>
      </c>
      <c r="E892">
        <v>3</v>
      </c>
      <c r="F892" s="10">
        <v>6</v>
      </c>
      <c r="G892" s="9">
        <v>978</v>
      </c>
      <c r="H892" s="9">
        <v>462</v>
      </c>
      <c r="I892">
        <v>485</v>
      </c>
      <c r="J892">
        <v>479</v>
      </c>
      <c r="K892">
        <v>486</v>
      </c>
      <c r="L892">
        <v>483</v>
      </c>
      <c r="M892">
        <v>493</v>
      </c>
      <c r="N892" s="10">
        <v>238</v>
      </c>
      <c r="O892">
        <v>29</v>
      </c>
      <c r="P892">
        <v>34</v>
      </c>
      <c r="Q892">
        <v>26</v>
      </c>
      <c r="R892">
        <v>20</v>
      </c>
      <c r="S892">
        <v>24</v>
      </c>
      <c r="T892">
        <v>36</v>
      </c>
      <c r="U892" s="9">
        <v>10</v>
      </c>
      <c r="V892">
        <v>12</v>
      </c>
      <c r="W892" s="10">
        <v>21</v>
      </c>
      <c r="X892">
        <v>1</v>
      </c>
      <c r="Y892">
        <v>0</v>
      </c>
      <c r="Z892">
        <v>0</v>
      </c>
      <c r="AA892" s="9">
        <v>1</v>
      </c>
      <c r="AB892">
        <v>1</v>
      </c>
      <c r="AC892" s="10">
        <v>1</v>
      </c>
      <c r="AD892" s="9">
        <v>24</v>
      </c>
      <c r="AE892">
        <v>35</v>
      </c>
      <c r="AF892">
        <v>34</v>
      </c>
      <c r="AG892">
        <v>29</v>
      </c>
      <c r="AH892">
        <v>36</v>
      </c>
      <c r="AI892" s="10">
        <v>39</v>
      </c>
      <c r="AJ892">
        <v>20</v>
      </c>
      <c r="AK892">
        <v>45</v>
      </c>
      <c r="AL892">
        <v>31</v>
      </c>
      <c r="AM892">
        <v>26</v>
      </c>
      <c r="AN892">
        <v>39</v>
      </c>
      <c r="AO892">
        <v>35</v>
      </c>
      <c r="AP892" s="9">
        <v>0</v>
      </c>
      <c r="AQ892">
        <v>2</v>
      </c>
      <c r="AR892">
        <v>200</v>
      </c>
      <c r="AS892">
        <v>752</v>
      </c>
      <c r="AT892">
        <v>0</v>
      </c>
      <c r="AU892" s="10">
        <v>0</v>
      </c>
      <c r="AV892" s="9">
        <v>0</v>
      </c>
      <c r="AW892" s="10">
        <v>0</v>
      </c>
      <c r="AX892" s="9">
        <v>-8888</v>
      </c>
      <c r="AY892">
        <v>-8888</v>
      </c>
      <c r="AZ892">
        <v>-8888</v>
      </c>
      <c r="BA892" s="10">
        <v>-8888</v>
      </c>
      <c r="BB892">
        <v>-8888</v>
      </c>
      <c r="BC892">
        <v>-8888</v>
      </c>
      <c r="BD892">
        <v>-8888</v>
      </c>
      <c r="BE892">
        <v>-8888</v>
      </c>
      <c r="BF892" s="9">
        <v>187</v>
      </c>
      <c r="BG892">
        <v>0.66666666666666663</v>
      </c>
      <c r="BH892">
        <v>0.11290322580645161</v>
      </c>
      <c r="BI892" s="10">
        <v>0.26843910806174959</v>
      </c>
      <c r="BK892" t="s">
        <v>1307</v>
      </c>
      <c r="BL892" s="10" t="s">
        <v>1311</v>
      </c>
      <c r="BM892">
        <v>34</v>
      </c>
      <c r="BO892" t="s">
        <v>1159</v>
      </c>
      <c r="BP892" s="12">
        <v>1026.325</v>
      </c>
    </row>
    <row r="893" spans="1:68" x14ac:dyDescent="0.25">
      <c r="A893" s="13" t="s">
        <v>340</v>
      </c>
      <c r="B893">
        <v>10486</v>
      </c>
      <c r="C893" t="s">
        <v>271</v>
      </c>
      <c r="D893" s="9">
        <v>5</v>
      </c>
      <c r="E893">
        <v>5</v>
      </c>
      <c r="F893" s="10">
        <v>3</v>
      </c>
      <c r="G893" s="9">
        <v>1135</v>
      </c>
      <c r="H893" s="9">
        <v>490</v>
      </c>
      <c r="I893">
        <v>432</v>
      </c>
      <c r="J893">
        <v>504</v>
      </c>
      <c r="K893">
        <v>460</v>
      </c>
      <c r="L893">
        <v>596</v>
      </c>
      <c r="M893">
        <v>538</v>
      </c>
      <c r="N893" s="10">
        <v>271</v>
      </c>
      <c r="O893">
        <v>29</v>
      </c>
      <c r="P893">
        <v>37</v>
      </c>
      <c r="Q893">
        <v>43</v>
      </c>
      <c r="R893">
        <v>38</v>
      </c>
      <c r="S893">
        <v>36</v>
      </c>
      <c r="T893">
        <v>26</v>
      </c>
      <c r="U893" s="9">
        <v>18</v>
      </c>
      <c r="V893">
        <v>20</v>
      </c>
      <c r="W893" s="10">
        <v>15</v>
      </c>
      <c r="X893">
        <v>3</v>
      </c>
      <c r="Y893">
        <v>1</v>
      </c>
      <c r="Z893">
        <v>2</v>
      </c>
      <c r="AA893" s="9">
        <v>2</v>
      </c>
      <c r="AB893">
        <v>1</v>
      </c>
      <c r="AC893" s="10">
        <v>0</v>
      </c>
      <c r="AD893" s="9">
        <v>22</v>
      </c>
      <c r="AE893">
        <v>29</v>
      </c>
      <c r="AF893">
        <v>27</v>
      </c>
      <c r="AG893">
        <v>31</v>
      </c>
      <c r="AH893">
        <v>28</v>
      </c>
      <c r="AI893" s="10">
        <v>18</v>
      </c>
      <c r="AJ893">
        <v>34</v>
      </c>
      <c r="AK893">
        <v>49</v>
      </c>
      <c r="AL893">
        <v>22</v>
      </c>
      <c r="AM893">
        <v>39</v>
      </c>
      <c r="AN893">
        <v>47</v>
      </c>
      <c r="AO893">
        <v>23</v>
      </c>
      <c r="AP893" s="9">
        <v>0</v>
      </c>
      <c r="AQ893">
        <v>0</v>
      </c>
      <c r="AR893">
        <v>63</v>
      </c>
      <c r="AS893">
        <v>1071</v>
      </c>
      <c r="AT893">
        <v>0</v>
      </c>
      <c r="AU893" s="10">
        <v>0</v>
      </c>
      <c r="AV893" s="9">
        <v>0</v>
      </c>
      <c r="AW893" s="10">
        <v>0</v>
      </c>
      <c r="AX893" s="9">
        <v>-8888</v>
      </c>
      <c r="AY893">
        <v>-8888</v>
      </c>
      <c r="AZ893">
        <v>-8888</v>
      </c>
      <c r="BA893" s="10">
        <v>-8888</v>
      </c>
      <c r="BB893">
        <v>-8888</v>
      </c>
      <c r="BC893">
        <v>-8888</v>
      </c>
      <c r="BD893">
        <v>-8888</v>
      </c>
      <c r="BE893">
        <v>-8888</v>
      </c>
      <c r="BF893" s="9">
        <v>122</v>
      </c>
      <c r="BG893">
        <v>0.72807017543859653</v>
      </c>
      <c r="BH893">
        <v>0.1904127829560586</v>
      </c>
      <c r="BI893" s="10">
        <v>0.45667870036101083</v>
      </c>
      <c r="BK893" t="s">
        <v>1307</v>
      </c>
      <c r="BL893" s="10" t="s">
        <v>1311</v>
      </c>
      <c r="BM893">
        <v>34</v>
      </c>
      <c r="BO893" t="s">
        <v>1159</v>
      </c>
      <c r="BP893" s="12">
        <v>1177.5</v>
      </c>
    </row>
    <row r="894" spans="1:68" x14ac:dyDescent="0.25">
      <c r="A894" s="13" t="s">
        <v>341</v>
      </c>
      <c r="B894">
        <v>11181</v>
      </c>
      <c r="C894" t="s">
        <v>271</v>
      </c>
      <c r="D894" s="9">
        <v>9</v>
      </c>
      <c r="E894">
        <v>5</v>
      </c>
      <c r="F894" s="10">
        <v>7</v>
      </c>
      <c r="G894" s="9">
        <v>1663</v>
      </c>
      <c r="H894" s="9">
        <v>808</v>
      </c>
      <c r="I894">
        <v>749</v>
      </c>
      <c r="J894">
        <v>787</v>
      </c>
      <c r="K894">
        <v>736</v>
      </c>
      <c r="L894">
        <v>838</v>
      </c>
      <c r="M894">
        <v>839</v>
      </c>
      <c r="N894" s="10">
        <v>366</v>
      </c>
      <c r="O894">
        <v>61</v>
      </c>
      <c r="P894">
        <v>56</v>
      </c>
      <c r="Q894">
        <v>48</v>
      </c>
      <c r="R894">
        <v>55</v>
      </c>
      <c r="S894">
        <v>57</v>
      </c>
      <c r="T894">
        <v>59</v>
      </c>
      <c r="U894" s="9">
        <v>24</v>
      </c>
      <c r="V894">
        <v>27</v>
      </c>
      <c r="W894" s="10">
        <v>28</v>
      </c>
      <c r="X894">
        <v>1</v>
      </c>
      <c r="Y894">
        <v>2</v>
      </c>
      <c r="Z894">
        <v>2</v>
      </c>
      <c r="AA894" s="9">
        <v>2</v>
      </c>
      <c r="AB894">
        <v>1</v>
      </c>
      <c r="AC894" s="10">
        <v>0</v>
      </c>
      <c r="AD894" s="9">
        <v>42</v>
      </c>
      <c r="AE894">
        <v>31</v>
      </c>
      <c r="AF894">
        <v>38</v>
      </c>
      <c r="AG894">
        <v>43</v>
      </c>
      <c r="AH894">
        <v>41</v>
      </c>
      <c r="AI894" s="10">
        <v>37</v>
      </c>
      <c r="AJ894">
        <v>30</v>
      </c>
      <c r="AK894">
        <v>44</v>
      </c>
      <c r="AL894">
        <v>37</v>
      </c>
      <c r="AM894">
        <v>27</v>
      </c>
      <c r="AN894">
        <v>36</v>
      </c>
      <c r="AO894">
        <v>28</v>
      </c>
      <c r="AP894" s="9">
        <v>6</v>
      </c>
      <c r="AQ894">
        <v>400</v>
      </c>
      <c r="AR894">
        <v>1180</v>
      </c>
      <c r="AS894">
        <v>8</v>
      </c>
      <c r="AT894">
        <v>0</v>
      </c>
      <c r="AU894" s="10">
        <v>0</v>
      </c>
      <c r="AV894" s="9">
        <v>0</v>
      </c>
      <c r="AW894" s="10">
        <v>0</v>
      </c>
      <c r="AX894" s="9">
        <v>-8888</v>
      </c>
      <c r="AY894">
        <v>-8888</v>
      </c>
      <c r="AZ894">
        <v>-8888</v>
      </c>
      <c r="BA894" s="10">
        <v>-8888</v>
      </c>
      <c r="BB894">
        <v>-8888</v>
      </c>
      <c r="BC894">
        <v>-8888</v>
      </c>
      <c r="BD894">
        <v>-8888</v>
      </c>
      <c r="BE894">
        <v>-8888</v>
      </c>
      <c r="BF894" s="9">
        <v>227</v>
      </c>
      <c r="BG894">
        <v>0.69631901840490795</v>
      </c>
      <c r="BH894">
        <v>0.15533088235294118</v>
      </c>
      <c r="BI894" s="10">
        <v>0.37540983606557377</v>
      </c>
      <c r="BK894" t="s">
        <v>1307</v>
      </c>
      <c r="BL894" s="10" t="s">
        <v>1311</v>
      </c>
      <c r="BM894">
        <v>34</v>
      </c>
      <c r="BN894" t="s">
        <v>1159</v>
      </c>
      <c r="BO894" t="s">
        <v>1159</v>
      </c>
      <c r="BP894" s="12">
        <v>2433.3850000000002</v>
      </c>
    </row>
    <row r="895" spans="1:68" x14ac:dyDescent="0.25">
      <c r="A895" s="13" t="s">
        <v>342</v>
      </c>
      <c r="B895">
        <v>10412</v>
      </c>
      <c r="C895" t="s">
        <v>271</v>
      </c>
      <c r="D895" s="9">
        <v>2</v>
      </c>
      <c r="E895">
        <v>0</v>
      </c>
      <c r="F895" s="10">
        <v>1</v>
      </c>
      <c r="G895" s="9">
        <v>627</v>
      </c>
      <c r="H895" s="9">
        <v>297</v>
      </c>
      <c r="I895">
        <v>293</v>
      </c>
      <c r="J895">
        <v>290</v>
      </c>
      <c r="K895">
        <v>298</v>
      </c>
      <c r="L895">
        <v>318</v>
      </c>
      <c r="M895">
        <v>317</v>
      </c>
      <c r="N895" s="10">
        <v>162</v>
      </c>
      <c r="O895">
        <v>9</v>
      </c>
      <c r="P895">
        <v>16</v>
      </c>
      <c r="Q895">
        <v>14</v>
      </c>
      <c r="R895">
        <v>18</v>
      </c>
      <c r="S895">
        <v>14</v>
      </c>
      <c r="T895">
        <v>15</v>
      </c>
      <c r="U895" s="9">
        <v>10</v>
      </c>
      <c r="V895">
        <v>7</v>
      </c>
      <c r="W895" s="10">
        <v>7</v>
      </c>
      <c r="X895">
        <v>0</v>
      </c>
      <c r="Y895">
        <v>0</v>
      </c>
      <c r="Z895">
        <v>0</v>
      </c>
      <c r="AA895" s="9">
        <v>2</v>
      </c>
      <c r="AB895">
        <v>4</v>
      </c>
      <c r="AC895" s="10">
        <v>0</v>
      </c>
      <c r="AD895" s="9">
        <v>14</v>
      </c>
      <c r="AE895">
        <v>17</v>
      </c>
      <c r="AF895">
        <v>8</v>
      </c>
      <c r="AG895">
        <v>20</v>
      </c>
      <c r="AH895">
        <v>32</v>
      </c>
      <c r="AI895" s="10">
        <v>16</v>
      </c>
      <c r="AJ895">
        <v>12</v>
      </c>
      <c r="AK895">
        <v>14</v>
      </c>
      <c r="AL895">
        <v>19</v>
      </c>
      <c r="AM895">
        <v>19</v>
      </c>
      <c r="AN895">
        <v>24</v>
      </c>
      <c r="AO895">
        <v>30</v>
      </c>
      <c r="AP895" s="9">
        <v>19</v>
      </c>
      <c r="AQ895">
        <v>23</v>
      </c>
      <c r="AR895">
        <v>567</v>
      </c>
      <c r="AS895">
        <v>0</v>
      </c>
      <c r="AT895">
        <v>0</v>
      </c>
      <c r="AU895" s="10">
        <v>0</v>
      </c>
      <c r="AV895" s="9">
        <v>1</v>
      </c>
      <c r="AW895" s="10">
        <v>1</v>
      </c>
      <c r="AX895" s="9">
        <v>-8888</v>
      </c>
      <c r="AY895">
        <v>-8888</v>
      </c>
      <c r="AZ895">
        <v>-8888</v>
      </c>
      <c r="BA895" s="10">
        <v>-8888</v>
      </c>
      <c r="BB895">
        <v>-8888</v>
      </c>
      <c r="BC895">
        <v>-8888</v>
      </c>
      <c r="BD895">
        <v>-8888</v>
      </c>
      <c r="BE895">
        <v>-8888</v>
      </c>
      <c r="BF895" s="9">
        <v>123</v>
      </c>
      <c r="BG895">
        <v>0.61502347417840375</v>
      </c>
      <c r="BH895">
        <v>0.16058394160583941</v>
      </c>
      <c r="BI895" s="10">
        <v>0.43872919818456885</v>
      </c>
      <c r="BK895" t="s">
        <v>1307</v>
      </c>
      <c r="BL895" s="10" t="s">
        <v>1311</v>
      </c>
      <c r="BM895">
        <v>34</v>
      </c>
      <c r="BO895" t="s">
        <v>1158</v>
      </c>
      <c r="BP895" s="12">
        <v>878.19500000000005</v>
      </c>
    </row>
    <row r="896" spans="1:68" x14ac:dyDescent="0.25">
      <c r="A896" s="13" t="s">
        <v>343</v>
      </c>
      <c r="B896">
        <v>10400</v>
      </c>
      <c r="C896" t="s">
        <v>271</v>
      </c>
      <c r="D896" s="9">
        <v>1</v>
      </c>
      <c r="E896">
        <v>2</v>
      </c>
      <c r="F896" s="10">
        <v>1</v>
      </c>
      <c r="G896" s="9">
        <v>787</v>
      </c>
      <c r="H896" s="9">
        <v>378</v>
      </c>
      <c r="I896">
        <v>406</v>
      </c>
      <c r="J896">
        <v>374</v>
      </c>
      <c r="K896">
        <v>403</v>
      </c>
      <c r="L896">
        <v>353</v>
      </c>
      <c r="M896">
        <v>368</v>
      </c>
      <c r="N896" s="10">
        <v>184</v>
      </c>
      <c r="O896">
        <v>19</v>
      </c>
      <c r="P896">
        <v>21</v>
      </c>
      <c r="Q896">
        <v>24</v>
      </c>
      <c r="R896">
        <v>12</v>
      </c>
      <c r="S896">
        <v>19</v>
      </c>
      <c r="T896">
        <v>24</v>
      </c>
      <c r="U896" s="9">
        <v>8</v>
      </c>
      <c r="V896">
        <v>9</v>
      </c>
      <c r="W896" s="10">
        <v>10</v>
      </c>
      <c r="X896">
        <v>2</v>
      </c>
      <c r="Y896">
        <v>2</v>
      </c>
      <c r="Z896">
        <v>1</v>
      </c>
      <c r="AA896" s="9">
        <v>0</v>
      </c>
      <c r="AB896">
        <v>0</v>
      </c>
      <c r="AC896" s="10">
        <v>0</v>
      </c>
      <c r="AD896" s="9">
        <v>44</v>
      </c>
      <c r="AE896">
        <v>31</v>
      </c>
      <c r="AF896">
        <v>35</v>
      </c>
      <c r="AG896">
        <v>35</v>
      </c>
      <c r="AH896">
        <v>27</v>
      </c>
      <c r="AI896" s="10">
        <v>27</v>
      </c>
      <c r="AJ896">
        <v>29</v>
      </c>
      <c r="AK896">
        <v>36</v>
      </c>
      <c r="AL896">
        <v>52</v>
      </c>
      <c r="AM896">
        <v>26</v>
      </c>
      <c r="AN896">
        <v>32</v>
      </c>
      <c r="AO896">
        <v>39</v>
      </c>
      <c r="AP896" s="9">
        <v>1</v>
      </c>
      <c r="AQ896">
        <v>6</v>
      </c>
      <c r="AR896">
        <v>614</v>
      </c>
      <c r="AS896">
        <v>70</v>
      </c>
      <c r="AT896">
        <v>0</v>
      </c>
      <c r="AU896" s="10">
        <v>0</v>
      </c>
      <c r="AV896" s="9">
        <v>0</v>
      </c>
      <c r="AW896" s="10">
        <v>0</v>
      </c>
      <c r="AX896" s="9">
        <v>-8888</v>
      </c>
      <c r="AY896">
        <v>-8888</v>
      </c>
      <c r="AZ896">
        <v>-8888</v>
      </c>
      <c r="BA896" s="10">
        <v>-8888</v>
      </c>
      <c r="BB896">
        <v>-8888</v>
      </c>
      <c r="BC896">
        <v>-8888</v>
      </c>
      <c r="BD896">
        <v>-8888</v>
      </c>
      <c r="BE896">
        <v>-8888</v>
      </c>
      <c r="BF896" s="9">
        <v>137</v>
      </c>
      <c r="BG896">
        <v>0.73670212765957444</v>
      </c>
      <c r="BH896">
        <v>0.13993541442411195</v>
      </c>
      <c r="BI896" s="10">
        <v>0.24184476940382452</v>
      </c>
      <c r="BK896" t="s">
        <v>1307</v>
      </c>
      <c r="BL896" s="10" t="s">
        <v>1311</v>
      </c>
      <c r="BM896">
        <v>34</v>
      </c>
      <c r="BO896" t="s">
        <v>1159</v>
      </c>
      <c r="BP896" s="12">
        <v>1105.71</v>
      </c>
    </row>
    <row r="897" spans="1:68" x14ac:dyDescent="0.25">
      <c r="A897" s="13" t="s">
        <v>344</v>
      </c>
      <c r="B897">
        <v>10479</v>
      </c>
      <c r="C897" t="s">
        <v>271</v>
      </c>
      <c r="D897" s="9">
        <v>6</v>
      </c>
      <c r="E897">
        <v>5</v>
      </c>
      <c r="F897" s="10">
        <v>1</v>
      </c>
      <c r="G897" s="9">
        <v>2189</v>
      </c>
      <c r="H897" s="9">
        <v>901</v>
      </c>
      <c r="I897">
        <v>921</v>
      </c>
      <c r="J897">
        <v>909</v>
      </c>
      <c r="K897">
        <v>927</v>
      </c>
      <c r="L897">
        <v>1097</v>
      </c>
      <c r="M897">
        <v>1109</v>
      </c>
      <c r="N897" s="10">
        <v>514</v>
      </c>
      <c r="O897">
        <v>77</v>
      </c>
      <c r="P897">
        <v>66</v>
      </c>
      <c r="Q897">
        <v>77</v>
      </c>
      <c r="R897">
        <v>71</v>
      </c>
      <c r="S897">
        <v>76</v>
      </c>
      <c r="T897">
        <v>70</v>
      </c>
      <c r="U897" s="9">
        <v>45</v>
      </c>
      <c r="V897">
        <v>48</v>
      </c>
      <c r="W897" s="10">
        <v>28</v>
      </c>
      <c r="X897">
        <v>2</v>
      </c>
      <c r="Y897">
        <v>2</v>
      </c>
      <c r="Z897">
        <v>0</v>
      </c>
      <c r="AA897" s="9">
        <v>1</v>
      </c>
      <c r="AB897">
        <v>1</v>
      </c>
      <c r="AC897" s="10">
        <v>0</v>
      </c>
      <c r="AD897" s="9">
        <v>89</v>
      </c>
      <c r="AE897">
        <v>66</v>
      </c>
      <c r="AF897">
        <v>48</v>
      </c>
      <c r="AG897">
        <v>98</v>
      </c>
      <c r="AH897">
        <v>71</v>
      </c>
      <c r="AI897" s="10">
        <v>50</v>
      </c>
      <c r="AJ897">
        <v>53</v>
      </c>
      <c r="AK897">
        <v>82</v>
      </c>
      <c r="AL897">
        <v>83</v>
      </c>
      <c r="AM897">
        <v>51</v>
      </c>
      <c r="AN897">
        <v>77</v>
      </c>
      <c r="AO897">
        <v>101</v>
      </c>
      <c r="AP897" s="9">
        <v>12</v>
      </c>
      <c r="AQ897">
        <v>99</v>
      </c>
      <c r="AR897">
        <v>0</v>
      </c>
      <c r="AS897">
        <v>348</v>
      </c>
      <c r="AT897">
        <v>0</v>
      </c>
      <c r="AU897" s="10">
        <v>0</v>
      </c>
      <c r="AV897" s="9">
        <v>1</v>
      </c>
      <c r="AW897" s="10">
        <v>1</v>
      </c>
      <c r="AX897" s="9">
        <v>-8888</v>
      </c>
      <c r="AY897">
        <v>-8888</v>
      </c>
      <c r="AZ897">
        <v>-8888</v>
      </c>
      <c r="BA897" s="10">
        <v>-8888</v>
      </c>
      <c r="BB897">
        <v>-8888</v>
      </c>
      <c r="BC897">
        <v>-8888</v>
      </c>
      <c r="BD897">
        <v>-8888</v>
      </c>
      <c r="BE897">
        <v>-8888</v>
      </c>
      <c r="BF897" s="9">
        <v>315</v>
      </c>
      <c r="BG897">
        <v>0.70588235294117652</v>
      </c>
      <c r="BH897">
        <v>0.17451820128479659</v>
      </c>
      <c r="BI897" s="10">
        <v>0.33400160384923816</v>
      </c>
      <c r="BK897" t="s">
        <v>1307</v>
      </c>
      <c r="BL897" s="10" t="s">
        <v>1311</v>
      </c>
      <c r="BM897">
        <v>34</v>
      </c>
      <c r="BO897" t="s">
        <v>1159</v>
      </c>
      <c r="BP897" s="12">
        <v>4322.79</v>
      </c>
    </row>
    <row r="898" spans="1:68" x14ac:dyDescent="0.25">
      <c r="A898" s="13" t="s">
        <v>345</v>
      </c>
      <c r="B898">
        <v>10652</v>
      </c>
      <c r="C898" t="s">
        <v>271</v>
      </c>
      <c r="D898" s="9">
        <v>2</v>
      </c>
      <c r="E898">
        <v>0</v>
      </c>
      <c r="F898" s="10">
        <v>3</v>
      </c>
      <c r="G898" s="9">
        <v>667</v>
      </c>
      <c r="H898" s="9">
        <v>332</v>
      </c>
      <c r="I898">
        <v>346</v>
      </c>
      <c r="J898">
        <v>337</v>
      </c>
      <c r="K898">
        <v>337</v>
      </c>
      <c r="L898">
        <v>346</v>
      </c>
      <c r="M898">
        <v>318</v>
      </c>
      <c r="N898" s="10">
        <v>156</v>
      </c>
      <c r="O898">
        <v>24</v>
      </c>
      <c r="P898">
        <v>19</v>
      </c>
      <c r="Q898">
        <v>24</v>
      </c>
      <c r="R898">
        <v>15</v>
      </c>
      <c r="S898">
        <v>18</v>
      </c>
      <c r="T898">
        <v>20</v>
      </c>
      <c r="U898" s="9">
        <v>8</v>
      </c>
      <c r="V898">
        <v>9</v>
      </c>
      <c r="W898" s="10">
        <v>11</v>
      </c>
      <c r="X898">
        <v>0</v>
      </c>
      <c r="Y898">
        <v>0</v>
      </c>
      <c r="Z898">
        <v>0</v>
      </c>
      <c r="AA898" s="9">
        <v>0</v>
      </c>
      <c r="AB898">
        <v>6</v>
      </c>
      <c r="AC898" s="10">
        <v>0</v>
      </c>
      <c r="AD898" s="9">
        <v>21</v>
      </c>
      <c r="AE898">
        <v>15</v>
      </c>
      <c r="AF898">
        <v>27</v>
      </c>
      <c r="AG898">
        <v>14</v>
      </c>
      <c r="AH898">
        <v>17</v>
      </c>
      <c r="AI898" s="10">
        <v>21</v>
      </c>
      <c r="AJ898">
        <v>15</v>
      </c>
      <c r="AK898">
        <v>27</v>
      </c>
      <c r="AL898">
        <v>34</v>
      </c>
      <c r="AM898">
        <v>18</v>
      </c>
      <c r="AN898">
        <v>21</v>
      </c>
      <c r="AO898">
        <v>26</v>
      </c>
      <c r="AP898" s="9">
        <v>0</v>
      </c>
      <c r="AQ898">
        <v>105</v>
      </c>
      <c r="AR898">
        <v>517</v>
      </c>
      <c r="AS898">
        <v>0</v>
      </c>
      <c r="AT898">
        <v>0</v>
      </c>
      <c r="AU898" s="10">
        <v>0</v>
      </c>
      <c r="AV898" s="9">
        <v>0</v>
      </c>
      <c r="AW898" s="10">
        <v>0</v>
      </c>
      <c r="AX898" s="9">
        <v>-8888</v>
      </c>
      <c r="AY898">
        <v>-8888</v>
      </c>
      <c r="AZ898">
        <v>-8888</v>
      </c>
      <c r="BA898" s="10">
        <v>-8888</v>
      </c>
      <c r="BB898">
        <v>-8888</v>
      </c>
      <c r="BC898">
        <v>-8888</v>
      </c>
      <c r="BD898">
        <v>-8888</v>
      </c>
      <c r="BE898">
        <v>-8888</v>
      </c>
      <c r="BF898" s="9">
        <v>133</v>
      </c>
      <c r="BG898">
        <v>0.68727272727272726</v>
      </c>
      <c r="BH898">
        <v>0.13940724478594951</v>
      </c>
      <c r="BI898" s="10">
        <v>0.37861271676300579</v>
      </c>
      <c r="BK898" t="s">
        <v>1307</v>
      </c>
      <c r="BL898" s="10" t="s">
        <v>1311</v>
      </c>
      <c r="BM898">
        <v>34</v>
      </c>
      <c r="BO898" t="s">
        <v>1159</v>
      </c>
      <c r="BP898" s="12">
        <v>888.48</v>
      </c>
    </row>
    <row r="899" spans="1:68" x14ac:dyDescent="0.25">
      <c r="A899" s="13" t="s">
        <v>346</v>
      </c>
      <c r="B899">
        <v>11405</v>
      </c>
      <c r="C899" t="s">
        <v>271</v>
      </c>
      <c r="D899" s="9">
        <v>7</v>
      </c>
      <c r="E899">
        <v>3</v>
      </c>
      <c r="F899" s="10">
        <v>9</v>
      </c>
      <c r="G899" s="9">
        <v>2117</v>
      </c>
      <c r="H899" s="9">
        <v>785</v>
      </c>
      <c r="I899">
        <v>796</v>
      </c>
      <c r="J899">
        <v>823</v>
      </c>
      <c r="K899">
        <v>815</v>
      </c>
      <c r="L899">
        <v>1045</v>
      </c>
      <c r="M899">
        <v>1041</v>
      </c>
      <c r="N899" s="10">
        <v>554</v>
      </c>
      <c r="O899">
        <v>47</v>
      </c>
      <c r="P899">
        <v>48</v>
      </c>
      <c r="Q899">
        <v>60</v>
      </c>
      <c r="R899">
        <v>46</v>
      </c>
      <c r="S899">
        <v>52</v>
      </c>
      <c r="T899">
        <v>49</v>
      </c>
      <c r="U899" s="9">
        <v>24</v>
      </c>
      <c r="V899">
        <v>30</v>
      </c>
      <c r="W899" s="10">
        <v>24</v>
      </c>
      <c r="X899">
        <v>1</v>
      </c>
      <c r="Y899">
        <v>2</v>
      </c>
      <c r="Z899">
        <v>2</v>
      </c>
      <c r="AA899" s="9">
        <v>2</v>
      </c>
      <c r="AB899">
        <v>0</v>
      </c>
      <c r="AC899" s="10">
        <v>2</v>
      </c>
      <c r="AD899" s="9">
        <v>89</v>
      </c>
      <c r="AE899">
        <v>104</v>
      </c>
      <c r="AF899">
        <v>87</v>
      </c>
      <c r="AG899">
        <v>102</v>
      </c>
      <c r="AH899">
        <v>114</v>
      </c>
      <c r="AI899" s="10">
        <v>86</v>
      </c>
      <c r="AJ899">
        <v>132</v>
      </c>
      <c r="AK899">
        <v>114</v>
      </c>
      <c r="AL899">
        <v>118</v>
      </c>
      <c r="AM899">
        <v>150</v>
      </c>
      <c r="AN899">
        <v>118</v>
      </c>
      <c r="AO899">
        <v>120</v>
      </c>
      <c r="AP899" s="9">
        <v>1</v>
      </c>
      <c r="AQ899">
        <v>13</v>
      </c>
      <c r="AR899">
        <v>195</v>
      </c>
      <c r="AS899">
        <v>1862</v>
      </c>
      <c r="AT899">
        <v>0</v>
      </c>
      <c r="AU899" s="10">
        <v>0</v>
      </c>
      <c r="AV899" s="9">
        <v>1</v>
      </c>
      <c r="AW899" s="10">
        <v>1</v>
      </c>
      <c r="AX899" s="9">
        <v>-8888</v>
      </c>
      <c r="AY899">
        <v>-8888</v>
      </c>
      <c r="AZ899">
        <v>-8888</v>
      </c>
      <c r="BA899" s="10">
        <v>-8888</v>
      </c>
      <c r="BB899">
        <v>-8888</v>
      </c>
      <c r="BC899">
        <v>-8888</v>
      </c>
      <c r="BD899">
        <v>-8888</v>
      </c>
      <c r="BE899">
        <v>-8888</v>
      </c>
      <c r="BF899" s="9">
        <v>230</v>
      </c>
      <c r="BG899">
        <v>0.19244823386114496</v>
      </c>
      <c r="BH899">
        <v>0.13422575976845152</v>
      </c>
      <c r="BI899" s="10">
        <v>0.40107671601615075</v>
      </c>
      <c r="BK899" t="s">
        <v>1307</v>
      </c>
      <c r="BL899" s="10" t="s">
        <v>1311</v>
      </c>
      <c r="BM899">
        <v>34</v>
      </c>
      <c r="BN899" t="s">
        <v>1159</v>
      </c>
      <c r="BO899" t="s">
        <v>1159</v>
      </c>
      <c r="BP899" s="12">
        <v>1571.2</v>
      </c>
    </row>
    <row r="900" spans="1:68" x14ac:dyDescent="0.25">
      <c r="A900" s="13" t="s">
        <v>347</v>
      </c>
      <c r="B900">
        <v>10375</v>
      </c>
      <c r="C900" t="s">
        <v>271</v>
      </c>
      <c r="D900" s="9">
        <v>6</v>
      </c>
      <c r="E900">
        <v>6</v>
      </c>
      <c r="F900" s="10">
        <v>4</v>
      </c>
      <c r="G900" s="9">
        <v>1374</v>
      </c>
      <c r="H900" s="9">
        <v>728</v>
      </c>
      <c r="I900">
        <v>660</v>
      </c>
      <c r="J900">
        <v>712</v>
      </c>
      <c r="K900">
        <v>666</v>
      </c>
      <c r="L900">
        <v>705</v>
      </c>
      <c r="M900">
        <v>664</v>
      </c>
      <c r="N900" s="10">
        <v>319</v>
      </c>
      <c r="O900">
        <v>39</v>
      </c>
      <c r="P900">
        <v>42</v>
      </c>
      <c r="Q900">
        <v>44</v>
      </c>
      <c r="R900">
        <v>35</v>
      </c>
      <c r="S900">
        <v>39</v>
      </c>
      <c r="T900">
        <v>37</v>
      </c>
      <c r="U900" s="9">
        <v>20</v>
      </c>
      <c r="V900">
        <v>18</v>
      </c>
      <c r="W900" s="10">
        <v>15</v>
      </c>
      <c r="X900">
        <v>0</v>
      </c>
      <c r="Y900">
        <v>0</v>
      </c>
      <c r="Z900">
        <v>0</v>
      </c>
      <c r="AA900" s="9">
        <v>1</v>
      </c>
      <c r="AB900">
        <v>1</v>
      </c>
      <c r="AC900" s="10">
        <v>1</v>
      </c>
      <c r="AD900" s="9">
        <v>26</v>
      </c>
      <c r="AE900">
        <v>22</v>
      </c>
      <c r="AF900">
        <v>22</v>
      </c>
      <c r="AG900">
        <v>22</v>
      </c>
      <c r="AH900">
        <v>21</v>
      </c>
      <c r="AI900" s="10">
        <v>18</v>
      </c>
      <c r="AJ900">
        <v>31</v>
      </c>
      <c r="AK900">
        <v>40</v>
      </c>
      <c r="AL900">
        <v>17</v>
      </c>
      <c r="AM900">
        <v>25</v>
      </c>
      <c r="AN900">
        <v>25</v>
      </c>
      <c r="AO900">
        <v>22</v>
      </c>
      <c r="AP900" s="9">
        <v>7</v>
      </c>
      <c r="AQ900">
        <v>194</v>
      </c>
      <c r="AR900">
        <v>1018</v>
      </c>
      <c r="AS900">
        <v>2</v>
      </c>
      <c r="AT900">
        <v>2</v>
      </c>
      <c r="AU900" s="10">
        <v>0</v>
      </c>
      <c r="AV900" s="9">
        <v>1</v>
      </c>
      <c r="AW900" s="10">
        <v>1</v>
      </c>
      <c r="AX900" s="9">
        <v>-8888</v>
      </c>
      <c r="AY900">
        <v>-8888</v>
      </c>
      <c r="AZ900">
        <v>-8888</v>
      </c>
      <c r="BA900" s="10">
        <v>-8888</v>
      </c>
      <c r="BB900">
        <v>-8888</v>
      </c>
      <c r="BC900">
        <v>-8888</v>
      </c>
      <c r="BD900">
        <v>-8888</v>
      </c>
      <c r="BE900">
        <v>-8888</v>
      </c>
      <c r="BF900" s="9">
        <v>241</v>
      </c>
      <c r="BG900">
        <v>0.65225933202357567</v>
      </c>
      <c r="BH900">
        <v>0.13648576034390114</v>
      </c>
      <c r="BI900" s="10">
        <v>0.43722943722943725</v>
      </c>
      <c r="BK900" t="s">
        <v>1307</v>
      </c>
      <c r="BL900" s="10" t="s">
        <v>1311</v>
      </c>
      <c r="BM900">
        <v>34</v>
      </c>
      <c r="BN900" t="s">
        <v>1159</v>
      </c>
      <c r="BO900" t="s">
        <v>1159</v>
      </c>
      <c r="BP900" s="12">
        <v>1070.1949999999999</v>
      </c>
    </row>
    <row r="901" spans="1:68" x14ac:dyDescent="0.25">
      <c r="A901" s="13" t="s">
        <v>348</v>
      </c>
      <c r="B901">
        <v>10189</v>
      </c>
      <c r="C901" t="s">
        <v>271</v>
      </c>
      <c r="D901" s="9">
        <v>8</v>
      </c>
      <c r="E901">
        <v>4</v>
      </c>
      <c r="F901" s="10">
        <v>6</v>
      </c>
      <c r="G901" s="9">
        <v>1929</v>
      </c>
      <c r="H901" s="9">
        <v>930</v>
      </c>
      <c r="I901">
        <v>976</v>
      </c>
      <c r="J901">
        <v>921</v>
      </c>
      <c r="K901">
        <v>984</v>
      </c>
      <c r="L901">
        <v>944</v>
      </c>
      <c r="M901">
        <v>974</v>
      </c>
      <c r="N901" s="10">
        <v>486</v>
      </c>
      <c r="O901">
        <v>52</v>
      </c>
      <c r="P901">
        <v>50</v>
      </c>
      <c r="Q901">
        <v>53</v>
      </c>
      <c r="R901">
        <v>56</v>
      </c>
      <c r="S901">
        <v>53</v>
      </c>
      <c r="T901">
        <v>54</v>
      </c>
      <c r="U901" s="9">
        <v>31</v>
      </c>
      <c r="V901">
        <v>31</v>
      </c>
      <c r="W901" s="10">
        <v>26</v>
      </c>
      <c r="X901">
        <v>2</v>
      </c>
      <c r="Y901">
        <v>1</v>
      </c>
      <c r="Z901">
        <v>3</v>
      </c>
      <c r="AA901" s="9">
        <v>0</v>
      </c>
      <c r="AB901">
        <v>1</v>
      </c>
      <c r="AC901" s="10">
        <v>0</v>
      </c>
      <c r="AD901" s="9">
        <v>102</v>
      </c>
      <c r="AE901">
        <v>106</v>
      </c>
      <c r="AF901">
        <v>122</v>
      </c>
      <c r="AG901">
        <v>54</v>
      </c>
      <c r="AH901">
        <v>74</v>
      </c>
      <c r="AI901" s="10">
        <v>66</v>
      </c>
      <c r="AJ901">
        <v>107</v>
      </c>
      <c r="AK901">
        <v>119</v>
      </c>
      <c r="AL901">
        <v>106</v>
      </c>
      <c r="AM901">
        <v>50</v>
      </c>
      <c r="AN901">
        <v>72</v>
      </c>
      <c r="AO901">
        <v>59</v>
      </c>
      <c r="AP901" s="9">
        <v>5</v>
      </c>
      <c r="AQ901">
        <v>100</v>
      </c>
      <c r="AR901">
        <v>1426</v>
      </c>
      <c r="AS901">
        <v>377</v>
      </c>
      <c r="AT901">
        <v>0</v>
      </c>
      <c r="AU901" s="10">
        <v>0</v>
      </c>
      <c r="AV901" s="9">
        <v>1</v>
      </c>
      <c r="AW901" s="10">
        <v>1</v>
      </c>
      <c r="AX901" s="9">
        <v>-8888</v>
      </c>
      <c r="AY901">
        <v>-8888</v>
      </c>
      <c r="AZ901">
        <v>-8888</v>
      </c>
      <c r="BA901" s="10">
        <v>-8888</v>
      </c>
      <c r="BB901">
        <v>-8888</v>
      </c>
      <c r="BC901">
        <v>-8888</v>
      </c>
      <c r="BD901">
        <v>-8888</v>
      </c>
      <c r="BE901">
        <v>-8888</v>
      </c>
      <c r="BF901" s="9">
        <v>326</v>
      </c>
      <c r="BG901">
        <v>0.62480127186009538</v>
      </c>
      <c r="BH901">
        <v>0.1964512040557668</v>
      </c>
      <c r="BI901" s="10">
        <v>0.39275500476644426</v>
      </c>
      <c r="BK901" t="s">
        <v>1307</v>
      </c>
      <c r="BL901" s="10" t="s">
        <v>1311</v>
      </c>
      <c r="BM901">
        <v>34</v>
      </c>
      <c r="BO901" t="s">
        <v>1159</v>
      </c>
      <c r="BP901" s="12">
        <v>2575.16</v>
      </c>
    </row>
    <row r="902" spans="1:68" x14ac:dyDescent="0.25">
      <c r="A902" s="13" t="s">
        <v>349</v>
      </c>
      <c r="B902">
        <v>10544</v>
      </c>
      <c r="C902" t="s">
        <v>271</v>
      </c>
      <c r="D902" s="9">
        <v>4</v>
      </c>
      <c r="E902">
        <v>5</v>
      </c>
      <c r="F902" s="10">
        <v>2</v>
      </c>
      <c r="G902" s="9">
        <v>843</v>
      </c>
      <c r="H902" s="9">
        <v>404</v>
      </c>
      <c r="I902">
        <v>395</v>
      </c>
      <c r="J902">
        <v>396</v>
      </c>
      <c r="K902">
        <v>391</v>
      </c>
      <c r="L902">
        <v>413</v>
      </c>
      <c r="M902">
        <v>424</v>
      </c>
      <c r="N902" s="10">
        <v>202</v>
      </c>
      <c r="O902">
        <v>31</v>
      </c>
      <c r="P902">
        <v>32</v>
      </c>
      <c r="Q902">
        <v>34</v>
      </c>
      <c r="R902">
        <v>24</v>
      </c>
      <c r="S902">
        <v>32</v>
      </c>
      <c r="T902">
        <v>22</v>
      </c>
      <c r="U902" s="9">
        <v>10</v>
      </c>
      <c r="V902">
        <v>18</v>
      </c>
      <c r="W902" s="10">
        <v>13</v>
      </c>
      <c r="X902">
        <v>0</v>
      </c>
      <c r="Y902">
        <v>1</v>
      </c>
      <c r="Z902">
        <v>1</v>
      </c>
      <c r="AA902" s="9">
        <v>1</v>
      </c>
      <c r="AB902">
        <v>2</v>
      </c>
      <c r="AC902" s="10">
        <v>2</v>
      </c>
      <c r="AD902" s="9">
        <v>25</v>
      </c>
      <c r="AE902">
        <v>32</v>
      </c>
      <c r="AF902">
        <v>53</v>
      </c>
      <c r="AG902">
        <v>25</v>
      </c>
      <c r="AH902">
        <v>34</v>
      </c>
      <c r="AI902" s="10">
        <v>50</v>
      </c>
      <c r="AJ902">
        <v>38</v>
      </c>
      <c r="AK902">
        <v>44</v>
      </c>
      <c r="AL902">
        <v>32</v>
      </c>
      <c r="AM902">
        <v>27</v>
      </c>
      <c r="AN902">
        <v>35</v>
      </c>
      <c r="AO902">
        <v>37</v>
      </c>
      <c r="AP902" s="9">
        <v>0</v>
      </c>
      <c r="AQ902">
        <v>68</v>
      </c>
      <c r="AR902">
        <v>662</v>
      </c>
      <c r="AS902">
        <v>77</v>
      </c>
      <c r="AT902">
        <v>0</v>
      </c>
      <c r="AU902" s="10">
        <v>0</v>
      </c>
      <c r="AV902" s="9">
        <v>0</v>
      </c>
      <c r="AW902" s="10">
        <v>0</v>
      </c>
      <c r="AX902" s="9">
        <v>-8888</v>
      </c>
      <c r="AY902">
        <v>-8888</v>
      </c>
      <c r="AZ902">
        <v>-8888</v>
      </c>
      <c r="BA902" s="10">
        <v>-8888</v>
      </c>
      <c r="BB902">
        <v>-8888</v>
      </c>
      <c r="BC902">
        <v>-8888</v>
      </c>
      <c r="BD902">
        <v>-8888</v>
      </c>
      <c r="BE902">
        <v>-8888</v>
      </c>
      <c r="BF902" s="9">
        <v>141</v>
      </c>
      <c r="BG902">
        <v>0.59062499999999996</v>
      </c>
      <c r="BH902">
        <v>0.15794392523364487</v>
      </c>
      <c r="BI902" s="10">
        <v>0.37662337662337664</v>
      </c>
      <c r="BK902" t="s">
        <v>1307</v>
      </c>
      <c r="BL902" s="10" t="s">
        <v>1311</v>
      </c>
      <c r="BM902">
        <v>34</v>
      </c>
      <c r="BO902" t="s">
        <v>1159</v>
      </c>
      <c r="BP902" s="12">
        <v>1091.4349999999999</v>
      </c>
    </row>
    <row r="903" spans="1:68" x14ac:dyDescent="0.25">
      <c r="A903" s="13" t="s">
        <v>350</v>
      </c>
      <c r="B903">
        <v>11014</v>
      </c>
      <c r="C903" t="s">
        <v>271</v>
      </c>
      <c r="D903" s="9">
        <v>0</v>
      </c>
      <c r="E903">
        <v>1</v>
      </c>
      <c r="F903" s="10">
        <v>0</v>
      </c>
      <c r="G903" s="9">
        <v>304</v>
      </c>
      <c r="H903" s="9">
        <v>163</v>
      </c>
      <c r="I903">
        <v>158</v>
      </c>
      <c r="J903">
        <v>165</v>
      </c>
      <c r="K903">
        <v>148</v>
      </c>
      <c r="L903">
        <v>161</v>
      </c>
      <c r="M903">
        <v>142</v>
      </c>
      <c r="N903" s="10">
        <v>67</v>
      </c>
      <c r="O903">
        <v>13</v>
      </c>
      <c r="P903">
        <v>11</v>
      </c>
      <c r="Q903">
        <v>14</v>
      </c>
      <c r="R903">
        <v>9</v>
      </c>
      <c r="S903">
        <v>6</v>
      </c>
      <c r="T903">
        <v>7</v>
      </c>
      <c r="U903" s="9">
        <v>5</v>
      </c>
      <c r="V903">
        <v>2</v>
      </c>
      <c r="W903" s="10">
        <v>3</v>
      </c>
      <c r="X903">
        <v>0</v>
      </c>
      <c r="Y903">
        <v>0</v>
      </c>
      <c r="Z903">
        <v>0</v>
      </c>
      <c r="AA903" s="9">
        <v>0</v>
      </c>
      <c r="AB903">
        <v>0</v>
      </c>
      <c r="AC903" s="10">
        <v>0</v>
      </c>
      <c r="AD903" s="9">
        <v>6</v>
      </c>
      <c r="AE903">
        <v>12</v>
      </c>
      <c r="AF903">
        <v>9</v>
      </c>
      <c r="AG903">
        <v>12</v>
      </c>
      <c r="AH903">
        <v>5</v>
      </c>
      <c r="AI903" s="10">
        <v>9</v>
      </c>
      <c r="AJ903">
        <v>8</v>
      </c>
      <c r="AK903">
        <v>15</v>
      </c>
      <c r="AL903">
        <v>5</v>
      </c>
      <c r="AM903">
        <v>9</v>
      </c>
      <c r="AN903">
        <v>12</v>
      </c>
      <c r="AO903">
        <v>11</v>
      </c>
      <c r="AP903" s="9">
        <v>12</v>
      </c>
      <c r="AQ903">
        <v>11</v>
      </c>
      <c r="AR903">
        <v>277</v>
      </c>
      <c r="AS903">
        <v>0</v>
      </c>
      <c r="AT903">
        <v>0</v>
      </c>
      <c r="AU903" s="10">
        <v>0</v>
      </c>
      <c r="AV903" s="9">
        <v>0</v>
      </c>
      <c r="AW903" s="10">
        <v>0</v>
      </c>
      <c r="AX903" s="9">
        <v>-8888</v>
      </c>
      <c r="AY903">
        <v>-8888</v>
      </c>
      <c r="AZ903">
        <v>-8888</v>
      </c>
      <c r="BA903" s="10">
        <v>-8888</v>
      </c>
      <c r="BB903">
        <v>-8888</v>
      </c>
      <c r="BC903">
        <v>-8888</v>
      </c>
      <c r="BD903">
        <v>-8888</v>
      </c>
      <c r="BE903">
        <v>-8888</v>
      </c>
      <c r="BF903" s="9">
        <v>36</v>
      </c>
      <c r="BG903">
        <v>0.64583333333333337</v>
      </c>
      <c r="BH903">
        <v>0.11290322580645161</v>
      </c>
      <c r="BI903" s="10">
        <v>0.34810126582278483</v>
      </c>
      <c r="BK903" t="s">
        <v>1307</v>
      </c>
      <c r="BL903" s="10" t="s">
        <v>1311</v>
      </c>
      <c r="BM903">
        <v>34</v>
      </c>
      <c r="BO903" t="s">
        <v>1159</v>
      </c>
      <c r="BP903" s="12">
        <v>336.6</v>
      </c>
    </row>
    <row r="904" spans="1:68" x14ac:dyDescent="0.25">
      <c r="A904" s="13" t="s">
        <v>351</v>
      </c>
      <c r="B904">
        <v>11256</v>
      </c>
      <c r="C904" t="s">
        <v>271</v>
      </c>
      <c r="D904" s="9">
        <v>4</v>
      </c>
      <c r="E904">
        <v>5</v>
      </c>
      <c r="F904" s="10">
        <v>3</v>
      </c>
      <c r="G904" s="9">
        <v>1415</v>
      </c>
      <c r="H904" s="9">
        <v>619</v>
      </c>
      <c r="I904">
        <v>605</v>
      </c>
      <c r="J904">
        <v>621</v>
      </c>
      <c r="K904">
        <v>609</v>
      </c>
      <c r="L904">
        <v>717</v>
      </c>
      <c r="M904">
        <v>706</v>
      </c>
      <c r="N904" s="10">
        <v>334</v>
      </c>
      <c r="O904">
        <v>31</v>
      </c>
      <c r="P904">
        <v>34</v>
      </c>
      <c r="Q904">
        <v>43</v>
      </c>
      <c r="R904">
        <v>47</v>
      </c>
      <c r="S904">
        <v>52</v>
      </c>
      <c r="T904">
        <v>53</v>
      </c>
      <c r="U904" s="9">
        <v>22</v>
      </c>
      <c r="V904">
        <v>32</v>
      </c>
      <c r="W904" s="10">
        <v>26</v>
      </c>
      <c r="X904">
        <v>1</v>
      </c>
      <c r="Y904">
        <v>0</v>
      </c>
      <c r="Z904">
        <v>0</v>
      </c>
      <c r="AA904" s="9">
        <v>3</v>
      </c>
      <c r="AB904">
        <v>3</v>
      </c>
      <c r="AC904" s="10">
        <v>4</v>
      </c>
      <c r="AD904" s="9">
        <v>36</v>
      </c>
      <c r="AE904">
        <v>39</v>
      </c>
      <c r="AF904">
        <v>31</v>
      </c>
      <c r="AG904">
        <v>34</v>
      </c>
      <c r="AH904">
        <v>31</v>
      </c>
      <c r="AI904" s="10">
        <v>40</v>
      </c>
      <c r="AJ904">
        <v>33</v>
      </c>
      <c r="AK904">
        <v>33</v>
      </c>
      <c r="AL904">
        <v>31</v>
      </c>
      <c r="AM904">
        <v>28</v>
      </c>
      <c r="AN904">
        <v>48</v>
      </c>
      <c r="AO904">
        <v>31</v>
      </c>
      <c r="AP904" s="9">
        <v>1</v>
      </c>
      <c r="AQ904">
        <v>997</v>
      </c>
      <c r="AR904">
        <v>406</v>
      </c>
      <c r="AS904">
        <v>3</v>
      </c>
      <c r="AT904">
        <v>0</v>
      </c>
      <c r="AU904" s="10">
        <v>0</v>
      </c>
      <c r="AV904" s="9">
        <v>1</v>
      </c>
      <c r="AW904" s="10">
        <v>1</v>
      </c>
      <c r="AX904" s="9">
        <v>-8888</v>
      </c>
      <c r="AY904">
        <v>-8888</v>
      </c>
      <c r="AZ904">
        <v>-8888</v>
      </c>
      <c r="BA904" s="10">
        <v>-8888</v>
      </c>
      <c r="BB904">
        <v>-8888</v>
      </c>
      <c r="BC904">
        <v>-8888</v>
      </c>
      <c r="BD904">
        <v>-8888</v>
      </c>
      <c r="BE904">
        <v>-8888</v>
      </c>
      <c r="BF904" s="9">
        <v>274</v>
      </c>
      <c r="BG904">
        <v>0.6479690522243714</v>
      </c>
      <c r="BH904">
        <v>0.16019417475728157</v>
      </c>
      <c r="BI904" s="10">
        <v>0.40357852882703776</v>
      </c>
      <c r="BK904" t="s">
        <v>1307</v>
      </c>
      <c r="BL904" s="10" t="s">
        <v>1311</v>
      </c>
      <c r="BM904">
        <v>34</v>
      </c>
      <c r="BO904" t="s">
        <v>1159</v>
      </c>
      <c r="BP904" s="12">
        <v>1195.1949999999999</v>
      </c>
    </row>
    <row r="905" spans="1:68" x14ac:dyDescent="0.25">
      <c r="A905" s="13" t="s">
        <v>299</v>
      </c>
      <c r="B905">
        <v>11059</v>
      </c>
      <c r="C905" t="s">
        <v>271</v>
      </c>
      <c r="D905" s="9">
        <v>2</v>
      </c>
      <c r="E905">
        <v>2</v>
      </c>
      <c r="F905" s="10">
        <v>3</v>
      </c>
      <c r="G905" s="9">
        <v>945</v>
      </c>
      <c r="H905" s="9">
        <v>475</v>
      </c>
      <c r="I905">
        <v>438</v>
      </c>
      <c r="J905">
        <v>455</v>
      </c>
      <c r="K905">
        <v>442</v>
      </c>
      <c r="L905">
        <v>487</v>
      </c>
      <c r="M905">
        <v>465</v>
      </c>
      <c r="N905" s="10">
        <v>228</v>
      </c>
      <c r="O905">
        <v>28</v>
      </c>
      <c r="P905">
        <v>28</v>
      </c>
      <c r="Q905">
        <v>25</v>
      </c>
      <c r="R905">
        <v>27</v>
      </c>
      <c r="S905">
        <v>28</v>
      </c>
      <c r="T905">
        <v>26</v>
      </c>
      <c r="U905" s="9">
        <v>13</v>
      </c>
      <c r="V905">
        <v>14</v>
      </c>
      <c r="W905" s="10">
        <v>19</v>
      </c>
      <c r="X905">
        <v>0</v>
      </c>
      <c r="Y905">
        <v>0</v>
      </c>
      <c r="Z905">
        <v>1</v>
      </c>
      <c r="AA905" s="9">
        <v>2</v>
      </c>
      <c r="AB905">
        <v>0</v>
      </c>
      <c r="AC905" s="10">
        <v>4</v>
      </c>
      <c r="AD905" s="9">
        <v>18</v>
      </c>
      <c r="AE905">
        <v>23</v>
      </c>
      <c r="AF905">
        <v>16</v>
      </c>
      <c r="AG905">
        <v>25</v>
      </c>
      <c r="AH905">
        <v>30</v>
      </c>
      <c r="AI905" s="10">
        <v>12</v>
      </c>
      <c r="AJ905">
        <v>25</v>
      </c>
      <c r="AK905">
        <v>35</v>
      </c>
      <c r="AL905">
        <v>27</v>
      </c>
      <c r="AM905">
        <v>34</v>
      </c>
      <c r="AN905">
        <v>35</v>
      </c>
      <c r="AO905">
        <v>26</v>
      </c>
      <c r="AP905" s="9">
        <v>0</v>
      </c>
      <c r="AQ905">
        <v>93</v>
      </c>
      <c r="AR905">
        <v>377</v>
      </c>
      <c r="AS905">
        <v>120</v>
      </c>
      <c r="AT905">
        <v>0</v>
      </c>
      <c r="AU905" s="10">
        <v>0</v>
      </c>
      <c r="AV905" s="9">
        <v>0</v>
      </c>
      <c r="AW905" s="10">
        <v>0</v>
      </c>
      <c r="AX905" s="9">
        <v>-8888</v>
      </c>
      <c r="AY905">
        <v>-8888</v>
      </c>
      <c r="AZ905">
        <v>-8888</v>
      </c>
      <c r="BA905" s="10">
        <v>-8888</v>
      </c>
      <c r="BB905">
        <v>-8888</v>
      </c>
      <c r="BC905">
        <v>-8888</v>
      </c>
      <c r="BD905">
        <v>-8888</v>
      </c>
      <c r="BE905">
        <v>-8888</v>
      </c>
      <c r="BF905" s="9">
        <v>175</v>
      </c>
      <c r="BG905">
        <v>0.55012853470437018</v>
      </c>
      <c r="BH905">
        <v>0.14319248826291081</v>
      </c>
      <c r="BI905" s="10">
        <v>0.37438423645320196</v>
      </c>
      <c r="BK905" t="s">
        <v>1307</v>
      </c>
      <c r="BL905" s="10" t="s">
        <v>1311</v>
      </c>
      <c r="BM905">
        <v>34</v>
      </c>
      <c r="BO905" t="s">
        <v>1159</v>
      </c>
      <c r="BP905" s="12">
        <v>876.79</v>
      </c>
    </row>
    <row r="906" spans="1:68" x14ac:dyDescent="0.25">
      <c r="A906" s="13" t="s">
        <v>1165</v>
      </c>
      <c r="B906">
        <v>10337</v>
      </c>
      <c r="C906" t="s">
        <v>271</v>
      </c>
      <c r="D906" s="9">
        <v>0</v>
      </c>
      <c r="E906">
        <v>2</v>
      </c>
      <c r="F906" s="10">
        <v>0</v>
      </c>
      <c r="G906" s="9">
        <v>335</v>
      </c>
      <c r="H906" s="9">
        <v>179</v>
      </c>
      <c r="I906">
        <v>158</v>
      </c>
      <c r="J906">
        <v>188</v>
      </c>
      <c r="K906">
        <v>162</v>
      </c>
      <c r="L906">
        <v>165</v>
      </c>
      <c r="M906">
        <v>168</v>
      </c>
      <c r="N906" s="10">
        <v>84</v>
      </c>
      <c r="O906">
        <v>11</v>
      </c>
      <c r="P906">
        <v>12</v>
      </c>
      <c r="Q906">
        <v>12</v>
      </c>
      <c r="R906">
        <v>6</v>
      </c>
      <c r="S906">
        <v>9</v>
      </c>
      <c r="T906">
        <v>11</v>
      </c>
      <c r="U906" s="9">
        <v>4</v>
      </c>
      <c r="V906">
        <v>4</v>
      </c>
      <c r="W906" s="10">
        <v>6</v>
      </c>
      <c r="X906">
        <v>0</v>
      </c>
      <c r="Y906">
        <v>0</v>
      </c>
      <c r="Z906">
        <v>0</v>
      </c>
      <c r="AA906" s="9">
        <v>1</v>
      </c>
      <c r="AB906">
        <v>0</v>
      </c>
      <c r="AC906" s="10">
        <v>0</v>
      </c>
      <c r="AD906" s="9">
        <v>9</v>
      </c>
      <c r="AE906">
        <v>14</v>
      </c>
      <c r="AF906">
        <v>8</v>
      </c>
      <c r="AG906">
        <v>17</v>
      </c>
      <c r="AH906">
        <v>13</v>
      </c>
      <c r="AI906" s="10">
        <v>11</v>
      </c>
      <c r="AJ906">
        <v>8</v>
      </c>
      <c r="AK906">
        <v>12</v>
      </c>
      <c r="AL906">
        <v>15</v>
      </c>
      <c r="AM906">
        <v>9</v>
      </c>
      <c r="AN906">
        <v>14</v>
      </c>
      <c r="AO906">
        <v>15</v>
      </c>
      <c r="AP906" s="9">
        <v>0</v>
      </c>
      <c r="AQ906">
        <v>30</v>
      </c>
      <c r="AR906">
        <v>241</v>
      </c>
      <c r="AS906">
        <v>39</v>
      </c>
      <c r="AT906">
        <v>0</v>
      </c>
      <c r="AU906" s="10">
        <v>0</v>
      </c>
      <c r="AV906" s="9">
        <v>0</v>
      </c>
      <c r="AW906" s="10">
        <v>0</v>
      </c>
      <c r="AX906" s="9">
        <v>-8888</v>
      </c>
      <c r="AY906">
        <v>-8888</v>
      </c>
      <c r="AZ906">
        <v>-8888</v>
      </c>
      <c r="BA906" s="10">
        <v>-8888</v>
      </c>
      <c r="BB906">
        <v>-8888</v>
      </c>
      <c r="BC906">
        <v>-8888</v>
      </c>
      <c r="BD906">
        <v>-8888</v>
      </c>
      <c r="BE906">
        <v>-8888</v>
      </c>
      <c r="BF906" s="9">
        <v>59</v>
      </c>
      <c r="BG906">
        <v>0.80303030303030298</v>
      </c>
      <c r="BH906">
        <v>0.14318706697459585</v>
      </c>
      <c r="BI906" s="10">
        <v>0.38082191780821917</v>
      </c>
      <c r="BK906" t="s">
        <v>1307</v>
      </c>
      <c r="BL906" s="10" t="s">
        <v>1311</v>
      </c>
      <c r="BM906">
        <v>34</v>
      </c>
      <c r="BO906" t="s">
        <v>1159</v>
      </c>
      <c r="BP906" s="12">
        <v>1441.3050000000001</v>
      </c>
    </row>
    <row r="907" spans="1:68" x14ac:dyDescent="0.25">
      <c r="A907" s="13" t="s">
        <v>303</v>
      </c>
      <c r="B907">
        <v>10875</v>
      </c>
      <c r="C907" t="s">
        <v>271</v>
      </c>
      <c r="D907" s="9">
        <v>10</v>
      </c>
      <c r="E907">
        <v>6</v>
      </c>
      <c r="F907" s="10">
        <v>10</v>
      </c>
      <c r="G907" s="9">
        <v>3270</v>
      </c>
      <c r="H907" s="9">
        <v>1555</v>
      </c>
      <c r="I907">
        <v>1494</v>
      </c>
      <c r="J907">
        <v>1548</v>
      </c>
      <c r="K907">
        <v>1502</v>
      </c>
      <c r="L907">
        <v>1651</v>
      </c>
      <c r="M907">
        <v>1631</v>
      </c>
      <c r="N907" s="10">
        <v>782</v>
      </c>
      <c r="O907">
        <v>103</v>
      </c>
      <c r="P907">
        <v>96</v>
      </c>
      <c r="Q907">
        <v>91</v>
      </c>
      <c r="R907">
        <v>94</v>
      </c>
      <c r="S907">
        <v>105</v>
      </c>
      <c r="T907">
        <v>100</v>
      </c>
      <c r="U907" s="9">
        <v>48</v>
      </c>
      <c r="V907">
        <v>46</v>
      </c>
      <c r="W907" s="10">
        <v>49</v>
      </c>
      <c r="X907">
        <v>1</v>
      </c>
      <c r="Y907">
        <v>0</v>
      </c>
      <c r="Z907">
        <v>2</v>
      </c>
      <c r="AA907" s="9">
        <v>2</v>
      </c>
      <c r="AB907">
        <v>10</v>
      </c>
      <c r="AC907" s="10">
        <v>3</v>
      </c>
      <c r="AD907" s="9">
        <v>70</v>
      </c>
      <c r="AE907">
        <v>58</v>
      </c>
      <c r="AF907">
        <v>89</v>
      </c>
      <c r="AG907">
        <v>69</v>
      </c>
      <c r="AH907">
        <v>68</v>
      </c>
      <c r="AI907" s="10">
        <v>98</v>
      </c>
      <c r="AJ907">
        <v>92</v>
      </c>
      <c r="AK907">
        <v>82</v>
      </c>
      <c r="AL907">
        <v>93</v>
      </c>
      <c r="AM907">
        <v>94</v>
      </c>
      <c r="AN907">
        <v>87</v>
      </c>
      <c r="AO907">
        <v>104</v>
      </c>
      <c r="AP907" s="9">
        <v>0</v>
      </c>
      <c r="AQ907">
        <v>784</v>
      </c>
      <c r="AR907">
        <v>1707</v>
      </c>
      <c r="AS907">
        <v>583</v>
      </c>
      <c r="AT907">
        <v>0</v>
      </c>
      <c r="AU907" s="10">
        <v>0</v>
      </c>
      <c r="AV907" s="9">
        <v>2</v>
      </c>
      <c r="AW907" s="10">
        <v>2</v>
      </c>
      <c r="AX907" s="9">
        <v>-8888</v>
      </c>
      <c r="AY907">
        <v>-8888</v>
      </c>
      <c r="AZ907">
        <v>-8888</v>
      </c>
      <c r="BA907" s="10">
        <v>-8888</v>
      </c>
      <c r="BB907">
        <v>-8888</v>
      </c>
      <c r="BC907">
        <v>-8888</v>
      </c>
      <c r="BD907">
        <v>-8888</v>
      </c>
      <c r="BE907">
        <v>-8888</v>
      </c>
      <c r="BF907" s="9">
        <v>503</v>
      </c>
      <c r="BG907">
        <v>0.70111524163568772</v>
      </c>
      <c r="BH907">
        <v>0.13056379821958458</v>
      </c>
      <c r="BI907" s="10">
        <v>0.38690476190476192</v>
      </c>
      <c r="BK907" t="s">
        <v>1307</v>
      </c>
      <c r="BL907" s="10" t="s">
        <v>1311</v>
      </c>
      <c r="BM907">
        <v>34</v>
      </c>
      <c r="BO907" t="s">
        <v>1159</v>
      </c>
      <c r="BP907" s="12">
        <v>4324.1049999999996</v>
      </c>
    </row>
    <row r="908" spans="1:68" x14ac:dyDescent="0.25">
      <c r="A908" s="13" t="s">
        <v>304</v>
      </c>
      <c r="B908">
        <v>10721</v>
      </c>
      <c r="C908" t="s">
        <v>271</v>
      </c>
      <c r="D908" s="9">
        <v>9</v>
      </c>
      <c r="E908">
        <v>5</v>
      </c>
      <c r="F908" s="10">
        <v>4</v>
      </c>
      <c r="G908" s="9">
        <v>1125</v>
      </c>
      <c r="H908" s="9">
        <v>510</v>
      </c>
      <c r="I908">
        <v>521</v>
      </c>
      <c r="J908">
        <v>522</v>
      </c>
      <c r="K908">
        <v>534</v>
      </c>
      <c r="L908">
        <v>561</v>
      </c>
      <c r="M908">
        <v>551</v>
      </c>
      <c r="N908" s="10">
        <v>263</v>
      </c>
      <c r="O908">
        <v>34</v>
      </c>
      <c r="P908">
        <v>38</v>
      </c>
      <c r="Q908">
        <v>37</v>
      </c>
      <c r="R908">
        <v>31</v>
      </c>
      <c r="S908">
        <v>33</v>
      </c>
      <c r="T908">
        <v>26</v>
      </c>
      <c r="U908" s="9">
        <v>21</v>
      </c>
      <c r="V908">
        <v>23</v>
      </c>
      <c r="W908" s="10">
        <v>16</v>
      </c>
      <c r="X908">
        <v>0</v>
      </c>
      <c r="Y908">
        <v>0</v>
      </c>
      <c r="Z908">
        <v>1</v>
      </c>
      <c r="AA908" s="9">
        <v>3</v>
      </c>
      <c r="AB908">
        <v>1</v>
      </c>
      <c r="AC908" s="10">
        <v>3</v>
      </c>
      <c r="AD908" s="9">
        <v>38</v>
      </c>
      <c r="AE908">
        <v>24</v>
      </c>
      <c r="AF908">
        <v>30</v>
      </c>
      <c r="AG908">
        <v>29</v>
      </c>
      <c r="AH908">
        <v>38</v>
      </c>
      <c r="AI908" s="10">
        <v>34</v>
      </c>
      <c r="AJ908">
        <v>27</v>
      </c>
      <c r="AK908">
        <v>43</v>
      </c>
      <c r="AL908">
        <v>43</v>
      </c>
      <c r="AM908">
        <v>29</v>
      </c>
      <c r="AN908">
        <v>57</v>
      </c>
      <c r="AO908">
        <v>38</v>
      </c>
      <c r="AP908" s="9">
        <v>0</v>
      </c>
      <c r="AQ908">
        <v>37</v>
      </c>
      <c r="AR908">
        <v>152</v>
      </c>
      <c r="AS908">
        <v>920</v>
      </c>
      <c r="AT908">
        <v>0</v>
      </c>
      <c r="AU908" s="10">
        <v>0</v>
      </c>
      <c r="AV908" s="9">
        <v>0</v>
      </c>
      <c r="AW908" s="10">
        <v>0</v>
      </c>
      <c r="AX908" s="9">
        <v>-8888</v>
      </c>
      <c r="AY908">
        <v>-8888</v>
      </c>
      <c r="AZ908">
        <v>-8888</v>
      </c>
      <c r="BA908" s="10">
        <v>-8888</v>
      </c>
      <c r="BB908">
        <v>-8888</v>
      </c>
      <c r="BC908">
        <v>-8888</v>
      </c>
      <c r="BD908">
        <v>-8888</v>
      </c>
      <c r="BE908">
        <v>-8888</v>
      </c>
      <c r="BF908" s="9">
        <v>160</v>
      </c>
      <c r="BG908">
        <v>0.54852320675105481</v>
      </c>
      <c r="BH908">
        <v>0.15829318651066759</v>
      </c>
      <c r="BI908" s="10">
        <v>0.32771084337349399</v>
      </c>
      <c r="BK908" t="s">
        <v>1307</v>
      </c>
      <c r="BL908" s="10" t="s">
        <v>1311</v>
      </c>
      <c r="BM908">
        <v>34</v>
      </c>
      <c r="BO908" t="s">
        <v>1159</v>
      </c>
      <c r="BP908" s="12">
        <v>531.97500000000002</v>
      </c>
    </row>
    <row r="909" spans="1:68" x14ac:dyDescent="0.25">
      <c r="A909" s="13" t="s">
        <v>352</v>
      </c>
      <c r="B909">
        <v>11200</v>
      </c>
      <c r="C909" t="s">
        <v>271</v>
      </c>
      <c r="D909" s="9">
        <v>20</v>
      </c>
      <c r="E909">
        <v>6</v>
      </c>
      <c r="F909" s="10">
        <v>7</v>
      </c>
      <c r="G909" s="9">
        <v>2483</v>
      </c>
      <c r="H909" s="9">
        <v>1181</v>
      </c>
      <c r="I909">
        <v>1224</v>
      </c>
      <c r="J909">
        <v>1185</v>
      </c>
      <c r="K909">
        <v>1224</v>
      </c>
      <c r="L909">
        <v>1215</v>
      </c>
      <c r="M909">
        <v>1267</v>
      </c>
      <c r="N909" s="10">
        <v>609</v>
      </c>
      <c r="O909">
        <v>69</v>
      </c>
      <c r="P909">
        <v>89</v>
      </c>
      <c r="Q909">
        <v>72</v>
      </c>
      <c r="R909">
        <v>79</v>
      </c>
      <c r="S909">
        <v>80</v>
      </c>
      <c r="T909">
        <v>74</v>
      </c>
      <c r="U909" s="9">
        <v>49</v>
      </c>
      <c r="V909">
        <v>31</v>
      </c>
      <c r="W909" s="10">
        <v>43</v>
      </c>
      <c r="X909">
        <v>1</v>
      </c>
      <c r="Y909">
        <v>1</v>
      </c>
      <c r="Z909">
        <v>0</v>
      </c>
      <c r="AA909" s="9">
        <v>1</v>
      </c>
      <c r="AB909">
        <v>2</v>
      </c>
      <c r="AC909" s="10">
        <v>7</v>
      </c>
      <c r="AD909" s="9">
        <v>15</v>
      </c>
      <c r="AE909">
        <v>21</v>
      </c>
      <c r="AF909">
        <v>27</v>
      </c>
      <c r="AG909">
        <v>24</v>
      </c>
      <c r="AH909">
        <v>17</v>
      </c>
      <c r="AI909" s="10">
        <v>28</v>
      </c>
      <c r="AJ909">
        <v>36</v>
      </c>
      <c r="AK909">
        <v>46</v>
      </c>
      <c r="AL909">
        <v>33</v>
      </c>
      <c r="AM909">
        <v>40</v>
      </c>
      <c r="AN909">
        <v>36</v>
      </c>
      <c r="AO909">
        <v>28</v>
      </c>
      <c r="AP909" s="9">
        <v>4</v>
      </c>
      <c r="AQ909">
        <v>28</v>
      </c>
      <c r="AR909">
        <v>2045</v>
      </c>
      <c r="AS909">
        <v>5</v>
      </c>
      <c r="AT909">
        <v>0</v>
      </c>
      <c r="AU909" s="10">
        <v>0</v>
      </c>
      <c r="AV909" s="9">
        <v>1</v>
      </c>
      <c r="AW909" s="10">
        <v>3</v>
      </c>
      <c r="AX909" s="9">
        <v>-8888</v>
      </c>
      <c r="AY909">
        <v>-8888</v>
      </c>
      <c r="AZ909">
        <v>-8888</v>
      </c>
      <c r="BA909" s="10">
        <v>-8888</v>
      </c>
      <c r="BB909">
        <v>-8888</v>
      </c>
      <c r="BC909">
        <v>-8888</v>
      </c>
      <c r="BD909">
        <v>-8888</v>
      </c>
      <c r="BE909">
        <v>-8888</v>
      </c>
      <c r="BF909" s="9">
        <v>404</v>
      </c>
      <c r="BG909">
        <v>0.62195121951219512</v>
      </c>
      <c r="BH909">
        <v>0.1404881101376721</v>
      </c>
      <c r="BI909" s="10">
        <v>0.42359550561797754</v>
      </c>
      <c r="BK909" t="s">
        <v>1307</v>
      </c>
      <c r="BL909" s="10" t="s">
        <v>1311</v>
      </c>
      <c r="BM909">
        <v>34</v>
      </c>
      <c r="BN909" t="s">
        <v>1159</v>
      </c>
      <c r="BO909" t="s">
        <v>1159</v>
      </c>
      <c r="BP909" s="12">
        <v>1258.22</v>
      </c>
    </row>
    <row r="910" spans="1:68" x14ac:dyDescent="0.25">
      <c r="A910" s="13" t="s">
        <v>354</v>
      </c>
      <c r="B910">
        <v>10864</v>
      </c>
      <c r="C910" t="s">
        <v>271</v>
      </c>
      <c r="D910" s="9">
        <v>25</v>
      </c>
      <c r="E910">
        <v>25</v>
      </c>
      <c r="F910" s="10">
        <v>25</v>
      </c>
      <c r="G910" s="9">
        <v>3031</v>
      </c>
      <c r="H910" s="9">
        <v>1349</v>
      </c>
      <c r="I910">
        <v>1283</v>
      </c>
      <c r="J910">
        <v>1371</v>
      </c>
      <c r="K910">
        <v>1292</v>
      </c>
      <c r="L910">
        <v>1519</v>
      </c>
      <c r="M910">
        <v>1492</v>
      </c>
      <c r="N910" s="10">
        <v>640</v>
      </c>
      <c r="O910">
        <v>104</v>
      </c>
      <c r="P910">
        <v>114</v>
      </c>
      <c r="Q910">
        <v>131</v>
      </c>
      <c r="R910">
        <v>140</v>
      </c>
      <c r="S910">
        <v>127</v>
      </c>
      <c r="T910">
        <v>130</v>
      </c>
      <c r="U910" s="9">
        <v>75</v>
      </c>
      <c r="V910">
        <v>59</v>
      </c>
      <c r="W910" s="10">
        <v>68</v>
      </c>
      <c r="X910">
        <v>2</v>
      </c>
      <c r="Y910">
        <v>3</v>
      </c>
      <c r="Z910">
        <v>2</v>
      </c>
      <c r="AA910" s="9">
        <v>8</v>
      </c>
      <c r="AB910">
        <v>2</v>
      </c>
      <c r="AC910" s="10">
        <v>4</v>
      </c>
      <c r="AD910" s="9">
        <v>64</v>
      </c>
      <c r="AE910">
        <v>62</v>
      </c>
      <c r="AF910">
        <v>60</v>
      </c>
      <c r="AG910">
        <v>76</v>
      </c>
      <c r="AH910">
        <v>71</v>
      </c>
      <c r="AI910" s="10">
        <v>44</v>
      </c>
      <c r="AJ910">
        <v>92</v>
      </c>
      <c r="AK910">
        <v>84</v>
      </c>
      <c r="AL910">
        <v>56</v>
      </c>
      <c r="AM910">
        <v>102</v>
      </c>
      <c r="AN910">
        <v>92</v>
      </c>
      <c r="AO910">
        <v>76</v>
      </c>
      <c r="AP910" s="9">
        <v>6</v>
      </c>
      <c r="AQ910">
        <v>5</v>
      </c>
      <c r="AR910">
        <v>14</v>
      </c>
      <c r="AS910">
        <v>2986</v>
      </c>
      <c r="AT910">
        <v>0</v>
      </c>
      <c r="AU910" s="10">
        <v>0</v>
      </c>
      <c r="AV910" s="9">
        <v>0</v>
      </c>
      <c r="AW910" s="10">
        <v>0</v>
      </c>
      <c r="AX910" s="9">
        <v>-8888</v>
      </c>
      <c r="AY910">
        <v>-8888</v>
      </c>
      <c r="AZ910">
        <v>-8888</v>
      </c>
      <c r="BA910" s="10">
        <v>-8888</v>
      </c>
      <c r="BB910">
        <v>-8888</v>
      </c>
      <c r="BC910">
        <v>-8888</v>
      </c>
      <c r="BD910">
        <v>-8888</v>
      </c>
      <c r="BE910">
        <v>-8888</v>
      </c>
      <c r="BF910" s="9">
        <v>307</v>
      </c>
      <c r="BG910">
        <v>0.68448098663926005</v>
      </c>
      <c r="BH910">
        <v>0.16666666666666666</v>
      </c>
      <c r="BI910" s="10">
        <v>0.44901262544512788</v>
      </c>
      <c r="BK910" t="s">
        <v>1307</v>
      </c>
      <c r="BL910" s="10" t="s">
        <v>1311</v>
      </c>
      <c r="BM910">
        <v>34</v>
      </c>
      <c r="BO910" t="s">
        <v>1159</v>
      </c>
      <c r="BP910" s="12">
        <v>2896.14</v>
      </c>
    </row>
    <row r="911" spans="1:68" x14ac:dyDescent="0.25">
      <c r="A911" s="13" t="s">
        <v>355</v>
      </c>
      <c r="B911">
        <v>10235</v>
      </c>
      <c r="C911" t="s">
        <v>271</v>
      </c>
      <c r="D911" s="9">
        <v>1</v>
      </c>
      <c r="E911">
        <v>2</v>
      </c>
      <c r="F911" s="10">
        <v>1</v>
      </c>
      <c r="G911" s="9">
        <v>766</v>
      </c>
      <c r="H911" s="9">
        <v>357</v>
      </c>
      <c r="I911">
        <v>320</v>
      </c>
      <c r="J911">
        <v>355</v>
      </c>
      <c r="K911">
        <v>334</v>
      </c>
      <c r="L911">
        <v>352</v>
      </c>
      <c r="M911">
        <v>315</v>
      </c>
      <c r="N911" s="10">
        <v>166</v>
      </c>
      <c r="O911">
        <v>21</v>
      </c>
      <c r="P911">
        <v>25</v>
      </c>
      <c r="Q911">
        <v>20</v>
      </c>
      <c r="R911">
        <v>15</v>
      </c>
      <c r="S911">
        <v>15</v>
      </c>
      <c r="T911">
        <v>17</v>
      </c>
      <c r="U911" s="9">
        <v>11</v>
      </c>
      <c r="V911">
        <v>9</v>
      </c>
      <c r="W911" s="10">
        <v>7</v>
      </c>
      <c r="X911">
        <v>0</v>
      </c>
      <c r="Y911">
        <v>0</v>
      </c>
      <c r="Z911">
        <v>0</v>
      </c>
      <c r="AA911" s="9">
        <v>0</v>
      </c>
      <c r="AB911">
        <v>0</v>
      </c>
      <c r="AC911" s="10">
        <v>1</v>
      </c>
      <c r="AD911" s="9">
        <v>50</v>
      </c>
      <c r="AE911">
        <v>68</v>
      </c>
      <c r="AF911">
        <v>62</v>
      </c>
      <c r="AG911">
        <v>13</v>
      </c>
      <c r="AH911">
        <v>30</v>
      </c>
      <c r="AI911" s="10">
        <v>25</v>
      </c>
      <c r="AJ911">
        <v>43</v>
      </c>
      <c r="AK911">
        <v>51</v>
      </c>
      <c r="AL911">
        <v>55</v>
      </c>
      <c r="AM911">
        <v>15</v>
      </c>
      <c r="AN911">
        <v>26</v>
      </c>
      <c r="AO911">
        <v>29</v>
      </c>
      <c r="AP911" s="9">
        <v>0</v>
      </c>
      <c r="AQ911">
        <v>0</v>
      </c>
      <c r="AR911">
        <v>202</v>
      </c>
      <c r="AS911">
        <v>460</v>
      </c>
      <c r="AT911">
        <v>0</v>
      </c>
      <c r="AU911" s="10">
        <v>0</v>
      </c>
      <c r="AV911" s="9">
        <v>0</v>
      </c>
      <c r="AW911" s="10">
        <v>0</v>
      </c>
      <c r="AX911" s="9">
        <v>-8888</v>
      </c>
      <c r="AY911">
        <v>-8888</v>
      </c>
      <c r="AZ911">
        <v>-8888</v>
      </c>
      <c r="BA911" s="10">
        <v>-8888</v>
      </c>
      <c r="BB911">
        <v>-8888</v>
      </c>
      <c r="BC911">
        <v>-8888</v>
      </c>
      <c r="BD911">
        <v>-8888</v>
      </c>
      <c r="BE911">
        <v>-8888</v>
      </c>
      <c r="BF911" s="9">
        <v>78</v>
      </c>
      <c r="BG911">
        <v>0.79047619047619044</v>
      </c>
      <c r="BH911">
        <v>0.12221041445270989</v>
      </c>
      <c r="BI911" s="10">
        <v>0.16236162361623616</v>
      </c>
      <c r="BK911" t="s">
        <v>1307</v>
      </c>
      <c r="BL911" s="10" t="s">
        <v>1311</v>
      </c>
      <c r="BM911">
        <v>34</v>
      </c>
      <c r="BO911" t="s">
        <v>1159</v>
      </c>
      <c r="BP911" s="12">
        <v>2040.79</v>
      </c>
    </row>
    <row r="912" spans="1:68" x14ac:dyDescent="0.25">
      <c r="A912" s="13" t="s">
        <v>356</v>
      </c>
      <c r="B912">
        <v>10106</v>
      </c>
      <c r="C912" t="s">
        <v>271</v>
      </c>
      <c r="D912" s="9">
        <v>2</v>
      </c>
      <c r="E912">
        <v>1</v>
      </c>
      <c r="F912" s="10">
        <v>1</v>
      </c>
      <c r="G912" s="9">
        <v>650</v>
      </c>
      <c r="H912" s="9">
        <v>299</v>
      </c>
      <c r="I912">
        <v>279</v>
      </c>
      <c r="J912">
        <v>301</v>
      </c>
      <c r="K912">
        <v>287</v>
      </c>
      <c r="L912">
        <v>319</v>
      </c>
      <c r="M912">
        <v>326</v>
      </c>
      <c r="N912" s="10">
        <v>160</v>
      </c>
      <c r="O912">
        <v>12</v>
      </c>
      <c r="P912">
        <v>19</v>
      </c>
      <c r="Q912">
        <v>12</v>
      </c>
      <c r="R912">
        <v>18</v>
      </c>
      <c r="S912">
        <v>21</v>
      </c>
      <c r="T912">
        <v>25</v>
      </c>
      <c r="U912" s="9">
        <v>4</v>
      </c>
      <c r="V912">
        <v>12</v>
      </c>
      <c r="W912" s="10">
        <v>9</v>
      </c>
      <c r="X912">
        <v>0</v>
      </c>
      <c r="Y912">
        <v>0</v>
      </c>
      <c r="Z912">
        <v>0</v>
      </c>
      <c r="AA912" s="9">
        <v>1</v>
      </c>
      <c r="AB912">
        <v>1</v>
      </c>
      <c r="AC912" s="10">
        <v>2</v>
      </c>
      <c r="AD912" s="9">
        <v>32</v>
      </c>
      <c r="AE912">
        <v>20</v>
      </c>
      <c r="AF912">
        <v>22</v>
      </c>
      <c r="AG912">
        <v>29</v>
      </c>
      <c r="AH912">
        <v>17</v>
      </c>
      <c r="AI912" s="10">
        <v>22</v>
      </c>
      <c r="AJ912">
        <v>30</v>
      </c>
      <c r="AK912">
        <v>31</v>
      </c>
      <c r="AL912">
        <v>19</v>
      </c>
      <c r="AM912">
        <v>31</v>
      </c>
      <c r="AN912">
        <v>23</v>
      </c>
      <c r="AO912">
        <v>19</v>
      </c>
      <c r="AP912" s="9">
        <v>5</v>
      </c>
      <c r="AQ912">
        <v>304</v>
      </c>
      <c r="AR912">
        <v>309</v>
      </c>
      <c r="AS912">
        <v>0</v>
      </c>
      <c r="AT912">
        <v>0</v>
      </c>
      <c r="AU912" s="10">
        <v>0</v>
      </c>
      <c r="AV912" s="9">
        <v>0</v>
      </c>
      <c r="AW912" s="10">
        <v>0</v>
      </c>
      <c r="AX912" s="9">
        <v>-8888</v>
      </c>
      <c r="AY912">
        <v>-8888</v>
      </c>
      <c r="AZ912">
        <v>-8888</v>
      </c>
      <c r="BA912" s="10">
        <v>-8888</v>
      </c>
      <c r="BB912">
        <v>-8888</v>
      </c>
      <c r="BC912">
        <v>-8888</v>
      </c>
      <c r="BD912">
        <v>-8888</v>
      </c>
      <c r="BE912">
        <v>-8888</v>
      </c>
      <c r="BF912" s="9">
        <v>118</v>
      </c>
      <c r="BG912">
        <v>0.66417910447761197</v>
      </c>
      <c r="BH912">
        <v>0.13254437869822486</v>
      </c>
      <c r="BI912" s="10">
        <v>0.37166900420757365</v>
      </c>
      <c r="BK912" t="s">
        <v>1307</v>
      </c>
      <c r="BL912" s="10" t="s">
        <v>1311</v>
      </c>
      <c r="BM912">
        <v>34</v>
      </c>
      <c r="BO912" t="s">
        <v>1159</v>
      </c>
      <c r="BP912" s="12">
        <v>826.33</v>
      </c>
    </row>
    <row r="913" spans="1:68" x14ac:dyDescent="0.25">
      <c r="A913" s="13" t="s">
        <v>357</v>
      </c>
      <c r="B913">
        <v>10716</v>
      </c>
      <c r="C913" t="s">
        <v>271</v>
      </c>
      <c r="D913" s="9">
        <v>14</v>
      </c>
      <c r="E913">
        <v>13</v>
      </c>
      <c r="F913" s="10">
        <v>5</v>
      </c>
      <c r="G913" s="9">
        <v>2794</v>
      </c>
      <c r="H913" s="9">
        <v>1422</v>
      </c>
      <c r="I913">
        <v>1369</v>
      </c>
      <c r="J913">
        <v>1415</v>
      </c>
      <c r="K913">
        <v>1362</v>
      </c>
      <c r="L913">
        <v>1403</v>
      </c>
      <c r="M913">
        <v>1385</v>
      </c>
      <c r="N913" s="10">
        <v>542</v>
      </c>
      <c r="O913">
        <v>83</v>
      </c>
      <c r="P913">
        <v>95</v>
      </c>
      <c r="Q913">
        <v>88</v>
      </c>
      <c r="R913">
        <v>76</v>
      </c>
      <c r="S913">
        <v>81</v>
      </c>
      <c r="T913">
        <v>78</v>
      </c>
      <c r="U913" s="9">
        <v>35</v>
      </c>
      <c r="V913">
        <v>39</v>
      </c>
      <c r="W913" s="10">
        <v>29</v>
      </c>
      <c r="X913">
        <v>2</v>
      </c>
      <c r="Y913">
        <v>4</v>
      </c>
      <c r="Z913">
        <v>0</v>
      </c>
      <c r="AA913" s="9">
        <v>2</v>
      </c>
      <c r="AB913">
        <v>1</v>
      </c>
      <c r="AC913" s="10">
        <v>3</v>
      </c>
      <c r="AD913" s="9">
        <v>36</v>
      </c>
      <c r="AE913">
        <v>37</v>
      </c>
      <c r="AF913">
        <v>37</v>
      </c>
      <c r="AG913">
        <v>36</v>
      </c>
      <c r="AH913">
        <v>42</v>
      </c>
      <c r="AI913" s="10">
        <v>33</v>
      </c>
      <c r="AJ913">
        <v>55</v>
      </c>
      <c r="AK913">
        <v>61</v>
      </c>
      <c r="AL913">
        <v>46</v>
      </c>
      <c r="AM913">
        <v>47</v>
      </c>
      <c r="AN913">
        <v>50</v>
      </c>
      <c r="AO913">
        <v>55</v>
      </c>
      <c r="AP913" s="9">
        <v>0</v>
      </c>
      <c r="AQ913">
        <v>0</v>
      </c>
      <c r="AR913">
        <v>2578</v>
      </c>
      <c r="AS913">
        <v>0</v>
      </c>
      <c r="AT913">
        <v>0</v>
      </c>
      <c r="AU913" s="10">
        <v>2</v>
      </c>
      <c r="AV913" s="9">
        <v>1</v>
      </c>
      <c r="AW913" s="10">
        <v>1</v>
      </c>
      <c r="AX913" s="9">
        <v>-8888</v>
      </c>
      <c r="AY913">
        <v>-8888</v>
      </c>
      <c r="AZ913">
        <v>-8888</v>
      </c>
      <c r="BA913" s="10">
        <v>-8888</v>
      </c>
      <c r="BB913">
        <v>-8888</v>
      </c>
      <c r="BC913">
        <v>-8888</v>
      </c>
      <c r="BD913">
        <v>-8888</v>
      </c>
      <c r="BE913">
        <v>-8888</v>
      </c>
      <c r="BF913" s="9">
        <v>397</v>
      </c>
      <c r="BG913">
        <v>0.64093023255813952</v>
      </c>
      <c r="BH913">
        <v>0.13358470239698358</v>
      </c>
      <c r="BI913" s="10">
        <v>0.41422736555479917</v>
      </c>
      <c r="BK913" t="s">
        <v>1307</v>
      </c>
      <c r="BL913" s="10" t="s">
        <v>1311</v>
      </c>
      <c r="BM913">
        <v>34</v>
      </c>
      <c r="BN913" t="s">
        <v>1159</v>
      </c>
      <c r="BO913" t="s">
        <v>1159</v>
      </c>
      <c r="BP913" s="12">
        <v>1778.08</v>
      </c>
    </row>
    <row r="914" spans="1:68" x14ac:dyDescent="0.25">
      <c r="A914" s="13" t="s">
        <v>358</v>
      </c>
      <c r="B914">
        <v>10394</v>
      </c>
      <c r="C914" t="s">
        <v>271</v>
      </c>
      <c r="D914" s="9">
        <v>7</v>
      </c>
      <c r="E914">
        <v>4</v>
      </c>
      <c r="F914" s="10">
        <v>3</v>
      </c>
      <c r="G914" s="9">
        <v>2049</v>
      </c>
      <c r="H914" s="9">
        <v>897</v>
      </c>
      <c r="I914">
        <v>830</v>
      </c>
      <c r="J914">
        <v>929</v>
      </c>
      <c r="K914">
        <v>857</v>
      </c>
      <c r="L914">
        <v>1057</v>
      </c>
      <c r="M914">
        <v>1003</v>
      </c>
      <c r="N914" s="10">
        <v>481</v>
      </c>
      <c r="O914">
        <v>56</v>
      </c>
      <c r="P914">
        <v>68</v>
      </c>
      <c r="Q914">
        <v>48</v>
      </c>
      <c r="R914">
        <v>60</v>
      </c>
      <c r="S914">
        <v>60</v>
      </c>
      <c r="T914">
        <v>54</v>
      </c>
      <c r="U914" s="9">
        <v>29</v>
      </c>
      <c r="V914">
        <v>36</v>
      </c>
      <c r="W914" s="10">
        <v>33</v>
      </c>
      <c r="X914">
        <v>0</v>
      </c>
      <c r="Y914">
        <v>0</v>
      </c>
      <c r="Z914">
        <v>1</v>
      </c>
      <c r="AA914" s="9">
        <v>2</v>
      </c>
      <c r="AB914">
        <v>6</v>
      </c>
      <c r="AC914" s="10">
        <v>1</v>
      </c>
      <c r="AD914" s="9">
        <v>49</v>
      </c>
      <c r="AE914">
        <v>30</v>
      </c>
      <c r="AF914">
        <v>19</v>
      </c>
      <c r="AG914">
        <v>46</v>
      </c>
      <c r="AH914">
        <v>39</v>
      </c>
      <c r="AI914" s="10">
        <v>20</v>
      </c>
      <c r="AJ914">
        <v>43</v>
      </c>
      <c r="AK914">
        <v>48</v>
      </c>
      <c r="AL914">
        <v>44</v>
      </c>
      <c r="AM914">
        <v>45</v>
      </c>
      <c r="AN914">
        <v>42</v>
      </c>
      <c r="AO914">
        <v>50</v>
      </c>
      <c r="AP914" s="9">
        <v>240</v>
      </c>
      <c r="AQ914">
        <v>7</v>
      </c>
      <c r="AR914">
        <v>703</v>
      </c>
      <c r="AS914">
        <v>2</v>
      </c>
      <c r="AT914">
        <v>0</v>
      </c>
      <c r="AU914" s="10">
        <v>0</v>
      </c>
      <c r="AV914" s="9">
        <v>1</v>
      </c>
      <c r="AW914" s="10">
        <v>1</v>
      </c>
      <c r="AX914" s="9">
        <v>-8888</v>
      </c>
      <c r="AY914">
        <v>-8888</v>
      </c>
      <c r="AZ914">
        <v>-8888</v>
      </c>
      <c r="BA914" s="10">
        <v>-8888</v>
      </c>
      <c r="BB914">
        <v>-8888</v>
      </c>
      <c r="BC914">
        <v>-8888</v>
      </c>
      <c r="BD914">
        <v>-8888</v>
      </c>
      <c r="BE914">
        <v>-8888</v>
      </c>
      <c r="BF914" s="9">
        <v>269</v>
      </c>
      <c r="BG914">
        <v>0.60085227272727271</v>
      </c>
      <c r="BH914">
        <v>0.15351036740632956</v>
      </c>
      <c r="BI914" s="10">
        <v>0.45012048192771087</v>
      </c>
      <c r="BK914" t="s">
        <v>1307</v>
      </c>
      <c r="BL914" s="10" t="s">
        <v>1311</v>
      </c>
      <c r="BM914">
        <v>34</v>
      </c>
      <c r="BN914" t="s">
        <v>1159</v>
      </c>
      <c r="BO914" t="s">
        <v>1159</v>
      </c>
      <c r="BP914" s="12">
        <v>2085.3649999999998</v>
      </c>
    </row>
    <row r="915" spans="1:68" x14ac:dyDescent="0.25">
      <c r="A915" s="13" t="s">
        <v>359</v>
      </c>
      <c r="B915">
        <v>10895</v>
      </c>
      <c r="C915" t="s">
        <v>271</v>
      </c>
      <c r="D915" s="9">
        <v>11</v>
      </c>
      <c r="E915">
        <v>10</v>
      </c>
      <c r="F915" s="10">
        <v>6</v>
      </c>
      <c r="G915" s="9">
        <v>2744</v>
      </c>
      <c r="H915" s="9">
        <v>1161</v>
      </c>
      <c r="I915">
        <v>1224</v>
      </c>
      <c r="J915">
        <v>1139</v>
      </c>
      <c r="K915">
        <v>1217</v>
      </c>
      <c r="L915">
        <v>1523</v>
      </c>
      <c r="M915">
        <v>1147</v>
      </c>
      <c r="N915" s="10">
        <v>555</v>
      </c>
      <c r="O915">
        <v>83</v>
      </c>
      <c r="P915">
        <v>69</v>
      </c>
      <c r="Q915">
        <v>63</v>
      </c>
      <c r="R915">
        <v>48</v>
      </c>
      <c r="S915">
        <v>59</v>
      </c>
      <c r="T915">
        <v>59</v>
      </c>
      <c r="U915" s="9">
        <v>28</v>
      </c>
      <c r="V915">
        <v>34</v>
      </c>
      <c r="W915" s="10">
        <v>26</v>
      </c>
      <c r="X915">
        <v>2</v>
      </c>
      <c r="Y915">
        <v>1</v>
      </c>
      <c r="Z915">
        <v>2</v>
      </c>
      <c r="AA915" s="9">
        <v>1</v>
      </c>
      <c r="AB915">
        <v>2</v>
      </c>
      <c r="AC915" s="10">
        <v>3</v>
      </c>
      <c r="AD915" s="9">
        <v>488</v>
      </c>
      <c r="AE915">
        <v>201</v>
      </c>
      <c r="AF915">
        <v>194</v>
      </c>
      <c r="AG915">
        <v>76</v>
      </c>
      <c r="AH915">
        <v>49</v>
      </c>
      <c r="AI915" s="10">
        <v>74</v>
      </c>
      <c r="AJ915">
        <v>82</v>
      </c>
      <c r="AK915">
        <v>182</v>
      </c>
      <c r="AL915">
        <v>168</v>
      </c>
      <c r="AM915">
        <v>62</v>
      </c>
      <c r="AN915">
        <v>66</v>
      </c>
      <c r="AO915">
        <v>71</v>
      </c>
      <c r="AP915" s="9">
        <v>0</v>
      </c>
      <c r="AQ915">
        <v>3</v>
      </c>
      <c r="AR915">
        <v>797</v>
      </c>
      <c r="AS915">
        <v>1828</v>
      </c>
      <c r="AT915">
        <v>0</v>
      </c>
      <c r="AU915" s="10">
        <v>0</v>
      </c>
      <c r="AV915" s="9">
        <v>1</v>
      </c>
      <c r="AW915" s="10">
        <v>2</v>
      </c>
      <c r="AX915" s="9">
        <v>-8888</v>
      </c>
      <c r="AY915">
        <v>-8888</v>
      </c>
      <c r="AZ915">
        <v>-8888</v>
      </c>
      <c r="BA915" s="10">
        <v>-8888</v>
      </c>
      <c r="BB915">
        <v>-8888</v>
      </c>
      <c r="BC915">
        <v>-8888</v>
      </c>
      <c r="BD915">
        <v>-8888</v>
      </c>
      <c r="BE915">
        <v>-8888</v>
      </c>
      <c r="BF915" s="9">
        <v>345</v>
      </c>
      <c r="BG915">
        <v>0.43607532210109018</v>
      </c>
      <c r="BH915">
        <v>0.1982690794649882</v>
      </c>
      <c r="BI915" s="10">
        <v>0.35686119873817035</v>
      </c>
      <c r="BK915" t="s">
        <v>1307</v>
      </c>
      <c r="BL915" s="10" t="s">
        <v>1311</v>
      </c>
      <c r="BM915">
        <v>34</v>
      </c>
      <c r="BN915" t="s">
        <v>1159</v>
      </c>
      <c r="BO915" t="s">
        <v>1159</v>
      </c>
      <c r="BP915" s="12">
        <v>2329.5100000000002</v>
      </c>
    </row>
    <row r="916" spans="1:68" x14ac:dyDescent="0.25">
      <c r="A916" s="13" t="s">
        <v>360</v>
      </c>
      <c r="B916">
        <v>10619</v>
      </c>
      <c r="C916" t="s">
        <v>271</v>
      </c>
      <c r="D916" s="9">
        <v>5</v>
      </c>
      <c r="E916">
        <v>3</v>
      </c>
      <c r="F916" s="10">
        <v>7</v>
      </c>
      <c r="G916" s="9">
        <v>1762</v>
      </c>
      <c r="H916" s="9">
        <v>817</v>
      </c>
      <c r="I916">
        <v>787</v>
      </c>
      <c r="J916">
        <v>803</v>
      </c>
      <c r="K916">
        <v>801</v>
      </c>
      <c r="L916">
        <v>891</v>
      </c>
      <c r="M916">
        <v>886</v>
      </c>
      <c r="N916" s="10">
        <v>427</v>
      </c>
      <c r="O916">
        <v>52</v>
      </c>
      <c r="P916">
        <v>56</v>
      </c>
      <c r="Q916">
        <v>57</v>
      </c>
      <c r="R916">
        <v>62</v>
      </c>
      <c r="S916">
        <v>46</v>
      </c>
      <c r="T916">
        <v>57</v>
      </c>
      <c r="U916" s="9">
        <v>36</v>
      </c>
      <c r="V916">
        <v>30</v>
      </c>
      <c r="W916" s="10">
        <v>34</v>
      </c>
      <c r="X916">
        <v>0</v>
      </c>
      <c r="Y916">
        <v>0</v>
      </c>
      <c r="Z916">
        <v>0</v>
      </c>
      <c r="AA916" s="9">
        <v>3</v>
      </c>
      <c r="AB916">
        <v>3</v>
      </c>
      <c r="AC916" s="10">
        <v>0</v>
      </c>
      <c r="AD916" s="9">
        <v>15</v>
      </c>
      <c r="AE916">
        <v>30</v>
      </c>
      <c r="AF916">
        <v>33</v>
      </c>
      <c r="AG916">
        <v>16</v>
      </c>
      <c r="AH916">
        <v>21</v>
      </c>
      <c r="AI916" s="10">
        <v>26</v>
      </c>
      <c r="AJ916">
        <v>32</v>
      </c>
      <c r="AK916">
        <v>22</v>
      </c>
      <c r="AL916">
        <v>40</v>
      </c>
      <c r="AM916">
        <v>32</v>
      </c>
      <c r="AN916">
        <v>20</v>
      </c>
      <c r="AO916">
        <v>30</v>
      </c>
      <c r="AP916" s="9">
        <v>23</v>
      </c>
      <c r="AQ916">
        <v>4</v>
      </c>
      <c r="AR916">
        <v>1623</v>
      </c>
      <c r="AS916">
        <v>0</v>
      </c>
      <c r="AT916">
        <v>0</v>
      </c>
      <c r="AU916" s="10">
        <v>0</v>
      </c>
      <c r="AV916" s="9">
        <v>1</v>
      </c>
      <c r="AW916" s="10">
        <v>1</v>
      </c>
      <c r="AX916" s="9">
        <v>-8888</v>
      </c>
      <c r="AY916">
        <v>-8888</v>
      </c>
      <c r="AZ916">
        <v>-8888</v>
      </c>
      <c r="BA916" s="10">
        <v>-8888</v>
      </c>
      <c r="BB916">
        <v>-8888</v>
      </c>
      <c r="BC916">
        <v>-8888</v>
      </c>
      <c r="BD916">
        <v>-8888</v>
      </c>
      <c r="BE916">
        <v>-8888</v>
      </c>
      <c r="BF916" s="9">
        <v>259</v>
      </c>
      <c r="BG916">
        <v>0.67927927927927922</v>
      </c>
      <c r="BH916">
        <v>0.17494505494505494</v>
      </c>
      <c r="BI916" s="10">
        <v>0.44929116684841874</v>
      </c>
      <c r="BK916" t="s">
        <v>1307</v>
      </c>
      <c r="BL916" s="10" t="s">
        <v>1311</v>
      </c>
      <c r="BM916">
        <v>34</v>
      </c>
      <c r="BN916" t="s">
        <v>1159</v>
      </c>
      <c r="BO916" t="s">
        <v>1159</v>
      </c>
      <c r="BP916" s="12">
        <v>1234.26</v>
      </c>
    </row>
    <row r="917" spans="1:68" x14ac:dyDescent="0.25">
      <c r="A917" s="13" t="s">
        <v>361</v>
      </c>
      <c r="B917">
        <v>10100</v>
      </c>
      <c r="C917" t="s">
        <v>271</v>
      </c>
      <c r="D917" s="9">
        <v>10</v>
      </c>
      <c r="E917">
        <v>12</v>
      </c>
      <c r="F917" s="10">
        <v>7</v>
      </c>
      <c r="G917" s="9">
        <v>1649</v>
      </c>
      <c r="H917" s="9">
        <v>773</v>
      </c>
      <c r="I917">
        <v>767</v>
      </c>
      <c r="J917">
        <v>779</v>
      </c>
      <c r="K917">
        <v>762</v>
      </c>
      <c r="L917">
        <v>806</v>
      </c>
      <c r="M917">
        <v>821</v>
      </c>
      <c r="N917" s="10">
        <v>361</v>
      </c>
      <c r="O917">
        <v>48</v>
      </c>
      <c r="P917">
        <v>53</v>
      </c>
      <c r="Q917">
        <v>55</v>
      </c>
      <c r="R917">
        <v>58</v>
      </c>
      <c r="S917">
        <v>46</v>
      </c>
      <c r="T917">
        <v>48</v>
      </c>
      <c r="U917" s="9">
        <v>35</v>
      </c>
      <c r="V917">
        <v>29</v>
      </c>
      <c r="W917" s="10">
        <v>25</v>
      </c>
      <c r="X917">
        <v>2</v>
      </c>
      <c r="Y917">
        <v>1</v>
      </c>
      <c r="Z917">
        <v>1</v>
      </c>
      <c r="AA917" s="9">
        <v>2</v>
      </c>
      <c r="AB917">
        <v>2</v>
      </c>
      <c r="AC917" s="10">
        <v>0</v>
      </c>
      <c r="AD917" s="9">
        <v>50</v>
      </c>
      <c r="AE917">
        <v>62</v>
      </c>
      <c r="AF917">
        <v>60</v>
      </c>
      <c r="AG917">
        <v>31</v>
      </c>
      <c r="AH917">
        <v>51</v>
      </c>
      <c r="AI917" s="10">
        <v>45</v>
      </c>
      <c r="AJ917">
        <v>50</v>
      </c>
      <c r="AK917">
        <v>59</v>
      </c>
      <c r="AL917">
        <v>68</v>
      </c>
      <c r="AM917">
        <v>45</v>
      </c>
      <c r="AN917">
        <v>44</v>
      </c>
      <c r="AO917">
        <v>48</v>
      </c>
      <c r="AP917" s="9">
        <v>0</v>
      </c>
      <c r="AQ917">
        <v>8</v>
      </c>
      <c r="AR917">
        <v>0</v>
      </c>
      <c r="AS917">
        <v>1607</v>
      </c>
      <c r="AT917">
        <v>0</v>
      </c>
      <c r="AU917" s="10">
        <v>0</v>
      </c>
      <c r="AV917" s="9">
        <v>0</v>
      </c>
      <c r="AW917" s="10">
        <v>0</v>
      </c>
      <c r="AX917" s="9">
        <v>-8888</v>
      </c>
      <c r="AY917">
        <v>-8888</v>
      </c>
      <c r="AZ917">
        <v>-8888</v>
      </c>
      <c r="BA917" s="10">
        <v>-8888</v>
      </c>
      <c r="BB917">
        <v>-8888</v>
      </c>
      <c r="BC917">
        <v>-8888</v>
      </c>
      <c r="BD917">
        <v>-8888</v>
      </c>
      <c r="BE917">
        <v>-8888</v>
      </c>
      <c r="BF917" s="9">
        <v>233</v>
      </c>
      <c r="BG917">
        <v>0.78212290502793291</v>
      </c>
      <c r="BH917">
        <v>0.1530758226037196</v>
      </c>
      <c r="BI917" s="10">
        <v>0.3150026695141484</v>
      </c>
      <c r="BK917" t="s">
        <v>1307</v>
      </c>
      <c r="BL917" s="10" t="s">
        <v>1311</v>
      </c>
      <c r="BM917">
        <v>34</v>
      </c>
      <c r="BO917" t="s">
        <v>1159</v>
      </c>
      <c r="BP917" s="12">
        <v>1942.78</v>
      </c>
    </row>
    <row r="918" spans="1:68" x14ac:dyDescent="0.25">
      <c r="A918" s="13" t="s">
        <v>362</v>
      </c>
      <c r="B918">
        <v>10376</v>
      </c>
      <c r="C918" t="s">
        <v>271</v>
      </c>
      <c r="D918" s="9">
        <v>8</v>
      </c>
      <c r="E918">
        <v>6</v>
      </c>
      <c r="F918" s="10">
        <v>8</v>
      </c>
      <c r="G918" s="9">
        <v>3169</v>
      </c>
      <c r="H918" s="9">
        <v>1524</v>
      </c>
      <c r="I918">
        <v>1552</v>
      </c>
      <c r="J918">
        <v>1523</v>
      </c>
      <c r="K918">
        <v>1540</v>
      </c>
      <c r="L918">
        <v>1587</v>
      </c>
      <c r="M918">
        <v>1593</v>
      </c>
      <c r="N918" s="10">
        <v>764</v>
      </c>
      <c r="O918">
        <v>90</v>
      </c>
      <c r="P918">
        <v>105</v>
      </c>
      <c r="Q918">
        <v>105</v>
      </c>
      <c r="R918">
        <v>103</v>
      </c>
      <c r="S918">
        <v>83</v>
      </c>
      <c r="T918">
        <v>75</v>
      </c>
      <c r="U918" s="9">
        <v>48</v>
      </c>
      <c r="V918">
        <v>45</v>
      </c>
      <c r="W918" s="10">
        <v>41</v>
      </c>
      <c r="X918">
        <v>5</v>
      </c>
      <c r="Y918">
        <v>0</v>
      </c>
      <c r="Z918">
        <v>0</v>
      </c>
      <c r="AA918" s="9">
        <v>1</v>
      </c>
      <c r="AB918">
        <v>8</v>
      </c>
      <c r="AC918" s="10">
        <v>2</v>
      </c>
      <c r="AD918" s="9">
        <v>53</v>
      </c>
      <c r="AE918">
        <v>80</v>
      </c>
      <c r="AF918">
        <v>50</v>
      </c>
      <c r="AG918">
        <v>62</v>
      </c>
      <c r="AH918">
        <v>86</v>
      </c>
      <c r="AI918" s="10">
        <v>51</v>
      </c>
      <c r="AJ918">
        <v>62</v>
      </c>
      <c r="AK918">
        <v>94</v>
      </c>
      <c r="AL918">
        <v>58</v>
      </c>
      <c r="AM918">
        <v>71</v>
      </c>
      <c r="AN918">
        <v>92</v>
      </c>
      <c r="AO918">
        <v>67</v>
      </c>
      <c r="AP918" s="9">
        <v>39</v>
      </c>
      <c r="AQ918">
        <v>581</v>
      </c>
      <c r="AR918">
        <v>1939</v>
      </c>
      <c r="AS918">
        <v>272</v>
      </c>
      <c r="AT918">
        <v>0</v>
      </c>
      <c r="AU918" s="10">
        <v>0</v>
      </c>
      <c r="AV918" s="9">
        <v>2</v>
      </c>
      <c r="AW918" s="10">
        <v>2</v>
      </c>
      <c r="AX918" s="9">
        <v>-8888</v>
      </c>
      <c r="AY918">
        <v>-8888</v>
      </c>
      <c r="AZ918">
        <v>-8888</v>
      </c>
      <c r="BA918" s="10">
        <v>-8888</v>
      </c>
      <c r="BB918">
        <v>-8888</v>
      </c>
      <c r="BC918">
        <v>-8888</v>
      </c>
      <c r="BD918">
        <v>-8888</v>
      </c>
      <c r="BE918">
        <v>-8888</v>
      </c>
      <c r="BF918" s="9">
        <v>516</v>
      </c>
      <c r="BG918">
        <v>0.38343296327924853</v>
      </c>
      <c r="BH918">
        <v>0.14374850011999041</v>
      </c>
      <c r="BI918" s="10">
        <v>0.41852181656277826</v>
      </c>
      <c r="BK918" t="s">
        <v>1307</v>
      </c>
      <c r="BL918" s="10" t="s">
        <v>1311</v>
      </c>
      <c r="BM918">
        <v>34</v>
      </c>
      <c r="BN918" t="s">
        <v>1159</v>
      </c>
      <c r="BO918" t="s">
        <v>1159</v>
      </c>
      <c r="BP918" s="12">
        <v>2109.7923740000001</v>
      </c>
    </row>
    <row r="919" spans="1:68" x14ac:dyDescent="0.25">
      <c r="A919" s="13" t="s">
        <v>363</v>
      </c>
      <c r="B919">
        <v>10369</v>
      </c>
      <c r="C919" t="s">
        <v>271</v>
      </c>
      <c r="D919" s="9">
        <v>4</v>
      </c>
      <c r="E919">
        <v>0</v>
      </c>
      <c r="F919" s="10">
        <v>1</v>
      </c>
      <c r="G919" s="9">
        <v>952</v>
      </c>
      <c r="H919" s="9">
        <v>425</v>
      </c>
      <c r="I919">
        <v>449</v>
      </c>
      <c r="J919">
        <v>438</v>
      </c>
      <c r="K919">
        <v>461</v>
      </c>
      <c r="L919">
        <v>458</v>
      </c>
      <c r="M919">
        <v>486</v>
      </c>
      <c r="N919" s="10">
        <v>226</v>
      </c>
      <c r="O919">
        <v>26</v>
      </c>
      <c r="P919">
        <v>35</v>
      </c>
      <c r="Q919">
        <v>44</v>
      </c>
      <c r="R919">
        <v>29</v>
      </c>
      <c r="S919">
        <v>35</v>
      </c>
      <c r="T919">
        <v>22</v>
      </c>
      <c r="U919" s="9">
        <v>15</v>
      </c>
      <c r="V919">
        <v>15</v>
      </c>
      <c r="W919" s="10">
        <v>12</v>
      </c>
      <c r="X919">
        <v>1</v>
      </c>
      <c r="Y919">
        <v>0</v>
      </c>
      <c r="Z919">
        <v>0</v>
      </c>
      <c r="AA919" s="9">
        <v>0</v>
      </c>
      <c r="AB919">
        <v>0</v>
      </c>
      <c r="AC919" s="10">
        <v>0</v>
      </c>
      <c r="AD919" s="9">
        <v>40</v>
      </c>
      <c r="AE919">
        <v>38</v>
      </c>
      <c r="AF919">
        <v>46</v>
      </c>
      <c r="AG919">
        <v>34</v>
      </c>
      <c r="AH919">
        <v>35</v>
      </c>
      <c r="AI919" s="10">
        <v>47</v>
      </c>
      <c r="AJ919">
        <v>47</v>
      </c>
      <c r="AK919">
        <v>47</v>
      </c>
      <c r="AL919">
        <v>33</v>
      </c>
      <c r="AM919">
        <v>28</v>
      </c>
      <c r="AN919">
        <v>50</v>
      </c>
      <c r="AO919">
        <v>33</v>
      </c>
      <c r="AP919" s="9">
        <v>1</v>
      </c>
      <c r="AQ919">
        <v>289</v>
      </c>
      <c r="AR919">
        <v>548</v>
      </c>
      <c r="AS919">
        <v>42</v>
      </c>
      <c r="AT919">
        <v>0</v>
      </c>
      <c r="AU919" s="10">
        <v>0</v>
      </c>
      <c r="AV919" s="9">
        <v>1</v>
      </c>
      <c r="AW919" s="10">
        <v>1</v>
      </c>
      <c r="AX919" s="9">
        <v>-8888</v>
      </c>
      <c r="AY919">
        <v>-8888</v>
      </c>
      <c r="AZ919">
        <v>-8888</v>
      </c>
      <c r="BA919" s="10">
        <v>-8888</v>
      </c>
      <c r="BB919">
        <v>-8888</v>
      </c>
      <c r="BC919">
        <v>-8888</v>
      </c>
      <c r="BD919">
        <v>-8888</v>
      </c>
      <c r="BE919">
        <v>-8888</v>
      </c>
      <c r="BF919" s="9">
        <v>182</v>
      </c>
      <c r="BG919">
        <v>0.35568513119533529</v>
      </c>
      <c r="BH919">
        <v>0.15365239294710328</v>
      </c>
      <c r="BI919" s="10">
        <v>0.40192307692307694</v>
      </c>
      <c r="BK919" t="s">
        <v>1307</v>
      </c>
      <c r="BL919" s="10" t="s">
        <v>1311</v>
      </c>
      <c r="BM919">
        <v>34</v>
      </c>
      <c r="BN919" t="s">
        <v>1159</v>
      </c>
      <c r="BO919" t="s">
        <v>1159</v>
      </c>
      <c r="BP919" s="12">
        <v>603.745</v>
      </c>
    </row>
    <row r="920" spans="1:68" x14ac:dyDescent="0.25">
      <c r="A920" s="13" t="s">
        <v>364</v>
      </c>
      <c r="B920">
        <v>10270</v>
      </c>
      <c r="C920" t="s">
        <v>271</v>
      </c>
      <c r="D920" s="9">
        <v>61</v>
      </c>
      <c r="E920">
        <v>57</v>
      </c>
      <c r="F920" s="10">
        <v>43</v>
      </c>
      <c r="G920" s="9">
        <v>21355</v>
      </c>
      <c r="H920" s="9">
        <v>9262</v>
      </c>
      <c r="I920">
        <v>9631</v>
      </c>
      <c r="J920">
        <v>9287</v>
      </c>
      <c r="K920">
        <v>9704</v>
      </c>
      <c r="L920">
        <v>10469</v>
      </c>
      <c r="M920">
        <v>10894</v>
      </c>
      <c r="N920" s="10">
        <v>5503</v>
      </c>
      <c r="O920">
        <v>726</v>
      </c>
      <c r="P920">
        <v>700</v>
      </c>
      <c r="Q920">
        <v>685</v>
      </c>
      <c r="R920">
        <v>609</v>
      </c>
      <c r="S920">
        <v>575</v>
      </c>
      <c r="T920">
        <v>569</v>
      </c>
      <c r="U920" s="9">
        <v>323</v>
      </c>
      <c r="V920">
        <v>310</v>
      </c>
      <c r="W920" s="10">
        <v>285</v>
      </c>
      <c r="X920">
        <v>12</v>
      </c>
      <c r="Y920">
        <v>13</v>
      </c>
      <c r="Z920">
        <v>15</v>
      </c>
      <c r="AA920" s="9">
        <v>20</v>
      </c>
      <c r="AB920">
        <v>22</v>
      </c>
      <c r="AC920" s="10">
        <v>15</v>
      </c>
      <c r="AD920" s="9">
        <v>704</v>
      </c>
      <c r="AE920">
        <v>775</v>
      </c>
      <c r="AF920">
        <v>722</v>
      </c>
      <c r="AG920">
        <v>646</v>
      </c>
      <c r="AH920">
        <v>587</v>
      </c>
      <c r="AI920" s="10">
        <v>619</v>
      </c>
      <c r="AJ920">
        <v>670</v>
      </c>
      <c r="AK920">
        <v>760</v>
      </c>
      <c r="AL920">
        <v>779</v>
      </c>
      <c r="AM920">
        <v>575</v>
      </c>
      <c r="AN920">
        <v>629</v>
      </c>
      <c r="AO920">
        <v>709</v>
      </c>
      <c r="AP920" s="9">
        <v>202</v>
      </c>
      <c r="AQ920">
        <v>2024</v>
      </c>
      <c r="AR920">
        <v>11484</v>
      </c>
      <c r="AS920">
        <v>5322</v>
      </c>
      <c r="AT920">
        <v>4</v>
      </c>
      <c r="AU920" s="10">
        <v>99</v>
      </c>
      <c r="AV920" s="9">
        <v>9</v>
      </c>
      <c r="AW920" s="10">
        <v>11</v>
      </c>
      <c r="AX920" s="9">
        <v>-8888</v>
      </c>
      <c r="AY920">
        <v>-8888</v>
      </c>
      <c r="AZ920">
        <v>-8888</v>
      </c>
      <c r="BA920" s="10">
        <v>-8888</v>
      </c>
      <c r="BB920">
        <v>-8888</v>
      </c>
      <c r="BC920">
        <v>-8888</v>
      </c>
      <c r="BD920">
        <v>-8888</v>
      </c>
      <c r="BE920">
        <v>-8888</v>
      </c>
      <c r="BF920" s="9">
        <v>2618</v>
      </c>
      <c r="BG920">
        <v>1.5755582956569394E-2</v>
      </c>
      <c r="BH920">
        <v>0.16481845491970479</v>
      </c>
      <c r="BI920" s="10">
        <v>0.41713641488162345</v>
      </c>
      <c r="BJ920">
        <v>1884.0547945205481</v>
      </c>
      <c r="BK920" t="s">
        <v>1308</v>
      </c>
      <c r="BL920" s="10" t="s">
        <v>1309</v>
      </c>
      <c r="BM920">
        <v>34</v>
      </c>
      <c r="BN920" t="s">
        <v>1159</v>
      </c>
      <c r="BO920" t="s">
        <v>1159</v>
      </c>
      <c r="BP920" s="12">
        <v>844.72500000000002</v>
      </c>
    </row>
    <row r="921" spans="1:68" x14ac:dyDescent="0.25">
      <c r="A921" s="13" t="s">
        <v>365</v>
      </c>
      <c r="B921">
        <v>10635</v>
      </c>
      <c r="C921" t="s">
        <v>271</v>
      </c>
      <c r="D921" s="9">
        <v>8</v>
      </c>
      <c r="E921">
        <v>5</v>
      </c>
      <c r="F921" s="10">
        <v>4</v>
      </c>
      <c r="G921" s="9">
        <v>988</v>
      </c>
      <c r="H921" s="9">
        <v>486</v>
      </c>
      <c r="I921">
        <v>423</v>
      </c>
      <c r="J921">
        <v>499</v>
      </c>
      <c r="K921">
        <v>427</v>
      </c>
      <c r="L921">
        <v>531</v>
      </c>
      <c r="M921">
        <v>470</v>
      </c>
      <c r="N921" s="10">
        <v>208</v>
      </c>
      <c r="O921">
        <v>28</v>
      </c>
      <c r="P921">
        <v>29</v>
      </c>
      <c r="Q921">
        <v>23</v>
      </c>
      <c r="R921">
        <v>36</v>
      </c>
      <c r="S921">
        <v>32</v>
      </c>
      <c r="T921">
        <v>27</v>
      </c>
      <c r="U921" s="9">
        <v>22</v>
      </c>
      <c r="V921">
        <v>20</v>
      </c>
      <c r="W921" s="10">
        <v>16</v>
      </c>
      <c r="X921">
        <v>0</v>
      </c>
      <c r="Y921">
        <v>0</v>
      </c>
      <c r="Z921">
        <v>0</v>
      </c>
      <c r="AA921" s="9">
        <v>0</v>
      </c>
      <c r="AB921">
        <v>0</v>
      </c>
      <c r="AC921" s="10">
        <v>0</v>
      </c>
      <c r="AD921" s="9">
        <v>37</v>
      </c>
      <c r="AE921">
        <v>34</v>
      </c>
      <c r="AF921">
        <v>22</v>
      </c>
      <c r="AG921">
        <v>29</v>
      </c>
      <c r="AH921">
        <v>30</v>
      </c>
      <c r="AI921" s="10">
        <v>25</v>
      </c>
      <c r="AJ921">
        <v>49</v>
      </c>
      <c r="AK921">
        <v>35</v>
      </c>
      <c r="AL921">
        <v>36</v>
      </c>
      <c r="AM921">
        <v>38</v>
      </c>
      <c r="AN921">
        <v>21</v>
      </c>
      <c r="AO921">
        <v>29</v>
      </c>
      <c r="AP921" s="9">
        <v>18</v>
      </c>
      <c r="AQ921">
        <v>551</v>
      </c>
      <c r="AR921">
        <v>365</v>
      </c>
      <c r="AS921">
        <v>1</v>
      </c>
      <c r="AT921">
        <v>0</v>
      </c>
      <c r="AU921" s="10">
        <v>0</v>
      </c>
      <c r="AV921" s="9">
        <v>0</v>
      </c>
      <c r="AW921" s="10">
        <v>0</v>
      </c>
      <c r="AX921" s="9">
        <v>-8888</v>
      </c>
      <c r="AY921">
        <v>-8888</v>
      </c>
      <c r="AZ921">
        <v>-8888</v>
      </c>
      <c r="BA921" s="10">
        <v>-8888</v>
      </c>
      <c r="BB921">
        <v>-8888</v>
      </c>
      <c r="BC921">
        <v>-8888</v>
      </c>
      <c r="BD921">
        <v>-8888</v>
      </c>
      <c r="BE921">
        <v>-8888</v>
      </c>
      <c r="BF921" s="9">
        <v>180</v>
      </c>
      <c r="BG921">
        <v>0.74931129476584024</v>
      </c>
      <c r="BH921">
        <v>0.15184381778741865</v>
      </c>
      <c r="BI921" s="10">
        <v>0.43584521384928715</v>
      </c>
      <c r="BK921" t="s">
        <v>1307</v>
      </c>
      <c r="BL921" s="10" t="s">
        <v>1311</v>
      </c>
      <c r="BM921">
        <v>34</v>
      </c>
      <c r="BO921" t="s">
        <v>1159</v>
      </c>
      <c r="BP921" s="12">
        <v>1624.5150000000001</v>
      </c>
    </row>
    <row r="922" spans="1:68" x14ac:dyDescent="0.25">
      <c r="A922" s="13" t="s">
        <v>366</v>
      </c>
      <c r="B922">
        <v>10082</v>
      </c>
      <c r="C922" t="s">
        <v>271</v>
      </c>
      <c r="D922" s="9">
        <v>0</v>
      </c>
      <c r="E922">
        <v>0</v>
      </c>
      <c r="F922" s="10">
        <v>0</v>
      </c>
      <c r="G922" s="9">
        <v>848</v>
      </c>
      <c r="H922" s="9">
        <v>407</v>
      </c>
      <c r="I922">
        <v>382</v>
      </c>
      <c r="J922">
        <v>408</v>
      </c>
      <c r="K922">
        <v>385</v>
      </c>
      <c r="L922">
        <v>447</v>
      </c>
      <c r="M922">
        <v>421</v>
      </c>
      <c r="N922" s="10">
        <v>228</v>
      </c>
      <c r="O922">
        <v>24</v>
      </c>
      <c r="P922">
        <v>27</v>
      </c>
      <c r="Q922">
        <v>26</v>
      </c>
      <c r="R922">
        <v>15</v>
      </c>
      <c r="S922">
        <v>21</v>
      </c>
      <c r="T922">
        <v>19</v>
      </c>
      <c r="U922" s="9">
        <v>7</v>
      </c>
      <c r="V922">
        <v>11</v>
      </c>
      <c r="W922" s="10">
        <v>11</v>
      </c>
      <c r="X922">
        <v>0</v>
      </c>
      <c r="Y922">
        <v>0</v>
      </c>
      <c r="Z922">
        <v>0</v>
      </c>
      <c r="AA922" s="9">
        <v>1</v>
      </c>
      <c r="AB922">
        <v>0</v>
      </c>
      <c r="AC922" s="10">
        <v>1</v>
      </c>
      <c r="AD922" s="9">
        <v>14</v>
      </c>
      <c r="AE922">
        <v>31</v>
      </c>
      <c r="AF922">
        <v>10</v>
      </c>
      <c r="AG922">
        <v>14</v>
      </c>
      <c r="AH922">
        <v>27</v>
      </c>
      <c r="AI922" s="10">
        <v>10</v>
      </c>
      <c r="AJ922">
        <v>22</v>
      </c>
      <c r="AK922">
        <v>30</v>
      </c>
      <c r="AL922">
        <v>19</v>
      </c>
      <c r="AM922">
        <v>21</v>
      </c>
      <c r="AN922">
        <v>12</v>
      </c>
      <c r="AO922">
        <v>20</v>
      </c>
      <c r="AP922" s="9">
        <v>19</v>
      </c>
      <c r="AQ922">
        <v>240</v>
      </c>
      <c r="AR922">
        <v>596</v>
      </c>
      <c r="AS922">
        <v>10</v>
      </c>
      <c r="AT922">
        <v>0</v>
      </c>
      <c r="AU922" s="10">
        <v>0</v>
      </c>
      <c r="AV922" s="9">
        <v>0</v>
      </c>
      <c r="AW922" s="10">
        <v>0</v>
      </c>
      <c r="AX922" s="9">
        <v>-8888</v>
      </c>
      <c r="AY922">
        <v>-8888</v>
      </c>
      <c r="AZ922">
        <v>-8888</v>
      </c>
      <c r="BA922" s="10">
        <v>-8888</v>
      </c>
      <c r="BB922">
        <v>-8888</v>
      </c>
      <c r="BC922">
        <v>-8888</v>
      </c>
      <c r="BD922">
        <v>-8888</v>
      </c>
      <c r="BE922">
        <v>-8888</v>
      </c>
      <c r="BF922" s="9">
        <v>126</v>
      </c>
      <c r="BG922">
        <v>0.76732673267326734</v>
      </c>
      <c r="BH922">
        <v>0.12973883740522324</v>
      </c>
      <c r="BI922" s="10">
        <v>0.32528856243441762</v>
      </c>
      <c r="BK922" t="s">
        <v>1307</v>
      </c>
      <c r="BL922" s="10" t="s">
        <v>1311</v>
      </c>
      <c r="BM922">
        <v>34</v>
      </c>
      <c r="BO922" t="s">
        <v>1159</v>
      </c>
      <c r="BP922" s="12">
        <v>1145.2550000000001</v>
      </c>
    </row>
    <row r="923" spans="1:68" x14ac:dyDescent="0.25">
      <c r="A923" s="13" t="s">
        <v>367</v>
      </c>
      <c r="B923">
        <v>10352</v>
      </c>
      <c r="C923" t="s">
        <v>271</v>
      </c>
      <c r="D923" s="9">
        <v>2</v>
      </c>
      <c r="E923">
        <v>2</v>
      </c>
      <c r="F923" s="10">
        <v>3</v>
      </c>
      <c r="G923" s="9">
        <v>568</v>
      </c>
      <c r="H923" s="9">
        <v>317</v>
      </c>
      <c r="I923">
        <v>295</v>
      </c>
      <c r="J923">
        <v>320</v>
      </c>
      <c r="K923">
        <v>317</v>
      </c>
      <c r="L923">
        <v>271</v>
      </c>
      <c r="M923">
        <v>270</v>
      </c>
      <c r="N923" s="10">
        <v>150</v>
      </c>
      <c r="O923">
        <v>17</v>
      </c>
      <c r="P923">
        <v>23</v>
      </c>
      <c r="Q923">
        <v>23</v>
      </c>
      <c r="R923">
        <v>9</v>
      </c>
      <c r="S923">
        <v>12</v>
      </c>
      <c r="T923">
        <v>16</v>
      </c>
      <c r="U923" s="9">
        <v>6</v>
      </c>
      <c r="V923">
        <v>8</v>
      </c>
      <c r="W923" s="10">
        <v>7</v>
      </c>
      <c r="X923">
        <v>0</v>
      </c>
      <c r="Y923">
        <v>1</v>
      </c>
      <c r="Z923">
        <v>0</v>
      </c>
      <c r="AA923" s="9">
        <v>1</v>
      </c>
      <c r="AB923">
        <v>1</v>
      </c>
      <c r="AC923" s="10">
        <v>1</v>
      </c>
      <c r="AD923" s="9">
        <v>73</v>
      </c>
      <c r="AE923">
        <v>52</v>
      </c>
      <c r="AF923">
        <v>61</v>
      </c>
      <c r="AG923">
        <v>24</v>
      </c>
      <c r="AH923">
        <v>28</v>
      </c>
      <c r="AI923" s="10">
        <v>38</v>
      </c>
      <c r="AJ923">
        <v>80</v>
      </c>
      <c r="AK923">
        <v>62</v>
      </c>
      <c r="AL923">
        <v>69</v>
      </c>
      <c r="AM923">
        <v>38</v>
      </c>
      <c r="AN923">
        <v>34</v>
      </c>
      <c r="AO923">
        <v>32</v>
      </c>
      <c r="AP923" s="9">
        <v>6</v>
      </c>
      <c r="AQ923">
        <v>6</v>
      </c>
      <c r="AR923">
        <v>265</v>
      </c>
      <c r="AS923">
        <v>262</v>
      </c>
      <c r="AT923">
        <v>0</v>
      </c>
      <c r="AU923" s="10">
        <v>0</v>
      </c>
      <c r="AV923" s="9">
        <v>0</v>
      </c>
      <c r="AW923" s="10">
        <v>0</v>
      </c>
      <c r="AX923" s="9">
        <v>-8888</v>
      </c>
      <c r="AY923">
        <v>-8888</v>
      </c>
      <c r="AZ923">
        <v>-8888</v>
      </c>
      <c r="BA923" s="10">
        <v>-8888</v>
      </c>
      <c r="BB923">
        <v>-8888</v>
      </c>
      <c r="BC923">
        <v>-8888</v>
      </c>
      <c r="BD923">
        <v>-8888</v>
      </c>
      <c r="BE923">
        <v>-8888</v>
      </c>
      <c r="BF923" s="9">
        <v>83</v>
      </c>
      <c r="BG923">
        <v>0.76754385964912286</v>
      </c>
      <c r="BH923">
        <v>0.14025245441795231</v>
      </c>
      <c r="BI923" s="10">
        <v>0.35678391959798994</v>
      </c>
      <c r="BK923" t="s">
        <v>1307</v>
      </c>
      <c r="BL923" s="10" t="s">
        <v>1311</v>
      </c>
      <c r="BM923">
        <v>34</v>
      </c>
      <c r="BO923" t="s">
        <v>1159</v>
      </c>
      <c r="BP923" s="12">
        <v>1087.1400000000001</v>
      </c>
    </row>
    <row r="924" spans="1:68" x14ac:dyDescent="0.25">
      <c r="A924" s="13" t="s">
        <v>368</v>
      </c>
      <c r="B924">
        <v>11145</v>
      </c>
      <c r="C924" t="s">
        <v>271</v>
      </c>
      <c r="D924" s="9">
        <v>4</v>
      </c>
      <c r="E924">
        <v>9</v>
      </c>
      <c r="F924" s="10">
        <v>5</v>
      </c>
      <c r="G924" s="9">
        <v>2124</v>
      </c>
      <c r="H924" s="9">
        <v>1001</v>
      </c>
      <c r="I924">
        <v>965</v>
      </c>
      <c r="J924">
        <v>1011</v>
      </c>
      <c r="K924">
        <v>969</v>
      </c>
      <c r="L924">
        <v>1100</v>
      </c>
      <c r="M924">
        <v>1040</v>
      </c>
      <c r="N924" s="10">
        <v>501</v>
      </c>
      <c r="O924">
        <v>59</v>
      </c>
      <c r="P924">
        <v>76</v>
      </c>
      <c r="Q924">
        <v>69</v>
      </c>
      <c r="R924">
        <v>61</v>
      </c>
      <c r="S924">
        <v>68</v>
      </c>
      <c r="T924">
        <v>47</v>
      </c>
      <c r="U924" s="9">
        <v>36</v>
      </c>
      <c r="V924">
        <v>30</v>
      </c>
      <c r="W924" s="10">
        <v>23</v>
      </c>
      <c r="X924">
        <v>4</v>
      </c>
      <c r="Y924">
        <v>0</v>
      </c>
      <c r="Z924">
        <v>0</v>
      </c>
      <c r="AA924" s="9">
        <v>0</v>
      </c>
      <c r="AB924">
        <v>2</v>
      </c>
      <c r="AC924" s="10">
        <v>1</v>
      </c>
      <c r="AD924" s="9">
        <v>46</v>
      </c>
      <c r="AE924">
        <v>61</v>
      </c>
      <c r="AF924">
        <v>32</v>
      </c>
      <c r="AG924">
        <v>52</v>
      </c>
      <c r="AH924">
        <v>57</v>
      </c>
      <c r="AI924" s="10">
        <v>56</v>
      </c>
      <c r="AJ924">
        <v>71</v>
      </c>
      <c r="AK924">
        <v>57</v>
      </c>
      <c r="AL924">
        <v>54</v>
      </c>
      <c r="AM924">
        <v>74</v>
      </c>
      <c r="AN924">
        <v>55</v>
      </c>
      <c r="AO924">
        <v>61</v>
      </c>
      <c r="AP924" s="9">
        <v>5</v>
      </c>
      <c r="AQ924">
        <v>70</v>
      </c>
      <c r="AR924">
        <v>1934</v>
      </c>
      <c r="AS924">
        <v>42</v>
      </c>
      <c r="AT924">
        <v>0</v>
      </c>
      <c r="AU924" s="10">
        <v>0</v>
      </c>
      <c r="AV924" s="9">
        <v>1</v>
      </c>
      <c r="AW924" s="10">
        <v>1</v>
      </c>
      <c r="AX924" s="9">
        <v>-8888</v>
      </c>
      <c r="AY924">
        <v>-8888</v>
      </c>
      <c r="AZ924">
        <v>-8888</v>
      </c>
      <c r="BA924" s="10">
        <v>-8888</v>
      </c>
      <c r="BB924">
        <v>-8888</v>
      </c>
      <c r="BC924">
        <v>-8888</v>
      </c>
      <c r="BD924">
        <v>-8888</v>
      </c>
      <c r="BE924">
        <v>-8888</v>
      </c>
      <c r="BF924" s="9">
        <v>320</v>
      </c>
      <c r="BG924">
        <v>0.38722826086956524</v>
      </c>
      <c r="BH924">
        <v>0.15870786516853932</v>
      </c>
      <c r="BI924" s="10">
        <v>0.43911439114391143</v>
      </c>
      <c r="BK924" t="s">
        <v>1307</v>
      </c>
      <c r="BL924" s="10" t="s">
        <v>1311</v>
      </c>
      <c r="BM924">
        <v>34</v>
      </c>
      <c r="BO924" t="s">
        <v>1159</v>
      </c>
      <c r="BP924" s="12">
        <v>824.58500000000004</v>
      </c>
    </row>
    <row r="925" spans="1:68" x14ac:dyDescent="0.25">
      <c r="A925" s="13" t="s">
        <v>369</v>
      </c>
      <c r="B925">
        <v>10915</v>
      </c>
      <c r="C925" t="s">
        <v>271</v>
      </c>
      <c r="D925" s="9">
        <v>7</v>
      </c>
      <c r="E925">
        <v>6</v>
      </c>
      <c r="F925" s="10">
        <v>8</v>
      </c>
      <c r="G925" s="9">
        <v>1788</v>
      </c>
      <c r="H925" s="9">
        <v>935</v>
      </c>
      <c r="I925">
        <v>882</v>
      </c>
      <c r="J925">
        <v>948</v>
      </c>
      <c r="K925">
        <v>888</v>
      </c>
      <c r="L925">
        <v>905</v>
      </c>
      <c r="M925">
        <v>865</v>
      </c>
      <c r="N925" s="10">
        <v>421</v>
      </c>
      <c r="O925">
        <v>49</v>
      </c>
      <c r="P925">
        <v>49</v>
      </c>
      <c r="Q925">
        <v>46</v>
      </c>
      <c r="R925">
        <v>39</v>
      </c>
      <c r="S925">
        <v>41</v>
      </c>
      <c r="T925">
        <v>48</v>
      </c>
      <c r="U925" s="9">
        <v>25</v>
      </c>
      <c r="V925">
        <v>24</v>
      </c>
      <c r="W925" s="10">
        <v>27</v>
      </c>
      <c r="X925">
        <v>2</v>
      </c>
      <c r="Y925">
        <v>2</v>
      </c>
      <c r="Z925">
        <v>4</v>
      </c>
      <c r="AA925" s="9">
        <v>2</v>
      </c>
      <c r="AB925">
        <v>1</v>
      </c>
      <c r="AC925" s="10">
        <v>1</v>
      </c>
      <c r="AD925" s="9">
        <v>32</v>
      </c>
      <c r="AE925">
        <v>28</v>
      </c>
      <c r="AF925">
        <v>26</v>
      </c>
      <c r="AG925">
        <v>44</v>
      </c>
      <c r="AH925">
        <v>34</v>
      </c>
      <c r="AI925" s="10">
        <v>36</v>
      </c>
      <c r="AJ925">
        <v>70</v>
      </c>
      <c r="AK925">
        <v>43</v>
      </c>
      <c r="AL925">
        <v>38</v>
      </c>
      <c r="AM925">
        <v>66</v>
      </c>
      <c r="AN925">
        <v>49</v>
      </c>
      <c r="AO925">
        <v>36</v>
      </c>
      <c r="AP925" s="9">
        <v>0</v>
      </c>
      <c r="AQ925">
        <v>10</v>
      </c>
      <c r="AR925">
        <v>44</v>
      </c>
      <c r="AS925">
        <v>1716</v>
      </c>
      <c r="AT925">
        <v>0</v>
      </c>
      <c r="AU925" s="10">
        <v>0</v>
      </c>
      <c r="AV925" s="9">
        <v>0</v>
      </c>
      <c r="AW925" s="10">
        <v>0</v>
      </c>
      <c r="AX925" s="9">
        <v>-8888</v>
      </c>
      <c r="AY925">
        <v>-8888</v>
      </c>
      <c r="AZ925">
        <v>-8888</v>
      </c>
      <c r="BA925" s="10">
        <v>-8888</v>
      </c>
      <c r="BB925">
        <v>-8888</v>
      </c>
      <c r="BC925">
        <v>-8888</v>
      </c>
      <c r="BD925">
        <v>-8888</v>
      </c>
      <c r="BE925">
        <v>-8888</v>
      </c>
      <c r="BF925" s="9">
        <v>282</v>
      </c>
      <c r="BG925">
        <v>0.59795134443021769</v>
      </c>
      <c r="BH925">
        <v>0.12562189054726369</v>
      </c>
      <c r="BI925" s="10">
        <v>0.35935044525929805</v>
      </c>
      <c r="BK925" t="s">
        <v>1307</v>
      </c>
      <c r="BL925" s="10" t="s">
        <v>1311</v>
      </c>
      <c r="BM925">
        <v>34</v>
      </c>
      <c r="BO925" t="s">
        <v>1159</v>
      </c>
      <c r="BP925" s="12">
        <v>2196.085</v>
      </c>
    </row>
    <row r="926" spans="1:68" x14ac:dyDescent="0.25">
      <c r="A926" s="13" t="s">
        <v>370</v>
      </c>
      <c r="B926">
        <v>10931</v>
      </c>
      <c r="C926" t="s">
        <v>271</v>
      </c>
      <c r="D926" s="9">
        <v>3</v>
      </c>
      <c r="E926">
        <v>4</v>
      </c>
      <c r="F926" s="10">
        <v>4</v>
      </c>
      <c r="G926" s="9">
        <v>2001</v>
      </c>
      <c r="H926" s="9">
        <v>986</v>
      </c>
      <c r="I926">
        <v>886</v>
      </c>
      <c r="J926">
        <v>981</v>
      </c>
      <c r="K926">
        <v>887</v>
      </c>
      <c r="L926">
        <v>1054</v>
      </c>
      <c r="M926">
        <v>964</v>
      </c>
      <c r="N926" s="10">
        <v>415</v>
      </c>
      <c r="O926">
        <v>61</v>
      </c>
      <c r="P926">
        <v>53</v>
      </c>
      <c r="Q926">
        <v>53</v>
      </c>
      <c r="R926">
        <v>54</v>
      </c>
      <c r="S926">
        <v>53</v>
      </c>
      <c r="T926">
        <v>50</v>
      </c>
      <c r="U926" s="9">
        <v>27</v>
      </c>
      <c r="V926">
        <v>27</v>
      </c>
      <c r="W926" s="10">
        <v>31</v>
      </c>
      <c r="X926">
        <v>0</v>
      </c>
      <c r="Y926">
        <v>0</v>
      </c>
      <c r="Z926">
        <v>2</v>
      </c>
      <c r="AA926" s="9">
        <v>0</v>
      </c>
      <c r="AB926">
        <v>1</v>
      </c>
      <c r="AC926" s="10">
        <v>2</v>
      </c>
      <c r="AD926" s="9">
        <v>19</v>
      </c>
      <c r="AE926">
        <v>15</v>
      </c>
      <c r="AF926">
        <v>14</v>
      </c>
      <c r="AG926">
        <v>23</v>
      </c>
      <c r="AH926">
        <v>8</v>
      </c>
      <c r="AI926" s="10">
        <v>22</v>
      </c>
      <c r="AJ926">
        <v>18</v>
      </c>
      <c r="AK926">
        <v>13</v>
      </c>
      <c r="AL926">
        <v>18</v>
      </c>
      <c r="AM926">
        <v>20</v>
      </c>
      <c r="AN926">
        <v>16</v>
      </c>
      <c r="AO926">
        <v>21</v>
      </c>
      <c r="AP926" s="9">
        <v>0</v>
      </c>
      <c r="AQ926">
        <v>112</v>
      </c>
      <c r="AR926">
        <v>1793</v>
      </c>
      <c r="AS926">
        <v>9</v>
      </c>
      <c r="AT926">
        <v>0</v>
      </c>
      <c r="AU926" s="10">
        <v>0</v>
      </c>
      <c r="AV926" s="9">
        <v>1</v>
      </c>
      <c r="AW926" s="10">
        <v>1</v>
      </c>
      <c r="AX926" s="9">
        <v>-8888</v>
      </c>
      <c r="AY926">
        <v>-8888</v>
      </c>
      <c r="AZ926">
        <v>-8888</v>
      </c>
      <c r="BA926" s="10">
        <v>-8888</v>
      </c>
      <c r="BB926">
        <v>-8888</v>
      </c>
      <c r="BC926">
        <v>-8888</v>
      </c>
      <c r="BD926">
        <v>-8888</v>
      </c>
      <c r="BE926">
        <v>-8888</v>
      </c>
      <c r="BF926" s="9">
        <v>315</v>
      </c>
      <c r="BG926">
        <v>0.54142011834319526</v>
      </c>
      <c r="BH926">
        <v>0.14940021810250817</v>
      </c>
      <c r="BI926" s="10">
        <v>0.47475777664456909</v>
      </c>
      <c r="BK926" t="s">
        <v>1307</v>
      </c>
      <c r="BL926" s="10" t="s">
        <v>1311</v>
      </c>
      <c r="BM926">
        <v>34</v>
      </c>
      <c r="BN926" t="s">
        <v>1159</v>
      </c>
      <c r="BO926" t="s">
        <v>1159</v>
      </c>
      <c r="BP926" s="12">
        <v>1074.9449999999999</v>
      </c>
    </row>
    <row r="927" spans="1:68" x14ac:dyDescent="0.25">
      <c r="A927" s="13" t="s">
        <v>1154</v>
      </c>
      <c r="B927">
        <v>10243</v>
      </c>
      <c r="C927" t="s">
        <v>271</v>
      </c>
      <c r="D927" s="9">
        <v>11</v>
      </c>
      <c r="E927">
        <v>10</v>
      </c>
      <c r="F927" s="10">
        <v>5</v>
      </c>
      <c r="G927" s="9">
        <v>3299</v>
      </c>
      <c r="H927" s="9">
        <v>1579</v>
      </c>
      <c r="I927">
        <v>1607</v>
      </c>
      <c r="J927">
        <v>1577</v>
      </c>
      <c r="K927">
        <v>1587</v>
      </c>
      <c r="L927">
        <v>1662</v>
      </c>
      <c r="M927">
        <v>1648</v>
      </c>
      <c r="N927" s="10">
        <v>782</v>
      </c>
      <c r="O927">
        <v>118</v>
      </c>
      <c r="P927">
        <v>94</v>
      </c>
      <c r="Q927">
        <v>97</v>
      </c>
      <c r="R927">
        <v>91</v>
      </c>
      <c r="S927">
        <v>85</v>
      </c>
      <c r="T927">
        <v>72</v>
      </c>
      <c r="U927" s="9">
        <v>45</v>
      </c>
      <c r="V927">
        <v>50</v>
      </c>
      <c r="W927" s="10">
        <v>37</v>
      </c>
      <c r="X927">
        <v>2</v>
      </c>
      <c r="Y927">
        <v>0</v>
      </c>
      <c r="Z927">
        <v>0</v>
      </c>
      <c r="AA927" s="9">
        <v>3</v>
      </c>
      <c r="AB927">
        <v>9</v>
      </c>
      <c r="AC927" s="10">
        <v>8</v>
      </c>
      <c r="AD927" s="9">
        <v>39</v>
      </c>
      <c r="AE927">
        <v>55</v>
      </c>
      <c r="AF927">
        <v>54</v>
      </c>
      <c r="AG927">
        <v>22</v>
      </c>
      <c r="AH927">
        <v>33</v>
      </c>
      <c r="AI927" s="10">
        <v>39</v>
      </c>
      <c r="AJ927">
        <v>58</v>
      </c>
      <c r="AK927">
        <v>70</v>
      </c>
      <c r="AL927">
        <v>60</v>
      </c>
      <c r="AM927">
        <v>48</v>
      </c>
      <c r="AN927">
        <v>40</v>
      </c>
      <c r="AO927">
        <v>54</v>
      </c>
      <c r="AP927" s="9">
        <v>82</v>
      </c>
      <c r="AQ927">
        <v>687</v>
      </c>
      <c r="AR927">
        <v>2476</v>
      </c>
      <c r="AS927">
        <v>2</v>
      </c>
      <c r="AT927">
        <v>0</v>
      </c>
      <c r="AU927" s="10">
        <v>0</v>
      </c>
      <c r="AV927" s="9">
        <v>1</v>
      </c>
      <c r="AW927" s="10">
        <v>1</v>
      </c>
      <c r="AX927" s="9">
        <v>-8888</v>
      </c>
      <c r="AY927">
        <v>-8888</v>
      </c>
      <c r="AZ927">
        <v>-8888</v>
      </c>
      <c r="BA927" s="10">
        <v>-8888</v>
      </c>
      <c r="BB927">
        <v>-8888</v>
      </c>
      <c r="BC927">
        <v>-8888</v>
      </c>
      <c r="BD927">
        <v>-8888</v>
      </c>
      <c r="BE927">
        <v>-8888</v>
      </c>
      <c r="BF927" s="9">
        <v>433</v>
      </c>
      <c r="BG927">
        <v>0.68961121733588271</v>
      </c>
      <c r="BH927">
        <v>0.1347291761492945</v>
      </c>
      <c r="BI927" s="10">
        <v>0.3027667984189723</v>
      </c>
      <c r="BK927" t="s">
        <v>1307</v>
      </c>
      <c r="BL927" s="10" t="s">
        <v>1311</v>
      </c>
      <c r="BM927">
        <v>34</v>
      </c>
      <c r="BN927" t="s">
        <v>1159</v>
      </c>
      <c r="BO927" t="s">
        <v>1159</v>
      </c>
      <c r="BP927" s="12">
        <v>4584.585</v>
      </c>
    </row>
    <row r="928" spans="1:68" x14ac:dyDescent="0.25">
      <c r="A928" s="13" t="s">
        <v>371</v>
      </c>
      <c r="B928">
        <v>10543</v>
      </c>
      <c r="C928" t="s">
        <v>271</v>
      </c>
      <c r="D928" s="9">
        <v>8</v>
      </c>
      <c r="E928">
        <v>16</v>
      </c>
      <c r="F928" s="10">
        <v>6</v>
      </c>
      <c r="G928" s="9">
        <v>2288</v>
      </c>
      <c r="H928" s="9">
        <v>1042</v>
      </c>
      <c r="I928">
        <v>1059</v>
      </c>
      <c r="J928">
        <v>1063</v>
      </c>
      <c r="K928">
        <v>1085</v>
      </c>
      <c r="L928">
        <v>1149</v>
      </c>
      <c r="M928">
        <v>1165</v>
      </c>
      <c r="N928" s="10">
        <v>535</v>
      </c>
      <c r="O928">
        <v>74</v>
      </c>
      <c r="P928">
        <v>87</v>
      </c>
      <c r="Q928">
        <v>77</v>
      </c>
      <c r="R928">
        <v>61</v>
      </c>
      <c r="S928">
        <v>70</v>
      </c>
      <c r="T928">
        <v>84</v>
      </c>
      <c r="U928" s="9">
        <v>27</v>
      </c>
      <c r="V928">
        <v>39</v>
      </c>
      <c r="W928" s="10">
        <v>49</v>
      </c>
      <c r="X928">
        <v>0</v>
      </c>
      <c r="Y928">
        <v>2</v>
      </c>
      <c r="Z928">
        <v>1</v>
      </c>
      <c r="AA928" s="9">
        <v>5</v>
      </c>
      <c r="AB928">
        <v>7</v>
      </c>
      <c r="AC928" s="10">
        <v>1</v>
      </c>
      <c r="AD928" s="9">
        <v>52</v>
      </c>
      <c r="AE928">
        <v>59</v>
      </c>
      <c r="AF928">
        <v>50</v>
      </c>
      <c r="AG928">
        <v>43</v>
      </c>
      <c r="AH928">
        <v>61</v>
      </c>
      <c r="AI928" s="10">
        <v>48</v>
      </c>
      <c r="AJ928">
        <v>60</v>
      </c>
      <c r="AK928">
        <v>53</v>
      </c>
      <c r="AL928">
        <v>58</v>
      </c>
      <c r="AM928">
        <v>55</v>
      </c>
      <c r="AN928">
        <v>53</v>
      </c>
      <c r="AO928">
        <v>52</v>
      </c>
      <c r="AP928" s="9">
        <v>31</v>
      </c>
      <c r="AQ928">
        <v>332</v>
      </c>
      <c r="AR928">
        <v>1744</v>
      </c>
      <c r="AS928">
        <v>35</v>
      </c>
      <c r="AT928">
        <v>0</v>
      </c>
      <c r="AU928" s="10">
        <v>0</v>
      </c>
      <c r="AV928" s="9">
        <v>1</v>
      </c>
      <c r="AW928" s="10">
        <v>1</v>
      </c>
      <c r="AX928" s="9">
        <v>-8888</v>
      </c>
      <c r="AY928">
        <v>-8888</v>
      </c>
      <c r="AZ928">
        <v>-8888</v>
      </c>
      <c r="BA928" s="10">
        <v>-8888</v>
      </c>
      <c r="BB928">
        <v>-8888</v>
      </c>
      <c r="BC928">
        <v>-8888</v>
      </c>
      <c r="BD928">
        <v>-8888</v>
      </c>
      <c r="BE928">
        <v>-8888</v>
      </c>
      <c r="BF928" s="9">
        <v>331</v>
      </c>
      <c r="BG928">
        <v>0.702914798206278</v>
      </c>
      <c r="BH928">
        <v>0.13649851632047477</v>
      </c>
      <c r="BI928" s="10">
        <v>0.40530759951749096</v>
      </c>
      <c r="BK928" t="s">
        <v>1307</v>
      </c>
      <c r="BL928" s="10" t="s">
        <v>1311</v>
      </c>
      <c r="BM928">
        <v>34</v>
      </c>
      <c r="BO928" t="s">
        <v>1159</v>
      </c>
      <c r="BP928" s="12">
        <v>2772.835</v>
      </c>
    </row>
    <row r="929" spans="1:68" x14ac:dyDescent="0.25">
      <c r="A929" s="13" t="s">
        <v>372</v>
      </c>
      <c r="B929">
        <v>11247</v>
      </c>
      <c r="C929" t="s">
        <v>271</v>
      </c>
      <c r="D929" s="9">
        <v>12</v>
      </c>
      <c r="E929">
        <v>7</v>
      </c>
      <c r="F929" s="10">
        <v>11</v>
      </c>
      <c r="G929" s="9">
        <v>4028</v>
      </c>
      <c r="H929" s="9">
        <v>2188</v>
      </c>
      <c r="I929">
        <v>2145</v>
      </c>
      <c r="J929">
        <v>2123</v>
      </c>
      <c r="K929">
        <v>2073</v>
      </c>
      <c r="L929">
        <v>2023</v>
      </c>
      <c r="M929">
        <v>1976</v>
      </c>
      <c r="N929" s="10">
        <v>974</v>
      </c>
      <c r="O929">
        <v>158</v>
      </c>
      <c r="P929">
        <v>141</v>
      </c>
      <c r="Q929">
        <v>120</v>
      </c>
      <c r="R929">
        <v>104</v>
      </c>
      <c r="S929">
        <v>115</v>
      </c>
      <c r="T929">
        <v>117</v>
      </c>
      <c r="U929" s="9">
        <v>59</v>
      </c>
      <c r="V929">
        <v>63</v>
      </c>
      <c r="W929" s="10">
        <v>61</v>
      </c>
      <c r="X929">
        <v>2</v>
      </c>
      <c r="Y929">
        <v>1</v>
      </c>
      <c r="Z929">
        <v>3</v>
      </c>
      <c r="AA929" s="9">
        <v>6</v>
      </c>
      <c r="AB929">
        <v>4</v>
      </c>
      <c r="AC929" s="10">
        <v>3</v>
      </c>
      <c r="AD929" s="9">
        <v>83</v>
      </c>
      <c r="AE929">
        <v>90</v>
      </c>
      <c r="AF929">
        <v>75</v>
      </c>
      <c r="AG929">
        <v>100</v>
      </c>
      <c r="AH929">
        <v>98</v>
      </c>
      <c r="AI929" s="10">
        <v>86</v>
      </c>
      <c r="AJ929">
        <v>116</v>
      </c>
      <c r="AK929">
        <v>159</v>
      </c>
      <c r="AL929">
        <v>126</v>
      </c>
      <c r="AM929">
        <v>146</v>
      </c>
      <c r="AN929">
        <v>140</v>
      </c>
      <c r="AO929">
        <v>119</v>
      </c>
      <c r="AP929" s="9">
        <v>0</v>
      </c>
      <c r="AQ929">
        <v>552</v>
      </c>
      <c r="AR929">
        <v>2422</v>
      </c>
      <c r="AS929">
        <v>198</v>
      </c>
      <c r="AT929">
        <v>0</v>
      </c>
      <c r="AU929" s="10">
        <v>6</v>
      </c>
      <c r="AV929" s="9">
        <v>1</v>
      </c>
      <c r="AW929" s="10">
        <v>1</v>
      </c>
      <c r="AX929" s="9">
        <v>-8888</v>
      </c>
      <c r="AY929">
        <v>-8888</v>
      </c>
      <c r="AZ929">
        <v>-8888</v>
      </c>
      <c r="BA929" s="10">
        <v>-8888</v>
      </c>
      <c r="BB929">
        <v>-8888</v>
      </c>
      <c r="BC929">
        <v>-8888</v>
      </c>
      <c r="BD929">
        <v>-8888</v>
      </c>
      <c r="BE929">
        <v>-8888</v>
      </c>
      <c r="BF929" s="9">
        <v>568</v>
      </c>
      <c r="BG929">
        <v>0.56453900709219862</v>
      </c>
      <c r="BH929">
        <v>0.14660872850935197</v>
      </c>
      <c r="BI929" s="10">
        <v>0.44058323207776429</v>
      </c>
      <c r="BK929" t="s">
        <v>1307</v>
      </c>
      <c r="BL929" s="10" t="s">
        <v>1311</v>
      </c>
      <c r="BM929">
        <v>34</v>
      </c>
      <c r="BO929" t="s">
        <v>1159</v>
      </c>
      <c r="BP929" s="12">
        <v>1164.865</v>
      </c>
    </row>
    <row r="930" spans="1:68" x14ac:dyDescent="0.25">
      <c r="A930" s="13" t="s">
        <v>374</v>
      </c>
      <c r="B930">
        <v>11173</v>
      </c>
      <c r="C930" t="s">
        <v>271</v>
      </c>
      <c r="D930" s="9">
        <v>22</v>
      </c>
      <c r="E930">
        <v>13</v>
      </c>
      <c r="F930" s="10">
        <v>16</v>
      </c>
      <c r="G930" s="9">
        <v>3416</v>
      </c>
      <c r="H930" s="9">
        <v>1597</v>
      </c>
      <c r="I930">
        <v>1623</v>
      </c>
      <c r="J930">
        <v>1586</v>
      </c>
      <c r="K930">
        <v>1620</v>
      </c>
      <c r="L930">
        <v>1709</v>
      </c>
      <c r="M930">
        <v>1725</v>
      </c>
      <c r="N930" s="10">
        <v>861</v>
      </c>
      <c r="O930">
        <v>117</v>
      </c>
      <c r="P930">
        <v>97</v>
      </c>
      <c r="Q930">
        <v>99</v>
      </c>
      <c r="R930">
        <v>107</v>
      </c>
      <c r="S930">
        <v>112</v>
      </c>
      <c r="T930">
        <v>106</v>
      </c>
      <c r="U930" s="9">
        <v>46</v>
      </c>
      <c r="V930">
        <v>50</v>
      </c>
      <c r="W930" s="10">
        <v>60</v>
      </c>
      <c r="X930">
        <v>1</v>
      </c>
      <c r="Y930">
        <v>6</v>
      </c>
      <c r="Z930">
        <v>0</v>
      </c>
      <c r="AA930" s="9">
        <v>2</v>
      </c>
      <c r="AB930">
        <v>1</v>
      </c>
      <c r="AC930" s="10">
        <v>3</v>
      </c>
      <c r="AD930" s="9">
        <v>48</v>
      </c>
      <c r="AE930">
        <v>73</v>
      </c>
      <c r="AF930">
        <v>56</v>
      </c>
      <c r="AG930">
        <v>49</v>
      </c>
      <c r="AH930">
        <v>52</v>
      </c>
      <c r="AI930" s="10">
        <v>46</v>
      </c>
      <c r="AJ930">
        <v>86</v>
      </c>
      <c r="AK930">
        <v>68</v>
      </c>
      <c r="AL930">
        <v>96</v>
      </c>
      <c r="AM930">
        <v>87</v>
      </c>
      <c r="AN930">
        <v>73</v>
      </c>
      <c r="AO930">
        <v>76</v>
      </c>
      <c r="AP930" s="9">
        <v>3</v>
      </c>
      <c r="AQ930">
        <v>1197</v>
      </c>
      <c r="AR930">
        <v>2045</v>
      </c>
      <c r="AS930">
        <v>78</v>
      </c>
      <c r="AT930">
        <v>0</v>
      </c>
      <c r="AU930" s="10">
        <v>0</v>
      </c>
      <c r="AV930" s="9">
        <v>2</v>
      </c>
      <c r="AW930" s="10">
        <v>2</v>
      </c>
      <c r="AX930" s="9">
        <v>-8888</v>
      </c>
      <c r="AY930">
        <v>-8888</v>
      </c>
      <c r="AZ930">
        <v>-8888</v>
      </c>
      <c r="BA930" s="10">
        <v>-8888</v>
      </c>
      <c r="BB930">
        <v>-8888</v>
      </c>
      <c r="BC930">
        <v>-8888</v>
      </c>
      <c r="BD930">
        <v>-8888</v>
      </c>
      <c r="BE930">
        <v>-8888</v>
      </c>
      <c r="BF930" s="9">
        <v>595</v>
      </c>
      <c r="BG930">
        <v>0.70443349753694584</v>
      </c>
      <c r="BH930">
        <v>0.14929388029589777</v>
      </c>
      <c r="BI930" s="10">
        <v>0.35188087774294668</v>
      </c>
      <c r="BK930" t="s">
        <v>1307</v>
      </c>
      <c r="BL930" s="10" t="s">
        <v>1311</v>
      </c>
      <c r="BM930">
        <v>34</v>
      </c>
      <c r="BO930" t="s">
        <v>1159</v>
      </c>
      <c r="BP930" s="12">
        <v>3995.83</v>
      </c>
    </row>
    <row r="931" spans="1:68" x14ac:dyDescent="0.25">
      <c r="A931" s="13" t="s">
        <v>375</v>
      </c>
      <c r="B931">
        <v>10843</v>
      </c>
      <c r="C931" t="s">
        <v>271</v>
      </c>
      <c r="D931" s="9">
        <v>32</v>
      </c>
      <c r="E931">
        <v>20</v>
      </c>
      <c r="F931" s="10">
        <v>33</v>
      </c>
      <c r="G931" s="9">
        <v>6812</v>
      </c>
      <c r="H931" s="9">
        <v>3217</v>
      </c>
      <c r="I931">
        <v>3601</v>
      </c>
      <c r="J931">
        <v>3217</v>
      </c>
      <c r="K931">
        <v>3618</v>
      </c>
      <c r="L931">
        <v>3226</v>
      </c>
      <c r="M931">
        <v>3582</v>
      </c>
      <c r="N931" s="10">
        <v>1763</v>
      </c>
      <c r="O931">
        <v>214</v>
      </c>
      <c r="P931">
        <v>220</v>
      </c>
      <c r="Q931">
        <v>210</v>
      </c>
      <c r="R931">
        <v>172</v>
      </c>
      <c r="S931">
        <v>179</v>
      </c>
      <c r="T931">
        <v>171</v>
      </c>
      <c r="U931" s="9">
        <v>92</v>
      </c>
      <c r="V931">
        <v>105</v>
      </c>
      <c r="W931" s="10">
        <v>92</v>
      </c>
      <c r="X931">
        <v>4</v>
      </c>
      <c r="Y931">
        <v>7</v>
      </c>
      <c r="Z931">
        <v>2</v>
      </c>
      <c r="AA931" s="9">
        <v>4</v>
      </c>
      <c r="AB931">
        <v>9</v>
      </c>
      <c r="AC931" s="10">
        <v>7</v>
      </c>
      <c r="AD931" s="9">
        <v>141</v>
      </c>
      <c r="AE931">
        <v>162</v>
      </c>
      <c r="AF931">
        <v>181</v>
      </c>
      <c r="AG931">
        <v>180</v>
      </c>
      <c r="AH931">
        <v>195</v>
      </c>
      <c r="AI931" s="10">
        <v>217</v>
      </c>
      <c r="AJ931">
        <v>211</v>
      </c>
      <c r="AK931">
        <v>187</v>
      </c>
      <c r="AL931">
        <v>200</v>
      </c>
      <c r="AM931">
        <v>253</v>
      </c>
      <c r="AN931">
        <v>224</v>
      </c>
      <c r="AO931">
        <v>221</v>
      </c>
      <c r="AP931" s="9">
        <v>551</v>
      </c>
      <c r="AQ931">
        <v>496</v>
      </c>
      <c r="AR931">
        <v>4375</v>
      </c>
      <c r="AS931">
        <v>989</v>
      </c>
      <c r="AT931">
        <v>3</v>
      </c>
      <c r="AU931" s="10">
        <v>27</v>
      </c>
      <c r="AV931" s="9">
        <v>8</v>
      </c>
      <c r="AW931" s="10">
        <v>16</v>
      </c>
      <c r="AX931" s="9">
        <v>-8888</v>
      </c>
      <c r="AY931">
        <v>-8888</v>
      </c>
      <c r="AZ931">
        <v>-8888</v>
      </c>
      <c r="BA931" s="10">
        <v>-8888</v>
      </c>
      <c r="BB931">
        <v>-8888</v>
      </c>
      <c r="BC931">
        <v>-8888</v>
      </c>
      <c r="BD931">
        <v>-8888</v>
      </c>
      <c r="BE931">
        <v>-8888</v>
      </c>
      <c r="BF931" s="9">
        <v>962</v>
      </c>
      <c r="BG931">
        <v>0.18856195607128057</v>
      </c>
      <c r="BH931">
        <v>0.1597363690832834</v>
      </c>
      <c r="BI931" s="10">
        <v>0.39849036959916712</v>
      </c>
      <c r="BK931" t="s">
        <v>1307</v>
      </c>
      <c r="BL931" s="10" t="s">
        <v>1311</v>
      </c>
      <c r="BM931">
        <v>34</v>
      </c>
      <c r="BN931" t="s">
        <v>1159</v>
      </c>
      <c r="BO931" t="s">
        <v>1159</v>
      </c>
      <c r="BP931" s="12">
        <v>1969.175</v>
      </c>
    </row>
    <row r="932" spans="1:68" x14ac:dyDescent="0.25">
      <c r="A932" s="13" t="s">
        <v>376</v>
      </c>
      <c r="B932">
        <v>10040</v>
      </c>
      <c r="C932" t="s">
        <v>271</v>
      </c>
      <c r="D932" s="9">
        <v>2</v>
      </c>
      <c r="E932">
        <v>4</v>
      </c>
      <c r="F932" s="10">
        <v>3</v>
      </c>
      <c r="G932" s="9">
        <v>1063</v>
      </c>
      <c r="H932" s="9">
        <v>536</v>
      </c>
      <c r="I932">
        <v>522</v>
      </c>
      <c r="J932">
        <v>540</v>
      </c>
      <c r="K932">
        <v>528</v>
      </c>
      <c r="L932">
        <v>539</v>
      </c>
      <c r="M932">
        <v>521</v>
      </c>
      <c r="N932" s="10">
        <v>240</v>
      </c>
      <c r="O932">
        <v>45</v>
      </c>
      <c r="P932">
        <v>33</v>
      </c>
      <c r="Q932">
        <v>32</v>
      </c>
      <c r="R932">
        <v>30</v>
      </c>
      <c r="S932">
        <v>26</v>
      </c>
      <c r="T932">
        <v>14</v>
      </c>
      <c r="U932" s="9">
        <v>15</v>
      </c>
      <c r="V932">
        <v>15</v>
      </c>
      <c r="W932" s="10">
        <v>8</v>
      </c>
      <c r="X932">
        <v>0</v>
      </c>
      <c r="Y932">
        <v>0</v>
      </c>
      <c r="Z932">
        <v>2</v>
      </c>
      <c r="AA932" s="9">
        <v>2</v>
      </c>
      <c r="AB932">
        <v>3</v>
      </c>
      <c r="AC932" s="10">
        <v>1</v>
      </c>
      <c r="AD932" s="9">
        <v>22</v>
      </c>
      <c r="AE932">
        <v>8</v>
      </c>
      <c r="AF932">
        <v>11</v>
      </c>
      <c r="AG932">
        <v>33</v>
      </c>
      <c r="AH932">
        <v>28</v>
      </c>
      <c r="AI932" s="10">
        <v>21</v>
      </c>
      <c r="AJ932">
        <v>22</v>
      </c>
      <c r="AK932">
        <v>18</v>
      </c>
      <c r="AL932">
        <v>38</v>
      </c>
      <c r="AM932">
        <v>33</v>
      </c>
      <c r="AN932">
        <v>25</v>
      </c>
      <c r="AO932">
        <v>42</v>
      </c>
      <c r="AP932" s="9">
        <v>1</v>
      </c>
      <c r="AQ932">
        <v>218</v>
      </c>
      <c r="AR932">
        <v>830</v>
      </c>
      <c r="AS932">
        <v>0</v>
      </c>
      <c r="AT932">
        <v>0</v>
      </c>
      <c r="AU932" s="10">
        <v>0</v>
      </c>
      <c r="AV932" s="9">
        <v>0</v>
      </c>
      <c r="AW932" s="10">
        <v>0</v>
      </c>
      <c r="AX932" s="9">
        <v>-8888</v>
      </c>
      <c r="AY932">
        <v>-8888</v>
      </c>
      <c r="AZ932">
        <v>-8888</v>
      </c>
      <c r="BA932" s="10">
        <v>-8888</v>
      </c>
      <c r="BB932">
        <v>-8888</v>
      </c>
      <c r="BC932">
        <v>-8888</v>
      </c>
      <c r="BD932">
        <v>-8888</v>
      </c>
      <c r="BE932">
        <v>-8888</v>
      </c>
      <c r="BF932" s="9">
        <v>128</v>
      </c>
      <c r="BG932">
        <v>0.73868312757201648</v>
      </c>
      <c r="BH932">
        <v>0.12761506276150628</v>
      </c>
      <c r="BI932" s="10">
        <v>0.33361774744027306</v>
      </c>
      <c r="BK932" t="s">
        <v>1307</v>
      </c>
      <c r="BL932" s="10" t="s">
        <v>1311</v>
      </c>
      <c r="BM932">
        <v>34</v>
      </c>
      <c r="BO932" t="s">
        <v>1159</v>
      </c>
      <c r="BP932" s="12">
        <v>1170.1199999999999</v>
      </c>
    </row>
    <row r="933" spans="1:68" x14ac:dyDescent="0.25">
      <c r="A933" s="13" t="s">
        <v>377</v>
      </c>
      <c r="B933">
        <v>10779</v>
      </c>
      <c r="C933" t="s">
        <v>271</v>
      </c>
      <c r="D933" s="9">
        <v>4</v>
      </c>
      <c r="E933">
        <v>4</v>
      </c>
      <c r="F933" s="10">
        <v>1</v>
      </c>
      <c r="G933" s="9">
        <v>733</v>
      </c>
      <c r="H933" s="9">
        <v>346</v>
      </c>
      <c r="I933">
        <v>323</v>
      </c>
      <c r="J933">
        <v>356</v>
      </c>
      <c r="K933">
        <v>333</v>
      </c>
      <c r="L933">
        <v>388</v>
      </c>
      <c r="M933">
        <v>347</v>
      </c>
      <c r="N933" s="10">
        <v>165</v>
      </c>
      <c r="O933">
        <v>19</v>
      </c>
      <c r="P933">
        <v>18</v>
      </c>
      <c r="Q933">
        <v>25</v>
      </c>
      <c r="R933">
        <v>18</v>
      </c>
      <c r="S933">
        <v>25</v>
      </c>
      <c r="T933">
        <v>19</v>
      </c>
      <c r="U933" s="9">
        <v>13</v>
      </c>
      <c r="V933">
        <v>12</v>
      </c>
      <c r="W933" s="10">
        <v>10</v>
      </c>
      <c r="X933">
        <v>0</v>
      </c>
      <c r="Y933">
        <v>0</v>
      </c>
      <c r="Z933">
        <v>0</v>
      </c>
      <c r="AA933" s="9">
        <v>1</v>
      </c>
      <c r="AB933">
        <v>0</v>
      </c>
      <c r="AC933" s="10">
        <v>0</v>
      </c>
      <c r="AD933" s="9">
        <v>6</v>
      </c>
      <c r="AE933">
        <v>12</v>
      </c>
      <c r="AF933">
        <v>10</v>
      </c>
      <c r="AG933">
        <v>15</v>
      </c>
      <c r="AH933">
        <v>7</v>
      </c>
      <c r="AI933" s="10">
        <v>7</v>
      </c>
      <c r="AJ933">
        <v>10</v>
      </c>
      <c r="AK933">
        <v>18</v>
      </c>
      <c r="AL933">
        <v>25</v>
      </c>
      <c r="AM933">
        <v>17</v>
      </c>
      <c r="AN933">
        <v>10</v>
      </c>
      <c r="AO933">
        <v>19</v>
      </c>
      <c r="AP933" s="9">
        <v>37</v>
      </c>
      <c r="AQ933">
        <v>160</v>
      </c>
      <c r="AR933">
        <v>0</v>
      </c>
      <c r="AS933">
        <v>0</v>
      </c>
      <c r="AT933">
        <v>0</v>
      </c>
      <c r="AU933" s="10">
        <v>0</v>
      </c>
      <c r="AV933" s="9">
        <v>0</v>
      </c>
      <c r="AW933" s="10">
        <v>0</v>
      </c>
      <c r="AX933" s="9">
        <v>-8888</v>
      </c>
      <c r="AY933">
        <v>-8888</v>
      </c>
      <c r="AZ933">
        <v>-8888</v>
      </c>
      <c r="BA933" s="10">
        <v>-8888</v>
      </c>
      <c r="BB933">
        <v>-8888</v>
      </c>
      <c r="BC933">
        <v>-8888</v>
      </c>
      <c r="BD933">
        <v>-8888</v>
      </c>
      <c r="BE933">
        <v>-8888</v>
      </c>
      <c r="BF933" s="9">
        <v>149</v>
      </c>
      <c r="BG933">
        <v>0.67931034482758623</v>
      </c>
      <c r="BH933">
        <v>0.15820895522388059</v>
      </c>
      <c r="BI933" s="10">
        <v>0.37880794701986753</v>
      </c>
      <c r="BK933" t="s">
        <v>1307</v>
      </c>
      <c r="BL933" s="10" t="s">
        <v>1311</v>
      </c>
      <c r="BM933">
        <v>34</v>
      </c>
      <c r="BN933" t="s">
        <v>1158</v>
      </c>
      <c r="BO933" t="s">
        <v>1159</v>
      </c>
      <c r="BP933" s="12">
        <v>944.86</v>
      </c>
    </row>
    <row r="934" spans="1:68" x14ac:dyDescent="0.25">
      <c r="A934" s="13" t="s">
        <v>378</v>
      </c>
      <c r="B934">
        <v>11087</v>
      </c>
      <c r="C934" t="s">
        <v>271</v>
      </c>
      <c r="D934" s="9">
        <v>10</v>
      </c>
      <c r="E934">
        <v>9</v>
      </c>
      <c r="F934" s="10">
        <v>4</v>
      </c>
      <c r="G934" s="9">
        <v>1105</v>
      </c>
      <c r="H934" s="9">
        <v>511</v>
      </c>
      <c r="I934">
        <v>503</v>
      </c>
      <c r="J934">
        <v>498</v>
      </c>
      <c r="K934">
        <v>509</v>
      </c>
      <c r="L934">
        <v>557</v>
      </c>
      <c r="M934">
        <v>523</v>
      </c>
      <c r="N934" s="10">
        <v>256</v>
      </c>
      <c r="O934">
        <v>39</v>
      </c>
      <c r="P934">
        <v>25</v>
      </c>
      <c r="Q934">
        <v>39</v>
      </c>
      <c r="R934">
        <v>29</v>
      </c>
      <c r="S934">
        <v>36</v>
      </c>
      <c r="T934">
        <v>30</v>
      </c>
      <c r="U934" s="9">
        <v>13</v>
      </c>
      <c r="V934">
        <v>16</v>
      </c>
      <c r="W934" s="10">
        <v>16</v>
      </c>
      <c r="X934">
        <v>1</v>
      </c>
      <c r="Y934">
        <v>4</v>
      </c>
      <c r="Z934">
        <v>2</v>
      </c>
      <c r="AA934" s="9">
        <v>3</v>
      </c>
      <c r="AB934">
        <v>0</v>
      </c>
      <c r="AC934" s="10">
        <v>1</v>
      </c>
      <c r="AD934" s="9">
        <v>32</v>
      </c>
      <c r="AE934">
        <v>27</v>
      </c>
      <c r="AF934">
        <v>21</v>
      </c>
      <c r="AG934">
        <v>22</v>
      </c>
      <c r="AH934">
        <v>20</v>
      </c>
      <c r="AI934" s="10">
        <v>18</v>
      </c>
      <c r="AJ934">
        <v>29</v>
      </c>
      <c r="AK934">
        <v>25</v>
      </c>
      <c r="AL934">
        <v>25</v>
      </c>
      <c r="AM934">
        <v>28</v>
      </c>
      <c r="AN934">
        <v>25</v>
      </c>
      <c r="AO934">
        <v>28</v>
      </c>
      <c r="AP934" s="9">
        <v>0</v>
      </c>
      <c r="AQ934">
        <v>9</v>
      </c>
      <c r="AR934">
        <v>3</v>
      </c>
      <c r="AS934">
        <v>1068</v>
      </c>
      <c r="AT934">
        <v>0</v>
      </c>
      <c r="AU934" s="10">
        <v>0</v>
      </c>
      <c r="AV934" s="9">
        <v>0</v>
      </c>
      <c r="AW934" s="10">
        <v>0</v>
      </c>
      <c r="AX934" s="9">
        <v>-8888</v>
      </c>
      <c r="AY934">
        <v>-8888</v>
      </c>
      <c r="AZ934">
        <v>-8888</v>
      </c>
      <c r="BA934" s="10">
        <v>-8888</v>
      </c>
      <c r="BB934">
        <v>-8888</v>
      </c>
      <c r="BC934">
        <v>-8888</v>
      </c>
      <c r="BD934">
        <v>-8888</v>
      </c>
      <c r="BE934">
        <v>-8888</v>
      </c>
      <c r="BF934" s="9">
        <v>146</v>
      </c>
      <c r="BG934">
        <v>0.63788968824940051</v>
      </c>
      <c r="BH934">
        <v>0.14924346629986246</v>
      </c>
      <c r="BI934" s="10">
        <v>0.39715048975957257</v>
      </c>
      <c r="BK934" t="s">
        <v>1307</v>
      </c>
      <c r="BL934" s="10" t="s">
        <v>1311</v>
      </c>
      <c r="BM934">
        <v>34</v>
      </c>
      <c r="BO934" t="s">
        <v>1159</v>
      </c>
      <c r="BP934" s="12">
        <v>1216.7550000000001</v>
      </c>
    </row>
    <row r="935" spans="1:68" x14ac:dyDescent="0.25">
      <c r="A935" s="13" t="s">
        <v>379</v>
      </c>
      <c r="B935">
        <v>10437</v>
      </c>
      <c r="C935" t="s">
        <v>271</v>
      </c>
      <c r="D935" s="9">
        <v>2</v>
      </c>
      <c r="E935">
        <v>1</v>
      </c>
      <c r="F935" s="10">
        <v>1</v>
      </c>
      <c r="G935" s="9">
        <v>1084</v>
      </c>
      <c r="H935" s="9">
        <v>541</v>
      </c>
      <c r="I935">
        <v>557</v>
      </c>
      <c r="J935">
        <v>548</v>
      </c>
      <c r="K935">
        <v>574</v>
      </c>
      <c r="L935">
        <v>526</v>
      </c>
      <c r="M935">
        <v>534</v>
      </c>
      <c r="N935" s="10">
        <v>265</v>
      </c>
      <c r="O935">
        <v>32</v>
      </c>
      <c r="P935">
        <v>25</v>
      </c>
      <c r="Q935">
        <v>40</v>
      </c>
      <c r="R935">
        <v>27</v>
      </c>
      <c r="S935">
        <v>11</v>
      </c>
      <c r="T935">
        <v>11</v>
      </c>
      <c r="U935" s="9">
        <v>15</v>
      </c>
      <c r="V935">
        <v>8</v>
      </c>
      <c r="W935" s="10">
        <v>8</v>
      </c>
      <c r="X935">
        <v>2</v>
      </c>
      <c r="Y935">
        <v>0</v>
      </c>
      <c r="Z935">
        <v>0</v>
      </c>
      <c r="AA935" s="9">
        <v>0</v>
      </c>
      <c r="AB935">
        <v>2</v>
      </c>
      <c r="AC935" s="10">
        <v>0</v>
      </c>
      <c r="AD935" s="9">
        <v>47</v>
      </c>
      <c r="AE935">
        <v>61</v>
      </c>
      <c r="AF935">
        <v>47</v>
      </c>
      <c r="AG935">
        <v>39</v>
      </c>
      <c r="AH935">
        <v>31</v>
      </c>
      <c r="AI935" s="10">
        <v>27</v>
      </c>
      <c r="AJ935">
        <v>67</v>
      </c>
      <c r="AK935">
        <v>65</v>
      </c>
      <c r="AL935">
        <v>57</v>
      </c>
      <c r="AM935">
        <v>41</v>
      </c>
      <c r="AN935">
        <v>45</v>
      </c>
      <c r="AO935">
        <v>39</v>
      </c>
      <c r="AP935" s="9">
        <v>1</v>
      </c>
      <c r="AQ935">
        <v>34</v>
      </c>
      <c r="AR935">
        <v>965</v>
      </c>
      <c r="AS935">
        <v>2</v>
      </c>
      <c r="AT935">
        <v>0</v>
      </c>
      <c r="AU935" s="10">
        <v>0</v>
      </c>
      <c r="AV935" s="9">
        <v>1</v>
      </c>
      <c r="AW935" s="10">
        <v>1</v>
      </c>
      <c r="AX935" s="9">
        <v>-8888</v>
      </c>
      <c r="AY935">
        <v>-8888</v>
      </c>
      <c r="AZ935">
        <v>-8888</v>
      </c>
      <c r="BA935" s="10">
        <v>-8888</v>
      </c>
      <c r="BB935">
        <v>-8888</v>
      </c>
      <c r="BC935">
        <v>-8888</v>
      </c>
      <c r="BD935">
        <v>-8888</v>
      </c>
      <c r="BE935">
        <v>-8888</v>
      </c>
      <c r="BF935" s="9">
        <v>192</v>
      </c>
      <c r="BG935">
        <v>0.74347826086956526</v>
      </c>
      <c r="BH935">
        <v>0.17323420074349444</v>
      </c>
      <c r="BI935" s="10">
        <v>0.29716599190283399</v>
      </c>
      <c r="BK935" t="s">
        <v>1307</v>
      </c>
      <c r="BL935" s="10" t="s">
        <v>1311</v>
      </c>
      <c r="BM935">
        <v>34</v>
      </c>
      <c r="BO935" t="s">
        <v>1159</v>
      </c>
      <c r="BP935" s="12">
        <v>1363.31</v>
      </c>
    </row>
    <row r="936" spans="1:68" x14ac:dyDescent="0.25">
      <c r="A936" s="13" t="s">
        <v>935</v>
      </c>
      <c r="B936">
        <v>11104</v>
      </c>
      <c r="C936" t="s">
        <v>936</v>
      </c>
      <c r="D936" s="9">
        <v>7</v>
      </c>
      <c r="E936">
        <v>9</v>
      </c>
      <c r="F936" s="10">
        <v>16</v>
      </c>
      <c r="G936" s="9">
        <v>2878</v>
      </c>
      <c r="H936" s="9">
        <v>1231</v>
      </c>
      <c r="I936">
        <v>1251</v>
      </c>
      <c r="J936">
        <v>1254</v>
      </c>
      <c r="K936">
        <v>1245</v>
      </c>
      <c r="L936">
        <v>1467</v>
      </c>
      <c r="M936">
        <v>1433</v>
      </c>
      <c r="N936" s="10">
        <v>622</v>
      </c>
      <c r="O936">
        <v>85</v>
      </c>
      <c r="P936">
        <v>101</v>
      </c>
      <c r="Q936">
        <v>91</v>
      </c>
      <c r="R936">
        <v>105</v>
      </c>
      <c r="S936">
        <v>108</v>
      </c>
      <c r="T936">
        <v>93</v>
      </c>
      <c r="U936" s="9">
        <v>55</v>
      </c>
      <c r="V936">
        <v>58</v>
      </c>
      <c r="W936" s="10">
        <v>54</v>
      </c>
      <c r="X936">
        <v>1</v>
      </c>
      <c r="Y936">
        <v>0</v>
      </c>
      <c r="Z936">
        <v>1</v>
      </c>
      <c r="AA936" s="9">
        <v>3</v>
      </c>
      <c r="AB936">
        <v>5</v>
      </c>
      <c r="AC936" s="10">
        <v>3</v>
      </c>
      <c r="AD936" s="9">
        <v>49</v>
      </c>
      <c r="AE936">
        <v>50</v>
      </c>
      <c r="AF936">
        <v>46</v>
      </c>
      <c r="AG936">
        <v>49</v>
      </c>
      <c r="AH936">
        <v>64</v>
      </c>
      <c r="AI936" s="10">
        <v>49</v>
      </c>
      <c r="AJ936">
        <v>52</v>
      </c>
      <c r="AK936">
        <v>55</v>
      </c>
      <c r="AL936">
        <v>54</v>
      </c>
      <c r="AM936">
        <v>74</v>
      </c>
      <c r="AN936">
        <v>74</v>
      </c>
      <c r="AO936">
        <v>73</v>
      </c>
      <c r="AP936" s="9">
        <v>74</v>
      </c>
      <c r="AQ936">
        <v>290</v>
      </c>
      <c r="AR936">
        <v>882</v>
      </c>
      <c r="AS936">
        <v>1625</v>
      </c>
      <c r="AT936">
        <v>0</v>
      </c>
      <c r="AU936" s="10">
        <v>1</v>
      </c>
      <c r="AV936" s="9">
        <v>1</v>
      </c>
      <c r="AW936" s="10">
        <v>1</v>
      </c>
      <c r="AX936" s="9">
        <v>-8888</v>
      </c>
      <c r="AY936">
        <v>-8888</v>
      </c>
      <c r="AZ936">
        <v>-8888</v>
      </c>
      <c r="BA936" s="10">
        <v>-8888</v>
      </c>
      <c r="BB936">
        <v>-8888</v>
      </c>
      <c r="BC936">
        <v>-8888</v>
      </c>
      <c r="BD936">
        <v>-8888</v>
      </c>
      <c r="BE936">
        <v>-8888</v>
      </c>
      <c r="BF936" s="9">
        <v>424</v>
      </c>
      <c r="BG936">
        <v>0.65750528541226216</v>
      </c>
      <c r="BH936">
        <v>0.16706443914081145</v>
      </c>
      <c r="BI936" s="10">
        <v>0.44504201680672267</v>
      </c>
      <c r="BK936" t="s">
        <v>1307</v>
      </c>
      <c r="BL936" s="10" t="s">
        <v>1311</v>
      </c>
      <c r="BM936">
        <v>25</v>
      </c>
      <c r="BN936" t="s">
        <v>1159</v>
      </c>
      <c r="BO936" t="s">
        <v>1159</v>
      </c>
      <c r="BP936" s="12">
        <v>1952.56</v>
      </c>
    </row>
    <row r="937" spans="1:68" x14ac:dyDescent="0.25">
      <c r="A937" s="13" t="s">
        <v>937</v>
      </c>
      <c r="B937">
        <v>11242</v>
      </c>
      <c r="C937" t="s">
        <v>936</v>
      </c>
      <c r="D937" s="9">
        <v>7</v>
      </c>
      <c r="E937">
        <v>9</v>
      </c>
      <c r="F937" s="10">
        <v>12</v>
      </c>
      <c r="G937" s="9">
        <v>3860</v>
      </c>
      <c r="H937" s="9">
        <v>1817</v>
      </c>
      <c r="I937">
        <v>1719</v>
      </c>
      <c r="J937">
        <v>1835</v>
      </c>
      <c r="K937">
        <v>1750</v>
      </c>
      <c r="L937">
        <v>1855</v>
      </c>
      <c r="M937">
        <v>1959</v>
      </c>
      <c r="N937" s="10">
        <v>910</v>
      </c>
      <c r="O937">
        <v>123</v>
      </c>
      <c r="P937">
        <v>108</v>
      </c>
      <c r="Q937">
        <v>108</v>
      </c>
      <c r="R937">
        <v>113</v>
      </c>
      <c r="S937">
        <v>128</v>
      </c>
      <c r="T937">
        <v>123</v>
      </c>
      <c r="U937" s="9">
        <v>58</v>
      </c>
      <c r="V937">
        <v>71</v>
      </c>
      <c r="W937" s="10">
        <v>65</v>
      </c>
      <c r="X937">
        <v>1</v>
      </c>
      <c r="Y937">
        <v>2</v>
      </c>
      <c r="Z937">
        <v>1</v>
      </c>
      <c r="AA937" s="9">
        <v>2</v>
      </c>
      <c r="AB937">
        <v>5</v>
      </c>
      <c r="AC937" s="10">
        <v>3</v>
      </c>
      <c r="AD937" s="9">
        <v>196</v>
      </c>
      <c r="AE937">
        <v>193</v>
      </c>
      <c r="AF937">
        <v>173</v>
      </c>
      <c r="AG937">
        <v>209</v>
      </c>
      <c r="AH937">
        <v>216</v>
      </c>
      <c r="AI937" s="10">
        <v>208</v>
      </c>
      <c r="AJ937">
        <v>205</v>
      </c>
      <c r="AK937">
        <v>256</v>
      </c>
      <c r="AL937">
        <v>153</v>
      </c>
      <c r="AM937">
        <v>228</v>
      </c>
      <c r="AN937">
        <v>267</v>
      </c>
      <c r="AO937">
        <v>194</v>
      </c>
      <c r="AP937" s="9">
        <v>128</v>
      </c>
      <c r="AQ937">
        <v>885</v>
      </c>
      <c r="AR937">
        <v>1831</v>
      </c>
      <c r="AS937">
        <v>802</v>
      </c>
      <c r="AT937">
        <v>0</v>
      </c>
      <c r="AU937" s="10">
        <v>3</v>
      </c>
      <c r="AV937" s="9">
        <v>1</v>
      </c>
      <c r="AW937" s="10">
        <v>1</v>
      </c>
      <c r="AX937" s="9">
        <v>-8888</v>
      </c>
      <c r="AY937">
        <v>-8888</v>
      </c>
      <c r="AZ937">
        <v>-8888</v>
      </c>
      <c r="BA937" s="10">
        <v>-8888</v>
      </c>
      <c r="BB937">
        <v>-8888</v>
      </c>
      <c r="BC937">
        <v>-8888</v>
      </c>
      <c r="BD937">
        <v>-8888</v>
      </c>
      <c r="BE937">
        <v>-8888</v>
      </c>
      <c r="BF937" s="9">
        <v>511</v>
      </c>
      <c r="BG937">
        <v>0.27666151468315303</v>
      </c>
      <c r="BH937">
        <v>0.16520100502512564</v>
      </c>
      <c r="BI937" s="10">
        <v>0.41751085383502173</v>
      </c>
      <c r="BK937" t="s">
        <v>1307</v>
      </c>
      <c r="BL937" s="10" t="s">
        <v>1311</v>
      </c>
      <c r="BM937">
        <v>25</v>
      </c>
      <c r="BO937" t="s">
        <v>1159</v>
      </c>
      <c r="BP937" s="12">
        <v>2430.85</v>
      </c>
    </row>
    <row r="938" spans="1:68" x14ac:dyDescent="0.25">
      <c r="A938" s="13" t="s">
        <v>938</v>
      </c>
      <c r="B938">
        <v>11026</v>
      </c>
      <c r="C938" t="s">
        <v>936</v>
      </c>
      <c r="D938" s="9">
        <v>1</v>
      </c>
      <c r="E938">
        <v>0</v>
      </c>
      <c r="F938" s="10">
        <v>1</v>
      </c>
      <c r="G938" s="9">
        <v>704</v>
      </c>
      <c r="H938" s="9">
        <v>350</v>
      </c>
      <c r="I938">
        <v>306</v>
      </c>
      <c r="J938">
        <v>353</v>
      </c>
      <c r="K938">
        <v>312</v>
      </c>
      <c r="L938">
        <v>362</v>
      </c>
      <c r="M938">
        <v>340</v>
      </c>
      <c r="N938" s="10">
        <v>163</v>
      </c>
      <c r="O938">
        <v>15</v>
      </c>
      <c r="P938">
        <v>19</v>
      </c>
      <c r="Q938">
        <v>16</v>
      </c>
      <c r="R938">
        <v>15</v>
      </c>
      <c r="S938">
        <v>15</v>
      </c>
      <c r="T938">
        <v>15</v>
      </c>
      <c r="U938" s="9">
        <v>4</v>
      </c>
      <c r="V938">
        <v>7</v>
      </c>
      <c r="W938" s="10">
        <v>6</v>
      </c>
      <c r="X938">
        <v>0</v>
      </c>
      <c r="Y938">
        <v>0</v>
      </c>
      <c r="Z938">
        <v>0</v>
      </c>
      <c r="AA938" s="9">
        <v>1</v>
      </c>
      <c r="AB938">
        <v>1</v>
      </c>
      <c r="AC938" s="10">
        <v>1</v>
      </c>
      <c r="AD938" s="9">
        <v>10</v>
      </c>
      <c r="AE938">
        <v>15</v>
      </c>
      <c r="AF938">
        <v>14</v>
      </c>
      <c r="AG938">
        <v>23</v>
      </c>
      <c r="AH938">
        <v>26</v>
      </c>
      <c r="AI938" s="10">
        <v>23</v>
      </c>
      <c r="AJ938">
        <v>12</v>
      </c>
      <c r="AK938">
        <v>20</v>
      </c>
      <c r="AL938">
        <v>10</v>
      </c>
      <c r="AM938">
        <v>24</v>
      </c>
      <c r="AN938">
        <v>28</v>
      </c>
      <c r="AO938">
        <v>21</v>
      </c>
      <c r="AP938" s="9">
        <v>0</v>
      </c>
      <c r="AQ938">
        <v>21</v>
      </c>
      <c r="AR938">
        <v>668</v>
      </c>
      <c r="AS938">
        <v>1</v>
      </c>
      <c r="AT938">
        <v>0</v>
      </c>
      <c r="AU938" s="10">
        <v>0</v>
      </c>
      <c r="AV938" s="9">
        <v>0</v>
      </c>
      <c r="AW938" s="10">
        <v>0</v>
      </c>
      <c r="AX938" s="9">
        <v>-8888</v>
      </c>
      <c r="AY938">
        <v>-8888</v>
      </c>
      <c r="AZ938">
        <v>-8888</v>
      </c>
      <c r="BA938" s="10">
        <v>-8888</v>
      </c>
      <c r="BB938">
        <v>-8888</v>
      </c>
      <c r="BC938">
        <v>-8888</v>
      </c>
      <c r="BD938">
        <v>-8888</v>
      </c>
      <c r="BE938">
        <v>-8888</v>
      </c>
      <c r="BF938" s="9">
        <v>113</v>
      </c>
      <c r="BG938">
        <v>0.64806866952789699</v>
      </c>
      <c r="BH938">
        <v>0.1725997842502697</v>
      </c>
      <c r="BI938" s="10">
        <v>0.43459915611814348</v>
      </c>
      <c r="BK938" t="s">
        <v>1307</v>
      </c>
      <c r="BL938" s="10" t="s">
        <v>1311</v>
      </c>
      <c r="BM938">
        <v>33</v>
      </c>
      <c r="BN938" t="s">
        <v>1159</v>
      </c>
      <c r="BO938" t="s">
        <v>1159</v>
      </c>
      <c r="BP938" s="12">
        <v>987.48500000000001</v>
      </c>
    </row>
    <row r="939" spans="1:68" x14ac:dyDescent="0.25">
      <c r="A939" s="13" t="s">
        <v>939</v>
      </c>
      <c r="B939">
        <v>10826</v>
      </c>
      <c r="C939" t="s">
        <v>936</v>
      </c>
      <c r="D939" s="9">
        <v>6</v>
      </c>
      <c r="E939">
        <v>3</v>
      </c>
      <c r="F939" s="10">
        <v>3</v>
      </c>
      <c r="G939" s="9">
        <v>1280</v>
      </c>
      <c r="H939" s="9">
        <v>587</v>
      </c>
      <c r="I939">
        <v>592</v>
      </c>
      <c r="J939">
        <v>595</v>
      </c>
      <c r="K939">
        <v>600</v>
      </c>
      <c r="L939">
        <v>624</v>
      </c>
      <c r="M939">
        <v>619</v>
      </c>
      <c r="N939" s="10">
        <v>298</v>
      </c>
      <c r="O939">
        <v>47</v>
      </c>
      <c r="P939">
        <v>37</v>
      </c>
      <c r="Q939">
        <v>37</v>
      </c>
      <c r="R939">
        <v>40</v>
      </c>
      <c r="S939">
        <v>40</v>
      </c>
      <c r="T939">
        <v>26</v>
      </c>
      <c r="U939" s="9">
        <v>15</v>
      </c>
      <c r="V939">
        <v>21</v>
      </c>
      <c r="W939" s="10">
        <v>13</v>
      </c>
      <c r="X939">
        <v>1</v>
      </c>
      <c r="Y939">
        <v>0</v>
      </c>
      <c r="Z939">
        <v>2</v>
      </c>
      <c r="AA939" s="9">
        <v>1</v>
      </c>
      <c r="AB939">
        <v>0</v>
      </c>
      <c r="AC939" s="10">
        <v>0</v>
      </c>
      <c r="AD939" s="9">
        <v>37</v>
      </c>
      <c r="AE939">
        <v>39</v>
      </c>
      <c r="AF939">
        <v>14</v>
      </c>
      <c r="AG939">
        <v>29</v>
      </c>
      <c r="AH939">
        <v>44</v>
      </c>
      <c r="AI939" s="10">
        <v>27</v>
      </c>
      <c r="AJ939">
        <v>29</v>
      </c>
      <c r="AK939">
        <v>58</v>
      </c>
      <c r="AL939">
        <v>34</v>
      </c>
      <c r="AM939">
        <v>41</v>
      </c>
      <c r="AN939">
        <v>68</v>
      </c>
      <c r="AO939">
        <v>43</v>
      </c>
      <c r="AP939" s="9">
        <v>2</v>
      </c>
      <c r="AQ939">
        <v>33</v>
      </c>
      <c r="AR939">
        <v>1204</v>
      </c>
      <c r="AS939">
        <v>3</v>
      </c>
      <c r="AT939">
        <v>0</v>
      </c>
      <c r="AU939" s="10">
        <v>0</v>
      </c>
      <c r="AV939" s="9">
        <v>1</v>
      </c>
      <c r="AW939" s="10">
        <v>1</v>
      </c>
      <c r="AX939" s="9">
        <v>-8888</v>
      </c>
      <c r="AY939">
        <v>-8888</v>
      </c>
      <c r="AZ939">
        <v>-8888</v>
      </c>
      <c r="BA939" s="10">
        <v>-8888</v>
      </c>
      <c r="BB939">
        <v>-8888</v>
      </c>
      <c r="BC939">
        <v>-8888</v>
      </c>
      <c r="BD939">
        <v>-8888</v>
      </c>
      <c r="BE939">
        <v>-8888</v>
      </c>
      <c r="BF939" s="9">
        <v>178</v>
      </c>
      <c r="BG939">
        <v>0.58571428571428574</v>
      </c>
      <c r="BH939">
        <v>0.14565483476132191</v>
      </c>
      <c r="BI939" s="10">
        <v>0.31515580736543908</v>
      </c>
      <c r="BK939" t="s">
        <v>1307</v>
      </c>
      <c r="BL939" s="10" t="s">
        <v>1311</v>
      </c>
      <c r="BM939">
        <v>27</v>
      </c>
      <c r="BN939" t="s">
        <v>1159</v>
      </c>
      <c r="BO939" t="s">
        <v>1159</v>
      </c>
      <c r="BP939" s="12">
        <v>1333.2750000000001</v>
      </c>
    </row>
    <row r="940" spans="1:68" x14ac:dyDescent="0.25">
      <c r="A940" s="13" t="s">
        <v>940</v>
      </c>
      <c r="B940">
        <v>11327</v>
      </c>
      <c r="C940" t="s">
        <v>936</v>
      </c>
      <c r="D940" s="9">
        <v>25</v>
      </c>
      <c r="E940">
        <v>18</v>
      </c>
      <c r="F940" s="10">
        <v>18</v>
      </c>
      <c r="G940" s="9">
        <v>6133</v>
      </c>
      <c r="H940" s="9">
        <v>2631</v>
      </c>
      <c r="I940">
        <v>2666</v>
      </c>
      <c r="J940">
        <v>2662</v>
      </c>
      <c r="K940">
        <v>2691</v>
      </c>
      <c r="L940">
        <v>3147</v>
      </c>
      <c r="M940">
        <v>2983</v>
      </c>
      <c r="N940" s="10">
        <v>1414</v>
      </c>
      <c r="O940">
        <v>190</v>
      </c>
      <c r="P940">
        <v>175</v>
      </c>
      <c r="Q940">
        <v>187</v>
      </c>
      <c r="R940">
        <v>213</v>
      </c>
      <c r="S940">
        <v>224</v>
      </c>
      <c r="T940">
        <v>193</v>
      </c>
      <c r="U940" s="9">
        <v>99</v>
      </c>
      <c r="V940">
        <v>126</v>
      </c>
      <c r="W940" s="10">
        <v>102</v>
      </c>
      <c r="X940">
        <v>1</v>
      </c>
      <c r="Y940">
        <v>4</v>
      </c>
      <c r="Z940">
        <v>0</v>
      </c>
      <c r="AA940" s="9">
        <v>9</v>
      </c>
      <c r="AB940">
        <v>6</v>
      </c>
      <c r="AC940" s="10">
        <v>2</v>
      </c>
      <c r="AD940" s="9">
        <v>158</v>
      </c>
      <c r="AE940">
        <v>188</v>
      </c>
      <c r="AF940">
        <v>105</v>
      </c>
      <c r="AG940">
        <v>135</v>
      </c>
      <c r="AH940">
        <v>162</v>
      </c>
      <c r="AI940" s="10">
        <v>114</v>
      </c>
      <c r="AJ940">
        <v>132</v>
      </c>
      <c r="AK940">
        <v>286</v>
      </c>
      <c r="AL940">
        <v>225</v>
      </c>
      <c r="AM940">
        <v>143</v>
      </c>
      <c r="AN940">
        <v>249</v>
      </c>
      <c r="AO940">
        <v>238</v>
      </c>
      <c r="AP940" s="9">
        <v>0</v>
      </c>
      <c r="AQ940">
        <v>759</v>
      </c>
      <c r="AR940">
        <v>5207</v>
      </c>
      <c r="AS940">
        <v>62</v>
      </c>
      <c r="AT940">
        <v>0</v>
      </c>
      <c r="AU940" s="10">
        <v>6</v>
      </c>
      <c r="AV940" s="9">
        <v>2</v>
      </c>
      <c r="AW940" s="10">
        <v>2</v>
      </c>
      <c r="AX940" s="9">
        <v>-8888</v>
      </c>
      <c r="AY940">
        <v>-8888</v>
      </c>
      <c r="AZ940">
        <v>-8888</v>
      </c>
      <c r="BA940" s="10">
        <v>-8888</v>
      </c>
      <c r="BB940">
        <v>-8888</v>
      </c>
      <c r="BC940">
        <v>-8888</v>
      </c>
      <c r="BD940">
        <v>-8888</v>
      </c>
      <c r="BE940">
        <v>-8888</v>
      </c>
      <c r="BF940" s="9">
        <v>821</v>
      </c>
      <c r="BG940">
        <v>6.6443594646271517E-2</v>
      </c>
      <c r="BH940">
        <v>0.14644808743169399</v>
      </c>
      <c r="BI940" s="10">
        <v>0.46297204512015694</v>
      </c>
      <c r="BJ940">
        <v>1905.9714611872146</v>
      </c>
      <c r="BK940" t="s">
        <v>1308</v>
      </c>
      <c r="BL940" s="10" t="s">
        <v>1310</v>
      </c>
      <c r="BM940">
        <v>30</v>
      </c>
      <c r="BN940" t="s">
        <v>1159</v>
      </c>
      <c r="BO940" t="s">
        <v>1159</v>
      </c>
      <c r="BP940" s="12">
        <v>875.42499999999995</v>
      </c>
    </row>
    <row r="941" spans="1:68" x14ac:dyDescent="0.25">
      <c r="A941" s="13" t="s">
        <v>941</v>
      </c>
      <c r="B941">
        <v>10349</v>
      </c>
      <c r="C941" t="s">
        <v>936</v>
      </c>
      <c r="D941" s="9">
        <v>30</v>
      </c>
      <c r="E941">
        <v>20</v>
      </c>
      <c r="F941" s="10">
        <v>21</v>
      </c>
      <c r="G941" s="9">
        <v>4832</v>
      </c>
      <c r="H941" s="9">
        <v>2191</v>
      </c>
      <c r="I941">
        <v>2206</v>
      </c>
      <c r="J941">
        <v>2217</v>
      </c>
      <c r="K941">
        <v>2209</v>
      </c>
      <c r="L941">
        <v>2395</v>
      </c>
      <c r="M941">
        <v>2447</v>
      </c>
      <c r="N941" s="10">
        <v>1083</v>
      </c>
      <c r="O941">
        <v>154</v>
      </c>
      <c r="P941">
        <v>147</v>
      </c>
      <c r="Q941">
        <v>166</v>
      </c>
      <c r="R941">
        <v>203</v>
      </c>
      <c r="S941">
        <v>175</v>
      </c>
      <c r="T941">
        <v>179</v>
      </c>
      <c r="U941" s="9">
        <v>98</v>
      </c>
      <c r="V941">
        <v>83</v>
      </c>
      <c r="W941" s="10">
        <v>90</v>
      </c>
      <c r="X941">
        <v>1</v>
      </c>
      <c r="Y941">
        <v>0</v>
      </c>
      <c r="Z941">
        <v>1</v>
      </c>
      <c r="AA941" s="9">
        <v>5</v>
      </c>
      <c r="AB941">
        <v>9</v>
      </c>
      <c r="AC941" s="10">
        <v>5</v>
      </c>
      <c r="AD941" s="9">
        <v>112</v>
      </c>
      <c r="AE941">
        <v>73</v>
      </c>
      <c r="AF941">
        <v>108</v>
      </c>
      <c r="AG941">
        <v>107</v>
      </c>
      <c r="AH941">
        <v>90</v>
      </c>
      <c r="AI941" s="10">
        <v>120</v>
      </c>
      <c r="AJ941">
        <v>119</v>
      </c>
      <c r="AK941">
        <v>80</v>
      </c>
      <c r="AL941">
        <v>110</v>
      </c>
      <c r="AM941">
        <v>113</v>
      </c>
      <c r="AN941">
        <v>113</v>
      </c>
      <c r="AO941">
        <v>129</v>
      </c>
      <c r="AP941" s="9">
        <v>30</v>
      </c>
      <c r="AQ941">
        <v>506</v>
      </c>
      <c r="AR941">
        <v>423</v>
      </c>
      <c r="AS941">
        <v>3831</v>
      </c>
      <c r="AT941">
        <v>0</v>
      </c>
      <c r="AU941" s="10">
        <v>0</v>
      </c>
      <c r="AV941" s="9">
        <v>3</v>
      </c>
      <c r="AW941" s="10">
        <v>3</v>
      </c>
      <c r="AX941" s="9">
        <v>-8888</v>
      </c>
      <c r="AY941">
        <v>-8888</v>
      </c>
      <c r="AZ941">
        <v>-8888</v>
      </c>
      <c r="BA941" s="10">
        <v>-8888</v>
      </c>
      <c r="BB941">
        <v>-8888</v>
      </c>
      <c r="BC941">
        <v>-8888</v>
      </c>
      <c r="BD941">
        <v>-8888</v>
      </c>
      <c r="BE941">
        <v>-8888</v>
      </c>
      <c r="BF941" s="9">
        <v>561</v>
      </c>
      <c r="BG941">
        <v>0.53749250149970007</v>
      </c>
      <c r="BH941">
        <v>0.1570048309178744</v>
      </c>
      <c r="BI941" s="10">
        <v>0.42793230888932116</v>
      </c>
      <c r="BK941" t="s">
        <v>1307</v>
      </c>
      <c r="BL941" s="10" t="s">
        <v>1311</v>
      </c>
      <c r="BM941">
        <v>25</v>
      </c>
      <c r="BN941" t="s">
        <v>1159</v>
      </c>
      <c r="BO941" t="s">
        <v>1159</v>
      </c>
      <c r="BP941" s="12">
        <v>2624.6550000000002</v>
      </c>
    </row>
    <row r="942" spans="1:68" x14ac:dyDescent="0.25">
      <c r="A942" s="13" t="s">
        <v>942</v>
      </c>
      <c r="B942">
        <v>10517</v>
      </c>
      <c r="C942" t="s">
        <v>936</v>
      </c>
      <c r="D942" s="9">
        <v>24</v>
      </c>
      <c r="E942">
        <v>17</v>
      </c>
      <c r="F942" s="10">
        <v>16</v>
      </c>
      <c r="G942" s="9">
        <v>5848</v>
      </c>
      <c r="H942" s="9">
        <v>2326</v>
      </c>
      <c r="I942">
        <v>2384</v>
      </c>
      <c r="J942">
        <v>2368</v>
      </c>
      <c r="K942">
        <v>2425</v>
      </c>
      <c r="L942">
        <v>3047</v>
      </c>
      <c r="M942">
        <v>2934</v>
      </c>
      <c r="N942" s="10">
        <v>1379</v>
      </c>
      <c r="O942">
        <v>173</v>
      </c>
      <c r="P942">
        <v>151</v>
      </c>
      <c r="Q942">
        <v>193</v>
      </c>
      <c r="R942">
        <v>211</v>
      </c>
      <c r="S942">
        <v>184</v>
      </c>
      <c r="T942">
        <v>199</v>
      </c>
      <c r="U942" s="9">
        <v>110</v>
      </c>
      <c r="V942">
        <v>99</v>
      </c>
      <c r="W942" s="10">
        <v>103</v>
      </c>
      <c r="X942">
        <v>0</v>
      </c>
      <c r="Y942">
        <v>1</v>
      </c>
      <c r="Z942">
        <v>3</v>
      </c>
      <c r="AA942" s="9">
        <v>8</v>
      </c>
      <c r="AB942">
        <v>6</v>
      </c>
      <c r="AC942" s="10">
        <v>7</v>
      </c>
      <c r="AD942" s="9">
        <v>292</v>
      </c>
      <c r="AE942">
        <v>440</v>
      </c>
      <c r="AF942">
        <v>426</v>
      </c>
      <c r="AG942">
        <v>295</v>
      </c>
      <c r="AH942">
        <v>445</v>
      </c>
      <c r="AI942" s="10">
        <v>400</v>
      </c>
      <c r="AJ942">
        <v>357</v>
      </c>
      <c r="AK942">
        <v>380</v>
      </c>
      <c r="AL942">
        <v>393</v>
      </c>
      <c r="AM942">
        <v>318</v>
      </c>
      <c r="AN942">
        <v>328</v>
      </c>
      <c r="AO942">
        <v>340</v>
      </c>
      <c r="AP942" s="9">
        <v>105</v>
      </c>
      <c r="AQ942">
        <v>974</v>
      </c>
      <c r="AR942">
        <v>0</v>
      </c>
      <c r="AS942">
        <v>1461</v>
      </c>
      <c r="AT942">
        <v>0</v>
      </c>
      <c r="AU942" s="10">
        <v>46</v>
      </c>
      <c r="AV942" s="9">
        <v>3</v>
      </c>
      <c r="AW942" s="10">
        <v>31</v>
      </c>
      <c r="AX942" s="9">
        <v>-8888</v>
      </c>
      <c r="AY942">
        <v>-8888</v>
      </c>
      <c r="AZ942">
        <v>-8888</v>
      </c>
      <c r="BA942" s="10">
        <v>-8888</v>
      </c>
      <c r="BB942">
        <v>-8888</v>
      </c>
      <c r="BC942">
        <v>-8888</v>
      </c>
      <c r="BD942">
        <v>-8888</v>
      </c>
      <c r="BE942">
        <v>-8888</v>
      </c>
      <c r="BF942" s="9">
        <v>818</v>
      </c>
      <c r="BG942">
        <v>0.16741071428571427</v>
      </c>
      <c r="BH942">
        <v>0.15591805766312594</v>
      </c>
      <c r="BI942" s="10">
        <v>0.3984747378455672</v>
      </c>
      <c r="BJ942">
        <v>1903.3360730593608</v>
      </c>
      <c r="BK942" t="s">
        <v>1308</v>
      </c>
      <c r="BL942" s="10" t="s">
        <v>1310</v>
      </c>
      <c r="BM942">
        <v>25</v>
      </c>
      <c r="BN942" t="s">
        <v>1159</v>
      </c>
      <c r="BO942" t="s">
        <v>1159</v>
      </c>
      <c r="BP942" s="12">
        <v>2199.6799999999998</v>
      </c>
    </row>
    <row r="943" spans="1:68" x14ac:dyDescent="0.25">
      <c r="A943" s="13" t="s">
        <v>943</v>
      </c>
      <c r="B943">
        <v>11349</v>
      </c>
      <c r="C943" t="s">
        <v>936</v>
      </c>
      <c r="D943" s="9">
        <v>8</v>
      </c>
      <c r="E943">
        <v>8</v>
      </c>
      <c r="F943" s="10">
        <v>8</v>
      </c>
      <c r="G943" s="9">
        <v>1638</v>
      </c>
      <c r="H943" s="9">
        <v>773</v>
      </c>
      <c r="I943">
        <v>729</v>
      </c>
      <c r="J943">
        <v>769</v>
      </c>
      <c r="K943">
        <v>728</v>
      </c>
      <c r="L943">
        <v>853</v>
      </c>
      <c r="M943">
        <v>807</v>
      </c>
      <c r="N943" s="10">
        <v>349</v>
      </c>
      <c r="O943">
        <v>50</v>
      </c>
      <c r="P943">
        <v>46</v>
      </c>
      <c r="Q943">
        <v>74</v>
      </c>
      <c r="R943">
        <v>51</v>
      </c>
      <c r="S943">
        <v>71</v>
      </c>
      <c r="T943">
        <v>56</v>
      </c>
      <c r="U943" s="9">
        <v>29</v>
      </c>
      <c r="V943">
        <v>38</v>
      </c>
      <c r="W943" s="10">
        <v>29</v>
      </c>
      <c r="X943">
        <v>0</v>
      </c>
      <c r="Y943">
        <v>0</v>
      </c>
      <c r="Z943">
        <v>0</v>
      </c>
      <c r="AA943" s="9">
        <v>4</v>
      </c>
      <c r="AB943">
        <v>4</v>
      </c>
      <c r="AC943" s="10">
        <v>0</v>
      </c>
      <c r="AD943" s="9">
        <v>26</v>
      </c>
      <c r="AE943">
        <v>29</v>
      </c>
      <c r="AF943">
        <v>14</v>
      </c>
      <c r="AG943">
        <v>39</v>
      </c>
      <c r="AH943">
        <v>24</v>
      </c>
      <c r="AI943" s="10">
        <v>24</v>
      </c>
      <c r="AJ943">
        <v>31</v>
      </c>
      <c r="AK943">
        <v>22</v>
      </c>
      <c r="AL943">
        <v>24</v>
      </c>
      <c r="AM943">
        <v>34</v>
      </c>
      <c r="AN943">
        <v>31</v>
      </c>
      <c r="AO943">
        <v>43</v>
      </c>
      <c r="AP943" s="9">
        <v>2</v>
      </c>
      <c r="AQ943">
        <v>55</v>
      </c>
      <c r="AR943">
        <v>1569</v>
      </c>
      <c r="AS943">
        <v>0</v>
      </c>
      <c r="AT943">
        <v>0</v>
      </c>
      <c r="AU943" s="10">
        <v>5</v>
      </c>
      <c r="AV943" s="9">
        <v>1</v>
      </c>
      <c r="AW943" s="10">
        <v>1</v>
      </c>
      <c r="AX943" s="9">
        <v>-8888</v>
      </c>
      <c r="AY943">
        <v>-8888</v>
      </c>
      <c r="AZ943">
        <v>-8888</v>
      </c>
      <c r="BA943" s="10">
        <v>-8888</v>
      </c>
      <c r="BB943">
        <v>-8888</v>
      </c>
      <c r="BC943">
        <v>-8888</v>
      </c>
      <c r="BD943">
        <v>-8888</v>
      </c>
      <c r="BE943">
        <v>-8888</v>
      </c>
      <c r="BF943" s="9">
        <v>205</v>
      </c>
      <c r="BG943">
        <v>0.10252100840336134</v>
      </c>
      <c r="BH943">
        <v>0.14599193909538738</v>
      </c>
      <c r="BI943" s="10">
        <v>0.4393579072532699</v>
      </c>
      <c r="BK943" t="s">
        <v>1307</v>
      </c>
      <c r="BL943" s="10" t="s">
        <v>1311</v>
      </c>
      <c r="BM943">
        <v>27</v>
      </c>
      <c r="BN943" t="s">
        <v>1159</v>
      </c>
      <c r="BO943" t="s">
        <v>1159</v>
      </c>
      <c r="BP943" s="12">
        <v>507.91</v>
      </c>
    </row>
    <row r="944" spans="1:68" x14ac:dyDescent="0.25">
      <c r="A944" s="13" t="s">
        <v>944</v>
      </c>
      <c r="B944">
        <v>10863</v>
      </c>
      <c r="C944" t="s">
        <v>936</v>
      </c>
      <c r="D944" s="9">
        <v>2</v>
      </c>
      <c r="E944">
        <v>3</v>
      </c>
      <c r="F944" s="10">
        <v>3</v>
      </c>
      <c r="G944" s="9">
        <v>1254</v>
      </c>
      <c r="H944" s="9">
        <v>635</v>
      </c>
      <c r="I944">
        <v>604</v>
      </c>
      <c r="J944">
        <v>638</v>
      </c>
      <c r="K944">
        <v>604</v>
      </c>
      <c r="L944">
        <v>655</v>
      </c>
      <c r="M944">
        <v>607</v>
      </c>
      <c r="N944" s="10">
        <v>285</v>
      </c>
      <c r="O944">
        <v>54</v>
      </c>
      <c r="P944">
        <v>44</v>
      </c>
      <c r="Q944">
        <v>45</v>
      </c>
      <c r="R944">
        <v>29</v>
      </c>
      <c r="S944">
        <v>33</v>
      </c>
      <c r="T944">
        <v>25</v>
      </c>
      <c r="U944" s="9">
        <v>13</v>
      </c>
      <c r="V944">
        <v>13</v>
      </c>
      <c r="W944" s="10">
        <v>9</v>
      </c>
      <c r="X944">
        <v>0</v>
      </c>
      <c r="Y944">
        <v>0</v>
      </c>
      <c r="Z944">
        <v>0</v>
      </c>
      <c r="AA944" s="9">
        <v>1</v>
      </c>
      <c r="AB944">
        <v>0</v>
      </c>
      <c r="AC944" s="10">
        <v>0</v>
      </c>
      <c r="AD944" s="9">
        <v>18</v>
      </c>
      <c r="AE944">
        <v>28</v>
      </c>
      <c r="AF944">
        <v>18</v>
      </c>
      <c r="AG944">
        <v>18</v>
      </c>
      <c r="AH944">
        <v>39</v>
      </c>
      <c r="AI944" s="10">
        <v>24</v>
      </c>
      <c r="AJ944">
        <v>15</v>
      </c>
      <c r="AK944">
        <v>26</v>
      </c>
      <c r="AL944">
        <v>52</v>
      </c>
      <c r="AM944">
        <v>18</v>
      </c>
      <c r="AN944">
        <v>46</v>
      </c>
      <c r="AO944">
        <v>60</v>
      </c>
      <c r="AP944" s="9">
        <v>0</v>
      </c>
      <c r="AQ944">
        <v>16</v>
      </c>
      <c r="AR944">
        <v>1217</v>
      </c>
      <c r="AS944">
        <v>0</v>
      </c>
      <c r="AT944">
        <v>0</v>
      </c>
      <c r="AU944" s="10">
        <v>0</v>
      </c>
      <c r="AV944" s="9">
        <v>0</v>
      </c>
      <c r="AW944" s="10">
        <v>0</v>
      </c>
      <c r="AX944" s="9">
        <v>-8888</v>
      </c>
      <c r="AY944">
        <v>-8888</v>
      </c>
      <c r="AZ944">
        <v>-8888</v>
      </c>
      <c r="BA944" s="10">
        <v>-8888</v>
      </c>
      <c r="BB944">
        <v>-8888</v>
      </c>
      <c r="BC944">
        <v>-8888</v>
      </c>
      <c r="BD944">
        <v>-8888</v>
      </c>
      <c r="BE944">
        <v>-8888</v>
      </c>
      <c r="BF944" s="9">
        <v>160</v>
      </c>
      <c r="BG944">
        <v>0.29638009049773756</v>
      </c>
      <c r="BH944">
        <v>0.15588235294117647</v>
      </c>
      <c r="BI944" s="10">
        <v>0.43838862559241704</v>
      </c>
      <c r="BK944" t="s">
        <v>1307</v>
      </c>
      <c r="BL944" s="10" t="s">
        <v>1311</v>
      </c>
      <c r="BM944">
        <v>27</v>
      </c>
      <c r="BN944" t="s">
        <v>1159</v>
      </c>
      <c r="BO944" t="s">
        <v>1159</v>
      </c>
      <c r="BP944" s="12">
        <v>52.244999999999997</v>
      </c>
    </row>
    <row r="945" spans="1:68" x14ac:dyDescent="0.25">
      <c r="A945" s="13" t="s">
        <v>945</v>
      </c>
      <c r="B945">
        <v>10079</v>
      </c>
      <c r="C945" t="s">
        <v>936</v>
      </c>
      <c r="D945" s="9">
        <v>1</v>
      </c>
      <c r="E945">
        <v>2</v>
      </c>
      <c r="F945" s="10">
        <v>1</v>
      </c>
      <c r="G945" s="9">
        <v>859</v>
      </c>
      <c r="H945" s="9">
        <v>443</v>
      </c>
      <c r="I945">
        <v>417</v>
      </c>
      <c r="J945">
        <v>433</v>
      </c>
      <c r="K945">
        <v>414</v>
      </c>
      <c r="L945">
        <v>438</v>
      </c>
      <c r="M945">
        <v>426</v>
      </c>
      <c r="N945" s="10">
        <v>202</v>
      </c>
      <c r="O945">
        <v>35</v>
      </c>
      <c r="P945">
        <v>27</v>
      </c>
      <c r="Q945">
        <v>33</v>
      </c>
      <c r="R945">
        <v>30</v>
      </c>
      <c r="S945">
        <v>28</v>
      </c>
      <c r="T945">
        <v>23</v>
      </c>
      <c r="U945" s="9">
        <v>11</v>
      </c>
      <c r="V945">
        <v>13</v>
      </c>
      <c r="W945" s="10">
        <v>11</v>
      </c>
      <c r="X945">
        <v>0</v>
      </c>
      <c r="Y945">
        <v>0</v>
      </c>
      <c r="Z945">
        <v>0</v>
      </c>
      <c r="AA945" s="9">
        <v>1</v>
      </c>
      <c r="AB945">
        <v>0</v>
      </c>
      <c r="AC945" s="10">
        <v>2</v>
      </c>
      <c r="AD945" s="9">
        <v>21</v>
      </c>
      <c r="AE945">
        <v>34</v>
      </c>
      <c r="AF945">
        <v>27</v>
      </c>
      <c r="AG945">
        <v>24</v>
      </c>
      <c r="AH945">
        <v>29</v>
      </c>
      <c r="AI945" s="10">
        <v>32</v>
      </c>
      <c r="AJ945">
        <v>18</v>
      </c>
      <c r="AK945">
        <v>36</v>
      </c>
      <c r="AL945">
        <v>25</v>
      </c>
      <c r="AM945">
        <v>23</v>
      </c>
      <c r="AN945">
        <v>31</v>
      </c>
      <c r="AO945">
        <v>24</v>
      </c>
      <c r="AP945" s="9">
        <v>1</v>
      </c>
      <c r="AQ945">
        <v>28</v>
      </c>
      <c r="AR945">
        <v>780</v>
      </c>
      <c r="AS945">
        <v>34</v>
      </c>
      <c r="AT945">
        <v>0</v>
      </c>
      <c r="AU945" s="10">
        <v>0</v>
      </c>
      <c r="AV945" s="9">
        <v>0</v>
      </c>
      <c r="AW945" s="10">
        <v>0</v>
      </c>
      <c r="AX945" s="9">
        <v>-8888</v>
      </c>
      <c r="AY945">
        <v>-8888</v>
      </c>
      <c r="AZ945">
        <v>-8888</v>
      </c>
      <c r="BA945" s="10">
        <v>-8888</v>
      </c>
      <c r="BB945">
        <v>-8888</v>
      </c>
      <c r="BC945">
        <v>-8888</v>
      </c>
      <c r="BD945">
        <v>-8888</v>
      </c>
      <c r="BE945">
        <v>-8888</v>
      </c>
      <c r="BF945" s="9">
        <v>143</v>
      </c>
      <c r="BG945">
        <v>0.42574257425742573</v>
      </c>
      <c r="BH945">
        <v>0.15061295971978983</v>
      </c>
      <c r="BI945" s="10">
        <v>0.43757030371203598</v>
      </c>
      <c r="BK945" t="s">
        <v>1307</v>
      </c>
      <c r="BL945" s="10" t="s">
        <v>1311</v>
      </c>
      <c r="BM945">
        <v>27</v>
      </c>
      <c r="BN945" t="s">
        <v>1159</v>
      </c>
      <c r="BO945" t="s">
        <v>1159</v>
      </c>
      <c r="BP945" s="12">
        <v>818.27499999999998</v>
      </c>
    </row>
    <row r="946" spans="1:68" x14ac:dyDescent="0.25">
      <c r="A946" s="13" t="s">
        <v>946</v>
      </c>
      <c r="B946">
        <v>11369</v>
      </c>
      <c r="C946" t="s">
        <v>936</v>
      </c>
      <c r="D946" s="9">
        <v>13</v>
      </c>
      <c r="E946">
        <v>7</v>
      </c>
      <c r="F946" s="10">
        <v>6</v>
      </c>
      <c r="G946" s="9">
        <v>1641</v>
      </c>
      <c r="H946" s="9">
        <v>829</v>
      </c>
      <c r="I946">
        <v>738</v>
      </c>
      <c r="J946">
        <v>815</v>
      </c>
      <c r="K946">
        <v>722</v>
      </c>
      <c r="L946">
        <v>873</v>
      </c>
      <c r="M946">
        <v>773</v>
      </c>
      <c r="N946" s="10">
        <v>379</v>
      </c>
      <c r="O946">
        <v>67</v>
      </c>
      <c r="P946">
        <v>44</v>
      </c>
      <c r="Q946">
        <v>57</v>
      </c>
      <c r="R946">
        <v>48</v>
      </c>
      <c r="S946">
        <v>48</v>
      </c>
      <c r="T946">
        <v>48</v>
      </c>
      <c r="U946" s="9">
        <v>24</v>
      </c>
      <c r="V946">
        <v>31</v>
      </c>
      <c r="W946" s="10">
        <v>24</v>
      </c>
      <c r="X946">
        <v>1</v>
      </c>
      <c r="Y946">
        <v>0</v>
      </c>
      <c r="Z946">
        <v>0</v>
      </c>
      <c r="AA946" s="9">
        <v>0</v>
      </c>
      <c r="AB946">
        <v>1</v>
      </c>
      <c r="AC946" s="10">
        <v>3</v>
      </c>
      <c r="AD946" s="9">
        <v>24</v>
      </c>
      <c r="AE946">
        <v>26</v>
      </c>
      <c r="AF946">
        <v>17</v>
      </c>
      <c r="AG946">
        <v>42</v>
      </c>
      <c r="AH946">
        <v>34</v>
      </c>
      <c r="AI946" s="10">
        <v>25</v>
      </c>
      <c r="AJ946">
        <v>25</v>
      </c>
      <c r="AK946">
        <v>29</v>
      </c>
      <c r="AL946">
        <v>30</v>
      </c>
      <c r="AM946">
        <v>30</v>
      </c>
      <c r="AN946">
        <v>40</v>
      </c>
      <c r="AO946">
        <v>36</v>
      </c>
      <c r="AP946" s="9">
        <v>1</v>
      </c>
      <c r="AQ946">
        <v>223</v>
      </c>
      <c r="AR946">
        <v>1412</v>
      </c>
      <c r="AS946">
        <v>5</v>
      </c>
      <c r="AT946">
        <v>0</v>
      </c>
      <c r="AU946" s="10">
        <v>0</v>
      </c>
      <c r="AV946" s="9">
        <v>1</v>
      </c>
      <c r="AW946" s="10">
        <v>1</v>
      </c>
      <c r="AX946" s="9">
        <v>-8888</v>
      </c>
      <c r="AY946">
        <v>-8888</v>
      </c>
      <c r="AZ946">
        <v>-8888</v>
      </c>
      <c r="BA946" s="10">
        <v>-8888</v>
      </c>
      <c r="BB946">
        <v>-8888</v>
      </c>
      <c r="BC946">
        <v>-8888</v>
      </c>
      <c r="BD946">
        <v>-8888</v>
      </c>
      <c r="BE946">
        <v>-8888</v>
      </c>
      <c r="BF946" s="9">
        <v>300</v>
      </c>
      <c r="BG946">
        <v>0.41891891891891891</v>
      </c>
      <c r="BH946">
        <v>0.14366812227074235</v>
      </c>
      <c r="BI946" s="10">
        <v>0.45483061480552073</v>
      </c>
      <c r="BK946" t="s">
        <v>1307</v>
      </c>
      <c r="BL946" s="10" t="s">
        <v>1311</v>
      </c>
      <c r="BM946">
        <v>27</v>
      </c>
      <c r="BN946" t="s">
        <v>1159</v>
      </c>
      <c r="BO946" t="s">
        <v>1159</v>
      </c>
      <c r="BP946" s="12">
        <v>333.125</v>
      </c>
    </row>
    <row r="947" spans="1:68" x14ac:dyDescent="0.25">
      <c r="A947" s="13" t="s">
        <v>948</v>
      </c>
      <c r="B947">
        <v>10447</v>
      </c>
      <c r="C947" t="s">
        <v>936</v>
      </c>
      <c r="D947" s="9">
        <v>5</v>
      </c>
      <c r="E947">
        <v>4</v>
      </c>
      <c r="F947" s="10">
        <v>3</v>
      </c>
      <c r="G947" s="9">
        <v>764</v>
      </c>
      <c r="H947" s="9">
        <v>399</v>
      </c>
      <c r="I947">
        <v>399</v>
      </c>
      <c r="J947">
        <v>405</v>
      </c>
      <c r="K947">
        <v>381</v>
      </c>
      <c r="L947">
        <v>395</v>
      </c>
      <c r="M947">
        <v>365</v>
      </c>
      <c r="N947" s="10">
        <v>164</v>
      </c>
      <c r="O947">
        <v>24</v>
      </c>
      <c r="P947">
        <v>29</v>
      </c>
      <c r="Q947">
        <v>35</v>
      </c>
      <c r="R947">
        <v>32</v>
      </c>
      <c r="S947">
        <v>37</v>
      </c>
      <c r="T947">
        <v>29</v>
      </c>
      <c r="U947" s="9">
        <v>15</v>
      </c>
      <c r="V947">
        <v>17</v>
      </c>
      <c r="W947" s="10">
        <v>18</v>
      </c>
      <c r="X947">
        <v>0</v>
      </c>
      <c r="Y947">
        <v>5</v>
      </c>
      <c r="Z947">
        <v>0</v>
      </c>
      <c r="AA947" s="9">
        <v>0</v>
      </c>
      <c r="AB947">
        <v>2</v>
      </c>
      <c r="AC947" s="10">
        <v>2</v>
      </c>
      <c r="AD947" s="9">
        <v>58</v>
      </c>
      <c r="AE947">
        <v>54</v>
      </c>
      <c r="AF947">
        <v>48</v>
      </c>
      <c r="AG947">
        <v>52</v>
      </c>
      <c r="AH947">
        <v>56</v>
      </c>
      <c r="AI947" s="10">
        <v>51</v>
      </c>
      <c r="AJ947">
        <v>70</v>
      </c>
      <c r="AK947">
        <v>66</v>
      </c>
      <c r="AL947">
        <v>55</v>
      </c>
      <c r="AM947">
        <v>63</v>
      </c>
      <c r="AN947">
        <v>68</v>
      </c>
      <c r="AO947">
        <v>50</v>
      </c>
      <c r="AP947" s="9">
        <v>9</v>
      </c>
      <c r="AQ947">
        <v>153</v>
      </c>
      <c r="AR947">
        <v>432</v>
      </c>
      <c r="AS947">
        <v>151</v>
      </c>
      <c r="AT947">
        <v>0</v>
      </c>
      <c r="AU947" s="10">
        <v>0</v>
      </c>
      <c r="AV947" s="9">
        <v>0</v>
      </c>
      <c r="AW947" s="10">
        <v>0</v>
      </c>
      <c r="AX947" s="9">
        <v>-8888</v>
      </c>
      <c r="AY947">
        <v>-8888</v>
      </c>
      <c r="AZ947">
        <v>-8888</v>
      </c>
      <c r="BA947" s="10">
        <v>-8888</v>
      </c>
      <c r="BB947">
        <v>-8888</v>
      </c>
      <c r="BC947">
        <v>-8888</v>
      </c>
      <c r="BD947">
        <v>-8888</v>
      </c>
      <c r="BE947">
        <v>-8888</v>
      </c>
      <c r="BF947" s="9">
        <v>120</v>
      </c>
      <c r="BG947">
        <v>0.38297872340425532</v>
      </c>
      <c r="BH947">
        <v>0.14714424007744434</v>
      </c>
      <c r="BI947" s="10">
        <v>0.42392717815344605</v>
      </c>
      <c r="BK947" t="s">
        <v>1307</v>
      </c>
      <c r="BL947" s="10" t="s">
        <v>1311</v>
      </c>
      <c r="BM947">
        <v>25</v>
      </c>
      <c r="BO947" t="s">
        <v>1159</v>
      </c>
      <c r="BP947" s="12">
        <v>464.96499999999997</v>
      </c>
    </row>
    <row r="948" spans="1:68" x14ac:dyDescent="0.25">
      <c r="A948" s="13" t="s">
        <v>949</v>
      </c>
      <c r="B948">
        <v>10092</v>
      </c>
      <c r="C948" t="s">
        <v>936</v>
      </c>
      <c r="D948" s="9">
        <v>11</v>
      </c>
      <c r="E948">
        <v>7</v>
      </c>
      <c r="F948" s="10">
        <v>11</v>
      </c>
      <c r="G948" s="9">
        <v>1839</v>
      </c>
      <c r="H948" s="9">
        <v>829</v>
      </c>
      <c r="I948">
        <v>756</v>
      </c>
      <c r="J948">
        <v>856</v>
      </c>
      <c r="K948">
        <v>770</v>
      </c>
      <c r="L948">
        <v>946</v>
      </c>
      <c r="M948">
        <v>899</v>
      </c>
      <c r="N948" s="10">
        <v>395</v>
      </c>
      <c r="O948">
        <v>58</v>
      </c>
      <c r="P948">
        <v>63</v>
      </c>
      <c r="Q948">
        <v>75</v>
      </c>
      <c r="R948">
        <v>64</v>
      </c>
      <c r="S948">
        <v>59</v>
      </c>
      <c r="T948">
        <v>68</v>
      </c>
      <c r="U948" s="9">
        <v>28</v>
      </c>
      <c r="V948">
        <v>33</v>
      </c>
      <c r="W948" s="10">
        <v>38</v>
      </c>
      <c r="X948">
        <v>1</v>
      </c>
      <c r="Y948">
        <v>1</v>
      </c>
      <c r="Z948">
        <v>1</v>
      </c>
      <c r="AA948" s="9">
        <v>2</v>
      </c>
      <c r="AB948">
        <v>2</v>
      </c>
      <c r="AC948" s="10">
        <v>0</v>
      </c>
      <c r="AD948" s="9">
        <v>59</v>
      </c>
      <c r="AE948">
        <v>61</v>
      </c>
      <c r="AF948">
        <v>64</v>
      </c>
      <c r="AG948">
        <v>55</v>
      </c>
      <c r="AH948">
        <v>64</v>
      </c>
      <c r="AI948" s="10">
        <v>70</v>
      </c>
      <c r="AJ948">
        <v>66</v>
      </c>
      <c r="AK948">
        <v>74</v>
      </c>
      <c r="AL948">
        <v>74</v>
      </c>
      <c r="AM948">
        <v>73</v>
      </c>
      <c r="AN948">
        <v>79</v>
      </c>
      <c r="AO948">
        <v>87</v>
      </c>
      <c r="AP948" s="9">
        <v>28</v>
      </c>
      <c r="AQ948">
        <v>16</v>
      </c>
      <c r="AR948">
        <v>977</v>
      </c>
      <c r="AS948">
        <v>58</v>
      </c>
      <c r="AT948">
        <v>0</v>
      </c>
      <c r="AU948" s="10">
        <v>0</v>
      </c>
      <c r="AV948" s="9">
        <v>1</v>
      </c>
      <c r="AW948" s="10">
        <v>1</v>
      </c>
      <c r="AX948" s="9">
        <v>-8888</v>
      </c>
      <c r="AY948">
        <v>-8888</v>
      </c>
      <c r="AZ948">
        <v>-8888</v>
      </c>
      <c r="BA948" s="10">
        <v>-8888</v>
      </c>
      <c r="BB948">
        <v>-8888</v>
      </c>
      <c r="BC948">
        <v>-8888</v>
      </c>
      <c r="BD948">
        <v>-8888</v>
      </c>
      <c r="BE948">
        <v>-8888</v>
      </c>
      <c r="BF948" s="9">
        <v>138</v>
      </c>
      <c r="BG948">
        <v>0.63043478260869568</v>
      </c>
      <c r="BH948">
        <v>0.1588403429971417</v>
      </c>
      <c r="BI948" s="10">
        <v>0.43076923076923079</v>
      </c>
      <c r="BK948" t="s">
        <v>1307</v>
      </c>
      <c r="BL948" s="10" t="s">
        <v>1311</v>
      </c>
      <c r="BM948">
        <v>33</v>
      </c>
      <c r="BN948" t="s">
        <v>1159</v>
      </c>
      <c r="BO948" t="s">
        <v>1159</v>
      </c>
      <c r="BP948" s="12">
        <v>1340.94</v>
      </c>
    </row>
    <row r="949" spans="1:68" x14ac:dyDescent="0.25">
      <c r="A949" s="13" t="s">
        <v>950</v>
      </c>
      <c r="B949">
        <v>11301</v>
      </c>
      <c r="C949" t="s">
        <v>936</v>
      </c>
      <c r="D949" s="9">
        <v>24</v>
      </c>
      <c r="E949">
        <v>8</v>
      </c>
      <c r="F949" s="10">
        <v>20</v>
      </c>
      <c r="G949" s="9">
        <v>6020</v>
      </c>
      <c r="H949" s="9">
        <v>2661</v>
      </c>
      <c r="I949">
        <v>2657</v>
      </c>
      <c r="J949">
        <v>2669</v>
      </c>
      <c r="K949">
        <v>2718</v>
      </c>
      <c r="L949">
        <v>2990</v>
      </c>
      <c r="M949">
        <v>3066</v>
      </c>
      <c r="N949" s="10">
        <v>1350</v>
      </c>
      <c r="O949">
        <v>213</v>
      </c>
      <c r="P949">
        <v>203</v>
      </c>
      <c r="Q949">
        <v>198</v>
      </c>
      <c r="R949">
        <v>191</v>
      </c>
      <c r="S949">
        <v>179</v>
      </c>
      <c r="T949">
        <v>184</v>
      </c>
      <c r="U949" s="9">
        <v>109</v>
      </c>
      <c r="V949">
        <v>90</v>
      </c>
      <c r="W949" s="10">
        <v>99</v>
      </c>
      <c r="X949">
        <v>2</v>
      </c>
      <c r="Y949">
        <v>1</v>
      </c>
      <c r="Z949">
        <v>3</v>
      </c>
      <c r="AA949" s="9">
        <v>3</v>
      </c>
      <c r="AB949">
        <v>9</v>
      </c>
      <c r="AC949" s="10">
        <v>7</v>
      </c>
      <c r="AD949" s="9">
        <v>177</v>
      </c>
      <c r="AE949">
        <v>169</v>
      </c>
      <c r="AF949">
        <v>177</v>
      </c>
      <c r="AG949">
        <v>185</v>
      </c>
      <c r="AH949">
        <v>178</v>
      </c>
      <c r="AI949" s="10">
        <v>178</v>
      </c>
      <c r="AJ949">
        <v>184</v>
      </c>
      <c r="AK949">
        <v>198</v>
      </c>
      <c r="AL949">
        <v>220</v>
      </c>
      <c r="AM949">
        <v>185</v>
      </c>
      <c r="AN949">
        <v>202</v>
      </c>
      <c r="AO949">
        <v>211</v>
      </c>
      <c r="AP949" s="9">
        <v>280</v>
      </c>
      <c r="AQ949">
        <v>490</v>
      </c>
      <c r="AR949">
        <v>4710</v>
      </c>
      <c r="AS949">
        <v>333</v>
      </c>
      <c r="AT949">
        <v>0</v>
      </c>
      <c r="AU949" s="10">
        <v>28</v>
      </c>
      <c r="AV949" s="9">
        <v>2</v>
      </c>
      <c r="AW949" s="10">
        <v>3</v>
      </c>
      <c r="AX949" s="9">
        <v>-8888</v>
      </c>
      <c r="AY949">
        <v>-8888</v>
      </c>
      <c r="AZ949">
        <v>-8888</v>
      </c>
      <c r="BA949" s="10">
        <v>-8888</v>
      </c>
      <c r="BB949">
        <v>-8888</v>
      </c>
      <c r="BC949">
        <v>-8888</v>
      </c>
      <c r="BD949">
        <v>-8888</v>
      </c>
      <c r="BE949">
        <v>-8888</v>
      </c>
      <c r="BF949" s="9">
        <v>717</v>
      </c>
      <c r="BG949">
        <v>0.23061119671289163</v>
      </c>
      <c r="BH949">
        <v>0.16736074960957834</v>
      </c>
      <c r="BI949" s="10">
        <v>0.44282352941176473</v>
      </c>
      <c r="BJ949">
        <v>1888.777397260274</v>
      </c>
      <c r="BK949" t="s">
        <v>1308</v>
      </c>
      <c r="BL949" s="10" t="s">
        <v>1309</v>
      </c>
      <c r="BM949">
        <v>33</v>
      </c>
      <c r="BN949" t="s">
        <v>1159</v>
      </c>
      <c r="BO949" t="s">
        <v>1159</v>
      </c>
      <c r="BP949" s="12">
        <v>1735.76</v>
      </c>
    </row>
    <row r="950" spans="1:68" x14ac:dyDescent="0.25">
      <c r="A950" s="13" t="s">
        <v>951</v>
      </c>
      <c r="B950">
        <v>10917</v>
      </c>
      <c r="C950" t="s">
        <v>936</v>
      </c>
      <c r="D950" s="9">
        <v>11</v>
      </c>
      <c r="E950">
        <v>4</v>
      </c>
      <c r="F950" s="10">
        <v>12</v>
      </c>
      <c r="G950" s="9">
        <v>2093</v>
      </c>
      <c r="H950" s="9">
        <v>1030</v>
      </c>
      <c r="I950">
        <v>1025</v>
      </c>
      <c r="J950">
        <v>1010</v>
      </c>
      <c r="K950">
        <v>993</v>
      </c>
      <c r="L950">
        <v>1046</v>
      </c>
      <c r="M950">
        <v>1048</v>
      </c>
      <c r="N950" s="10">
        <v>489</v>
      </c>
      <c r="O950">
        <v>84</v>
      </c>
      <c r="P950">
        <v>74</v>
      </c>
      <c r="Q950">
        <v>76</v>
      </c>
      <c r="R950">
        <v>61</v>
      </c>
      <c r="S950">
        <v>57</v>
      </c>
      <c r="T950">
        <v>82</v>
      </c>
      <c r="U950" s="9">
        <v>24</v>
      </c>
      <c r="V950">
        <v>30</v>
      </c>
      <c r="W950" s="10">
        <v>40</v>
      </c>
      <c r="X950">
        <v>2</v>
      </c>
      <c r="Y950">
        <v>1</v>
      </c>
      <c r="Z950">
        <v>2</v>
      </c>
      <c r="AA950" s="9">
        <v>3</v>
      </c>
      <c r="AB950">
        <v>0</v>
      </c>
      <c r="AC950" s="10">
        <v>2</v>
      </c>
      <c r="AD950" s="9">
        <v>47</v>
      </c>
      <c r="AE950">
        <v>68</v>
      </c>
      <c r="AF950">
        <v>67</v>
      </c>
      <c r="AG950">
        <v>67</v>
      </c>
      <c r="AH950">
        <v>80</v>
      </c>
      <c r="AI950" s="10">
        <v>71</v>
      </c>
      <c r="AJ950">
        <v>53</v>
      </c>
      <c r="AK950">
        <v>75</v>
      </c>
      <c r="AL950">
        <v>65</v>
      </c>
      <c r="AM950">
        <v>59</v>
      </c>
      <c r="AN950">
        <v>102</v>
      </c>
      <c r="AO950">
        <v>64</v>
      </c>
      <c r="AP950" s="9">
        <v>8</v>
      </c>
      <c r="AQ950">
        <v>334</v>
      </c>
      <c r="AR950">
        <v>1691</v>
      </c>
      <c r="AS950">
        <v>4</v>
      </c>
      <c r="AT950">
        <v>0</v>
      </c>
      <c r="AU950" s="10">
        <v>5</v>
      </c>
      <c r="AV950" s="9">
        <v>1</v>
      </c>
      <c r="AW950" s="10">
        <v>2</v>
      </c>
      <c r="AX950" s="9">
        <v>-8888</v>
      </c>
      <c r="AY950">
        <v>-8888</v>
      </c>
      <c r="AZ950">
        <v>-8888</v>
      </c>
      <c r="BA950" s="10">
        <v>-8888</v>
      </c>
      <c r="BB950">
        <v>-8888</v>
      </c>
      <c r="BC950">
        <v>-8888</v>
      </c>
      <c r="BD950">
        <v>-8888</v>
      </c>
      <c r="BE950">
        <v>-8888</v>
      </c>
      <c r="BF950" s="9">
        <v>249</v>
      </c>
      <c r="BG950">
        <v>0.68955223880597016</v>
      </c>
      <c r="BH950">
        <v>0.16654275092936802</v>
      </c>
      <c r="BI950" s="10">
        <v>0.45018450184501846</v>
      </c>
      <c r="BK950" t="s">
        <v>1307</v>
      </c>
      <c r="BL950" s="10" t="s">
        <v>1311</v>
      </c>
      <c r="BM950">
        <v>33</v>
      </c>
      <c r="BN950" t="s">
        <v>1159</v>
      </c>
      <c r="BO950" t="s">
        <v>1159</v>
      </c>
      <c r="BP950" s="12">
        <v>3139.2000000000003</v>
      </c>
    </row>
    <row r="951" spans="1:68" x14ac:dyDescent="0.25">
      <c r="A951" s="13" t="s">
        <v>952</v>
      </c>
      <c r="B951">
        <v>10398</v>
      </c>
      <c r="C951" t="s">
        <v>936</v>
      </c>
      <c r="D951" s="9">
        <v>2</v>
      </c>
      <c r="E951">
        <v>4</v>
      </c>
      <c r="F951" s="10">
        <v>1</v>
      </c>
      <c r="G951" s="9">
        <v>723</v>
      </c>
      <c r="H951" s="9">
        <v>335</v>
      </c>
      <c r="I951">
        <v>310</v>
      </c>
      <c r="J951">
        <v>344</v>
      </c>
      <c r="K951">
        <v>315</v>
      </c>
      <c r="L951">
        <v>379</v>
      </c>
      <c r="M951">
        <v>361</v>
      </c>
      <c r="N951" s="10">
        <v>165</v>
      </c>
      <c r="O951">
        <v>22</v>
      </c>
      <c r="P951">
        <v>27</v>
      </c>
      <c r="Q951">
        <v>22</v>
      </c>
      <c r="R951">
        <v>22</v>
      </c>
      <c r="S951">
        <v>24</v>
      </c>
      <c r="T951">
        <v>20</v>
      </c>
      <c r="U951" s="9">
        <v>12</v>
      </c>
      <c r="V951">
        <v>10</v>
      </c>
      <c r="W951" s="10">
        <v>10</v>
      </c>
      <c r="X951">
        <v>0</v>
      </c>
      <c r="Y951">
        <v>2</v>
      </c>
      <c r="Z951">
        <v>0</v>
      </c>
      <c r="AA951" s="9">
        <v>2</v>
      </c>
      <c r="AB951">
        <v>2</v>
      </c>
      <c r="AC951" s="10">
        <v>2</v>
      </c>
      <c r="AD951" s="9">
        <v>24</v>
      </c>
      <c r="AE951">
        <v>42</v>
      </c>
      <c r="AF951">
        <v>43</v>
      </c>
      <c r="AG951">
        <v>31</v>
      </c>
      <c r="AH951">
        <v>34</v>
      </c>
      <c r="AI951" s="10">
        <v>37</v>
      </c>
      <c r="AJ951">
        <v>31</v>
      </c>
      <c r="AK951">
        <v>30</v>
      </c>
      <c r="AL951">
        <v>31</v>
      </c>
      <c r="AM951">
        <v>28</v>
      </c>
      <c r="AN951">
        <v>31</v>
      </c>
      <c r="AO951">
        <v>32</v>
      </c>
      <c r="AP951" s="9">
        <v>2</v>
      </c>
      <c r="AQ951">
        <v>36</v>
      </c>
      <c r="AR951">
        <v>477</v>
      </c>
      <c r="AS951">
        <v>11</v>
      </c>
      <c r="AT951">
        <v>0</v>
      </c>
      <c r="AU951" s="10">
        <v>0</v>
      </c>
      <c r="AV951" s="9">
        <v>0</v>
      </c>
      <c r="AW951" s="10">
        <v>0</v>
      </c>
      <c r="AX951" s="9">
        <v>-8888</v>
      </c>
      <c r="AY951">
        <v>-8888</v>
      </c>
      <c r="AZ951">
        <v>-8888</v>
      </c>
      <c r="BA951" s="10">
        <v>-8888</v>
      </c>
      <c r="BB951">
        <v>-8888</v>
      </c>
      <c r="BC951">
        <v>-8888</v>
      </c>
      <c r="BD951">
        <v>-8888</v>
      </c>
      <c r="BE951">
        <v>-8888</v>
      </c>
      <c r="BF951" s="9">
        <v>110</v>
      </c>
      <c r="BG951">
        <v>0.56630824372759858</v>
      </c>
      <c r="BH951">
        <v>0.15080971659919029</v>
      </c>
      <c r="BI951" s="10">
        <v>0.40466926070038911</v>
      </c>
      <c r="BK951" t="s">
        <v>1307</v>
      </c>
      <c r="BL951" s="10" t="s">
        <v>1311</v>
      </c>
      <c r="BM951">
        <v>25</v>
      </c>
      <c r="BN951" t="s">
        <v>1159</v>
      </c>
      <c r="BO951" t="s">
        <v>1159</v>
      </c>
      <c r="BP951" s="12">
        <v>1262.1500000000001</v>
      </c>
    </row>
    <row r="952" spans="1:68" x14ac:dyDescent="0.25">
      <c r="A952" s="13" t="s">
        <v>953</v>
      </c>
      <c r="B952">
        <v>10962</v>
      </c>
      <c r="C952" t="s">
        <v>936</v>
      </c>
      <c r="D952" s="9">
        <v>4</v>
      </c>
      <c r="E952">
        <v>7</v>
      </c>
      <c r="F952" s="10">
        <v>10</v>
      </c>
      <c r="G952" s="9">
        <v>3238</v>
      </c>
      <c r="H952" s="9">
        <v>1515</v>
      </c>
      <c r="I952">
        <v>1531</v>
      </c>
      <c r="J952">
        <v>1553</v>
      </c>
      <c r="K952">
        <v>1534</v>
      </c>
      <c r="L952">
        <v>1642</v>
      </c>
      <c r="M952">
        <v>1585</v>
      </c>
      <c r="N952" s="10">
        <v>765</v>
      </c>
      <c r="O952">
        <v>105</v>
      </c>
      <c r="P952">
        <v>85</v>
      </c>
      <c r="Q952">
        <v>105</v>
      </c>
      <c r="R952">
        <v>81</v>
      </c>
      <c r="S952">
        <v>83</v>
      </c>
      <c r="T952">
        <v>84</v>
      </c>
      <c r="U952" s="9">
        <v>44</v>
      </c>
      <c r="V952">
        <v>43</v>
      </c>
      <c r="W952" s="10">
        <v>49</v>
      </c>
      <c r="X952">
        <v>2</v>
      </c>
      <c r="Y952">
        <v>2</v>
      </c>
      <c r="Z952">
        <v>0</v>
      </c>
      <c r="AA952" s="9">
        <v>1</v>
      </c>
      <c r="AB952">
        <v>2</v>
      </c>
      <c r="AC952" s="10">
        <v>3</v>
      </c>
      <c r="AD952" s="9">
        <v>49</v>
      </c>
      <c r="AE952">
        <v>78</v>
      </c>
      <c r="AF952">
        <v>85</v>
      </c>
      <c r="AG952">
        <v>68</v>
      </c>
      <c r="AH952">
        <v>87</v>
      </c>
      <c r="AI952" s="10">
        <v>85</v>
      </c>
      <c r="AJ952">
        <v>78</v>
      </c>
      <c r="AK952">
        <v>93</v>
      </c>
      <c r="AL952">
        <v>105</v>
      </c>
      <c r="AM952">
        <v>88</v>
      </c>
      <c r="AN952">
        <v>113</v>
      </c>
      <c r="AO952">
        <v>95</v>
      </c>
      <c r="AP952" s="9">
        <v>7</v>
      </c>
      <c r="AQ952">
        <v>235</v>
      </c>
      <c r="AR952">
        <v>2918</v>
      </c>
      <c r="AS952">
        <v>23</v>
      </c>
      <c r="AT952">
        <v>0</v>
      </c>
      <c r="AU952" s="10">
        <v>0</v>
      </c>
      <c r="AV952" s="9">
        <v>2</v>
      </c>
      <c r="AW952" s="10">
        <v>2</v>
      </c>
      <c r="AX952" s="9">
        <v>-8888</v>
      </c>
      <c r="AY952">
        <v>-8888</v>
      </c>
      <c r="AZ952">
        <v>-8888</v>
      </c>
      <c r="BA952" s="10">
        <v>-8888</v>
      </c>
      <c r="BB952">
        <v>-8888</v>
      </c>
      <c r="BC952">
        <v>-8888</v>
      </c>
      <c r="BD952">
        <v>-8888</v>
      </c>
      <c r="BE952">
        <v>-8888</v>
      </c>
      <c r="BF952" s="9">
        <v>472</v>
      </c>
      <c r="BG952">
        <v>0.60836762688614543</v>
      </c>
      <c r="BH952">
        <v>0.1334560515416475</v>
      </c>
      <c r="BI952" s="10">
        <v>0.33342680874929892</v>
      </c>
      <c r="BK952" t="s">
        <v>1307</v>
      </c>
      <c r="BL952" s="10" t="s">
        <v>1311</v>
      </c>
      <c r="BM952">
        <v>27</v>
      </c>
      <c r="BN952" t="s">
        <v>1159</v>
      </c>
      <c r="BO952" t="s">
        <v>1159</v>
      </c>
      <c r="BP952" s="12">
        <v>2833.835</v>
      </c>
    </row>
    <row r="953" spans="1:68" x14ac:dyDescent="0.25">
      <c r="A953" s="13" t="s">
        <v>954</v>
      </c>
      <c r="B953">
        <v>10445</v>
      </c>
      <c r="C953" t="s">
        <v>936</v>
      </c>
      <c r="D953" s="9">
        <v>4</v>
      </c>
      <c r="E953">
        <v>5</v>
      </c>
      <c r="F953" s="10">
        <v>4</v>
      </c>
      <c r="G953" s="9">
        <v>1349</v>
      </c>
      <c r="H953" s="9">
        <v>617</v>
      </c>
      <c r="I953">
        <v>571</v>
      </c>
      <c r="J953">
        <v>632</v>
      </c>
      <c r="K953">
        <v>577</v>
      </c>
      <c r="L953">
        <v>703</v>
      </c>
      <c r="M953">
        <v>667</v>
      </c>
      <c r="N953" s="10">
        <v>316</v>
      </c>
      <c r="O953">
        <v>39</v>
      </c>
      <c r="P953">
        <v>42</v>
      </c>
      <c r="Q953">
        <v>44</v>
      </c>
      <c r="R953">
        <v>46</v>
      </c>
      <c r="S953">
        <v>61</v>
      </c>
      <c r="T953">
        <v>46</v>
      </c>
      <c r="U953" s="9">
        <v>24</v>
      </c>
      <c r="V953">
        <v>24</v>
      </c>
      <c r="W953" s="10">
        <v>21</v>
      </c>
      <c r="X953">
        <v>1</v>
      </c>
      <c r="Y953">
        <v>1</v>
      </c>
      <c r="Z953">
        <v>1</v>
      </c>
      <c r="AA953" s="9">
        <v>2</v>
      </c>
      <c r="AB953">
        <v>0</v>
      </c>
      <c r="AC953" s="10">
        <v>0</v>
      </c>
      <c r="AD953" s="9">
        <v>43</v>
      </c>
      <c r="AE953">
        <v>41</v>
      </c>
      <c r="AF953">
        <v>20</v>
      </c>
      <c r="AG953">
        <v>44</v>
      </c>
      <c r="AH953">
        <v>45</v>
      </c>
      <c r="AI953" s="10">
        <v>34</v>
      </c>
      <c r="AJ953">
        <v>39</v>
      </c>
      <c r="AK953">
        <v>55</v>
      </c>
      <c r="AL953">
        <v>33</v>
      </c>
      <c r="AM953">
        <v>32</v>
      </c>
      <c r="AN953">
        <v>60</v>
      </c>
      <c r="AO953">
        <v>41</v>
      </c>
      <c r="AP953" s="9">
        <v>0</v>
      </c>
      <c r="AQ953">
        <v>47</v>
      </c>
      <c r="AR953">
        <v>936</v>
      </c>
      <c r="AS953">
        <v>383</v>
      </c>
      <c r="AT953">
        <v>0</v>
      </c>
      <c r="AU953" s="10">
        <v>0</v>
      </c>
      <c r="AV953" s="9">
        <v>1</v>
      </c>
      <c r="AW953" s="10">
        <v>1</v>
      </c>
      <c r="AX953" s="9">
        <v>-8888</v>
      </c>
      <c r="AY953">
        <v>-8888</v>
      </c>
      <c r="AZ953">
        <v>-8888</v>
      </c>
      <c r="BA953" s="10">
        <v>-8888</v>
      </c>
      <c r="BB953">
        <v>-8888</v>
      </c>
      <c r="BC953">
        <v>-8888</v>
      </c>
      <c r="BD953">
        <v>-8888</v>
      </c>
      <c r="BE953">
        <v>-8888</v>
      </c>
      <c r="BF953" s="9">
        <v>165</v>
      </c>
      <c r="BG953">
        <v>0.57359307359307354</v>
      </c>
      <c r="BH953">
        <v>0.39273743016759777</v>
      </c>
      <c r="BI953" s="10">
        <v>0.47237960339943341</v>
      </c>
      <c r="BK953" t="s">
        <v>1307</v>
      </c>
      <c r="BL953" s="10" t="s">
        <v>1311</v>
      </c>
      <c r="BM953">
        <v>27</v>
      </c>
      <c r="BN953" t="s">
        <v>1159</v>
      </c>
      <c r="BO953" t="s">
        <v>1159</v>
      </c>
      <c r="BP953" s="12">
        <v>1617.76</v>
      </c>
    </row>
    <row r="954" spans="1:68" x14ac:dyDescent="0.25">
      <c r="A954" s="13" t="s">
        <v>955</v>
      </c>
      <c r="B954">
        <v>10139</v>
      </c>
      <c r="C954" t="s">
        <v>936</v>
      </c>
      <c r="D954" s="9">
        <v>3</v>
      </c>
      <c r="E954">
        <v>7</v>
      </c>
      <c r="F954" s="10">
        <v>9</v>
      </c>
      <c r="G954" s="9">
        <v>2467</v>
      </c>
      <c r="H954" s="9">
        <v>937</v>
      </c>
      <c r="I954">
        <v>897</v>
      </c>
      <c r="J954">
        <v>969</v>
      </c>
      <c r="K954">
        <v>909</v>
      </c>
      <c r="L954">
        <v>1291</v>
      </c>
      <c r="M954">
        <v>1206</v>
      </c>
      <c r="N954" s="10">
        <v>551</v>
      </c>
      <c r="O954">
        <v>64</v>
      </c>
      <c r="P954">
        <v>78</v>
      </c>
      <c r="Q954">
        <v>70</v>
      </c>
      <c r="R954">
        <v>87</v>
      </c>
      <c r="S954">
        <v>96</v>
      </c>
      <c r="T954">
        <v>77</v>
      </c>
      <c r="U954" s="9">
        <v>41</v>
      </c>
      <c r="V954">
        <v>47</v>
      </c>
      <c r="W954" s="10">
        <v>37</v>
      </c>
      <c r="X954">
        <v>0</v>
      </c>
      <c r="Y954">
        <v>0</v>
      </c>
      <c r="Z954">
        <v>0</v>
      </c>
      <c r="AA954" s="9">
        <v>3</v>
      </c>
      <c r="AB954">
        <v>3</v>
      </c>
      <c r="AC954" s="10">
        <v>6</v>
      </c>
      <c r="AD954" s="9">
        <v>107</v>
      </c>
      <c r="AE954">
        <v>111</v>
      </c>
      <c r="AF954">
        <v>112</v>
      </c>
      <c r="AG954">
        <v>90</v>
      </c>
      <c r="AH954">
        <v>102</v>
      </c>
      <c r="AI954" s="10">
        <v>101</v>
      </c>
      <c r="AJ954">
        <v>57</v>
      </c>
      <c r="AK954">
        <v>102</v>
      </c>
      <c r="AL954">
        <v>102</v>
      </c>
      <c r="AM954">
        <v>61</v>
      </c>
      <c r="AN954">
        <v>98</v>
      </c>
      <c r="AO954">
        <v>82</v>
      </c>
      <c r="AP954" s="9">
        <v>0</v>
      </c>
      <c r="AQ954">
        <v>536</v>
      </c>
      <c r="AR954">
        <v>841</v>
      </c>
      <c r="AS954">
        <v>1117</v>
      </c>
      <c r="AT954">
        <v>0</v>
      </c>
      <c r="AU954" s="10">
        <v>0</v>
      </c>
      <c r="AV954" s="9">
        <v>1</v>
      </c>
      <c r="AW954" s="10">
        <v>1</v>
      </c>
      <c r="AX954" s="9">
        <v>-8888</v>
      </c>
      <c r="AY954">
        <v>-8888</v>
      </c>
      <c r="AZ954">
        <v>-8888</v>
      </c>
      <c r="BA954" s="10">
        <v>-8888</v>
      </c>
      <c r="BB954">
        <v>-8888</v>
      </c>
      <c r="BC954">
        <v>-8888</v>
      </c>
      <c r="BD954">
        <v>-8888</v>
      </c>
      <c r="BE954">
        <v>-8888</v>
      </c>
      <c r="BF954" s="9">
        <v>281</v>
      </c>
      <c r="BG954">
        <v>0.59696969696969693</v>
      </c>
      <c r="BH954">
        <v>0.13544415127528583</v>
      </c>
      <c r="BI954" s="10">
        <v>0.40614069179945589</v>
      </c>
      <c r="BK954" t="s">
        <v>1307</v>
      </c>
      <c r="BL954" s="10" t="s">
        <v>1311</v>
      </c>
      <c r="BM954">
        <v>27</v>
      </c>
      <c r="BN954" t="s">
        <v>1159</v>
      </c>
      <c r="BO954" t="s">
        <v>1159</v>
      </c>
      <c r="BP954" s="12">
        <v>1881.17</v>
      </c>
    </row>
    <row r="955" spans="1:68" x14ac:dyDescent="0.25">
      <c r="A955" s="13" t="s">
        <v>956</v>
      </c>
      <c r="B955">
        <v>10797</v>
      </c>
      <c r="C955" t="s">
        <v>936</v>
      </c>
      <c r="D955" s="9">
        <v>5</v>
      </c>
      <c r="E955">
        <v>1</v>
      </c>
      <c r="F955" s="10">
        <v>1</v>
      </c>
      <c r="G955" s="9">
        <v>687</v>
      </c>
      <c r="H955" s="9">
        <v>318</v>
      </c>
      <c r="I955">
        <v>289</v>
      </c>
      <c r="J955">
        <v>313</v>
      </c>
      <c r="K955">
        <v>295</v>
      </c>
      <c r="L955">
        <v>342</v>
      </c>
      <c r="M955">
        <v>355</v>
      </c>
      <c r="N955" s="10">
        <v>175</v>
      </c>
      <c r="O955">
        <v>18</v>
      </c>
      <c r="P955">
        <v>24</v>
      </c>
      <c r="Q955">
        <v>22</v>
      </c>
      <c r="R955">
        <v>19</v>
      </c>
      <c r="S955">
        <v>29</v>
      </c>
      <c r="T955">
        <v>26</v>
      </c>
      <c r="U955" s="9">
        <v>9</v>
      </c>
      <c r="V955">
        <v>15</v>
      </c>
      <c r="W955" s="10">
        <v>16</v>
      </c>
      <c r="X955">
        <v>1</v>
      </c>
      <c r="Y955">
        <v>0</v>
      </c>
      <c r="Z955">
        <v>0</v>
      </c>
      <c r="AA955" s="9">
        <v>0</v>
      </c>
      <c r="AB955">
        <v>1</v>
      </c>
      <c r="AC955" s="10">
        <v>0</v>
      </c>
      <c r="AD955" s="9">
        <v>20</v>
      </c>
      <c r="AE955">
        <v>12</v>
      </c>
      <c r="AF955">
        <v>21</v>
      </c>
      <c r="AG955">
        <v>24</v>
      </c>
      <c r="AH955">
        <v>27</v>
      </c>
      <c r="AI955" s="10">
        <v>24</v>
      </c>
      <c r="AJ955">
        <v>16</v>
      </c>
      <c r="AK955">
        <v>18</v>
      </c>
      <c r="AL955">
        <v>28</v>
      </c>
      <c r="AM955">
        <v>26</v>
      </c>
      <c r="AN955">
        <v>24</v>
      </c>
      <c r="AO955">
        <v>22</v>
      </c>
      <c r="AP955" s="9">
        <v>20</v>
      </c>
      <c r="AQ955">
        <v>6</v>
      </c>
      <c r="AR955">
        <v>668</v>
      </c>
      <c r="AS955">
        <v>0</v>
      </c>
      <c r="AT955">
        <v>0</v>
      </c>
      <c r="AU955" s="10">
        <v>0</v>
      </c>
      <c r="AV955" s="9">
        <v>0</v>
      </c>
      <c r="AW955" s="10">
        <v>0</v>
      </c>
      <c r="AX955" s="9">
        <v>-8888</v>
      </c>
      <c r="AY955">
        <v>-8888</v>
      </c>
      <c r="AZ955">
        <v>-8888</v>
      </c>
      <c r="BA955" s="10">
        <v>-8888</v>
      </c>
      <c r="BB955">
        <v>-8888</v>
      </c>
      <c r="BC955">
        <v>-8888</v>
      </c>
      <c r="BD955">
        <v>-8888</v>
      </c>
      <c r="BE955">
        <v>-8888</v>
      </c>
      <c r="BF955" s="9">
        <v>114</v>
      </c>
      <c r="BG955">
        <v>0.6791666666666667</v>
      </c>
      <c r="BH955">
        <v>0.17123287671232876</v>
      </c>
      <c r="BI955" s="10">
        <v>0.4050131926121372</v>
      </c>
      <c r="BK955" t="s">
        <v>1307</v>
      </c>
      <c r="BL955" s="10" t="s">
        <v>1311</v>
      </c>
      <c r="BM955">
        <v>27</v>
      </c>
      <c r="BN955" t="s">
        <v>1159</v>
      </c>
      <c r="BO955" t="s">
        <v>1159</v>
      </c>
      <c r="BP955" s="12">
        <v>1146.5050000000001</v>
      </c>
    </row>
    <row r="956" spans="1:68" x14ac:dyDescent="0.25">
      <c r="A956" s="13" t="s">
        <v>957</v>
      </c>
      <c r="B956">
        <v>10994</v>
      </c>
      <c r="C956" t="s">
        <v>936</v>
      </c>
      <c r="D956" s="9">
        <v>2</v>
      </c>
      <c r="E956">
        <v>1</v>
      </c>
      <c r="F956" s="10">
        <v>3</v>
      </c>
      <c r="G956" s="9">
        <v>1729</v>
      </c>
      <c r="H956" s="9">
        <v>782</v>
      </c>
      <c r="I956">
        <v>785</v>
      </c>
      <c r="J956">
        <v>789</v>
      </c>
      <c r="K956">
        <v>809</v>
      </c>
      <c r="L956">
        <v>889</v>
      </c>
      <c r="M956">
        <v>839</v>
      </c>
      <c r="N956" s="10">
        <v>364</v>
      </c>
      <c r="O956">
        <v>48</v>
      </c>
      <c r="P956">
        <v>56</v>
      </c>
      <c r="Q956">
        <v>62</v>
      </c>
      <c r="R956">
        <v>56</v>
      </c>
      <c r="S956">
        <v>52</v>
      </c>
      <c r="T956">
        <v>58</v>
      </c>
      <c r="U956" s="9">
        <v>29</v>
      </c>
      <c r="V956">
        <v>33</v>
      </c>
      <c r="W956" s="10">
        <v>39</v>
      </c>
      <c r="X956">
        <v>0</v>
      </c>
      <c r="Y956">
        <v>1</v>
      </c>
      <c r="Z956">
        <v>0</v>
      </c>
      <c r="AA956" s="9">
        <v>2</v>
      </c>
      <c r="AB956">
        <v>1</v>
      </c>
      <c r="AC956" s="10">
        <v>2</v>
      </c>
      <c r="AD956" s="9">
        <v>50</v>
      </c>
      <c r="AE956">
        <v>48</v>
      </c>
      <c r="AF956">
        <v>51</v>
      </c>
      <c r="AG956">
        <v>51</v>
      </c>
      <c r="AH956">
        <v>63</v>
      </c>
      <c r="AI956" s="10">
        <v>59</v>
      </c>
      <c r="AJ956">
        <v>64</v>
      </c>
      <c r="AK956">
        <v>75</v>
      </c>
      <c r="AL956">
        <v>67</v>
      </c>
      <c r="AM956">
        <v>68</v>
      </c>
      <c r="AN956">
        <v>94</v>
      </c>
      <c r="AO956">
        <v>80</v>
      </c>
      <c r="AP956" s="9">
        <v>0</v>
      </c>
      <c r="AQ956">
        <v>306</v>
      </c>
      <c r="AR956">
        <v>916</v>
      </c>
      <c r="AS956">
        <v>499</v>
      </c>
      <c r="AT956">
        <v>0</v>
      </c>
      <c r="AU956" s="10">
        <v>0</v>
      </c>
      <c r="AV956" s="9">
        <v>1</v>
      </c>
      <c r="AW956" s="10">
        <v>1</v>
      </c>
      <c r="AX956" s="9">
        <v>-8888</v>
      </c>
      <c r="AY956">
        <v>-8888</v>
      </c>
      <c r="AZ956">
        <v>-8888</v>
      </c>
      <c r="BA956" s="10">
        <v>-8888</v>
      </c>
      <c r="BB956">
        <v>-8888</v>
      </c>
      <c r="BC956">
        <v>-8888</v>
      </c>
      <c r="BD956">
        <v>-8888</v>
      </c>
      <c r="BE956">
        <v>-8888</v>
      </c>
      <c r="BF956" s="9">
        <v>239</v>
      </c>
      <c r="BG956">
        <v>0.55434782608695654</v>
      </c>
      <c r="BH956">
        <v>0.17644464049404499</v>
      </c>
      <c r="BI956" s="10">
        <v>0.44572085008615736</v>
      </c>
      <c r="BK956" t="s">
        <v>1307</v>
      </c>
      <c r="BL956" s="10" t="s">
        <v>1311</v>
      </c>
      <c r="BM956">
        <v>27</v>
      </c>
      <c r="BN956" t="s">
        <v>1159</v>
      </c>
      <c r="BO956" t="s">
        <v>1159</v>
      </c>
      <c r="BP956" s="12">
        <v>2192.9949999999999</v>
      </c>
    </row>
    <row r="957" spans="1:68" x14ac:dyDescent="0.25">
      <c r="A957" s="13" t="s">
        <v>958</v>
      </c>
      <c r="B957">
        <v>10451</v>
      </c>
      <c r="C957" t="s">
        <v>936</v>
      </c>
      <c r="D957" s="9">
        <v>2</v>
      </c>
      <c r="E957">
        <v>5</v>
      </c>
      <c r="F957" s="10">
        <v>3</v>
      </c>
      <c r="G957" s="9">
        <v>960</v>
      </c>
      <c r="H957" s="9">
        <v>473</v>
      </c>
      <c r="I957">
        <v>502</v>
      </c>
      <c r="J957">
        <v>463</v>
      </c>
      <c r="K957">
        <v>487</v>
      </c>
      <c r="L957">
        <v>498</v>
      </c>
      <c r="M957">
        <v>507</v>
      </c>
      <c r="N957" s="10">
        <v>255</v>
      </c>
      <c r="O957">
        <v>33</v>
      </c>
      <c r="P957">
        <v>33</v>
      </c>
      <c r="Q957">
        <v>33</v>
      </c>
      <c r="R957">
        <v>29</v>
      </c>
      <c r="S957">
        <v>23</v>
      </c>
      <c r="T957">
        <v>20</v>
      </c>
      <c r="U957" s="9">
        <v>17</v>
      </c>
      <c r="V957">
        <v>10</v>
      </c>
      <c r="W957" s="10">
        <v>15</v>
      </c>
      <c r="X957">
        <v>0</v>
      </c>
      <c r="Y957">
        <v>1</v>
      </c>
      <c r="Z957">
        <v>0</v>
      </c>
      <c r="AA957" s="9">
        <v>0</v>
      </c>
      <c r="AB957">
        <v>0</v>
      </c>
      <c r="AC957" s="10">
        <v>1</v>
      </c>
      <c r="AD957" s="9">
        <v>32</v>
      </c>
      <c r="AE957">
        <v>53</v>
      </c>
      <c r="AF957">
        <v>32</v>
      </c>
      <c r="AG957">
        <v>37</v>
      </c>
      <c r="AH957">
        <v>39</v>
      </c>
      <c r="AI957" s="10">
        <v>29</v>
      </c>
      <c r="AJ957">
        <v>35</v>
      </c>
      <c r="AK957">
        <v>45</v>
      </c>
      <c r="AL957">
        <v>33</v>
      </c>
      <c r="AM957">
        <v>48</v>
      </c>
      <c r="AN957">
        <v>47</v>
      </c>
      <c r="AO957">
        <v>29</v>
      </c>
      <c r="AP957" s="9">
        <v>5</v>
      </c>
      <c r="AQ957">
        <v>50</v>
      </c>
      <c r="AR957">
        <v>0</v>
      </c>
      <c r="AS957">
        <v>0</v>
      </c>
      <c r="AT957">
        <v>0</v>
      </c>
      <c r="AU957" s="10">
        <v>0</v>
      </c>
      <c r="AV957" s="9">
        <v>1</v>
      </c>
      <c r="AW957" s="10">
        <v>1</v>
      </c>
      <c r="AX957" s="9">
        <v>-8888</v>
      </c>
      <c r="AY957">
        <v>-8888</v>
      </c>
      <c r="AZ957">
        <v>-8888</v>
      </c>
      <c r="BA957" s="10">
        <v>-8888</v>
      </c>
      <c r="BB957">
        <v>-8888</v>
      </c>
      <c r="BC957">
        <v>-8888</v>
      </c>
      <c r="BD957">
        <v>-8888</v>
      </c>
      <c r="BE957">
        <v>-8888</v>
      </c>
      <c r="BF957" s="9">
        <v>157</v>
      </c>
      <c r="BG957">
        <v>0.66080402010050254</v>
      </c>
      <c r="BH957">
        <v>0.15993788819875776</v>
      </c>
      <c r="BI957" s="10">
        <v>0.35803571428571429</v>
      </c>
      <c r="BK957" t="s">
        <v>1307</v>
      </c>
      <c r="BL957" s="10" t="s">
        <v>1311</v>
      </c>
      <c r="BM957">
        <v>27</v>
      </c>
      <c r="BN957" t="s">
        <v>1159</v>
      </c>
      <c r="BO957" t="s">
        <v>1159</v>
      </c>
      <c r="BP957" s="12">
        <v>1246.0050000000001</v>
      </c>
    </row>
    <row r="958" spans="1:68" x14ac:dyDescent="0.25">
      <c r="A958" s="13" t="s">
        <v>959</v>
      </c>
      <c r="B958">
        <v>11091</v>
      </c>
      <c r="C958" t="s">
        <v>936</v>
      </c>
      <c r="D958" s="9">
        <v>30</v>
      </c>
      <c r="E958">
        <v>12</v>
      </c>
      <c r="F958" s="10">
        <v>15</v>
      </c>
      <c r="G958" s="9">
        <v>5142</v>
      </c>
      <c r="H958" s="9">
        <v>2063</v>
      </c>
      <c r="I958">
        <v>2201</v>
      </c>
      <c r="J958">
        <v>2110</v>
      </c>
      <c r="K958">
        <v>2231</v>
      </c>
      <c r="L958">
        <v>2477</v>
      </c>
      <c r="M958">
        <v>2671</v>
      </c>
      <c r="N958" s="10">
        <v>1311</v>
      </c>
      <c r="O958">
        <v>147</v>
      </c>
      <c r="P958">
        <v>162</v>
      </c>
      <c r="Q958">
        <v>170</v>
      </c>
      <c r="R958">
        <v>160</v>
      </c>
      <c r="S958">
        <v>169</v>
      </c>
      <c r="T958">
        <v>167</v>
      </c>
      <c r="U958" s="9">
        <v>74</v>
      </c>
      <c r="V958">
        <v>87</v>
      </c>
      <c r="W958" s="10">
        <v>83</v>
      </c>
      <c r="X958">
        <v>2</v>
      </c>
      <c r="Y958">
        <v>1</v>
      </c>
      <c r="Z958">
        <v>3</v>
      </c>
      <c r="AA958" s="9">
        <v>6</v>
      </c>
      <c r="AB958">
        <v>7</v>
      </c>
      <c r="AC958" s="10">
        <v>12</v>
      </c>
      <c r="AD958" s="9">
        <v>250</v>
      </c>
      <c r="AE958">
        <v>212</v>
      </c>
      <c r="AF958">
        <v>218</v>
      </c>
      <c r="AG958">
        <v>240</v>
      </c>
      <c r="AH958">
        <v>274</v>
      </c>
      <c r="AI958" s="10">
        <v>257</v>
      </c>
      <c r="AJ958">
        <v>187</v>
      </c>
      <c r="AK958">
        <v>228</v>
      </c>
      <c r="AL958">
        <v>223</v>
      </c>
      <c r="AM958">
        <v>229</v>
      </c>
      <c r="AN958">
        <v>276</v>
      </c>
      <c r="AO958">
        <v>255</v>
      </c>
      <c r="AP958" s="9">
        <v>21</v>
      </c>
      <c r="AQ958">
        <v>923</v>
      </c>
      <c r="AR958">
        <v>2877</v>
      </c>
      <c r="AS958">
        <v>1113</v>
      </c>
      <c r="AT958">
        <v>0</v>
      </c>
      <c r="AU958" s="10">
        <v>14</v>
      </c>
      <c r="AV958" s="9">
        <v>1</v>
      </c>
      <c r="AW958" s="10">
        <v>2</v>
      </c>
      <c r="AX958" s="9">
        <v>-8888</v>
      </c>
      <c r="AY958">
        <v>-8888</v>
      </c>
      <c r="AZ958">
        <v>-8888</v>
      </c>
      <c r="BA958" s="10">
        <v>-8888</v>
      </c>
      <c r="BB958">
        <v>-8888</v>
      </c>
      <c r="BC958">
        <v>-8888</v>
      </c>
      <c r="BD958">
        <v>-8888</v>
      </c>
      <c r="BE958">
        <v>-8888</v>
      </c>
      <c r="BF958" s="9">
        <v>755</v>
      </c>
      <c r="BG958">
        <v>0.30883159626988482</v>
      </c>
      <c r="BH958">
        <v>0.15910154422087039</v>
      </c>
      <c r="BI958" s="10">
        <v>0.40381920112123337</v>
      </c>
      <c r="BJ958">
        <v>1907.9440639269405</v>
      </c>
      <c r="BK958" t="s">
        <v>1308</v>
      </c>
      <c r="BL958" s="10" t="s">
        <v>1310</v>
      </c>
      <c r="BM958">
        <v>25</v>
      </c>
      <c r="BN958" t="s">
        <v>1159</v>
      </c>
      <c r="BO958" t="s">
        <v>1159</v>
      </c>
      <c r="BP958" s="12">
        <v>2351.2350000000001</v>
      </c>
    </row>
    <row r="959" spans="1:68" x14ac:dyDescent="0.25">
      <c r="A959" s="13" t="s">
        <v>960</v>
      </c>
      <c r="B959">
        <v>10293</v>
      </c>
      <c r="C959" t="s">
        <v>936</v>
      </c>
      <c r="D959" s="9">
        <v>3</v>
      </c>
      <c r="E959">
        <v>10</v>
      </c>
      <c r="F959" s="10">
        <v>4</v>
      </c>
      <c r="G959" s="9">
        <v>1651</v>
      </c>
      <c r="H959" s="9">
        <v>802</v>
      </c>
      <c r="I959">
        <v>810</v>
      </c>
      <c r="J959">
        <v>796</v>
      </c>
      <c r="K959">
        <v>826</v>
      </c>
      <c r="L959">
        <v>827</v>
      </c>
      <c r="M959">
        <v>840</v>
      </c>
      <c r="N959" s="10">
        <v>393</v>
      </c>
      <c r="O959">
        <v>49</v>
      </c>
      <c r="P959">
        <v>44</v>
      </c>
      <c r="Q959">
        <v>52</v>
      </c>
      <c r="R959">
        <v>38</v>
      </c>
      <c r="S959">
        <v>60</v>
      </c>
      <c r="T959">
        <v>46</v>
      </c>
      <c r="U959" s="9">
        <v>18</v>
      </c>
      <c r="V959">
        <v>37</v>
      </c>
      <c r="W959" s="10">
        <v>24</v>
      </c>
      <c r="X959">
        <v>1</v>
      </c>
      <c r="Y959">
        <v>1</v>
      </c>
      <c r="Z959">
        <v>0</v>
      </c>
      <c r="AA959" s="9">
        <v>9</v>
      </c>
      <c r="AB959">
        <v>1</v>
      </c>
      <c r="AC959" s="10">
        <v>0</v>
      </c>
      <c r="AD959" s="9">
        <v>46</v>
      </c>
      <c r="AE959">
        <v>48</v>
      </c>
      <c r="AF959">
        <v>35</v>
      </c>
      <c r="AG959">
        <v>61</v>
      </c>
      <c r="AH959">
        <v>63</v>
      </c>
      <c r="AI959" s="10">
        <v>36</v>
      </c>
      <c r="AJ959">
        <v>56</v>
      </c>
      <c r="AK959">
        <v>56</v>
      </c>
      <c r="AL959">
        <v>66</v>
      </c>
      <c r="AM959">
        <v>61</v>
      </c>
      <c r="AN959">
        <v>62</v>
      </c>
      <c r="AO959">
        <v>55</v>
      </c>
      <c r="AP959" s="9">
        <v>4</v>
      </c>
      <c r="AQ959">
        <v>178</v>
      </c>
      <c r="AR959">
        <v>1090</v>
      </c>
      <c r="AS959">
        <v>382</v>
      </c>
      <c r="AT959">
        <v>0</v>
      </c>
      <c r="AU959" s="10">
        <v>0</v>
      </c>
      <c r="AV959" s="9">
        <v>1</v>
      </c>
      <c r="AW959" s="10">
        <v>1</v>
      </c>
      <c r="AX959" s="9">
        <v>-8888</v>
      </c>
      <c r="AY959">
        <v>-8888</v>
      </c>
      <c r="AZ959">
        <v>-8888</v>
      </c>
      <c r="BA959" s="10">
        <v>-8888</v>
      </c>
      <c r="BB959">
        <v>-8888</v>
      </c>
      <c r="BC959">
        <v>-8888</v>
      </c>
      <c r="BD959">
        <v>-8888</v>
      </c>
      <c r="BE959">
        <v>-8888</v>
      </c>
      <c r="BF959" s="9">
        <v>184</v>
      </c>
      <c r="BG959">
        <v>0.71917808219178081</v>
      </c>
      <c r="BH959">
        <v>0.16698024459078081</v>
      </c>
      <c r="BI959" s="10">
        <v>0.40625</v>
      </c>
      <c r="BK959" t="s">
        <v>1307</v>
      </c>
      <c r="BL959" s="10" t="s">
        <v>1311</v>
      </c>
      <c r="BM959">
        <v>33</v>
      </c>
      <c r="BO959" t="s">
        <v>1159</v>
      </c>
      <c r="BP959" s="12">
        <v>2073.4650000000001</v>
      </c>
    </row>
    <row r="960" spans="1:68" x14ac:dyDescent="0.25">
      <c r="A960" s="13" t="s">
        <v>961</v>
      </c>
      <c r="B960">
        <v>10419</v>
      </c>
      <c r="C960" t="s">
        <v>936</v>
      </c>
      <c r="D960" s="9">
        <v>23</v>
      </c>
      <c r="E960">
        <v>19</v>
      </c>
      <c r="F960" s="10">
        <v>22</v>
      </c>
      <c r="G960" s="9">
        <v>5887</v>
      </c>
      <c r="H960" s="9">
        <v>2181</v>
      </c>
      <c r="I960">
        <v>2183</v>
      </c>
      <c r="J960">
        <v>2257</v>
      </c>
      <c r="K960">
        <v>2247</v>
      </c>
      <c r="L960">
        <v>3028</v>
      </c>
      <c r="M960">
        <v>2916</v>
      </c>
      <c r="N960" s="10">
        <v>1444</v>
      </c>
      <c r="O960">
        <v>173</v>
      </c>
      <c r="P960">
        <v>168</v>
      </c>
      <c r="Q960">
        <v>173</v>
      </c>
      <c r="R960">
        <v>222</v>
      </c>
      <c r="S960">
        <v>199</v>
      </c>
      <c r="T960">
        <v>223</v>
      </c>
      <c r="U960" s="9">
        <v>118</v>
      </c>
      <c r="V960">
        <v>107</v>
      </c>
      <c r="W960" s="10">
        <v>121</v>
      </c>
      <c r="X960">
        <v>1</v>
      </c>
      <c r="Y960">
        <v>1</v>
      </c>
      <c r="Z960">
        <v>0</v>
      </c>
      <c r="AA960" s="9">
        <v>2</v>
      </c>
      <c r="AB960">
        <v>4</v>
      </c>
      <c r="AC960" s="10">
        <v>6</v>
      </c>
      <c r="AD960" s="9">
        <v>177</v>
      </c>
      <c r="AE960">
        <v>225</v>
      </c>
      <c r="AF960">
        <v>203</v>
      </c>
      <c r="AG960">
        <v>154</v>
      </c>
      <c r="AH960">
        <v>216</v>
      </c>
      <c r="AI960" s="10">
        <v>203</v>
      </c>
      <c r="AJ960">
        <v>202</v>
      </c>
      <c r="AK960">
        <v>247</v>
      </c>
      <c r="AL960">
        <v>186</v>
      </c>
      <c r="AM960">
        <v>172</v>
      </c>
      <c r="AN960">
        <v>214</v>
      </c>
      <c r="AO960">
        <v>193</v>
      </c>
      <c r="AP960" s="9">
        <v>257</v>
      </c>
      <c r="AQ960">
        <v>1102</v>
      </c>
      <c r="AR960">
        <v>2772</v>
      </c>
      <c r="AS960">
        <v>1268</v>
      </c>
      <c r="AT960">
        <v>1</v>
      </c>
      <c r="AU960" s="10">
        <v>12</v>
      </c>
      <c r="AV960" s="9">
        <v>0</v>
      </c>
      <c r="AW960" s="10">
        <v>0</v>
      </c>
      <c r="AX960" s="9">
        <v>-8888</v>
      </c>
      <c r="AY960">
        <v>-8888</v>
      </c>
      <c r="AZ960">
        <v>-8888</v>
      </c>
      <c r="BA960" s="10">
        <v>-8888</v>
      </c>
      <c r="BB960">
        <v>-8888</v>
      </c>
      <c r="BC960">
        <v>-8888</v>
      </c>
      <c r="BD960">
        <v>-8888</v>
      </c>
      <c r="BE960">
        <v>-8888</v>
      </c>
      <c r="BF960" s="9">
        <v>1010</v>
      </c>
      <c r="BG960">
        <v>2.6291931097008159E-2</v>
      </c>
      <c r="BH960">
        <v>0.14668013127997981</v>
      </c>
      <c r="BI960" s="10">
        <v>0.41736876215165264</v>
      </c>
      <c r="BJ960">
        <v>1909.2527397260274</v>
      </c>
      <c r="BK960" t="s">
        <v>1307</v>
      </c>
      <c r="BL960" s="10" t="s">
        <v>1312</v>
      </c>
      <c r="BM960">
        <v>25</v>
      </c>
      <c r="BN960" t="s">
        <v>1159</v>
      </c>
      <c r="BO960" t="s">
        <v>1159</v>
      </c>
      <c r="BP960" s="12">
        <v>845.64499999999998</v>
      </c>
    </row>
    <row r="961" spans="1:68" x14ac:dyDescent="0.25">
      <c r="A961" s="13" t="s">
        <v>962</v>
      </c>
      <c r="B961">
        <v>10169</v>
      </c>
      <c r="C961" t="s">
        <v>936</v>
      </c>
      <c r="D961" s="9">
        <v>7</v>
      </c>
      <c r="E961">
        <v>5</v>
      </c>
      <c r="F961" s="10">
        <v>1</v>
      </c>
      <c r="G961" s="9">
        <v>874</v>
      </c>
      <c r="H961" s="9">
        <v>411</v>
      </c>
      <c r="I961">
        <v>441</v>
      </c>
      <c r="J961">
        <v>414</v>
      </c>
      <c r="K961">
        <v>448</v>
      </c>
      <c r="L961">
        <v>427</v>
      </c>
      <c r="M961">
        <v>440</v>
      </c>
      <c r="N961" s="10">
        <v>204</v>
      </c>
      <c r="O961">
        <v>29</v>
      </c>
      <c r="P961">
        <v>18</v>
      </c>
      <c r="Q961">
        <v>29</v>
      </c>
      <c r="R961">
        <v>25</v>
      </c>
      <c r="S961">
        <v>30</v>
      </c>
      <c r="T961">
        <v>25</v>
      </c>
      <c r="U961" s="9">
        <v>13</v>
      </c>
      <c r="V961">
        <v>16</v>
      </c>
      <c r="W961" s="10">
        <v>14</v>
      </c>
      <c r="X961">
        <v>1</v>
      </c>
      <c r="Y961">
        <v>0</v>
      </c>
      <c r="Z961">
        <v>0</v>
      </c>
      <c r="AA961" s="9">
        <v>2</v>
      </c>
      <c r="AB961">
        <v>0</v>
      </c>
      <c r="AC961" s="10">
        <v>0</v>
      </c>
      <c r="AD961" s="9">
        <v>22</v>
      </c>
      <c r="AE961">
        <v>34</v>
      </c>
      <c r="AF961">
        <v>16</v>
      </c>
      <c r="AG961">
        <v>25</v>
      </c>
      <c r="AH961">
        <v>42</v>
      </c>
      <c r="AI961" s="10">
        <v>17</v>
      </c>
      <c r="AJ961">
        <v>13</v>
      </c>
      <c r="AK961">
        <v>41</v>
      </c>
      <c r="AL961">
        <v>23</v>
      </c>
      <c r="AM961">
        <v>30</v>
      </c>
      <c r="AN961">
        <v>45</v>
      </c>
      <c r="AO961">
        <v>20</v>
      </c>
      <c r="AP961" s="9">
        <v>0</v>
      </c>
      <c r="AQ961">
        <v>118</v>
      </c>
      <c r="AR961">
        <v>748</v>
      </c>
      <c r="AS961">
        <v>0</v>
      </c>
      <c r="AT961">
        <v>0</v>
      </c>
      <c r="AU961" s="10">
        <v>0</v>
      </c>
      <c r="AV961" s="9">
        <v>0</v>
      </c>
      <c r="AW961" s="10">
        <v>0</v>
      </c>
      <c r="AX961" s="9">
        <v>-8888</v>
      </c>
      <c r="AY961">
        <v>-8888</v>
      </c>
      <c r="AZ961">
        <v>-8888</v>
      </c>
      <c r="BA961" s="10">
        <v>-8888</v>
      </c>
      <c r="BB961">
        <v>-8888</v>
      </c>
      <c r="BC961">
        <v>-8888</v>
      </c>
      <c r="BD961">
        <v>-8888</v>
      </c>
      <c r="BE961">
        <v>-8888</v>
      </c>
      <c r="BF961" s="9">
        <v>140</v>
      </c>
      <c r="BG961">
        <v>0.69653179190751446</v>
      </c>
      <c r="BH961">
        <v>0.1613780598368087</v>
      </c>
      <c r="BI961" s="10">
        <v>0.35107471852610028</v>
      </c>
      <c r="BK961" t="s">
        <v>1307</v>
      </c>
      <c r="BL961" s="10" t="s">
        <v>1311</v>
      </c>
      <c r="BM961">
        <v>27</v>
      </c>
      <c r="BN961" t="s">
        <v>1159</v>
      </c>
      <c r="BO961" t="s">
        <v>1159</v>
      </c>
      <c r="BP961" s="12">
        <v>1172.95</v>
      </c>
    </row>
    <row r="962" spans="1:68" x14ac:dyDescent="0.25">
      <c r="A962" s="13" t="s">
        <v>963</v>
      </c>
      <c r="B962">
        <v>10232</v>
      </c>
      <c r="C962" t="s">
        <v>936</v>
      </c>
      <c r="D962" s="9">
        <v>4</v>
      </c>
      <c r="E962">
        <v>6</v>
      </c>
      <c r="F962" s="10">
        <v>6</v>
      </c>
      <c r="G962" s="9">
        <v>3889</v>
      </c>
      <c r="H962" s="9">
        <v>2018</v>
      </c>
      <c r="I962">
        <v>2144</v>
      </c>
      <c r="J962">
        <v>2005</v>
      </c>
      <c r="K962">
        <v>2088</v>
      </c>
      <c r="L962">
        <v>1843</v>
      </c>
      <c r="M962">
        <v>1953</v>
      </c>
      <c r="N962" s="10">
        <v>924</v>
      </c>
      <c r="O962">
        <v>104</v>
      </c>
      <c r="P962">
        <v>130</v>
      </c>
      <c r="Q962">
        <v>105</v>
      </c>
      <c r="R962">
        <v>85</v>
      </c>
      <c r="S962">
        <v>86</v>
      </c>
      <c r="T962">
        <v>98</v>
      </c>
      <c r="U962" s="9">
        <v>43</v>
      </c>
      <c r="V962">
        <v>44</v>
      </c>
      <c r="W962" s="10">
        <v>47</v>
      </c>
      <c r="X962">
        <v>1</v>
      </c>
      <c r="Y962">
        <v>3</v>
      </c>
      <c r="Z962">
        <v>2</v>
      </c>
      <c r="AA962" s="9">
        <v>4</v>
      </c>
      <c r="AB962">
        <v>3</v>
      </c>
      <c r="AC962" s="10">
        <v>5</v>
      </c>
      <c r="AD962" s="9">
        <v>142</v>
      </c>
      <c r="AE962">
        <v>114</v>
      </c>
      <c r="AF962">
        <v>119</v>
      </c>
      <c r="AG962">
        <v>149</v>
      </c>
      <c r="AH962">
        <v>127</v>
      </c>
      <c r="AI962" s="10">
        <v>127</v>
      </c>
      <c r="AJ962">
        <v>127</v>
      </c>
      <c r="AK962">
        <v>149</v>
      </c>
      <c r="AL962">
        <v>134</v>
      </c>
      <c r="AM962">
        <v>131</v>
      </c>
      <c r="AN962">
        <v>162</v>
      </c>
      <c r="AO962">
        <v>133</v>
      </c>
      <c r="AP962" s="9">
        <v>28</v>
      </c>
      <c r="AQ962">
        <v>297</v>
      </c>
      <c r="AR962">
        <v>2953</v>
      </c>
      <c r="AS962">
        <v>389</v>
      </c>
      <c r="AT962">
        <v>3</v>
      </c>
      <c r="AU962" s="10">
        <v>27</v>
      </c>
      <c r="AV962" s="9">
        <v>2</v>
      </c>
      <c r="AW962" s="10">
        <v>5</v>
      </c>
      <c r="AX962" s="9">
        <v>-8888</v>
      </c>
      <c r="AY962">
        <v>-8888</v>
      </c>
      <c r="AZ962">
        <v>-8888</v>
      </c>
      <c r="BA962" s="10">
        <v>-8888</v>
      </c>
      <c r="BB962">
        <v>-8888</v>
      </c>
      <c r="BC962">
        <v>-8888</v>
      </c>
      <c r="BD962">
        <v>-8888</v>
      </c>
      <c r="BE962">
        <v>-8888</v>
      </c>
      <c r="BF962" s="9">
        <v>545</v>
      </c>
      <c r="BG962">
        <v>9.071428571428572E-2</v>
      </c>
      <c r="BH962">
        <v>0.14614427860696516</v>
      </c>
      <c r="BI962" s="10">
        <v>0.40571017274472171</v>
      </c>
      <c r="BK962" t="s">
        <v>1307</v>
      </c>
      <c r="BL962" s="10" t="s">
        <v>1311</v>
      </c>
      <c r="BM962">
        <v>33</v>
      </c>
      <c r="BN962" t="s">
        <v>1159</v>
      </c>
      <c r="BO962" t="s">
        <v>1159</v>
      </c>
      <c r="BP962" s="12">
        <v>217.84</v>
      </c>
    </row>
    <row r="963" spans="1:68" x14ac:dyDescent="0.25">
      <c r="A963" s="13" t="s">
        <v>964</v>
      </c>
      <c r="B963">
        <v>11248</v>
      </c>
      <c r="C963" t="s">
        <v>936</v>
      </c>
      <c r="D963" s="9">
        <v>30</v>
      </c>
      <c r="E963">
        <v>32</v>
      </c>
      <c r="F963" s="10">
        <v>24</v>
      </c>
      <c r="G963" s="9">
        <v>4918</v>
      </c>
      <c r="H963" s="9">
        <v>2098</v>
      </c>
      <c r="I963">
        <v>2026</v>
      </c>
      <c r="J963">
        <v>2196</v>
      </c>
      <c r="K963">
        <v>2082</v>
      </c>
      <c r="L963">
        <v>2533</v>
      </c>
      <c r="M963">
        <v>2473</v>
      </c>
      <c r="N963" s="10">
        <v>1078</v>
      </c>
      <c r="O963">
        <v>187</v>
      </c>
      <c r="P963">
        <v>168</v>
      </c>
      <c r="Q963">
        <v>174</v>
      </c>
      <c r="R963">
        <v>201</v>
      </c>
      <c r="S963">
        <v>200</v>
      </c>
      <c r="T963">
        <v>191</v>
      </c>
      <c r="U963" s="9">
        <v>93</v>
      </c>
      <c r="V963">
        <v>95</v>
      </c>
      <c r="W963" s="10">
        <v>103</v>
      </c>
      <c r="X963">
        <v>0</v>
      </c>
      <c r="Y963">
        <v>2</v>
      </c>
      <c r="Z963">
        <v>3</v>
      </c>
      <c r="AA963" s="9">
        <v>3</v>
      </c>
      <c r="AB963">
        <v>3</v>
      </c>
      <c r="AC963" s="10">
        <v>5</v>
      </c>
      <c r="AD963" s="9">
        <v>144</v>
      </c>
      <c r="AE963">
        <v>186</v>
      </c>
      <c r="AF963">
        <v>206</v>
      </c>
      <c r="AG963">
        <v>147</v>
      </c>
      <c r="AH963">
        <v>193</v>
      </c>
      <c r="AI963" s="10">
        <v>212</v>
      </c>
      <c r="AJ963">
        <v>172</v>
      </c>
      <c r="AK963">
        <v>172</v>
      </c>
      <c r="AL963">
        <v>196</v>
      </c>
      <c r="AM963">
        <v>166</v>
      </c>
      <c r="AN963">
        <v>189</v>
      </c>
      <c r="AO963">
        <v>193</v>
      </c>
      <c r="AP963" s="9">
        <v>35</v>
      </c>
      <c r="AQ963">
        <v>346</v>
      </c>
      <c r="AR963">
        <v>4481</v>
      </c>
      <c r="AS963">
        <v>71</v>
      </c>
      <c r="AT963">
        <v>0</v>
      </c>
      <c r="AU963" s="10">
        <v>6</v>
      </c>
      <c r="AV963" s="9">
        <v>2</v>
      </c>
      <c r="AW963" s="10">
        <v>2</v>
      </c>
      <c r="AX963" s="9">
        <v>-8888</v>
      </c>
      <c r="AY963">
        <v>-8888</v>
      </c>
      <c r="AZ963">
        <v>-8888</v>
      </c>
      <c r="BA963" s="10">
        <v>-8888</v>
      </c>
      <c r="BB963">
        <v>-8888</v>
      </c>
      <c r="BC963">
        <v>-8888</v>
      </c>
      <c r="BD963">
        <v>-8888</v>
      </c>
      <c r="BE963">
        <v>-8888</v>
      </c>
      <c r="BF963" s="9">
        <v>517</v>
      </c>
      <c r="BG963">
        <v>0.18055555555555555</v>
      </c>
      <c r="BH963">
        <v>0.14996973365617433</v>
      </c>
      <c r="BI963" s="10">
        <v>0.44563522992985188</v>
      </c>
      <c r="BK963" t="s">
        <v>1307</v>
      </c>
      <c r="BL963" s="10" t="s">
        <v>1311</v>
      </c>
      <c r="BM963">
        <v>30</v>
      </c>
      <c r="BN963" t="s">
        <v>1159</v>
      </c>
      <c r="BO963" t="s">
        <v>1159</v>
      </c>
      <c r="BP963" s="12">
        <v>1449.9349999999999</v>
      </c>
    </row>
    <row r="964" spans="1:68" x14ac:dyDescent="0.25">
      <c r="A964" s="13" t="s">
        <v>966</v>
      </c>
      <c r="B964">
        <v>10928</v>
      </c>
      <c r="C964" t="s">
        <v>936</v>
      </c>
      <c r="D964" s="9">
        <v>107</v>
      </c>
      <c r="E964">
        <v>53</v>
      </c>
      <c r="F964" s="10">
        <v>97</v>
      </c>
      <c r="G964" s="9">
        <v>34095</v>
      </c>
      <c r="H964" s="9">
        <v>15296</v>
      </c>
      <c r="I964">
        <v>16293</v>
      </c>
      <c r="J964">
        <v>15436</v>
      </c>
      <c r="K964">
        <v>16442</v>
      </c>
      <c r="L964">
        <v>16753</v>
      </c>
      <c r="M964">
        <v>17438</v>
      </c>
      <c r="N964" s="10">
        <v>8377</v>
      </c>
      <c r="O964">
        <v>986</v>
      </c>
      <c r="P964">
        <v>976</v>
      </c>
      <c r="Q964">
        <v>978</v>
      </c>
      <c r="R964">
        <v>908</v>
      </c>
      <c r="S964">
        <v>908</v>
      </c>
      <c r="T964">
        <v>902</v>
      </c>
      <c r="U964" s="9">
        <v>482</v>
      </c>
      <c r="V964">
        <v>450</v>
      </c>
      <c r="W964" s="10">
        <v>444</v>
      </c>
      <c r="X964">
        <v>15</v>
      </c>
      <c r="Y964">
        <v>19</v>
      </c>
      <c r="Z964">
        <v>16</v>
      </c>
      <c r="AA964" s="9">
        <v>33</v>
      </c>
      <c r="AB964">
        <v>29</v>
      </c>
      <c r="AC964" s="10">
        <v>30</v>
      </c>
      <c r="AD964" s="9">
        <v>1297</v>
      </c>
      <c r="AE964">
        <v>1295</v>
      </c>
      <c r="AF964">
        <v>1387</v>
      </c>
      <c r="AG964">
        <v>1223</v>
      </c>
      <c r="AH964">
        <v>1184</v>
      </c>
      <c r="AI964" s="10">
        <v>1210</v>
      </c>
      <c r="AJ964">
        <v>1537</v>
      </c>
      <c r="AK964">
        <v>1406</v>
      </c>
      <c r="AL964">
        <v>1459</v>
      </c>
      <c r="AM964">
        <v>1303</v>
      </c>
      <c r="AN964">
        <v>1300</v>
      </c>
      <c r="AO964">
        <v>1335</v>
      </c>
      <c r="AP964" s="9">
        <v>276</v>
      </c>
      <c r="AQ964">
        <v>2890</v>
      </c>
      <c r="AR964">
        <v>13855</v>
      </c>
      <c r="AS964">
        <v>13461</v>
      </c>
      <c r="AT964">
        <v>7</v>
      </c>
      <c r="AU964" s="10">
        <v>80</v>
      </c>
      <c r="AV964" s="9">
        <v>17</v>
      </c>
      <c r="AW964" s="10">
        <v>161</v>
      </c>
      <c r="AX964" s="9">
        <v>-8888</v>
      </c>
      <c r="AY964">
        <v>-8888</v>
      </c>
      <c r="AZ964">
        <v>-8888</v>
      </c>
      <c r="BA964" s="10">
        <v>-8888</v>
      </c>
      <c r="BB964">
        <v>-8888</v>
      </c>
      <c r="BC964">
        <v>-8888</v>
      </c>
      <c r="BD964">
        <v>-8888</v>
      </c>
      <c r="BE964">
        <v>-8888</v>
      </c>
      <c r="BF964" s="9">
        <v>3936</v>
      </c>
      <c r="BG964">
        <v>2.525528100397537E-2</v>
      </c>
      <c r="BH964">
        <v>0.15838845737202387</v>
      </c>
      <c r="BI964" s="10">
        <v>0.38309010152284262</v>
      </c>
      <c r="BJ964">
        <v>1887.4221461187215</v>
      </c>
      <c r="BK964" t="s">
        <v>1308</v>
      </c>
      <c r="BL964" s="10" t="s">
        <v>1309</v>
      </c>
      <c r="BM964">
        <v>27</v>
      </c>
      <c r="BN964" t="s">
        <v>1159</v>
      </c>
      <c r="BO964" t="s">
        <v>1159</v>
      </c>
      <c r="BP964" s="12">
        <v>672.52499999999998</v>
      </c>
    </row>
    <row r="965" spans="1:68" x14ac:dyDescent="0.25">
      <c r="A965" s="13" t="s">
        <v>968</v>
      </c>
      <c r="B965">
        <v>11344</v>
      </c>
      <c r="C965" t="s">
        <v>936</v>
      </c>
      <c r="D965" s="9">
        <v>8</v>
      </c>
      <c r="E965">
        <v>5</v>
      </c>
      <c r="F965" s="10">
        <v>7</v>
      </c>
      <c r="G965" s="9">
        <v>2367</v>
      </c>
      <c r="H965" s="9">
        <v>1072</v>
      </c>
      <c r="I965">
        <v>1133</v>
      </c>
      <c r="J965">
        <v>1094</v>
      </c>
      <c r="K965">
        <v>1138</v>
      </c>
      <c r="L965">
        <v>1185</v>
      </c>
      <c r="M965">
        <v>1207</v>
      </c>
      <c r="N965" s="10">
        <v>550</v>
      </c>
      <c r="O965">
        <v>65</v>
      </c>
      <c r="P965">
        <v>68</v>
      </c>
      <c r="Q965">
        <v>72</v>
      </c>
      <c r="R965">
        <v>58</v>
      </c>
      <c r="S965">
        <v>55</v>
      </c>
      <c r="T965">
        <v>66</v>
      </c>
      <c r="U965" s="9">
        <v>28</v>
      </c>
      <c r="V965">
        <v>31</v>
      </c>
      <c r="W965" s="10">
        <v>30</v>
      </c>
      <c r="X965">
        <v>1</v>
      </c>
      <c r="Y965">
        <v>0</v>
      </c>
      <c r="Z965">
        <v>1</v>
      </c>
      <c r="AA965" s="9">
        <v>0</v>
      </c>
      <c r="AB965">
        <v>2</v>
      </c>
      <c r="AC965" s="10">
        <v>2</v>
      </c>
      <c r="AD965" s="9">
        <v>58</v>
      </c>
      <c r="AE965">
        <v>94</v>
      </c>
      <c r="AF965">
        <v>51</v>
      </c>
      <c r="AG965">
        <v>78</v>
      </c>
      <c r="AH965">
        <v>89</v>
      </c>
      <c r="AI965" s="10">
        <v>72</v>
      </c>
      <c r="AJ965">
        <v>55</v>
      </c>
      <c r="AK965">
        <v>76</v>
      </c>
      <c r="AL965">
        <v>54</v>
      </c>
      <c r="AM965">
        <v>82</v>
      </c>
      <c r="AN965">
        <v>75</v>
      </c>
      <c r="AO965">
        <v>83</v>
      </c>
      <c r="AP965" s="9">
        <v>53</v>
      </c>
      <c r="AQ965">
        <v>127</v>
      </c>
      <c r="AR965">
        <v>2083</v>
      </c>
      <c r="AS965">
        <v>0</v>
      </c>
      <c r="AT965">
        <v>0</v>
      </c>
      <c r="AU965" s="10">
        <v>18</v>
      </c>
      <c r="AV965" s="9">
        <v>2</v>
      </c>
      <c r="AW965" s="10">
        <v>0</v>
      </c>
      <c r="AX965" s="9">
        <v>-8888</v>
      </c>
      <c r="AY965">
        <v>-8888</v>
      </c>
      <c r="AZ965">
        <v>-8888</v>
      </c>
      <c r="BA965" s="10">
        <v>-8888</v>
      </c>
      <c r="BB965">
        <v>-8888</v>
      </c>
      <c r="BC965">
        <v>-8888</v>
      </c>
      <c r="BD965">
        <v>-8888</v>
      </c>
      <c r="BE965">
        <v>-8888</v>
      </c>
      <c r="BF965" s="9">
        <v>394</v>
      </c>
      <c r="BG965">
        <v>0.62607626076260758</v>
      </c>
      <c r="BH965">
        <v>0.38734177215189874</v>
      </c>
      <c r="BI965" s="10">
        <v>7.2079536039768022E-2</v>
      </c>
      <c r="BK965" t="s">
        <v>1307</v>
      </c>
      <c r="BL965" s="10" t="s">
        <v>1311</v>
      </c>
      <c r="BM965">
        <v>33</v>
      </c>
      <c r="BN965" t="s">
        <v>1159</v>
      </c>
      <c r="BO965" t="s">
        <v>1159</v>
      </c>
      <c r="BP965" s="12">
        <v>1097.9949999999999</v>
      </c>
    </row>
    <row r="966" spans="1:68" x14ac:dyDescent="0.25">
      <c r="A966" s="13" t="s">
        <v>969</v>
      </c>
      <c r="B966">
        <v>11157</v>
      </c>
      <c r="C966" t="s">
        <v>936</v>
      </c>
      <c r="D966" s="9">
        <v>165</v>
      </c>
      <c r="E966">
        <v>118</v>
      </c>
      <c r="F966" s="10">
        <v>125</v>
      </c>
      <c r="G966" s="9">
        <v>46009</v>
      </c>
      <c r="H966" s="9">
        <v>18061</v>
      </c>
      <c r="I966">
        <v>20325</v>
      </c>
      <c r="J966">
        <v>18351</v>
      </c>
      <c r="K966">
        <v>20453</v>
      </c>
      <c r="L966">
        <v>22317</v>
      </c>
      <c r="M966">
        <v>24038</v>
      </c>
      <c r="N966" s="10">
        <v>12045</v>
      </c>
      <c r="O966">
        <v>1231</v>
      </c>
      <c r="P966">
        <v>1199</v>
      </c>
      <c r="Q966">
        <v>1258</v>
      </c>
      <c r="R966">
        <v>1283</v>
      </c>
      <c r="S966">
        <v>1352</v>
      </c>
      <c r="T966">
        <v>1250</v>
      </c>
      <c r="U966" s="9">
        <v>644</v>
      </c>
      <c r="V966">
        <v>703</v>
      </c>
      <c r="W966" s="10">
        <v>630</v>
      </c>
      <c r="X966">
        <v>28</v>
      </c>
      <c r="Y966">
        <v>35</v>
      </c>
      <c r="Z966">
        <v>36</v>
      </c>
      <c r="AA966" s="9">
        <v>42</v>
      </c>
      <c r="AB966">
        <v>52</v>
      </c>
      <c r="AC966" s="10">
        <v>43</v>
      </c>
      <c r="AD966" s="9">
        <v>1192</v>
      </c>
      <c r="AE966">
        <v>1268</v>
      </c>
      <c r="AF966">
        <v>1148</v>
      </c>
      <c r="AG966">
        <v>1378</v>
      </c>
      <c r="AH966">
        <v>1412</v>
      </c>
      <c r="AI966" s="10">
        <v>1262</v>
      </c>
      <c r="AJ966">
        <v>1201</v>
      </c>
      <c r="AK966">
        <v>1392</v>
      </c>
      <c r="AL966">
        <v>1219</v>
      </c>
      <c r="AM966">
        <v>1312</v>
      </c>
      <c r="AN966">
        <v>1464</v>
      </c>
      <c r="AO966">
        <v>1338</v>
      </c>
      <c r="AP966" s="9">
        <v>950</v>
      </c>
      <c r="AQ966">
        <v>3197</v>
      </c>
      <c r="AR966">
        <v>29369</v>
      </c>
      <c r="AS966">
        <v>6310</v>
      </c>
      <c r="AT966">
        <v>1</v>
      </c>
      <c r="AU966" s="10">
        <v>322</v>
      </c>
      <c r="AV966" s="9">
        <v>29</v>
      </c>
      <c r="AW966" s="10">
        <v>57</v>
      </c>
      <c r="AX966" s="9">
        <v>-8888</v>
      </c>
      <c r="AY966">
        <v>-8888</v>
      </c>
      <c r="AZ966">
        <v>-8888</v>
      </c>
      <c r="BA966" s="10">
        <v>-8888</v>
      </c>
      <c r="BB966">
        <v>-8888</v>
      </c>
      <c r="BC966">
        <v>-8888</v>
      </c>
      <c r="BD966">
        <v>-8888</v>
      </c>
      <c r="BE966">
        <v>-8888</v>
      </c>
      <c r="BF966" s="9">
        <v>5846</v>
      </c>
      <c r="BG966">
        <v>5.2077238150965476E-3</v>
      </c>
      <c r="BH966">
        <v>0.40211497961195503</v>
      </c>
      <c r="BI966" s="10">
        <v>0.15555463301228828</v>
      </c>
      <c r="BJ966">
        <v>1882.3360730593608</v>
      </c>
      <c r="BK966" t="s">
        <v>1308</v>
      </c>
      <c r="BL966" s="10" t="s">
        <v>1309</v>
      </c>
      <c r="BM966">
        <v>30</v>
      </c>
      <c r="BN966" t="s">
        <v>1159</v>
      </c>
      <c r="BO966" t="s">
        <v>1159</v>
      </c>
      <c r="BP966" s="12">
        <v>1820.63</v>
      </c>
    </row>
    <row r="967" spans="1:68" x14ac:dyDescent="0.25">
      <c r="A967" s="13" t="s">
        <v>970</v>
      </c>
      <c r="B967">
        <v>10781</v>
      </c>
      <c r="C967" t="s">
        <v>936</v>
      </c>
      <c r="D967" s="9">
        <v>7</v>
      </c>
      <c r="E967">
        <v>14</v>
      </c>
      <c r="F967" s="10">
        <v>9</v>
      </c>
      <c r="G967" s="9">
        <v>3599</v>
      </c>
      <c r="H967" s="9">
        <v>3099</v>
      </c>
      <c r="I967">
        <v>2845</v>
      </c>
      <c r="J967">
        <v>3213</v>
      </c>
      <c r="K967">
        <v>2952</v>
      </c>
      <c r="L967">
        <v>1871</v>
      </c>
      <c r="M967">
        <v>1744</v>
      </c>
      <c r="N967" s="10">
        <v>767</v>
      </c>
      <c r="O967">
        <v>275</v>
      </c>
      <c r="P967">
        <v>249</v>
      </c>
      <c r="Q967">
        <v>263</v>
      </c>
      <c r="R967">
        <v>127</v>
      </c>
      <c r="S967">
        <v>122</v>
      </c>
      <c r="T967">
        <v>123</v>
      </c>
      <c r="U967" s="9">
        <v>64</v>
      </c>
      <c r="V967">
        <v>63</v>
      </c>
      <c r="W967" s="10">
        <v>63</v>
      </c>
      <c r="X967">
        <v>2</v>
      </c>
      <c r="Y967">
        <v>2</v>
      </c>
      <c r="Z967">
        <v>0</v>
      </c>
      <c r="AA967" s="9">
        <v>3</v>
      </c>
      <c r="AB967">
        <v>2</v>
      </c>
      <c r="AC967" s="10">
        <v>4</v>
      </c>
      <c r="AD967" s="9">
        <v>79</v>
      </c>
      <c r="AE967">
        <v>83</v>
      </c>
      <c r="AF967">
        <v>94</v>
      </c>
      <c r="AG967">
        <v>105</v>
      </c>
      <c r="AH967">
        <v>114</v>
      </c>
      <c r="AI967" s="10">
        <v>87</v>
      </c>
      <c r="AJ967">
        <v>97</v>
      </c>
      <c r="AK967">
        <v>102</v>
      </c>
      <c r="AL967">
        <v>89</v>
      </c>
      <c r="AM967">
        <v>115</v>
      </c>
      <c r="AN967">
        <v>129</v>
      </c>
      <c r="AO967">
        <v>101</v>
      </c>
      <c r="AP967" s="9">
        <v>111</v>
      </c>
      <c r="AQ967">
        <v>233</v>
      </c>
      <c r="AR967">
        <v>3128</v>
      </c>
      <c r="AS967">
        <v>35</v>
      </c>
      <c r="AT967">
        <v>0</v>
      </c>
      <c r="AU967" s="10">
        <v>0</v>
      </c>
      <c r="AV967" s="9">
        <v>2</v>
      </c>
      <c r="AW967" s="10">
        <v>0</v>
      </c>
      <c r="AX967" s="9">
        <v>-8888</v>
      </c>
      <c r="AY967">
        <v>-8888</v>
      </c>
      <c r="AZ967">
        <v>-8888</v>
      </c>
      <c r="BA967" s="10">
        <v>-8888</v>
      </c>
      <c r="BB967">
        <v>-8888</v>
      </c>
      <c r="BC967">
        <v>-8888</v>
      </c>
      <c r="BD967">
        <v>-8888</v>
      </c>
      <c r="BE967">
        <v>-8888</v>
      </c>
      <c r="BF967" s="9">
        <v>424</v>
      </c>
      <c r="BG967">
        <v>0.48941574936494497</v>
      </c>
      <c r="BH967">
        <v>0.43345804382683056</v>
      </c>
      <c r="BI967" s="10">
        <v>7.4553296364756619E-2</v>
      </c>
      <c r="BK967" t="s">
        <v>1307</v>
      </c>
      <c r="BL967" s="10" t="s">
        <v>1311</v>
      </c>
      <c r="BM967">
        <v>33</v>
      </c>
      <c r="BO967" t="s">
        <v>1159</v>
      </c>
      <c r="BP967" s="12">
        <v>4187.53</v>
      </c>
    </row>
    <row r="968" spans="1:68" x14ac:dyDescent="0.25">
      <c r="A968" s="13" t="s">
        <v>971</v>
      </c>
      <c r="B968">
        <v>10638</v>
      </c>
      <c r="C968" t="s">
        <v>936</v>
      </c>
      <c r="D968" s="9">
        <v>6</v>
      </c>
      <c r="E968">
        <v>3</v>
      </c>
      <c r="F968" s="10">
        <v>4</v>
      </c>
      <c r="G968" s="9">
        <v>1118</v>
      </c>
      <c r="H968" s="9">
        <v>627</v>
      </c>
      <c r="I968">
        <v>559</v>
      </c>
      <c r="J968">
        <v>621</v>
      </c>
      <c r="K968">
        <v>549</v>
      </c>
      <c r="L968">
        <v>607</v>
      </c>
      <c r="M968">
        <v>504</v>
      </c>
      <c r="N968" s="10">
        <v>250</v>
      </c>
      <c r="O968">
        <v>44</v>
      </c>
      <c r="P968">
        <v>35</v>
      </c>
      <c r="Q968">
        <v>30</v>
      </c>
      <c r="R968">
        <v>24</v>
      </c>
      <c r="S968">
        <v>28</v>
      </c>
      <c r="T968">
        <v>24</v>
      </c>
      <c r="U968" s="9">
        <v>8</v>
      </c>
      <c r="V968">
        <v>11</v>
      </c>
      <c r="W968" s="10">
        <v>12</v>
      </c>
      <c r="X968">
        <v>0</v>
      </c>
      <c r="Y968">
        <v>0</v>
      </c>
      <c r="Z968">
        <v>2</v>
      </c>
      <c r="AA968" s="9">
        <v>0</v>
      </c>
      <c r="AB968">
        <v>1</v>
      </c>
      <c r="AC968" s="10">
        <v>0</v>
      </c>
      <c r="AD968" s="9">
        <v>15</v>
      </c>
      <c r="AE968">
        <v>17</v>
      </c>
      <c r="AF968">
        <v>17</v>
      </c>
      <c r="AG968">
        <v>23</v>
      </c>
      <c r="AH968">
        <v>30</v>
      </c>
      <c r="AI968" s="10">
        <v>36</v>
      </c>
      <c r="AJ968">
        <v>11</v>
      </c>
      <c r="AK968">
        <v>28</v>
      </c>
      <c r="AL968">
        <v>35</v>
      </c>
      <c r="AM968">
        <v>25</v>
      </c>
      <c r="AN968">
        <v>49</v>
      </c>
      <c r="AO968">
        <v>44</v>
      </c>
      <c r="AP968" s="9">
        <v>0</v>
      </c>
      <c r="AQ968">
        <v>42</v>
      </c>
      <c r="AR968">
        <v>831</v>
      </c>
      <c r="AS968">
        <v>238</v>
      </c>
      <c r="AT968">
        <v>0</v>
      </c>
      <c r="AU968" s="10">
        <v>0</v>
      </c>
      <c r="AV968" s="9">
        <v>0</v>
      </c>
      <c r="AW968" s="10">
        <v>0</v>
      </c>
      <c r="AX968" s="9">
        <v>-8888</v>
      </c>
      <c r="AY968">
        <v>-8888</v>
      </c>
      <c r="AZ968">
        <v>-8888</v>
      </c>
      <c r="BA968" s="10">
        <v>-8888</v>
      </c>
      <c r="BB968">
        <v>-8888</v>
      </c>
      <c r="BC968">
        <v>-8888</v>
      </c>
      <c r="BD968">
        <v>-8888</v>
      </c>
      <c r="BE968">
        <v>-8888</v>
      </c>
      <c r="BF968" s="9">
        <v>176</v>
      </c>
      <c r="BG968">
        <v>0.74588665447897629</v>
      </c>
      <c r="BH968">
        <v>9.7649186256781192E-2</v>
      </c>
      <c r="BI968" s="10">
        <v>0.36216216216216218</v>
      </c>
      <c r="BK968" t="s">
        <v>1307</v>
      </c>
      <c r="BL968" s="10" t="s">
        <v>1311</v>
      </c>
      <c r="BM968">
        <v>27</v>
      </c>
      <c r="BN968" t="s">
        <v>1159</v>
      </c>
      <c r="BO968" t="s">
        <v>1159</v>
      </c>
      <c r="BP968" s="12">
        <v>1029.79</v>
      </c>
    </row>
    <row r="969" spans="1:68" x14ac:dyDescent="0.25">
      <c r="A969" s="13" t="s">
        <v>972</v>
      </c>
      <c r="B969">
        <v>10842</v>
      </c>
      <c r="C969" t="s">
        <v>936</v>
      </c>
      <c r="D969" s="9">
        <v>2</v>
      </c>
      <c r="E969">
        <v>2</v>
      </c>
      <c r="F969" s="10">
        <v>3</v>
      </c>
      <c r="G969" s="9">
        <v>1083</v>
      </c>
      <c r="H969" s="9">
        <v>543</v>
      </c>
      <c r="I969">
        <v>553</v>
      </c>
      <c r="J969">
        <v>552</v>
      </c>
      <c r="K969">
        <v>553</v>
      </c>
      <c r="L969">
        <v>535</v>
      </c>
      <c r="M969">
        <v>544</v>
      </c>
      <c r="N969" s="10">
        <v>246</v>
      </c>
      <c r="O969">
        <v>30</v>
      </c>
      <c r="P969">
        <v>32</v>
      </c>
      <c r="Q969">
        <v>32</v>
      </c>
      <c r="R969">
        <v>23</v>
      </c>
      <c r="S969">
        <v>23</v>
      </c>
      <c r="T969">
        <v>35</v>
      </c>
      <c r="U969" s="9">
        <v>12</v>
      </c>
      <c r="V969">
        <v>9</v>
      </c>
      <c r="W969" s="10">
        <v>19</v>
      </c>
      <c r="X969">
        <v>1</v>
      </c>
      <c r="Y969">
        <v>2</v>
      </c>
      <c r="Z969">
        <v>2</v>
      </c>
      <c r="AA969" s="9">
        <v>2</v>
      </c>
      <c r="AB969">
        <v>2</v>
      </c>
      <c r="AC969" s="10">
        <v>0</v>
      </c>
      <c r="AD969" s="9">
        <v>21</v>
      </c>
      <c r="AE969">
        <v>24</v>
      </c>
      <c r="AF969">
        <v>35</v>
      </c>
      <c r="AG969">
        <v>42</v>
      </c>
      <c r="AH969">
        <v>44</v>
      </c>
      <c r="AI969" s="10">
        <v>54</v>
      </c>
      <c r="AJ969">
        <v>30</v>
      </c>
      <c r="AK969">
        <v>27</v>
      </c>
      <c r="AL969">
        <v>47</v>
      </c>
      <c r="AM969">
        <v>51</v>
      </c>
      <c r="AN969">
        <v>46</v>
      </c>
      <c r="AO969">
        <v>60</v>
      </c>
      <c r="AP969" s="9">
        <v>33</v>
      </c>
      <c r="AQ969">
        <v>19</v>
      </c>
      <c r="AR969">
        <v>972</v>
      </c>
      <c r="AS969">
        <v>0</v>
      </c>
      <c r="AT969">
        <v>0</v>
      </c>
      <c r="AU969" s="10">
        <v>0</v>
      </c>
      <c r="AV969" s="9">
        <v>0</v>
      </c>
      <c r="AW969" s="10">
        <v>0</v>
      </c>
      <c r="AX969" s="9">
        <v>-8888</v>
      </c>
      <c r="AY969">
        <v>-8888</v>
      </c>
      <c r="AZ969">
        <v>-8888</v>
      </c>
      <c r="BA969" s="10">
        <v>-8888</v>
      </c>
      <c r="BB969">
        <v>-8888</v>
      </c>
      <c r="BC969">
        <v>-8888</v>
      </c>
      <c r="BD969">
        <v>-8888</v>
      </c>
      <c r="BE969">
        <v>-8888</v>
      </c>
      <c r="BF969" s="9">
        <v>136</v>
      </c>
      <c r="BG969">
        <v>0.63432835820895528</v>
      </c>
      <c r="BH969">
        <v>0.13267466478475654</v>
      </c>
      <c r="BI969" s="10">
        <v>0.42782152230971127</v>
      </c>
      <c r="BK969" t="s">
        <v>1307</v>
      </c>
      <c r="BL969" s="10" t="s">
        <v>1311</v>
      </c>
      <c r="BM969">
        <v>33</v>
      </c>
      <c r="BN969" t="s">
        <v>1159</v>
      </c>
      <c r="BO969" t="s">
        <v>1159</v>
      </c>
      <c r="BP969" s="12">
        <v>2418.415</v>
      </c>
    </row>
    <row r="970" spans="1:68" x14ac:dyDescent="0.25">
      <c r="A970" s="13" t="s">
        <v>973</v>
      </c>
      <c r="B970">
        <v>10606</v>
      </c>
      <c r="C970" t="s">
        <v>936</v>
      </c>
      <c r="D970" s="9">
        <v>15</v>
      </c>
      <c r="E970">
        <v>17</v>
      </c>
      <c r="F970" s="10">
        <v>12</v>
      </c>
      <c r="G970" s="9">
        <v>4000</v>
      </c>
      <c r="H970" s="9">
        <v>1916</v>
      </c>
      <c r="I970">
        <v>1895</v>
      </c>
      <c r="J970">
        <v>1942</v>
      </c>
      <c r="K970">
        <v>1924</v>
      </c>
      <c r="L970">
        <v>2048</v>
      </c>
      <c r="M970">
        <v>2012</v>
      </c>
      <c r="N970" s="10">
        <v>928</v>
      </c>
      <c r="O970">
        <v>156</v>
      </c>
      <c r="P970">
        <v>130</v>
      </c>
      <c r="Q970">
        <v>133</v>
      </c>
      <c r="R970">
        <v>127</v>
      </c>
      <c r="S970">
        <v>145</v>
      </c>
      <c r="T970">
        <v>116</v>
      </c>
      <c r="U970" s="9">
        <v>66</v>
      </c>
      <c r="V970">
        <v>82</v>
      </c>
      <c r="W970" s="10">
        <v>55</v>
      </c>
      <c r="X970">
        <v>3</v>
      </c>
      <c r="Y970">
        <v>3</v>
      </c>
      <c r="Z970">
        <v>2</v>
      </c>
      <c r="AA970" s="9">
        <v>2</v>
      </c>
      <c r="AB970">
        <v>6</v>
      </c>
      <c r="AC970" s="10">
        <v>5</v>
      </c>
      <c r="AD970" s="9">
        <v>86</v>
      </c>
      <c r="AE970">
        <v>95</v>
      </c>
      <c r="AF970">
        <v>82</v>
      </c>
      <c r="AG970">
        <v>133</v>
      </c>
      <c r="AH970">
        <v>112</v>
      </c>
      <c r="AI970" s="10">
        <v>91</v>
      </c>
      <c r="AJ970">
        <v>110</v>
      </c>
      <c r="AK970">
        <v>83</v>
      </c>
      <c r="AL970">
        <v>100</v>
      </c>
      <c r="AM970">
        <v>127</v>
      </c>
      <c r="AN970">
        <v>105</v>
      </c>
      <c r="AO970">
        <v>113</v>
      </c>
      <c r="AP970" s="9">
        <v>16</v>
      </c>
      <c r="AQ970">
        <v>1174</v>
      </c>
      <c r="AR970">
        <v>2788</v>
      </c>
      <c r="AS970">
        <v>6</v>
      </c>
      <c r="AT970">
        <v>0</v>
      </c>
      <c r="AU970" s="10">
        <v>6</v>
      </c>
      <c r="AV970" s="9">
        <v>1</v>
      </c>
      <c r="AW970" s="10">
        <v>1</v>
      </c>
      <c r="AX970" s="9">
        <v>-8888</v>
      </c>
      <c r="AY970">
        <v>-8888</v>
      </c>
      <c r="AZ970">
        <v>-8888</v>
      </c>
      <c r="BA970" s="10">
        <v>-8888</v>
      </c>
      <c r="BB970">
        <v>-8888</v>
      </c>
      <c r="BC970">
        <v>-8888</v>
      </c>
      <c r="BD970">
        <v>-8888</v>
      </c>
      <c r="BE970">
        <v>-8888</v>
      </c>
      <c r="BF970" s="9">
        <v>454</v>
      </c>
      <c r="BG970">
        <v>0.2679948586118252</v>
      </c>
      <c r="BH970">
        <v>0.14776760694937419</v>
      </c>
      <c r="BI970" s="10">
        <v>0.39625260235947257</v>
      </c>
      <c r="BJ970">
        <v>1887.0027397260274</v>
      </c>
      <c r="BK970" t="s">
        <v>1308</v>
      </c>
      <c r="BL970" s="10" t="s">
        <v>1309</v>
      </c>
      <c r="BM970">
        <v>30</v>
      </c>
      <c r="BO970" t="s">
        <v>1159</v>
      </c>
      <c r="BP970" s="12">
        <v>1450.44</v>
      </c>
    </row>
    <row r="971" spans="1:68" x14ac:dyDescent="0.25">
      <c r="A971" s="13" t="s">
        <v>974</v>
      </c>
      <c r="B971">
        <v>10255</v>
      </c>
      <c r="C971" t="s">
        <v>936</v>
      </c>
      <c r="D971" s="9">
        <v>4</v>
      </c>
      <c r="E971">
        <v>4</v>
      </c>
      <c r="F971" s="10">
        <v>4</v>
      </c>
      <c r="G971" s="9">
        <v>809</v>
      </c>
      <c r="H971" s="9">
        <v>397</v>
      </c>
      <c r="I971">
        <v>428</v>
      </c>
      <c r="J971">
        <v>402</v>
      </c>
      <c r="K971">
        <v>428</v>
      </c>
      <c r="L971">
        <v>407</v>
      </c>
      <c r="M971">
        <v>429</v>
      </c>
      <c r="N971" s="10">
        <v>209</v>
      </c>
      <c r="O971">
        <v>26</v>
      </c>
      <c r="P971">
        <v>27</v>
      </c>
      <c r="Q971">
        <v>25</v>
      </c>
      <c r="R971">
        <v>29</v>
      </c>
      <c r="S971">
        <v>21</v>
      </c>
      <c r="T971">
        <v>33</v>
      </c>
      <c r="U971" s="9">
        <v>13</v>
      </c>
      <c r="V971">
        <v>6</v>
      </c>
      <c r="W971" s="10">
        <v>22</v>
      </c>
      <c r="X971">
        <v>0</v>
      </c>
      <c r="Y971">
        <v>0</v>
      </c>
      <c r="Z971">
        <v>1</v>
      </c>
      <c r="AA971" s="9">
        <v>0</v>
      </c>
      <c r="AB971">
        <v>1</v>
      </c>
      <c r="AC971" s="10">
        <v>2</v>
      </c>
      <c r="AD971" s="9">
        <v>27</v>
      </c>
      <c r="AE971">
        <v>27</v>
      </c>
      <c r="AF971">
        <v>19</v>
      </c>
      <c r="AG971">
        <v>21</v>
      </c>
      <c r="AH971">
        <v>37</v>
      </c>
      <c r="AI971" s="10">
        <v>22</v>
      </c>
      <c r="AJ971">
        <v>17</v>
      </c>
      <c r="AK971">
        <v>24</v>
      </c>
      <c r="AL971">
        <v>22</v>
      </c>
      <c r="AM971">
        <v>27</v>
      </c>
      <c r="AN971">
        <v>30</v>
      </c>
      <c r="AO971">
        <v>24</v>
      </c>
      <c r="AP971" s="9">
        <v>0</v>
      </c>
      <c r="AQ971">
        <v>261</v>
      </c>
      <c r="AR971">
        <v>0</v>
      </c>
      <c r="AS971">
        <v>0</v>
      </c>
      <c r="AT971">
        <v>0</v>
      </c>
      <c r="AU971" s="10">
        <v>5</v>
      </c>
      <c r="AV971" s="9">
        <v>1</v>
      </c>
      <c r="AW971" s="10">
        <v>1</v>
      </c>
      <c r="AX971" s="9">
        <v>-8888</v>
      </c>
      <c r="AY971">
        <v>-8888</v>
      </c>
      <c r="AZ971">
        <v>-8888</v>
      </c>
      <c r="BA971" s="10">
        <v>-8888</v>
      </c>
      <c r="BB971">
        <v>-8888</v>
      </c>
      <c r="BC971">
        <v>-8888</v>
      </c>
      <c r="BD971">
        <v>-8888</v>
      </c>
      <c r="BE971">
        <v>-8888</v>
      </c>
      <c r="BF971" s="9">
        <v>138</v>
      </c>
      <c r="BG971">
        <v>0.44329896907216493</v>
      </c>
      <c r="BH971">
        <v>0.13899253731343283</v>
      </c>
      <c r="BI971" s="10">
        <v>0.44444444444444442</v>
      </c>
      <c r="BK971" t="s">
        <v>1307</v>
      </c>
      <c r="BL971" s="10" t="s">
        <v>1311</v>
      </c>
      <c r="BM971">
        <v>30</v>
      </c>
      <c r="BN971" t="s">
        <v>1159</v>
      </c>
      <c r="BO971" t="s">
        <v>1159</v>
      </c>
      <c r="BP971" s="12">
        <v>1111.2550000000001</v>
      </c>
    </row>
    <row r="972" spans="1:68" x14ac:dyDescent="0.25">
      <c r="A972" s="13" t="s">
        <v>975</v>
      </c>
      <c r="B972">
        <v>10981</v>
      </c>
      <c r="C972" t="s">
        <v>936</v>
      </c>
      <c r="D972" s="9">
        <v>5</v>
      </c>
      <c r="E972">
        <v>1</v>
      </c>
      <c r="F972" s="10">
        <v>3</v>
      </c>
      <c r="G972" s="9">
        <v>1142</v>
      </c>
      <c r="H972" s="9">
        <v>562</v>
      </c>
      <c r="I972">
        <v>598</v>
      </c>
      <c r="J972">
        <v>558</v>
      </c>
      <c r="K972">
        <v>605</v>
      </c>
      <c r="L972">
        <v>560</v>
      </c>
      <c r="M972">
        <v>590</v>
      </c>
      <c r="N972" s="10">
        <v>292</v>
      </c>
      <c r="O972">
        <v>19</v>
      </c>
      <c r="P972">
        <v>36</v>
      </c>
      <c r="Q972">
        <v>37</v>
      </c>
      <c r="R972">
        <v>35</v>
      </c>
      <c r="S972">
        <v>25</v>
      </c>
      <c r="T972">
        <v>39</v>
      </c>
      <c r="U972" s="9">
        <v>21</v>
      </c>
      <c r="V972">
        <v>9</v>
      </c>
      <c r="W972" s="10">
        <v>22</v>
      </c>
      <c r="X972">
        <v>0</v>
      </c>
      <c r="Y972">
        <v>0</v>
      </c>
      <c r="Z972">
        <v>0</v>
      </c>
      <c r="AA972" s="9">
        <v>1</v>
      </c>
      <c r="AB972">
        <v>0</v>
      </c>
      <c r="AC972" s="10">
        <v>1</v>
      </c>
      <c r="AD972" s="9">
        <v>11</v>
      </c>
      <c r="AE972">
        <v>13</v>
      </c>
      <c r="AF972">
        <v>9</v>
      </c>
      <c r="AG972">
        <v>9</v>
      </c>
      <c r="AH972">
        <v>10</v>
      </c>
      <c r="AI972" s="10">
        <v>14</v>
      </c>
      <c r="AJ972">
        <v>11</v>
      </c>
      <c r="AK972">
        <v>12</v>
      </c>
      <c r="AL972">
        <v>13</v>
      </c>
      <c r="AM972">
        <v>14</v>
      </c>
      <c r="AN972">
        <v>10</v>
      </c>
      <c r="AO972">
        <v>24</v>
      </c>
      <c r="AP972" s="9">
        <v>0</v>
      </c>
      <c r="AQ972">
        <v>10</v>
      </c>
      <c r="AR972">
        <v>1130</v>
      </c>
      <c r="AS972">
        <v>1</v>
      </c>
      <c r="AT972">
        <v>0</v>
      </c>
      <c r="AU972" s="10">
        <v>0</v>
      </c>
      <c r="AV972" s="9">
        <v>1</v>
      </c>
      <c r="AW972" s="10">
        <v>1</v>
      </c>
      <c r="AX972" s="9">
        <v>-8888</v>
      </c>
      <c r="AY972">
        <v>-8888</v>
      </c>
      <c r="AZ972">
        <v>-8888</v>
      </c>
      <c r="BA972" s="10">
        <v>-8888</v>
      </c>
      <c r="BB972">
        <v>-8888</v>
      </c>
      <c r="BC972">
        <v>-8888</v>
      </c>
      <c r="BD972">
        <v>-8888</v>
      </c>
      <c r="BE972">
        <v>-8888</v>
      </c>
      <c r="BF972" s="9">
        <v>192</v>
      </c>
      <c r="BG972">
        <v>0.65641025641025641</v>
      </c>
      <c r="BH972">
        <v>0.14675767918088736</v>
      </c>
      <c r="BI972" s="10">
        <v>0.44489795918367347</v>
      </c>
      <c r="BK972" t="s">
        <v>1307</v>
      </c>
      <c r="BL972" s="10" t="s">
        <v>1311</v>
      </c>
      <c r="BM972">
        <v>33</v>
      </c>
      <c r="BN972" t="s">
        <v>1158</v>
      </c>
      <c r="BO972" t="s">
        <v>1159</v>
      </c>
      <c r="BP972" s="12">
        <v>1276.3599999999999</v>
      </c>
    </row>
    <row r="973" spans="1:68" x14ac:dyDescent="0.25">
      <c r="A973" s="13" t="s">
        <v>976</v>
      </c>
      <c r="B973">
        <v>10942</v>
      </c>
      <c r="C973" t="s">
        <v>936</v>
      </c>
      <c r="D973" s="9">
        <v>43</v>
      </c>
      <c r="E973">
        <v>24</v>
      </c>
      <c r="F973" s="10">
        <v>41</v>
      </c>
      <c r="G973" s="9">
        <v>12233</v>
      </c>
      <c r="H973" s="9">
        <v>5623</v>
      </c>
      <c r="I973">
        <v>6232</v>
      </c>
      <c r="J973">
        <v>5694</v>
      </c>
      <c r="K973">
        <v>6207</v>
      </c>
      <c r="L973">
        <v>5937</v>
      </c>
      <c r="M973">
        <v>6263</v>
      </c>
      <c r="N973" s="10">
        <v>3195</v>
      </c>
      <c r="O973">
        <v>405</v>
      </c>
      <c r="P973">
        <v>345</v>
      </c>
      <c r="Q973">
        <v>344</v>
      </c>
      <c r="R973">
        <v>370</v>
      </c>
      <c r="S973">
        <v>299</v>
      </c>
      <c r="T973">
        <v>305</v>
      </c>
      <c r="U973" s="9">
        <v>191</v>
      </c>
      <c r="V973">
        <v>160</v>
      </c>
      <c r="W973" s="10">
        <v>160</v>
      </c>
      <c r="X973">
        <v>16</v>
      </c>
      <c r="Y973">
        <v>7</v>
      </c>
      <c r="Z973">
        <v>14</v>
      </c>
      <c r="AA973" s="9">
        <v>12</v>
      </c>
      <c r="AB973">
        <v>15</v>
      </c>
      <c r="AC973" s="10">
        <v>13</v>
      </c>
      <c r="AD973" s="9">
        <v>444</v>
      </c>
      <c r="AE973">
        <v>404</v>
      </c>
      <c r="AF973">
        <v>371</v>
      </c>
      <c r="AG973">
        <v>470</v>
      </c>
      <c r="AH973">
        <v>421</v>
      </c>
      <c r="AI973" s="10">
        <v>378</v>
      </c>
      <c r="AJ973">
        <v>393</v>
      </c>
      <c r="AK973">
        <v>497</v>
      </c>
      <c r="AL973">
        <v>512</v>
      </c>
      <c r="AM973">
        <v>446</v>
      </c>
      <c r="AN973">
        <v>550</v>
      </c>
      <c r="AO973">
        <v>496</v>
      </c>
      <c r="AP973" s="9">
        <v>57</v>
      </c>
      <c r="AQ973">
        <v>1092</v>
      </c>
      <c r="AR973">
        <v>8067</v>
      </c>
      <c r="AS973">
        <v>2260</v>
      </c>
      <c r="AT973">
        <v>4</v>
      </c>
      <c r="AU973" s="10">
        <v>124</v>
      </c>
      <c r="AV973" s="9">
        <v>8</v>
      </c>
      <c r="AW973" s="10">
        <v>36</v>
      </c>
      <c r="AX973" s="9">
        <v>-8888</v>
      </c>
      <c r="AY973">
        <v>-8888</v>
      </c>
      <c r="AZ973">
        <v>-8888</v>
      </c>
      <c r="BA973" s="10">
        <v>-8888</v>
      </c>
      <c r="BB973">
        <v>-8888</v>
      </c>
      <c r="BC973">
        <v>-8888</v>
      </c>
      <c r="BD973">
        <v>-8888</v>
      </c>
      <c r="BE973">
        <v>-8888</v>
      </c>
      <c r="BF973" s="9">
        <v>1620</v>
      </c>
      <c r="BG973">
        <v>4.994753410283316E-2</v>
      </c>
      <c r="BH973">
        <v>0.14958645644869475</v>
      </c>
      <c r="BI973" s="10">
        <v>0.37457019533250419</v>
      </c>
      <c r="BJ973">
        <v>1886.5860730593608</v>
      </c>
      <c r="BK973" t="s">
        <v>1308</v>
      </c>
      <c r="BL973" s="10" t="s">
        <v>1309</v>
      </c>
      <c r="BM973">
        <v>30</v>
      </c>
      <c r="BN973" t="s">
        <v>1159</v>
      </c>
      <c r="BO973" t="s">
        <v>1159</v>
      </c>
      <c r="BP973" s="12">
        <v>1082.895</v>
      </c>
    </row>
    <row r="974" spans="1:68" x14ac:dyDescent="0.25">
      <c r="A974" s="13" t="s">
        <v>977</v>
      </c>
      <c r="B974">
        <v>10302</v>
      </c>
      <c r="C974" t="s">
        <v>936</v>
      </c>
      <c r="D974" s="9">
        <v>105</v>
      </c>
      <c r="E974">
        <v>64</v>
      </c>
      <c r="F974" s="10">
        <v>78</v>
      </c>
      <c r="G974" s="9">
        <v>24485</v>
      </c>
      <c r="H974" s="9">
        <v>10502</v>
      </c>
      <c r="I974">
        <v>11583</v>
      </c>
      <c r="J974">
        <v>10651</v>
      </c>
      <c r="K974">
        <v>11652</v>
      </c>
      <c r="L974">
        <v>11936</v>
      </c>
      <c r="M974">
        <v>12638</v>
      </c>
      <c r="N974" s="10">
        <v>6080</v>
      </c>
      <c r="O974">
        <v>773</v>
      </c>
      <c r="P974">
        <v>790</v>
      </c>
      <c r="Q974">
        <v>753</v>
      </c>
      <c r="R974">
        <v>698</v>
      </c>
      <c r="S974">
        <v>708</v>
      </c>
      <c r="T974">
        <v>683</v>
      </c>
      <c r="U974" s="9">
        <v>366</v>
      </c>
      <c r="V974">
        <v>376</v>
      </c>
      <c r="W974" s="10">
        <v>345</v>
      </c>
      <c r="X974">
        <v>16</v>
      </c>
      <c r="Y974">
        <v>11</v>
      </c>
      <c r="Z974">
        <v>10</v>
      </c>
      <c r="AA974" s="9">
        <v>28</v>
      </c>
      <c r="AB974">
        <v>24</v>
      </c>
      <c r="AC974" s="10">
        <v>25</v>
      </c>
      <c r="AD974" s="9">
        <v>697</v>
      </c>
      <c r="AE974">
        <v>713</v>
      </c>
      <c r="AF974">
        <v>702</v>
      </c>
      <c r="AG974">
        <v>654</v>
      </c>
      <c r="AH974">
        <v>746</v>
      </c>
      <c r="AI974" s="10">
        <v>663</v>
      </c>
      <c r="AJ974">
        <v>704</v>
      </c>
      <c r="AK974">
        <v>793</v>
      </c>
      <c r="AL974">
        <v>810</v>
      </c>
      <c r="AM974">
        <v>639</v>
      </c>
      <c r="AN974">
        <v>799</v>
      </c>
      <c r="AO974">
        <v>737</v>
      </c>
      <c r="AP974" s="9">
        <v>308</v>
      </c>
      <c r="AQ974">
        <v>1885</v>
      </c>
      <c r="AR974">
        <v>12368</v>
      </c>
      <c r="AS974">
        <v>7523</v>
      </c>
      <c r="AT974">
        <v>0</v>
      </c>
      <c r="AU974" s="10">
        <v>298</v>
      </c>
      <c r="AV974" s="9">
        <v>13</v>
      </c>
      <c r="AW974" s="10">
        <v>19</v>
      </c>
      <c r="AX974" s="9">
        <v>-8888</v>
      </c>
      <c r="AY974">
        <v>-8888</v>
      </c>
      <c r="AZ974">
        <v>-8888</v>
      </c>
      <c r="BA974" s="10">
        <v>-8888</v>
      </c>
      <c r="BB974">
        <v>-8888</v>
      </c>
      <c r="BC974">
        <v>-8888</v>
      </c>
      <c r="BD974">
        <v>-8888</v>
      </c>
      <c r="BE974">
        <v>-8888</v>
      </c>
      <c r="BF974" s="9">
        <v>2680</v>
      </c>
      <c r="BG974">
        <v>2.4767801857585141E-2</v>
      </c>
      <c r="BH974">
        <v>0.15267986479961371</v>
      </c>
      <c r="BI974" s="10">
        <v>0.36513880387426639</v>
      </c>
      <c r="BJ974">
        <v>1884.0027397260274</v>
      </c>
      <c r="BK974" t="s">
        <v>1308</v>
      </c>
      <c r="BL974" s="10" t="s">
        <v>1309</v>
      </c>
      <c r="BM974">
        <v>30</v>
      </c>
      <c r="BN974" t="s">
        <v>1159</v>
      </c>
      <c r="BO974" t="s">
        <v>1159</v>
      </c>
      <c r="BP974" s="12">
        <v>1048.6600000000001</v>
      </c>
    </row>
    <row r="975" spans="1:68" x14ac:dyDescent="0.25">
      <c r="A975" s="13" t="s">
        <v>978</v>
      </c>
      <c r="B975">
        <v>11258</v>
      </c>
      <c r="C975" t="s">
        <v>936</v>
      </c>
      <c r="D975" s="9">
        <v>14</v>
      </c>
      <c r="E975">
        <v>5</v>
      </c>
      <c r="F975" s="10">
        <v>10</v>
      </c>
      <c r="G975" s="9">
        <v>1939</v>
      </c>
      <c r="H975" s="9">
        <v>901</v>
      </c>
      <c r="I975">
        <v>917</v>
      </c>
      <c r="J975">
        <v>902</v>
      </c>
      <c r="K975">
        <v>919</v>
      </c>
      <c r="L975">
        <v>980</v>
      </c>
      <c r="M975">
        <v>946</v>
      </c>
      <c r="N975" s="10">
        <v>456</v>
      </c>
      <c r="O975">
        <v>66</v>
      </c>
      <c r="P975">
        <v>71</v>
      </c>
      <c r="Q975">
        <v>59</v>
      </c>
      <c r="R975">
        <v>61</v>
      </c>
      <c r="S975">
        <v>62</v>
      </c>
      <c r="T975">
        <v>44</v>
      </c>
      <c r="U975" s="9">
        <v>33</v>
      </c>
      <c r="V975">
        <v>33</v>
      </c>
      <c r="W975" s="10">
        <v>22</v>
      </c>
      <c r="X975">
        <v>0</v>
      </c>
      <c r="Y975">
        <v>0</v>
      </c>
      <c r="Z975">
        <v>0</v>
      </c>
      <c r="AA975" s="9">
        <v>3</v>
      </c>
      <c r="AB975">
        <v>7</v>
      </c>
      <c r="AC975" s="10">
        <v>2</v>
      </c>
      <c r="AD975" s="9">
        <v>66</v>
      </c>
      <c r="AE975">
        <v>70</v>
      </c>
      <c r="AF975">
        <v>67</v>
      </c>
      <c r="AG975">
        <v>67</v>
      </c>
      <c r="AH975">
        <v>68</v>
      </c>
      <c r="AI975" s="10">
        <v>52</v>
      </c>
      <c r="AJ975">
        <v>37</v>
      </c>
      <c r="AK975">
        <v>60</v>
      </c>
      <c r="AL975">
        <v>84</v>
      </c>
      <c r="AM975">
        <v>61</v>
      </c>
      <c r="AN975">
        <v>86</v>
      </c>
      <c r="AO975">
        <v>74</v>
      </c>
      <c r="AP975" s="9">
        <v>17</v>
      </c>
      <c r="AQ975">
        <v>48</v>
      </c>
      <c r="AR975">
        <v>1821</v>
      </c>
      <c r="AS975">
        <v>19</v>
      </c>
      <c r="AT975">
        <v>0</v>
      </c>
      <c r="AU975" s="10">
        <v>0</v>
      </c>
      <c r="AV975" s="9">
        <v>1</v>
      </c>
      <c r="AW975" s="10">
        <v>2</v>
      </c>
      <c r="AX975" s="9">
        <v>-8888</v>
      </c>
      <c r="AY975">
        <v>-8888</v>
      </c>
      <c r="AZ975">
        <v>-8888</v>
      </c>
      <c r="BA975" s="10">
        <v>-8888</v>
      </c>
      <c r="BB975">
        <v>-8888</v>
      </c>
      <c r="BC975">
        <v>-8888</v>
      </c>
      <c r="BD975">
        <v>-8888</v>
      </c>
      <c r="BE975">
        <v>-8888</v>
      </c>
      <c r="BF975" s="9">
        <v>185</v>
      </c>
      <c r="BG975">
        <v>0.29145077720207252</v>
      </c>
      <c r="BH975">
        <v>0.14978490418459131</v>
      </c>
      <c r="BI975" s="10">
        <v>0.37300435413642963</v>
      </c>
      <c r="BK975" t="s">
        <v>1307</v>
      </c>
      <c r="BL975" s="10" t="s">
        <v>1311</v>
      </c>
      <c r="BM975">
        <v>30</v>
      </c>
      <c r="BN975" t="s">
        <v>1159</v>
      </c>
      <c r="BO975" t="s">
        <v>1159</v>
      </c>
      <c r="BP975" s="12">
        <v>1101.7950000000001</v>
      </c>
    </row>
    <row r="976" spans="1:68" x14ac:dyDescent="0.25">
      <c r="A976" s="13" t="s">
        <v>979</v>
      </c>
      <c r="B976">
        <v>10450</v>
      </c>
      <c r="C976" t="s">
        <v>936</v>
      </c>
      <c r="D976" s="9">
        <v>1</v>
      </c>
      <c r="E976">
        <v>4</v>
      </c>
      <c r="F976" s="10">
        <v>3</v>
      </c>
      <c r="G976" s="9">
        <v>601</v>
      </c>
      <c r="H976" s="9">
        <v>295</v>
      </c>
      <c r="I976">
        <v>300</v>
      </c>
      <c r="J976">
        <v>284</v>
      </c>
      <c r="K976">
        <v>289</v>
      </c>
      <c r="L976">
        <v>303</v>
      </c>
      <c r="M976">
        <v>302</v>
      </c>
      <c r="N976" s="10">
        <v>156</v>
      </c>
      <c r="O976">
        <v>21</v>
      </c>
      <c r="P976">
        <v>17</v>
      </c>
      <c r="Q976">
        <v>12</v>
      </c>
      <c r="R976">
        <v>16</v>
      </c>
      <c r="S976">
        <v>22</v>
      </c>
      <c r="T976">
        <v>20</v>
      </c>
      <c r="U976" s="9">
        <v>11</v>
      </c>
      <c r="V976">
        <v>15</v>
      </c>
      <c r="W976" s="10">
        <v>13</v>
      </c>
      <c r="X976">
        <v>0</v>
      </c>
      <c r="Y976">
        <v>0</v>
      </c>
      <c r="Z976">
        <v>0</v>
      </c>
      <c r="AA976" s="9">
        <v>1</v>
      </c>
      <c r="AB976">
        <v>0</v>
      </c>
      <c r="AC976" s="10">
        <v>0</v>
      </c>
      <c r="AD976" s="9">
        <v>5</v>
      </c>
      <c r="AE976">
        <v>14</v>
      </c>
      <c r="AF976">
        <v>12</v>
      </c>
      <c r="AG976">
        <v>14</v>
      </c>
      <c r="AH976">
        <v>22</v>
      </c>
      <c r="AI976" s="10">
        <v>19</v>
      </c>
      <c r="AJ976">
        <v>8</v>
      </c>
      <c r="AK976">
        <v>13</v>
      </c>
      <c r="AL976">
        <v>11</v>
      </c>
      <c r="AM976">
        <v>13</v>
      </c>
      <c r="AN976">
        <v>26</v>
      </c>
      <c r="AO976">
        <v>11</v>
      </c>
      <c r="AP976" s="9">
        <v>35</v>
      </c>
      <c r="AQ976">
        <v>10</v>
      </c>
      <c r="AR976">
        <v>560</v>
      </c>
      <c r="AS976">
        <v>0</v>
      </c>
      <c r="AT976">
        <v>0</v>
      </c>
      <c r="AU976" s="10">
        <v>0</v>
      </c>
      <c r="AV976" s="9">
        <v>0</v>
      </c>
      <c r="AW976" s="10">
        <v>0</v>
      </c>
      <c r="AX976" s="9">
        <v>-8888</v>
      </c>
      <c r="AY976">
        <v>-8888</v>
      </c>
      <c r="AZ976">
        <v>-8888</v>
      </c>
      <c r="BA976" s="10">
        <v>-8888</v>
      </c>
      <c r="BB976">
        <v>-8888</v>
      </c>
      <c r="BC976">
        <v>-8888</v>
      </c>
      <c r="BD976">
        <v>-8888</v>
      </c>
      <c r="BE976">
        <v>-8888</v>
      </c>
      <c r="BF976" s="9">
        <v>103</v>
      </c>
      <c r="BG976">
        <v>0.75409836065573765</v>
      </c>
      <c r="BH976">
        <v>0.14339622641509434</v>
      </c>
      <c r="BI976" s="10">
        <v>0.25833333333333336</v>
      </c>
      <c r="BK976" t="s">
        <v>1307</v>
      </c>
      <c r="BL976" s="10" t="s">
        <v>1311</v>
      </c>
      <c r="BM976">
        <v>27</v>
      </c>
      <c r="BN976" t="s">
        <v>1159</v>
      </c>
      <c r="BO976" t="s">
        <v>1159</v>
      </c>
      <c r="BP976" s="12">
        <v>811.05499999999995</v>
      </c>
    </row>
    <row r="977" spans="1:68" x14ac:dyDescent="0.25">
      <c r="A977" s="13" t="s">
        <v>980</v>
      </c>
      <c r="B977">
        <v>10914</v>
      </c>
      <c r="C977" t="s">
        <v>936</v>
      </c>
      <c r="D977" s="9">
        <v>4</v>
      </c>
      <c r="E977">
        <v>9</v>
      </c>
      <c r="F977" s="10">
        <v>4</v>
      </c>
      <c r="G977" s="9">
        <v>1300</v>
      </c>
      <c r="H977" s="9">
        <v>632</v>
      </c>
      <c r="I977">
        <v>592</v>
      </c>
      <c r="J977">
        <v>641</v>
      </c>
      <c r="K977">
        <v>594</v>
      </c>
      <c r="L977">
        <v>656</v>
      </c>
      <c r="M977">
        <v>659</v>
      </c>
      <c r="N977" s="10">
        <v>301</v>
      </c>
      <c r="O977">
        <v>42</v>
      </c>
      <c r="P977">
        <v>43</v>
      </c>
      <c r="Q977">
        <v>47</v>
      </c>
      <c r="R977">
        <v>55</v>
      </c>
      <c r="S977">
        <v>42</v>
      </c>
      <c r="T977">
        <v>47</v>
      </c>
      <c r="U977" s="9">
        <v>29</v>
      </c>
      <c r="V977">
        <v>22</v>
      </c>
      <c r="W977" s="10">
        <v>22</v>
      </c>
      <c r="X977">
        <v>1</v>
      </c>
      <c r="Y977">
        <v>0</v>
      </c>
      <c r="Z977">
        <v>0</v>
      </c>
      <c r="AA977" s="9">
        <v>1</v>
      </c>
      <c r="AB977">
        <v>1</v>
      </c>
      <c r="AC977" s="10">
        <v>1</v>
      </c>
      <c r="AD977" s="9">
        <v>17</v>
      </c>
      <c r="AE977">
        <v>29</v>
      </c>
      <c r="AF977">
        <v>37</v>
      </c>
      <c r="AG977">
        <v>33</v>
      </c>
      <c r="AH977">
        <v>44</v>
      </c>
      <c r="AI977" s="10">
        <v>47</v>
      </c>
      <c r="AJ977">
        <v>42</v>
      </c>
      <c r="AK977">
        <v>23</v>
      </c>
      <c r="AL977">
        <v>29</v>
      </c>
      <c r="AM977">
        <v>48</v>
      </c>
      <c r="AN977">
        <v>35</v>
      </c>
      <c r="AO977">
        <v>36</v>
      </c>
      <c r="AP977" s="9">
        <v>4</v>
      </c>
      <c r="AQ977">
        <v>57</v>
      </c>
      <c r="AR977">
        <v>0</v>
      </c>
      <c r="AS977">
        <v>0</v>
      </c>
      <c r="AT977">
        <v>0</v>
      </c>
      <c r="AU977" s="10">
        <v>0</v>
      </c>
      <c r="AV977" s="9">
        <v>1</v>
      </c>
      <c r="AW977" s="10">
        <v>1</v>
      </c>
      <c r="AX977" s="9">
        <v>-8888</v>
      </c>
      <c r="AY977">
        <v>-8888</v>
      </c>
      <c r="AZ977">
        <v>-8888</v>
      </c>
      <c r="BA977" s="10">
        <v>-8888</v>
      </c>
      <c r="BB977">
        <v>-8888</v>
      </c>
      <c r="BC977">
        <v>-8888</v>
      </c>
      <c r="BD977">
        <v>-8888</v>
      </c>
      <c r="BE977">
        <v>-8888</v>
      </c>
      <c r="BF977" s="9">
        <v>171</v>
      </c>
      <c r="BG977">
        <v>0.70912951167728233</v>
      </c>
      <c r="BH977">
        <v>0.1375722543352601</v>
      </c>
      <c r="BI977" s="10">
        <v>0.44201312910284463</v>
      </c>
      <c r="BK977" t="s">
        <v>1307</v>
      </c>
      <c r="BL977" s="10" t="s">
        <v>1311</v>
      </c>
      <c r="BM977">
        <v>33</v>
      </c>
      <c r="BN977" t="s">
        <v>1159</v>
      </c>
      <c r="BO977" t="s">
        <v>1159</v>
      </c>
      <c r="BP977" s="12">
        <v>2329.1200000000003</v>
      </c>
    </row>
    <row r="978" spans="1:68" x14ac:dyDescent="0.25">
      <c r="A978" s="13" t="s">
        <v>984</v>
      </c>
      <c r="B978">
        <v>11205</v>
      </c>
      <c r="C978" t="s">
        <v>936</v>
      </c>
      <c r="D978" s="9">
        <v>5</v>
      </c>
      <c r="E978">
        <v>0</v>
      </c>
      <c r="F978" s="10">
        <v>5</v>
      </c>
      <c r="G978" s="9">
        <v>1570</v>
      </c>
      <c r="H978" s="9">
        <v>779</v>
      </c>
      <c r="I978">
        <v>727</v>
      </c>
      <c r="J978">
        <v>765</v>
      </c>
      <c r="K978">
        <v>729</v>
      </c>
      <c r="L978">
        <v>794</v>
      </c>
      <c r="M978">
        <v>788</v>
      </c>
      <c r="N978" s="10">
        <v>382</v>
      </c>
      <c r="O978">
        <v>49</v>
      </c>
      <c r="P978">
        <v>55</v>
      </c>
      <c r="Q978">
        <v>43</v>
      </c>
      <c r="R978">
        <v>52</v>
      </c>
      <c r="S978">
        <v>41</v>
      </c>
      <c r="T978">
        <v>39</v>
      </c>
      <c r="U978" s="9">
        <v>23</v>
      </c>
      <c r="V978">
        <v>22</v>
      </c>
      <c r="W978" s="10">
        <v>21</v>
      </c>
      <c r="X978">
        <v>0</v>
      </c>
      <c r="Y978">
        <v>0</v>
      </c>
      <c r="Z978">
        <v>0</v>
      </c>
      <c r="AA978" s="9">
        <v>5</v>
      </c>
      <c r="AB978">
        <v>1</v>
      </c>
      <c r="AC978" s="10">
        <v>3</v>
      </c>
      <c r="AD978" s="9">
        <v>33</v>
      </c>
      <c r="AE978">
        <v>47</v>
      </c>
      <c r="AF978">
        <v>46</v>
      </c>
      <c r="AG978">
        <v>43</v>
      </c>
      <c r="AH978">
        <v>57</v>
      </c>
      <c r="AI978" s="10">
        <v>43</v>
      </c>
      <c r="AJ978">
        <v>44</v>
      </c>
      <c r="AK978">
        <v>68</v>
      </c>
      <c r="AL978">
        <v>42</v>
      </c>
      <c r="AM978">
        <v>41</v>
      </c>
      <c r="AN978">
        <v>76</v>
      </c>
      <c r="AO978">
        <v>45</v>
      </c>
      <c r="AP978" s="9">
        <v>14</v>
      </c>
      <c r="AQ978">
        <v>85</v>
      </c>
      <c r="AR978">
        <v>0</v>
      </c>
      <c r="AS978">
        <v>0</v>
      </c>
      <c r="AT978">
        <v>0</v>
      </c>
      <c r="AU978" s="10">
        <v>3</v>
      </c>
      <c r="AV978" s="9">
        <v>1</v>
      </c>
      <c r="AW978" s="10">
        <v>1</v>
      </c>
      <c r="AX978" s="9">
        <v>-8888</v>
      </c>
      <c r="AY978">
        <v>-8888</v>
      </c>
      <c r="AZ978">
        <v>-8888</v>
      </c>
      <c r="BA978" s="10">
        <v>-8888</v>
      </c>
      <c r="BB978">
        <v>-8888</v>
      </c>
      <c r="BC978">
        <v>-8888</v>
      </c>
      <c r="BD978">
        <v>-8888</v>
      </c>
      <c r="BE978">
        <v>-8888</v>
      </c>
      <c r="BF978" s="9">
        <v>247</v>
      </c>
      <c r="BG978">
        <v>0.46911764705882353</v>
      </c>
      <c r="BH978">
        <v>0.12730714623757691</v>
      </c>
      <c r="BI978" s="10">
        <v>0.36568457538994803</v>
      </c>
      <c r="BK978" t="s">
        <v>1307</v>
      </c>
      <c r="BL978" s="10" t="s">
        <v>1311</v>
      </c>
      <c r="BM978">
        <v>27</v>
      </c>
      <c r="BN978" t="s">
        <v>1159</v>
      </c>
      <c r="BO978" t="s">
        <v>1159</v>
      </c>
      <c r="BP978" s="12">
        <v>1449.43</v>
      </c>
    </row>
    <row r="979" spans="1:68" x14ac:dyDescent="0.25">
      <c r="A979" s="13" t="s">
        <v>985</v>
      </c>
      <c r="B979">
        <v>11049</v>
      </c>
      <c r="C979" t="s">
        <v>936</v>
      </c>
      <c r="D979" s="9">
        <v>10</v>
      </c>
      <c r="E979">
        <v>9</v>
      </c>
      <c r="F979" s="10">
        <v>10</v>
      </c>
      <c r="G979" s="9">
        <v>1795</v>
      </c>
      <c r="H979" s="9">
        <v>853</v>
      </c>
      <c r="I979">
        <v>867</v>
      </c>
      <c r="J979">
        <v>856</v>
      </c>
      <c r="K979">
        <v>866</v>
      </c>
      <c r="L979">
        <v>917</v>
      </c>
      <c r="M979">
        <v>900</v>
      </c>
      <c r="N979" s="10">
        <v>453</v>
      </c>
      <c r="O979">
        <v>51</v>
      </c>
      <c r="P979">
        <v>53</v>
      </c>
      <c r="Q979">
        <v>59</v>
      </c>
      <c r="R979">
        <v>53</v>
      </c>
      <c r="S979">
        <v>57</v>
      </c>
      <c r="T979">
        <v>61</v>
      </c>
      <c r="U979" s="9">
        <v>28</v>
      </c>
      <c r="V979">
        <v>30</v>
      </c>
      <c r="W979" s="10">
        <v>26</v>
      </c>
      <c r="X979">
        <v>0</v>
      </c>
      <c r="Y979">
        <v>0</v>
      </c>
      <c r="Z979">
        <v>0</v>
      </c>
      <c r="AA979" s="9">
        <v>2</v>
      </c>
      <c r="AB979">
        <v>2</v>
      </c>
      <c r="AC979" s="10">
        <v>2</v>
      </c>
      <c r="AD979" s="9">
        <v>64</v>
      </c>
      <c r="AE979">
        <v>83</v>
      </c>
      <c r="AF979">
        <v>61</v>
      </c>
      <c r="AG979">
        <v>59</v>
      </c>
      <c r="AH979">
        <v>87</v>
      </c>
      <c r="AI979" s="10">
        <v>61</v>
      </c>
      <c r="AJ979">
        <v>70</v>
      </c>
      <c r="AK979">
        <v>93</v>
      </c>
      <c r="AL979">
        <v>78</v>
      </c>
      <c r="AM979">
        <v>75</v>
      </c>
      <c r="AN979">
        <v>98</v>
      </c>
      <c r="AO979">
        <v>79</v>
      </c>
      <c r="AP979" s="9">
        <v>4</v>
      </c>
      <c r="AQ979">
        <v>145</v>
      </c>
      <c r="AR979">
        <v>1004</v>
      </c>
      <c r="AS979">
        <v>633</v>
      </c>
      <c r="AT979">
        <v>0</v>
      </c>
      <c r="AU979" s="10">
        <v>0</v>
      </c>
      <c r="AV979" s="9">
        <v>1</v>
      </c>
      <c r="AW979" s="10">
        <v>2</v>
      </c>
      <c r="AX979" s="9">
        <v>-8888</v>
      </c>
      <c r="AY979">
        <v>-8888</v>
      </c>
      <c r="AZ979">
        <v>-8888</v>
      </c>
      <c r="BA979" s="10">
        <v>-8888</v>
      </c>
      <c r="BB979">
        <v>-8888</v>
      </c>
      <c r="BC979">
        <v>-8888</v>
      </c>
      <c r="BD979">
        <v>-8888</v>
      </c>
      <c r="BE979">
        <v>-8888</v>
      </c>
      <c r="BF979" s="9">
        <v>307</v>
      </c>
      <c r="BG979">
        <v>0.39971550497866287</v>
      </c>
      <c r="BH979">
        <v>0.13865894039735099</v>
      </c>
      <c r="BI979" s="10">
        <v>0.40551795939614782</v>
      </c>
      <c r="BK979" t="s">
        <v>1307</v>
      </c>
      <c r="BL979" s="10" t="s">
        <v>1311</v>
      </c>
      <c r="BM979">
        <v>27</v>
      </c>
      <c r="BN979" t="s">
        <v>1159</v>
      </c>
      <c r="BO979" t="s">
        <v>1159</v>
      </c>
      <c r="BP979" s="12">
        <v>1665.73</v>
      </c>
    </row>
    <row r="980" spans="1:68" x14ac:dyDescent="0.25">
      <c r="A980" s="13" t="s">
        <v>986</v>
      </c>
      <c r="B980">
        <v>10297</v>
      </c>
      <c r="C980" t="s">
        <v>936</v>
      </c>
      <c r="D980" s="9">
        <v>8</v>
      </c>
      <c r="E980">
        <v>5</v>
      </c>
      <c r="F980" s="10">
        <v>3</v>
      </c>
      <c r="G980" s="9">
        <v>1022</v>
      </c>
      <c r="H980" s="9">
        <v>489</v>
      </c>
      <c r="I980">
        <v>448</v>
      </c>
      <c r="J980">
        <v>490</v>
      </c>
      <c r="K980">
        <v>442</v>
      </c>
      <c r="L980">
        <v>541</v>
      </c>
      <c r="M980">
        <v>488</v>
      </c>
      <c r="N980" s="10">
        <v>214</v>
      </c>
      <c r="O980">
        <v>38</v>
      </c>
      <c r="P980">
        <v>41</v>
      </c>
      <c r="Q980">
        <v>42</v>
      </c>
      <c r="R980">
        <v>33</v>
      </c>
      <c r="S980">
        <v>33</v>
      </c>
      <c r="T980">
        <v>30</v>
      </c>
      <c r="U980" s="9">
        <v>17</v>
      </c>
      <c r="V980">
        <v>23</v>
      </c>
      <c r="W980" s="10">
        <v>15</v>
      </c>
      <c r="X980">
        <v>0</v>
      </c>
      <c r="Y980">
        <v>0</v>
      </c>
      <c r="Z980">
        <v>1</v>
      </c>
      <c r="AA980" s="9">
        <v>4</v>
      </c>
      <c r="AB980">
        <v>2</v>
      </c>
      <c r="AC980" s="10">
        <v>2</v>
      </c>
      <c r="AD980" s="9">
        <v>24</v>
      </c>
      <c r="AE980">
        <v>23</v>
      </c>
      <c r="AF980">
        <v>25</v>
      </c>
      <c r="AG980">
        <v>35</v>
      </c>
      <c r="AH980">
        <v>39</v>
      </c>
      <c r="AI980" s="10">
        <v>30</v>
      </c>
      <c r="AJ980">
        <v>29</v>
      </c>
      <c r="AK980">
        <v>25</v>
      </c>
      <c r="AL980">
        <v>39</v>
      </c>
      <c r="AM980">
        <v>38</v>
      </c>
      <c r="AN980">
        <v>38</v>
      </c>
      <c r="AO980">
        <v>46</v>
      </c>
      <c r="AP980" s="9">
        <v>5</v>
      </c>
      <c r="AQ980">
        <v>33</v>
      </c>
      <c r="AR980">
        <v>622</v>
      </c>
      <c r="AS980">
        <v>369</v>
      </c>
      <c r="AT980">
        <v>0</v>
      </c>
      <c r="AU980" s="10">
        <v>0</v>
      </c>
      <c r="AV980" s="9">
        <v>0</v>
      </c>
      <c r="AW980" s="10">
        <v>0</v>
      </c>
      <c r="AX980" s="9">
        <v>-8888</v>
      </c>
      <c r="AY980">
        <v>-8888</v>
      </c>
      <c r="AZ980">
        <v>-8888</v>
      </c>
      <c r="BA980" s="10">
        <v>-8888</v>
      </c>
      <c r="BB980">
        <v>-8888</v>
      </c>
      <c r="BC980">
        <v>-8888</v>
      </c>
      <c r="BD980">
        <v>-8888</v>
      </c>
      <c r="BE980">
        <v>-8888</v>
      </c>
      <c r="BF980" s="9">
        <v>126</v>
      </c>
      <c r="BG980">
        <v>0.56979405034324948</v>
      </c>
      <c r="BH980">
        <v>0.14135021097046413</v>
      </c>
      <c r="BI980" s="10">
        <v>0.36439888164026096</v>
      </c>
      <c r="BK980" t="s">
        <v>1307</v>
      </c>
      <c r="BL980" s="10" t="s">
        <v>1311</v>
      </c>
      <c r="BM980">
        <v>27</v>
      </c>
      <c r="BN980" t="s">
        <v>1159</v>
      </c>
      <c r="BO980" t="s">
        <v>1159</v>
      </c>
      <c r="BP980" s="12">
        <v>978.38</v>
      </c>
    </row>
    <row r="981" spans="1:68" x14ac:dyDescent="0.25">
      <c r="A981" s="13" t="s">
        <v>987</v>
      </c>
      <c r="B981">
        <v>10167</v>
      </c>
      <c r="C981" t="s">
        <v>936</v>
      </c>
      <c r="D981" s="9">
        <v>25</v>
      </c>
      <c r="E981">
        <v>29</v>
      </c>
      <c r="F981" s="10">
        <v>22</v>
      </c>
      <c r="G981" s="9">
        <v>5692</v>
      </c>
      <c r="H981" s="9">
        <v>2642</v>
      </c>
      <c r="I981">
        <v>2513</v>
      </c>
      <c r="J981">
        <v>2627</v>
      </c>
      <c r="K981">
        <v>2491</v>
      </c>
      <c r="L981">
        <v>2943</v>
      </c>
      <c r="M981">
        <v>2748</v>
      </c>
      <c r="N981" s="10">
        <v>1244</v>
      </c>
      <c r="O981">
        <v>181</v>
      </c>
      <c r="P981">
        <v>170</v>
      </c>
      <c r="Q981">
        <v>191</v>
      </c>
      <c r="R981">
        <v>212</v>
      </c>
      <c r="S981">
        <v>194</v>
      </c>
      <c r="T981">
        <v>191</v>
      </c>
      <c r="U981" s="9">
        <v>104</v>
      </c>
      <c r="V981">
        <v>106</v>
      </c>
      <c r="W981" s="10">
        <v>90</v>
      </c>
      <c r="X981">
        <v>1</v>
      </c>
      <c r="Y981">
        <v>0</v>
      </c>
      <c r="Z981">
        <v>2</v>
      </c>
      <c r="AA981" s="9">
        <v>3</v>
      </c>
      <c r="AB981">
        <v>10</v>
      </c>
      <c r="AC981" s="10">
        <v>7</v>
      </c>
      <c r="AD981" s="9">
        <v>108</v>
      </c>
      <c r="AE981">
        <v>64</v>
      </c>
      <c r="AF981">
        <v>119</v>
      </c>
      <c r="AG981">
        <v>121</v>
      </c>
      <c r="AH981">
        <v>97</v>
      </c>
      <c r="AI981" s="10">
        <v>158</v>
      </c>
      <c r="AJ981">
        <v>129</v>
      </c>
      <c r="AK981">
        <v>126</v>
      </c>
      <c r="AL981">
        <v>139</v>
      </c>
      <c r="AM981">
        <v>188</v>
      </c>
      <c r="AN981">
        <v>157</v>
      </c>
      <c r="AO981">
        <v>152</v>
      </c>
      <c r="AP981" s="9">
        <v>0</v>
      </c>
      <c r="AQ981">
        <v>705</v>
      </c>
      <c r="AR981">
        <v>0</v>
      </c>
      <c r="AS981">
        <v>17</v>
      </c>
      <c r="AT981">
        <v>0</v>
      </c>
      <c r="AU981" s="10">
        <v>3</v>
      </c>
      <c r="AV981" s="9">
        <v>1</v>
      </c>
      <c r="AW981" s="10">
        <v>1</v>
      </c>
      <c r="AX981" s="9">
        <v>-8888</v>
      </c>
      <c r="AY981">
        <v>-8888</v>
      </c>
      <c r="AZ981">
        <v>-8888</v>
      </c>
      <c r="BA981" s="10">
        <v>-8888</v>
      </c>
      <c r="BB981">
        <v>-8888</v>
      </c>
      <c r="BC981">
        <v>-8888</v>
      </c>
      <c r="BD981">
        <v>-8888</v>
      </c>
      <c r="BE981">
        <v>-8888</v>
      </c>
      <c r="BF981" s="9">
        <v>566</v>
      </c>
      <c r="BG981">
        <v>0.12817796610169491</v>
      </c>
      <c r="BH981">
        <v>0.1544194560669456</v>
      </c>
      <c r="BI981" s="10">
        <v>0.46638207043756669</v>
      </c>
      <c r="BJ981">
        <v>1887.0027397260274</v>
      </c>
      <c r="BK981" t="s">
        <v>1308</v>
      </c>
      <c r="BL981" s="10" t="s">
        <v>1309</v>
      </c>
      <c r="BM981">
        <v>30</v>
      </c>
      <c r="BN981" t="s">
        <v>1159</v>
      </c>
      <c r="BO981" t="s">
        <v>1159</v>
      </c>
      <c r="BP981" s="12">
        <v>1136.0550000000001</v>
      </c>
    </row>
    <row r="982" spans="1:68" x14ac:dyDescent="0.25">
      <c r="A982" s="13" t="s">
        <v>988</v>
      </c>
      <c r="B982">
        <v>11257</v>
      </c>
      <c r="C982" t="s">
        <v>936</v>
      </c>
      <c r="D982" s="9">
        <v>16</v>
      </c>
      <c r="E982">
        <v>9</v>
      </c>
      <c r="F982" s="10">
        <v>6</v>
      </c>
      <c r="G982" s="9">
        <v>3833</v>
      </c>
      <c r="H982" s="9">
        <v>1712</v>
      </c>
      <c r="I982">
        <v>1719</v>
      </c>
      <c r="J982">
        <v>1763</v>
      </c>
      <c r="K982">
        <v>1742</v>
      </c>
      <c r="L982">
        <v>1908</v>
      </c>
      <c r="M982">
        <v>1927</v>
      </c>
      <c r="N982" s="10">
        <v>904</v>
      </c>
      <c r="O982">
        <v>117</v>
      </c>
      <c r="P982">
        <v>109</v>
      </c>
      <c r="Q982">
        <v>138</v>
      </c>
      <c r="R982">
        <v>125</v>
      </c>
      <c r="S982">
        <v>122</v>
      </c>
      <c r="T982">
        <v>135</v>
      </c>
      <c r="U982" s="9">
        <v>80</v>
      </c>
      <c r="V982">
        <v>61</v>
      </c>
      <c r="W982" s="10">
        <v>65</v>
      </c>
      <c r="X982">
        <v>0</v>
      </c>
      <c r="Y982">
        <v>1</v>
      </c>
      <c r="Z982">
        <v>1</v>
      </c>
      <c r="AA982" s="9">
        <v>4</v>
      </c>
      <c r="AB982">
        <v>5</v>
      </c>
      <c r="AC982" s="10">
        <v>7</v>
      </c>
      <c r="AD982" s="9">
        <v>115</v>
      </c>
      <c r="AE982">
        <v>113</v>
      </c>
      <c r="AF982">
        <v>116</v>
      </c>
      <c r="AG982">
        <v>137</v>
      </c>
      <c r="AH982">
        <v>148</v>
      </c>
      <c r="AI982" s="10">
        <v>118</v>
      </c>
      <c r="AJ982">
        <v>131</v>
      </c>
      <c r="AK982">
        <v>139</v>
      </c>
      <c r="AL982">
        <v>135</v>
      </c>
      <c r="AM982">
        <v>155</v>
      </c>
      <c r="AN982">
        <v>148</v>
      </c>
      <c r="AO982">
        <v>163</v>
      </c>
      <c r="AP982" s="9">
        <v>39</v>
      </c>
      <c r="AQ982">
        <v>747</v>
      </c>
      <c r="AR982">
        <v>1506</v>
      </c>
      <c r="AS982">
        <v>1455</v>
      </c>
      <c r="AT982">
        <v>0</v>
      </c>
      <c r="AU982" s="10">
        <v>0</v>
      </c>
      <c r="AV982" s="9">
        <v>3</v>
      </c>
      <c r="AW982" s="10">
        <v>3</v>
      </c>
      <c r="AX982" s="9">
        <v>-8888</v>
      </c>
      <c r="AY982">
        <v>-8888</v>
      </c>
      <c r="AZ982">
        <v>-8888</v>
      </c>
      <c r="BA982" s="10">
        <v>-8888</v>
      </c>
      <c r="BB982">
        <v>-8888</v>
      </c>
      <c r="BC982">
        <v>-8888</v>
      </c>
      <c r="BD982">
        <v>-8888</v>
      </c>
      <c r="BE982">
        <v>-8888</v>
      </c>
      <c r="BF982" s="9">
        <v>465</v>
      </c>
      <c r="BG982">
        <v>0.50543084721216514</v>
      </c>
      <c r="BH982">
        <v>0.16011349817592219</v>
      </c>
      <c r="BI982" s="10">
        <v>0.4041777993684722</v>
      </c>
      <c r="BJ982">
        <v>1909.2527397260274</v>
      </c>
      <c r="BK982" t="s">
        <v>1307</v>
      </c>
      <c r="BL982" s="10" t="s">
        <v>1312</v>
      </c>
      <c r="BM982">
        <v>25</v>
      </c>
      <c r="BN982" t="s">
        <v>1159</v>
      </c>
      <c r="BO982" t="s">
        <v>1159</v>
      </c>
      <c r="BP982" s="12">
        <v>3409.915</v>
      </c>
    </row>
    <row r="983" spans="1:68" x14ac:dyDescent="0.25">
      <c r="A983" s="13" t="s">
        <v>989</v>
      </c>
      <c r="B983">
        <v>10823</v>
      </c>
      <c r="C983" t="s">
        <v>936</v>
      </c>
      <c r="D983" s="9">
        <v>6</v>
      </c>
      <c r="E983">
        <v>3</v>
      </c>
      <c r="F983" s="10">
        <v>3</v>
      </c>
      <c r="G983" s="9">
        <v>1210</v>
      </c>
      <c r="H983" s="9">
        <v>645</v>
      </c>
      <c r="I983">
        <v>659</v>
      </c>
      <c r="J983">
        <v>629</v>
      </c>
      <c r="K983">
        <v>650</v>
      </c>
      <c r="L983">
        <v>608</v>
      </c>
      <c r="M983">
        <v>632</v>
      </c>
      <c r="N983" s="10">
        <v>315</v>
      </c>
      <c r="O983">
        <v>42</v>
      </c>
      <c r="P983">
        <v>34</v>
      </c>
      <c r="Q983">
        <v>34</v>
      </c>
      <c r="R983">
        <v>29</v>
      </c>
      <c r="S983">
        <v>34</v>
      </c>
      <c r="T983">
        <v>21</v>
      </c>
      <c r="U983" s="9">
        <v>17</v>
      </c>
      <c r="V983">
        <v>19</v>
      </c>
      <c r="W983" s="10">
        <v>12</v>
      </c>
      <c r="X983">
        <v>1</v>
      </c>
      <c r="Y983">
        <v>0</v>
      </c>
      <c r="Z983">
        <v>0</v>
      </c>
      <c r="AA983" s="9">
        <v>0</v>
      </c>
      <c r="AB983">
        <v>0</v>
      </c>
      <c r="AC983" s="10">
        <v>3</v>
      </c>
      <c r="AD983" s="9">
        <v>36</v>
      </c>
      <c r="AE983">
        <v>38</v>
      </c>
      <c r="AF983">
        <v>32</v>
      </c>
      <c r="AG983">
        <v>43</v>
      </c>
      <c r="AH983">
        <v>47</v>
      </c>
      <c r="AI983" s="10">
        <v>44</v>
      </c>
      <c r="AJ983">
        <v>42</v>
      </c>
      <c r="AK983">
        <v>34</v>
      </c>
      <c r="AL983">
        <v>40</v>
      </c>
      <c r="AM983">
        <v>44</v>
      </c>
      <c r="AN983">
        <v>52</v>
      </c>
      <c r="AO983">
        <v>46</v>
      </c>
      <c r="AP983" s="9">
        <v>39</v>
      </c>
      <c r="AQ983">
        <v>135</v>
      </c>
      <c r="AR983">
        <v>988</v>
      </c>
      <c r="AS983">
        <v>11</v>
      </c>
      <c r="AT983">
        <v>8</v>
      </c>
      <c r="AU983" s="10">
        <v>4</v>
      </c>
      <c r="AV983" s="9">
        <v>1</v>
      </c>
      <c r="AW983" s="10">
        <v>2</v>
      </c>
      <c r="AX983" s="9">
        <v>-8888</v>
      </c>
      <c r="AY983">
        <v>-8888</v>
      </c>
      <c r="AZ983">
        <v>-8888</v>
      </c>
      <c r="BA983" s="10">
        <v>-8888</v>
      </c>
      <c r="BB983">
        <v>-8888</v>
      </c>
      <c r="BC983">
        <v>-8888</v>
      </c>
      <c r="BD983">
        <v>-8888</v>
      </c>
      <c r="BE983">
        <v>-8888</v>
      </c>
      <c r="BF983" s="9">
        <v>225</v>
      </c>
      <c r="BG983">
        <v>0.44117647058823528</v>
      </c>
      <c r="BH983">
        <v>0.13432835820895522</v>
      </c>
      <c r="BI983" s="10">
        <v>0.44292237442922372</v>
      </c>
      <c r="BK983" t="s">
        <v>1307</v>
      </c>
      <c r="BL983" s="10" t="s">
        <v>1311</v>
      </c>
      <c r="BM983">
        <v>33</v>
      </c>
      <c r="BN983" t="s">
        <v>1159</v>
      </c>
      <c r="BO983" t="s">
        <v>1159</v>
      </c>
      <c r="BP983" s="12">
        <v>1137.5450000000001</v>
      </c>
    </row>
    <row r="984" spans="1:68" x14ac:dyDescent="0.25">
      <c r="A984" s="13" t="s">
        <v>990</v>
      </c>
      <c r="B984">
        <v>10540</v>
      </c>
      <c r="C984" t="s">
        <v>936</v>
      </c>
      <c r="D984" s="9">
        <v>8</v>
      </c>
      <c r="E984">
        <v>5</v>
      </c>
      <c r="F984" s="10">
        <v>2</v>
      </c>
      <c r="G984" s="9">
        <v>1253</v>
      </c>
      <c r="H984" s="9">
        <v>687</v>
      </c>
      <c r="I984">
        <v>641</v>
      </c>
      <c r="J984">
        <v>686</v>
      </c>
      <c r="K984">
        <v>638</v>
      </c>
      <c r="L984">
        <v>645</v>
      </c>
      <c r="M984">
        <v>618</v>
      </c>
      <c r="N984" s="10">
        <v>281</v>
      </c>
      <c r="O984">
        <v>38</v>
      </c>
      <c r="P984">
        <v>38</v>
      </c>
      <c r="Q984">
        <v>35</v>
      </c>
      <c r="R984">
        <v>34</v>
      </c>
      <c r="S984">
        <v>43</v>
      </c>
      <c r="T984">
        <v>33</v>
      </c>
      <c r="U984" s="9">
        <v>15</v>
      </c>
      <c r="V984">
        <v>19</v>
      </c>
      <c r="W984" s="10">
        <v>13</v>
      </c>
      <c r="X984">
        <v>1</v>
      </c>
      <c r="Y984">
        <v>1</v>
      </c>
      <c r="Z984">
        <v>0</v>
      </c>
      <c r="AA984" s="9">
        <v>1</v>
      </c>
      <c r="AB984">
        <v>0</v>
      </c>
      <c r="AC984" s="10">
        <v>3</v>
      </c>
      <c r="AD984" s="9">
        <v>11</v>
      </c>
      <c r="AE984">
        <v>33</v>
      </c>
      <c r="AF984">
        <v>46</v>
      </c>
      <c r="AG984">
        <v>20</v>
      </c>
      <c r="AH984">
        <v>28</v>
      </c>
      <c r="AI984" s="10">
        <v>43</v>
      </c>
      <c r="AJ984">
        <v>27</v>
      </c>
      <c r="AK984">
        <v>34</v>
      </c>
      <c r="AL984">
        <v>42</v>
      </c>
      <c r="AM984">
        <v>34</v>
      </c>
      <c r="AN984">
        <v>34</v>
      </c>
      <c r="AO984">
        <v>50</v>
      </c>
      <c r="AP984" s="9">
        <v>20</v>
      </c>
      <c r="AQ984">
        <v>204</v>
      </c>
      <c r="AR984">
        <v>1021</v>
      </c>
      <c r="AS984">
        <v>4</v>
      </c>
      <c r="AT984">
        <v>0</v>
      </c>
      <c r="AU984" s="10">
        <v>6</v>
      </c>
      <c r="AV984" s="9">
        <v>1</v>
      </c>
      <c r="AW984" s="10">
        <v>1</v>
      </c>
      <c r="AX984" s="9">
        <v>-8888</v>
      </c>
      <c r="AY984">
        <v>-8888</v>
      </c>
      <c r="AZ984">
        <v>-8888</v>
      </c>
      <c r="BA984" s="10">
        <v>-8888</v>
      </c>
      <c r="BB984">
        <v>-8888</v>
      </c>
      <c r="BC984">
        <v>-8888</v>
      </c>
      <c r="BD984">
        <v>-8888</v>
      </c>
      <c r="BE984">
        <v>-8888</v>
      </c>
      <c r="BF984" s="9">
        <v>141</v>
      </c>
      <c r="BG984">
        <v>0.2516703786191537</v>
      </c>
      <c r="BH984">
        <v>0.13957597173144876</v>
      </c>
      <c r="BI984" s="10">
        <v>0.45184025058731403</v>
      </c>
      <c r="BK984" t="s">
        <v>1307</v>
      </c>
      <c r="BL984" s="10" t="s">
        <v>1311</v>
      </c>
      <c r="BM984">
        <v>33</v>
      </c>
      <c r="BN984" t="s">
        <v>1159</v>
      </c>
      <c r="BO984" t="s">
        <v>1159</v>
      </c>
      <c r="BP984" s="12">
        <v>601.41</v>
      </c>
    </row>
    <row r="985" spans="1:68" x14ac:dyDescent="0.25">
      <c r="A985" s="13" t="s">
        <v>991</v>
      </c>
      <c r="B985">
        <v>11024</v>
      </c>
      <c r="C985" t="s">
        <v>936</v>
      </c>
      <c r="D985" s="9">
        <v>3</v>
      </c>
      <c r="E985">
        <v>1</v>
      </c>
      <c r="F985" s="10">
        <v>0</v>
      </c>
      <c r="G985" s="9">
        <v>642</v>
      </c>
      <c r="H985" s="9">
        <v>328</v>
      </c>
      <c r="I985">
        <v>305</v>
      </c>
      <c r="J985">
        <v>321</v>
      </c>
      <c r="K985">
        <v>307</v>
      </c>
      <c r="L985">
        <v>331</v>
      </c>
      <c r="M985">
        <v>317</v>
      </c>
      <c r="N985" s="10">
        <v>156</v>
      </c>
      <c r="O985">
        <v>23</v>
      </c>
      <c r="P985">
        <v>15</v>
      </c>
      <c r="Q985">
        <v>16</v>
      </c>
      <c r="R985">
        <v>18</v>
      </c>
      <c r="S985">
        <v>18</v>
      </c>
      <c r="T985">
        <v>13</v>
      </c>
      <c r="U985" s="9">
        <v>12</v>
      </c>
      <c r="V985">
        <v>7</v>
      </c>
      <c r="W985" s="10">
        <v>8</v>
      </c>
      <c r="X985">
        <v>0</v>
      </c>
      <c r="Y985">
        <v>0</v>
      </c>
      <c r="Z985">
        <v>0</v>
      </c>
      <c r="AA985" s="9">
        <v>0</v>
      </c>
      <c r="AB985">
        <v>2</v>
      </c>
      <c r="AC985" s="10">
        <v>0</v>
      </c>
      <c r="AD985" s="9">
        <v>13</v>
      </c>
      <c r="AE985">
        <v>13</v>
      </c>
      <c r="AF985">
        <v>8</v>
      </c>
      <c r="AG985">
        <v>12</v>
      </c>
      <c r="AH985">
        <v>18</v>
      </c>
      <c r="AI985" s="10">
        <v>21</v>
      </c>
      <c r="AJ985">
        <v>18</v>
      </c>
      <c r="AK985">
        <v>14</v>
      </c>
      <c r="AL985">
        <v>16</v>
      </c>
      <c r="AM985">
        <v>17</v>
      </c>
      <c r="AN985">
        <v>23</v>
      </c>
      <c r="AO985">
        <v>23</v>
      </c>
      <c r="AP985" s="9">
        <v>38</v>
      </c>
      <c r="AQ985">
        <v>2</v>
      </c>
      <c r="AR985">
        <v>607</v>
      </c>
      <c r="AS985">
        <v>0</v>
      </c>
      <c r="AT985">
        <v>0</v>
      </c>
      <c r="AU985" s="10">
        <v>0</v>
      </c>
      <c r="AV985" s="9">
        <v>0</v>
      </c>
      <c r="AW985" s="10">
        <v>0</v>
      </c>
      <c r="AX985" s="9">
        <v>-8888</v>
      </c>
      <c r="AY985">
        <v>-8888</v>
      </c>
      <c r="AZ985">
        <v>-8888</v>
      </c>
      <c r="BA985" s="10">
        <v>-8888</v>
      </c>
      <c r="BB985">
        <v>-8888</v>
      </c>
      <c r="BC985">
        <v>-8888</v>
      </c>
      <c r="BD985">
        <v>-8888</v>
      </c>
      <c r="BE985">
        <v>-8888</v>
      </c>
      <c r="BF985" s="9">
        <v>85</v>
      </c>
      <c r="BG985">
        <v>0.74402730375426618</v>
      </c>
      <c r="BH985">
        <v>0.1453287197231834</v>
      </c>
      <c r="BI985" s="10">
        <v>0.31717451523545709</v>
      </c>
      <c r="BK985" t="s">
        <v>1307</v>
      </c>
      <c r="BL985" s="10" t="s">
        <v>1311</v>
      </c>
      <c r="BM985">
        <v>27</v>
      </c>
      <c r="BN985" t="s">
        <v>1159</v>
      </c>
      <c r="BO985" t="s">
        <v>1159</v>
      </c>
      <c r="BP985" s="12">
        <v>894.31500000000005</v>
      </c>
    </row>
    <row r="986" spans="1:68" x14ac:dyDescent="0.25">
      <c r="A986" s="13" t="s">
        <v>992</v>
      </c>
      <c r="B986">
        <v>10821</v>
      </c>
      <c r="C986" t="s">
        <v>936</v>
      </c>
      <c r="D986" s="9">
        <v>7</v>
      </c>
      <c r="E986">
        <v>4</v>
      </c>
      <c r="F986" s="10">
        <v>4</v>
      </c>
      <c r="G986" s="9">
        <v>1809</v>
      </c>
      <c r="H986" s="9">
        <v>951</v>
      </c>
      <c r="I986">
        <v>895</v>
      </c>
      <c r="J986">
        <v>937</v>
      </c>
      <c r="K986">
        <v>913</v>
      </c>
      <c r="L986">
        <v>926</v>
      </c>
      <c r="M986">
        <v>864</v>
      </c>
      <c r="N986" s="10">
        <v>408</v>
      </c>
      <c r="O986">
        <v>60</v>
      </c>
      <c r="P986">
        <v>59</v>
      </c>
      <c r="Q986">
        <v>63</v>
      </c>
      <c r="R986">
        <v>48</v>
      </c>
      <c r="S986">
        <v>54</v>
      </c>
      <c r="T986">
        <v>43</v>
      </c>
      <c r="U986" s="9">
        <v>24</v>
      </c>
      <c r="V986">
        <v>26</v>
      </c>
      <c r="W986" s="10">
        <v>27</v>
      </c>
      <c r="X986">
        <v>1</v>
      </c>
      <c r="Y986">
        <v>0</v>
      </c>
      <c r="Z986">
        <v>0</v>
      </c>
      <c r="AA986" s="9">
        <v>1</v>
      </c>
      <c r="AB986">
        <v>0</v>
      </c>
      <c r="AC986" s="10">
        <v>3</v>
      </c>
      <c r="AD986" s="9">
        <v>41</v>
      </c>
      <c r="AE986">
        <v>34</v>
      </c>
      <c r="AF986">
        <v>57</v>
      </c>
      <c r="AG986">
        <v>55</v>
      </c>
      <c r="AH986">
        <v>48</v>
      </c>
      <c r="AI986" s="10">
        <v>64</v>
      </c>
      <c r="AJ986">
        <v>68</v>
      </c>
      <c r="AK986">
        <v>77</v>
      </c>
      <c r="AL986">
        <v>71</v>
      </c>
      <c r="AM986">
        <v>72</v>
      </c>
      <c r="AN986">
        <v>106</v>
      </c>
      <c r="AO986">
        <v>63</v>
      </c>
      <c r="AP986" s="9">
        <v>26</v>
      </c>
      <c r="AQ986">
        <v>616</v>
      </c>
      <c r="AR986">
        <v>1135</v>
      </c>
      <c r="AS986">
        <v>7</v>
      </c>
      <c r="AT986">
        <v>0</v>
      </c>
      <c r="AU986" s="10">
        <v>0</v>
      </c>
      <c r="AV986" s="9">
        <v>1</v>
      </c>
      <c r="AW986" s="10">
        <v>1</v>
      </c>
      <c r="AX986" s="9">
        <v>-8888</v>
      </c>
      <c r="AY986">
        <v>-8888</v>
      </c>
      <c r="AZ986">
        <v>-8888</v>
      </c>
      <c r="BA986" s="10">
        <v>-8888</v>
      </c>
      <c r="BB986">
        <v>-8888</v>
      </c>
      <c r="BC986">
        <v>-8888</v>
      </c>
      <c r="BD986">
        <v>-8888</v>
      </c>
      <c r="BE986">
        <v>-8888</v>
      </c>
      <c r="BF986" s="9">
        <v>207</v>
      </c>
      <c r="BG986">
        <v>0.55946398659966501</v>
      </c>
      <c r="BH986">
        <v>0.16771752837326609</v>
      </c>
      <c r="BI986" s="10">
        <v>0.44160177975528364</v>
      </c>
      <c r="BK986" t="s">
        <v>1307</v>
      </c>
      <c r="BL986" s="10" t="s">
        <v>1311</v>
      </c>
      <c r="BM986">
        <v>33</v>
      </c>
      <c r="BN986" t="s">
        <v>1159</v>
      </c>
      <c r="BO986" t="s">
        <v>1159</v>
      </c>
      <c r="BP986" s="12">
        <v>1561.845</v>
      </c>
    </row>
    <row r="987" spans="1:68" x14ac:dyDescent="0.25">
      <c r="A987" s="13" t="s">
        <v>993</v>
      </c>
      <c r="B987">
        <v>10873</v>
      </c>
      <c r="C987" t="s">
        <v>936</v>
      </c>
      <c r="D987" s="9">
        <v>3</v>
      </c>
      <c r="E987">
        <v>2</v>
      </c>
      <c r="F987" s="10">
        <v>2</v>
      </c>
      <c r="G987" s="9">
        <v>972</v>
      </c>
      <c r="H987" s="9">
        <v>467</v>
      </c>
      <c r="I987">
        <v>427</v>
      </c>
      <c r="J987">
        <v>471</v>
      </c>
      <c r="K987">
        <v>437</v>
      </c>
      <c r="L987">
        <v>485</v>
      </c>
      <c r="M987">
        <v>473</v>
      </c>
      <c r="N987" s="10">
        <v>214</v>
      </c>
      <c r="O987">
        <v>28</v>
      </c>
      <c r="P987">
        <v>30</v>
      </c>
      <c r="Q987">
        <v>24</v>
      </c>
      <c r="R987">
        <v>34</v>
      </c>
      <c r="S987">
        <v>18</v>
      </c>
      <c r="T987">
        <v>25</v>
      </c>
      <c r="U987" s="9">
        <v>21</v>
      </c>
      <c r="V987">
        <v>10</v>
      </c>
      <c r="W987" s="10">
        <v>10</v>
      </c>
      <c r="X987">
        <v>1</v>
      </c>
      <c r="Y987">
        <v>0</v>
      </c>
      <c r="Z987">
        <v>0</v>
      </c>
      <c r="AA987" s="9">
        <v>1</v>
      </c>
      <c r="AB987">
        <v>2</v>
      </c>
      <c r="AC987" s="10">
        <v>2</v>
      </c>
      <c r="AD987" s="9">
        <v>20</v>
      </c>
      <c r="AE987">
        <v>22</v>
      </c>
      <c r="AF987">
        <v>29</v>
      </c>
      <c r="AG987">
        <v>33</v>
      </c>
      <c r="AH987">
        <v>26</v>
      </c>
      <c r="AI987" s="10">
        <v>36</v>
      </c>
      <c r="AJ987">
        <v>26</v>
      </c>
      <c r="AK987">
        <v>29</v>
      </c>
      <c r="AL987">
        <v>38</v>
      </c>
      <c r="AM987">
        <v>33</v>
      </c>
      <c r="AN987">
        <v>40</v>
      </c>
      <c r="AO987">
        <v>39</v>
      </c>
      <c r="AP987" s="9">
        <v>0</v>
      </c>
      <c r="AQ987">
        <v>5</v>
      </c>
      <c r="AR987">
        <v>924</v>
      </c>
      <c r="AS987">
        <v>3</v>
      </c>
      <c r="AT987">
        <v>0</v>
      </c>
      <c r="AU987" s="10">
        <v>0</v>
      </c>
      <c r="AV987" s="9">
        <v>1</v>
      </c>
      <c r="AW987" s="10">
        <v>1</v>
      </c>
      <c r="AX987" s="9">
        <v>-8888</v>
      </c>
      <c r="AY987">
        <v>-8888</v>
      </c>
      <c r="AZ987">
        <v>-8888</v>
      </c>
      <c r="BA987" s="10">
        <v>-8888</v>
      </c>
      <c r="BB987">
        <v>-8888</v>
      </c>
      <c r="BC987">
        <v>-8888</v>
      </c>
      <c r="BD987">
        <v>-8888</v>
      </c>
      <c r="BE987">
        <v>-8888</v>
      </c>
      <c r="BF987" s="9">
        <v>157</v>
      </c>
      <c r="BG987">
        <v>0.64431486880466471</v>
      </c>
      <c r="BH987">
        <v>0.15384615384615385</v>
      </c>
      <c r="BI987" s="10">
        <v>0.42184368737474948</v>
      </c>
      <c r="BK987" t="s">
        <v>1307</v>
      </c>
      <c r="BL987" s="10" t="s">
        <v>1311</v>
      </c>
      <c r="BM987">
        <v>33</v>
      </c>
      <c r="BO987" t="s">
        <v>1159</v>
      </c>
      <c r="BP987" s="12">
        <v>1051.7650000000001</v>
      </c>
    </row>
    <row r="988" spans="1:68" x14ac:dyDescent="0.25">
      <c r="A988" s="13" t="s">
        <v>994</v>
      </c>
      <c r="B988">
        <v>10217</v>
      </c>
      <c r="C988" t="s">
        <v>936</v>
      </c>
      <c r="D988" s="9">
        <v>2</v>
      </c>
      <c r="E988">
        <v>1</v>
      </c>
      <c r="F988" s="10">
        <v>2</v>
      </c>
      <c r="G988" s="9">
        <v>682</v>
      </c>
      <c r="H988" s="9">
        <v>342</v>
      </c>
      <c r="I988">
        <v>323</v>
      </c>
      <c r="J988">
        <v>339</v>
      </c>
      <c r="K988">
        <v>320</v>
      </c>
      <c r="L988">
        <v>351</v>
      </c>
      <c r="M988">
        <v>339</v>
      </c>
      <c r="N988" s="10">
        <v>161</v>
      </c>
      <c r="O988">
        <v>23</v>
      </c>
      <c r="P988">
        <v>23</v>
      </c>
      <c r="Q988">
        <v>28</v>
      </c>
      <c r="R988">
        <v>15</v>
      </c>
      <c r="S988">
        <v>21</v>
      </c>
      <c r="T988">
        <v>17</v>
      </c>
      <c r="U988" s="9">
        <v>11</v>
      </c>
      <c r="V988">
        <v>10</v>
      </c>
      <c r="W988" s="10">
        <v>8</v>
      </c>
      <c r="X988">
        <v>0</v>
      </c>
      <c r="Y988">
        <v>0</v>
      </c>
      <c r="Z988">
        <v>1</v>
      </c>
      <c r="AA988" s="9">
        <v>1</v>
      </c>
      <c r="AB988">
        <v>0</v>
      </c>
      <c r="AC988" s="10">
        <v>0</v>
      </c>
      <c r="AD988" s="9">
        <v>36</v>
      </c>
      <c r="AE988">
        <v>39</v>
      </c>
      <c r="AF988">
        <v>24</v>
      </c>
      <c r="AG988">
        <v>45</v>
      </c>
      <c r="AH988">
        <v>31</v>
      </c>
      <c r="AI988" s="10">
        <v>27</v>
      </c>
      <c r="AJ988">
        <v>34</v>
      </c>
      <c r="AK988">
        <v>34</v>
      </c>
      <c r="AL988">
        <v>34</v>
      </c>
      <c r="AM988">
        <v>28</v>
      </c>
      <c r="AN988">
        <v>37</v>
      </c>
      <c r="AO988">
        <v>28</v>
      </c>
      <c r="AP988" s="9">
        <v>1</v>
      </c>
      <c r="AQ988">
        <v>119</v>
      </c>
      <c r="AR988">
        <v>398</v>
      </c>
      <c r="AS988">
        <v>167</v>
      </c>
      <c r="AT988">
        <v>0</v>
      </c>
      <c r="AU988" s="10">
        <v>0</v>
      </c>
      <c r="AV988" s="9">
        <v>0</v>
      </c>
      <c r="AW988" s="10">
        <v>0</v>
      </c>
      <c r="AX988" s="9">
        <v>-8888</v>
      </c>
      <c r="AY988">
        <v>-8888</v>
      </c>
      <c r="AZ988">
        <v>-8888</v>
      </c>
      <c r="BA988" s="10">
        <v>-8888</v>
      </c>
      <c r="BB988">
        <v>-8888</v>
      </c>
      <c r="BC988">
        <v>-8888</v>
      </c>
      <c r="BD988">
        <v>-8888</v>
      </c>
      <c r="BE988">
        <v>-8888</v>
      </c>
      <c r="BF988" s="9">
        <v>102</v>
      </c>
      <c r="BG988">
        <v>0.65724381625441697</v>
      </c>
      <c r="BH988">
        <v>0.15207877461706784</v>
      </c>
      <c r="BI988" s="10">
        <v>0.35781041388518026</v>
      </c>
      <c r="BK988" t="s">
        <v>1307</v>
      </c>
      <c r="BL988" s="10" t="s">
        <v>1311</v>
      </c>
      <c r="BM988">
        <v>27</v>
      </c>
      <c r="BO988" t="s">
        <v>1159</v>
      </c>
      <c r="BP988" s="12">
        <v>955.9</v>
      </c>
    </row>
    <row r="989" spans="1:68" x14ac:dyDescent="0.25">
      <c r="A989" s="13" t="s">
        <v>995</v>
      </c>
      <c r="B989">
        <v>11078</v>
      </c>
      <c r="C989" t="s">
        <v>936</v>
      </c>
      <c r="D989" s="9">
        <v>10</v>
      </c>
      <c r="E989">
        <v>2</v>
      </c>
      <c r="F989" s="10">
        <v>10</v>
      </c>
      <c r="G989" s="9">
        <v>4227</v>
      </c>
      <c r="H989" s="9">
        <v>2518</v>
      </c>
      <c r="I989">
        <v>1781</v>
      </c>
      <c r="J989">
        <v>2492</v>
      </c>
      <c r="K989">
        <v>1768</v>
      </c>
      <c r="L989">
        <v>2795</v>
      </c>
      <c r="M989">
        <v>1722</v>
      </c>
      <c r="N989" s="10">
        <v>892</v>
      </c>
      <c r="O989">
        <v>142</v>
      </c>
      <c r="P989">
        <v>135</v>
      </c>
      <c r="Q989">
        <v>100</v>
      </c>
      <c r="R989">
        <v>98</v>
      </c>
      <c r="S989">
        <v>100</v>
      </c>
      <c r="T989">
        <v>98</v>
      </c>
      <c r="U989" s="9">
        <v>51</v>
      </c>
      <c r="V989">
        <v>51</v>
      </c>
      <c r="W989" s="10">
        <v>58</v>
      </c>
      <c r="X989">
        <v>2</v>
      </c>
      <c r="Y989">
        <v>3</v>
      </c>
      <c r="Z989">
        <v>2</v>
      </c>
      <c r="AA989" s="9">
        <v>3</v>
      </c>
      <c r="AB989">
        <v>2</v>
      </c>
      <c r="AC989" s="10">
        <v>2</v>
      </c>
      <c r="AD989" s="9">
        <v>942</v>
      </c>
      <c r="AE989">
        <v>1064</v>
      </c>
      <c r="AF989">
        <v>897</v>
      </c>
      <c r="AG989">
        <v>235</v>
      </c>
      <c r="AH989">
        <v>310</v>
      </c>
      <c r="AI989" s="10">
        <v>251</v>
      </c>
      <c r="AJ989">
        <v>918</v>
      </c>
      <c r="AK989">
        <v>988</v>
      </c>
      <c r="AL989">
        <v>1041</v>
      </c>
      <c r="AM989">
        <v>269</v>
      </c>
      <c r="AN989">
        <v>325</v>
      </c>
      <c r="AO989">
        <v>343</v>
      </c>
      <c r="AP989" s="9">
        <v>128</v>
      </c>
      <c r="AQ989">
        <v>444</v>
      </c>
      <c r="AR989">
        <v>3060</v>
      </c>
      <c r="AS989">
        <v>538</v>
      </c>
      <c r="AT989">
        <v>0</v>
      </c>
      <c r="AU989" s="10">
        <v>19</v>
      </c>
      <c r="AV989" s="9">
        <v>2</v>
      </c>
      <c r="AW989" s="10">
        <v>4</v>
      </c>
      <c r="AX989" s="9">
        <v>-8888</v>
      </c>
      <c r="AY989">
        <v>-8888</v>
      </c>
      <c r="AZ989">
        <v>-8888</v>
      </c>
      <c r="BA989" s="10">
        <v>-8888</v>
      </c>
      <c r="BB989">
        <v>-8888</v>
      </c>
      <c r="BC989">
        <v>-8888</v>
      </c>
      <c r="BD989">
        <v>-8888</v>
      </c>
      <c r="BE989">
        <v>-8888</v>
      </c>
      <c r="BF989" s="9">
        <v>544</v>
      </c>
      <c r="BG989">
        <v>4.0376850605652759E-3</v>
      </c>
      <c r="BH989">
        <v>9.6365062761506276E-2</v>
      </c>
      <c r="BI989" s="10">
        <v>0.42904564315352695</v>
      </c>
      <c r="BJ989">
        <v>1896.6682648401827</v>
      </c>
      <c r="BK989" t="s">
        <v>1308</v>
      </c>
      <c r="BL989" s="10" t="s">
        <v>1310</v>
      </c>
      <c r="BM989">
        <v>33</v>
      </c>
      <c r="BN989" t="s">
        <v>1159</v>
      </c>
      <c r="BO989" t="s">
        <v>1159</v>
      </c>
      <c r="BP989" s="12">
        <v>511.42</v>
      </c>
    </row>
    <row r="990" spans="1:68" x14ac:dyDescent="0.25">
      <c r="A990" s="13" t="s">
        <v>996</v>
      </c>
      <c r="B990">
        <v>10264</v>
      </c>
      <c r="C990" t="s">
        <v>936</v>
      </c>
      <c r="D990" s="9">
        <v>8</v>
      </c>
      <c r="E990">
        <v>3</v>
      </c>
      <c r="F990" s="10">
        <v>11</v>
      </c>
      <c r="G990" s="9">
        <v>2479</v>
      </c>
      <c r="H990" s="9">
        <v>1205</v>
      </c>
      <c r="I990">
        <v>1103</v>
      </c>
      <c r="J990">
        <v>1205</v>
      </c>
      <c r="K990">
        <v>1105</v>
      </c>
      <c r="L990">
        <v>1208</v>
      </c>
      <c r="M990">
        <v>1299</v>
      </c>
      <c r="N990" s="10">
        <v>661</v>
      </c>
      <c r="O990">
        <v>97</v>
      </c>
      <c r="P990">
        <v>93</v>
      </c>
      <c r="Q990">
        <v>94</v>
      </c>
      <c r="R990">
        <v>64</v>
      </c>
      <c r="S990">
        <v>107</v>
      </c>
      <c r="T990">
        <v>77</v>
      </c>
      <c r="U990" s="9">
        <v>35</v>
      </c>
      <c r="V990">
        <v>57</v>
      </c>
      <c r="W990" s="10">
        <v>49</v>
      </c>
      <c r="X990">
        <v>0</v>
      </c>
      <c r="Y990">
        <v>0</v>
      </c>
      <c r="Z990">
        <v>0</v>
      </c>
      <c r="AA990" s="9">
        <v>2</v>
      </c>
      <c r="AB990">
        <v>3</v>
      </c>
      <c r="AC990" s="10">
        <v>4</v>
      </c>
      <c r="AD990" s="9">
        <v>127</v>
      </c>
      <c r="AE990">
        <v>133</v>
      </c>
      <c r="AF990">
        <v>114</v>
      </c>
      <c r="AG990">
        <v>189</v>
      </c>
      <c r="AH990">
        <v>168</v>
      </c>
      <c r="AI990" s="10">
        <v>234</v>
      </c>
      <c r="AJ990">
        <v>116</v>
      </c>
      <c r="AK990">
        <v>141</v>
      </c>
      <c r="AL990">
        <v>116</v>
      </c>
      <c r="AM990">
        <v>161</v>
      </c>
      <c r="AN990">
        <v>191</v>
      </c>
      <c r="AO990">
        <v>178</v>
      </c>
      <c r="AP990" s="9">
        <v>12</v>
      </c>
      <c r="AQ990">
        <v>299</v>
      </c>
      <c r="AR990">
        <v>1901</v>
      </c>
      <c r="AS990">
        <v>83</v>
      </c>
      <c r="AT990">
        <v>3</v>
      </c>
      <c r="AU990" s="10">
        <v>0</v>
      </c>
      <c r="AV990" s="9">
        <v>0</v>
      </c>
      <c r="AW990" s="10">
        <v>0</v>
      </c>
      <c r="AX990" s="9">
        <v>-8888</v>
      </c>
      <c r="AY990">
        <v>-8888</v>
      </c>
      <c r="AZ990">
        <v>-8888</v>
      </c>
      <c r="BA990" s="10">
        <v>-8888</v>
      </c>
      <c r="BB990">
        <v>-8888</v>
      </c>
      <c r="BC990">
        <v>-8888</v>
      </c>
      <c r="BD990">
        <v>-8888</v>
      </c>
      <c r="BE990">
        <v>-8888</v>
      </c>
      <c r="BF990" s="9">
        <v>435</v>
      </c>
      <c r="BG990">
        <v>0.27656675749318799</v>
      </c>
      <c r="BH990">
        <v>0.19093000328623069</v>
      </c>
      <c r="BI990" s="10">
        <v>0.44066543438077632</v>
      </c>
      <c r="BJ990">
        <v>1896.6682648401827</v>
      </c>
      <c r="BK990" t="s">
        <v>1308</v>
      </c>
      <c r="BL990" s="10" t="s">
        <v>1310</v>
      </c>
      <c r="BM990">
        <v>33</v>
      </c>
      <c r="BO990" t="s">
        <v>1159</v>
      </c>
      <c r="BP990" s="12">
        <v>1096.9100000000001</v>
      </c>
    </row>
    <row r="991" spans="1:68" x14ac:dyDescent="0.25">
      <c r="A991" s="13" t="s">
        <v>997</v>
      </c>
      <c r="B991">
        <v>10416</v>
      </c>
      <c r="C991" t="s">
        <v>936</v>
      </c>
      <c r="D991" s="9">
        <v>8</v>
      </c>
      <c r="E991">
        <v>17</v>
      </c>
      <c r="F991" s="10">
        <v>31</v>
      </c>
      <c r="G991" s="9">
        <v>4099</v>
      </c>
      <c r="H991" s="9">
        <v>1514</v>
      </c>
      <c r="I991">
        <v>1516</v>
      </c>
      <c r="J991">
        <v>1555</v>
      </c>
      <c r="K991">
        <v>1542</v>
      </c>
      <c r="L991">
        <v>2105</v>
      </c>
      <c r="M991">
        <v>2057</v>
      </c>
      <c r="N991" s="10">
        <v>912</v>
      </c>
      <c r="O991">
        <v>144</v>
      </c>
      <c r="P991">
        <v>144</v>
      </c>
      <c r="Q991">
        <v>142</v>
      </c>
      <c r="R991">
        <v>167</v>
      </c>
      <c r="S991">
        <v>172</v>
      </c>
      <c r="T991">
        <v>155</v>
      </c>
      <c r="U991" s="9">
        <v>82</v>
      </c>
      <c r="V991">
        <v>94</v>
      </c>
      <c r="W991" s="10">
        <v>74</v>
      </c>
      <c r="X991">
        <v>1</v>
      </c>
      <c r="Y991">
        <v>1</v>
      </c>
      <c r="Z991">
        <v>0</v>
      </c>
      <c r="AA991" s="9">
        <v>5</v>
      </c>
      <c r="AB991">
        <v>10</v>
      </c>
      <c r="AC991" s="10">
        <v>4</v>
      </c>
      <c r="AD991" s="9">
        <v>71</v>
      </c>
      <c r="AE991">
        <v>122</v>
      </c>
      <c r="AF991">
        <v>82</v>
      </c>
      <c r="AG991">
        <v>78</v>
      </c>
      <c r="AH991">
        <v>121</v>
      </c>
      <c r="AI991" s="10">
        <v>82</v>
      </c>
      <c r="AJ991">
        <v>75</v>
      </c>
      <c r="AK991">
        <v>127</v>
      </c>
      <c r="AL991">
        <v>106</v>
      </c>
      <c r="AM991">
        <v>71</v>
      </c>
      <c r="AN991">
        <v>123</v>
      </c>
      <c r="AO991">
        <v>96</v>
      </c>
      <c r="AP991" s="9">
        <v>16</v>
      </c>
      <c r="AQ991">
        <v>680</v>
      </c>
      <c r="AR991">
        <v>3282</v>
      </c>
      <c r="AS991">
        <v>17</v>
      </c>
      <c r="AT991">
        <v>0</v>
      </c>
      <c r="AU991" s="10">
        <v>7</v>
      </c>
      <c r="AV991" s="9">
        <v>1</v>
      </c>
      <c r="AW991" s="10">
        <v>1</v>
      </c>
      <c r="AX991" s="9">
        <v>-8888</v>
      </c>
      <c r="AY991">
        <v>-8888</v>
      </c>
      <c r="AZ991">
        <v>-8888</v>
      </c>
      <c r="BA991" s="10">
        <v>-8888</v>
      </c>
      <c r="BB991">
        <v>-8888</v>
      </c>
      <c r="BC991">
        <v>-8888</v>
      </c>
      <c r="BD991">
        <v>-8888</v>
      </c>
      <c r="BE991">
        <v>-8888</v>
      </c>
      <c r="BF991" s="9">
        <v>359</v>
      </c>
      <c r="BG991">
        <v>0.1678370786516854</v>
      </c>
      <c r="BH991">
        <v>0.16469937292511988</v>
      </c>
      <c r="BI991" s="10">
        <v>0.42649098474341191</v>
      </c>
      <c r="BJ991">
        <v>1897.9796803652969</v>
      </c>
      <c r="BK991" t="s">
        <v>1308</v>
      </c>
      <c r="BL991" s="10" t="s">
        <v>1310</v>
      </c>
      <c r="BM991">
        <v>30</v>
      </c>
      <c r="BN991" t="s">
        <v>1159</v>
      </c>
      <c r="BO991" t="s">
        <v>1159</v>
      </c>
      <c r="BP991" s="12">
        <v>1088.3</v>
      </c>
    </row>
    <row r="992" spans="1:68" x14ac:dyDescent="0.25">
      <c r="A992" s="13" t="s">
        <v>998</v>
      </c>
      <c r="B992">
        <v>10267</v>
      </c>
      <c r="C992" t="s">
        <v>936</v>
      </c>
      <c r="D992" s="9">
        <v>2</v>
      </c>
      <c r="E992">
        <v>0</v>
      </c>
      <c r="F992" s="10">
        <v>2</v>
      </c>
      <c r="G992" s="9">
        <v>780</v>
      </c>
      <c r="H992" s="9">
        <v>350</v>
      </c>
      <c r="I992">
        <v>373</v>
      </c>
      <c r="J992">
        <v>359</v>
      </c>
      <c r="K992">
        <v>366</v>
      </c>
      <c r="L992">
        <v>390</v>
      </c>
      <c r="M992">
        <v>396</v>
      </c>
      <c r="N992" s="10">
        <v>197</v>
      </c>
      <c r="O992">
        <v>20</v>
      </c>
      <c r="P992">
        <v>23</v>
      </c>
      <c r="Q992">
        <v>25</v>
      </c>
      <c r="R992">
        <v>15</v>
      </c>
      <c r="S992">
        <v>17</v>
      </c>
      <c r="T992">
        <v>18</v>
      </c>
      <c r="U992" s="9">
        <v>8</v>
      </c>
      <c r="V992">
        <v>9</v>
      </c>
      <c r="W992" s="10">
        <v>13</v>
      </c>
      <c r="X992">
        <v>0</v>
      </c>
      <c r="Y992">
        <v>0</v>
      </c>
      <c r="Z992">
        <v>1</v>
      </c>
      <c r="AA992" s="9">
        <v>0</v>
      </c>
      <c r="AB992">
        <v>1</v>
      </c>
      <c r="AC992" s="10">
        <v>2</v>
      </c>
      <c r="AD992" s="9">
        <v>16</v>
      </c>
      <c r="AE992">
        <v>23</v>
      </c>
      <c r="AF992">
        <v>22</v>
      </c>
      <c r="AG992">
        <v>17</v>
      </c>
      <c r="AH992">
        <v>21</v>
      </c>
      <c r="AI992" s="10">
        <v>30</v>
      </c>
      <c r="AJ992">
        <v>15</v>
      </c>
      <c r="AK992">
        <v>17</v>
      </c>
      <c r="AL992">
        <v>16</v>
      </c>
      <c r="AM992">
        <v>12</v>
      </c>
      <c r="AN992">
        <v>24</v>
      </c>
      <c r="AO992">
        <v>25</v>
      </c>
      <c r="AP992" s="9">
        <v>1</v>
      </c>
      <c r="AQ992">
        <v>8</v>
      </c>
      <c r="AR992">
        <v>687</v>
      </c>
      <c r="AS992">
        <v>2</v>
      </c>
      <c r="AT992">
        <v>0</v>
      </c>
      <c r="AU992" s="10">
        <v>0</v>
      </c>
      <c r="AV992" s="9">
        <v>1</v>
      </c>
      <c r="AW992" s="10">
        <v>1</v>
      </c>
      <c r="AX992" s="9">
        <v>-8888</v>
      </c>
      <c r="AY992">
        <v>-8888</v>
      </c>
      <c r="AZ992">
        <v>-8888</v>
      </c>
      <c r="BA992" s="10">
        <v>-8888</v>
      </c>
      <c r="BB992">
        <v>-8888</v>
      </c>
      <c r="BC992">
        <v>-8888</v>
      </c>
      <c r="BD992">
        <v>-8888</v>
      </c>
      <c r="BE992">
        <v>-8888</v>
      </c>
      <c r="BF992" s="9">
        <v>127</v>
      </c>
      <c r="BG992">
        <v>0.65625</v>
      </c>
      <c r="BH992">
        <v>0.16071428571428573</v>
      </c>
      <c r="BI992" s="10">
        <v>0.44878048780487806</v>
      </c>
      <c r="BK992" t="s">
        <v>1307</v>
      </c>
      <c r="BL992" s="10" t="s">
        <v>1311</v>
      </c>
      <c r="BM992">
        <v>33</v>
      </c>
      <c r="BO992" t="s">
        <v>1159</v>
      </c>
      <c r="BP992" s="12">
        <v>739.09</v>
      </c>
    </row>
    <row r="993" spans="1:68" x14ac:dyDescent="0.25">
      <c r="A993" s="13" t="s">
        <v>999</v>
      </c>
      <c r="B993">
        <v>11308</v>
      </c>
      <c r="C993" t="s">
        <v>936</v>
      </c>
      <c r="D993" s="9">
        <v>5</v>
      </c>
      <c r="E993">
        <v>7</v>
      </c>
      <c r="F993" s="10">
        <v>6</v>
      </c>
      <c r="G993" s="9">
        <v>1578</v>
      </c>
      <c r="H993" s="9">
        <v>839</v>
      </c>
      <c r="I993">
        <v>708</v>
      </c>
      <c r="J993">
        <v>828</v>
      </c>
      <c r="K993">
        <v>720</v>
      </c>
      <c r="L993">
        <v>851</v>
      </c>
      <c r="M993">
        <v>730</v>
      </c>
      <c r="N993" s="10">
        <v>327</v>
      </c>
      <c r="O993">
        <v>60</v>
      </c>
      <c r="P993">
        <v>59</v>
      </c>
      <c r="Q993">
        <v>62</v>
      </c>
      <c r="R993">
        <v>51</v>
      </c>
      <c r="S993">
        <v>46</v>
      </c>
      <c r="T993">
        <v>54</v>
      </c>
      <c r="U993" s="9">
        <v>29</v>
      </c>
      <c r="V993">
        <v>22</v>
      </c>
      <c r="W993" s="10">
        <v>26</v>
      </c>
      <c r="X993">
        <v>1</v>
      </c>
      <c r="Y993">
        <v>1</v>
      </c>
      <c r="Z993">
        <v>1</v>
      </c>
      <c r="AA993" s="9">
        <v>3</v>
      </c>
      <c r="AB993">
        <v>1</v>
      </c>
      <c r="AC993" s="10">
        <v>0</v>
      </c>
      <c r="AD993" s="9">
        <v>22</v>
      </c>
      <c r="AE993">
        <v>34</v>
      </c>
      <c r="AF993">
        <v>40</v>
      </c>
      <c r="AG993">
        <v>39</v>
      </c>
      <c r="AH993">
        <v>31</v>
      </c>
      <c r="AI993" s="10">
        <v>41</v>
      </c>
      <c r="AJ993">
        <v>40</v>
      </c>
      <c r="AK993">
        <v>29</v>
      </c>
      <c r="AL993">
        <v>37</v>
      </c>
      <c r="AM993">
        <v>56</v>
      </c>
      <c r="AN993">
        <v>54</v>
      </c>
      <c r="AO993">
        <v>38</v>
      </c>
      <c r="AP993" s="9">
        <v>0</v>
      </c>
      <c r="AQ993">
        <v>115</v>
      </c>
      <c r="AR993">
        <v>1443</v>
      </c>
      <c r="AS993">
        <v>8</v>
      </c>
      <c r="AT993">
        <v>0</v>
      </c>
      <c r="AU993" s="10">
        <v>0</v>
      </c>
      <c r="AV993" s="9">
        <v>1</v>
      </c>
      <c r="AW993" s="10">
        <v>1</v>
      </c>
      <c r="AX993" s="9">
        <v>-8888</v>
      </c>
      <c r="AY993">
        <v>-8888</v>
      </c>
      <c r="AZ993">
        <v>-8888</v>
      </c>
      <c r="BA993" s="10">
        <v>-8888</v>
      </c>
      <c r="BB993">
        <v>-8888</v>
      </c>
      <c r="BC993">
        <v>-8888</v>
      </c>
      <c r="BD993">
        <v>-8888</v>
      </c>
      <c r="BE993">
        <v>-8888</v>
      </c>
      <c r="BF993" s="9">
        <v>234</v>
      </c>
      <c r="BG993">
        <v>0.44578313253012047</v>
      </c>
      <c r="BH993">
        <v>0.13891362422083706</v>
      </c>
      <c r="BI993" s="10">
        <v>0.45805592543275631</v>
      </c>
      <c r="BK993" t="s">
        <v>1307</v>
      </c>
      <c r="BL993" s="10" t="s">
        <v>1311</v>
      </c>
      <c r="BM993">
        <v>27</v>
      </c>
      <c r="BN993" t="s">
        <v>1159</v>
      </c>
      <c r="BO993" t="s">
        <v>1159</v>
      </c>
      <c r="BP993" s="12">
        <v>676.46500000000003</v>
      </c>
    </row>
    <row r="994" spans="1:68" x14ac:dyDescent="0.25">
      <c r="A994" s="13" t="s">
        <v>1000</v>
      </c>
      <c r="B994">
        <v>10227</v>
      </c>
      <c r="C994" t="s">
        <v>936</v>
      </c>
      <c r="D994" s="9">
        <v>8</v>
      </c>
      <c r="E994">
        <v>6</v>
      </c>
      <c r="F994" s="10">
        <v>8</v>
      </c>
      <c r="G994" s="9">
        <v>3202</v>
      </c>
      <c r="H994" s="9">
        <v>3160</v>
      </c>
      <c r="I994">
        <v>3022</v>
      </c>
      <c r="J994">
        <v>3280</v>
      </c>
      <c r="K994">
        <v>3190</v>
      </c>
      <c r="L994">
        <v>1636</v>
      </c>
      <c r="M994">
        <v>1660</v>
      </c>
      <c r="N994" s="10">
        <v>828</v>
      </c>
      <c r="O994">
        <v>289</v>
      </c>
      <c r="P994">
        <v>273</v>
      </c>
      <c r="Q994">
        <v>285</v>
      </c>
      <c r="R994">
        <v>88</v>
      </c>
      <c r="S994">
        <v>93</v>
      </c>
      <c r="T994">
        <v>110</v>
      </c>
      <c r="U994" s="9">
        <v>52</v>
      </c>
      <c r="V994">
        <v>43</v>
      </c>
      <c r="W994" s="10">
        <v>62</v>
      </c>
      <c r="X994">
        <v>1</v>
      </c>
      <c r="Y994">
        <v>1</v>
      </c>
      <c r="Z994">
        <v>2</v>
      </c>
      <c r="AA994" s="9">
        <v>3</v>
      </c>
      <c r="AB994">
        <v>5</v>
      </c>
      <c r="AC994" s="10">
        <v>3</v>
      </c>
      <c r="AD994" s="9">
        <v>215</v>
      </c>
      <c r="AE994">
        <v>178</v>
      </c>
      <c r="AF994">
        <v>245</v>
      </c>
      <c r="AG994">
        <v>228</v>
      </c>
      <c r="AH994">
        <v>176</v>
      </c>
      <c r="AI994" s="10">
        <v>269</v>
      </c>
      <c r="AJ994">
        <v>230</v>
      </c>
      <c r="AK994">
        <v>167</v>
      </c>
      <c r="AL994">
        <v>222</v>
      </c>
      <c r="AM994">
        <v>213</v>
      </c>
      <c r="AN994">
        <v>180</v>
      </c>
      <c r="AO994">
        <v>239</v>
      </c>
      <c r="AP994" s="9">
        <v>61</v>
      </c>
      <c r="AQ994">
        <v>304</v>
      </c>
      <c r="AR994">
        <v>2470</v>
      </c>
      <c r="AS994">
        <v>267</v>
      </c>
      <c r="AT994">
        <v>0</v>
      </c>
      <c r="AU994" s="10">
        <v>1</v>
      </c>
      <c r="AV994" s="9">
        <v>2</v>
      </c>
      <c r="AW994" s="10">
        <v>5</v>
      </c>
      <c r="AX994" s="9">
        <v>-8888</v>
      </c>
      <c r="AY994">
        <v>-8888</v>
      </c>
      <c r="AZ994">
        <v>-8888</v>
      </c>
      <c r="BA994" s="10">
        <v>-8888</v>
      </c>
      <c r="BB994">
        <v>-8888</v>
      </c>
      <c r="BC994">
        <v>-8888</v>
      </c>
      <c r="BD994">
        <v>-8888</v>
      </c>
      <c r="BE994">
        <v>-8888</v>
      </c>
      <c r="BF994" s="9">
        <v>419</v>
      </c>
      <c r="BG994">
        <v>0.33449781659388644</v>
      </c>
      <c r="BH994">
        <v>0.16809320019020446</v>
      </c>
      <c r="BI994" s="10">
        <v>0.40779440835922054</v>
      </c>
      <c r="BJ994">
        <v>1874.7527397260274</v>
      </c>
      <c r="BK994" t="s">
        <v>1308</v>
      </c>
      <c r="BL994" s="10" t="s">
        <v>1309</v>
      </c>
      <c r="BM994">
        <v>27</v>
      </c>
      <c r="BO994" t="s">
        <v>1159</v>
      </c>
      <c r="BP994" s="12">
        <v>1391.77</v>
      </c>
    </row>
    <row r="995" spans="1:68" x14ac:dyDescent="0.25">
      <c r="A995" s="13" t="s">
        <v>1001</v>
      </c>
      <c r="B995">
        <v>11236</v>
      </c>
      <c r="C995" t="s">
        <v>936</v>
      </c>
      <c r="D995" s="9">
        <v>46</v>
      </c>
      <c r="E995">
        <v>38</v>
      </c>
      <c r="F995" s="10">
        <v>29</v>
      </c>
      <c r="G995" s="9">
        <v>7947</v>
      </c>
      <c r="H995" s="9">
        <v>2757</v>
      </c>
      <c r="I995">
        <v>2604</v>
      </c>
      <c r="J995">
        <v>2862</v>
      </c>
      <c r="K995">
        <v>2689</v>
      </c>
      <c r="L995">
        <v>4089</v>
      </c>
      <c r="M995">
        <v>3887</v>
      </c>
      <c r="N995" s="10">
        <v>1820</v>
      </c>
      <c r="O995">
        <v>218</v>
      </c>
      <c r="P995">
        <v>245</v>
      </c>
      <c r="Q995">
        <v>259</v>
      </c>
      <c r="R995">
        <v>303</v>
      </c>
      <c r="S995">
        <v>307</v>
      </c>
      <c r="T995">
        <v>315</v>
      </c>
      <c r="U995" s="9">
        <v>156</v>
      </c>
      <c r="V995">
        <v>167</v>
      </c>
      <c r="W995" s="10">
        <v>166</v>
      </c>
      <c r="X995">
        <v>4</v>
      </c>
      <c r="Y995">
        <v>2</v>
      </c>
      <c r="Z995">
        <v>1</v>
      </c>
      <c r="AA995" s="9">
        <v>9</v>
      </c>
      <c r="AB995">
        <v>8</v>
      </c>
      <c r="AC995" s="10">
        <v>15</v>
      </c>
      <c r="AD995" s="9">
        <v>236</v>
      </c>
      <c r="AE995">
        <v>265</v>
      </c>
      <c r="AF995">
        <v>270</v>
      </c>
      <c r="AG995">
        <v>246</v>
      </c>
      <c r="AH995">
        <v>297</v>
      </c>
      <c r="AI995" s="10">
        <v>289</v>
      </c>
      <c r="AJ995">
        <v>298</v>
      </c>
      <c r="AK995">
        <v>222</v>
      </c>
      <c r="AL995">
        <v>272</v>
      </c>
      <c r="AM995">
        <v>289</v>
      </c>
      <c r="AN995">
        <v>265</v>
      </c>
      <c r="AO995">
        <v>286</v>
      </c>
      <c r="AP995" s="9">
        <v>102</v>
      </c>
      <c r="AQ995">
        <v>715</v>
      </c>
      <c r="AR995">
        <v>2562</v>
      </c>
      <c r="AS995">
        <v>4263</v>
      </c>
      <c r="AT995">
        <v>0</v>
      </c>
      <c r="AU995" s="10">
        <v>8</v>
      </c>
      <c r="AV995" s="9">
        <v>4</v>
      </c>
      <c r="AW995" s="10">
        <v>13</v>
      </c>
      <c r="AX995" s="9">
        <v>-8888</v>
      </c>
      <c r="AY995">
        <v>-8888</v>
      </c>
      <c r="AZ995">
        <v>-8888</v>
      </c>
      <c r="BA995" s="10">
        <v>-8888</v>
      </c>
      <c r="BB995">
        <v>-8888</v>
      </c>
      <c r="BC995">
        <v>-8888</v>
      </c>
      <c r="BD995">
        <v>-8888</v>
      </c>
      <c r="BE995">
        <v>-8888</v>
      </c>
      <c r="BF995" s="9">
        <v>1201</v>
      </c>
      <c r="BG995">
        <v>2.7320359281437126E-2</v>
      </c>
      <c r="BH995">
        <v>0.16650817801445417</v>
      </c>
      <c r="BI995" s="10">
        <v>0.43820917612234828</v>
      </c>
      <c r="BK995" t="s">
        <v>1307</v>
      </c>
      <c r="BL995" s="10" t="s">
        <v>1311</v>
      </c>
      <c r="BM995">
        <v>17</v>
      </c>
      <c r="BN995" t="s">
        <v>1158</v>
      </c>
      <c r="BO995" t="s">
        <v>1158</v>
      </c>
      <c r="BP995" s="12">
        <v>1264.5650000000001</v>
      </c>
    </row>
    <row r="996" spans="1:68" x14ac:dyDescent="0.25">
      <c r="A996" s="13" t="s">
        <v>1002</v>
      </c>
      <c r="B996">
        <v>10089</v>
      </c>
      <c r="C996" t="s">
        <v>936</v>
      </c>
      <c r="D996" s="9">
        <v>21</v>
      </c>
      <c r="E996">
        <v>9</v>
      </c>
      <c r="F996" s="10">
        <v>19</v>
      </c>
      <c r="G996" s="9">
        <v>4868</v>
      </c>
      <c r="H996" s="9">
        <v>1850</v>
      </c>
      <c r="I996">
        <v>1877</v>
      </c>
      <c r="J996">
        <v>1905</v>
      </c>
      <c r="K996">
        <v>1901</v>
      </c>
      <c r="L996">
        <v>2522</v>
      </c>
      <c r="M996">
        <v>2378</v>
      </c>
      <c r="N996" s="10">
        <v>1153</v>
      </c>
      <c r="O996">
        <v>139</v>
      </c>
      <c r="P996">
        <v>146</v>
      </c>
      <c r="Q996">
        <v>143</v>
      </c>
      <c r="R996">
        <v>162</v>
      </c>
      <c r="S996">
        <v>180</v>
      </c>
      <c r="T996">
        <v>171</v>
      </c>
      <c r="U996" s="9">
        <v>90</v>
      </c>
      <c r="V996">
        <v>106</v>
      </c>
      <c r="W996" s="10">
        <v>74</v>
      </c>
      <c r="X996">
        <v>1</v>
      </c>
      <c r="Y996">
        <v>2</v>
      </c>
      <c r="Z996">
        <v>2</v>
      </c>
      <c r="AA996" s="9">
        <v>6</v>
      </c>
      <c r="AB996">
        <v>6</v>
      </c>
      <c r="AC996" s="10">
        <v>7</v>
      </c>
      <c r="AD996" s="9">
        <v>394</v>
      </c>
      <c r="AE996">
        <v>386</v>
      </c>
      <c r="AF996">
        <v>364</v>
      </c>
      <c r="AG996">
        <v>367</v>
      </c>
      <c r="AH996">
        <v>344</v>
      </c>
      <c r="AI996" s="10">
        <v>286</v>
      </c>
      <c r="AJ996">
        <v>349</v>
      </c>
      <c r="AK996">
        <v>373</v>
      </c>
      <c r="AL996">
        <v>394</v>
      </c>
      <c r="AM996">
        <v>336</v>
      </c>
      <c r="AN996">
        <v>347</v>
      </c>
      <c r="AO996">
        <v>354</v>
      </c>
      <c r="AP996" s="9">
        <v>24</v>
      </c>
      <c r="AQ996">
        <v>438</v>
      </c>
      <c r="AR996">
        <v>1781</v>
      </c>
      <c r="AS996">
        <v>2219</v>
      </c>
      <c r="AT996">
        <v>1</v>
      </c>
      <c r="AU996" s="10">
        <v>10</v>
      </c>
      <c r="AV996" s="9">
        <v>0</v>
      </c>
      <c r="AW996" s="10">
        <v>2</v>
      </c>
      <c r="AX996" s="9">
        <v>-8888</v>
      </c>
      <c r="AY996">
        <v>-8888</v>
      </c>
      <c r="AZ996">
        <v>-8888</v>
      </c>
      <c r="BA996" s="10">
        <v>-8888</v>
      </c>
      <c r="BB996">
        <v>-8888</v>
      </c>
      <c r="BC996">
        <v>-8888</v>
      </c>
      <c r="BD996">
        <v>-8888</v>
      </c>
      <c r="BE996">
        <v>-8888</v>
      </c>
      <c r="BF996" s="9">
        <v>539</v>
      </c>
      <c r="BG996">
        <v>0.20864991233196961</v>
      </c>
      <c r="BH996">
        <v>0.17722109849074219</v>
      </c>
      <c r="BI996" s="10">
        <v>0.40322580645161288</v>
      </c>
      <c r="BJ996">
        <v>1887.4221461187215</v>
      </c>
      <c r="BK996" t="s">
        <v>1308</v>
      </c>
      <c r="BL996" s="10" t="s">
        <v>1309</v>
      </c>
      <c r="BM996">
        <v>27</v>
      </c>
      <c r="BO996" t="s">
        <v>1159</v>
      </c>
      <c r="BP996" s="12">
        <v>2293.5549999999998</v>
      </c>
    </row>
    <row r="997" spans="1:68" x14ac:dyDescent="0.25">
      <c r="A997" s="13" t="s">
        <v>1003</v>
      </c>
      <c r="B997">
        <v>11040</v>
      </c>
      <c r="C997" t="s">
        <v>936</v>
      </c>
      <c r="D997" s="9">
        <v>3</v>
      </c>
      <c r="E997">
        <v>1</v>
      </c>
      <c r="F997" s="10">
        <v>1</v>
      </c>
      <c r="G997" s="9">
        <v>769</v>
      </c>
      <c r="H997" s="9">
        <v>390</v>
      </c>
      <c r="I997">
        <v>366</v>
      </c>
      <c r="J997">
        <v>399</v>
      </c>
      <c r="K997">
        <v>372</v>
      </c>
      <c r="L997">
        <v>405</v>
      </c>
      <c r="M997">
        <v>366</v>
      </c>
      <c r="N997" s="10">
        <v>166</v>
      </c>
      <c r="O997">
        <v>30</v>
      </c>
      <c r="P997">
        <v>32</v>
      </c>
      <c r="Q997">
        <v>29</v>
      </c>
      <c r="R997">
        <v>19</v>
      </c>
      <c r="S997">
        <v>17</v>
      </c>
      <c r="T997">
        <v>15</v>
      </c>
      <c r="U997" s="9">
        <v>9</v>
      </c>
      <c r="V997">
        <v>9</v>
      </c>
      <c r="W997" s="10">
        <v>2</v>
      </c>
      <c r="X997">
        <v>0</v>
      </c>
      <c r="Y997">
        <v>0</v>
      </c>
      <c r="Z997">
        <v>1</v>
      </c>
      <c r="AA997" s="9">
        <v>1</v>
      </c>
      <c r="AB997">
        <v>1</v>
      </c>
      <c r="AC997" s="10">
        <v>0</v>
      </c>
      <c r="AD997" s="9">
        <v>9</v>
      </c>
      <c r="AE997">
        <v>30</v>
      </c>
      <c r="AF997">
        <v>13</v>
      </c>
      <c r="AG997">
        <v>13</v>
      </c>
      <c r="AH997">
        <v>30</v>
      </c>
      <c r="AI997" s="10">
        <v>16</v>
      </c>
      <c r="AJ997">
        <v>21</v>
      </c>
      <c r="AK997">
        <v>15</v>
      </c>
      <c r="AL997">
        <v>16</v>
      </c>
      <c r="AM997">
        <v>30</v>
      </c>
      <c r="AN997">
        <v>21</v>
      </c>
      <c r="AO997">
        <v>12</v>
      </c>
      <c r="AP997" s="9">
        <v>21</v>
      </c>
      <c r="AQ997">
        <v>38</v>
      </c>
      <c r="AR997">
        <v>712</v>
      </c>
      <c r="AS997">
        <v>0</v>
      </c>
      <c r="AT997">
        <v>0</v>
      </c>
      <c r="AU997" s="10">
        <v>0</v>
      </c>
      <c r="AV997" s="9">
        <v>0</v>
      </c>
      <c r="AW997" s="10">
        <v>0</v>
      </c>
      <c r="AX997" s="9">
        <v>-8888</v>
      </c>
      <c r="AY997">
        <v>-8888</v>
      </c>
      <c r="AZ997">
        <v>-8888</v>
      </c>
      <c r="BA997" s="10">
        <v>-8888</v>
      </c>
      <c r="BB997">
        <v>-8888</v>
      </c>
      <c r="BC997">
        <v>-8888</v>
      </c>
      <c r="BD997">
        <v>-8888</v>
      </c>
      <c r="BE997">
        <v>-8888</v>
      </c>
      <c r="BF997" s="9">
        <v>89</v>
      </c>
      <c r="BG997">
        <v>0.78891820580474936</v>
      </c>
      <c r="BH997">
        <v>0.14514608859566447</v>
      </c>
      <c r="BI997" s="10">
        <v>0.27674418604651163</v>
      </c>
      <c r="BK997" t="s">
        <v>1307</v>
      </c>
      <c r="BL997" s="10" t="s">
        <v>1311</v>
      </c>
      <c r="BM997">
        <v>27</v>
      </c>
      <c r="BN997" t="s">
        <v>1159</v>
      </c>
      <c r="BO997" t="s">
        <v>1159</v>
      </c>
      <c r="BP997" s="12">
        <v>819.79</v>
      </c>
    </row>
    <row r="998" spans="1:68" x14ac:dyDescent="0.25">
      <c r="A998" s="13" t="s">
        <v>1004</v>
      </c>
      <c r="B998">
        <v>10348</v>
      </c>
      <c r="C998" t="s">
        <v>936</v>
      </c>
      <c r="D998" s="9">
        <v>0</v>
      </c>
      <c r="E998">
        <v>1</v>
      </c>
      <c r="F998" s="10">
        <v>1</v>
      </c>
      <c r="G998" s="9">
        <v>1038</v>
      </c>
      <c r="H998" s="9">
        <v>559</v>
      </c>
      <c r="I998">
        <v>477</v>
      </c>
      <c r="J998">
        <v>589</v>
      </c>
      <c r="K998">
        <v>506</v>
      </c>
      <c r="L998">
        <v>547</v>
      </c>
      <c r="M998">
        <v>506</v>
      </c>
      <c r="N998" s="10">
        <v>214</v>
      </c>
      <c r="O998">
        <v>32</v>
      </c>
      <c r="P998">
        <v>29</v>
      </c>
      <c r="Q998">
        <v>30</v>
      </c>
      <c r="R998">
        <v>21</v>
      </c>
      <c r="S998">
        <v>31</v>
      </c>
      <c r="T998">
        <v>25</v>
      </c>
      <c r="U998" s="9">
        <v>10</v>
      </c>
      <c r="V998">
        <v>13</v>
      </c>
      <c r="W998" s="10">
        <v>12</v>
      </c>
      <c r="X998">
        <v>0</v>
      </c>
      <c r="Y998">
        <v>0</v>
      </c>
      <c r="Z998">
        <v>1</v>
      </c>
      <c r="AA998" s="9">
        <v>2</v>
      </c>
      <c r="AB998">
        <v>0</v>
      </c>
      <c r="AC998" s="10">
        <v>0</v>
      </c>
      <c r="AD998" s="9">
        <v>17</v>
      </c>
      <c r="AE998">
        <v>35</v>
      </c>
      <c r="AF998">
        <v>23</v>
      </c>
      <c r="AG998">
        <v>16</v>
      </c>
      <c r="AH998">
        <v>47</v>
      </c>
      <c r="AI998" s="10">
        <v>36</v>
      </c>
      <c r="AJ998">
        <v>19</v>
      </c>
      <c r="AK998">
        <v>25</v>
      </c>
      <c r="AL998">
        <v>27</v>
      </c>
      <c r="AM998">
        <v>26</v>
      </c>
      <c r="AN998">
        <v>29</v>
      </c>
      <c r="AO998">
        <v>28</v>
      </c>
      <c r="AP998" s="9">
        <v>8</v>
      </c>
      <c r="AQ998">
        <v>226</v>
      </c>
      <c r="AR998">
        <v>787</v>
      </c>
      <c r="AS998">
        <v>22</v>
      </c>
      <c r="AT998">
        <v>0</v>
      </c>
      <c r="AU998" s="10">
        <v>0</v>
      </c>
      <c r="AV998" s="9">
        <v>0</v>
      </c>
      <c r="AW998" s="10">
        <v>0</v>
      </c>
      <c r="AX998" s="9">
        <v>-8888</v>
      </c>
      <c r="AY998">
        <v>-8888</v>
      </c>
      <c r="AZ998">
        <v>-8888</v>
      </c>
      <c r="BA998" s="10">
        <v>-8888</v>
      </c>
      <c r="BB998">
        <v>-8888</v>
      </c>
      <c r="BC998">
        <v>-8888</v>
      </c>
      <c r="BD998">
        <v>-8888</v>
      </c>
      <c r="BE998">
        <v>-8888</v>
      </c>
      <c r="BF998" s="9">
        <v>138</v>
      </c>
      <c r="BG998">
        <v>0.60750000000000004</v>
      </c>
      <c r="BH998">
        <v>0.13250517598343686</v>
      </c>
      <c r="BI998" s="10">
        <v>0.43614001892147586</v>
      </c>
      <c r="BK998" t="s">
        <v>1307</v>
      </c>
      <c r="BL998" s="10" t="s">
        <v>1311</v>
      </c>
      <c r="BM998">
        <v>33</v>
      </c>
      <c r="BO998" t="s">
        <v>1159</v>
      </c>
      <c r="BP998" s="12">
        <v>605.79499999999996</v>
      </c>
    </row>
    <row r="999" spans="1:68" x14ac:dyDescent="0.25">
      <c r="A999" s="13" t="s">
        <v>1005</v>
      </c>
      <c r="B999">
        <v>10516</v>
      </c>
      <c r="C999" t="s">
        <v>936</v>
      </c>
      <c r="D999" s="9">
        <v>1</v>
      </c>
      <c r="E999">
        <v>1</v>
      </c>
      <c r="F999" s="10">
        <v>0</v>
      </c>
      <c r="G999" s="9">
        <v>565</v>
      </c>
      <c r="H999" s="9">
        <v>299</v>
      </c>
      <c r="I999">
        <v>272</v>
      </c>
      <c r="J999">
        <v>290</v>
      </c>
      <c r="K999">
        <v>262</v>
      </c>
      <c r="L999">
        <v>288</v>
      </c>
      <c r="M999">
        <v>276</v>
      </c>
      <c r="N999" s="10">
        <v>134</v>
      </c>
      <c r="O999">
        <v>12</v>
      </c>
      <c r="P999">
        <v>15</v>
      </c>
      <c r="Q999">
        <v>18</v>
      </c>
      <c r="R999">
        <v>16</v>
      </c>
      <c r="S999">
        <v>9</v>
      </c>
      <c r="T999">
        <v>10</v>
      </c>
      <c r="U999" s="9">
        <v>10</v>
      </c>
      <c r="V999">
        <v>4</v>
      </c>
      <c r="W999" s="10">
        <v>4</v>
      </c>
      <c r="X999">
        <v>0</v>
      </c>
      <c r="Y999">
        <v>0</v>
      </c>
      <c r="Z999">
        <v>3</v>
      </c>
      <c r="AA999" s="9">
        <v>1</v>
      </c>
      <c r="AB999">
        <v>2</v>
      </c>
      <c r="AC999" s="10">
        <v>0</v>
      </c>
      <c r="AD999" s="9">
        <v>14</v>
      </c>
      <c r="AE999">
        <v>9</v>
      </c>
      <c r="AF999">
        <v>9</v>
      </c>
      <c r="AG999">
        <v>10</v>
      </c>
      <c r="AH999">
        <v>13</v>
      </c>
      <c r="AI999" s="10">
        <v>3</v>
      </c>
      <c r="AJ999">
        <v>14</v>
      </c>
      <c r="AK999">
        <v>13</v>
      </c>
      <c r="AL999">
        <v>14</v>
      </c>
      <c r="AM999">
        <v>10</v>
      </c>
      <c r="AN999">
        <v>9</v>
      </c>
      <c r="AO999">
        <v>6</v>
      </c>
      <c r="AP999" s="9">
        <v>9</v>
      </c>
      <c r="AQ999">
        <v>13</v>
      </c>
      <c r="AR999">
        <v>542</v>
      </c>
      <c r="AS999">
        <v>0</v>
      </c>
      <c r="AT999">
        <v>0</v>
      </c>
      <c r="AU999" s="10">
        <v>0</v>
      </c>
      <c r="AV999" s="9">
        <v>0</v>
      </c>
      <c r="AW999" s="10">
        <v>0</v>
      </c>
      <c r="AX999" s="9">
        <v>-8888</v>
      </c>
      <c r="AY999">
        <v>-8888</v>
      </c>
      <c r="AZ999">
        <v>-8888</v>
      </c>
      <c r="BA999" s="10">
        <v>-8888</v>
      </c>
      <c r="BB999">
        <v>-8888</v>
      </c>
      <c r="BC999">
        <v>-8888</v>
      </c>
      <c r="BD999">
        <v>-8888</v>
      </c>
      <c r="BE999">
        <v>-8888</v>
      </c>
      <c r="BF999" s="9">
        <v>82</v>
      </c>
      <c r="BG999">
        <v>0.60507246376811596</v>
      </c>
      <c r="BH999">
        <v>0.12062256809338522</v>
      </c>
      <c r="BI999" s="10">
        <v>0.30805687203791471</v>
      </c>
      <c r="BK999" t="s">
        <v>1307</v>
      </c>
      <c r="BL999" s="10" t="s">
        <v>1311</v>
      </c>
      <c r="BM999">
        <v>27</v>
      </c>
      <c r="BN999" t="s">
        <v>1159</v>
      </c>
      <c r="BO999" t="s">
        <v>1159</v>
      </c>
      <c r="BP999" s="12">
        <v>549.875</v>
      </c>
    </row>
    <row r="1000" spans="1:68" x14ac:dyDescent="0.25">
      <c r="A1000" s="13" t="s">
        <v>1114</v>
      </c>
      <c r="B1000">
        <v>11357</v>
      </c>
      <c r="C1000" t="s">
        <v>936</v>
      </c>
      <c r="D1000" s="9">
        <v>34</v>
      </c>
      <c r="E1000">
        <v>21</v>
      </c>
      <c r="F1000" s="10">
        <v>26</v>
      </c>
      <c r="G1000" s="9">
        <v>4743</v>
      </c>
      <c r="H1000" s="9">
        <v>1893</v>
      </c>
      <c r="I1000">
        <v>1837</v>
      </c>
      <c r="J1000">
        <v>2017</v>
      </c>
      <c r="K1000">
        <v>1918</v>
      </c>
      <c r="L1000">
        <v>2418</v>
      </c>
      <c r="M1000">
        <v>2337</v>
      </c>
      <c r="N1000" s="10">
        <v>1068</v>
      </c>
      <c r="O1000">
        <v>177</v>
      </c>
      <c r="P1000">
        <v>183</v>
      </c>
      <c r="Q1000">
        <v>164</v>
      </c>
      <c r="R1000">
        <v>207</v>
      </c>
      <c r="S1000">
        <v>200</v>
      </c>
      <c r="T1000">
        <v>164</v>
      </c>
      <c r="U1000" s="9">
        <v>121</v>
      </c>
      <c r="V1000">
        <v>94</v>
      </c>
      <c r="W1000" s="10">
        <v>90</v>
      </c>
      <c r="X1000">
        <v>1</v>
      </c>
      <c r="Y1000">
        <v>1</v>
      </c>
      <c r="Z1000">
        <v>1</v>
      </c>
      <c r="AA1000" s="9">
        <v>3</v>
      </c>
      <c r="AB1000">
        <v>7</v>
      </c>
      <c r="AC1000" s="10">
        <v>5</v>
      </c>
      <c r="AD1000" s="9">
        <v>170</v>
      </c>
      <c r="AE1000">
        <v>173</v>
      </c>
      <c r="AF1000">
        <v>207</v>
      </c>
      <c r="AG1000">
        <v>201</v>
      </c>
      <c r="AH1000">
        <v>167</v>
      </c>
      <c r="AI1000" s="10">
        <v>189</v>
      </c>
      <c r="AJ1000">
        <v>147</v>
      </c>
      <c r="AK1000">
        <v>190</v>
      </c>
      <c r="AL1000">
        <v>292</v>
      </c>
      <c r="AM1000">
        <v>178</v>
      </c>
      <c r="AN1000">
        <v>201</v>
      </c>
      <c r="AO1000">
        <v>270</v>
      </c>
      <c r="AP1000" s="9">
        <v>113</v>
      </c>
      <c r="AQ1000">
        <v>1001</v>
      </c>
      <c r="AR1000">
        <v>3314</v>
      </c>
      <c r="AS1000">
        <v>61</v>
      </c>
      <c r="AT1000">
        <v>0</v>
      </c>
      <c r="AU1000" s="10">
        <v>4</v>
      </c>
      <c r="AV1000" s="9">
        <v>3</v>
      </c>
      <c r="AW1000" s="10">
        <v>4</v>
      </c>
      <c r="AX1000" s="9">
        <v>-8888</v>
      </c>
      <c r="AY1000">
        <v>-8888</v>
      </c>
      <c r="AZ1000">
        <v>-8888</v>
      </c>
      <c r="BA1000" s="10">
        <v>-8888</v>
      </c>
      <c r="BB1000">
        <v>-8888</v>
      </c>
      <c r="BC1000">
        <v>-8888</v>
      </c>
      <c r="BD1000">
        <v>-8888</v>
      </c>
      <c r="BE1000">
        <v>-8888</v>
      </c>
      <c r="BF1000" s="9">
        <v>605</v>
      </c>
      <c r="BG1000">
        <v>0.18976683937823835</v>
      </c>
      <c r="BH1000">
        <v>0.16905721192586623</v>
      </c>
      <c r="BI1000" s="10">
        <v>0.44586512683027429</v>
      </c>
      <c r="BJ1000">
        <v>1903.0027397260274</v>
      </c>
      <c r="BK1000" t="s">
        <v>1308</v>
      </c>
      <c r="BL1000" s="10" t="s">
        <v>1310</v>
      </c>
      <c r="BM1000">
        <v>30</v>
      </c>
      <c r="BO1000" t="s">
        <v>1159</v>
      </c>
      <c r="BP1000" s="12">
        <v>1157.58</v>
      </c>
    </row>
    <row r="1001" spans="1:68" x14ac:dyDescent="0.25">
      <c r="A1001" s="13" t="s">
        <v>1006</v>
      </c>
      <c r="B1001">
        <v>10707</v>
      </c>
      <c r="C1001" t="s">
        <v>936</v>
      </c>
      <c r="D1001" s="9">
        <v>53</v>
      </c>
      <c r="E1001">
        <v>36</v>
      </c>
      <c r="F1001" s="10">
        <v>45</v>
      </c>
      <c r="G1001" s="9">
        <v>10357</v>
      </c>
      <c r="H1001" s="9">
        <v>4151</v>
      </c>
      <c r="I1001">
        <v>4013</v>
      </c>
      <c r="J1001">
        <v>4251</v>
      </c>
      <c r="K1001">
        <v>4089</v>
      </c>
      <c r="L1001">
        <v>5352</v>
      </c>
      <c r="M1001">
        <v>5065</v>
      </c>
      <c r="N1001" s="10">
        <v>2363</v>
      </c>
      <c r="O1001">
        <v>317</v>
      </c>
      <c r="P1001">
        <v>298</v>
      </c>
      <c r="Q1001">
        <v>293</v>
      </c>
      <c r="R1001">
        <v>380</v>
      </c>
      <c r="S1001">
        <v>390</v>
      </c>
      <c r="T1001">
        <v>389</v>
      </c>
      <c r="U1001" s="9">
        <v>207</v>
      </c>
      <c r="V1001">
        <v>206</v>
      </c>
      <c r="W1001" s="10">
        <v>200</v>
      </c>
      <c r="X1001">
        <v>1</v>
      </c>
      <c r="Y1001">
        <v>4</v>
      </c>
      <c r="Z1001">
        <v>2</v>
      </c>
      <c r="AA1001" s="9">
        <v>14</v>
      </c>
      <c r="AB1001">
        <v>14</v>
      </c>
      <c r="AC1001" s="10">
        <v>14</v>
      </c>
      <c r="AD1001" s="9">
        <v>190</v>
      </c>
      <c r="AE1001">
        <v>211</v>
      </c>
      <c r="AF1001">
        <v>232</v>
      </c>
      <c r="AG1001">
        <v>183</v>
      </c>
      <c r="AH1001">
        <v>162</v>
      </c>
      <c r="AI1001" s="10">
        <v>171</v>
      </c>
      <c r="AJ1001">
        <v>174</v>
      </c>
      <c r="AK1001">
        <v>210</v>
      </c>
      <c r="AL1001">
        <v>174</v>
      </c>
      <c r="AM1001">
        <v>124</v>
      </c>
      <c r="AN1001">
        <v>182</v>
      </c>
      <c r="AO1001">
        <v>154</v>
      </c>
      <c r="AP1001" s="9">
        <v>11</v>
      </c>
      <c r="AQ1001">
        <v>1360</v>
      </c>
      <c r="AR1001">
        <v>8096</v>
      </c>
      <c r="AS1001">
        <v>803</v>
      </c>
      <c r="AT1001">
        <v>0</v>
      </c>
      <c r="AU1001" s="10">
        <v>0</v>
      </c>
      <c r="AV1001" s="9">
        <v>4</v>
      </c>
      <c r="AW1001" s="10">
        <v>29</v>
      </c>
      <c r="AX1001" s="9">
        <v>-8888</v>
      </c>
      <c r="AY1001">
        <v>-8888</v>
      </c>
      <c r="AZ1001">
        <v>-8888</v>
      </c>
      <c r="BA1001" s="10">
        <v>-8888</v>
      </c>
      <c r="BB1001">
        <v>-8888</v>
      </c>
      <c r="BC1001">
        <v>-8888</v>
      </c>
      <c r="BD1001">
        <v>-8888</v>
      </c>
      <c r="BE1001">
        <v>-8888</v>
      </c>
      <c r="BF1001" s="9">
        <v>1357</v>
      </c>
      <c r="BG1001">
        <v>0.43129211837093467</v>
      </c>
      <c r="BH1001">
        <v>0.18356063398451899</v>
      </c>
      <c r="BI1001" s="10">
        <v>0.42261960490590766</v>
      </c>
      <c r="BJ1001">
        <v>1878.3744292237443</v>
      </c>
      <c r="BK1001" t="s">
        <v>1308</v>
      </c>
      <c r="BL1001" s="10" t="s">
        <v>1309</v>
      </c>
      <c r="BM1001">
        <v>17</v>
      </c>
      <c r="BN1001" t="s">
        <v>1159</v>
      </c>
      <c r="BO1001" t="s">
        <v>1158</v>
      </c>
      <c r="BP1001" s="12">
        <v>1264.7850000000001</v>
      </c>
    </row>
    <row r="1002" spans="1:68" x14ac:dyDescent="0.25">
      <c r="A1002" s="13" t="s">
        <v>1007</v>
      </c>
      <c r="B1002">
        <v>10280</v>
      </c>
      <c r="C1002" t="s">
        <v>936</v>
      </c>
      <c r="D1002" s="9">
        <v>4</v>
      </c>
      <c r="E1002">
        <v>4</v>
      </c>
      <c r="F1002" s="10">
        <v>3</v>
      </c>
      <c r="G1002" s="9">
        <v>1057</v>
      </c>
      <c r="H1002" s="9">
        <v>478</v>
      </c>
      <c r="I1002">
        <v>442</v>
      </c>
      <c r="J1002">
        <v>486</v>
      </c>
      <c r="K1002">
        <v>451</v>
      </c>
      <c r="L1002">
        <v>557</v>
      </c>
      <c r="M1002">
        <v>519</v>
      </c>
      <c r="N1002" s="10">
        <v>231</v>
      </c>
      <c r="O1002">
        <v>28</v>
      </c>
      <c r="P1002">
        <v>30</v>
      </c>
      <c r="Q1002">
        <v>27</v>
      </c>
      <c r="R1002">
        <v>39</v>
      </c>
      <c r="S1002">
        <v>33</v>
      </c>
      <c r="T1002">
        <v>26</v>
      </c>
      <c r="U1002" s="9">
        <v>19</v>
      </c>
      <c r="V1002">
        <v>7</v>
      </c>
      <c r="W1002" s="10">
        <v>12</v>
      </c>
      <c r="X1002">
        <v>2</v>
      </c>
      <c r="Y1002">
        <v>0</v>
      </c>
      <c r="Z1002">
        <v>0</v>
      </c>
      <c r="AA1002" s="9">
        <v>0</v>
      </c>
      <c r="AB1002">
        <v>0</v>
      </c>
      <c r="AC1002" s="10">
        <v>1</v>
      </c>
      <c r="AD1002" s="9">
        <v>94</v>
      </c>
      <c r="AE1002">
        <v>51</v>
      </c>
      <c r="AF1002">
        <v>47</v>
      </c>
      <c r="AG1002">
        <v>83</v>
      </c>
      <c r="AH1002">
        <v>50</v>
      </c>
      <c r="AI1002" s="10">
        <v>34</v>
      </c>
      <c r="AJ1002">
        <v>51</v>
      </c>
      <c r="AK1002">
        <v>44</v>
      </c>
      <c r="AL1002">
        <v>40</v>
      </c>
      <c r="AM1002">
        <v>45</v>
      </c>
      <c r="AN1002">
        <v>48</v>
      </c>
      <c r="AO1002">
        <v>41</v>
      </c>
      <c r="AP1002" s="9">
        <v>0</v>
      </c>
      <c r="AQ1002">
        <v>25</v>
      </c>
      <c r="AR1002">
        <v>1011</v>
      </c>
      <c r="AS1002">
        <v>27</v>
      </c>
      <c r="AT1002">
        <v>0</v>
      </c>
      <c r="AU1002" s="10">
        <v>0</v>
      </c>
      <c r="AV1002" s="9">
        <v>0</v>
      </c>
      <c r="AW1002" s="10">
        <v>0</v>
      </c>
      <c r="AX1002" s="9">
        <v>-8888</v>
      </c>
      <c r="AY1002">
        <v>-8888</v>
      </c>
      <c r="AZ1002">
        <v>-8888</v>
      </c>
      <c r="BA1002" s="10">
        <v>-8888</v>
      </c>
      <c r="BB1002">
        <v>-8888</v>
      </c>
      <c r="BC1002">
        <v>-8888</v>
      </c>
      <c r="BD1002">
        <v>-8888</v>
      </c>
      <c r="BE1002">
        <v>-8888</v>
      </c>
      <c r="BF1002" s="9">
        <v>158</v>
      </c>
      <c r="BG1002">
        <v>0.56177156177156173</v>
      </c>
      <c r="BH1002">
        <v>0.12829169480081026</v>
      </c>
      <c r="BI1002" s="10">
        <v>0.41545454545454547</v>
      </c>
      <c r="BK1002" t="s">
        <v>1307</v>
      </c>
      <c r="BL1002" s="10" t="s">
        <v>1311</v>
      </c>
      <c r="BM1002">
        <v>27</v>
      </c>
      <c r="BN1002" t="s">
        <v>1159</v>
      </c>
      <c r="BO1002" t="s">
        <v>1159</v>
      </c>
      <c r="BP1002" s="12">
        <v>922.91499999999996</v>
      </c>
    </row>
    <row r="1003" spans="1:68" x14ac:dyDescent="0.25">
      <c r="A1003" s="13" t="s">
        <v>1008</v>
      </c>
      <c r="B1003">
        <v>10551</v>
      </c>
      <c r="C1003" t="s">
        <v>936</v>
      </c>
      <c r="D1003" s="9">
        <v>7</v>
      </c>
      <c r="E1003">
        <v>1</v>
      </c>
      <c r="F1003" s="10">
        <v>2</v>
      </c>
      <c r="G1003" s="9">
        <v>1429</v>
      </c>
      <c r="H1003" s="9">
        <v>710</v>
      </c>
      <c r="I1003">
        <v>705</v>
      </c>
      <c r="J1003">
        <v>707</v>
      </c>
      <c r="K1003">
        <v>718</v>
      </c>
      <c r="L1003">
        <v>709</v>
      </c>
      <c r="M1003">
        <v>712</v>
      </c>
      <c r="N1003" s="10">
        <v>340</v>
      </c>
      <c r="O1003">
        <v>40</v>
      </c>
      <c r="P1003">
        <v>50</v>
      </c>
      <c r="Q1003">
        <v>39</v>
      </c>
      <c r="R1003">
        <v>39</v>
      </c>
      <c r="S1003">
        <v>39</v>
      </c>
      <c r="T1003">
        <v>36</v>
      </c>
      <c r="U1003" s="9">
        <v>17</v>
      </c>
      <c r="V1003">
        <v>21</v>
      </c>
      <c r="W1003" s="10">
        <v>20</v>
      </c>
      <c r="X1003">
        <v>1</v>
      </c>
      <c r="Y1003">
        <v>0</v>
      </c>
      <c r="Z1003">
        <v>0</v>
      </c>
      <c r="AA1003" s="9">
        <v>0</v>
      </c>
      <c r="AB1003">
        <v>0</v>
      </c>
      <c r="AC1003" s="10">
        <v>0</v>
      </c>
      <c r="AD1003" s="9">
        <v>44</v>
      </c>
      <c r="AE1003">
        <v>52</v>
      </c>
      <c r="AF1003">
        <v>35</v>
      </c>
      <c r="AG1003">
        <v>38</v>
      </c>
      <c r="AH1003">
        <v>52</v>
      </c>
      <c r="AI1003" s="10">
        <v>41</v>
      </c>
      <c r="AJ1003">
        <v>44</v>
      </c>
      <c r="AK1003">
        <v>57</v>
      </c>
      <c r="AL1003">
        <v>43</v>
      </c>
      <c r="AM1003">
        <v>38</v>
      </c>
      <c r="AN1003">
        <v>70</v>
      </c>
      <c r="AO1003">
        <v>43</v>
      </c>
      <c r="AP1003" s="9">
        <v>8</v>
      </c>
      <c r="AQ1003">
        <v>14</v>
      </c>
      <c r="AR1003">
        <v>693</v>
      </c>
      <c r="AS1003">
        <v>692</v>
      </c>
      <c r="AT1003">
        <v>0</v>
      </c>
      <c r="AU1003" s="10">
        <v>0</v>
      </c>
      <c r="AV1003" s="9">
        <v>1</v>
      </c>
      <c r="AW1003" s="10">
        <v>1</v>
      </c>
      <c r="AX1003" s="9">
        <v>-8888</v>
      </c>
      <c r="AY1003">
        <v>-8888</v>
      </c>
      <c r="AZ1003">
        <v>-8888</v>
      </c>
      <c r="BA1003" s="10">
        <v>-8888</v>
      </c>
      <c r="BB1003">
        <v>-8888</v>
      </c>
      <c r="BC1003">
        <v>-8888</v>
      </c>
      <c r="BD1003">
        <v>-8888</v>
      </c>
      <c r="BE1003">
        <v>-8888</v>
      </c>
      <c r="BF1003" s="9">
        <v>281</v>
      </c>
      <c r="BG1003">
        <v>0.56599999999999995</v>
      </c>
      <c r="BH1003">
        <v>0.16293056314926188</v>
      </c>
      <c r="BI1003" s="10">
        <v>0.41176470588235292</v>
      </c>
      <c r="BK1003" t="s">
        <v>1307</v>
      </c>
      <c r="BL1003" s="10" t="s">
        <v>1311</v>
      </c>
      <c r="BM1003">
        <v>27</v>
      </c>
      <c r="BO1003" t="s">
        <v>1159</v>
      </c>
      <c r="BP1003" s="12">
        <v>944.27499999999998</v>
      </c>
    </row>
    <row r="1004" spans="1:68" x14ac:dyDescent="0.25">
      <c r="A1004" s="13" t="s">
        <v>1009</v>
      </c>
      <c r="B1004">
        <v>10284</v>
      </c>
      <c r="C1004" t="s">
        <v>936</v>
      </c>
      <c r="D1004" s="9">
        <v>8</v>
      </c>
      <c r="E1004">
        <v>7</v>
      </c>
      <c r="F1004" s="10">
        <v>8</v>
      </c>
      <c r="G1004" s="9">
        <v>1798</v>
      </c>
      <c r="H1004" s="9">
        <v>803</v>
      </c>
      <c r="I1004">
        <v>813</v>
      </c>
      <c r="J1004">
        <v>832</v>
      </c>
      <c r="K1004">
        <v>817</v>
      </c>
      <c r="L1004">
        <v>926</v>
      </c>
      <c r="M1004">
        <v>911</v>
      </c>
      <c r="N1004" s="10">
        <v>405</v>
      </c>
      <c r="O1004">
        <v>73</v>
      </c>
      <c r="P1004">
        <v>64</v>
      </c>
      <c r="Q1004">
        <v>78</v>
      </c>
      <c r="R1004">
        <v>60</v>
      </c>
      <c r="S1004">
        <v>59</v>
      </c>
      <c r="T1004">
        <v>62</v>
      </c>
      <c r="U1004" s="9">
        <v>30</v>
      </c>
      <c r="V1004">
        <v>35</v>
      </c>
      <c r="W1004" s="10">
        <v>28</v>
      </c>
      <c r="X1004">
        <v>1</v>
      </c>
      <c r="Y1004">
        <v>1</v>
      </c>
      <c r="Z1004">
        <v>0</v>
      </c>
      <c r="AA1004" s="9">
        <v>5</v>
      </c>
      <c r="AB1004">
        <v>1</v>
      </c>
      <c r="AC1004" s="10">
        <v>2</v>
      </c>
      <c r="AD1004" s="9">
        <v>56</v>
      </c>
      <c r="AE1004">
        <v>66</v>
      </c>
      <c r="AF1004">
        <v>83</v>
      </c>
      <c r="AG1004">
        <v>59</v>
      </c>
      <c r="AH1004">
        <v>85</v>
      </c>
      <c r="AI1004" s="10">
        <v>73</v>
      </c>
      <c r="AJ1004">
        <v>55</v>
      </c>
      <c r="AK1004">
        <v>64</v>
      </c>
      <c r="AL1004">
        <v>58</v>
      </c>
      <c r="AM1004">
        <v>54</v>
      </c>
      <c r="AN1004">
        <v>75</v>
      </c>
      <c r="AO1004">
        <v>66</v>
      </c>
      <c r="AP1004" s="9">
        <v>12</v>
      </c>
      <c r="AQ1004">
        <v>115</v>
      </c>
      <c r="AR1004">
        <v>1671</v>
      </c>
      <c r="AS1004">
        <v>14</v>
      </c>
      <c r="AT1004">
        <v>0</v>
      </c>
      <c r="AU1004" s="10">
        <v>3</v>
      </c>
      <c r="AV1004" s="9">
        <v>2</v>
      </c>
      <c r="AW1004" s="10">
        <v>2</v>
      </c>
      <c r="AX1004" s="9">
        <v>-8888</v>
      </c>
      <c r="AY1004">
        <v>-8888</v>
      </c>
      <c r="AZ1004">
        <v>-8888</v>
      </c>
      <c r="BA1004" s="10">
        <v>-8888</v>
      </c>
      <c r="BB1004">
        <v>-8888</v>
      </c>
      <c r="BC1004">
        <v>-8888</v>
      </c>
      <c r="BD1004">
        <v>-8888</v>
      </c>
      <c r="BE1004">
        <v>-8888</v>
      </c>
      <c r="BF1004" s="9">
        <v>213</v>
      </c>
      <c r="BG1004">
        <v>0.62241379310344824</v>
      </c>
      <c r="BH1004">
        <v>0.17612193056731584</v>
      </c>
      <c r="BI1004" s="10">
        <v>0.44450317124735728</v>
      </c>
      <c r="BK1004" t="s">
        <v>1307</v>
      </c>
      <c r="BL1004" s="10" t="s">
        <v>1311</v>
      </c>
      <c r="BM1004">
        <v>33</v>
      </c>
      <c r="BN1004" t="s">
        <v>1159</v>
      </c>
      <c r="BO1004" t="s">
        <v>1159</v>
      </c>
      <c r="BP1004" s="12">
        <v>1528.83</v>
      </c>
    </row>
    <row r="1005" spans="1:68" x14ac:dyDescent="0.25">
      <c r="A1005" s="13" t="s">
        <v>1010</v>
      </c>
      <c r="B1005">
        <v>10029</v>
      </c>
      <c r="C1005" t="s">
        <v>936</v>
      </c>
      <c r="D1005" s="9">
        <v>11</v>
      </c>
      <c r="E1005">
        <v>5</v>
      </c>
      <c r="F1005" s="10">
        <v>4</v>
      </c>
      <c r="G1005" s="9">
        <v>1529</v>
      </c>
      <c r="H1005" s="9">
        <v>731</v>
      </c>
      <c r="I1005">
        <v>714</v>
      </c>
      <c r="J1005">
        <v>733</v>
      </c>
      <c r="K1005">
        <v>711</v>
      </c>
      <c r="L1005">
        <v>767</v>
      </c>
      <c r="M1005">
        <v>762</v>
      </c>
      <c r="N1005" s="10">
        <v>355</v>
      </c>
      <c r="O1005">
        <v>58</v>
      </c>
      <c r="P1005">
        <v>55</v>
      </c>
      <c r="Q1005">
        <v>59</v>
      </c>
      <c r="R1005">
        <v>55</v>
      </c>
      <c r="S1005">
        <v>49</v>
      </c>
      <c r="T1005">
        <v>59</v>
      </c>
      <c r="U1005" s="9">
        <v>33</v>
      </c>
      <c r="V1005">
        <v>28</v>
      </c>
      <c r="W1005" s="10">
        <v>28</v>
      </c>
      <c r="X1005">
        <v>0</v>
      </c>
      <c r="Y1005">
        <v>0</v>
      </c>
      <c r="Z1005">
        <v>0</v>
      </c>
      <c r="AA1005" s="9">
        <v>1</v>
      </c>
      <c r="AB1005">
        <v>1</v>
      </c>
      <c r="AC1005" s="10">
        <v>2</v>
      </c>
      <c r="AD1005" s="9">
        <v>52</v>
      </c>
      <c r="AE1005">
        <v>57</v>
      </c>
      <c r="AF1005">
        <v>33</v>
      </c>
      <c r="AG1005">
        <v>55</v>
      </c>
      <c r="AH1005">
        <v>70</v>
      </c>
      <c r="AI1005" s="10">
        <v>41</v>
      </c>
      <c r="AJ1005">
        <v>66</v>
      </c>
      <c r="AK1005">
        <v>50</v>
      </c>
      <c r="AL1005">
        <v>50</v>
      </c>
      <c r="AM1005">
        <v>68</v>
      </c>
      <c r="AN1005">
        <v>75</v>
      </c>
      <c r="AO1005">
        <v>53</v>
      </c>
      <c r="AP1005" s="9">
        <v>26</v>
      </c>
      <c r="AQ1005">
        <v>534</v>
      </c>
      <c r="AR1005">
        <v>783</v>
      </c>
      <c r="AS1005">
        <v>142</v>
      </c>
      <c r="AT1005">
        <v>0</v>
      </c>
      <c r="AU1005" s="10">
        <v>0</v>
      </c>
      <c r="AV1005" s="9">
        <v>1</v>
      </c>
      <c r="AW1005" s="10">
        <v>1</v>
      </c>
      <c r="AX1005" s="9">
        <v>-8888</v>
      </c>
      <c r="AY1005">
        <v>-8888</v>
      </c>
      <c r="AZ1005">
        <v>-8888</v>
      </c>
      <c r="BA1005" s="10">
        <v>-8888</v>
      </c>
      <c r="BB1005">
        <v>-8888</v>
      </c>
      <c r="BC1005">
        <v>-8888</v>
      </c>
      <c r="BD1005">
        <v>-8888</v>
      </c>
      <c r="BE1005">
        <v>-8888</v>
      </c>
      <c r="BF1005" s="9">
        <v>188</v>
      </c>
      <c r="BG1005">
        <v>0.31238095238095237</v>
      </c>
      <c r="BH1005">
        <v>0.16506329113924051</v>
      </c>
      <c r="BI1005" s="10">
        <v>0.42164179104477612</v>
      </c>
      <c r="BK1005" t="s">
        <v>1307</v>
      </c>
      <c r="BL1005" s="10" t="s">
        <v>1311</v>
      </c>
      <c r="BM1005">
        <v>25</v>
      </c>
      <c r="BN1005" t="s">
        <v>1159</v>
      </c>
      <c r="BO1005" t="s">
        <v>1159</v>
      </c>
      <c r="BP1005" s="12">
        <v>1060.47</v>
      </c>
    </row>
    <row r="1006" spans="1:68" x14ac:dyDescent="0.25">
      <c r="A1006" s="13" t="s">
        <v>1012</v>
      </c>
      <c r="B1006">
        <v>10617</v>
      </c>
      <c r="C1006" t="s">
        <v>936</v>
      </c>
      <c r="D1006" s="9">
        <v>11</v>
      </c>
      <c r="E1006">
        <v>8</v>
      </c>
      <c r="F1006" s="10">
        <v>6</v>
      </c>
      <c r="G1006" s="9">
        <v>2806</v>
      </c>
      <c r="H1006" s="9">
        <v>1234</v>
      </c>
      <c r="I1006">
        <v>1189</v>
      </c>
      <c r="J1006">
        <v>1223</v>
      </c>
      <c r="K1006">
        <v>1202</v>
      </c>
      <c r="L1006">
        <v>1413</v>
      </c>
      <c r="M1006">
        <v>1396</v>
      </c>
      <c r="N1006" s="10">
        <v>698</v>
      </c>
      <c r="O1006">
        <v>83</v>
      </c>
      <c r="P1006">
        <v>75</v>
      </c>
      <c r="Q1006">
        <v>83</v>
      </c>
      <c r="R1006">
        <v>80</v>
      </c>
      <c r="S1006">
        <v>93</v>
      </c>
      <c r="T1006">
        <v>81</v>
      </c>
      <c r="U1006" s="9">
        <v>36</v>
      </c>
      <c r="V1006">
        <v>50</v>
      </c>
      <c r="W1006" s="10">
        <v>45</v>
      </c>
      <c r="X1006">
        <v>0</v>
      </c>
      <c r="Y1006">
        <v>1</v>
      </c>
      <c r="Z1006">
        <v>0</v>
      </c>
      <c r="AA1006" s="9">
        <v>5</v>
      </c>
      <c r="AB1006">
        <v>6</v>
      </c>
      <c r="AC1006" s="10">
        <v>1</v>
      </c>
      <c r="AD1006" s="9">
        <v>83</v>
      </c>
      <c r="AE1006">
        <v>77</v>
      </c>
      <c r="AF1006">
        <v>64</v>
      </c>
      <c r="AG1006">
        <v>88</v>
      </c>
      <c r="AH1006">
        <v>99</v>
      </c>
      <c r="AI1006" s="10">
        <v>86</v>
      </c>
      <c r="AJ1006">
        <v>81</v>
      </c>
      <c r="AK1006">
        <v>116</v>
      </c>
      <c r="AL1006">
        <v>97</v>
      </c>
      <c r="AM1006">
        <v>96</v>
      </c>
      <c r="AN1006">
        <v>105</v>
      </c>
      <c r="AO1006">
        <v>112</v>
      </c>
      <c r="AP1006" s="9">
        <v>3</v>
      </c>
      <c r="AQ1006">
        <v>227</v>
      </c>
      <c r="AR1006">
        <v>2514</v>
      </c>
      <c r="AS1006">
        <v>6</v>
      </c>
      <c r="AT1006">
        <v>0</v>
      </c>
      <c r="AU1006" s="10">
        <v>0</v>
      </c>
      <c r="AV1006" s="9">
        <v>2</v>
      </c>
      <c r="AW1006" s="10">
        <v>2</v>
      </c>
      <c r="AX1006" s="9">
        <v>-8888</v>
      </c>
      <c r="AY1006">
        <v>-8888</v>
      </c>
      <c r="AZ1006">
        <v>-8888</v>
      </c>
      <c r="BA1006" s="10">
        <v>-8888</v>
      </c>
      <c r="BB1006">
        <v>-8888</v>
      </c>
      <c r="BC1006">
        <v>-8888</v>
      </c>
      <c r="BD1006">
        <v>-8888</v>
      </c>
      <c r="BE1006">
        <v>-8888</v>
      </c>
      <c r="BF1006" s="9">
        <v>416</v>
      </c>
      <c r="BG1006">
        <v>0.13454545454545455</v>
      </c>
      <c r="BH1006">
        <v>0.12799361362426823</v>
      </c>
      <c r="BI1006" s="10">
        <v>0.41486486486486485</v>
      </c>
      <c r="BJ1006">
        <v>1910.251598173516</v>
      </c>
      <c r="BK1006" t="s">
        <v>1307</v>
      </c>
      <c r="BL1006" s="10" t="s">
        <v>1312</v>
      </c>
      <c r="BM1006">
        <v>30</v>
      </c>
      <c r="BN1006" t="s">
        <v>1159</v>
      </c>
      <c r="BO1006" t="s">
        <v>1159</v>
      </c>
      <c r="BP1006" s="12">
        <v>701.18</v>
      </c>
    </row>
    <row r="1007" spans="1:68" x14ac:dyDescent="0.25">
      <c r="A1007" s="13" t="s">
        <v>1013</v>
      </c>
      <c r="B1007">
        <v>10859</v>
      </c>
      <c r="C1007" t="s">
        <v>936</v>
      </c>
      <c r="D1007" s="9">
        <v>13</v>
      </c>
      <c r="E1007">
        <v>22</v>
      </c>
      <c r="F1007" s="10">
        <v>16</v>
      </c>
      <c r="G1007" s="9">
        <v>3362</v>
      </c>
      <c r="H1007" s="9">
        <v>1359</v>
      </c>
      <c r="I1007">
        <v>1372</v>
      </c>
      <c r="J1007">
        <v>1389</v>
      </c>
      <c r="K1007">
        <v>1368</v>
      </c>
      <c r="L1007">
        <v>1725</v>
      </c>
      <c r="M1007">
        <v>1665</v>
      </c>
      <c r="N1007" s="10">
        <v>786</v>
      </c>
      <c r="O1007">
        <v>94</v>
      </c>
      <c r="P1007">
        <v>112</v>
      </c>
      <c r="Q1007">
        <v>107</v>
      </c>
      <c r="R1007">
        <v>122</v>
      </c>
      <c r="S1007">
        <v>142</v>
      </c>
      <c r="T1007">
        <v>137</v>
      </c>
      <c r="U1007" s="9">
        <v>66</v>
      </c>
      <c r="V1007">
        <v>80</v>
      </c>
      <c r="W1007" s="10">
        <v>80</v>
      </c>
      <c r="X1007">
        <v>3</v>
      </c>
      <c r="Y1007">
        <v>1</v>
      </c>
      <c r="Z1007">
        <v>1</v>
      </c>
      <c r="AA1007" s="9">
        <v>3</v>
      </c>
      <c r="AB1007">
        <v>2</v>
      </c>
      <c r="AC1007" s="10">
        <v>1</v>
      </c>
      <c r="AD1007" s="9">
        <v>89</v>
      </c>
      <c r="AE1007">
        <v>92</v>
      </c>
      <c r="AF1007">
        <v>64</v>
      </c>
      <c r="AG1007">
        <v>117</v>
      </c>
      <c r="AH1007">
        <v>107</v>
      </c>
      <c r="AI1007" s="10">
        <v>90</v>
      </c>
      <c r="AJ1007">
        <v>60</v>
      </c>
      <c r="AK1007">
        <v>75</v>
      </c>
      <c r="AL1007">
        <v>160</v>
      </c>
      <c r="AM1007">
        <v>79</v>
      </c>
      <c r="AN1007">
        <v>95</v>
      </c>
      <c r="AO1007">
        <v>163</v>
      </c>
      <c r="AP1007" s="9">
        <v>15</v>
      </c>
      <c r="AQ1007">
        <v>189</v>
      </c>
      <c r="AR1007">
        <v>3115</v>
      </c>
      <c r="AS1007">
        <v>6</v>
      </c>
      <c r="AT1007">
        <v>0</v>
      </c>
      <c r="AU1007" s="10">
        <v>0</v>
      </c>
      <c r="AV1007" s="9">
        <v>1</v>
      </c>
      <c r="AW1007" s="10">
        <v>1</v>
      </c>
      <c r="AX1007" s="9">
        <v>-8888</v>
      </c>
      <c r="AY1007">
        <v>-8888</v>
      </c>
      <c r="AZ1007">
        <v>-8888</v>
      </c>
      <c r="BA1007" s="10">
        <v>-8888</v>
      </c>
      <c r="BB1007">
        <v>-8888</v>
      </c>
      <c r="BC1007">
        <v>-8888</v>
      </c>
      <c r="BD1007">
        <v>-8888</v>
      </c>
      <c r="BE1007">
        <v>-8888</v>
      </c>
      <c r="BF1007" s="9">
        <v>348</v>
      </c>
      <c r="BG1007">
        <v>8.2027649769585251E-2</v>
      </c>
      <c r="BH1007">
        <v>0.16659152389540127</v>
      </c>
      <c r="BI1007" s="10">
        <v>0.45669291338582679</v>
      </c>
      <c r="BJ1007">
        <v>1910.251598173516</v>
      </c>
      <c r="BK1007" t="s">
        <v>1307</v>
      </c>
      <c r="BL1007" s="10" t="s">
        <v>1312</v>
      </c>
      <c r="BM1007">
        <v>30</v>
      </c>
      <c r="BN1007" t="s">
        <v>1159</v>
      </c>
      <c r="BO1007" t="s">
        <v>1159</v>
      </c>
      <c r="BP1007" s="12">
        <v>816.02499999999998</v>
      </c>
    </row>
    <row r="1008" spans="1:68" x14ac:dyDescent="0.25">
      <c r="A1008" s="13" t="s">
        <v>1015</v>
      </c>
      <c r="B1008">
        <v>10900</v>
      </c>
      <c r="C1008" t="s">
        <v>936</v>
      </c>
      <c r="D1008" s="9">
        <v>3</v>
      </c>
      <c r="E1008">
        <v>1</v>
      </c>
      <c r="F1008" s="10">
        <v>4</v>
      </c>
      <c r="G1008" s="9">
        <v>656</v>
      </c>
      <c r="H1008" s="9">
        <v>299</v>
      </c>
      <c r="I1008">
        <v>305</v>
      </c>
      <c r="J1008">
        <v>314</v>
      </c>
      <c r="K1008">
        <v>316</v>
      </c>
      <c r="L1008">
        <v>345</v>
      </c>
      <c r="M1008">
        <v>322</v>
      </c>
      <c r="N1008" s="10">
        <v>163</v>
      </c>
      <c r="O1008">
        <v>19</v>
      </c>
      <c r="P1008">
        <v>24</v>
      </c>
      <c r="Q1008">
        <v>23</v>
      </c>
      <c r="R1008">
        <v>24</v>
      </c>
      <c r="S1008">
        <v>21</v>
      </c>
      <c r="T1008">
        <v>22</v>
      </c>
      <c r="U1008" s="9">
        <v>12</v>
      </c>
      <c r="V1008">
        <v>10</v>
      </c>
      <c r="W1008" s="10">
        <v>16</v>
      </c>
      <c r="X1008">
        <v>0</v>
      </c>
      <c r="Y1008">
        <v>1</v>
      </c>
      <c r="Z1008">
        <v>0</v>
      </c>
      <c r="AA1008" s="9">
        <v>1</v>
      </c>
      <c r="AB1008">
        <v>0</v>
      </c>
      <c r="AC1008" s="10">
        <v>0</v>
      </c>
      <c r="AD1008" s="9">
        <v>36</v>
      </c>
      <c r="AE1008">
        <v>28</v>
      </c>
      <c r="AF1008">
        <v>16</v>
      </c>
      <c r="AG1008">
        <v>45</v>
      </c>
      <c r="AH1008">
        <v>30</v>
      </c>
      <c r="AI1008" s="10">
        <v>24</v>
      </c>
      <c r="AJ1008">
        <v>37</v>
      </c>
      <c r="AK1008">
        <v>28</v>
      </c>
      <c r="AL1008">
        <v>20</v>
      </c>
      <c r="AM1008">
        <v>42</v>
      </c>
      <c r="AN1008">
        <v>24</v>
      </c>
      <c r="AO1008">
        <v>26</v>
      </c>
      <c r="AP1008" s="9">
        <v>0</v>
      </c>
      <c r="AQ1008">
        <v>288</v>
      </c>
      <c r="AR1008">
        <v>343</v>
      </c>
      <c r="AS1008">
        <v>36</v>
      </c>
      <c r="AT1008">
        <v>0</v>
      </c>
      <c r="AU1008" s="10">
        <v>0</v>
      </c>
      <c r="AV1008" s="9">
        <v>1</v>
      </c>
      <c r="AW1008" s="10">
        <v>1</v>
      </c>
      <c r="AX1008" s="9">
        <v>-8888</v>
      </c>
      <c r="AY1008">
        <v>-8888</v>
      </c>
      <c r="AZ1008">
        <v>-8888</v>
      </c>
      <c r="BA1008" s="10">
        <v>-8888</v>
      </c>
      <c r="BB1008">
        <v>-8888</v>
      </c>
      <c r="BC1008">
        <v>-8888</v>
      </c>
      <c r="BD1008">
        <v>-8888</v>
      </c>
      <c r="BE1008">
        <v>-8888</v>
      </c>
      <c r="BF1008" s="9">
        <v>111</v>
      </c>
      <c r="BG1008">
        <v>0.67971530249110323</v>
      </c>
      <c r="BH1008">
        <v>0.16292134831460675</v>
      </c>
      <c r="BI1008" s="10">
        <v>0.33241379310344826</v>
      </c>
      <c r="BK1008" t="s">
        <v>1307</v>
      </c>
      <c r="BL1008" s="10" t="s">
        <v>1311</v>
      </c>
      <c r="BM1008">
        <v>27</v>
      </c>
      <c r="BO1008" t="s">
        <v>1159</v>
      </c>
      <c r="BP1008" s="12">
        <v>1067.5350000000001</v>
      </c>
    </row>
    <row r="1009" spans="1:68" x14ac:dyDescent="0.25">
      <c r="A1009" s="13" t="s">
        <v>1014</v>
      </c>
      <c r="B1009">
        <v>11127</v>
      </c>
      <c r="C1009" t="s">
        <v>936</v>
      </c>
      <c r="D1009" s="9">
        <v>5</v>
      </c>
      <c r="E1009">
        <v>5</v>
      </c>
      <c r="F1009" s="10">
        <v>8</v>
      </c>
      <c r="G1009" s="9">
        <v>960</v>
      </c>
      <c r="H1009" s="9">
        <v>487</v>
      </c>
      <c r="I1009">
        <v>460</v>
      </c>
      <c r="J1009">
        <v>491</v>
      </c>
      <c r="K1009">
        <v>466</v>
      </c>
      <c r="L1009">
        <v>489</v>
      </c>
      <c r="M1009">
        <v>462</v>
      </c>
      <c r="N1009" s="10">
        <v>213</v>
      </c>
      <c r="O1009">
        <v>34</v>
      </c>
      <c r="P1009">
        <v>36</v>
      </c>
      <c r="Q1009">
        <v>41</v>
      </c>
      <c r="R1009">
        <v>31</v>
      </c>
      <c r="S1009">
        <v>29</v>
      </c>
      <c r="T1009">
        <v>29</v>
      </c>
      <c r="U1009" s="9">
        <v>12</v>
      </c>
      <c r="V1009">
        <v>14</v>
      </c>
      <c r="W1009" s="10">
        <v>24</v>
      </c>
      <c r="X1009">
        <v>1</v>
      </c>
      <c r="Y1009">
        <v>0</v>
      </c>
      <c r="Z1009">
        <v>1</v>
      </c>
      <c r="AA1009" s="9">
        <v>2</v>
      </c>
      <c r="AB1009">
        <v>1</v>
      </c>
      <c r="AC1009" s="10">
        <v>2</v>
      </c>
      <c r="AD1009" s="9">
        <v>36</v>
      </c>
      <c r="AE1009">
        <v>27</v>
      </c>
      <c r="AF1009">
        <v>36</v>
      </c>
      <c r="AG1009">
        <v>25</v>
      </c>
      <c r="AH1009">
        <v>37</v>
      </c>
      <c r="AI1009" s="10">
        <v>36</v>
      </c>
      <c r="AJ1009">
        <v>33</v>
      </c>
      <c r="AK1009">
        <v>44</v>
      </c>
      <c r="AL1009">
        <v>47</v>
      </c>
      <c r="AM1009">
        <v>30</v>
      </c>
      <c r="AN1009">
        <v>66</v>
      </c>
      <c r="AO1009">
        <v>47</v>
      </c>
      <c r="AP1009" s="9">
        <v>39</v>
      </c>
      <c r="AQ1009">
        <v>256</v>
      </c>
      <c r="AR1009">
        <v>646</v>
      </c>
      <c r="AS1009">
        <v>0</v>
      </c>
      <c r="AT1009">
        <v>0</v>
      </c>
      <c r="AU1009" s="10">
        <v>0</v>
      </c>
      <c r="AV1009" s="9">
        <v>0</v>
      </c>
      <c r="AW1009" s="10">
        <v>0</v>
      </c>
      <c r="AX1009" s="9">
        <v>-8888</v>
      </c>
      <c r="AY1009">
        <v>-8888</v>
      </c>
      <c r="AZ1009">
        <v>-8888</v>
      </c>
      <c r="BA1009" s="10">
        <v>-8888</v>
      </c>
      <c r="BB1009">
        <v>-8888</v>
      </c>
      <c r="BC1009">
        <v>-8888</v>
      </c>
      <c r="BD1009">
        <v>-8888</v>
      </c>
      <c r="BE1009">
        <v>-8888</v>
      </c>
      <c r="BF1009" s="9">
        <v>125</v>
      </c>
      <c r="BG1009">
        <v>0.69933184855233854</v>
      </c>
      <c r="BH1009">
        <v>0.14878621769772904</v>
      </c>
      <c r="BI1009" s="10">
        <v>0.29050279329608941</v>
      </c>
      <c r="BK1009" t="s">
        <v>1307</v>
      </c>
      <c r="BL1009" s="10" t="s">
        <v>1311</v>
      </c>
      <c r="BM1009">
        <v>27</v>
      </c>
      <c r="BN1009" t="s">
        <v>1159</v>
      </c>
      <c r="BO1009" t="s">
        <v>1159</v>
      </c>
      <c r="BP1009" s="12">
        <v>1078.4000000000001</v>
      </c>
    </row>
    <row r="1010" spans="1:68" x14ac:dyDescent="0.25">
      <c r="A1010" s="13" t="s">
        <v>1016</v>
      </c>
      <c r="B1010">
        <v>10465</v>
      </c>
      <c r="C1010" t="s">
        <v>936</v>
      </c>
      <c r="D1010" s="9">
        <v>3</v>
      </c>
      <c r="E1010">
        <v>1</v>
      </c>
      <c r="F1010" s="10">
        <v>1</v>
      </c>
      <c r="G1010" s="9">
        <v>801</v>
      </c>
      <c r="H1010" s="9">
        <v>373</v>
      </c>
      <c r="I1010">
        <v>393</v>
      </c>
      <c r="J1010">
        <v>381</v>
      </c>
      <c r="K1010">
        <v>385</v>
      </c>
      <c r="L1010">
        <v>391</v>
      </c>
      <c r="M1010">
        <v>401</v>
      </c>
      <c r="N1010" s="10">
        <v>198</v>
      </c>
      <c r="O1010">
        <v>25</v>
      </c>
      <c r="P1010">
        <v>30</v>
      </c>
      <c r="Q1010">
        <v>25</v>
      </c>
      <c r="R1010">
        <v>16</v>
      </c>
      <c r="S1010">
        <v>28</v>
      </c>
      <c r="T1010">
        <v>21</v>
      </c>
      <c r="U1010" s="9">
        <v>8</v>
      </c>
      <c r="V1010">
        <v>12</v>
      </c>
      <c r="W1010" s="10">
        <v>10</v>
      </c>
      <c r="X1010">
        <v>0</v>
      </c>
      <c r="Y1010">
        <v>0</v>
      </c>
      <c r="Z1010">
        <v>0</v>
      </c>
      <c r="AA1010" s="9">
        <v>3</v>
      </c>
      <c r="AB1010">
        <v>0</v>
      </c>
      <c r="AC1010" s="10">
        <v>0</v>
      </c>
      <c r="AD1010" s="9">
        <v>22</v>
      </c>
      <c r="AE1010">
        <v>24</v>
      </c>
      <c r="AF1010">
        <v>20</v>
      </c>
      <c r="AG1010">
        <v>27</v>
      </c>
      <c r="AH1010">
        <v>38</v>
      </c>
      <c r="AI1010" s="10">
        <v>31</v>
      </c>
      <c r="AJ1010">
        <v>22</v>
      </c>
      <c r="AK1010">
        <v>27</v>
      </c>
      <c r="AL1010">
        <v>28</v>
      </c>
      <c r="AM1010">
        <v>19</v>
      </c>
      <c r="AN1010">
        <v>39</v>
      </c>
      <c r="AO1010">
        <v>36</v>
      </c>
      <c r="AP1010" s="9">
        <v>0</v>
      </c>
      <c r="AQ1010">
        <v>51</v>
      </c>
      <c r="AR1010">
        <v>740</v>
      </c>
      <c r="AS1010">
        <v>1</v>
      </c>
      <c r="AT1010">
        <v>0</v>
      </c>
      <c r="AU1010" s="10">
        <v>0</v>
      </c>
      <c r="AV1010" s="9">
        <v>0</v>
      </c>
      <c r="AW1010" s="10">
        <v>0</v>
      </c>
      <c r="AX1010" s="9">
        <v>-8888</v>
      </c>
      <c r="AY1010">
        <v>-8888</v>
      </c>
      <c r="AZ1010">
        <v>-8888</v>
      </c>
      <c r="BA1010" s="10">
        <v>-8888</v>
      </c>
      <c r="BB1010">
        <v>-8888</v>
      </c>
      <c r="BC1010">
        <v>-8888</v>
      </c>
      <c r="BD1010">
        <v>-8888</v>
      </c>
      <c r="BE1010">
        <v>-8888</v>
      </c>
      <c r="BF1010" s="9">
        <v>127</v>
      </c>
      <c r="BG1010">
        <v>0.82010582010582012</v>
      </c>
      <c r="BH1010">
        <v>0.15452755905511811</v>
      </c>
      <c r="BI1010" s="10">
        <v>0.27167019027484146</v>
      </c>
      <c r="BK1010" t="s">
        <v>1307</v>
      </c>
      <c r="BL1010" s="10" t="s">
        <v>1311</v>
      </c>
      <c r="BM1010">
        <v>27</v>
      </c>
      <c r="BN1010" t="s">
        <v>1159</v>
      </c>
      <c r="BO1010" t="s">
        <v>1159</v>
      </c>
      <c r="BP1010" s="12">
        <v>1110.54</v>
      </c>
    </row>
    <row r="1011" spans="1:68" x14ac:dyDescent="0.25">
      <c r="A1011" s="13" t="s">
        <v>1017</v>
      </c>
      <c r="B1011">
        <v>10685</v>
      </c>
      <c r="C1011" t="s">
        <v>936</v>
      </c>
      <c r="D1011" s="9">
        <v>29</v>
      </c>
      <c r="E1011">
        <v>27</v>
      </c>
      <c r="F1011" s="10">
        <v>30</v>
      </c>
      <c r="G1011" s="9">
        <v>6604</v>
      </c>
      <c r="H1011" s="9">
        <v>2574</v>
      </c>
      <c r="I1011">
        <v>2468</v>
      </c>
      <c r="J1011">
        <v>2586</v>
      </c>
      <c r="K1011">
        <v>2460</v>
      </c>
      <c r="L1011">
        <v>3543</v>
      </c>
      <c r="M1011">
        <v>3174</v>
      </c>
      <c r="N1011" s="10">
        <v>1418</v>
      </c>
      <c r="O1011">
        <v>233</v>
      </c>
      <c r="P1011">
        <v>199</v>
      </c>
      <c r="Q1011">
        <v>242</v>
      </c>
      <c r="R1011">
        <v>248</v>
      </c>
      <c r="S1011">
        <v>246</v>
      </c>
      <c r="T1011">
        <v>260</v>
      </c>
      <c r="U1011" s="9">
        <v>135</v>
      </c>
      <c r="V1011">
        <v>124</v>
      </c>
      <c r="W1011" s="10">
        <v>144</v>
      </c>
      <c r="X1011">
        <v>4</v>
      </c>
      <c r="Y1011">
        <v>2</v>
      </c>
      <c r="Z1011">
        <v>3</v>
      </c>
      <c r="AA1011" s="9">
        <v>10</v>
      </c>
      <c r="AB1011">
        <v>12</v>
      </c>
      <c r="AC1011" s="10">
        <v>8</v>
      </c>
      <c r="AD1011" s="9">
        <v>272</v>
      </c>
      <c r="AE1011">
        <v>324</v>
      </c>
      <c r="AF1011">
        <v>266</v>
      </c>
      <c r="AG1011">
        <v>219</v>
      </c>
      <c r="AH1011">
        <v>249</v>
      </c>
      <c r="AI1011" s="10">
        <v>213</v>
      </c>
      <c r="AJ1011">
        <v>331</v>
      </c>
      <c r="AK1011">
        <v>290</v>
      </c>
      <c r="AL1011">
        <v>327</v>
      </c>
      <c r="AM1011">
        <v>289</v>
      </c>
      <c r="AN1011">
        <v>243</v>
      </c>
      <c r="AO1011">
        <v>271</v>
      </c>
      <c r="AP1011" s="9">
        <v>33</v>
      </c>
      <c r="AQ1011">
        <v>749</v>
      </c>
      <c r="AR1011">
        <v>5273</v>
      </c>
      <c r="AS1011">
        <v>418</v>
      </c>
      <c r="AT1011">
        <v>0</v>
      </c>
      <c r="AU1011" s="10">
        <v>48</v>
      </c>
      <c r="AV1011" s="9">
        <v>2</v>
      </c>
      <c r="AW1011" s="10">
        <v>3</v>
      </c>
      <c r="AX1011" s="9">
        <v>-8888</v>
      </c>
      <c r="AY1011">
        <v>-8888</v>
      </c>
      <c r="AZ1011">
        <v>-8888</v>
      </c>
      <c r="BA1011" s="10">
        <v>-8888</v>
      </c>
      <c r="BB1011">
        <v>-8888</v>
      </c>
      <c r="BC1011">
        <v>-8888</v>
      </c>
      <c r="BD1011">
        <v>-8888</v>
      </c>
      <c r="BE1011">
        <v>-8888</v>
      </c>
      <c r="BF1011" s="9">
        <v>1007</v>
      </c>
      <c r="BG1011">
        <v>0.16706254948535235</v>
      </c>
      <c r="BH1011">
        <v>0.14821216376795937</v>
      </c>
      <c r="BI1011" s="10">
        <v>0.42055795912278082</v>
      </c>
      <c r="BJ1011">
        <v>1900.3744292237443</v>
      </c>
      <c r="BK1011" t="s">
        <v>1308</v>
      </c>
      <c r="BL1011" s="10" t="s">
        <v>1310</v>
      </c>
      <c r="BM1011">
        <v>27</v>
      </c>
      <c r="BN1011" t="s">
        <v>1159</v>
      </c>
      <c r="BO1011" t="s">
        <v>1159</v>
      </c>
      <c r="BP1011" s="12">
        <v>1790.0150000000001</v>
      </c>
    </row>
    <row r="1012" spans="1:68" x14ac:dyDescent="0.25">
      <c r="A1012" s="13" t="s">
        <v>1018</v>
      </c>
      <c r="B1012">
        <v>10702</v>
      </c>
      <c r="C1012" t="s">
        <v>936</v>
      </c>
      <c r="D1012" s="9">
        <v>161</v>
      </c>
      <c r="E1012">
        <v>142</v>
      </c>
      <c r="F1012" s="10">
        <v>114</v>
      </c>
      <c r="G1012" s="9">
        <v>58070</v>
      </c>
      <c r="H1012" s="9">
        <v>25291</v>
      </c>
      <c r="I1012">
        <v>28366</v>
      </c>
      <c r="J1012">
        <v>25719</v>
      </c>
      <c r="K1012">
        <v>28702</v>
      </c>
      <c r="L1012">
        <v>27815</v>
      </c>
      <c r="M1012">
        <v>30438</v>
      </c>
      <c r="N1012" s="10">
        <v>15081</v>
      </c>
      <c r="O1012">
        <v>1691</v>
      </c>
      <c r="P1012">
        <v>1640</v>
      </c>
      <c r="Q1012">
        <v>1693</v>
      </c>
      <c r="R1012">
        <v>1673</v>
      </c>
      <c r="S1012">
        <v>1545</v>
      </c>
      <c r="T1012">
        <v>1559</v>
      </c>
      <c r="U1012" s="9">
        <v>874</v>
      </c>
      <c r="V1012">
        <v>759</v>
      </c>
      <c r="W1012" s="10">
        <v>821</v>
      </c>
      <c r="X1012">
        <v>52</v>
      </c>
      <c r="Y1012">
        <v>43</v>
      </c>
      <c r="Z1012">
        <v>52</v>
      </c>
      <c r="AA1012" s="9">
        <v>45</v>
      </c>
      <c r="AB1012">
        <v>38</v>
      </c>
      <c r="AC1012" s="10">
        <v>42</v>
      </c>
      <c r="AD1012" s="9">
        <v>2079</v>
      </c>
      <c r="AE1012">
        <v>1977</v>
      </c>
      <c r="AF1012">
        <v>1991</v>
      </c>
      <c r="AG1012">
        <v>1651</v>
      </c>
      <c r="AH1012">
        <v>1847</v>
      </c>
      <c r="AI1012" s="10">
        <v>1632</v>
      </c>
      <c r="AJ1012">
        <v>2443</v>
      </c>
      <c r="AK1012">
        <v>2340</v>
      </c>
      <c r="AL1012">
        <v>1943</v>
      </c>
      <c r="AM1012">
        <v>1871</v>
      </c>
      <c r="AN1012">
        <v>1927</v>
      </c>
      <c r="AO1012">
        <v>1663</v>
      </c>
      <c r="AP1012" s="9">
        <v>597</v>
      </c>
      <c r="AQ1012">
        <v>4295</v>
      </c>
      <c r="AR1012">
        <v>30273</v>
      </c>
      <c r="AS1012">
        <v>15040</v>
      </c>
      <c r="AT1012">
        <v>12</v>
      </c>
      <c r="AU1012" s="10">
        <v>332</v>
      </c>
      <c r="AV1012" s="9">
        <v>52</v>
      </c>
      <c r="AW1012" s="10">
        <v>281</v>
      </c>
      <c r="AX1012" s="9">
        <v>-8888</v>
      </c>
      <c r="AY1012">
        <v>-8888</v>
      </c>
      <c r="AZ1012">
        <v>-8888</v>
      </c>
      <c r="BA1012" s="10">
        <v>-8888</v>
      </c>
      <c r="BB1012">
        <v>-8888</v>
      </c>
      <c r="BC1012">
        <v>-8888</v>
      </c>
      <c r="BD1012">
        <v>-8888</v>
      </c>
      <c r="BE1012">
        <v>-8888</v>
      </c>
      <c r="BF1012" s="9">
        <v>5583</v>
      </c>
      <c r="BG1012">
        <v>1.3763036416481449E-2</v>
      </c>
      <c r="BH1012">
        <v>0.16309377787689563</v>
      </c>
      <c r="BI1012" s="10">
        <v>0.33974001584553537</v>
      </c>
      <c r="BJ1012">
        <v>1878.3744292237443</v>
      </c>
      <c r="BK1012" t="s">
        <v>1308</v>
      </c>
      <c r="BL1012" s="10" t="s">
        <v>1309</v>
      </c>
      <c r="BM1012">
        <v>25</v>
      </c>
      <c r="BN1012" t="s">
        <v>1159</v>
      </c>
      <c r="BO1012" t="s">
        <v>1159</v>
      </c>
      <c r="BP1012" s="12">
        <v>810.82500000000005</v>
      </c>
    </row>
    <row r="1013" spans="1:68" x14ac:dyDescent="0.25">
      <c r="A1013" s="13" t="s">
        <v>1019</v>
      </c>
      <c r="B1013">
        <v>10058</v>
      </c>
      <c r="C1013" t="s">
        <v>936</v>
      </c>
      <c r="D1013" s="9">
        <v>3</v>
      </c>
      <c r="E1013">
        <v>5</v>
      </c>
      <c r="F1013" s="10">
        <v>11</v>
      </c>
      <c r="G1013" s="9">
        <v>2316</v>
      </c>
      <c r="H1013" s="9">
        <v>968</v>
      </c>
      <c r="I1013">
        <v>973</v>
      </c>
      <c r="J1013">
        <v>950</v>
      </c>
      <c r="K1013">
        <v>998</v>
      </c>
      <c r="L1013">
        <v>1195</v>
      </c>
      <c r="M1013">
        <v>1162</v>
      </c>
      <c r="N1013" s="10">
        <v>527</v>
      </c>
      <c r="O1013">
        <v>80</v>
      </c>
      <c r="P1013">
        <v>74</v>
      </c>
      <c r="Q1013">
        <v>75</v>
      </c>
      <c r="R1013">
        <v>62</v>
      </c>
      <c r="S1013">
        <v>81</v>
      </c>
      <c r="T1013">
        <v>61</v>
      </c>
      <c r="U1013" s="9">
        <v>35</v>
      </c>
      <c r="V1013">
        <v>37</v>
      </c>
      <c r="W1013" s="10">
        <v>36</v>
      </c>
      <c r="X1013">
        <v>0</v>
      </c>
      <c r="Y1013">
        <v>0</v>
      </c>
      <c r="Z1013">
        <v>1</v>
      </c>
      <c r="AA1013" s="9">
        <v>2</v>
      </c>
      <c r="AB1013">
        <v>2</v>
      </c>
      <c r="AC1013" s="10">
        <v>3</v>
      </c>
      <c r="AD1013" s="9">
        <v>122</v>
      </c>
      <c r="AE1013">
        <v>107</v>
      </c>
      <c r="AF1013">
        <v>100</v>
      </c>
      <c r="AG1013">
        <v>122</v>
      </c>
      <c r="AH1013">
        <v>132</v>
      </c>
      <c r="AI1013" s="10">
        <v>112</v>
      </c>
      <c r="AJ1013">
        <v>165</v>
      </c>
      <c r="AK1013">
        <v>124</v>
      </c>
      <c r="AL1013">
        <v>94</v>
      </c>
      <c r="AM1013">
        <v>196</v>
      </c>
      <c r="AN1013">
        <v>118</v>
      </c>
      <c r="AO1013">
        <v>105</v>
      </c>
      <c r="AP1013" s="9">
        <v>19</v>
      </c>
      <c r="AQ1013">
        <v>1127</v>
      </c>
      <c r="AR1013">
        <v>747</v>
      </c>
      <c r="AS1013">
        <v>365</v>
      </c>
      <c r="AT1013">
        <v>0</v>
      </c>
      <c r="AU1013" s="10">
        <v>0</v>
      </c>
      <c r="AV1013" s="9">
        <v>2</v>
      </c>
      <c r="AW1013" s="10">
        <v>6</v>
      </c>
      <c r="AX1013" s="9">
        <v>-8888</v>
      </c>
      <c r="AY1013">
        <v>-8888</v>
      </c>
      <c r="AZ1013">
        <v>-8888</v>
      </c>
      <c r="BA1013" s="10">
        <v>-8888</v>
      </c>
      <c r="BB1013">
        <v>-8888</v>
      </c>
      <c r="BC1013">
        <v>-8888</v>
      </c>
      <c r="BD1013">
        <v>-8888</v>
      </c>
      <c r="BE1013">
        <v>-8888</v>
      </c>
      <c r="BF1013" s="9">
        <v>291</v>
      </c>
      <c r="BG1013">
        <v>0.30368487928843713</v>
      </c>
      <c r="BH1013">
        <v>0.17118588696504411</v>
      </c>
      <c r="BI1013" s="10">
        <v>0.42868852459016393</v>
      </c>
      <c r="BJ1013">
        <v>1878.3744292237443</v>
      </c>
      <c r="BK1013" t="s">
        <v>1308</v>
      </c>
      <c r="BL1013" s="10" t="s">
        <v>1309</v>
      </c>
      <c r="BM1013">
        <v>25</v>
      </c>
      <c r="BN1013" t="s">
        <v>1159</v>
      </c>
      <c r="BO1013" t="s">
        <v>1159</v>
      </c>
      <c r="BP1013" s="12">
        <v>1353.26</v>
      </c>
    </row>
    <row r="1014" spans="1:68" x14ac:dyDescent="0.25">
      <c r="A1014" s="13" t="s">
        <v>1020</v>
      </c>
      <c r="B1014">
        <v>11351</v>
      </c>
      <c r="C1014" t="s">
        <v>936</v>
      </c>
      <c r="D1014" s="9">
        <v>6</v>
      </c>
      <c r="E1014">
        <v>7</v>
      </c>
      <c r="F1014" s="10">
        <v>5</v>
      </c>
      <c r="G1014" s="9">
        <v>1695</v>
      </c>
      <c r="H1014" s="9">
        <v>759</v>
      </c>
      <c r="I1014">
        <v>777</v>
      </c>
      <c r="J1014">
        <v>760</v>
      </c>
      <c r="K1014">
        <v>756</v>
      </c>
      <c r="L1014">
        <v>800</v>
      </c>
      <c r="M1014">
        <v>836</v>
      </c>
      <c r="N1014" s="10">
        <v>394</v>
      </c>
      <c r="O1014">
        <v>52</v>
      </c>
      <c r="P1014">
        <v>45</v>
      </c>
      <c r="Q1014">
        <v>42</v>
      </c>
      <c r="R1014">
        <v>53</v>
      </c>
      <c r="S1014">
        <v>50</v>
      </c>
      <c r="T1014">
        <v>65</v>
      </c>
      <c r="U1014" s="9">
        <v>29</v>
      </c>
      <c r="V1014">
        <v>26</v>
      </c>
      <c r="W1014" s="10">
        <v>34</v>
      </c>
      <c r="X1014">
        <v>1</v>
      </c>
      <c r="Y1014">
        <v>0</v>
      </c>
      <c r="Z1014">
        <v>0</v>
      </c>
      <c r="AA1014" s="9">
        <v>1</v>
      </c>
      <c r="AB1014">
        <v>2</v>
      </c>
      <c r="AC1014" s="10">
        <v>0</v>
      </c>
      <c r="AD1014" s="9">
        <v>54</v>
      </c>
      <c r="AE1014">
        <v>63</v>
      </c>
      <c r="AF1014">
        <v>55</v>
      </c>
      <c r="AG1014">
        <v>68</v>
      </c>
      <c r="AH1014">
        <v>76</v>
      </c>
      <c r="AI1014" s="10">
        <v>65</v>
      </c>
      <c r="AJ1014">
        <v>51</v>
      </c>
      <c r="AK1014">
        <v>71</v>
      </c>
      <c r="AL1014">
        <v>59</v>
      </c>
      <c r="AM1014">
        <v>72</v>
      </c>
      <c r="AN1014">
        <v>82</v>
      </c>
      <c r="AO1014">
        <v>72</v>
      </c>
      <c r="AP1014" s="9">
        <v>1</v>
      </c>
      <c r="AQ1014">
        <v>362</v>
      </c>
      <c r="AR1014">
        <v>377</v>
      </c>
      <c r="AS1014">
        <v>838</v>
      </c>
      <c r="AT1014">
        <v>0</v>
      </c>
      <c r="AU1014" s="10">
        <v>0</v>
      </c>
      <c r="AV1014" s="9">
        <v>1</v>
      </c>
      <c r="AW1014" s="10">
        <v>1</v>
      </c>
      <c r="AX1014" s="9">
        <v>-8888</v>
      </c>
      <c r="AY1014">
        <v>-8888</v>
      </c>
      <c r="AZ1014">
        <v>-8888</v>
      </c>
      <c r="BA1014" s="10">
        <v>-8888</v>
      </c>
      <c r="BB1014">
        <v>-8888</v>
      </c>
      <c r="BC1014">
        <v>-8888</v>
      </c>
      <c r="BD1014">
        <v>-8888</v>
      </c>
      <c r="BE1014">
        <v>-8888</v>
      </c>
      <c r="BF1014" s="9">
        <v>259</v>
      </c>
      <c r="BG1014">
        <v>0.38768115942028986</v>
      </c>
      <c r="BH1014">
        <v>0.16335433834222007</v>
      </c>
      <c r="BI1014" s="10">
        <v>0.424190800681431</v>
      </c>
      <c r="BK1014" t="s">
        <v>1307</v>
      </c>
      <c r="BL1014" s="10" t="s">
        <v>1311</v>
      </c>
      <c r="BM1014">
        <v>25</v>
      </c>
      <c r="BN1014" t="s">
        <v>1159</v>
      </c>
      <c r="BO1014" t="s">
        <v>1159</v>
      </c>
      <c r="BP1014" s="12">
        <v>1449.59</v>
      </c>
    </row>
    <row r="1015" spans="1:68" x14ac:dyDescent="0.25">
      <c r="A1015" s="13" t="s">
        <v>1021</v>
      </c>
      <c r="B1015">
        <v>10050</v>
      </c>
      <c r="C1015" t="s">
        <v>936</v>
      </c>
      <c r="D1015" s="9">
        <v>15</v>
      </c>
      <c r="E1015">
        <v>13</v>
      </c>
      <c r="F1015" s="10">
        <v>18</v>
      </c>
      <c r="G1015" s="9">
        <v>3786</v>
      </c>
      <c r="H1015" s="9">
        <v>1781</v>
      </c>
      <c r="I1015">
        <v>1776</v>
      </c>
      <c r="J1015">
        <v>1799</v>
      </c>
      <c r="K1015">
        <v>1787</v>
      </c>
      <c r="L1015">
        <v>1898</v>
      </c>
      <c r="M1015">
        <v>1869</v>
      </c>
      <c r="N1015" s="10">
        <v>918</v>
      </c>
      <c r="O1015">
        <v>108</v>
      </c>
      <c r="P1015">
        <v>121</v>
      </c>
      <c r="Q1015">
        <v>116</v>
      </c>
      <c r="R1015">
        <v>106</v>
      </c>
      <c r="S1015">
        <v>113</v>
      </c>
      <c r="T1015">
        <v>104</v>
      </c>
      <c r="U1015" s="9">
        <v>58</v>
      </c>
      <c r="V1015">
        <v>59</v>
      </c>
      <c r="W1015" s="10">
        <v>66</v>
      </c>
      <c r="X1015">
        <v>2</v>
      </c>
      <c r="Y1015">
        <v>1</v>
      </c>
      <c r="Z1015">
        <v>1</v>
      </c>
      <c r="AA1015" s="9">
        <v>2</v>
      </c>
      <c r="AB1015">
        <v>6</v>
      </c>
      <c r="AC1015" s="10">
        <v>5</v>
      </c>
      <c r="AD1015" s="9">
        <v>48</v>
      </c>
      <c r="AE1015">
        <v>79</v>
      </c>
      <c r="AF1015">
        <v>56</v>
      </c>
      <c r="AG1015">
        <v>53</v>
      </c>
      <c r="AH1015">
        <v>76</v>
      </c>
      <c r="AI1015" s="10">
        <v>61</v>
      </c>
      <c r="AJ1015">
        <v>54</v>
      </c>
      <c r="AK1015">
        <v>90</v>
      </c>
      <c r="AL1015">
        <v>78</v>
      </c>
      <c r="AM1015">
        <v>84</v>
      </c>
      <c r="AN1015">
        <v>93</v>
      </c>
      <c r="AO1015">
        <v>87</v>
      </c>
      <c r="AP1015" s="9">
        <v>92</v>
      </c>
      <c r="AQ1015">
        <v>470</v>
      </c>
      <c r="AR1015">
        <v>0</v>
      </c>
      <c r="AS1015">
        <v>1</v>
      </c>
      <c r="AT1015">
        <v>1</v>
      </c>
      <c r="AU1015" s="10">
        <v>4</v>
      </c>
      <c r="AV1015" s="9">
        <v>2</v>
      </c>
      <c r="AW1015" s="10">
        <v>2</v>
      </c>
      <c r="AX1015" s="9">
        <v>-8888</v>
      </c>
      <c r="AY1015">
        <v>-8888</v>
      </c>
      <c r="AZ1015">
        <v>-8888</v>
      </c>
      <c r="BA1015" s="10">
        <v>-8888</v>
      </c>
      <c r="BB1015">
        <v>-8888</v>
      </c>
      <c r="BC1015">
        <v>-8888</v>
      </c>
      <c r="BD1015">
        <v>-8888</v>
      </c>
      <c r="BE1015">
        <v>-8888</v>
      </c>
      <c r="BF1015" s="9">
        <v>572</v>
      </c>
      <c r="BG1015">
        <v>0.39306736429038586</v>
      </c>
      <c r="BH1015">
        <v>0.13178294573643412</v>
      </c>
      <c r="BI1015" s="10">
        <v>0.390625</v>
      </c>
      <c r="BJ1015">
        <v>1910.251598173516</v>
      </c>
      <c r="BK1015" t="s">
        <v>1307</v>
      </c>
      <c r="BL1015" s="10" t="s">
        <v>1312</v>
      </c>
      <c r="BM1015">
        <v>30</v>
      </c>
      <c r="BN1015" t="s">
        <v>1159</v>
      </c>
      <c r="BO1015" t="s">
        <v>1159</v>
      </c>
      <c r="BP1015" s="12">
        <v>2242.19</v>
      </c>
    </row>
    <row r="1016" spans="1:68" x14ac:dyDescent="0.25">
      <c r="A1016" s="13" t="s">
        <v>1022</v>
      </c>
      <c r="B1016">
        <v>10547</v>
      </c>
      <c r="C1016" t="s">
        <v>936</v>
      </c>
      <c r="D1016" s="9">
        <v>11</v>
      </c>
      <c r="E1016">
        <v>10</v>
      </c>
      <c r="F1016" s="10">
        <v>6</v>
      </c>
      <c r="G1016" s="9">
        <v>3498</v>
      </c>
      <c r="H1016" s="9">
        <v>1437</v>
      </c>
      <c r="I1016">
        <v>1450</v>
      </c>
      <c r="J1016">
        <v>1469</v>
      </c>
      <c r="K1016">
        <v>1468</v>
      </c>
      <c r="L1016">
        <v>1747</v>
      </c>
      <c r="M1016">
        <v>1725</v>
      </c>
      <c r="N1016" s="10">
        <v>852</v>
      </c>
      <c r="O1016">
        <v>82</v>
      </c>
      <c r="P1016">
        <v>83</v>
      </c>
      <c r="Q1016">
        <v>98</v>
      </c>
      <c r="R1016">
        <v>115</v>
      </c>
      <c r="S1016">
        <v>112</v>
      </c>
      <c r="T1016">
        <v>96</v>
      </c>
      <c r="U1016" s="9">
        <v>67</v>
      </c>
      <c r="V1016">
        <v>54</v>
      </c>
      <c r="W1016" s="10">
        <v>56</v>
      </c>
      <c r="X1016">
        <v>1</v>
      </c>
      <c r="Y1016">
        <v>1</v>
      </c>
      <c r="Z1016">
        <v>1</v>
      </c>
      <c r="AA1016" s="9">
        <v>3</v>
      </c>
      <c r="AB1016">
        <v>3</v>
      </c>
      <c r="AC1016" s="10">
        <v>3</v>
      </c>
      <c r="AD1016" s="9">
        <v>130</v>
      </c>
      <c r="AE1016">
        <v>74</v>
      </c>
      <c r="AF1016">
        <v>77</v>
      </c>
      <c r="AG1016">
        <v>111</v>
      </c>
      <c r="AH1016">
        <v>95</v>
      </c>
      <c r="AI1016" s="10">
        <v>81</v>
      </c>
      <c r="AJ1016">
        <v>128</v>
      </c>
      <c r="AK1016">
        <v>118</v>
      </c>
      <c r="AL1016">
        <v>127</v>
      </c>
      <c r="AM1016">
        <v>144</v>
      </c>
      <c r="AN1016">
        <v>126</v>
      </c>
      <c r="AO1016">
        <v>151</v>
      </c>
      <c r="AP1016" s="9">
        <v>23</v>
      </c>
      <c r="AQ1016">
        <v>759</v>
      </c>
      <c r="AR1016">
        <v>2549</v>
      </c>
      <c r="AS1016">
        <v>1</v>
      </c>
      <c r="AT1016">
        <v>8</v>
      </c>
      <c r="AU1016" s="10">
        <v>0</v>
      </c>
      <c r="AV1016" s="9">
        <v>2</v>
      </c>
      <c r="AW1016" s="10">
        <v>2</v>
      </c>
      <c r="AX1016" s="9">
        <v>-8888</v>
      </c>
      <c r="AY1016">
        <v>-8888</v>
      </c>
      <c r="AZ1016">
        <v>-8888</v>
      </c>
      <c r="BA1016" s="10">
        <v>-8888</v>
      </c>
      <c r="BB1016">
        <v>-8888</v>
      </c>
      <c r="BC1016">
        <v>-8888</v>
      </c>
      <c r="BD1016">
        <v>-8888</v>
      </c>
      <c r="BE1016">
        <v>-8888</v>
      </c>
      <c r="BF1016" s="9">
        <v>525</v>
      </c>
      <c r="BG1016">
        <v>0.16706067769897556</v>
      </c>
      <c r="BH1016">
        <v>0.14357407811477199</v>
      </c>
      <c r="BI1016" s="10">
        <v>0.42561983471074383</v>
      </c>
      <c r="BJ1016">
        <v>1905.9714611872146</v>
      </c>
      <c r="BK1016" t="s">
        <v>1308</v>
      </c>
      <c r="BL1016" s="10" t="s">
        <v>1310</v>
      </c>
      <c r="BM1016">
        <v>30</v>
      </c>
      <c r="BN1016" t="s">
        <v>1159</v>
      </c>
      <c r="BO1016" t="s">
        <v>1159</v>
      </c>
      <c r="BP1016" s="12">
        <v>1124.155</v>
      </c>
    </row>
    <row r="1017" spans="1:68" x14ac:dyDescent="0.25">
      <c r="A1017" s="13" t="s">
        <v>1023</v>
      </c>
      <c r="B1017">
        <v>10930</v>
      </c>
      <c r="C1017" t="s">
        <v>936</v>
      </c>
      <c r="D1017" s="9">
        <v>11</v>
      </c>
      <c r="E1017">
        <v>6</v>
      </c>
      <c r="F1017" s="10">
        <v>7</v>
      </c>
      <c r="G1017" s="9">
        <v>1649</v>
      </c>
      <c r="H1017" s="9">
        <v>826</v>
      </c>
      <c r="I1017">
        <v>857</v>
      </c>
      <c r="J1017">
        <v>829</v>
      </c>
      <c r="K1017">
        <v>839</v>
      </c>
      <c r="L1017">
        <v>832</v>
      </c>
      <c r="M1017">
        <v>814</v>
      </c>
      <c r="N1017" s="10">
        <v>395</v>
      </c>
      <c r="O1017">
        <v>55</v>
      </c>
      <c r="P1017">
        <v>56</v>
      </c>
      <c r="Q1017">
        <v>49</v>
      </c>
      <c r="R1017">
        <v>49</v>
      </c>
      <c r="S1017">
        <v>35</v>
      </c>
      <c r="T1017">
        <v>53</v>
      </c>
      <c r="U1017" s="9">
        <v>30</v>
      </c>
      <c r="V1017">
        <v>24</v>
      </c>
      <c r="W1017" s="10">
        <v>30</v>
      </c>
      <c r="X1017">
        <v>4</v>
      </c>
      <c r="Y1017">
        <v>2</v>
      </c>
      <c r="Z1017">
        <v>0</v>
      </c>
      <c r="AA1017" s="9">
        <v>0</v>
      </c>
      <c r="AB1017">
        <v>2</v>
      </c>
      <c r="AC1017" s="10">
        <v>3</v>
      </c>
      <c r="AD1017" s="9">
        <v>34</v>
      </c>
      <c r="AE1017">
        <v>23</v>
      </c>
      <c r="AF1017">
        <v>33</v>
      </c>
      <c r="AG1017">
        <v>46</v>
      </c>
      <c r="AH1017">
        <v>48</v>
      </c>
      <c r="AI1017" s="10">
        <v>39</v>
      </c>
      <c r="AJ1017">
        <v>31</v>
      </c>
      <c r="AK1017">
        <v>33</v>
      </c>
      <c r="AL1017">
        <v>38</v>
      </c>
      <c r="AM1017">
        <v>45</v>
      </c>
      <c r="AN1017">
        <v>50</v>
      </c>
      <c r="AO1017">
        <v>50</v>
      </c>
      <c r="AP1017" s="9">
        <v>0</v>
      </c>
      <c r="AQ1017">
        <v>158</v>
      </c>
      <c r="AR1017">
        <v>1482</v>
      </c>
      <c r="AS1017">
        <v>4</v>
      </c>
      <c r="AT1017">
        <v>0</v>
      </c>
      <c r="AU1017" s="10">
        <v>0</v>
      </c>
      <c r="AV1017" s="9">
        <v>1</v>
      </c>
      <c r="AW1017" s="10">
        <v>1</v>
      </c>
      <c r="AX1017" s="9">
        <v>-8888</v>
      </c>
      <c r="AY1017">
        <v>-8888</v>
      </c>
      <c r="AZ1017">
        <v>-8888</v>
      </c>
      <c r="BA1017" s="10">
        <v>-8888</v>
      </c>
      <c r="BB1017">
        <v>-8888</v>
      </c>
      <c r="BC1017">
        <v>-8888</v>
      </c>
      <c r="BD1017">
        <v>-8888</v>
      </c>
      <c r="BE1017">
        <v>-8888</v>
      </c>
      <c r="BF1017" s="9">
        <v>256</v>
      </c>
      <c r="BG1017">
        <v>0.65061898211829439</v>
      </c>
      <c r="BH1017">
        <v>0.12179775280898876</v>
      </c>
      <c r="BI1017" s="10">
        <v>0.3612040133779264</v>
      </c>
      <c r="BK1017" t="s">
        <v>1307</v>
      </c>
      <c r="BL1017" s="10" t="s">
        <v>1311</v>
      </c>
      <c r="BM1017">
        <v>27</v>
      </c>
      <c r="BN1017" t="s">
        <v>1159</v>
      </c>
      <c r="BO1017" t="s">
        <v>1159</v>
      </c>
      <c r="BP1017" s="12">
        <v>2189.3049999999998</v>
      </c>
    </row>
    <row r="1018" spans="1:68" x14ac:dyDescent="0.25">
      <c r="A1018" s="13" t="s">
        <v>1024</v>
      </c>
      <c r="B1018">
        <v>10241</v>
      </c>
      <c r="C1018" t="s">
        <v>936</v>
      </c>
      <c r="D1018" s="9">
        <v>4</v>
      </c>
      <c r="E1018">
        <v>12</v>
      </c>
      <c r="F1018" s="10">
        <v>8</v>
      </c>
      <c r="G1018" s="9">
        <v>1366</v>
      </c>
      <c r="H1018" s="9">
        <v>607</v>
      </c>
      <c r="I1018">
        <v>613</v>
      </c>
      <c r="J1018">
        <v>610</v>
      </c>
      <c r="K1018">
        <v>623</v>
      </c>
      <c r="L1018">
        <v>688</v>
      </c>
      <c r="M1018">
        <v>637</v>
      </c>
      <c r="N1018" s="10">
        <v>298</v>
      </c>
      <c r="O1018">
        <v>32</v>
      </c>
      <c r="P1018">
        <v>39</v>
      </c>
      <c r="Q1018">
        <v>36</v>
      </c>
      <c r="R1018">
        <v>51</v>
      </c>
      <c r="S1018">
        <v>35</v>
      </c>
      <c r="T1018">
        <v>48</v>
      </c>
      <c r="U1018" s="9">
        <v>28</v>
      </c>
      <c r="V1018">
        <v>17</v>
      </c>
      <c r="W1018" s="10">
        <v>27</v>
      </c>
      <c r="X1018">
        <v>0</v>
      </c>
      <c r="Y1018">
        <v>0</v>
      </c>
      <c r="Z1018">
        <v>0</v>
      </c>
      <c r="AA1018" s="9">
        <v>3</v>
      </c>
      <c r="AB1018">
        <v>1</v>
      </c>
      <c r="AC1018" s="10">
        <v>0</v>
      </c>
      <c r="AD1018" s="9">
        <v>36</v>
      </c>
      <c r="AE1018">
        <v>36</v>
      </c>
      <c r="AF1018">
        <v>32</v>
      </c>
      <c r="AG1018">
        <v>40</v>
      </c>
      <c r="AH1018">
        <v>33</v>
      </c>
      <c r="AI1018" s="10">
        <v>50</v>
      </c>
      <c r="AJ1018">
        <v>35</v>
      </c>
      <c r="AK1018">
        <v>41</v>
      </c>
      <c r="AL1018">
        <v>26</v>
      </c>
      <c r="AM1018">
        <v>39</v>
      </c>
      <c r="AN1018">
        <v>55</v>
      </c>
      <c r="AO1018">
        <v>38</v>
      </c>
      <c r="AP1018" s="9">
        <v>15</v>
      </c>
      <c r="AQ1018">
        <v>480</v>
      </c>
      <c r="AR1018">
        <v>699</v>
      </c>
      <c r="AS1018">
        <v>126</v>
      </c>
      <c r="AT1018">
        <v>0</v>
      </c>
      <c r="AU1018" s="10">
        <v>0</v>
      </c>
      <c r="AV1018" s="9">
        <v>1</v>
      </c>
      <c r="AW1018" s="10">
        <v>1</v>
      </c>
      <c r="AX1018" s="9">
        <v>-8888</v>
      </c>
      <c r="AY1018">
        <v>-8888</v>
      </c>
      <c r="AZ1018">
        <v>-8888</v>
      </c>
      <c r="BA1018" s="10">
        <v>-8888</v>
      </c>
      <c r="BB1018">
        <v>-8888</v>
      </c>
      <c r="BC1018">
        <v>-8888</v>
      </c>
      <c r="BD1018">
        <v>-8888</v>
      </c>
      <c r="BE1018">
        <v>-8888</v>
      </c>
      <c r="BF1018" s="9">
        <v>192</v>
      </c>
      <c r="BG1018">
        <v>0.53688524590163933</v>
      </c>
      <c r="BH1018">
        <v>0.14858096828046743</v>
      </c>
      <c r="BI1018" s="10">
        <v>0.42505592841163309</v>
      </c>
      <c r="BK1018" t="s">
        <v>1307</v>
      </c>
      <c r="BL1018" s="10" t="s">
        <v>1311</v>
      </c>
      <c r="BM1018">
        <v>17</v>
      </c>
      <c r="BN1018" t="s">
        <v>1159</v>
      </c>
      <c r="BO1018" t="s">
        <v>1159</v>
      </c>
      <c r="BP1018" s="12">
        <v>875.89499999999998</v>
      </c>
    </row>
    <row r="1019" spans="1:68" x14ac:dyDescent="0.25">
      <c r="A1019" s="13" t="s">
        <v>1026</v>
      </c>
      <c r="B1019">
        <v>10197</v>
      </c>
      <c r="C1019" t="s">
        <v>936</v>
      </c>
      <c r="D1019" s="9">
        <v>34</v>
      </c>
      <c r="E1019">
        <v>16</v>
      </c>
      <c r="F1019" s="10">
        <v>19</v>
      </c>
      <c r="G1019" s="9">
        <v>5365</v>
      </c>
      <c r="H1019" s="9">
        <v>1950</v>
      </c>
      <c r="I1019">
        <v>1910</v>
      </c>
      <c r="J1019">
        <v>2032</v>
      </c>
      <c r="K1019">
        <v>1976</v>
      </c>
      <c r="L1019">
        <v>2787</v>
      </c>
      <c r="M1019">
        <v>2692</v>
      </c>
      <c r="N1019" s="10">
        <v>1300</v>
      </c>
      <c r="O1019">
        <v>154</v>
      </c>
      <c r="P1019">
        <v>166</v>
      </c>
      <c r="Q1019">
        <v>177</v>
      </c>
      <c r="R1019">
        <v>201</v>
      </c>
      <c r="S1019">
        <v>203</v>
      </c>
      <c r="T1019">
        <v>198</v>
      </c>
      <c r="U1019" s="9">
        <v>107</v>
      </c>
      <c r="V1019">
        <v>104</v>
      </c>
      <c r="W1019" s="10">
        <v>99</v>
      </c>
      <c r="X1019">
        <v>2</v>
      </c>
      <c r="Y1019">
        <v>2</v>
      </c>
      <c r="Z1019">
        <v>1</v>
      </c>
      <c r="AA1019" s="9">
        <v>8</v>
      </c>
      <c r="AB1019">
        <v>15</v>
      </c>
      <c r="AC1019" s="10">
        <v>9</v>
      </c>
      <c r="AD1019" s="9">
        <v>181</v>
      </c>
      <c r="AE1019">
        <v>186</v>
      </c>
      <c r="AF1019">
        <v>211</v>
      </c>
      <c r="AG1019">
        <v>186</v>
      </c>
      <c r="AH1019">
        <v>227</v>
      </c>
      <c r="AI1019" s="10">
        <v>242</v>
      </c>
      <c r="AJ1019">
        <v>149</v>
      </c>
      <c r="AK1019">
        <v>160</v>
      </c>
      <c r="AL1019">
        <v>152</v>
      </c>
      <c r="AM1019">
        <v>141</v>
      </c>
      <c r="AN1019">
        <v>165</v>
      </c>
      <c r="AO1019">
        <v>152</v>
      </c>
      <c r="AP1019" s="9">
        <v>256</v>
      </c>
      <c r="AQ1019">
        <v>230</v>
      </c>
      <c r="AR1019">
        <v>1230</v>
      </c>
      <c r="AS1019">
        <v>3212</v>
      </c>
      <c r="AT1019">
        <v>0</v>
      </c>
      <c r="AU1019" s="10">
        <v>5</v>
      </c>
      <c r="AV1019" s="9">
        <v>3</v>
      </c>
      <c r="AW1019" s="10">
        <v>15</v>
      </c>
      <c r="AX1019" s="9">
        <v>-8888</v>
      </c>
      <c r="AY1019">
        <v>-8888</v>
      </c>
      <c r="AZ1019">
        <v>-8888</v>
      </c>
      <c r="BA1019" s="10">
        <v>-8888</v>
      </c>
      <c r="BB1019">
        <v>-8888</v>
      </c>
      <c r="BC1019">
        <v>-8888</v>
      </c>
      <c r="BD1019">
        <v>-8888</v>
      </c>
      <c r="BE1019">
        <v>-8888</v>
      </c>
      <c r="BF1019" s="9">
        <v>847</v>
      </c>
      <c r="BG1019">
        <v>4.8474945533769062E-2</v>
      </c>
      <c r="BH1019">
        <v>0.16937062937062938</v>
      </c>
      <c r="BI1019" s="10">
        <v>0.43090007087172216</v>
      </c>
      <c r="BK1019" t="s">
        <v>1307</v>
      </c>
      <c r="BL1019" s="10" t="s">
        <v>1311</v>
      </c>
      <c r="BM1019">
        <v>17</v>
      </c>
      <c r="BN1019" t="s">
        <v>1158</v>
      </c>
      <c r="BO1019" t="s">
        <v>1158</v>
      </c>
      <c r="BP1019" s="12">
        <v>1587.635</v>
      </c>
    </row>
    <row r="1020" spans="1:68" x14ac:dyDescent="0.25">
      <c r="A1020" s="13" t="s">
        <v>1027</v>
      </c>
      <c r="B1020">
        <v>10997</v>
      </c>
      <c r="C1020" t="s">
        <v>936</v>
      </c>
      <c r="D1020" s="9">
        <v>27</v>
      </c>
      <c r="E1020">
        <v>21</v>
      </c>
      <c r="F1020" s="10">
        <v>23</v>
      </c>
      <c r="G1020" s="9">
        <v>7321</v>
      </c>
      <c r="H1020" s="9">
        <v>2975</v>
      </c>
      <c r="I1020">
        <v>2843</v>
      </c>
      <c r="J1020">
        <v>3223</v>
      </c>
      <c r="K1020">
        <v>3014</v>
      </c>
      <c r="L1020">
        <v>3637</v>
      </c>
      <c r="M1020">
        <v>3621</v>
      </c>
      <c r="N1020" s="10">
        <v>1846</v>
      </c>
      <c r="O1020">
        <v>231</v>
      </c>
      <c r="P1020">
        <v>239</v>
      </c>
      <c r="Q1020">
        <v>241</v>
      </c>
      <c r="R1020">
        <v>220</v>
      </c>
      <c r="S1020">
        <v>212</v>
      </c>
      <c r="T1020">
        <v>223</v>
      </c>
      <c r="U1020" s="9">
        <v>101</v>
      </c>
      <c r="V1020">
        <v>109</v>
      </c>
      <c r="W1020" s="10">
        <v>119</v>
      </c>
      <c r="X1020">
        <v>2</v>
      </c>
      <c r="Y1020">
        <v>0</v>
      </c>
      <c r="Z1020">
        <v>1</v>
      </c>
      <c r="AA1020" s="9">
        <v>7</v>
      </c>
      <c r="AB1020">
        <v>8</v>
      </c>
      <c r="AC1020" s="10">
        <v>9</v>
      </c>
      <c r="AD1020" s="9">
        <v>460</v>
      </c>
      <c r="AE1020">
        <v>499</v>
      </c>
      <c r="AF1020">
        <v>404</v>
      </c>
      <c r="AG1020">
        <v>585</v>
      </c>
      <c r="AH1020">
        <v>554</v>
      </c>
      <c r="AI1020" s="10">
        <v>462</v>
      </c>
      <c r="AJ1020">
        <v>391</v>
      </c>
      <c r="AK1020">
        <v>512</v>
      </c>
      <c r="AL1020">
        <v>386</v>
      </c>
      <c r="AM1020">
        <v>462</v>
      </c>
      <c r="AN1020">
        <v>583</v>
      </c>
      <c r="AO1020">
        <v>448</v>
      </c>
      <c r="AP1020" s="9">
        <v>94</v>
      </c>
      <c r="AQ1020">
        <v>1094</v>
      </c>
      <c r="AR1020">
        <v>3380</v>
      </c>
      <c r="AS1020">
        <v>2424</v>
      </c>
      <c r="AT1020">
        <v>2</v>
      </c>
      <c r="AU1020" s="10">
        <v>31</v>
      </c>
      <c r="AV1020" s="9">
        <v>9</v>
      </c>
      <c r="AW1020" s="10">
        <v>195</v>
      </c>
      <c r="AX1020" s="9">
        <v>-8888</v>
      </c>
      <c r="AY1020">
        <v>-8888</v>
      </c>
      <c r="AZ1020">
        <v>-8888</v>
      </c>
      <c r="BA1020" s="10">
        <v>-8888</v>
      </c>
      <c r="BB1020">
        <v>-8888</v>
      </c>
      <c r="BC1020">
        <v>-8888</v>
      </c>
      <c r="BD1020">
        <v>-8888</v>
      </c>
      <c r="BE1020">
        <v>-8888</v>
      </c>
      <c r="BF1020" s="9">
        <v>731</v>
      </c>
      <c r="BG1020">
        <v>0.4228855721393035</v>
      </c>
      <c r="BH1020">
        <v>0.18071637268693863</v>
      </c>
      <c r="BI1020" s="10">
        <v>0.41316508390789647</v>
      </c>
      <c r="BK1020" t="s">
        <v>1307</v>
      </c>
      <c r="BL1020" s="10" t="s">
        <v>1311</v>
      </c>
      <c r="BM1020">
        <v>26</v>
      </c>
      <c r="BO1020" t="s">
        <v>1158</v>
      </c>
      <c r="BP1020" s="12">
        <v>3097.38</v>
      </c>
    </row>
    <row r="1021" spans="1:68" x14ac:dyDescent="0.25">
      <c r="A1021" s="13" t="s">
        <v>1028</v>
      </c>
      <c r="B1021">
        <v>11019</v>
      </c>
      <c r="C1021" t="s">
        <v>936</v>
      </c>
      <c r="D1021" s="9">
        <v>0</v>
      </c>
      <c r="E1021">
        <v>4</v>
      </c>
      <c r="F1021" s="10">
        <v>0</v>
      </c>
      <c r="G1021" s="9">
        <v>1504</v>
      </c>
      <c r="H1021" s="9">
        <v>822</v>
      </c>
      <c r="I1021">
        <v>776</v>
      </c>
      <c r="J1021">
        <v>804</v>
      </c>
      <c r="K1021">
        <v>769</v>
      </c>
      <c r="L1021">
        <v>770</v>
      </c>
      <c r="M1021">
        <v>733</v>
      </c>
      <c r="N1021" s="10">
        <v>345</v>
      </c>
      <c r="O1021">
        <v>47</v>
      </c>
      <c r="P1021">
        <v>41</v>
      </c>
      <c r="Q1021">
        <v>51</v>
      </c>
      <c r="R1021">
        <v>32</v>
      </c>
      <c r="S1021">
        <v>37</v>
      </c>
      <c r="T1021">
        <v>35</v>
      </c>
      <c r="U1021" s="9">
        <v>14</v>
      </c>
      <c r="V1021">
        <v>18</v>
      </c>
      <c r="W1021" s="10">
        <v>9</v>
      </c>
      <c r="X1021">
        <v>2</v>
      </c>
      <c r="Y1021">
        <v>1</v>
      </c>
      <c r="Z1021">
        <v>0</v>
      </c>
      <c r="AA1021" s="9">
        <v>1</v>
      </c>
      <c r="AB1021">
        <v>1</v>
      </c>
      <c r="AC1021" s="10">
        <v>1</v>
      </c>
      <c r="AD1021" s="9">
        <v>34</v>
      </c>
      <c r="AE1021">
        <v>56</v>
      </c>
      <c r="AF1021">
        <v>72</v>
      </c>
      <c r="AG1021">
        <v>56</v>
      </c>
      <c r="AH1021">
        <v>42</v>
      </c>
      <c r="AI1021" s="10">
        <v>50</v>
      </c>
      <c r="AJ1021">
        <v>50</v>
      </c>
      <c r="AK1021">
        <v>69</v>
      </c>
      <c r="AL1021">
        <v>49</v>
      </c>
      <c r="AM1021">
        <v>53</v>
      </c>
      <c r="AN1021">
        <v>77</v>
      </c>
      <c r="AO1021">
        <v>58</v>
      </c>
      <c r="AP1021" s="9">
        <v>33</v>
      </c>
      <c r="AQ1021">
        <v>56</v>
      </c>
      <c r="AR1021">
        <v>1404</v>
      </c>
      <c r="AS1021">
        <v>4</v>
      </c>
      <c r="AT1021">
        <v>0</v>
      </c>
      <c r="AU1021" s="10">
        <v>0</v>
      </c>
      <c r="AV1021" s="9">
        <v>1</v>
      </c>
      <c r="AW1021" s="10">
        <v>1</v>
      </c>
      <c r="AX1021" s="9">
        <v>-8888</v>
      </c>
      <c r="AY1021">
        <v>-8888</v>
      </c>
      <c r="AZ1021">
        <v>-8888</v>
      </c>
      <c r="BA1021" s="10">
        <v>-8888</v>
      </c>
      <c r="BB1021">
        <v>-8888</v>
      </c>
      <c r="BC1021">
        <v>-8888</v>
      </c>
      <c r="BD1021">
        <v>-8888</v>
      </c>
      <c r="BE1021">
        <v>-8888</v>
      </c>
      <c r="BF1021" s="9">
        <v>165</v>
      </c>
      <c r="BG1021">
        <v>0.66605839416058399</v>
      </c>
      <c r="BH1021">
        <v>0.13737075332348597</v>
      </c>
      <c r="BI1021" s="10">
        <v>0.44386080105055808</v>
      </c>
      <c r="BK1021" t="s">
        <v>1307</v>
      </c>
      <c r="BL1021" s="10" t="s">
        <v>1311</v>
      </c>
      <c r="BM1021">
        <v>33</v>
      </c>
      <c r="BN1021" t="s">
        <v>1159</v>
      </c>
      <c r="BO1021" t="s">
        <v>1159</v>
      </c>
      <c r="BP1021" s="12">
        <v>767.44</v>
      </c>
    </row>
    <row r="1022" spans="1:68" x14ac:dyDescent="0.25">
      <c r="A1022" s="13" t="s">
        <v>1029</v>
      </c>
      <c r="B1022">
        <v>10393</v>
      </c>
      <c r="C1022" t="s">
        <v>936</v>
      </c>
      <c r="D1022" s="9">
        <v>5</v>
      </c>
      <c r="E1022">
        <v>4</v>
      </c>
      <c r="F1022" s="10">
        <v>2</v>
      </c>
      <c r="G1022" s="9">
        <v>2819</v>
      </c>
      <c r="H1022" s="9">
        <v>1278</v>
      </c>
      <c r="I1022">
        <v>1317</v>
      </c>
      <c r="J1022">
        <v>1301</v>
      </c>
      <c r="K1022">
        <v>1353</v>
      </c>
      <c r="L1022">
        <v>1397</v>
      </c>
      <c r="M1022">
        <v>1448</v>
      </c>
      <c r="N1022" s="10">
        <v>684</v>
      </c>
      <c r="O1022">
        <v>74</v>
      </c>
      <c r="P1022">
        <v>87</v>
      </c>
      <c r="Q1022">
        <v>92</v>
      </c>
      <c r="R1022">
        <v>81</v>
      </c>
      <c r="S1022">
        <v>76</v>
      </c>
      <c r="T1022">
        <v>74</v>
      </c>
      <c r="U1022" s="9">
        <v>36</v>
      </c>
      <c r="V1022">
        <v>45</v>
      </c>
      <c r="W1022" s="10">
        <v>33</v>
      </c>
      <c r="X1022">
        <v>0</v>
      </c>
      <c r="Y1022">
        <v>2</v>
      </c>
      <c r="Z1022">
        <v>0</v>
      </c>
      <c r="AA1022" s="9">
        <v>3</v>
      </c>
      <c r="AB1022">
        <v>4</v>
      </c>
      <c r="AC1022" s="10">
        <v>1</v>
      </c>
      <c r="AD1022" s="9">
        <v>70</v>
      </c>
      <c r="AE1022">
        <v>104</v>
      </c>
      <c r="AF1022">
        <v>95</v>
      </c>
      <c r="AG1022">
        <v>92</v>
      </c>
      <c r="AH1022">
        <v>106</v>
      </c>
      <c r="AI1022" s="10">
        <v>98</v>
      </c>
      <c r="AJ1022">
        <v>101</v>
      </c>
      <c r="AK1022">
        <v>95</v>
      </c>
      <c r="AL1022">
        <v>100</v>
      </c>
      <c r="AM1022">
        <v>100</v>
      </c>
      <c r="AN1022">
        <v>117</v>
      </c>
      <c r="AO1022">
        <v>103</v>
      </c>
      <c r="AP1022" s="9">
        <v>19</v>
      </c>
      <c r="AQ1022">
        <v>1047</v>
      </c>
      <c r="AR1022">
        <v>1344</v>
      </c>
      <c r="AS1022">
        <v>418</v>
      </c>
      <c r="AT1022">
        <v>0</v>
      </c>
      <c r="AU1022" s="10">
        <v>0</v>
      </c>
      <c r="AV1022" s="9">
        <v>2</v>
      </c>
      <c r="AW1022" s="10">
        <v>2</v>
      </c>
      <c r="AX1022" s="9">
        <v>-8888</v>
      </c>
      <c r="AY1022">
        <v>-8888</v>
      </c>
      <c r="AZ1022">
        <v>-8888</v>
      </c>
      <c r="BA1022" s="10">
        <v>-8888</v>
      </c>
      <c r="BB1022">
        <v>-8888</v>
      </c>
      <c r="BC1022">
        <v>-8888</v>
      </c>
      <c r="BD1022">
        <v>-8888</v>
      </c>
      <c r="BE1022">
        <v>-8888</v>
      </c>
      <c r="BF1022" s="9">
        <v>265</v>
      </c>
      <c r="BG1022">
        <v>0.54561717352415029</v>
      </c>
      <c r="BH1022">
        <v>0.14884868421052633</v>
      </c>
      <c r="BI1022" s="10">
        <v>0.37468354430379747</v>
      </c>
      <c r="BK1022" t="s">
        <v>1307</v>
      </c>
      <c r="BL1022" s="10" t="s">
        <v>1311</v>
      </c>
      <c r="BM1022">
        <v>27</v>
      </c>
      <c r="BN1022" t="s">
        <v>1159</v>
      </c>
      <c r="BO1022" t="s">
        <v>1159</v>
      </c>
      <c r="BP1022" s="12">
        <v>3550.18</v>
      </c>
    </row>
    <row r="1023" spans="1:68" x14ac:dyDescent="0.25">
      <c r="A1023" s="13" t="s">
        <v>1030</v>
      </c>
      <c r="B1023">
        <v>10880</v>
      </c>
      <c r="C1023" t="s">
        <v>936</v>
      </c>
      <c r="D1023" s="9">
        <v>21</v>
      </c>
      <c r="E1023">
        <v>21</v>
      </c>
      <c r="F1023" s="10">
        <v>16</v>
      </c>
      <c r="G1023" s="9">
        <v>9173</v>
      </c>
      <c r="H1023" s="9">
        <v>3734</v>
      </c>
      <c r="I1023">
        <v>4068</v>
      </c>
      <c r="J1023">
        <v>3790</v>
      </c>
      <c r="K1023">
        <v>4067</v>
      </c>
      <c r="L1023">
        <v>4497</v>
      </c>
      <c r="M1023">
        <v>4678</v>
      </c>
      <c r="N1023" s="10">
        <v>2293</v>
      </c>
      <c r="O1023">
        <v>264</v>
      </c>
      <c r="P1023">
        <v>280</v>
      </c>
      <c r="Q1023">
        <v>283</v>
      </c>
      <c r="R1023">
        <v>281</v>
      </c>
      <c r="S1023">
        <v>295</v>
      </c>
      <c r="T1023">
        <v>255</v>
      </c>
      <c r="U1023" s="9">
        <v>154</v>
      </c>
      <c r="V1023">
        <v>159</v>
      </c>
      <c r="W1023" s="10">
        <v>134</v>
      </c>
      <c r="X1023">
        <v>4</v>
      </c>
      <c r="Y1023">
        <v>3</v>
      </c>
      <c r="Z1023">
        <v>1</v>
      </c>
      <c r="AA1023" s="9">
        <v>6</v>
      </c>
      <c r="AB1023">
        <v>8</v>
      </c>
      <c r="AC1023" s="10">
        <v>7</v>
      </c>
      <c r="AD1023" s="9">
        <v>258</v>
      </c>
      <c r="AE1023">
        <v>280</v>
      </c>
      <c r="AF1023">
        <v>317</v>
      </c>
      <c r="AG1023">
        <v>273</v>
      </c>
      <c r="AH1023">
        <v>266</v>
      </c>
      <c r="AI1023" s="10">
        <v>291</v>
      </c>
      <c r="AJ1023">
        <v>309</v>
      </c>
      <c r="AK1023">
        <v>313</v>
      </c>
      <c r="AL1023">
        <v>294</v>
      </c>
      <c r="AM1023">
        <v>289</v>
      </c>
      <c r="AN1023">
        <v>348</v>
      </c>
      <c r="AO1023">
        <v>309</v>
      </c>
      <c r="AP1023" s="9">
        <v>254</v>
      </c>
      <c r="AQ1023">
        <v>3762</v>
      </c>
      <c r="AR1023">
        <v>4311</v>
      </c>
      <c r="AS1023">
        <v>551</v>
      </c>
      <c r="AT1023">
        <v>4</v>
      </c>
      <c r="AU1023" s="10">
        <v>28</v>
      </c>
      <c r="AV1023" s="9">
        <v>3</v>
      </c>
      <c r="AW1023" s="10">
        <v>13</v>
      </c>
      <c r="AX1023" s="9">
        <v>-8888</v>
      </c>
      <c r="AY1023">
        <v>-8888</v>
      </c>
      <c r="AZ1023">
        <v>-8888</v>
      </c>
      <c r="BA1023" s="10">
        <v>-8888</v>
      </c>
      <c r="BB1023">
        <v>-8888</v>
      </c>
      <c r="BC1023">
        <v>-8888</v>
      </c>
      <c r="BD1023">
        <v>-8888</v>
      </c>
      <c r="BE1023">
        <v>-8888</v>
      </c>
      <c r="BF1023" s="9">
        <v>1272</v>
      </c>
      <c r="BG1023">
        <v>0.18806341311781163</v>
      </c>
      <c r="BH1023">
        <v>0.16562986003110419</v>
      </c>
      <c r="BI1023" s="10">
        <v>0.40438306814770342</v>
      </c>
      <c r="BJ1023">
        <v>1891.5833333333333</v>
      </c>
      <c r="BK1023" t="s">
        <v>1308</v>
      </c>
      <c r="BL1023" s="10" t="s">
        <v>1309</v>
      </c>
      <c r="BM1023">
        <v>29</v>
      </c>
      <c r="BN1023" t="s">
        <v>1159</v>
      </c>
      <c r="BO1023" t="s">
        <v>1159</v>
      </c>
      <c r="BP1023" s="12">
        <v>243.06</v>
      </c>
    </row>
    <row r="1024" spans="1:68" x14ac:dyDescent="0.25">
      <c r="A1024" s="13" t="s">
        <v>1031</v>
      </c>
      <c r="B1024">
        <v>10618</v>
      </c>
      <c r="C1024" t="s">
        <v>936</v>
      </c>
      <c r="D1024" s="9">
        <v>5</v>
      </c>
      <c r="E1024">
        <v>1</v>
      </c>
      <c r="F1024" s="10">
        <v>8</v>
      </c>
      <c r="G1024" s="9">
        <v>1538</v>
      </c>
      <c r="H1024" s="9">
        <v>769</v>
      </c>
      <c r="I1024">
        <v>783</v>
      </c>
      <c r="J1024">
        <v>776</v>
      </c>
      <c r="K1024">
        <v>789</v>
      </c>
      <c r="L1024">
        <v>773</v>
      </c>
      <c r="M1024">
        <v>787</v>
      </c>
      <c r="N1024" s="10">
        <v>389</v>
      </c>
      <c r="O1024">
        <v>41</v>
      </c>
      <c r="P1024">
        <v>49</v>
      </c>
      <c r="Q1024">
        <v>40</v>
      </c>
      <c r="R1024">
        <v>48</v>
      </c>
      <c r="S1024">
        <v>37</v>
      </c>
      <c r="T1024">
        <v>38</v>
      </c>
      <c r="U1024" s="9">
        <v>24</v>
      </c>
      <c r="V1024">
        <v>21</v>
      </c>
      <c r="W1024" s="10">
        <v>15</v>
      </c>
      <c r="X1024">
        <v>1</v>
      </c>
      <c r="Y1024">
        <v>1</v>
      </c>
      <c r="Z1024">
        <v>2</v>
      </c>
      <c r="AA1024" s="9">
        <v>2</v>
      </c>
      <c r="AB1024">
        <v>0</v>
      </c>
      <c r="AC1024" s="10">
        <v>0</v>
      </c>
      <c r="AD1024" s="9">
        <v>59</v>
      </c>
      <c r="AE1024">
        <v>35</v>
      </c>
      <c r="AF1024">
        <v>42</v>
      </c>
      <c r="AG1024">
        <v>43</v>
      </c>
      <c r="AH1024">
        <v>36</v>
      </c>
      <c r="AI1024" s="10">
        <v>47</v>
      </c>
      <c r="AJ1024">
        <v>57</v>
      </c>
      <c r="AK1024">
        <v>38</v>
      </c>
      <c r="AL1024">
        <v>65</v>
      </c>
      <c r="AM1024">
        <v>51</v>
      </c>
      <c r="AN1024">
        <v>50</v>
      </c>
      <c r="AO1024">
        <v>48</v>
      </c>
      <c r="AP1024" s="9">
        <v>41</v>
      </c>
      <c r="AQ1024">
        <v>166</v>
      </c>
      <c r="AR1024">
        <v>0</v>
      </c>
      <c r="AS1024">
        <v>0</v>
      </c>
      <c r="AT1024">
        <v>0</v>
      </c>
      <c r="AU1024" s="10">
        <v>0</v>
      </c>
      <c r="AV1024" s="9">
        <v>1</v>
      </c>
      <c r="AW1024" s="10">
        <v>1</v>
      </c>
      <c r="AX1024" s="9">
        <v>-8888</v>
      </c>
      <c r="AY1024">
        <v>-8888</v>
      </c>
      <c r="AZ1024">
        <v>-8888</v>
      </c>
      <c r="BA1024" s="10">
        <v>-8888</v>
      </c>
      <c r="BB1024">
        <v>-8888</v>
      </c>
      <c r="BC1024">
        <v>-8888</v>
      </c>
      <c r="BD1024">
        <v>-8888</v>
      </c>
      <c r="BE1024">
        <v>-8888</v>
      </c>
      <c r="BF1024" s="9">
        <v>248</v>
      </c>
      <c r="BG1024">
        <v>0.52959501557632394</v>
      </c>
      <c r="BH1024">
        <v>0.14518518518518519</v>
      </c>
      <c r="BI1024" s="10">
        <v>0.35924006908462869</v>
      </c>
      <c r="BK1024" t="s">
        <v>1307</v>
      </c>
      <c r="BL1024" s="10" t="s">
        <v>1311</v>
      </c>
      <c r="BM1024">
        <v>27</v>
      </c>
      <c r="BN1024" t="s">
        <v>1159</v>
      </c>
      <c r="BO1024" t="s">
        <v>1159</v>
      </c>
      <c r="BP1024" s="12">
        <v>1606.3050000000001</v>
      </c>
    </row>
    <row r="1025" spans="1:68" x14ac:dyDescent="0.25">
      <c r="A1025" s="13" t="s">
        <v>1032</v>
      </c>
      <c r="B1025">
        <v>10918</v>
      </c>
      <c r="C1025" t="s">
        <v>936</v>
      </c>
      <c r="D1025" s="9">
        <v>4</v>
      </c>
      <c r="E1025">
        <v>2</v>
      </c>
      <c r="F1025" s="10">
        <v>3</v>
      </c>
      <c r="G1025" s="9">
        <v>1592</v>
      </c>
      <c r="H1025" s="9">
        <v>812</v>
      </c>
      <c r="I1025">
        <v>760</v>
      </c>
      <c r="J1025">
        <v>826</v>
      </c>
      <c r="K1025">
        <v>748</v>
      </c>
      <c r="L1025">
        <v>833</v>
      </c>
      <c r="M1025">
        <v>751</v>
      </c>
      <c r="N1025" s="10">
        <v>361</v>
      </c>
      <c r="O1025">
        <v>49</v>
      </c>
      <c r="P1025">
        <v>47</v>
      </c>
      <c r="Q1025">
        <v>58</v>
      </c>
      <c r="R1025">
        <v>44</v>
      </c>
      <c r="S1025">
        <v>38</v>
      </c>
      <c r="T1025">
        <v>49</v>
      </c>
      <c r="U1025" s="9">
        <v>15</v>
      </c>
      <c r="V1025">
        <v>17</v>
      </c>
      <c r="W1025" s="10">
        <v>20</v>
      </c>
      <c r="X1025">
        <v>1</v>
      </c>
      <c r="Y1025">
        <v>0</v>
      </c>
      <c r="Z1025">
        <v>0</v>
      </c>
      <c r="AA1025" s="9">
        <v>0</v>
      </c>
      <c r="AB1025">
        <v>2</v>
      </c>
      <c r="AC1025" s="10">
        <v>2</v>
      </c>
      <c r="AD1025" s="9">
        <v>57</v>
      </c>
      <c r="AE1025">
        <v>60</v>
      </c>
      <c r="AF1025">
        <v>52</v>
      </c>
      <c r="AG1025">
        <v>71</v>
      </c>
      <c r="AH1025">
        <v>63</v>
      </c>
      <c r="AI1025" s="10">
        <v>65</v>
      </c>
      <c r="AJ1025">
        <v>65</v>
      </c>
      <c r="AK1025">
        <v>76</v>
      </c>
      <c r="AL1025">
        <v>58</v>
      </c>
      <c r="AM1025">
        <v>74</v>
      </c>
      <c r="AN1025">
        <v>71</v>
      </c>
      <c r="AO1025">
        <v>63</v>
      </c>
      <c r="AP1025" s="9">
        <v>13</v>
      </c>
      <c r="AQ1025">
        <v>89</v>
      </c>
      <c r="AR1025">
        <v>1222</v>
      </c>
      <c r="AS1025">
        <v>54</v>
      </c>
      <c r="AT1025">
        <v>0</v>
      </c>
      <c r="AU1025" s="10">
        <v>0</v>
      </c>
      <c r="AV1025" s="9">
        <v>1</v>
      </c>
      <c r="AW1025" s="10">
        <v>1</v>
      </c>
      <c r="AX1025" s="9">
        <v>-8888</v>
      </c>
      <c r="AY1025">
        <v>-8888</v>
      </c>
      <c r="AZ1025">
        <v>-8888</v>
      </c>
      <c r="BA1025" s="10">
        <v>-8888</v>
      </c>
      <c r="BB1025">
        <v>-8888</v>
      </c>
      <c r="BC1025">
        <v>-8888</v>
      </c>
      <c r="BD1025">
        <v>-8888</v>
      </c>
      <c r="BE1025">
        <v>-8888</v>
      </c>
      <c r="BF1025" s="9">
        <v>251</v>
      </c>
      <c r="BG1025">
        <v>0.78411405295315684</v>
      </c>
      <c r="BH1025">
        <v>0.17877358490566037</v>
      </c>
      <c r="BI1025" s="10">
        <v>0.46393762183235865</v>
      </c>
      <c r="BK1025" t="s">
        <v>1307</v>
      </c>
      <c r="BL1025" s="10" t="s">
        <v>1311</v>
      </c>
      <c r="BM1025">
        <v>33</v>
      </c>
      <c r="BO1025" t="s">
        <v>1159</v>
      </c>
      <c r="BP1025" s="12">
        <v>2983.8150000000001</v>
      </c>
    </row>
    <row r="1026" spans="1:68" x14ac:dyDescent="0.25">
      <c r="A1026" s="13" t="s">
        <v>1033</v>
      </c>
      <c r="B1026">
        <v>11067</v>
      </c>
      <c r="C1026" t="s">
        <v>936</v>
      </c>
      <c r="D1026" s="9">
        <v>11</v>
      </c>
      <c r="E1026">
        <v>8</v>
      </c>
      <c r="F1026" s="10">
        <v>6</v>
      </c>
      <c r="G1026" s="9">
        <v>4129</v>
      </c>
      <c r="H1026" s="9">
        <v>2067</v>
      </c>
      <c r="I1026">
        <v>2099</v>
      </c>
      <c r="J1026">
        <v>2032</v>
      </c>
      <c r="K1026">
        <v>2042</v>
      </c>
      <c r="L1026">
        <v>2062</v>
      </c>
      <c r="M1026">
        <v>2059</v>
      </c>
      <c r="N1026" s="10">
        <v>982</v>
      </c>
      <c r="O1026">
        <v>132</v>
      </c>
      <c r="P1026">
        <v>126</v>
      </c>
      <c r="Q1026">
        <v>106</v>
      </c>
      <c r="R1026">
        <v>107</v>
      </c>
      <c r="S1026">
        <v>110</v>
      </c>
      <c r="T1026">
        <v>108</v>
      </c>
      <c r="U1026" s="9">
        <v>63</v>
      </c>
      <c r="V1026">
        <v>42</v>
      </c>
      <c r="W1026" s="10">
        <v>48</v>
      </c>
      <c r="X1026">
        <v>1</v>
      </c>
      <c r="Y1026">
        <v>0</v>
      </c>
      <c r="Z1026">
        <v>0</v>
      </c>
      <c r="AA1026" s="9">
        <v>3</v>
      </c>
      <c r="AB1026">
        <v>3</v>
      </c>
      <c r="AC1026" s="10">
        <v>1</v>
      </c>
      <c r="AD1026" s="9">
        <v>106</v>
      </c>
      <c r="AE1026">
        <v>103</v>
      </c>
      <c r="AF1026">
        <v>100</v>
      </c>
      <c r="AG1026">
        <v>142</v>
      </c>
      <c r="AH1026">
        <v>99</v>
      </c>
      <c r="AI1026" s="10">
        <v>118</v>
      </c>
      <c r="AJ1026">
        <v>126</v>
      </c>
      <c r="AK1026">
        <v>123</v>
      </c>
      <c r="AL1026">
        <v>129</v>
      </c>
      <c r="AM1026">
        <v>150</v>
      </c>
      <c r="AN1026">
        <v>142</v>
      </c>
      <c r="AO1026">
        <v>162</v>
      </c>
      <c r="AP1026" s="9">
        <v>213</v>
      </c>
      <c r="AQ1026">
        <v>435</v>
      </c>
      <c r="AR1026">
        <v>3144</v>
      </c>
      <c r="AS1026">
        <v>115</v>
      </c>
      <c r="AT1026">
        <v>0</v>
      </c>
      <c r="AU1026" s="10">
        <v>47</v>
      </c>
      <c r="AV1026" s="9">
        <v>1</v>
      </c>
      <c r="AW1026" s="10">
        <v>2</v>
      </c>
      <c r="AX1026" s="9">
        <v>-8888</v>
      </c>
      <c r="AY1026">
        <v>-8888</v>
      </c>
      <c r="AZ1026">
        <v>-8888</v>
      </c>
      <c r="BA1026" s="10">
        <v>-8888</v>
      </c>
      <c r="BB1026">
        <v>-8888</v>
      </c>
      <c r="BC1026">
        <v>-8888</v>
      </c>
      <c r="BD1026">
        <v>-8888</v>
      </c>
      <c r="BE1026">
        <v>-8888</v>
      </c>
      <c r="BF1026" s="9">
        <v>605</v>
      </c>
      <c r="BG1026">
        <v>0.49860917941585536</v>
      </c>
      <c r="BH1026">
        <v>0.15045564441138182</v>
      </c>
      <c r="BI1026" s="10">
        <v>0.43551010922612132</v>
      </c>
      <c r="BK1026" t="s">
        <v>1307</v>
      </c>
      <c r="BL1026" s="10" t="s">
        <v>1311</v>
      </c>
      <c r="BM1026">
        <v>33</v>
      </c>
      <c r="BN1026" t="s">
        <v>1159</v>
      </c>
      <c r="BO1026" t="s">
        <v>1159</v>
      </c>
      <c r="BP1026" s="12">
        <v>1591.72</v>
      </c>
    </row>
    <row r="1027" spans="1:68" x14ac:dyDescent="0.25">
      <c r="A1027" s="13" t="s">
        <v>1038</v>
      </c>
      <c r="B1027">
        <v>11112</v>
      </c>
      <c r="C1027" t="s">
        <v>936</v>
      </c>
      <c r="D1027" s="9">
        <v>6</v>
      </c>
      <c r="E1027">
        <v>2</v>
      </c>
      <c r="F1027" s="10">
        <v>3</v>
      </c>
      <c r="G1027" s="9">
        <v>1413</v>
      </c>
      <c r="H1027" s="9">
        <v>739</v>
      </c>
      <c r="I1027">
        <v>693</v>
      </c>
      <c r="J1027">
        <v>731</v>
      </c>
      <c r="K1027">
        <v>687</v>
      </c>
      <c r="L1027">
        <v>743</v>
      </c>
      <c r="M1027">
        <v>694</v>
      </c>
      <c r="N1027" s="10">
        <v>320</v>
      </c>
      <c r="O1027">
        <v>53</v>
      </c>
      <c r="P1027">
        <v>47</v>
      </c>
      <c r="Q1027">
        <v>47</v>
      </c>
      <c r="R1027">
        <v>46</v>
      </c>
      <c r="S1027">
        <v>37</v>
      </c>
      <c r="T1027">
        <v>40</v>
      </c>
      <c r="U1027" s="9">
        <v>27</v>
      </c>
      <c r="V1027">
        <v>18</v>
      </c>
      <c r="W1027" s="10">
        <v>22</v>
      </c>
      <c r="X1027">
        <v>1</v>
      </c>
      <c r="Y1027">
        <v>1</v>
      </c>
      <c r="Z1027">
        <v>0</v>
      </c>
      <c r="AA1027" s="9">
        <v>0</v>
      </c>
      <c r="AB1027">
        <v>3</v>
      </c>
      <c r="AC1027" s="10">
        <v>2</v>
      </c>
      <c r="AD1027" s="9">
        <v>47</v>
      </c>
      <c r="AE1027">
        <v>56</v>
      </c>
      <c r="AF1027">
        <v>53</v>
      </c>
      <c r="AG1027">
        <v>60</v>
      </c>
      <c r="AH1027">
        <v>63</v>
      </c>
      <c r="AI1027" s="10">
        <v>51</v>
      </c>
      <c r="AJ1027">
        <v>49</v>
      </c>
      <c r="AK1027">
        <v>68</v>
      </c>
      <c r="AL1027">
        <v>62</v>
      </c>
      <c r="AM1027">
        <v>63</v>
      </c>
      <c r="AN1027">
        <v>77</v>
      </c>
      <c r="AO1027">
        <v>60</v>
      </c>
      <c r="AP1027" s="9">
        <v>12</v>
      </c>
      <c r="AQ1027">
        <v>231</v>
      </c>
      <c r="AR1027">
        <v>1194</v>
      </c>
      <c r="AS1027">
        <v>0</v>
      </c>
      <c r="AT1027">
        <v>0</v>
      </c>
      <c r="AU1027" s="10">
        <v>0</v>
      </c>
      <c r="AV1027" s="9">
        <v>0</v>
      </c>
      <c r="AW1027" s="10">
        <v>0</v>
      </c>
      <c r="AX1027" s="9">
        <v>-8888</v>
      </c>
      <c r="AY1027">
        <v>-8888</v>
      </c>
      <c r="AZ1027">
        <v>-8888</v>
      </c>
      <c r="BA1027" s="10">
        <v>-8888</v>
      </c>
      <c r="BB1027">
        <v>-8888</v>
      </c>
      <c r="BC1027">
        <v>-8888</v>
      </c>
      <c r="BD1027">
        <v>-8888</v>
      </c>
      <c r="BE1027">
        <v>-8888</v>
      </c>
      <c r="BF1027" s="9">
        <v>156</v>
      </c>
      <c r="BG1027">
        <v>0.67338709677419351</v>
      </c>
      <c r="BH1027">
        <v>0.15312984997413348</v>
      </c>
      <c r="BI1027" s="10">
        <v>0.44885177453027142</v>
      </c>
      <c r="BK1027" t="s">
        <v>1307</v>
      </c>
      <c r="BL1027" s="10" t="s">
        <v>1311</v>
      </c>
      <c r="BM1027">
        <v>33</v>
      </c>
      <c r="BN1027" t="s">
        <v>1159</v>
      </c>
      <c r="BO1027" t="s">
        <v>1159</v>
      </c>
      <c r="BP1027" s="12">
        <v>1740.75</v>
      </c>
    </row>
    <row r="1028" spans="1:68" x14ac:dyDescent="0.25">
      <c r="A1028" s="13" t="s">
        <v>1034</v>
      </c>
      <c r="B1028">
        <v>11383</v>
      </c>
      <c r="C1028" t="s">
        <v>936</v>
      </c>
      <c r="D1028" s="9">
        <v>1</v>
      </c>
      <c r="E1028">
        <v>1</v>
      </c>
      <c r="F1028" s="10">
        <v>2</v>
      </c>
      <c r="G1028" s="9">
        <v>621</v>
      </c>
      <c r="H1028" s="9">
        <v>318</v>
      </c>
      <c r="I1028">
        <v>283</v>
      </c>
      <c r="J1028">
        <v>318</v>
      </c>
      <c r="K1028">
        <v>283</v>
      </c>
      <c r="L1028">
        <v>335</v>
      </c>
      <c r="M1028">
        <v>285</v>
      </c>
      <c r="N1028" s="10">
        <v>139</v>
      </c>
      <c r="O1028">
        <v>20</v>
      </c>
      <c r="P1028">
        <v>18</v>
      </c>
      <c r="Q1028">
        <v>25</v>
      </c>
      <c r="R1028">
        <v>21</v>
      </c>
      <c r="S1028">
        <v>23</v>
      </c>
      <c r="T1028">
        <v>20</v>
      </c>
      <c r="U1028" s="9">
        <v>14</v>
      </c>
      <c r="V1028">
        <v>13</v>
      </c>
      <c r="W1028" s="10">
        <v>9</v>
      </c>
      <c r="X1028">
        <v>1</v>
      </c>
      <c r="Y1028">
        <v>1</v>
      </c>
      <c r="Z1028">
        <v>0</v>
      </c>
      <c r="AA1028" s="9">
        <v>1</v>
      </c>
      <c r="AB1028">
        <v>0</v>
      </c>
      <c r="AC1028" s="10">
        <v>0</v>
      </c>
      <c r="AD1028" s="9">
        <v>15</v>
      </c>
      <c r="AE1028">
        <v>27</v>
      </c>
      <c r="AF1028">
        <v>21</v>
      </c>
      <c r="AG1028">
        <v>15</v>
      </c>
      <c r="AH1028">
        <v>26</v>
      </c>
      <c r="AI1028" s="10">
        <v>13</v>
      </c>
      <c r="AJ1028">
        <v>23</v>
      </c>
      <c r="AK1028">
        <v>36</v>
      </c>
      <c r="AL1028">
        <v>19</v>
      </c>
      <c r="AM1028">
        <v>23</v>
      </c>
      <c r="AN1028">
        <v>27</v>
      </c>
      <c r="AO1028">
        <v>20</v>
      </c>
      <c r="AP1028" s="9">
        <v>2</v>
      </c>
      <c r="AQ1028">
        <v>0</v>
      </c>
      <c r="AR1028">
        <v>467</v>
      </c>
      <c r="AS1028">
        <v>0</v>
      </c>
      <c r="AT1028">
        <v>0</v>
      </c>
      <c r="AU1028" s="10">
        <v>0</v>
      </c>
      <c r="AV1028" s="9">
        <v>0</v>
      </c>
      <c r="AW1028" s="10">
        <v>0</v>
      </c>
      <c r="AX1028" s="9">
        <v>-8888</v>
      </c>
      <c r="AY1028">
        <v>-8888</v>
      </c>
      <c r="AZ1028">
        <v>-8888</v>
      </c>
      <c r="BA1028" s="10">
        <v>-8888</v>
      </c>
      <c r="BB1028">
        <v>-8888</v>
      </c>
      <c r="BC1028">
        <v>-8888</v>
      </c>
      <c r="BD1028">
        <v>-8888</v>
      </c>
      <c r="BE1028">
        <v>-8888</v>
      </c>
      <c r="BF1028" s="9">
        <v>85</v>
      </c>
      <c r="BG1028">
        <v>0.48372093023255813</v>
      </c>
      <c r="BH1028">
        <v>0.17406542056074767</v>
      </c>
      <c r="BI1028" s="10">
        <v>0.42737896494156929</v>
      </c>
      <c r="BK1028" t="s">
        <v>1307</v>
      </c>
      <c r="BL1028" s="10" t="s">
        <v>1311</v>
      </c>
      <c r="BM1028">
        <v>27</v>
      </c>
      <c r="BN1028" t="s">
        <v>1159</v>
      </c>
      <c r="BO1028" t="s">
        <v>1159</v>
      </c>
      <c r="BP1028" s="12">
        <v>726.46</v>
      </c>
    </row>
    <row r="1029" spans="1:68" x14ac:dyDescent="0.25">
      <c r="A1029" s="13" t="s">
        <v>1035</v>
      </c>
      <c r="B1029">
        <v>10166</v>
      </c>
      <c r="C1029" t="s">
        <v>936</v>
      </c>
      <c r="D1029" s="9">
        <v>3</v>
      </c>
      <c r="E1029">
        <v>3</v>
      </c>
      <c r="F1029" s="10">
        <v>3</v>
      </c>
      <c r="G1029" s="9">
        <v>583</v>
      </c>
      <c r="H1029" s="9">
        <v>294</v>
      </c>
      <c r="I1029">
        <v>273</v>
      </c>
      <c r="J1029">
        <v>299</v>
      </c>
      <c r="K1029">
        <v>272</v>
      </c>
      <c r="L1029">
        <v>276</v>
      </c>
      <c r="M1029">
        <v>291</v>
      </c>
      <c r="N1029" s="10">
        <v>136</v>
      </c>
      <c r="O1029">
        <v>16</v>
      </c>
      <c r="P1029">
        <v>11</v>
      </c>
      <c r="Q1029">
        <v>16</v>
      </c>
      <c r="R1029">
        <v>17</v>
      </c>
      <c r="S1029">
        <v>15</v>
      </c>
      <c r="T1029">
        <v>20</v>
      </c>
      <c r="U1029" s="9">
        <v>9</v>
      </c>
      <c r="V1029">
        <v>9</v>
      </c>
      <c r="W1029" s="10">
        <v>12</v>
      </c>
      <c r="X1029">
        <v>0</v>
      </c>
      <c r="Y1029">
        <v>0</v>
      </c>
      <c r="Z1029">
        <v>1</v>
      </c>
      <c r="AA1029" s="9">
        <v>0</v>
      </c>
      <c r="AB1029">
        <v>0</v>
      </c>
      <c r="AC1029" s="10">
        <v>1</v>
      </c>
      <c r="AD1029" s="9">
        <v>9</v>
      </c>
      <c r="AE1029">
        <v>34</v>
      </c>
      <c r="AF1029">
        <v>17</v>
      </c>
      <c r="AG1029">
        <v>17</v>
      </c>
      <c r="AH1029">
        <v>22</v>
      </c>
      <c r="AI1029" s="10">
        <v>25</v>
      </c>
      <c r="AJ1029">
        <v>22</v>
      </c>
      <c r="AK1029">
        <v>39</v>
      </c>
      <c r="AL1029">
        <v>14</v>
      </c>
      <c r="AM1029">
        <v>27</v>
      </c>
      <c r="AN1029">
        <v>36</v>
      </c>
      <c r="AO1029">
        <v>11</v>
      </c>
      <c r="AP1029" s="9">
        <v>0</v>
      </c>
      <c r="AQ1029">
        <v>91</v>
      </c>
      <c r="AR1029">
        <v>468</v>
      </c>
      <c r="AS1029">
        <v>0</v>
      </c>
      <c r="AT1029">
        <v>0</v>
      </c>
      <c r="AU1029" s="10">
        <v>0</v>
      </c>
      <c r="AV1029" s="9">
        <v>1</v>
      </c>
      <c r="AW1029" s="10">
        <v>1</v>
      </c>
      <c r="AX1029" s="9">
        <v>-8888</v>
      </c>
      <c r="AY1029">
        <v>-8888</v>
      </c>
      <c r="AZ1029">
        <v>-8888</v>
      </c>
      <c r="BA1029" s="10">
        <v>-8888</v>
      </c>
      <c r="BB1029">
        <v>-8888</v>
      </c>
      <c r="BC1029">
        <v>-8888</v>
      </c>
      <c r="BD1029">
        <v>-8888</v>
      </c>
      <c r="BE1029">
        <v>-8888</v>
      </c>
      <c r="BF1029" s="9">
        <v>110</v>
      </c>
      <c r="BG1029">
        <v>0.67441860465116277</v>
      </c>
      <c r="BH1029">
        <v>0.17114568599717114</v>
      </c>
      <c r="BI1029" s="10">
        <v>0.35981308411214952</v>
      </c>
      <c r="BK1029" t="s">
        <v>1307</v>
      </c>
      <c r="BL1029" s="10" t="s">
        <v>1311</v>
      </c>
      <c r="BM1029">
        <v>27</v>
      </c>
      <c r="BN1029" t="s">
        <v>1159</v>
      </c>
      <c r="BO1029" t="s">
        <v>1159</v>
      </c>
      <c r="BP1029" s="12">
        <v>732.84500000000003</v>
      </c>
    </row>
    <row r="1030" spans="1:68" x14ac:dyDescent="0.25">
      <c r="A1030" s="13" t="s">
        <v>1036</v>
      </c>
      <c r="B1030">
        <v>10019</v>
      </c>
      <c r="C1030" t="s">
        <v>936</v>
      </c>
      <c r="D1030" s="9">
        <v>17</v>
      </c>
      <c r="E1030">
        <v>19</v>
      </c>
      <c r="F1030" s="10">
        <v>13</v>
      </c>
      <c r="G1030" s="9">
        <v>5697</v>
      </c>
      <c r="H1030" s="9">
        <v>2411</v>
      </c>
      <c r="I1030">
        <v>2445</v>
      </c>
      <c r="J1030">
        <v>2435</v>
      </c>
      <c r="K1030">
        <v>2422</v>
      </c>
      <c r="L1030">
        <v>2918</v>
      </c>
      <c r="M1030">
        <v>2866</v>
      </c>
      <c r="N1030" s="10">
        <v>1314</v>
      </c>
      <c r="O1030">
        <v>164</v>
      </c>
      <c r="P1030">
        <v>157</v>
      </c>
      <c r="Q1030">
        <v>157</v>
      </c>
      <c r="R1030">
        <v>214</v>
      </c>
      <c r="S1030">
        <v>198</v>
      </c>
      <c r="T1030">
        <v>202</v>
      </c>
      <c r="U1030" s="9">
        <v>118</v>
      </c>
      <c r="V1030">
        <v>80</v>
      </c>
      <c r="W1030" s="10">
        <v>103</v>
      </c>
      <c r="X1030">
        <v>1</v>
      </c>
      <c r="Y1030">
        <v>0</v>
      </c>
      <c r="Z1030">
        <v>1</v>
      </c>
      <c r="AA1030" s="9">
        <v>8</v>
      </c>
      <c r="AB1030">
        <v>9</v>
      </c>
      <c r="AC1030" s="10">
        <v>8</v>
      </c>
      <c r="AD1030" s="9">
        <v>106</v>
      </c>
      <c r="AE1030">
        <v>149</v>
      </c>
      <c r="AF1030">
        <v>108</v>
      </c>
      <c r="AG1030">
        <v>136</v>
      </c>
      <c r="AH1030">
        <v>193</v>
      </c>
      <c r="AI1030" s="10">
        <v>134</v>
      </c>
      <c r="AJ1030">
        <v>103</v>
      </c>
      <c r="AK1030">
        <v>129</v>
      </c>
      <c r="AL1030">
        <v>98</v>
      </c>
      <c r="AM1030">
        <v>146</v>
      </c>
      <c r="AN1030">
        <v>171</v>
      </c>
      <c r="AO1030">
        <v>126</v>
      </c>
      <c r="AP1030" s="9">
        <v>4</v>
      </c>
      <c r="AQ1030">
        <v>589</v>
      </c>
      <c r="AR1030">
        <v>2133</v>
      </c>
      <c r="AS1030">
        <v>3013</v>
      </c>
      <c r="AT1030">
        <v>2</v>
      </c>
      <c r="AU1030" s="10">
        <v>0</v>
      </c>
      <c r="AV1030" s="9">
        <v>3</v>
      </c>
      <c r="AW1030" s="10">
        <v>9</v>
      </c>
      <c r="AX1030" s="9">
        <v>-8888</v>
      </c>
      <c r="AY1030">
        <v>-8888</v>
      </c>
      <c r="AZ1030">
        <v>-8888</v>
      </c>
      <c r="BA1030" s="10">
        <v>-8888</v>
      </c>
      <c r="BB1030">
        <v>-8888</v>
      </c>
      <c r="BC1030">
        <v>-8888</v>
      </c>
      <c r="BD1030">
        <v>-8888</v>
      </c>
      <c r="BE1030">
        <v>-8888</v>
      </c>
      <c r="BF1030" s="9">
        <v>819</v>
      </c>
      <c r="BG1030">
        <v>0.54223690420009441</v>
      </c>
      <c r="BH1030">
        <v>0.14341692789968652</v>
      </c>
      <c r="BI1030" s="10">
        <v>0.42563422318023547</v>
      </c>
      <c r="BK1030" t="s">
        <v>1307</v>
      </c>
      <c r="BL1030" s="10" t="s">
        <v>1311</v>
      </c>
      <c r="BM1030">
        <v>17</v>
      </c>
      <c r="BN1030" t="s">
        <v>1158</v>
      </c>
      <c r="BO1030" t="s">
        <v>1158</v>
      </c>
      <c r="BP1030" s="12">
        <v>1560.5250000000001</v>
      </c>
    </row>
    <row r="1031" spans="1:68" x14ac:dyDescent="0.25">
      <c r="A1031" s="13" t="s">
        <v>1037</v>
      </c>
      <c r="B1031">
        <v>10120</v>
      </c>
      <c r="C1031" t="s">
        <v>936</v>
      </c>
      <c r="D1031" s="9">
        <v>12</v>
      </c>
      <c r="E1031">
        <v>10</v>
      </c>
      <c r="F1031" s="10">
        <v>13</v>
      </c>
      <c r="G1031" s="9">
        <v>2336</v>
      </c>
      <c r="H1031" s="9">
        <v>1061</v>
      </c>
      <c r="I1031">
        <v>1060</v>
      </c>
      <c r="J1031">
        <v>1071</v>
      </c>
      <c r="K1031">
        <v>1082</v>
      </c>
      <c r="L1031">
        <v>1211</v>
      </c>
      <c r="M1031">
        <v>1108</v>
      </c>
      <c r="N1031" s="10">
        <v>529</v>
      </c>
      <c r="O1031">
        <v>71</v>
      </c>
      <c r="P1031">
        <v>67</v>
      </c>
      <c r="Q1031">
        <v>83</v>
      </c>
      <c r="R1031">
        <v>66</v>
      </c>
      <c r="S1031">
        <v>79</v>
      </c>
      <c r="T1031">
        <v>76</v>
      </c>
      <c r="U1031" s="9">
        <v>34</v>
      </c>
      <c r="V1031">
        <v>45</v>
      </c>
      <c r="W1031" s="10">
        <v>37</v>
      </c>
      <c r="X1031">
        <v>0</v>
      </c>
      <c r="Y1031">
        <v>1</v>
      </c>
      <c r="Z1031">
        <v>1</v>
      </c>
      <c r="AA1031" s="9">
        <v>4</v>
      </c>
      <c r="AB1031">
        <v>2</v>
      </c>
      <c r="AC1031" s="10">
        <v>2</v>
      </c>
      <c r="AD1031" s="9">
        <v>104</v>
      </c>
      <c r="AE1031">
        <v>88</v>
      </c>
      <c r="AF1031">
        <v>84</v>
      </c>
      <c r="AG1031">
        <v>92</v>
      </c>
      <c r="AH1031">
        <v>86</v>
      </c>
      <c r="AI1031" s="10">
        <v>92</v>
      </c>
      <c r="AJ1031">
        <v>86</v>
      </c>
      <c r="AK1031">
        <v>104</v>
      </c>
      <c r="AL1031">
        <v>96</v>
      </c>
      <c r="AM1031">
        <v>79</v>
      </c>
      <c r="AN1031">
        <v>123</v>
      </c>
      <c r="AO1031">
        <v>104</v>
      </c>
      <c r="AP1031" s="9">
        <v>45</v>
      </c>
      <c r="AQ1031">
        <v>206</v>
      </c>
      <c r="AR1031">
        <v>1728</v>
      </c>
      <c r="AS1031">
        <v>270</v>
      </c>
      <c r="AT1031">
        <v>0</v>
      </c>
      <c r="AU1031" s="10">
        <v>0</v>
      </c>
      <c r="AV1031" s="9">
        <v>1</v>
      </c>
      <c r="AW1031" s="10">
        <v>1</v>
      </c>
      <c r="AX1031" s="9">
        <v>-8888</v>
      </c>
      <c r="AY1031">
        <v>-8888</v>
      </c>
      <c r="AZ1031">
        <v>-8888</v>
      </c>
      <c r="BA1031" s="10">
        <v>-8888</v>
      </c>
      <c r="BB1031">
        <v>-8888</v>
      </c>
      <c r="BC1031">
        <v>-8888</v>
      </c>
      <c r="BD1031">
        <v>-8888</v>
      </c>
      <c r="BE1031">
        <v>-8888</v>
      </c>
      <c r="BF1031" s="9">
        <v>226</v>
      </c>
      <c r="BG1031">
        <v>0.31203407880724177</v>
      </c>
      <c r="BH1031">
        <v>0.13602251407129456</v>
      </c>
      <c r="BI1031" s="10">
        <v>0.39722572509457754</v>
      </c>
      <c r="BK1031" t="s">
        <v>1307</v>
      </c>
      <c r="BL1031" s="10" t="s">
        <v>1311</v>
      </c>
      <c r="BM1031">
        <v>30</v>
      </c>
      <c r="BN1031" t="s">
        <v>1159</v>
      </c>
      <c r="BO1031" t="s">
        <v>1159</v>
      </c>
      <c r="BP1031" s="12">
        <v>1451.62</v>
      </c>
    </row>
    <row r="1032" spans="1:68" x14ac:dyDescent="0.25">
      <c r="A1032" s="13" t="s">
        <v>1039</v>
      </c>
      <c r="B1032">
        <v>11418</v>
      </c>
      <c r="C1032" t="s">
        <v>936</v>
      </c>
      <c r="D1032" s="9">
        <v>22</v>
      </c>
      <c r="E1032">
        <v>24</v>
      </c>
      <c r="F1032" s="10">
        <v>12</v>
      </c>
      <c r="G1032" s="9">
        <v>6312</v>
      </c>
      <c r="H1032" s="9">
        <v>2567</v>
      </c>
      <c r="I1032">
        <v>2481</v>
      </c>
      <c r="J1032">
        <v>2600</v>
      </c>
      <c r="K1032">
        <v>2537</v>
      </c>
      <c r="L1032">
        <v>3231</v>
      </c>
      <c r="M1032">
        <v>3172</v>
      </c>
      <c r="N1032" s="10">
        <v>1531</v>
      </c>
      <c r="O1032">
        <v>154</v>
      </c>
      <c r="P1032">
        <v>142</v>
      </c>
      <c r="Q1032">
        <v>170</v>
      </c>
      <c r="R1032">
        <v>210</v>
      </c>
      <c r="S1032">
        <v>248</v>
      </c>
      <c r="T1032">
        <v>213</v>
      </c>
      <c r="U1032" s="9">
        <v>107</v>
      </c>
      <c r="V1032">
        <v>132</v>
      </c>
      <c r="W1032" s="10">
        <v>126</v>
      </c>
      <c r="X1032">
        <v>0</v>
      </c>
      <c r="Y1032">
        <v>3</v>
      </c>
      <c r="Z1032">
        <v>1</v>
      </c>
      <c r="AA1032" s="9">
        <v>5</v>
      </c>
      <c r="AB1032">
        <v>7</v>
      </c>
      <c r="AC1032" s="10">
        <v>8</v>
      </c>
      <c r="AD1032" s="9">
        <v>172</v>
      </c>
      <c r="AE1032">
        <v>227</v>
      </c>
      <c r="AF1032">
        <v>211</v>
      </c>
      <c r="AG1032">
        <v>184</v>
      </c>
      <c r="AH1032">
        <v>213</v>
      </c>
      <c r="AI1032" s="10">
        <v>190</v>
      </c>
      <c r="AJ1032">
        <v>166</v>
      </c>
      <c r="AK1032">
        <v>192</v>
      </c>
      <c r="AL1032">
        <v>174</v>
      </c>
      <c r="AM1032">
        <v>146</v>
      </c>
      <c r="AN1032">
        <v>209</v>
      </c>
      <c r="AO1032">
        <v>172</v>
      </c>
      <c r="AP1032" s="9">
        <v>32</v>
      </c>
      <c r="AQ1032">
        <v>1186</v>
      </c>
      <c r="AR1032">
        <v>2750</v>
      </c>
      <c r="AS1032">
        <v>2345</v>
      </c>
      <c r="AT1032">
        <v>0</v>
      </c>
      <c r="AU1032" s="10">
        <v>13</v>
      </c>
      <c r="AV1032" s="9">
        <v>3</v>
      </c>
      <c r="AW1032" s="10">
        <v>19</v>
      </c>
      <c r="AX1032" s="9">
        <v>-8888</v>
      </c>
      <c r="AY1032">
        <v>-8888</v>
      </c>
      <c r="AZ1032">
        <v>-8888</v>
      </c>
      <c r="BA1032" s="10">
        <v>-8888</v>
      </c>
      <c r="BB1032">
        <v>-8888</v>
      </c>
      <c r="BC1032">
        <v>-8888</v>
      </c>
      <c r="BD1032">
        <v>-8888</v>
      </c>
      <c r="BE1032">
        <v>-8888</v>
      </c>
      <c r="BF1032" s="9">
        <v>949</v>
      </c>
      <c r="BG1032">
        <v>0.53779697624190059</v>
      </c>
      <c r="BH1032">
        <v>0.1488680810714709</v>
      </c>
      <c r="BI1032" s="10">
        <v>0.42369838420107719</v>
      </c>
      <c r="BK1032" t="s">
        <v>1307</v>
      </c>
      <c r="BL1032" s="10" t="s">
        <v>1311</v>
      </c>
      <c r="BM1032">
        <v>17</v>
      </c>
      <c r="BN1032" t="s">
        <v>1159</v>
      </c>
      <c r="BO1032" t="s">
        <v>1158</v>
      </c>
      <c r="BP1032" s="12">
        <v>2959.2649999999999</v>
      </c>
    </row>
    <row r="1033" spans="1:68" x14ac:dyDescent="0.25">
      <c r="A1033" s="13" t="s">
        <v>1040</v>
      </c>
      <c r="B1033">
        <v>10338</v>
      </c>
      <c r="C1033" t="s">
        <v>936</v>
      </c>
      <c r="D1033" s="9">
        <v>2</v>
      </c>
      <c r="E1033">
        <v>5</v>
      </c>
      <c r="F1033" s="10">
        <v>2</v>
      </c>
      <c r="G1033" s="9">
        <v>1770</v>
      </c>
      <c r="H1033" s="9">
        <v>844</v>
      </c>
      <c r="I1033">
        <v>832</v>
      </c>
      <c r="J1033">
        <v>839</v>
      </c>
      <c r="K1033">
        <v>831</v>
      </c>
      <c r="L1033">
        <v>899</v>
      </c>
      <c r="M1033">
        <v>876</v>
      </c>
      <c r="N1033" s="10">
        <v>418</v>
      </c>
      <c r="O1033">
        <v>55</v>
      </c>
      <c r="P1033">
        <v>54</v>
      </c>
      <c r="Q1033">
        <v>60</v>
      </c>
      <c r="R1033">
        <v>43</v>
      </c>
      <c r="S1033">
        <v>52</v>
      </c>
      <c r="T1033">
        <v>52</v>
      </c>
      <c r="U1033" s="9">
        <v>18</v>
      </c>
      <c r="V1033">
        <v>28</v>
      </c>
      <c r="W1033" s="10">
        <v>31</v>
      </c>
      <c r="X1033">
        <v>0</v>
      </c>
      <c r="Y1033">
        <v>2</v>
      </c>
      <c r="Z1033">
        <v>0</v>
      </c>
      <c r="AA1033" s="9">
        <v>1</v>
      </c>
      <c r="AB1033">
        <v>1</v>
      </c>
      <c r="AC1033" s="10">
        <v>2</v>
      </c>
      <c r="AD1033" s="9">
        <v>54</v>
      </c>
      <c r="AE1033">
        <v>48</v>
      </c>
      <c r="AF1033">
        <v>67</v>
      </c>
      <c r="AG1033">
        <v>59</v>
      </c>
      <c r="AH1033">
        <v>89</v>
      </c>
      <c r="AI1033" s="10">
        <v>86</v>
      </c>
      <c r="AJ1033">
        <v>49</v>
      </c>
      <c r="AK1033">
        <v>64</v>
      </c>
      <c r="AL1033">
        <v>71</v>
      </c>
      <c r="AM1033">
        <v>67</v>
      </c>
      <c r="AN1033">
        <v>88</v>
      </c>
      <c r="AO1033">
        <v>106</v>
      </c>
      <c r="AP1033" s="9">
        <v>22</v>
      </c>
      <c r="AQ1033">
        <v>169</v>
      </c>
      <c r="AR1033">
        <v>1454</v>
      </c>
      <c r="AS1033">
        <v>34</v>
      </c>
      <c r="AT1033">
        <v>0</v>
      </c>
      <c r="AU1033" s="10">
        <v>3</v>
      </c>
      <c r="AV1033" s="9">
        <v>1</v>
      </c>
      <c r="AW1033" s="10">
        <v>1</v>
      </c>
      <c r="AX1033" s="9">
        <v>-8888</v>
      </c>
      <c r="AY1033">
        <v>-8888</v>
      </c>
      <c r="AZ1033">
        <v>-8888</v>
      </c>
      <c r="BA1033" s="10">
        <v>-8888</v>
      </c>
      <c r="BB1033">
        <v>-8888</v>
      </c>
      <c r="BC1033">
        <v>-8888</v>
      </c>
      <c r="BD1033">
        <v>-8888</v>
      </c>
      <c r="BE1033">
        <v>-8888</v>
      </c>
      <c r="BF1033" s="9">
        <v>288</v>
      </c>
      <c r="BG1033">
        <v>0.55403348554033482</v>
      </c>
      <c r="BH1033">
        <v>0.15157984628522631</v>
      </c>
      <c r="BI1033" s="10">
        <v>0.40911528150134047</v>
      </c>
      <c r="BK1033" t="s">
        <v>1307</v>
      </c>
      <c r="BL1033" s="10" t="s">
        <v>1311</v>
      </c>
      <c r="BM1033">
        <v>33</v>
      </c>
      <c r="BO1033" t="s">
        <v>1159</v>
      </c>
      <c r="BP1033" s="12">
        <v>1926.5650000000001</v>
      </c>
    </row>
    <row r="1034" spans="1:68" x14ac:dyDescent="0.25">
      <c r="A1034" s="13" t="s">
        <v>1041</v>
      </c>
      <c r="B1034">
        <v>10855</v>
      </c>
      <c r="C1034" t="s">
        <v>936</v>
      </c>
      <c r="D1034" s="9">
        <v>11</v>
      </c>
      <c r="E1034">
        <v>14</v>
      </c>
      <c r="F1034" s="10">
        <v>10</v>
      </c>
      <c r="G1034" s="9">
        <v>2835</v>
      </c>
      <c r="H1034" s="9">
        <v>1247</v>
      </c>
      <c r="I1034">
        <v>1217</v>
      </c>
      <c r="J1034">
        <v>1269</v>
      </c>
      <c r="K1034">
        <v>1236</v>
      </c>
      <c r="L1034">
        <v>1447</v>
      </c>
      <c r="M1034">
        <v>1393</v>
      </c>
      <c r="N1034" s="10">
        <v>655</v>
      </c>
      <c r="O1034">
        <v>88</v>
      </c>
      <c r="P1034">
        <v>90</v>
      </c>
      <c r="Q1034">
        <v>103</v>
      </c>
      <c r="R1034">
        <v>115</v>
      </c>
      <c r="S1034">
        <v>99</v>
      </c>
      <c r="T1034">
        <v>114</v>
      </c>
      <c r="U1034" s="9">
        <v>59</v>
      </c>
      <c r="V1034">
        <v>46</v>
      </c>
      <c r="W1034" s="10">
        <v>61</v>
      </c>
      <c r="X1034">
        <v>4</v>
      </c>
      <c r="Y1034">
        <v>1</v>
      </c>
      <c r="Z1034">
        <v>3</v>
      </c>
      <c r="AA1034" s="9">
        <v>7</v>
      </c>
      <c r="AB1034">
        <v>7</v>
      </c>
      <c r="AC1034" s="10">
        <v>5</v>
      </c>
      <c r="AD1034" s="9">
        <v>117</v>
      </c>
      <c r="AE1034">
        <v>127</v>
      </c>
      <c r="AF1034">
        <v>145</v>
      </c>
      <c r="AG1034">
        <v>125</v>
      </c>
      <c r="AH1034">
        <v>130</v>
      </c>
      <c r="AI1034" s="10">
        <v>148</v>
      </c>
      <c r="AJ1034">
        <v>124</v>
      </c>
      <c r="AK1034">
        <v>149</v>
      </c>
      <c r="AL1034">
        <v>137</v>
      </c>
      <c r="AM1034">
        <v>118</v>
      </c>
      <c r="AN1034">
        <v>157</v>
      </c>
      <c r="AO1034">
        <v>126</v>
      </c>
      <c r="AP1034" s="9">
        <v>30</v>
      </c>
      <c r="AQ1034">
        <v>366</v>
      </c>
      <c r="AR1034">
        <v>2212</v>
      </c>
      <c r="AS1034">
        <v>196</v>
      </c>
      <c r="AT1034">
        <v>0</v>
      </c>
      <c r="AU1034" s="10">
        <v>0</v>
      </c>
      <c r="AV1034" s="9">
        <v>1</v>
      </c>
      <c r="AW1034" s="10">
        <v>1</v>
      </c>
      <c r="AX1034" s="9">
        <v>-8888</v>
      </c>
      <c r="AY1034">
        <v>-8888</v>
      </c>
      <c r="AZ1034">
        <v>-8888</v>
      </c>
      <c r="BA1034" s="10">
        <v>-8888</v>
      </c>
      <c r="BB1034">
        <v>-8888</v>
      </c>
      <c r="BC1034">
        <v>-8888</v>
      </c>
      <c r="BD1034">
        <v>-8888</v>
      </c>
      <c r="BE1034">
        <v>-8888</v>
      </c>
      <c r="BF1034" s="9">
        <v>290</v>
      </c>
      <c r="BG1034">
        <v>0.40947075208913647</v>
      </c>
      <c r="BH1034">
        <v>0.16224899598393575</v>
      </c>
      <c r="BI1034" s="10">
        <v>0.38285903375248181</v>
      </c>
      <c r="BK1034" t="s">
        <v>1307</v>
      </c>
      <c r="BL1034" s="10" t="s">
        <v>1311</v>
      </c>
      <c r="BM1034">
        <v>30</v>
      </c>
      <c r="BN1034" t="s">
        <v>1159</v>
      </c>
      <c r="BO1034" t="s">
        <v>1159</v>
      </c>
      <c r="BP1034" s="12">
        <v>1929.5550000000001</v>
      </c>
    </row>
    <row r="1035" spans="1:68" x14ac:dyDescent="0.25">
      <c r="A1035" s="13" t="s">
        <v>1042</v>
      </c>
      <c r="B1035">
        <v>10728</v>
      </c>
      <c r="C1035" t="s">
        <v>936</v>
      </c>
      <c r="D1035" s="9">
        <v>16</v>
      </c>
      <c r="E1035">
        <v>7</v>
      </c>
      <c r="F1035" s="10">
        <v>10</v>
      </c>
      <c r="G1035" s="9">
        <v>2705</v>
      </c>
      <c r="H1035" s="9">
        <v>1320</v>
      </c>
      <c r="I1035">
        <v>1277</v>
      </c>
      <c r="J1035">
        <v>1323</v>
      </c>
      <c r="K1035">
        <v>1279</v>
      </c>
      <c r="L1035">
        <v>1376</v>
      </c>
      <c r="M1035">
        <v>1358</v>
      </c>
      <c r="N1035" s="10">
        <v>617</v>
      </c>
      <c r="O1035">
        <v>91</v>
      </c>
      <c r="P1035">
        <v>86</v>
      </c>
      <c r="Q1035">
        <v>82</v>
      </c>
      <c r="R1035">
        <v>97</v>
      </c>
      <c r="S1035">
        <v>86</v>
      </c>
      <c r="T1035">
        <v>86</v>
      </c>
      <c r="U1035" s="9">
        <v>52</v>
      </c>
      <c r="V1035">
        <v>41</v>
      </c>
      <c r="W1035" s="10">
        <v>44</v>
      </c>
      <c r="X1035">
        <v>2</v>
      </c>
      <c r="Y1035">
        <v>1</v>
      </c>
      <c r="Z1035">
        <v>1</v>
      </c>
      <c r="AA1035" s="9">
        <v>2</v>
      </c>
      <c r="AB1035">
        <v>3</v>
      </c>
      <c r="AC1035" s="10">
        <v>6</v>
      </c>
      <c r="AD1035" s="9">
        <v>55</v>
      </c>
      <c r="AE1035">
        <v>64</v>
      </c>
      <c r="AF1035">
        <v>54</v>
      </c>
      <c r="AG1035">
        <v>69</v>
      </c>
      <c r="AH1035">
        <v>80</v>
      </c>
      <c r="AI1035" s="10">
        <v>52</v>
      </c>
      <c r="AJ1035">
        <v>59</v>
      </c>
      <c r="AK1035">
        <v>77</v>
      </c>
      <c r="AL1035">
        <v>76</v>
      </c>
      <c r="AM1035">
        <v>64</v>
      </c>
      <c r="AN1035">
        <v>83</v>
      </c>
      <c r="AO1035">
        <v>77</v>
      </c>
      <c r="AP1035" s="9">
        <v>3</v>
      </c>
      <c r="AQ1035">
        <v>202</v>
      </c>
      <c r="AR1035">
        <v>940</v>
      </c>
      <c r="AS1035">
        <v>1447</v>
      </c>
      <c r="AT1035">
        <v>0</v>
      </c>
      <c r="AU1035" s="10">
        <v>0</v>
      </c>
      <c r="AV1035" s="9">
        <v>1</v>
      </c>
      <c r="AW1035" s="10">
        <v>5</v>
      </c>
      <c r="AX1035" s="9">
        <v>-8888</v>
      </c>
      <c r="AY1035">
        <v>-8888</v>
      </c>
      <c r="AZ1035">
        <v>-8888</v>
      </c>
      <c r="BA1035" s="10">
        <v>-8888</v>
      </c>
      <c r="BB1035">
        <v>-8888</v>
      </c>
      <c r="BC1035">
        <v>-8888</v>
      </c>
      <c r="BD1035">
        <v>-8888</v>
      </c>
      <c r="BE1035">
        <v>-8888</v>
      </c>
      <c r="BF1035" s="9">
        <v>343</v>
      </c>
      <c r="BG1035">
        <v>0.40198735320686541</v>
      </c>
      <c r="BH1035">
        <v>0.14222468179302711</v>
      </c>
      <c r="BI1035" s="10">
        <v>0.37588652482269502</v>
      </c>
      <c r="BK1035" t="s">
        <v>1307</v>
      </c>
      <c r="BL1035" s="10" t="s">
        <v>1311</v>
      </c>
      <c r="BM1035">
        <v>25</v>
      </c>
      <c r="BN1035" t="s">
        <v>1159</v>
      </c>
      <c r="BO1035" t="s">
        <v>1159</v>
      </c>
      <c r="BP1035" s="12">
        <v>3527.78</v>
      </c>
    </row>
    <row r="1036" spans="1:68" x14ac:dyDescent="0.25">
      <c r="A1036" s="13" t="s">
        <v>1043</v>
      </c>
      <c r="B1036">
        <v>11213</v>
      </c>
      <c r="C1036" t="s">
        <v>936</v>
      </c>
      <c r="D1036" s="9">
        <v>1</v>
      </c>
      <c r="E1036">
        <v>0</v>
      </c>
      <c r="F1036" s="10">
        <v>0</v>
      </c>
      <c r="G1036" s="9">
        <v>527</v>
      </c>
      <c r="H1036" s="9">
        <v>272</v>
      </c>
      <c r="I1036">
        <v>273</v>
      </c>
      <c r="J1036">
        <v>276</v>
      </c>
      <c r="K1036">
        <v>273</v>
      </c>
      <c r="L1036">
        <v>268</v>
      </c>
      <c r="M1036">
        <v>262</v>
      </c>
      <c r="N1036" s="10">
        <v>130</v>
      </c>
      <c r="O1036">
        <v>17</v>
      </c>
      <c r="P1036">
        <v>18</v>
      </c>
      <c r="Q1036">
        <v>11</v>
      </c>
      <c r="R1036">
        <v>13</v>
      </c>
      <c r="S1036">
        <v>7</v>
      </c>
      <c r="T1036">
        <v>14</v>
      </c>
      <c r="U1036" s="9">
        <v>8</v>
      </c>
      <c r="V1036">
        <v>3</v>
      </c>
      <c r="W1036" s="10">
        <v>10</v>
      </c>
      <c r="X1036">
        <v>1</v>
      </c>
      <c r="Y1036">
        <v>0</v>
      </c>
      <c r="Z1036">
        <v>0</v>
      </c>
      <c r="AA1036" s="9">
        <v>0</v>
      </c>
      <c r="AB1036">
        <v>1</v>
      </c>
      <c r="AC1036" s="10">
        <v>0</v>
      </c>
      <c r="AD1036" s="9">
        <v>15</v>
      </c>
      <c r="AE1036">
        <v>18</v>
      </c>
      <c r="AF1036">
        <v>14</v>
      </c>
      <c r="AG1036">
        <v>18</v>
      </c>
      <c r="AH1036">
        <v>34</v>
      </c>
      <c r="AI1036" s="10">
        <v>13</v>
      </c>
      <c r="AJ1036">
        <v>18</v>
      </c>
      <c r="AK1036">
        <v>14</v>
      </c>
      <c r="AL1036">
        <v>11</v>
      </c>
      <c r="AM1036">
        <v>20</v>
      </c>
      <c r="AN1036">
        <v>23</v>
      </c>
      <c r="AO1036">
        <v>14</v>
      </c>
      <c r="AP1036" s="9">
        <v>7</v>
      </c>
      <c r="AQ1036">
        <v>51</v>
      </c>
      <c r="AR1036">
        <v>471</v>
      </c>
      <c r="AS1036">
        <v>0</v>
      </c>
      <c r="AT1036">
        <v>0</v>
      </c>
      <c r="AU1036" s="10">
        <v>0</v>
      </c>
      <c r="AV1036" s="9">
        <v>0</v>
      </c>
      <c r="AW1036" s="10">
        <v>0</v>
      </c>
      <c r="AX1036" s="9">
        <v>-8888</v>
      </c>
      <c r="AY1036">
        <v>-8888</v>
      </c>
      <c r="AZ1036">
        <v>-8888</v>
      </c>
      <c r="BA1036" s="10">
        <v>-8888</v>
      </c>
      <c r="BB1036">
        <v>-8888</v>
      </c>
      <c r="BC1036">
        <v>-8888</v>
      </c>
      <c r="BD1036">
        <v>-8888</v>
      </c>
      <c r="BE1036">
        <v>-8888</v>
      </c>
      <c r="BF1036" s="9">
        <v>94</v>
      </c>
      <c r="BG1036">
        <v>0.7414448669201521</v>
      </c>
      <c r="BH1036">
        <v>0.11821974965229486</v>
      </c>
      <c r="BI1036" s="10">
        <v>0.30132450331125826</v>
      </c>
      <c r="BK1036" t="s">
        <v>1307</v>
      </c>
      <c r="BL1036" s="10" t="s">
        <v>1311</v>
      </c>
      <c r="BM1036">
        <v>27</v>
      </c>
      <c r="BN1036" t="s">
        <v>1159</v>
      </c>
      <c r="BO1036" t="s">
        <v>1159</v>
      </c>
      <c r="BP1036" s="12">
        <v>958.10500000000002</v>
      </c>
    </row>
    <row r="1037" spans="1:68" x14ac:dyDescent="0.25">
      <c r="A1037" s="13" t="s">
        <v>1044</v>
      </c>
      <c r="B1037">
        <v>10748</v>
      </c>
      <c r="C1037" t="s">
        <v>936</v>
      </c>
      <c r="D1037" s="9">
        <v>2</v>
      </c>
      <c r="E1037">
        <v>2</v>
      </c>
      <c r="F1037" s="10">
        <v>0</v>
      </c>
      <c r="G1037" s="9">
        <v>682</v>
      </c>
      <c r="H1037" s="9">
        <v>379</v>
      </c>
      <c r="I1037">
        <v>376</v>
      </c>
      <c r="J1037">
        <v>378</v>
      </c>
      <c r="K1037">
        <v>372</v>
      </c>
      <c r="L1037">
        <v>355</v>
      </c>
      <c r="M1037">
        <v>336</v>
      </c>
      <c r="N1037" s="10">
        <v>159</v>
      </c>
      <c r="O1037">
        <v>31</v>
      </c>
      <c r="P1037">
        <v>26</v>
      </c>
      <c r="Q1037">
        <v>31</v>
      </c>
      <c r="R1037">
        <v>19</v>
      </c>
      <c r="S1037">
        <v>9</v>
      </c>
      <c r="T1037">
        <v>14</v>
      </c>
      <c r="U1037" s="9">
        <v>6</v>
      </c>
      <c r="V1037">
        <v>4</v>
      </c>
      <c r="W1037" s="10">
        <v>8</v>
      </c>
      <c r="X1037">
        <v>0</v>
      </c>
      <c r="Y1037">
        <v>0</v>
      </c>
      <c r="Z1037">
        <v>1</v>
      </c>
      <c r="AA1037" s="9">
        <v>0</v>
      </c>
      <c r="AB1037">
        <v>0</v>
      </c>
      <c r="AC1037" s="10">
        <v>2</v>
      </c>
      <c r="AD1037" s="9">
        <v>18</v>
      </c>
      <c r="AE1037">
        <v>27</v>
      </c>
      <c r="AF1037">
        <v>16</v>
      </c>
      <c r="AG1037">
        <v>19</v>
      </c>
      <c r="AH1037">
        <v>34</v>
      </c>
      <c r="AI1037" s="10">
        <v>22</v>
      </c>
      <c r="AJ1037">
        <v>38</v>
      </c>
      <c r="AK1037">
        <v>22</v>
      </c>
      <c r="AL1037">
        <v>27</v>
      </c>
      <c r="AM1037">
        <v>40</v>
      </c>
      <c r="AN1037">
        <v>35</v>
      </c>
      <c r="AO1037">
        <v>26</v>
      </c>
      <c r="AP1037" s="9">
        <v>54</v>
      </c>
      <c r="AQ1037">
        <v>85</v>
      </c>
      <c r="AR1037">
        <v>545</v>
      </c>
      <c r="AS1037">
        <v>4</v>
      </c>
      <c r="AT1037">
        <v>0</v>
      </c>
      <c r="AU1037" s="10">
        <v>0</v>
      </c>
      <c r="AV1037" s="9">
        <v>1</v>
      </c>
      <c r="AW1037" s="10">
        <v>1</v>
      </c>
      <c r="AX1037" s="9">
        <v>-8888</v>
      </c>
      <c r="AY1037">
        <v>-8888</v>
      </c>
      <c r="AZ1037">
        <v>-8888</v>
      </c>
      <c r="BA1037" s="10">
        <v>-8888</v>
      </c>
      <c r="BB1037">
        <v>-8888</v>
      </c>
      <c r="BC1037">
        <v>-8888</v>
      </c>
      <c r="BD1037">
        <v>-8888</v>
      </c>
      <c r="BE1037">
        <v>-8888</v>
      </c>
      <c r="BF1037" s="9">
        <v>94</v>
      </c>
      <c r="BG1037">
        <v>0.31578947368421051</v>
      </c>
      <c r="BH1037">
        <v>0.13660618996798293</v>
      </c>
      <c r="BI1037" s="10">
        <v>0.38082191780821917</v>
      </c>
      <c r="BK1037" t="s">
        <v>1307</v>
      </c>
      <c r="BL1037" s="10" t="s">
        <v>1311</v>
      </c>
      <c r="BM1037">
        <v>27</v>
      </c>
      <c r="BN1037" t="s">
        <v>1159</v>
      </c>
      <c r="BO1037" t="s">
        <v>1159</v>
      </c>
      <c r="BP1037" s="12">
        <v>66.015000000000001</v>
      </c>
    </row>
    <row r="1038" spans="1:68" x14ac:dyDescent="0.25">
      <c r="A1038" s="13" t="s">
        <v>1045</v>
      </c>
      <c r="B1038">
        <v>10487</v>
      </c>
      <c r="C1038" t="s">
        <v>936</v>
      </c>
      <c r="D1038" s="9">
        <v>9</v>
      </c>
      <c r="E1038">
        <v>2</v>
      </c>
      <c r="F1038" s="10">
        <v>3</v>
      </c>
      <c r="G1038" s="9">
        <v>1222</v>
      </c>
      <c r="H1038" s="9">
        <v>631</v>
      </c>
      <c r="I1038">
        <v>616</v>
      </c>
      <c r="J1038">
        <v>615</v>
      </c>
      <c r="K1038">
        <v>604</v>
      </c>
      <c r="L1038">
        <v>612</v>
      </c>
      <c r="M1038">
        <v>610</v>
      </c>
      <c r="N1038" s="10">
        <v>274</v>
      </c>
      <c r="O1038">
        <v>32</v>
      </c>
      <c r="P1038">
        <v>20</v>
      </c>
      <c r="Q1038">
        <v>24</v>
      </c>
      <c r="R1038">
        <v>34</v>
      </c>
      <c r="S1038">
        <v>41</v>
      </c>
      <c r="T1038">
        <v>35</v>
      </c>
      <c r="U1038" s="9">
        <v>13</v>
      </c>
      <c r="V1038">
        <v>18</v>
      </c>
      <c r="W1038" s="10">
        <v>17</v>
      </c>
      <c r="X1038">
        <v>0</v>
      </c>
      <c r="Y1038">
        <v>1</v>
      </c>
      <c r="Z1038">
        <v>0</v>
      </c>
      <c r="AA1038" s="9">
        <v>1</v>
      </c>
      <c r="AB1038">
        <v>3</v>
      </c>
      <c r="AC1038" s="10">
        <v>1</v>
      </c>
      <c r="AD1038" s="9">
        <v>56</v>
      </c>
      <c r="AE1038">
        <v>47</v>
      </c>
      <c r="AF1038">
        <v>46</v>
      </c>
      <c r="AG1038">
        <v>60</v>
      </c>
      <c r="AH1038">
        <v>54</v>
      </c>
      <c r="AI1038" s="10">
        <v>45</v>
      </c>
      <c r="AJ1038">
        <v>50</v>
      </c>
      <c r="AK1038">
        <v>41</v>
      </c>
      <c r="AL1038">
        <v>42</v>
      </c>
      <c r="AM1038">
        <v>57</v>
      </c>
      <c r="AN1038">
        <v>54</v>
      </c>
      <c r="AO1038">
        <v>41</v>
      </c>
      <c r="AP1038" s="9">
        <v>7</v>
      </c>
      <c r="AQ1038">
        <v>186</v>
      </c>
      <c r="AR1038">
        <v>484</v>
      </c>
      <c r="AS1038">
        <v>493</v>
      </c>
      <c r="AT1038">
        <v>0</v>
      </c>
      <c r="AU1038" s="10">
        <v>0</v>
      </c>
      <c r="AV1038" s="9">
        <v>1</v>
      </c>
      <c r="AW1038" s="10">
        <v>2</v>
      </c>
      <c r="AX1038" s="9">
        <v>-8888</v>
      </c>
      <c r="AY1038">
        <v>-8888</v>
      </c>
      <c r="AZ1038">
        <v>-8888</v>
      </c>
      <c r="BA1038" s="10">
        <v>-8888</v>
      </c>
      <c r="BB1038">
        <v>-8888</v>
      </c>
      <c r="BC1038">
        <v>-8888</v>
      </c>
      <c r="BD1038">
        <v>-8888</v>
      </c>
      <c r="BE1038">
        <v>-8888</v>
      </c>
      <c r="BF1038" s="9">
        <v>163</v>
      </c>
      <c r="BG1038">
        <v>0.38672768878718533</v>
      </c>
      <c r="BH1038">
        <v>0.17166560306317805</v>
      </c>
      <c r="BI1038" s="10">
        <v>0.39269406392694062</v>
      </c>
      <c r="BK1038" t="s">
        <v>1307</v>
      </c>
      <c r="BL1038" s="10" t="s">
        <v>1311</v>
      </c>
      <c r="BM1038">
        <v>25</v>
      </c>
      <c r="BN1038" t="s">
        <v>1159</v>
      </c>
      <c r="BO1038" t="s">
        <v>1159</v>
      </c>
      <c r="BP1038" s="12">
        <v>852.255</v>
      </c>
    </row>
    <row r="1039" spans="1:68" x14ac:dyDescent="0.25">
      <c r="A1039" s="13" t="s">
        <v>1046</v>
      </c>
      <c r="B1039">
        <v>10296</v>
      </c>
      <c r="C1039" t="s">
        <v>936</v>
      </c>
      <c r="D1039" s="9">
        <v>3</v>
      </c>
      <c r="E1039">
        <v>4</v>
      </c>
      <c r="F1039" s="10">
        <v>4</v>
      </c>
      <c r="G1039" s="9">
        <v>1131</v>
      </c>
      <c r="H1039" s="9">
        <v>553</v>
      </c>
      <c r="I1039">
        <v>557</v>
      </c>
      <c r="J1039">
        <v>552</v>
      </c>
      <c r="K1039">
        <v>552</v>
      </c>
      <c r="L1039">
        <v>554</v>
      </c>
      <c r="M1039">
        <v>521</v>
      </c>
      <c r="N1039" s="10">
        <v>262</v>
      </c>
      <c r="O1039">
        <v>43</v>
      </c>
      <c r="P1039">
        <v>32</v>
      </c>
      <c r="Q1039">
        <v>32</v>
      </c>
      <c r="R1039">
        <v>30</v>
      </c>
      <c r="S1039">
        <v>30</v>
      </c>
      <c r="T1039">
        <v>26</v>
      </c>
      <c r="U1039" s="9">
        <v>15</v>
      </c>
      <c r="V1039">
        <v>21</v>
      </c>
      <c r="W1039" s="10">
        <v>9</v>
      </c>
      <c r="X1039">
        <v>1</v>
      </c>
      <c r="Y1039">
        <v>1</v>
      </c>
      <c r="Z1039">
        <v>0</v>
      </c>
      <c r="AA1039" s="9">
        <v>4</v>
      </c>
      <c r="AB1039">
        <v>0</v>
      </c>
      <c r="AC1039" s="10">
        <v>0</v>
      </c>
      <c r="AD1039" s="9">
        <v>12</v>
      </c>
      <c r="AE1039">
        <v>13</v>
      </c>
      <c r="AF1039">
        <v>28</v>
      </c>
      <c r="AG1039">
        <v>14</v>
      </c>
      <c r="AH1039">
        <v>15</v>
      </c>
      <c r="AI1039" s="10">
        <v>30</v>
      </c>
      <c r="AJ1039">
        <v>14</v>
      </c>
      <c r="AK1039">
        <v>35</v>
      </c>
      <c r="AL1039">
        <v>32</v>
      </c>
      <c r="AM1039">
        <v>19</v>
      </c>
      <c r="AN1039">
        <v>22</v>
      </c>
      <c r="AO1039">
        <v>47</v>
      </c>
      <c r="AP1039" s="9">
        <v>93</v>
      </c>
      <c r="AQ1039">
        <v>77</v>
      </c>
      <c r="AR1039">
        <v>902</v>
      </c>
      <c r="AS1039">
        <v>0</v>
      </c>
      <c r="AT1039">
        <v>0</v>
      </c>
      <c r="AU1039" s="10">
        <v>0</v>
      </c>
      <c r="AV1039" s="9">
        <v>2</v>
      </c>
      <c r="AW1039" s="10">
        <v>2</v>
      </c>
      <c r="AX1039" s="9">
        <v>-8888</v>
      </c>
      <c r="AY1039">
        <v>-8888</v>
      </c>
      <c r="AZ1039">
        <v>-8888</v>
      </c>
      <c r="BA1039" s="10">
        <v>-8888</v>
      </c>
      <c r="BB1039">
        <v>-8888</v>
      </c>
      <c r="BC1039">
        <v>-8888</v>
      </c>
      <c r="BD1039">
        <v>-8888</v>
      </c>
      <c r="BE1039">
        <v>-8888</v>
      </c>
      <c r="BF1039" s="9">
        <v>183</v>
      </c>
      <c r="BG1039">
        <v>0.70258620689655171</v>
      </c>
      <c r="BH1039">
        <v>0.16061452513966482</v>
      </c>
      <c r="BI1039" s="10">
        <v>0.32233502538071068</v>
      </c>
      <c r="BK1039" t="s">
        <v>1307</v>
      </c>
      <c r="BL1039" s="10" t="s">
        <v>1311</v>
      </c>
      <c r="BM1039">
        <v>27</v>
      </c>
      <c r="BN1039" t="s">
        <v>1159</v>
      </c>
      <c r="BO1039" t="s">
        <v>1159</v>
      </c>
      <c r="BP1039" s="12">
        <v>1536.4349999999999</v>
      </c>
    </row>
    <row r="1040" spans="1:68" x14ac:dyDescent="0.25">
      <c r="A1040" s="13" t="s">
        <v>1047</v>
      </c>
      <c r="B1040">
        <v>10769</v>
      </c>
      <c r="C1040" t="s">
        <v>936</v>
      </c>
      <c r="D1040" s="9">
        <v>31</v>
      </c>
      <c r="E1040">
        <v>7</v>
      </c>
      <c r="F1040" s="10">
        <v>23</v>
      </c>
      <c r="G1040" s="9">
        <v>6251</v>
      </c>
      <c r="H1040" s="9">
        <v>2550</v>
      </c>
      <c r="I1040">
        <v>2619</v>
      </c>
      <c r="J1040">
        <v>2591</v>
      </c>
      <c r="K1040">
        <v>2651</v>
      </c>
      <c r="L1040">
        <v>3143</v>
      </c>
      <c r="M1040">
        <v>3159</v>
      </c>
      <c r="N1040" s="10">
        <v>1538</v>
      </c>
      <c r="O1040">
        <v>204</v>
      </c>
      <c r="P1040">
        <v>190</v>
      </c>
      <c r="Q1040">
        <v>204</v>
      </c>
      <c r="R1040">
        <v>218</v>
      </c>
      <c r="S1040">
        <v>202</v>
      </c>
      <c r="T1040">
        <v>194</v>
      </c>
      <c r="U1040" s="9">
        <v>122</v>
      </c>
      <c r="V1040">
        <v>107</v>
      </c>
      <c r="W1040" s="10">
        <v>83</v>
      </c>
      <c r="X1040">
        <v>0</v>
      </c>
      <c r="Y1040">
        <v>1</v>
      </c>
      <c r="Z1040">
        <v>1</v>
      </c>
      <c r="AA1040" s="9">
        <v>12</v>
      </c>
      <c r="AB1040">
        <v>12</v>
      </c>
      <c r="AC1040" s="10">
        <v>10</v>
      </c>
      <c r="AD1040" s="9">
        <v>128</v>
      </c>
      <c r="AE1040">
        <v>165</v>
      </c>
      <c r="AF1040">
        <v>149</v>
      </c>
      <c r="AG1040">
        <v>160</v>
      </c>
      <c r="AH1040">
        <v>152</v>
      </c>
      <c r="AI1040" s="10">
        <v>151</v>
      </c>
      <c r="AJ1040">
        <v>152</v>
      </c>
      <c r="AK1040">
        <v>166</v>
      </c>
      <c r="AL1040">
        <v>162</v>
      </c>
      <c r="AM1040">
        <v>164</v>
      </c>
      <c r="AN1040">
        <v>182</v>
      </c>
      <c r="AO1040">
        <v>164</v>
      </c>
      <c r="AP1040" s="9">
        <v>61</v>
      </c>
      <c r="AQ1040">
        <v>930</v>
      </c>
      <c r="AR1040">
        <v>1907</v>
      </c>
      <c r="AS1040">
        <v>3243</v>
      </c>
      <c r="AT1040">
        <v>0</v>
      </c>
      <c r="AU1040" s="10">
        <v>0</v>
      </c>
      <c r="AV1040" s="9">
        <v>4</v>
      </c>
      <c r="AW1040" s="10">
        <v>13</v>
      </c>
      <c r="AX1040" s="9">
        <v>-8888</v>
      </c>
      <c r="AY1040">
        <v>-8888</v>
      </c>
      <c r="AZ1040">
        <v>-8888</v>
      </c>
      <c r="BA1040" s="10">
        <v>-8888</v>
      </c>
      <c r="BB1040">
        <v>-8888</v>
      </c>
      <c r="BC1040">
        <v>-8888</v>
      </c>
      <c r="BD1040">
        <v>-8888</v>
      </c>
      <c r="BE1040">
        <v>-8888</v>
      </c>
      <c r="BF1040" s="9">
        <v>778</v>
      </c>
      <c r="BG1040">
        <v>0.30477031802120141</v>
      </c>
      <c r="BH1040">
        <v>0.14708029197080291</v>
      </c>
      <c r="BI1040" s="10">
        <v>0.42554151624548736</v>
      </c>
      <c r="BK1040" t="s">
        <v>1307</v>
      </c>
      <c r="BL1040" s="10" t="s">
        <v>1311</v>
      </c>
      <c r="BM1040">
        <v>17</v>
      </c>
      <c r="BN1040" t="s">
        <v>1158</v>
      </c>
      <c r="BO1040" t="s">
        <v>1158</v>
      </c>
      <c r="BP1040" s="12">
        <v>3842.3249999999998</v>
      </c>
    </row>
    <row r="1041" spans="1:68" x14ac:dyDescent="0.25">
      <c r="A1041" s="13" t="s">
        <v>1048</v>
      </c>
      <c r="B1041">
        <v>11134</v>
      </c>
      <c r="C1041" t="s">
        <v>936</v>
      </c>
      <c r="D1041" s="9">
        <v>15</v>
      </c>
      <c r="E1041">
        <v>16</v>
      </c>
      <c r="F1041" s="10">
        <v>12</v>
      </c>
      <c r="G1041" s="9">
        <v>2941</v>
      </c>
      <c r="H1041" s="9">
        <v>1062</v>
      </c>
      <c r="I1041">
        <v>1023</v>
      </c>
      <c r="J1041">
        <v>1083</v>
      </c>
      <c r="K1041">
        <v>1062</v>
      </c>
      <c r="L1041">
        <v>1448</v>
      </c>
      <c r="M1041">
        <v>1493</v>
      </c>
      <c r="N1041" s="10">
        <v>695</v>
      </c>
      <c r="O1041">
        <v>70</v>
      </c>
      <c r="P1041">
        <v>69</v>
      </c>
      <c r="Q1041">
        <v>84</v>
      </c>
      <c r="R1041">
        <v>113</v>
      </c>
      <c r="S1041">
        <v>106</v>
      </c>
      <c r="T1041">
        <v>116</v>
      </c>
      <c r="U1041" s="9">
        <v>63</v>
      </c>
      <c r="V1041">
        <v>61</v>
      </c>
      <c r="W1041" s="10">
        <v>62</v>
      </c>
      <c r="X1041">
        <v>1</v>
      </c>
      <c r="Y1041">
        <v>2</v>
      </c>
      <c r="Z1041">
        <v>1</v>
      </c>
      <c r="AA1041" s="9">
        <v>2</v>
      </c>
      <c r="AB1041">
        <v>5</v>
      </c>
      <c r="AC1041" s="10">
        <v>4</v>
      </c>
      <c r="AD1041" s="9">
        <v>68</v>
      </c>
      <c r="AE1041">
        <v>50</v>
      </c>
      <c r="AF1041">
        <v>70</v>
      </c>
      <c r="AG1041">
        <v>94</v>
      </c>
      <c r="AH1041">
        <v>90</v>
      </c>
      <c r="AI1041" s="10">
        <v>130</v>
      </c>
      <c r="AJ1041">
        <v>59</v>
      </c>
      <c r="AK1041">
        <v>51</v>
      </c>
      <c r="AL1041">
        <v>80</v>
      </c>
      <c r="AM1041">
        <v>90</v>
      </c>
      <c r="AN1041">
        <v>140</v>
      </c>
      <c r="AO1041">
        <v>111</v>
      </c>
      <c r="AP1041" s="9">
        <v>29</v>
      </c>
      <c r="AQ1041">
        <v>2</v>
      </c>
      <c r="AR1041">
        <v>388</v>
      </c>
      <c r="AS1041">
        <v>2475</v>
      </c>
      <c r="AT1041">
        <v>0</v>
      </c>
      <c r="AU1041" s="10">
        <v>2</v>
      </c>
      <c r="AV1041" s="9">
        <v>2</v>
      </c>
      <c r="AW1041" s="10">
        <v>12</v>
      </c>
      <c r="AX1041" s="9">
        <v>-8888</v>
      </c>
      <c r="AY1041">
        <v>-8888</v>
      </c>
      <c r="AZ1041">
        <v>-8888</v>
      </c>
      <c r="BA1041" s="10">
        <v>-8888</v>
      </c>
      <c r="BB1041">
        <v>-8888</v>
      </c>
      <c r="BC1041">
        <v>-8888</v>
      </c>
      <c r="BD1041">
        <v>-8888</v>
      </c>
      <c r="BE1041">
        <v>-8888</v>
      </c>
      <c r="BF1041" s="9">
        <v>327</v>
      </c>
      <c r="BG1041">
        <v>0.3961937716262976</v>
      </c>
      <c r="BH1041">
        <v>0.14829500396510706</v>
      </c>
      <c r="BI1041" s="10">
        <v>0.376036866359447</v>
      </c>
      <c r="BK1041" t="s">
        <v>1307</v>
      </c>
      <c r="BL1041" s="10" t="s">
        <v>1311</v>
      </c>
      <c r="BM1041">
        <v>17</v>
      </c>
      <c r="BN1041" t="s">
        <v>1158</v>
      </c>
      <c r="BO1041" t="s">
        <v>1158</v>
      </c>
      <c r="BP1041" s="12">
        <v>2481.5700000000002</v>
      </c>
    </row>
    <row r="1042" spans="1:68" x14ac:dyDescent="0.25">
      <c r="A1042" s="13" t="s">
        <v>1049</v>
      </c>
      <c r="B1042">
        <v>10601</v>
      </c>
      <c r="C1042" t="s">
        <v>936</v>
      </c>
      <c r="D1042" s="9">
        <v>3</v>
      </c>
      <c r="E1042">
        <v>5</v>
      </c>
      <c r="F1042" s="10">
        <v>3</v>
      </c>
      <c r="G1042" s="9">
        <v>786</v>
      </c>
      <c r="H1042" s="9">
        <v>372</v>
      </c>
      <c r="I1042">
        <v>367</v>
      </c>
      <c r="J1042">
        <v>372</v>
      </c>
      <c r="K1042">
        <v>363</v>
      </c>
      <c r="L1042">
        <v>393</v>
      </c>
      <c r="M1042">
        <v>430</v>
      </c>
      <c r="N1042" s="10">
        <v>198</v>
      </c>
      <c r="O1042">
        <v>25</v>
      </c>
      <c r="P1042">
        <v>31</v>
      </c>
      <c r="Q1042">
        <v>21</v>
      </c>
      <c r="R1042">
        <v>22</v>
      </c>
      <c r="S1042">
        <v>30</v>
      </c>
      <c r="T1042">
        <v>28</v>
      </c>
      <c r="U1042" s="9">
        <v>15</v>
      </c>
      <c r="V1042">
        <v>18</v>
      </c>
      <c r="W1042" s="10">
        <v>11</v>
      </c>
      <c r="X1042">
        <v>0</v>
      </c>
      <c r="Y1042">
        <v>0</v>
      </c>
      <c r="Z1042">
        <v>0</v>
      </c>
      <c r="AA1042" s="9">
        <v>1</v>
      </c>
      <c r="AB1042">
        <v>1</v>
      </c>
      <c r="AC1042" s="10">
        <v>0</v>
      </c>
      <c r="AD1042" s="9">
        <v>38</v>
      </c>
      <c r="AE1042">
        <v>42</v>
      </c>
      <c r="AF1042">
        <v>22</v>
      </c>
      <c r="AG1042">
        <v>45</v>
      </c>
      <c r="AH1042">
        <v>57</v>
      </c>
      <c r="AI1042" s="10">
        <v>19</v>
      </c>
      <c r="AJ1042">
        <v>37</v>
      </c>
      <c r="AK1042">
        <v>43</v>
      </c>
      <c r="AL1042">
        <v>23</v>
      </c>
      <c r="AM1042">
        <v>41</v>
      </c>
      <c r="AN1042">
        <v>46</v>
      </c>
      <c r="AO1042">
        <v>35</v>
      </c>
      <c r="AP1042" s="9">
        <v>13</v>
      </c>
      <c r="AQ1042">
        <v>35</v>
      </c>
      <c r="AR1042">
        <v>279</v>
      </c>
      <c r="AS1042">
        <v>482</v>
      </c>
      <c r="AT1042">
        <v>0</v>
      </c>
      <c r="AU1042" s="10">
        <v>0</v>
      </c>
      <c r="AV1042" s="9">
        <v>0</v>
      </c>
      <c r="AW1042" s="10">
        <v>0</v>
      </c>
      <c r="AX1042" s="9">
        <v>-8888</v>
      </c>
      <c r="AY1042">
        <v>-8888</v>
      </c>
      <c r="AZ1042">
        <v>-8888</v>
      </c>
      <c r="BA1042" s="10">
        <v>-8888</v>
      </c>
      <c r="BB1042">
        <v>-8888</v>
      </c>
      <c r="BC1042">
        <v>-8888</v>
      </c>
      <c r="BD1042">
        <v>-8888</v>
      </c>
      <c r="BE1042">
        <v>-8888</v>
      </c>
      <c r="BF1042" s="9">
        <v>108</v>
      </c>
      <c r="BG1042">
        <v>0.51916376306620204</v>
      </c>
      <c r="BH1042">
        <v>0.14354995150339475</v>
      </c>
      <c r="BI1042" s="10">
        <v>0.43015521064301554</v>
      </c>
      <c r="BK1042" t="s">
        <v>1307</v>
      </c>
      <c r="BL1042" s="10" t="s">
        <v>1311</v>
      </c>
      <c r="BM1042">
        <v>27</v>
      </c>
      <c r="BN1042" t="s">
        <v>1159</v>
      </c>
      <c r="BO1042" t="s">
        <v>1159</v>
      </c>
      <c r="BP1042" s="12">
        <v>773.995</v>
      </c>
    </row>
    <row r="1043" spans="1:68" x14ac:dyDescent="0.25">
      <c r="A1043" s="13" t="s">
        <v>1050</v>
      </c>
      <c r="B1043">
        <v>11346</v>
      </c>
      <c r="C1043" t="s">
        <v>936</v>
      </c>
      <c r="D1043" s="9">
        <v>8</v>
      </c>
      <c r="E1043">
        <v>8</v>
      </c>
      <c r="F1043" s="10">
        <v>4</v>
      </c>
      <c r="G1043" s="9">
        <v>3609</v>
      </c>
      <c r="H1043" s="9">
        <v>1678</v>
      </c>
      <c r="I1043">
        <v>1613</v>
      </c>
      <c r="J1043">
        <v>1714</v>
      </c>
      <c r="K1043">
        <v>1663</v>
      </c>
      <c r="L1043">
        <v>1881</v>
      </c>
      <c r="M1043">
        <v>1788</v>
      </c>
      <c r="N1043" s="10">
        <v>833</v>
      </c>
      <c r="O1043">
        <v>106</v>
      </c>
      <c r="P1043">
        <v>115</v>
      </c>
      <c r="Q1043">
        <v>125</v>
      </c>
      <c r="R1043">
        <v>92</v>
      </c>
      <c r="S1043">
        <v>115</v>
      </c>
      <c r="T1043">
        <v>85</v>
      </c>
      <c r="U1043" s="9">
        <v>44</v>
      </c>
      <c r="V1043">
        <v>54</v>
      </c>
      <c r="W1043" s="10">
        <v>51</v>
      </c>
      <c r="X1043">
        <v>2</v>
      </c>
      <c r="Y1043">
        <v>0</v>
      </c>
      <c r="Z1043">
        <v>1</v>
      </c>
      <c r="AA1043" s="9">
        <v>7</v>
      </c>
      <c r="AB1043">
        <v>8</v>
      </c>
      <c r="AC1043" s="10">
        <v>5</v>
      </c>
      <c r="AD1043" s="9">
        <v>81</v>
      </c>
      <c r="AE1043">
        <v>87</v>
      </c>
      <c r="AF1043">
        <v>78</v>
      </c>
      <c r="AG1043">
        <v>70</v>
      </c>
      <c r="AH1043">
        <v>111</v>
      </c>
      <c r="AI1043" s="10">
        <v>96</v>
      </c>
      <c r="AJ1043">
        <v>100</v>
      </c>
      <c r="AK1043">
        <v>83</v>
      </c>
      <c r="AL1043">
        <v>64</v>
      </c>
      <c r="AM1043">
        <v>98</v>
      </c>
      <c r="AN1043">
        <v>99</v>
      </c>
      <c r="AO1043">
        <v>87</v>
      </c>
      <c r="AP1043" s="9">
        <v>10</v>
      </c>
      <c r="AQ1043">
        <v>284</v>
      </c>
      <c r="AR1043">
        <v>0</v>
      </c>
      <c r="AS1043">
        <v>16</v>
      </c>
      <c r="AT1043">
        <v>0</v>
      </c>
      <c r="AU1043" s="10">
        <v>15</v>
      </c>
      <c r="AV1043" s="9">
        <v>1</v>
      </c>
      <c r="AW1043" s="10">
        <v>1</v>
      </c>
      <c r="AX1043" s="9">
        <v>-8888</v>
      </c>
      <c r="AY1043">
        <v>-8888</v>
      </c>
      <c r="AZ1043">
        <v>-8888</v>
      </c>
      <c r="BA1043" s="10">
        <v>-8888</v>
      </c>
      <c r="BB1043">
        <v>-8888</v>
      </c>
      <c r="BC1043">
        <v>-8888</v>
      </c>
      <c r="BD1043">
        <v>-8888</v>
      </c>
      <c r="BE1043">
        <v>-8888</v>
      </c>
      <c r="BF1043" s="9">
        <v>444</v>
      </c>
      <c r="BG1043">
        <v>0.56339144215530901</v>
      </c>
      <c r="BH1043">
        <v>0.15092800326330819</v>
      </c>
      <c r="BI1043" s="10">
        <v>0.45090614011360564</v>
      </c>
      <c r="BK1043" t="s">
        <v>1307</v>
      </c>
      <c r="BL1043" s="10" t="s">
        <v>1311</v>
      </c>
      <c r="BM1043">
        <v>33</v>
      </c>
      <c r="BN1043" t="s">
        <v>1159</v>
      </c>
      <c r="BO1043" t="s">
        <v>1159</v>
      </c>
      <c r="BP1043" s="12">
        <v>4090.2</v>
      </c>
    </row>
    <row r="1044" spans="1:68" x14ac:dyDescent="0.25">
      <c r="A1044" s="13" t="s">
        <v>1051</v>
      </c>
      <c r="B1044">
        <v>10287</v>
      </c>
      <c r="C1044" t="s">
        <v>936</v>
      </c>
      <c r="D1044" s="9">
        <v>11</v>
      </c>
      <c r="E1044">
        <v>6</v>
      </c>
      <c r="F1044" s="10">
        <v>10</v>
      </c>
      <c r="G1044" s="9">
        <v>4464</v>
      </c>
      <c r="H1044" s="9">
        <v>1476</v>
      </c>
      <c r="I1044">
        <v>1633</v>
      </c>
      <c r="J1044">
        <v>1522</v>
      </c>
      <c r="K1044">
        <v>1676</v>
      </c>
      <c r="L1044">
        <v>2057</v>
      </c>
      <c r="M1044">
        <v>2445</v>
      </c>
      <c r="N1044" s="10">
        <v>1271</v>
      </c>
      <c r="O1044">
        <v>86</v>
      </c>
      <c r="P1044">
        <v>93</v>
      </c>
      <c r="Q1044">
        <v>97</v>
      </c>
      <c r="R1044">
        <v>119</v>
      </c>
      <c r="S1044">
        <v>112</v>
      </c>
      <c r="T1044">
        <v>117</v>
      </c>
      <c r="U1044" s="9">
        <v>60</v>
      </c>
      <c r="V1044">
        <v>62</v>
      </c>
      <c r="W1044" s="10">
        <v>60</v>
      </c>
      <c r="X1044">
        <v>0</v>
      </c>
      <c r="Y1044">
        <v>0</v>
      </c>
      <c r="Z1044">
        <v>1</v>
      </c>
      <c r="AA1044" s="9">
        <v>2</v>
      </c>
      <c r="AB1044">
        <v>4</v>
      </c>
      <c r="AC1044" s="10">
        <v>6</v>
      </c>
      <c r="AD1044" s="9">
        <v>387</v>
      </c>
      <c r="AE1044">
        <v>336</v>
      </c>
      <c r="AF1044">
        <v>397</v>
      </c>
      <c r="AG1044">
        <v>506</v>
      </c>
      <c r="AH1044">
        <v>494</v>
      </c>
      <c r="AI1044" s="10">
        <v>451</v>
      </c>
      <c r="AJ1044">
        <v>305</v>
      </c>
      <c r="AK1044">
        <v>348</v>
      </c>
      <c r="AL1044">
        <v>352</v>
      </c>
      <c r="AM1044">
        <v>387</v>
      </c>
      <c r="AN1044">
        <v>455</v>
      </c>
      <c r="AO1044">
        <v>425</v>
      </c>
      <c r="AP1044" s="9">
        <v>101</v>
      </c>
      <c r="AQ1044">
        <v>629</v>
      </c>
      <c r="AR1044">
        <v>1980</v>
      </c>
      <c r="AS1044">
        <v>1357</v>
      </c>
      <c r="AT1044">
        <v>8</v>
      </c>
      <c r="AU1044" s="10">
        <v>5</v>
      </c>
      <c r="AV1044" s="9">
        <v>8</v>
      </c>
      <c r="AW1044" s="10">
        <v>105</v>
      </c>
      <c r="AX1044" s="9">
        <v>-8888</v>
      </c>
      <c r="AY1044">
        <v>-8888</v>
      </c>
      <c r="AZ1044">
        <v>-8888</v>
      </c>
      <c r="BA1044" s="10">
        <v>-8888</v>
      </c>
      <c r="BB1044">
        <v>-8888</v>
      </c>
      <c r="BC1044">
        <v>-8888</v>
      </c>
      <c r="BD1044">
        <v>-8888</v>
      </c>
      <c r="BE1044">
        <v>-8888</v>
      </c>
      <c r="BF1044" s="9">
        <v>484</v>
      </c>
      <c r="BG1044">
        <v>0.18346073662265461</v>
      </c>
      <c r="BH1044">
        <v>0.19131274131274131</v>
      </c>
      <c r="BI1044" s="10">
        <v>0.39369181075432264</v>
      </c>
      <c r="BJ1044">
        <v>1878.3744292237443</v>
      </c>
      <c r="BK1044" t="s">
        <v>1308</v>
      </c>
      <c r="BL1044" s="10" t="s">
        <v>1309</v>
      </c>
      <c r="BM1044">
        <v>17</v>
      </c>
      <c r="BN1044" t="s">
        <v>1158</v>
      </c>
      <c r="BO1044" t="s">
        <v>1159</v>
      </c>
      <c r="BP1044" s="12">
        <v>1643.155</v>
      </c>
    </row>
    <row r="1045" spans="1:68" x14ac:dyDescent="0.25">
      <c r="A1045" s="13" t="s">
        <v>1052</v>
      </c>
      <c r="B1045">
        <v>11163</v>
      </c>
      <c r="C1045" t="s">
        <v>936</v>
      </c>
      <c r="D1045" s="9">
        <v>25</v>
      </c>
      <c r="E1045">
        <v>23</v>
      </c>
      <c r="F1045" s="10">
        <v>10</v>
      </c>
      <c r="G1045" s="9">
        <v>2728</v>
      </c>
      <c r="H1045" s="9">
        <v>1298</v>
      </c>
      <c r="I1045">
        <v>1264</v>
      </c>
      <c r="J1045">
        <v>1296</v>
      </c>
      <c r="K1045">
        <v>1269</v>
      </c>
      <c r="L1045">
        <v>1370</v>
      </c>
      <c r="M1045">
        <v>1383</v>
      </c>
      <c r="N1045" s="10">
        <v>637</v>
      </c>
      <c r="O1045">
        <v>98</v>
      </c>
      <c r="P1045">
        <v>92</v>
      </c>
      <c r="Q1045">
        <v>107</v>
      </c>
      <c r="R1045">
        <v>107</v>
      </c>
      <c r="S1045">
        <v>96</v>
      </c>
      <c r="T1045">
        <v>99</v>
      </c>
      <c r="U1045" s="9">
        <v>56</v>
      </c>
      <c r="V1045">
        <v>54</v>
      </c>
      <c r="W1045" s="10">
        <v>51</v>
      </c>
      <c r="X1045">
        <v>0</v>
      </c>
      <c r="Y1045">
        <v>1</v>
      </c>
      <c r="Z1045">
        <v>0</v>
      </c>
      <c r="AA1045" s="9">
        <v>0</v>
      </c>
      <c r="AB1045">
        <v>4</v>
      </c>
      <c r="AC1045" s="10">
        <v>2</v>
      </c>
      <c r="AD1045" s="9">
        <v>74</v>
      </c>
      <c r="AE1045">
        <v>69</v>
      </c>
      <c r="AF1045">
        <v>57</v>
      </c>
      <c r="AG1045">
        <v>68</v>
      </c>
      <c r="AH1045">
        <v>76</v>
      </c>
      <c r="AI1045" s="10">
        <v>63</v>
      </c>
      <c r="AJ1045">
        <v>53</v>
      </c>
      <c r="AK1045">
        <v>77</v>
      </c>
      <c r="AL1045">
        <v>71</v>
      </c>
      <c r="AM1045">
        <v>66</v>
      </c>
      <c r="AN1045">
        <v>74</v>
      </c>
      <c r="AO1045">
        <v>64</v>
      </c>
      <c r="AP1045" s="9">
        <v>1</v>
      </c>
      <c r="AQ1045">
        <v>416</v>
      </c>
      <c r="AR1045">
        <v>1689</v>
      </c>
      <c r="AS1045">
        <v>530</v>
      </c>
      <c r="AT1045">
        <v>0</v>
      </c>
      <c r="AU1045" s="10">
        <v>0</v>
      </c>
      <c r="AV1045" s="9">
        <v>1</v>
      </c>
      <c r="AW1045" s="10">
        <v>1</v>
      </c>
      <c r="AX1045" s="9">
        <v>-8888</v>
      </c>
      <c r="AY1045">
        <v>-8888</v>
      </c>
      <c r="AZ1045">
        <v>-8888</v>
      </c>
      <c r="BA1045" s="10">
        <v>-8888</v>
      </c>
      <c r="BB1045">
        <v>-8888</v>
      </c>
      <c r="BC1045">
        <v>-8888</v>
      </c>
      <c r="BD1045">
        <v>-8888</v>
      </c>
      <c r="BE1045">
        <v>-8888</v>
      </c>
      <c r="BF1045" s="9">
        <v>327</v>
      </c>
      <c r="BG1045">
        <v>0.6430155210643016</v>
      </c>
      <c r="BH1045">
        <v>0.15872568367634621</v>
      </c>
      <c r="BI1045" s="10">
        <v>0.45019224047535827</v>
      </c>
      <c r="BK1045" t="s">
        <v>1307</v>
      </c>
      <c r="BL1045" s="10" t="s">
        <v>1311</v>
      </c>
      <c r="BM1045">
        <v>33</v>
      </c>
      <c r="BO1045" t="s">
        <v>1159</v>
      </c>
      <c r="BP1045" s="12">
        <v>2581.0050000000001</v>
      </c>
    </row>
    <row r="1046" spans="1:68" x14ac:dyDescent="0.25">
      <c r="A1046" s="13" t="s">
        <v>947</v>
      </c>
      <c r="B1046">
        <v>10943</v>
      </c>
      <c r="C1046" t="s">
        <v>936</v>
      </c>
      <c r="D1046" s="9">
        <v>18</v>
      </c>
      <c r="E1046">
        <v>10</v>
      </c>
      <c r="F1046" s="10">
        <v>13</v>
      </c>
      <c r="G1046" s="9">
        <v>3384</v>
      </c>
      <c r="H1046" s="9">
        <v>1616</v>
      </c>
      <c r="I1046">
        <v>1570</v>
      </c>
      <c r="J1046">
        <v>1627</v>
      </c>
      <c r="K1046">
        <v>1586</v>
      </c>
      <c r="L1046">
        <v>1741</v>
      </c>
      <c r="M1046">
        <v>1675</v>
      </c>
      <c r="N1046" s="10">
        <v>760</v>
      </c>
      <c r="O1046">
        <v>103</v>
      </c>
      <c r="P1046">
        <v>115</v>
      </c>
      <c r="Q1046">
        <v>114</v>
      </c>
      <c r="R1046">
        <v>117</v>
      </c>
      <c r="S1046">
        <v>117</v>
      </c>
      <c r="T1046">
        <v>133</v>
      </c>
      <c r="U1046" s="9">
        <v>53</v>
      </c>
      <c r="V1046">
        <v>57</v>
      </c>
      <c r="W1046" s="10">
        <v>64</v>
      </c>
      <c r="X1046">
        <v>2</v>
      </c>
      <c r="Y1046">
        <v>0</v>
      </c>
      <c r="Z1046">
        <v>3</v>
      </c>
      <c r="AA1046" s="9">
        <v>8</v>
      </c>
      <c r="AB1046">
        <v>4</v>
      </c>
      <c r="AC1046" s="10">
        <v>2</v>
      </c>
      <c r="AD1046" s="9">
        <v>125</v>
      </c>
      <c r="AE1046">
        <v>111</v>
      </c>
      <c r="AF1046">
        <v>125</v>
      </c>
      <c r="AG1046">
        <v>131</v>
      </c>
      <c r="AH1046">
        <v>113</v>
      </c>
      <c r="AI1046" s="10">
        <v>131</v>
      </c>
      <c r="AJ1046">
        <v>131</v>
      </c>
      <c r="AK1046">
        <v>107</v>
      </c>
      <c r="AL1046">
        <v>157</v>
      </c>
      <c r="AM1046">
        <v>149</v>
      </c>
      <c r="AN1046">
        <v>133</v>
      </c>
      <c r="AO1046">
        <v>169</v>
      </c>
      <c r="AP1046" s="9">
        <v>119</v>
      </c>
      <c r="AQ1046">
        <v>1897</v>
      </c>
      <c r="AR1046">
        <v>0</v>
      </c>
      <c r="AS1046">
        <v>38</v>
      </c>
      <c r="AT1046">
        <v>0</v>
      </c>
      <c r="AU1046" s="10">
        <v>7</v>
      </c>
      <c r="AV1046" s="9">
        <v>1</v>
      </c>
      <c r="AW1046" s="10">
        <v>1</v>
      </c>
      <c r="AX1046" s="9">
        <v>-8888</v>
      </c>
      <c r="AY1046">
        <v>-8888</v>
      </c>
      <c r="AZ1046">
        <v>-8888</v>
      </c>
      <c r="BA1046" s="10">
        <v>-8888</v>
      </c>
      <c r="BB1046">
        <v>-8888</v>
      </c>
      <c r="BC1046">
        <v>-8888</v>
      </c>
      <c r="BD1046">
        <v>-8888</v>
      </c>
      <c r="BE1046">
        <v>-8888</v>
      </c>
      <c r="BF1046" s="9">
        <v>400</v>
      </c>
      <c r="BG1046">
        <v>0.38509874326750448</v>
      </c>
      <c r="BH1046">
        <v>0.17133886521641623</v>
      </c>
      <c r="BI1046" s="10">
        <v>0.44106681961571553</v>
      </c>
      <c r="BK1046" t="s">
        <v>1307</v>
      </c>
      <c r="BL1046" s="10" t="s">
        <v>1311</v>
      </c>
      <c r="BM1046">
        <v>33</v>
      </c>
      <c r="BN1046" t="s">
        <v>1159</v>
      </c>
      <c r="BO1046" t="s">
        <v>1159</v>
      </c>
      <c r="BP1046" s="12">
        <v>1911.375</v>
      </c>
    </row>
    <row r="1047" spans="1:68" x14ac:dyDescent="0.25">
      <c r="A1047" s="13" t="s">
        <v>1053</v>
      </c>
      <c r="B1047">
        <v>10009</v>
      </c>
      <c r="C1047" t="s">
        <v>936</v>
      </c>
      <c r="D1047" s="9">
        <v>2</v>
      </c>
      <c r="E1047">
        <v>0</v>
      </c>
      <c r="F1047" s="10">
        <v>6</v>
      </c>
      <c r="G1047" s="9">
        <v>2235</v>
      </c>
      <c r="H1047" s="9">
        <v>1008</v>
      </c>
      <c r="I1047">
        <v>865</v>
      </c>
      <c r="J1047">
        <v>1018</v>
      </c>
      <c r="K1047">
        <v>892</v>
      </c>
      <c r="L1047">
        <v>1199</v>
      </c>
      <c r="M1047">
        <v>1057</v>
      </c>
      <c r="N1047" s="10">
        <v>491</v>
      </c>
      <c r="O1047">
        <v>77</v>
      </c>
      <c r="P1047">
        <v>65</v>
      </c>
      <c r="Q1047">
        <v>77</v>
      </c>
      <c r="R1047">
        <v>61</v>
      </c>
      <c r="S1047">
        <v>67</v>
      </c>
      <c r="T1047">
        <v>55</v>
      </c>
      <c r="U1047" s="9">
        <v>26</v>
      </c>
      <c r="V1047">
        <v>34</v>
      </c>
      <c r="W1047" s="10">
        <v>34</v>
      </c>
      <c r="X1047">
        <v>3</v>
      </c>
      <c r="Y1047">
        <v>2</v>
      </c>
      <c r="Z1047">
        <v>1</v>
      </c>
      <c r="AA1047" s="9">
        <v>1</v>
      </c>
      <c r="AB1047">
        <v>2</v>
      </c>
      <c r="AC1047" s="10">
        <v>1</v>
      </c>
      <c r="AD1047" s="9">
        <v>47</v>
      </c>
      <c r="AE1047">
        <v>60</v>
      </c>
      <c r="AF1047">
        <v>48</v>
      </c>
      <c r="AG1047">
        <v>55</v>
      </c>
      <c r="AH1047">
        <v>67</v>
      </c>
      <c r="AI1047" s="10">
        <v>62</v>
      </c>
      <c r="AJ1047">
        <v>65</v>
      </c>
      <c r="AK1047">
        <v>51</v>
      </c>
      <c r="AL1047">
        <v>54</v>
      </c>
      <c r="AM1047">
        <v>56</v>
      </c>
      <c r="AN1047">
        <v>69</v>
      </c>
      <c r="AO1047">
        <v>60</v>
      </c>
      <c r="AP1047" s="9">
        <v>49</v>
      </c>
      <c r="AQ1047">
        <v>111</v>
      </c>
      <c r="AR1047">
        <v>0</v>
      </c>
      <c r="AS1047">
        <v>34</v>
      </c>
      <c r="AT1047">
        <v>0</v>
      </c>
      <c r="AU1047" s="10">
        <v>4</v>
      </c>
      <c r="AV1047" s="9">
        <v>2</v>
      </c>
      <c r="AW1047" s="10">
        <v>2</v>
      </c>
      <c r="AX1047" s="9">
        <v>-8888</v>
      </c>
      <c r="AY1047">
        <v>-8888</v>
      </c>
      <c r="AZ1047">
        <v>-8888</v>
      </c>
      <c r="BA1047" s="10">
        <v>-8888</v>
      </c>
      <c r="BB1047">
        <v>-8888</v>
      </c>
      <c r="BC1047">
        <v>-8888</v>
      </c>
      <c r="BD1047">
        <v>-8888</v>
      </c>
      <c r="BE1047">
        <v>-8888</v>
      </c>
      <c r="BF1047" s="9">
        <v>307</v>
      </c>
      <c r="BG1047">
        <v>0.71276595744680848</v>
      </c>
      <c r="BH1047">
        <v>0.17204301075268819</v>
      </c>
      <c r="BI1047" s="10">
        <v>0.44464692482915719</v>
      </c>
      <c r="BK1047" t="s">
        <v>1307</v>
      </c>
      <c r="BL1047" s="10" t="s">
        <v>1311</v>
      </c>
      <c r="BM1047">
        <v>33</v>
      </c>
      <c r="BN1047" t="s">
        <v>1158</v>
      </c>
      <c r="BO1047" t="s">
        <v>1159</v>
      </c>
      <c r="BP1047" s="12">
        <v>2210.71</v>
      </c>
    </row>
    <row r="1048" spans="1:68" x14ac:dyDescent="0.25">
      <c r="A1048" s="13" t="s">
        <v>1054</v>
      </c>
      <c r="B1048">
        <v>10097</v>
      </c>
      <c r="C1048" t="s">
        <v>936</v>
      </c>
      <c r="D1048" s="9">
        <v>0</v>
      </c>
      <c r="E1048">
        <v>1</v>
      </c>
      <c r="F1048" s="10">
        <v>1</v>
      </c>
      <c r="G1048" s="9">
        <v>597</v>
      </c>
      <c r="H1048" s="9">
        <v>326</v>
      </c>
      <c r="I1048">
        <v>334</v>
      </c>
      <c r="J1048">
        <v>303</v>
      </c>
      <c r="K1048">
        <v>328</v>
      </c>
      <c r="L1048">
        <v>305</v>
      </c>
      <c r="M1048">
        <v>292</v>
      </c>
      <c r="N1048" s="10">
        <v>153</v>
      </c>
      <c r="O1048">
        <v>20</v>
      </c>
      <c r="P1048">
        <v>18</v>
      </c>
      <c r="Q1048">
        <v>17</v>
      </c>
      <c r="R1048">
        <v>16</v>
      </c>
      <c r="S1048">
        <v>12</v>
      </c>
      <c r="T1048">
        <v>14</v>
      </c>
      <c r="U1048" s="9">
        <v>8</v>
      </c>
      <c r="V1048">
        <v>9</v>
      </c>
      <c r="W1048" s="10">
        <v>8</v>
      </c>
      <c r="X1048">
        <v>0</v>
      </c>
      <c r="Y1048">
        <v>0</v>
      </c>
      <c r="Z1048">
        <v>0</v>
      </c>
      <c r="AA1048" s="9">
        <v>0</v>
      </c>
      <c r="AB1048">
        <v>0</v>
      </c>
      <c r="AC1048" s="10">
        <v>0</v>
      </c>
      <c r="AD1048" s="9">
        <v>21</v>
      </c>
      <c r="AE1048">
        <v>27</v>
      </c>
      <c r="AF1048">
        <v>18</v>
      </c>
      <c r="AG1048">
        <v>16</v>
      </c>
      <c r="AH1048">
        <v>29</v>
      </c>
      <c r="AI1048" s="10">
        <v>13</v>
      </c>
      <c r="AJ1048">
        <v>14</v>
      </c>
      <c r="AK1048">
        <v>33</v>
      </c>
      <c r="AL1048">
        <v>22</v>
      </c>
      <c r="AM1048">
        <v>12</v>
      </c>
      <c r="AN1048">
        <v>30</v>
      </c>
      <c r="AO1048">
        <v>19</v>
      </c>
      <c r="AP1048" s="9">
        <v>4</v>
      </c>
      <c r="AQ1048">
        <v>264</v>
      </c>
      <c r="AR1048">
        <v>323</v>
      </c>
      <c r="AS1048">
        <v>0</v>
      </c>
      <c r="AT1048">
        <v>0</v>
      </c>
      <c r="AU1048" s="10">
        <v>0</v>
      </c>
      <c r="AV1048" s="9">
        <v>0</v>
      </c>
      <c r="AW1048" s="10">
        <v>0</v>
      </c>
      <c r="AX1048" s="9">
        <v>-8888</v>
      </c>
      <c r="AY1048">
        <v>-8888</v>
      </c>
      <c r="AZ1048">
        <v>-8888</v>
      </c>
      <c r="BA1048" s="10">
        <v>-8888</v>
      </c>
      <c r="BB1048">
        <v>-8888</v>
      </c>
      <c r="BC1048">
        <v>-8888</v>
      </c>
      <c r="BD1048">
        <v>-8888</v>
      </c>
      <c r="BE1048">
        <v>-8888</v>
      </c>
      <c r="BF1048" s="9">
        <v>112</v>
      </c>
      <c r="BG1048">
        <v>0.81016949152542372</v>
      </c>
      <c r="BH1048">
        <v>0.15822784810126583</v>
      </c>
      <c r="BI1048" s="10">
        <v>0.25321888412017168</v>
      </c>
      <c r="BK1048" t="s">
        <v>1307</v>
      </c>
      <c r="BL1048" s="10" t="s">
        <v>1311</v>
      </c>
      <c r="BM1048">
        <v>27</v>
      </c>
      <c r="BN1048" t="s">
        <v>1159</v>
      </c>
      <c r="BO1048" t="s">
        <v>1159</v>
      </c>
      <c r="BP1048" s="12">
        <v>866.67499999999995</v>
      </c>
    </row>
    <row r="1049" spans="1:68" x14ac:dyDescent="0.25">
      <c r="A1049" s="13" t="s">
        <v>705</v>
      </c>
      <c r="B1049">
        <v>11126</v>
      </c>
      <c r="C1049" t="s">
        <v>936</v>
      </c>
      <c r="D1049" s="9">
        <v>3</v>
      </c>
      <c r="E1049">
        <v>4</v>
      </c>
      <c r="F1049" s="10">
        <v>7</v>
      </c>
      <c r="G1049" s="9">
        <v>2903</v>
      </c>
      <c r="H1049" s="9">
        <v>1451</v>
      </c>
      <c r="I1049">
        <v>1384</v>
      </c>
      <c r="J1049">
        <v>1447</v>
      </c>
      <c r="K1049">
        <v>1373</v>
      </c>
      <c r="L1049">
        <v>1534</v>
      </c>
      <c r="M1049">
        <v>1402</v>
      </c>
      <c r="N1049" s="10">
        <v>672</v>
      </c>
      <c r="O1049">
        <v>95</v>
      </c>
      <c r="P1049">
        <v>83</v>
      </c>
      <c r="Q1049">
        <v>80</v>
      </c>
      <c r="R1049">
        <v>90</v>
      </c>
      <c r="S1049">
        <v>76</v>
      </c>
      <c r="T1049">
        <v>86</v>
      </c>
      <c r="U1049" s="9">
        <v>47</v>
      </c>
      <c r="V1049">
        <v>37</v>
      </c>
      <c r="W1049" s="10">
        <v>35</v>
      </c>
      <c r="X1049">
        <v>2</v>
      </c>
      <c r="Y1049">
        <v>0</v>
      </c>
      <c r="Z1049">
        <v>1</v>
      </c>
      <c r="AA1049" s="9">
        <v>1</v>
      </c>
      <c r="AB1049">
        <v>1</v>
      </c>
      <c r="AC1049" s="10">
        <v>5</v>
      </c>
      <c r="AD1049" s="9">
        <v>16</v>
      </c>
      <c r="AE1049">
        <v>30</v>
      </c>
      <c r="AF1049">
        <v>15</v>
      </c>
      <c r="AG1049">
        <v>20</v>
      </c>
      <c r="AH1049">
        <v>24</v>
      </c>
      <c r="AI1049" s="10">
        <v>12</v>
      </c>
      <c r="AJ1049">
        <v>28</v>
      </c>
      <c r="AK1049">
        <v>25</v>
      </c>
      <c r="AL1049">
        <v>20</v>
      </c>
      <c r="AM1049">
        <v>30</v>
      </c>
      <c r="AN1049">
        <v>25</v>
      </c>
      <c r="AO1049">
        <v>18</v>
      </c>
      <c r="AP1049" s="9">
        <v>1</v>
      </c>
      <c r="AQ1049">
        <v>127</v>
      </c>
      <c r="AR1049">
        <v>2730</v>
      </c>
      <c r="AS1049">
        <v>0</v>
      </c>
      <c r="AT1049">
        <v>0</v>
      </c>
      <c r="AU1049" s="10">
        <v>0</v>
      </c>
      <c r="AV1049" s="9">
        <v>2</v>
      </c>
      <c r="AW1049" s="10">
        <v>2</v>
      </c>
      <c r="AX1049" s="9">
        <v>-8888</v>
      </c>
      <c r="AY1049">
        <v>-8888</v>
      </c>
      <c r="AZ1049">
        <v>-8888</v>
      </c>
      <c r="BA1049" s="10">
        <v>-8888</v>
      </c>
      <c r="BB1049">
        <v>-8888</v>
      </c>
      <c r="BC1049">
        <v>-8888</v>
      </c>
      <c r="BD1049">
        <v>-8888</v>
      </c>
      <c r="BE1049">
        <v>-8888</v>
      </c>
      <c r="BF1049" s="9">
        <v>423</v>
      </c>
      <c r="BG1049">
        <v>0.75125376128385157</v>
      </c>
      <c r="BH1049">
        <v>0.1513635226419815</v>
      </c>
      <c r="BI1049" s="10">
        <v>0.46448467966573814</v>
      </c>
      <c r="BK1049" t="s">
        <v>1307</v>
      </c>
      <c r="BL1049" s="10" t="s">
        <v>1311</v>
      </c>
      <c r="BM1049">
        <v>33</v>
      </c>
      <c r="BO1049" t="s">
        <v>1158</v>
      </c>
      <c r="BP1049" s="12">
        <v>3057.28</v>
      </c>
    </row>
    <row r="1050" spans="1:68" x14ac:dyDescent="0.25">
      <c r="A1050" s="13" t="s">
        <v>1055</v>
      </c>
      <c r="B1050">
        <v>10380</v>
      </c>
      <c r="C1050" t="s">
        <v>936</v>
      </c>
      <c r="D1050" s="9">
        <v>5</v>
      </c>
      <c r="E1050">
        <v>2</v>
      </c>
      <c r="F1050" s="10">
        <v>6</v>
      </c>
      <c r="G1050" s="9">
        <v>997</v>
      </c>
      <c r="H1050" s="9">
        <v>499</v>
      </c>
      <c r="I1050">
        <v>428</v>
      </c>
      <c r="J1050">
        <v>500</v>
      </c>
      <c r="K1050">
        <v>428</v>
      </c>
      <c r="L1050">
        <v>535</v>
      </c>
      <c r="M1050">
        <v>481</v>
      </c>
      <c r="N1050" s="10">
        <v>204</v>
      </c>
      <c r="O1050">
        <v>38</v>
      </c>
      <c r="P1050">
        <v>32</v>
      </c>
      <c r="Q1050">
        <v>39</v>
      </c>
      <c r="R1050">
        <v>28</v>
      </c>
      <c r="S1050">
        <v>32</v>
      </c>
      <c r="T1050">
        <v>26</v>
      </c>
      <c r="U1050" s="9">
        <v>16</v>
      </c>
      <c r="V1050">
        <v>15</v>
      </c>
      <c r="W1050" s="10">
        <v>11</v>
      </c>
      <c r="X1050">
        <v>0</v>
      </c>
      <c r="Y1050">
        <v>0</v>
      </c>
      <c r="Z1050">
        <v>0</v>
      </c>
      <c r="AA1050" s="9">
        <v>2</v>
      </c>
      <c r="AB1050">
        <v>1</v>
      </c>
      <c r="AC1050" s="10">
        <v>2</v>
      </c>
      <c r="AD1050" s="9">
        <v>19</v>
      </c>
      <c r="AE1050">
        <v>22</v>
      </c>
      <c r="AF1050">
        <v>35</v>
      </c>
      <c r="AG1050">
        <v>26</v>
      </c>
      <c r="AH1050">
        <v>27</v>
      </c>
      <c r="AI1050" s="10">
        <v>35</v>
      </c>
      <c r="AJ1050">
        <v>28</v>
      </c>
      <c r="AK1050">
        <v>17</v>
      </c>
      <c r="AL1050">
        <v>27</v>
      </c>
      <c r="AM1050">
        <v>38</v>
      </c>
      <c r="AN1050">
        <v>21</v>
      </c>
      <c r="AO1050">
        <v>40</v>
      </c>
      <c r="AP1050" s="9">
        <v>0</v>
      </c>
      <c r="AQ1050">
        <v>36</v>
      </c>
      <c r="AR1050">
        <v>979</v>
      </c>
      <c r="AS1050">
        <v>0</v>
      </c>
      <c r="AT1050">
        <v>0</v>
      </c>
      <c r="AU1050" s="10">
        <v>0</v>
      </c>
      <c r="AV1050" s="9">
        <v>0</v>
      </c>
      <c r="AW1050" s="10">
        <v>0</v>
      </c>
      <c r="AX1050" s="9">
        <v>-8888</v>
      </c>
      <c r="AY1050">
        <v>-8888</v>
      </c>
      <c r="AZ1050">
        <v>-8888</v>
      </c>
      <c r="BA1050" s="10">
        <v>-8888</v>
      </c>
      <c r="BB1050">
        <v>-8888</v>
      </c>
      <c r="BC1050">
        <v>-8888</v>
      </c>
      <c r="BD1050">
        <v>-8888</v>
      </c>
      <c r="BE1050">
        <v>-8888</v>
      </c>
      <c r="BF1050" s="9">
        <v>136</v>
      </c>
      <c r="BG1050">
        <v>0.71875</v>
      </c>
      <c r="BH1050">
        <v>0.14889047959914101</v>
      </c>
      <c r="BI1050" s="10">
        <v>0.46200607902735563</v>
      </c>
      <c r="BK1050" t="s">
        <v>1307</v>
      </c>
      <c r="BL1050" s="10" t="s">
        <v>1311</v>
      </c>
      <c r="BM1050">
        <v>33</v>
      </c>
      <c r="BN1050" t="s">
        <v>1159</v>
      </c>
      <c r="BO1050" t="s">
        <v>1159</v>
      </c>
      <c r="BP1050" s="12">
        <v>890.35</v>
      </c>
    </row>
    <row r="1051" spans="1:68" x14ac:dyDescent="0.25">
      <c r="A1051" s="13" t="s">
        <v>1056</v>
      </c>
      <c r="B1051">
        <v>10095</v>
      </c>
      <c r="C1051" t="s">
        <v>936</v>
      </c>
      <c r="D1051" s="9">
        <v>15</v>
      </c>
      <c r="E1051">
        <v>11</v>
      </c>
      <c r="F1051" s="10">
        <v>15</v>
      </c>
      <c r="G1051" s="9">
        <v>3263</v>
      </c>
      <c r="H1051" s="9">
        <v>1505</v>
      </c>
      <c r="I1051">
        <v>1478</v>
      </c>
      <c r="J1051">
        <v>1512</v>
      </c>
      <c r="K1051">
        <v>1480</v>
      </c>
      <c r="L1051">
        <v>1639</v>
      </c>
      <c r="M1051">
        <v>1632</v>
      </c>
      <c r="N1051" s="10">
        <v>774</v>
      </c>
      <c r="O1051">
        <v>98</v>
      </c>
      <c r="P1051">
        <v>104</v>
      </c>
      <c r="Q1051">
        <v>79</v>
      </c>
      <c r="R1051">
        <v>104</v>
      </c>
      <c r="S1051">
        <v>117</v>
      </c>
      <c r="T1051">
        <v>100</v>
      </c>
      <c r="U1051" s="9">
        <v>58</v>
      </c>
      <c r="V1051">
        <v>53</v>
      </c>
      <c r="W1051" s="10">
        <v>52</v>
      </c>
      <c r="X1051">
        <v>1</v>
      </c>
      <c r="Y1051">
        <v>0</v>
      </c>
      <c r="Z1051">
        <v>0</v>
      </c>
      <c r="AA1051" s="9">
        <v>2</v>
      </c>
      <c r="AB1051">
        <v>5</v>
      </c>
      <c r="AC1051" s="10">
        <v>4</v>
      </c>
      <c r="AD1051" s="9">
        <v>86</v>
      </c>
      <c r="AE1051">
        <v>62</v>
      </c>
      <c r="AF1051">
        <v>67</v>
      </c>
      <c r="AG1051">
        <v>86</v>
      </c>
      <c r="AH1051">
        <v>92</v>
      </c>
      <c r="AI1051" s="10">
        <v>80</v>
      </c>
      <c r="AJ1051">
        <v>94</v>
      </c>
      <c r="AK1051">
        <v>106</v>
      </c>
      <c r="AL1051">
        <v>68</v>
      </c>
      <c r="AM1051">
        <v>117</v>
      </c>
      <c r="AN1051">
        <v>111</v>
      </c>
      <c r="AO1051">
        <v>104</v>
      </c>
      <c r="AP1051" s="9">
        <v>8</v>
      </c>
      <c r="AQ1051">
        <v>169</v>
      </c>
      <c r="AR1051">
        <v>0</v>
      </c>
      <c r="AS1051">
        <v>4</v>
      </c>
      <c r="AT1051">
        <v>0</v>
      </c>
      <c r="AU1051" s="10">
        <v>6</v>
      </c>
      <c r="AV1051" s="9">
        <v>2</v>
      </c>
      <c r="AW1051" s="10">
        <v>2</v>
      </c>
      <c r="AX1051" s="9">
        <v>-8888</v>
      </c>
      <c r="AY1051">
        <v>-8888</v>
      </c>
      <c r="AZ1051">
        <v>-8888</v>
      </c>
      <c r="BA1051" s="10">
        <v>-8888</v>
      </c>
      <c r="BB1051">
        <v>-8888</v>
      </c>
      <c r="BC1051">
        <v>-8888</v>
      </c>
      <c r="BD1051">
        <v>-8888</v>
      </c>
      <c r="BE1051">
        <v>-8888</v>
      </c>
      <c r="BF1051" s="9">
        <v>427</v>
      </c>
      <c r="BG1051">
        <v>0.28448275862068967</v>
      </c>
      <c r="BH1051">
        <v>0.14242565055762083</v>
      </c>
      <c r="BI1051" s="10">
        <v>0.39328400682982356</v>
      </c>
      <c r="BK1051" t="s">
        <v>1307</v>
      </c>
      <c r="BL1051" s="10" t="s">
        <v>1311</v>
      </c>
      <c r="BM1051">
        <v>30</v>
      </c>
      <c r="BN1051" t="s">
        <v>1159</v>
      </c>
      <c r="BO1051" t="s">
        <v>1159</v>
      </c>
      <c r="BP1051" s="12">
        <v>1836.595</v>
      </c>
    </row>
    <row r="1052" spans="1:68" x14ac:dyDescent="0.25">
      <c r="A1052" s="13" t="s">
        <v>1057</v>
      </c>
      <c r="B1052">
        <v>10188</v>
      </c>
      <c r="C1052" t="s">
        <v>936</v>
      </c>
      <c r="D1052" s="9">
        <v>25</v>
      </c>
      <c r="E1052">
        <v>14</v>
      </c>
      <c r="F1052" s="10">
        <v>29</v>
      </c>
      <c r="G1052" s="9">
        <v>2807</v>
      </c>
      <c r="H1052" s="9">
        <v>1241</v>
      </c>
      <c r="I1052">
        <v>1421</v>
      </c>
      <c r="J1052">
        <v>1252</v>
      </c>
      <c r="K1052">
        <v>1422</v>
      </c>
      <c r="L1052">
        <v>1327</v>
      </c>
      <c r="M1052">
        <v>1502</v>
      </c>
      <c r="N1052" s="10">
        <v>654</v>
      </c>
      <c r="O1052">
        <v>92</v>
      </c>
      <c r="P1052">
        <v>79</v>
      </c>
      <c r="Q1052">
        <v>98</v>
      </c>
      <c r="R1052">
        <v>100</v>
      </c>
      <c r="S1052">
        <v>106</v>
      </c>
      <c r="T1052">
        <v>109</v>
      </c>
      <c r="U1052" s="9">
        <v>52</v>
      </c>
      <c r="V1052">
        <v>50</v>
      </c>
      <c r="W1052" s="10">
        <v>59</v>
      </c>
      <c r="X1052">
        <v>1</v>
      </c>
      <c r="Y1052">
        <v>4</v>
      </c>
      <c r="Z1052">
        <v>4</v>
      </c>
      <c r="AA1052" s="9">
        <v>6</v>
      </c>
      <c r="AB1052">
        <v>3</v>
      </c>
      <c r="AC1052" s="10">
        <v>4</v>
      </c>
      <c r="AD1052" s="9">
        <v>102</v>
      </c>
      <c r="AE1052">
        <v>101</v>
      </c>
      <c r="AF1052">
        <v>93</v>
      </c>
      <c r="AG1052">
        <v>108</v>
      </c>
      <c r="AH1052">
        <v>132</v>
      </c>
      <c r="AI1052" s="10">
        <v>103</v>
      </c>
      <c r="AJ1052">
        <v>112</v>
      </c>
      <c r="AK1052">
        <v>105</v>
      </c>
      <c r="AL1052">
        <v>125</v>
      </c>
      <c r="AM1052">
        <v>111</v>
      </c>
      <c r="AN1052">
        <v>123</v>
      </c>
      <c r="AO1052">
        <v>92</v>
      </c>
      <c r="AP1052" s="9">
        <v>6</v>
      </c>
      <c r="AQ1052">
        <v>439</v>
      </c>
      <c r="AR1052">
        <v>943</v>
      </c>
      <c r="AS1052">
        <v>1300</v>
      </c>
      <c r="AT1052">
        <v>0</v>
      </c>
      <c r="AU1052" s="10">
        <v>24</v>
      </c>
      <c r="AV1052" s="9">
        <v>2</v>
      </c>
      <c r="AW1052" s="10">
        <v>2</v>
      </c>
      <c r="AX1052" s="9">
        <v>-8888</v>
      </c>
      <c r="AY1052">
        <v>-8888</v>
      </c>
      <c r="AZ1052">
        <v>-8888</v>
      </c>
      <c r="BA1052" s="10">
        <v>-8888</v>
      </c>
      <c r="BB1052">
        <v>-8888</v>
      </c>
      <c r="BC1052">
        <v>-8888</v>
      </c>
      <c r="BD1052">
        <v>-8888</v>
      </c>
      <c r="BE1052">
        <v>-8888</v>
      </c>
      <c r="BF1052" s="9">
        <v>404</v>
      </c>
      <c r="BG1052">
        <v>7.8295341922695744E-2</v>
      </c>
      <c r="BH1052">
        <v>0.15357867284844973</v>
      </c>
      <c r="BI1052" s="10">
        <v>0.40111940298507465</v>
      </c>
      <c r="BK1052" t="s">
        <v>1307</v>
      </c>
      <c r="BL1052" s="10" t="s">
        <v>1311</v>
      </c>
      <c r="BM1052">
        <v>27</v>
      </c>
      <c r="BN1052" t="s">
        <v>1159</v>
      </c>
      <c r="BO1052" t="s">
        <v>1159</v>
      </c>
      <c r="BP1052" s="12">
        <v>129.44499999999999</v>
      </c>
    </row>
    <row r="1053" spans="1:68" x14ac:dyDescent="0.25">
      <c r="A1053" s="13" t="s">
        <v>1058</v>
      </c>
      <c r="B1053">
        <v>11011</v>
      </c>
      <c r="C1053" t="s">
        <v>936</v>
      </c>
      <c r="D1053" s="9">
        <v>6</v>
      </c>
      <c r="E1053">
        <v>5</v>
      </c>
      <c r="F1053" s="10">
        <v>8</v>
      </c>
      <c r="G1053" s="9">
        <v>3022</v>
      </c>
      <c r="H1053" s="9">
        <v>1220</v>
      </c>
      <c r="I1053">
        <v>1248</v>
      </c>
      <c r="J1053">
        <v>1275</v>
      </c>
      <c r="K1053">
        <v>1256</v>
      </c>
      <c r="L1053">
        <v>1533</v>
      </c>
      <c r="M1053">
        <v>1461</v>
      </c>
      <c r="N1053" s="10">
        <v>698</v>
      </c>
      <c r="O1053">
        <v>80</v>
      </c>
      <c r="P1053">
        <v>93</v>
      </c>
      <c r="Q1053">
        <v>101</v>
      </c>
      <c r="R1053">
        <v>103</v>
      </c>
      <c r="S1053">
        <v>89</v>
      </c>
      <c r="T1053">
        <v>105</v>
      </c>
      <c r="U1053" s="9">
        <v>54</v>
      </c>
      <c r="V1053">
        <v>53</v>
      </c>
      <c r="W1053" s="10">
        <v>57</v>
      </c>
      <c r="X1053">
        <v>1</v>
      </c>
      <c r="Y1053">
        <v>0</v>
      </c>
      <c r="Z1053">
        <v>3</v>
      </c>
      <c r="AA1053" s="9">
        <v>4</v>
      </c>
      <c r="AB1053">
        <v>1</v>
      </c>
      <c r="AC1053" s="10">
        <v>1</v>
      </c>
      <c r="AD1053" s="9">
        <v>154</v>
      </c>
      <c r="AE1053">
        <v>167</v>
      </c>
      <c r="AF1053">
        <v>129</v>
      </c>
      <c r="AG1053">
        <v>184</v>
      </c>
      <c r="AH1053">
        <v>190</v>
      </c>
      <c r="AI1053" s="10">
        <v>146</v>
      </c>
      <c r="AJ1053">
        <v>122</v>
      </c>
      <c r="AK1053">
        <v>181</v>
      </c>
      <c r="AL1053">
        <v>137</v>
      </c>
      <c r="AM1053">
        <v>156</v>
      </c>
      <c r="AN1053">
        <v>219</v>
      </c>
      <c r="AO1053">
        <v>139</v>
      </c>
      <c r="AP1053" s="9">
        <v>61</v>
      </c>
      <c r="AQ1053">
        <v>795</v>
      </c>
      <c r="AR1053">
        <v>1790</v>
      </c>
      <c r="AS1053">
        <v>245</v>
      </c>
      <c r="AT1053">
        <v>5</v>
      </c>
      <c r="AU1053" s="10">
        <v>5</v>
      </c>
      <c r="AV1053" s="9">
        <v>1</v>
      </c>
      <c r="AW1053" s="10">
        <v>1</v>
      </c>
      <c r="AX1053" s="9">
        <v>-8888</v>
      </c>
      <c r="AY1053">
        <v>-8888</v>
      </c>
      <c r="AZ1053">
        <v>-8888</v>
      </c>
      <c r="BA1053" s="10">
        <v>-8888</v>
      </c>
      <c r="BB1053">
        <v>-8888</v>
      </c>
      <c r="BC1053">
        <v>-8888</v>
      </c>
      <c r="BD1053">
        <v>-8888</v>
      </c>
      <c r="BE1053">
        <v>-8888</v>
      </c>
      <c r="BF1053" s="9">
        <v>443</v>
      </c>
      <c r="BG1053">
        <v>0.21231617647058823</v>
      </c>
      <c r="BH1053">
        <v>0.14974999999999999</v>
      </c>
      <c r="BI1053" s="10">
        <v>0.42490247074122239</v>
      </c>
      <c r="BK1053" t="s">
        <v>1307</v>
      </c>
      <c r="BL1053" s="10" t="s">
        <v>1311</v>
      </c>
      <c r="BM1053">
        <v>25</v>
      </c>
      <c r="BO1053" t="s">
        <v>1159</v>
      </c>
      <c r="BP1053" s="12">
        <v>1537.13</v>
      </c>
    </row>
    <row r="1054" spans="1:68" x14ac:dyDescent="0.25">
      <c r="A1054" s="13" t="s">
        <v>1059</v>
      </c>
      <c r="B1054">
        <v>10683</v>
      </c>
      <c r="C1054" t="s">
        <v>936</v>
      </c>
      <c r="D1054" s="9">
        <v>15</v>
      </c>
      <c r="E1054">
        <v>11</v>
      </c>
      <c r="F1054" s="10">
        <v>20</v>
      </c>
      <c r="G1054" s="9">
        <v>4008</v>
      </c>
      <c r="H1054" s="9">
        <v>2105</v>
      </c>
      <c r="I1054">
        <v>2195</v>
      </c>
      <c r="J1054">
        <v>2096</v>
      </c>
      <c r="K1054">
        <v>2195</v>
      </c>
      <c r="L1054">
        <v>2012</v>
      </c>
      <c r="M1054">
        <v>2069</v>
      </c>
      <c r="N1054" s="10">
        <v>948</v>
      </c>
      <c r="O1054">
        <v>127</v>
      </c>
      <c r="P1054">
        <v>144</v>
      </c>
      <c r="Q1054">
        <v>153</v>
      </c>
      <c r="R1054">
        <v>119</v>
      </c>
      <c r="S1054">
        <v>120</v>
      </c>
      <c r="T1054">
        <v>113</v>
      </c>
      <c r="U1054" s="9">
        <v>46</v>
      </c>
      <c r="V1054">
        <v>57</v>
      </c>
      <c r="W1054" s="10">
        <v>68</v>
      </c>
      <c r="X1054">
        <v>2</v>
      </c>
      <c r="Y1054">
        <v>2</v>
      </c>
      <c r="Z1054">
        <v>2</v>
      </c>
      <c r="AA1054" s="9">
        <v>4</v>
      </c>
      <c r="AB1054">
        <v>4</v>
      </c>
      <c r="AC1054" s="10">
        <v>4</v>
      </c>
      <c r="AD1054" s="9">
        <v>169</v>
      </c>
      <c r="AE1054">
        <v>238</v>
      </c>
      <c r="AF1054">
        <v>181</v>
      </c>
      <c r="AG1054">
        <v>162</v>
      </c>
      <c r="AH1054">
        <v>234</v>
      </c>
      <c r="AI1054" s="10">
        <v>198</v>
      </c>
      <c r="AJ1054">
        <v>196</v>
      </c>
      <c r="AK1054">
        <v>205</v>
      </c>
      <c r="AL1054">
        <v>172</v>
      </c>
      <c r="AM1054">
        <v>194</v>
      </c>
      <c r="AN1054">
        <v>228</v>
      </c>
      <c r="AO1054">
        <v>172</v>
      </c>
      <c r="AP1054" s="9">
        <v>54</v>
      </c>
      <c r="AQ1054">
        <v>399</v>
      </c>
      <c r="AR1054">
        <v>2738</v>
      </c>
      <c r="AS1054">
        <v>767</v>
      </c>
      <c r="AT1054">
        <v>7</v>
      </c>
      <c r="AU1054" s="10">
        <v>0</v>
      </c>
      <c r="AV1054" s="9">
        <v>2</v>
      </c>
      <c r="AW1054" s="10">
        <v>2</v>
      </c>
      <c r="AX1054" s="9">
        <v>-8888</v>
      </c>
      <c r="AY1054">
        <v>-8888</v>
      </c>
      <c r="AZ1054">
        <v>-8888</v>
      </c>
      <c r="BA1054" s="10">
        <v>-8888</v>
      </c>
      <c r="BB1054">
        <v>-8888</v>
      </c>
      <c r="BC1054">
        <v>-8888</v>
      </c>
      <c r="BD1054">
        <v>-8888</v>
      </c>
      <c r="BE1054">
        <v>-8888</v>
      </c>
      <c r="BF1054" s="9">
        <v>491</v>
      </c>
      <c r="BG1054">
        <v>0.27245145631067963</v>
      </c>
      <c r="BH1054">
        <v>0.1442654028436019</v>
      </c>
      <c r="BI1054" s="10">
        <v>0.36868798235942668</v>
      </c>
      <c r="BJ1054">
        <v>1874.7527397260274</v>
      </c>
      <c r="BK1054" t="s">
        <v>1308</v>
      </c>
      <c r="BL1054" s="10" t="s">
        <v>1309</v>
      </c>
      <c r="BM1054">
        <v>27</v>
      </c>
      <c r="BO1054" t="s">
        <v>1159</v>
      </c>
      <c r="BP1054" s="12">
        <v>1464.4549999999999</v>
      </c>
    </row>
    <row r="1055" spans="1:68" x14ac:dyDescent="0.25">
      <c r="A1055" s="13" t="s">
        <v>1060</v>
      </c>
      <c r="B1055">
        <v>11244</v>
      </c>
      <c r="C1055" t="s">
        <v>936</v>
      </c>
      <c r="D1055" s="9">
        <v>0</v>
      </c>
      <c r="E1055">
        <v>1</v>
      </c>
      <c r="F1055" s="10">
        <v>1</v>
      </c>
      <c r="G1055" s="9">
        <v>388</v>
      </c>
      <c r="H1055" s="9">
        <v>174</v>
      </c>
      <c r="I1055">
        <v>171</v>
      </c>
      <c r="J1055">
        <v>176</v>
      </c>
      <c r="K1055">
        <v>162</v>
      </c>
      <c r="L1055">
        <v>199</v>
      </c>
      <c r="M1055">
        <v>190</v>
      </c>
      <c r="N1055" s="10">
        <v>96</v>
      </c>
      <c r="O1055">
        <v>7</v>
      </c>
      <c r="P1055">
        <v>13</v>
      </c>
      <c r="Q1055">
        <v>13</v>
      </c>
      <c r="R1055">
        <v>16</v>
      </c>
      <c r="S1055">
        <v>14</v>
      </c>
      <c r="T1055">
        <v>12</v>
      </c>
      <c r="U1055" s="9">
        <v>7</v>
      </c>
      <c r="V1055">
        <v>8</v>
      </c>
      <c r="W1055" s="10">
        <v>6</v>
      </c>
      <c r="X1055">
        <v>2</v>
      </c>
      <c r="Y1055">
        <v>0</v>
      </c>
      <c r="Z1055">
        <v>0</v>
      </c>
      <c r="AA1055" s="9">
        <v>0</v>
      </c>
      <c r="AB1055">
        <v>0</v>
      </c>
      <c r="AC1055" s="10">
        <v>0</v>
      </c>
      <c r="AD1055" s="9">
        <v>14</v>
      </c>
      <c r="AE1055">
        <v>35</v>
      </c>
      <c r="AF1055">
        <v>29</v>
      </c>
      <c r="AG1055">
        <v>20</v>
      </c>
      <c r="AH1055">
        <v>34</v>
      </c>
      <c r="AI1055" s="10">
        <v>29</v>
      </c>
      <c r="AJ1055">
        <v>16</v>
      </c>
      <c r="AK1055">
        <v>40</v>
      </c>
      <c r="AL1055">
        <v>28</v>
      </c>
      <c r="AM1055">
        <v>22</v>
      </c>
      <c r="AN1055">
        <v>33</v>
      </c>
      <c r="AO1055">
        <v>30</v>
      </c>
      <c r="AP1055" s="9">
        <v>0</v>
      </c>
      <c r="AQ1055">
        <v>98</v>
      </c>
      <c r="AR1055">
        <v>163</v>
      </c>
      <c r="AS1055">
        <v>124</v>
      </c>
      <c r="AT1055">
        <v>0</v>
      </c>
      <c r="AU1055" s="10">
        <v>0</v>
      </c>
      <c r="AV1055" s="9">
        <v>0</v>
      </c>
      <c r="AW1055" s="10">
        <v>0</v>
      </c>
      <c r="AX1055" s="9">
        <v>-8888</v>
      </c>
      <c r="AY1055">
        <v>-8888</v>
      </c>
      <c r="AZ1055">
        <v>-8888</v>
      </c>
      <c r="BA1055" s="10">
        <v>-8888</v>
      </c>
      <c r="BB1055">
        <v>-8888</v>
      </c>
      <c r="BC1055">
        <v>-8888</v>
      </c>
      <c r="BD1055">
        <v>-8888</v>
      </c>
      <c r="BE1055">
        <v>-8888</v>
      </c>
      <c r="BF1055" s="9">
        <v>62</v>
      </c>
      <c r="BG1055">
        <v>0.72093023255813948</v>
      </c>
      <c r="BH1055">
        <v>0.13931297709923665</v>
      </c>
      <c r="BI1055" s="10">
        <v>0.3380281690140845</v>
      </c>
      <c r="BK1055" t="s">
        <v>1307</v>
      </c>
      <c r="BL1055" s="10" t="s">
        <v>1311</v>
      </c>
      <c r="BM1055">
        <v>27</v>
      </c>
      <c r="BO1055" t="s">
        <v>1159</v>
      </c>
      <c r="BP1055" s="12">
        <v>810.82500000000005</v>
      </c>
    </row>
    <row r="1056" spans="1:68" x14ac:dyDescent="0.25">
      <c r="A1056" s="13" t="s">
        <v>1061</v>
      </c>
      <c r="B1056">
        <v>10427</v>
      </c>
      <c r="C1056" t="s">
        <v>936</v>
      </c>
      <c r="D1056" s="9">
        <v>34</v>
      </c>
      <c r="E1056">
        <v>17</v>
      </c>
      <c r="F1056" s="10">
        <v>13</v>
      </c>
      <c r="G1056" s="9">
        <v>3963</v>
      </c>
      <c r="H1056" s="9">
        <v>1763</v>
      </c>
      <c r="I1056">
        <v>1659</v>
      </c>
      <c r="J1056">
        <v>1804</v>
      </c>
      <c r="K1056">
        <v>1739</v>
      </c>
      <c r="L1056">
        <v>2028</v>
      </c>
      <c r="M1056">
        <v>1946</v>
      </c>
      <c r="N1056" s="10">
        <v>895</v>
      </c>
      <c r="O1056">
        <v>142</v>
      </c>
      <c r="P1056">
        <v>156</v>
      </c>
      <c r="Q1056">
        <v>163</v>
      </c>
      <c r="R1056">
        <v>156</v>
      </c>
      <c r="S1056">
        <v>139</v>
      </c>
      <c r="T1056">
        <v>138</v>
      </c>
      <c r="U1056" s="9">
        <v>82</v>
      </c>
      <c r="V1056">
        <v>67</v>
      </c>
      <c r="W1056" s="10">
        <v>59</v>
      </c>
      <c r="X1056">
        <v>1</v>
      </c>
      <c r="Y1056">
        <v>1</v>
      </c>
      <c r="Z1056">
        <v>1</v>
      </c>
      <c r="AA1056" s="9">
        <v>8</v>
      </c>
      <c r="AB1056">
        <v>2</v>
      </c>
      <c r="AC1056" s="10">
        <v>3</v>
      </c>
      <c r="AD1056" s="9">
        <v>68</v>
      </c>
      <c r="AE1056">
        <v>53</v>
      </c>
      <c r="AF1056">
        <v>70</v>
      </c>
      <c r="AG1056">
        <v>64</v>
      </c>
      <c r="AH1056">
        <v>63</v>
      </c>
      <c r="AI1056" s="10">
        <v>71</v>
      </c>
      <c r="AJ1056">
        <v>87</v>
      </c>
      <c r="AK1056">
        <v>72</v>
      </c>
      <c r="AL1056">
        <v>65</v>
      </c>
      <c r="AM1056">
        <v>89</v>
      </c>
      <c r="AN1056">
        <v>83</v>
      </c>
      <c r="AO1056">
        <v>58</v>
      </c>
      <c r="AP1056" s="9">
        <v>69</v>
      </c>
      <c r="AQ1056">
        <v>119</v>
      </c>
      <c r="AR1056">
        <v>3674</v>
      </c>
      <c r="AS1056">
        <v>15</v>
      </c>
      <c r="AT1056">
        <v>0</v>
      </c>
      <c r="AU1056" s="10">
        <v>6</v>
      </c>
      <c r="AV1056" s="9">
        <v>2</v>
      </c>
      <c r="AW1056" s="10">
        <v>2</v>
      </c>
      <c r="AX1056" s="9">
        <v>-8888</v>
      </c>
      <c r="AY1056">
        <v>-8888</v>
      </c>
      <c r="AZ1056">
        <v>-8888</v>
      </c>
      <c r="BA1056" s="10">
        <v>-8888</v>
      </c>
      <c r="BB1056">
        <v>-8888</v>
      </c>
      <c r="BC1056">
        <v>-8888</v>
      </c>
      <c r="BD1056">
        <v>-8888</v>
      </c>
      <c r="BE1056">
        <v>-8888</v>
      </c>
      <c r="BF1056" s="9">
        <v>584</v>
      </c>
      <c r="BG1056">
        <v>0.16654330125832717</v>
      </c>
      <c r="BH1056">
        <v>0.15511676476172395</v>
      </c>
      <c r="BI1056" s="10">
        <v>0.44791666666666669</v>
      </c>
      <c r="BJ1056">
        <v>1908.5</v>
      </c>
      <c r="BK1056" t="s">
        <v>1307</v>
      </c>
      <c r="BL1056" s="10" t="s">
        <v>1312</v>
      </c>
      <c r="BM1056">
        <v>30</v>
      </c>
      <c r="BN1056" t="s">
        <v>1159</v>
      </c>
      <c r="BO1056" t="s">
        <v>1159</v>
      </c>
      <c r="BP1056" s="12">
        <v>957.93</v>
      </c>
    </row>
    <row r="1057" spans="1:68" x14ac:dyDescent="0.25">
      <c r="A1057" s="13" t="s">
        <v>1062</v>
      </c>
      <c r="B1057">
        <v>11245</v>
      </c>
      <c r="C1057" t="s">
        <v>936</v>
      </c>
      <c r="D1057" s="9">
        <v>9</v>
      </c>
      <c r="E1057">
        <v>15</v>
      </c>
      <c r="F1057" s="10">
        <v>10</v>
      </c>
      <c r="G1057" s="9">
        <v>3220</v>
      </c>
      <c r="H1057" s="9">
        <v>1473</v>
      </c>
      <c r="I1057">
        <v>1461</v>
      </c>
      <c r="J1057">
        <v>1495</v>
      </c>
      <c r="K1057">
        <v>1486</v>
      </c>
      <c r="L1057">
        <v>1624</v>
      </c>
      <c r="M1057">
        <v>1609</v>
      </c>
      <c r="N1057" s="10">
        <v>717</v>
      </c>
      <c r="O1057">
        <v>126</v>
      </c>
      <c r="P1057">
        <v>122</v>
      </c>
      <c r="Q1057">
        <v>119</v>
      </c>
      <c r="R1057">
        <v>104</v>
      </c>
      <c r="S1057">
        <v>97</v>
      </c>
      <c r="T1057">
        <v>103</v>
      </c>
      <c r="U1057" s="9">
        <v>61</v>
      </c>
      <c r="V1057">
        <v>48</v>
      </c>
      <c r="W1057" s="10">
        <v>54</v>
      </c>
      <c r="X1057">
        <v>1</v>
      </c>
      <c r="Y1057">
        <v>1</v>
      </c>
      <c r="Z1057">
        <v>0</v>
      </c>
      <c r="AA1057" s="9">
        <v>2</v>
      </c>
      <c r="AB1057">
        <v>6</v>
      </c>
      <c r="AC1057" s="10">
        <v>4</v>
      </c>
      <c r="AD1057" s="9">
        <v>87</v>
      </c>
      <c r="AE1057">
        <v>120</v>
      </c>
      <c r="AF1057">
        <v>79</v>
      </c>
      <c r="AG1057">
        <v>95</v>
      </c>
      <c r="AH1057">
        <v>127</v>
      </c>
      <c r="AI1057" s="10">
        <v>64</v>
      </c>
      <c r="AJ1057">
        <v>73</v>
      </c>
      <c r="AK1057">
        <v>103</v>
      </c>
      <c r="AL1057">
        <v>67</v>
      </c>
      <c r="AM1057">
        <v>82</v>
      </c>
      <c r="AN1057">
        <v>93</v>
      </c>
      <c r="AO1057">
        <v>78</v>
      </c>
      <c r="AP1057" s="9">
        <v>0</v>
      </c>
      <c r="AQ1057">
        <v>1110</v>
      </c>
      <c r="AR1057">
        <v>2118</v>
      </c>
      <c r="AS1057">
        <v>1</v>
      </c>
      <c r="AT1057">
        <v>0</v>
      </c>
      <c r="AU1057" s="10">
        <v>1</v>
      </c>
      <c r="AV1057" s="9">
        <v>1</v>
      </c>
      <c r="AW1057" s="10">
        <v>1</v>
      </c>
      <c r="AX1057" s="9">
        <v>-8888</v>
      </c>
      <c r="AY1057">
        <v>-8888</v>
      </c>
      <c r="AZ1057">
        <v>-8888</v>
      </c>
      <c r="BA1057" s="10">
        <v>-8888</v>
      </c>
      <c r="BB1057">
        <v>-8888</v>
      </c>
      <c r="BC1057">
        <v>-8888</v>
      </c>
      <c r="BD1057">
        <v>-8888</v>
      </c>
      <c r="BE1057">
        <v>-8888</v>
      </c>
      <c r="BF1057" s="9">
        <v>402</v>
      </c>
      <c r="BG1057">
        <v>0.56493506493506496</v>
      </c>
      <c r="BH1057">
        <v>0.18367346938775511</v>
      </c>
      <c r="BI1057" s="10">
        <v>0.47434331093463655</v>
      </c>
      <c r="BK1057" t="s">
        <v>1307</v>
      </c>
      <c r="BL1057" s="10" t="s">
        <v>1311</v>
      </c>
      <c r="BM1057">
        <v>29</v>
      </c>
      <c r="BO1057" t="s">
        <v>1159</v>
      </c>
      <c r="BP1057" s="12">
        <v>1071.585</v>
      </c>
    </row>
    <row r="1058" spans="1:68" x14ac:dyDescent="0.25">
      <c r="A1058" s="13" t="s">
        <v>1063</v>
      </c>
      <c r="B1058">
        <v>10391</v>
      </c>
      <c r="C1058" t="s">
        <v>936</v>
      </c>
      <c r="D1058" s="9">
        <v>1</v>
      </c>
      <c r="E1058">
        <v>1</v>
      </c>
      <c r="F1058" s="10">
        <v>1</v>
      </c>
      <c r="G1058" s="9">
        <v>387</v>
      </c>
      <c r="H1058" s="9">
        <v>200</v>
      </c>
      <c r="I1058">
        <v>188</v>
      </c>
      <c r="J1058">
        <v>198</v>
      </c>
      <c r="K1058">
        <v>195</v>
      </c>
      <c r="L1058">
        <v>196</v>
      </c>
      <c r="M1058">
        <v>197</v>
      </c>
      <c r="N1058" s="10">
        <v>104</v>
      </c>
      <c r="O1058">
        <v>9</v>
      </c>
      <c r="P1058">
        <v>13</v>
      </c>
      <c r="Q1058">
        <v>11</v>
      </c>
      <c r="R1058">
        <v>5</v>
      </c>
      <c r="S1058">
        <v>5</v>
      </c>
      <c r="T1058">
        <v>7</v>
      </c>
      <c r="U1058" s="9">
        <v>2</v>
      </c>
      <c r="V1058">
        <v>2</v>
      </c>
      <c r="W1058" s="10">
        <v>2</v>
      </c>
      <c r="X1058">
        <v>0</v>
      </c>
      <c r="Y1058">
        <v>1</v>
      </c>
      <c r="Z1058">
        <v>1</v>
      </c>
      <c r="AA1058" s="9">
        <v>0</v>
      </c>
      <c r="AB1058">
        <v>0</v>
      </c>
      <c r="AC1058" s="10">
        <v>0</v>
      </c>
      <c r="AD1058" s="9">
        <v>6</v>
      </c>
      <c r="AE1058">
        <v>10</v>
      </c>
      <c r="AF1058">
        <v>9</v>
      </c>
      <c r="AG1058">
        <v>11</v>
      </c>
      <c r="AH1058">
        <v>16</v>
      </c>
      <c r="AI1058" s="10">
        <v>7</v>
      </c>
      <c r="AJ1058">
        <v>5</v>
      </c>
      <c r="AK1058">
        <v>12</v>
      </c>
      <c r="AL1058">
        <v>14</v>
      </c>
      <c r="AM1058">
        <v>10</v>
      </c>
      <c r="AN1058">
        <v>13</v>
      </c>
      <c r="AO1058">
        <v>16</v>
      </c>
      <c r="AP1058" s="9">
        <v>0</v>
      </c>
      <c r="AQ1058">
        <v>140</v>
      </c>
      <c r="AR1058">
        <v>253</v>
      </c>
      <c r="AS1058">
        <v>0</v>
      </c>
      <c r="AT1058">
        <v>0</v>
      </c>
      <c r="AU1058" s="10">
        <v>0</v>
      </c>
      <c r="AV1058" s="9">
        <v>0</v>
      </c>
      <c r="AW1058" s="10">
        <v>0</v>
      </c>
      <c r="AX1058" s="9">
        <v>-8888</v>
      </c>
      <c r="AY1058">
        <v>-8888</v>
      </c>
      <c r="AZ1058">
        <v>-8888</v>
      </c>
      <c r="BA1058" s="10">
        <v>-8888</v>
      </c>
      <c r="BB1058">
        <v>-8888</v>
      </c>
      <c r="BC1058">
        <v>-8888</v>
      </c>
      <c r="BD1058">
        <v>-8888</v>
      </c>
      <c r="BE1058">
        <v>-8888</v>
      </c>
      <c r="BF1058" s="9">
        <v>63</v>
      </c>
      <c r="BG1058">
        <v>0.77948717948717949</v>
      </c>
      <c r="BH1058">
        <v>0.12213740458015267</v>
      </c>
      <c r="BI1058" s="10">
        <v>0.29321663019693656</v>
      </c>
      <c r="BK1058" t="s">
        <v>1307</v>
      </c>
      <c r="BL1058" s="10" t="s">
        <v>1311</v>
      </c>
      <c r="BM1058">
        <v>27</v>
      </c>
      <c r="BO1058" t="s">
        <v>1159</v>
      </c>
      <c r="BP1058" s="12">
        <v>601.745</v>
      </c>
    </row>
    <row r="1059" spans="1:68" x14ac:dyDescent="0.25">
      <c r="A1059" s="13" t="s">
        <v>1064</v>
      </c>
      <c r="B1059">
        <v>10179</v>
      </c>
      <c r="C1059" t="s">
        <v>936</v>
      </c>
      <c r="D1059" s="9">
        <v>1</v>
      </c>
      <c r="E1059">
        <v>4</v>
      </c>
      <c r="F1059" s="10">
        <v>1</v>
      </c>
      <c r="G1059" s="9">
        <v>847</v>
      </c>
      <c r="H1059" s="9">
        <v>430</v>
      </c>
      <c r="I1059">
        <v>410</v>
      </c>
      <c r="J1059">
        <v>423</v>
      </c>
      <c r="K1059">
        <v>411</v>
      </c>
      <c r="L1059">
        <v>421</v>
      </c>
      <c r="M1059">
        <v>416</v>
      </c>
      <c r="N1059" s="10">
        <v>181</v>
      </c>
      <c r="O1059">
        <v>30</v>
      </c>
      <c r="P1059">
        <v>24</v>
      </c>
      <c r="Q1059">
        <v>27</v>
      </c>
      <c r="R1059">
        <v>25</v>
      </c>
      <c r="S1059">
        <v>21</v>
      </c>
      <c r="T1059">
        <v>21</v>
      </c>
      <c r="U1059" s="9">
        <v>12</v>
      </c>
      <c r="V1059">
        <v>9</v>
      </c>
      <c r="W1059" s="10">
        <v>10</v>
      </c>
      <c r="X1059">
        <v>0</v>
      </c>
      <c r="Y1059">
        <v>0</v>
      </c>
      <c r="Z1059">
        <v>0</v>
      </c>
      <c r="AA1059" s="9">
        <v>1</v>
      </c>
      <c r="AB1059">
        <v>1</v>
      </c>
      <c r="AC1059" s="10">
        <v>1</v>
      </c>
      <c r="AD1059" s="9">
        <v>20</v>
      </c>
      <c r="AE1059">
        <v>20</v>
      </c>
      <c r="AF1059">
        <v>21</v>
      </c>
      <c r="AG1059">
        <v>23</v>
      </c>
      <c r="AH1059">
        <v>28</v>
      </c>
      <c r="AI1059" s="10">
        <v>26</v>
      </c>
      <c r="AJ1059">
        <v>15</v>
      </c>
      <c r="AK1059">
        <v>30</v>
      </c>
      <c r="AL1059">
        <v>19</v>
      </c>
      <c r="AM1059">
        <v>27</v>
      </c>
      <c r="AN1059">
        <v>27</v>
      </c>
      <c r="AO1059">
        <v>24</v>
      </c>
      <c r="AP1059" s="9">
        <v>71</v>
      </c>
      <c r="AQ1059">
        <v>50</v>
      </c>
      <c r="AR1059">
        <v>572</v>
      </c>
      <c r="AS1059">
        <v>0</v>
      </c>
      <c r="AT1059">
        <v>0</v>
      </c>
      <c r="AU1059" s="10">
        <v>0</v>
      </c>
      <c r="AV1059" s="9">
        <v>1</v>
      </c>
      <c r="AW1059" s="10">
        <v>1</v>
      </c>
      <c r="AX1059" s="9">
        <v>-8888</v>
      </c>
      <c r="AY1059">
        <v>-8888</v>
      </c>
      <c r="AZ1059">
        <v>-8888</v>
      </c>
      <c r="BA1059" s="10">
        <v>-8888</v>
      </c>
      <c r="BB1059">
        <v>-8888</v>
      </c>
      <c r="BC1059">
        <v>-8888</v>
      </c>
      <c r="BD1059">
        <v>-8888</v>
      </c>
      <c r="BE1059">
        <v>-8888</v>
      </c>
      <c r="BF1059" s="9">
        <v>102</v>
      </c>
      <c r="BG1059">
        <v>0.72039473684210531</v>
      </c>
      <c r="BH1059">
        <v>0.13681368136813682</v>
      </c>
      <c r="BI1059" s="10">
        <v>0.43944636678200694</v>
      </c>
      <c r="BK1059" t="s">
        <v>1307</v>
      </c>
      <c r="BL1059" s="10" t="s">
        <v>1311</v>
      </c>
      <c r="BM1059">
        <v>33</v>
      </c>
      <c r="BN1059" t="s">
        <v>1159</v>
      </c>
      <c r="BO1059" t="s">
        <v>1159</v>
      </c>
      <c r="BP1059" s="12">
        <v>1152.4000000000001</v>
      </c>
    </row>
    <row r="1060" spans="1:68" x14ac:dyDescent="0.25">
      <c r="A1060" s="13" t="s">
        <v>1067</v>
      </c>
      <c r="B1060">
        <v>10031</v>
      </c>
      <c r="C1060" t="s">
        <v>936</v>
      </c>
      <c r="D1060" s="9">
        <v>6</v>
      </c>
      <c r="E1060">
        <v>5</v>
      </c>
      <c r="F1060" s="10">
        <v>6</v>
      </c>
      <c r="G1060" s="9">
        <v>1957</v>
      </c>
      <c r="H1060" s="9">
        <v>880</v>
      </c>
      <c r="I1060">
        <v>860</v>
      </c>
      <c r="J1060">
        <v>877</v>
      </c>
      <c r="K1060">
        <v>864</v>
      </c>
      <c r="L1060">
        <v>1031</v>
      </c>
      <c r="M1060">
        <v>950</v>
      </c>
      <c r="N1060" s="10">
        <v>464</v>
      </c>
      <c r="O1060">
        <v>62</v>
      </c>
      <c r="P1060">
        <v>49</v>
      </c>
      <c r="Q1060">
        <v>58</v>
      </c>
      <c r="R1060">
        <v>70</v>
      </c>
      <c r="S1060">
        <v>64</v>
      </c>
      <c r="T1060">
        <v>71</v>
      </c>
      <c r="U1060" s="9">
        <v>39</v>
      </c>
      <c r="V1060">
        <v>35</v>
      </c>
      <c r="W1060" s="10">
        <v>38</v>
      </c>
      <c r="X1060">
        <v>1</v>
      </c>
      <c r="Y1060">
        <v>1</v>
      </c>
      <c r="Z1060">
        <v>0</v>
      </c>
      <c r="AA1060" s="9">
        <v>4</v>
      </c>
      <c r="AB1060">
        <v>1</v>
      </c>
      <c r="AC1060" s="10">
        <v>4</v>
      </c>
      <c r="AD1060" s="9">
        <v>63</v>
      </c>
      <c r="AE1060">
        <v>72</v>
      </c>
      <c r="AF1060">
        <v>61</v>
      </c>
      <c r="AG1060">
        <v>76</v>
      </c>
      <c r="AH1060">
        <v>75</v>
      </c>
      <c r="AI1060" s="10">
        <v>79</v>
      </c>
      <c r="AJ1060">
        <v>83</v>
      </c>
      <c r="AK1060">
        <v>78</v>
      </c>
      <c r="AL1060">
        <v>59</v>
      </c>
      <c r="AM1060">
        <v>80</v>
      </c>
      <c r="AN1060">
        <v>82</v>
      </c>
      <c r="AO1060">
        <v>56</v>
      </c>
      <c r="AP1060" s="9">
        <v>46</v>
      </c>
      <c r="AQ1060">
        <v>92</v>
      </c>
      <c r="AR1060">
        <v>1025</v>
      </c>
      <c r="AS1060">
        <v>796</v>
      </c>
      <c r="AT1060">
        <v>0</v>
      </c>
      <c r="AU1060" s="10">
        <v>0</v>
      </c>
      <c r="AV1060" s="9">
        <v>1</v>
      </c>
      <c r="AW1060" s="10">
        <v>1</v>
      </c>
      <c r="AX1060" s="9">
        <v>-8888</v>
      </c>
      <c r="AY1060">
        <v>-8888</v>
      </c>
      <c r="AZ1060">
        <v>-8888</v>
      </c>
      <c r="BA1060" s="10">
        <v>-8888</v>
      </c>
      <c r="BB1060">
        <v>-8888</v>
      </c>
      <c r="BC1060">
        <v>-8888</v>
      </c>
      <c r="BD1060">
        <v>-8888</v>
      </c>
      <c r="BE1060">
        <v>-8888</v>
      </c>
      <c r="BF1060" s="9">
        <v>287</v>
      </c>
      <c r="BG1060">
        <v>0.55062413314840497</v>
      </c>
      <c r="BH1060">
        <v>0.15886099662795056</v>
      </c>
      <c r="BI1060" s="10">
        <v>0.41509433962264153</v>
      </c>
      <c r="BK1060" t="s">
        <v>1307</v>
      </c>
      <c r="BL1060" s="10" t="s">
        <v>1311</v>
      </c>
      <c r="BM1060">
        <v>27</v>
      </c>
      <c r="BN1060" t="s">
        <v>1159</v>
      </c>
      <c r="BO1060" t="s">
        <v>1159</v>
      </c>
      <c r="BP1060" s="12">
        <v>2167.3850000000002</v>
      </c>
    </row>
    <row r="1061" spans="1:68" x14ac:dyDescent="0.25">
      <c r="A1061" s="13" t="s">
        <v>1065</v>
      </c>
      <c r="B1061">
        <v>11395</v>
      </c>
      <c r="C1061" t="s">
        <v>936</v>
      </c>
      <c r="D1061" s="9">
        <v>2</v>
      </c>
      <c r="E1061">
        <v>2</v>
      </c>
      <c r="F1061" s="10">
        <v>5</v>
      </c>
      <c r="G1061" s="9">
        <v>1370</v>
      </c>
      <c r="H1061" s="9">
        <v>568</v>
      </c>
      <c r="I1061">
        <v>530</v>
      </c>
      <c r="J1061">
        <v>580</v>
      </c>
      <c r="K1061">
        <v>522</v>
      </c>
      <c r="L1061">
        <v>812</v>
      </c>
      <c r="M1061">
        <v>797</v>
      </c>
      <c r="N1061" s="10">
        <v>447</v>
      </c>
      <c r="O1061">
        <v>31</v>
      </c>
      <c r="P1061">
        <v>36</v>
      </c>
      <c r="Q1061">
        <v>32</v>
      </c>
      <c r="R1061">
        <v>34</v>
      </c>
      <c r="S1061">
        <v>30</v>
      </c>
      <c r="T1061">
        <v>51</v>
      </c>
      <c r="U1061" s="9">
        <v>18</v>
      </c>
      <c r="V1061">
        <v>13</v>
      </c>
      <c r="W1061" s="10">
        <v>32</v>
      </c>
      <c r="X1061">
        <v>1</v>
      </c>
      <c r="Y1061">
        <v>1</v>
      </c>
      <c r="Z1061">
        <v>0</v>
      </c>
      <c r="AA1061" s="9">
        <v>1</v>
      </c>
      <c r="AB1061">
        <v>1</v>
      </c>
      <c r="AC1061" s="10">
        <v>0</v>
      </c>
      <c r="AD1061" s="9">
        <v>27</v>
      </c>
      <c r="AE1061">
        <v>296</v>
      </c>
      <c r="AF1061">
        <v>226</v>
      </c>
      <c r="AG1061">
        <v>28</v>
      </c>
      <c r="AH1061">
        <v>336</v>
      </c>
      <c r="AI1061" s="10">
        <v>281</v>
      </c>
      <c r="AJ1061">
        <v>34</v>
      </c>
      <c r="AK1061">
        <v>72</v>
      </c>
      <c r="AL1061">
        <v>92</v>
      </c>
      <c r="AM1061">
        <v>45</v>
      </c>
      <c r="AN1061">
        <v>66</v>
      </c>
      <c r="AO1061">
        <v>95</v>
      </c>
      <c r="AP1061" s="9">
        <v>10</v>
      </c>
      <c r="AQ1061">
        <v>172</v>
      </c>
      <c r="AR1061">
        <v>1106</v>
      </c>
      <c r="AS1061">
        <v>275</v>
      </c>
      <c r="AT1061">
        <v>1</v>
      </c>
      <c r="AU1061" s="10">
        <v>12</v>
      </c>
      <c r="AV1061" s="9">
        <v>4</v>
      </c>
      <c r="AW1061" s="10">
        <v>63</v>
      </c>
      <c r="AX1061" s="9">
        <v>-8888</v>
      </c>
      <c r="AY1061">
        <v>-8888</v>
      </c>
      <c r="AZ1061">
        <v>-8888</v>
      </c>
      <c r="BA1061" s="10">
        <v>-8888</v>
      </c>
      <c r="BB1061">
        <v>-8888</v>
      </c>
      <c r="BC1061">
        <v>-8888</v>
      </c>
      <c r="BD1061">
        <v>-8888</v>
      </c>
      <c r="BE1061">
        <v>-8888</v>
      </c>
      <c r="BF1061" s="9">
        <v>165</v>
      </c>
      <c r="BG1061">
        <v>0.39956803455723544</v>
      </c>
      <c r="BH1061">
        <v>0.21860930465232617</v>
      </c>
      <c r="BI1061" s="10">
        <v>0.4215219976218787</v>
      </c>
      <c r="BK1061" t="s">
        <v>1307</v>
      </c>
      <c r="BL1061" s="10" t="s">
        <v>1311</v>
      </c>
      <c r="BM1061">
        <v>33</v>
      </c>
      <c r="BN1061" t="s">
        <v>1159</v>
      </c>
      <c r="BO1061" t="s">
        <v>1159</v>
      </c>
      <c r="BP1061" s="12">
        <v>1239.44</v>
      </c>
    </row>
    <row r="1062" spans="1:68" x14ac:dyDescent="0.25">
      <c r="A1062" s="13" t="s">
        <v>1066</v>
      </c>
      <c r="B1062">
        <v>10222</v>
      </c>
      <c r="C1062" t="s">
        <v>936</v>
      </c>
      <c r="D1062" s="9">
        <v>7</v>
      </c>
      <c r="E1062">
        <v>7</v>
      </c>
      <c r="F1062" s="10">
        <v>8</v>
      </c>
      <c r="G1062" s="9">
        <v>1879</v>
      </c>
      <c r="H1062" s="9">
        <v>965</v>
      </c>
      <c r="I1062">
        <v>919</v>
      </c>
      <c r="J1062">
        <v>978</v>
      </c>
      <c r="K1062">
        <v>918</v>
      </c>
      <c r="L1062">
        <v>945</v>
      </c>
      <c r="M1062">
        <v>918</v>
      </c>
      <c r="N1062" s="10">
        <v>401</v>
      </c>
      <c r="O1062">
        <v>62</v>
      </c>
      <c r="P1062">
        <v>65</v>
      </c>
      <c r="Q1062">
        <v>78</v>
      </c>
      <c r="R1062">
        <v>59</v>
      </c>
      <c r="S1062">
        <v>58</v>
      </c>
      <c r="T1062">
        <v>60</v>
      </c>
      <c r="U1062" s="9">
        <v>26</v>
      </c>
      <c r="V1062">
        <v>28</v>
      </c>
      <c r="W1062" s="10">
        <v>26</v>
      </c>
      <c r="X1062">
        <v>1</v>
      </c>
      <c r="Y1062">
        <v>0</v>
      </c>
      <c r="Z1062">
        <v>0</v>
      </c>
      <c r="AA1062" s="9">
        <v>2</v>
      </c>
      <c r="AB1062">
        <v>1</v>
      </c>
      <c r="AC1062" s="10">
        <v>1</v>
      </c>
      <c r="AD1062" s="9">
        <v>36</v>
      </c>
      <c r="AE1062">
        <v>34</v>
      </c>
      <c r="AF1062">
        <v>28</v>
      </c>
      <c r="AG1062">
        <v>31</v>
      </c>
      <c r="AH1062">
        <v>47</v>
      </c>
      <c r="AI1062" s="10">
        <v>34</v>
      </c>
      <c r="AJ1062">
        <v>42</v>
      </c>
      <c r="AK1062">
        <v>60</v>
      </c>
      <c r="AL1062">
        <v>56</v>
      </c>
      <c r="AM1062">
        <v>39</v>
      </c>
      <c r="AN1062">
        <v>73</v>
      </c>
      <c r="AO1062">
        <v>65</v>
      </c>
      <c r="AP1062" s="9">
        <v>38</v>
      </c>
      <c r="AQ1062">
        <v>231</v>
      </c>
      <c r="AR1062">
        <v>0</v>
      </c>
      <c r="AS1062">
        <v>1</v>
      </c>
      <c r="AT1062">
        <v>0</v>
      </c>
      <c r="AU1062" s="10">
        <v>6</v>
      </c>
      <c r="AV1062" s="9">
        <v>1</v>
      </c>
      <c r="AW1062" s="10">
        <v>1</v>
      </c>
      <c r="AX1062" s="9">
        <v>-8888</v>
      </c>
      <c r="AY1062">
        <v>-8888</v>
      </c>
      <c r="AZ1062">
        <v>-8888</v>
      </c>
      <c r="BA1062" s="10">
        <v>-8888</v>
      </c>
      <c r="BB1062">
        <v>-8888</v>
      </c>
      <c r="BC1062">
        <v>-8888</v>
      </c>
      <c r="BD1062">
        <v>-8888</v>
      </c>
      <c r="BE1062">
        <v>-8888</v>
      </c>
      <c r="BF1062" s="9">
        <v>236</v>
      </c>
      <c r="BG1062">
        <v>0.32125984251968503</v>
      </c>
      <c r="BH1062">
        <v>0.15808823529411764</v>
      </c>
      <c r="BI1062" s="10">
        <v>0.43962362780972297</v>
      </c>
      <c r="BK1062" t="s">
        <v>1307</v>
      </c>
      <c r="BL1062" s="10" t="s">
        <v>1311</v>
      </c>
      <c r="BM1062">
        <v>33</v>
      </c>
      <c r="BN1062" t="s">
        <v>1159</v>
      </c>
      <c r="BO1062" t="s">
        <v>1159</v>
      </c>
      <c r="BP1062" s="12">
        <v>490.4</v>
      </c>
    </row>
    <row r="1063" spans="1:68" x14ac:dyDescent="0.25">
      <c r="A1063" s="13" t="s">
        <v>1068</v>
      </c>
      <c r="B1063">
        <v>10485</v>
      </c>
      <c r="C1063" t="s">
        <v>936</v>
      </c>
      <c r="D1063" s="9">
        <v>14</v>
      </c>
      <c r="E1063">
        <v>9</v>
      </c>
      <c r="F1063" s="10">
        <v>16</v>
      </c>
      <c r="G1063" s="9">
        <v>3032</v>
      </c>
      <c r="H1063" s="9">
        <v>1409</v>
      </c>
      <c r="I1063">
        <v>1349</v>
      </c>
      <c r="J1063">
        <v>1401</v>
      </c>
      <c r="K1063">
        <v>1364</v>
      </c>
      <c r="L1063">
        <v>1587</v>
      </c>
      <c r="M1063">
        <v>1486</v>
      </c>
      <c r="N1063" s="10">
        <v>713</v>
      </c>
      <c r="O1063">
        <v>93</v>
      </c>
      <c r="P1063">
        <v>81</v>
      </c>
      <c r="Q1063">
        <v>93</v>
      </c>
      <c r="R1063">
        <v>97</v>
      </c>
      <c r="S1063">
        <v>107</v>
      </c>
      <c r="T1063">
        <v>100</v>
      </c>
      <c r="U1063" s="9">
        <v>50</v>
      </c>
      <c r="V1063">
        <v>59</v>
      </c>
      <c r="W1063" s="10">
        <v>57</v>
      </c>
      <c r="X1063">
        <v>1</v>
      </c>
      <c r="Y1063">
        <v>1</v>
      </c>
      <c r="Z1063">
        <v>1</v>
      </c>
      <c r="AA1063" s="9">
        <v>7</v>
      </c>
      <c r="AB1063">
        <v>3</v>
      </c>
      <c r="AC1063" s="10">
        <v>4</v>
      </c>
      <c r="AD1063" s="9">
        <v>70</v>
      </c>
      <c r="AE1063">
        <v>160</v>
      </c>
      <c r="AF1063">
        <v>122</v>
      </c>
      <c r="AG1063">
        <v>113</v>
      </c>
      <c r="AH1063">
        <v>168</v>
      </c>
      <c r="AI1063" s="10">
        <v>123</v>
      </c>
      <c r="AJ1063">
        <v>118</v>
      </c>
      <c r="AK1063">
        <v>168</v>
      </c>
      <c r="AL1063">
        <v>132</v>
      </c>
      <c r="AM1063">
        <v>125</v>
      </c>
      <c r="AN1063">
        <v>171</v>
      </c>
      <c r="AO1063">
        <v>147</v>
      </c>
      <c r="AP1063" s="9">
        <v>5</v>
      </c>
      <c r="AQ1063">
        <v>288</v>
      </c>
      <c r="AR1063">
        <v>1905</v>
      </c>
      <c r="AS1063">
        <v>836</v>
      </c>
      <c r="AT1063">
        <v>0</v>
      </c>
      <c r="AU1063" s="10">
        <v>0</v>
      </c>
      <c r="AV1063" s="9">
        <v>1</v>
      </c>
      <c r="AW1063" s="10">
        <v>1</v>
      </c>
      <c r="AX1063" s="9">
        <v>-8888</v>
      </c>
      <c r="AY1063">
        <v>-8888</v>
      </c>
      <c r="AZ1063">
        <v>-8888</v>
      </c>
      <c r="BA1063" s="10">
        <v>-8888</v>
      </c>
      <c r="BB1063">
        <v>-8888</v>
      </c>
      <c r="BC1063">
        <v>-8888</v>
      </c>
      <c r="BD1063">
        <v>-8888</v>
      </c>
      <c r="BE1063">
        <v>-8888</v>
      </c>
      <c r="BF1063" s="9">
        <v>362</v>
      </c>
      <c r="BG1063">
        <v>0.5705378020265004</v>
      </c>
      <c r="BH1063">
        <v>0.14805883771401013</v>
      </c>
      <c r="BI1063" s="10">
        <v>0.35831809872029252</v>
      </c>
      <c r="BK1063" t="s">
        <v>1307</v>
      </c>
      <c r="BL1063" s="10" t="s">
        <v>1311</v>
      </c>
      <c r="BM1063">
        <v>27</v>
      </c>
      <c r="BN1063" t="s">
        <v>1159</v>
      </c>
      <c r="BO1063" t="s">
        <v>1159</v>
      </c>
      <c r="BP1063" s="12">
        <v>3275.69</v>
      </c>
    </row>
    <row r="1064" spans="1:68" x14ac:dyDescent="0.25">
      <c r="A1064" s="13" t="s">
        <v>1069</v>
      </c>
      <c r="B1064">
        <v>10903</v>
      </c>
      <c r="C1064" t="s">
        <v>936</v>
      </c>
      <c r="D1064" s="9">
        <v>9</v>
      </c>
      <c r="E1064">
        <v>7</v>
      </c>
      <c r="F1064" s="10">
        <v>9</v>
      </c>
      <c r="G1064" s="9">
        <v>1830</v>
      </c>
      <c r="H1064" s="9">
        <v>840</v>
      </c>
      <c r="I1064">
        <v>828</v>
      </c>
      <c r="J1064">
        <v>848</v>
      </c>
      <c r="K1064">
        <v>823</v>
      </c>
      <c r="L1064">
        <v>921</v>
      </c>
      <c r="M1064">
        <v>887</v>
      </c>
      <c r="N1064" s="10">
        <v>383</v>
      </c>
      <c r="O1064">
        <v>58</v>
      </c>
      <c r="P1064">
        <v>55</v>
      </c>
      <c r="Q1064">
        <v>56</v>
      </c>
      <c r="R1064">
        <v>54</v>
      </c>
      <c r="S1064">
        <v>61</v>
      </c>
      <c r="T1064">
        <v>54</v>
      </c>
      <c r="U1064" s="9">
        <v>26</v>
      </c>
      <c r="V1064">
        <v>25</v>
      </c>
      <c r="W1064" s="10">
        <v>28</v>
      </c>
      <c r="X1064">
        <v>0</v>
      </c>
      <c r="Y1064">
        <v>0</v>
      </c>
      <c r="Z1064">
        <v>1</v>
      </c>
      <c r="AA1064" s="9">
        <v>3</v>
      </c>
      <c r="AB1064">
        <v>1</v>
      </c>
      <c r="AC1064" s="10">
        <v>3</v>
      </c>
      <c r="AD1064" s="9">
        <v>51</v>
      </c>
      <c r="AE1064">
        <v>57</v>
      </c>
      <c r="AF1064">
        <v>86</v>
      </c>
      <c r="AG1064">
        <v>52</v>
      </c>
      <c r="AH1064">
        <v>79</v>
      </c>
      <c r="AI1064" s="10">
        <v>87</v>
      </c>
      <c r="AJ1064">
        <v>55</v>
      </c>
      <c r="AK1064">
        <v>86</v>
      </c>
      <c r="AL1064">
        <v>87</v>
      </c>
      <c r="AM1064">
        <v>53</v>
      </c>
      <c r="AN1064">
        <v>90</v>
      </c>
      <c r="AO1064">
        <v>93</v>
      </c>
      <c r="AP1064" s="9">
        <v>5</v>
      </c>
      <c r="AQ1064">
        <v>326</v>
      </c>
      <c r="AR1064">
        <v>1121</v>
      </c>
      <c r="AS1064">
        <v>338</v>
      </c>
      <c r="AT1064">
        <v>0</v>
      </c>
      <c r="AU1064" s="10">
        <v>0</v>
      </c>
      <c r="AV1064" s="9">
        <v>1</v>
      </c>
      <c r="AW1064" s="10">
        <v>1</v>
      </c>
      <c r="AX1064" s="9">
        <v>-8888</v>
      </c>
      <c r="AY1064">
        <v>-8888</v>
      </c>
      <c r="AZ1064">
        <v>-8888</v>
      </c>
      <c r="BA1064" s="10">
        <v>-8888</v>
      </c>
      <c r="BB1064">
        <v>-8888</v>
      </c>
      <c r="BC1064">
        <v>-8888</v>
      </c>
      <c r="BD1064">
        <v>-8888</v>
      </c>
      <c r="BE1064">
        <v>-8888</v>
      </c>
      <c r="BF1064" s="9">
        <v>232</v>
      </c>
      <c r="BG1064">
        <v>0.6098003629764065</v>
      </c>
      <c r="BH1064">
        <v>0.18481989708404803</v>
      </c>
      <c r="BI1064" s="10">
        <v>0.45013623978201633</v>
      </c>
      <c r="BK1064" t="s">
        <v>1307</v>
      </c>
      <c r="BL1064" s="10" t="s">
        <v>1311</v>
      </c>
      <c r="BM1064">
        <v>33</v>
      </c>
      <c r="BN1064" t="s">
        <v>1159</v>
      </c>
      <c r="BO1064" t="s">
        <v>1159</v>
      </c>
      <c r="BP1064" s="12">
        <v>1629.33</v>
      </c>
    </row>
    <row r="1065" spans="1:68" x14ac:dyDescent="0.25">
      <c r="A1065" s="13" t="s">
        <v>1071</v>
      </c>
      <c r="B1065">
        <v>10646</v>
      </c>
      <c r="C1065" t="s">
        <v>936</v>
      </c>
      <c r="D1065" s="9">
        <v>24</v>
      </c>
      <c r="E1065">
        <v>29</v>
      </c>
      <c r="F1065" s="10">
        <v>35</v>
      </c>
      <c r="G1065" s="9">
        <v>9322</v>
      </c>
      <c r="H1065" s="9">
        <v>4311</v>
      </c>
      <c r="I1065">
        <v>4067</v>
      </c>
      <c r="J1065">
        <v>4333</v>
      </c>
      <c r="K1065">
        <v>4124</v>
      </c>
      <c r="L1065">
        <v>4788</v>
      </c>
      <c r="M1065">
        <v>4585</v>
      </c>
      <c r="N1065" s="10">
        <v>2103</v>
      </c>
      <c r="O1065">
        <v>343</v>
      </c>
      <c r="P1065">
        <v>350</v>
      </c>
      <c r="Q1065">
        <v>369</v>
      </c>
      <c r="R1065">
        <v>335</v>
      </c>
      <c r="S1065">
        <v>325</v>
      </c>
      <c r="T1065">
        <v>350</v>
      </c>
      <c r="U1065" s="9">
        <v>175</v>
      </c>
      <c r="V1065">
        <v>172</v>
      </c>
      <c r="W1065" s="10">
        <v>178</v>
      </c>
      <c r="X1065">
        <v>0</v>
      </c>
      <c r="Y1065">
        <v>2</v>
      </c>
      <c r="Z1065">
        <v>1</v>
      </c>
      <c r="AA1065" s="9">
        <v>10</v>
      </c>
      <c r="AB1065">
        <v>15</v>
      </c>
      <c r="AC1065" s="10">
        <v>15</v>
      </c>
      <c r="AD1065" s="9">
        <v>206</v>
      </c>
      <c r="AE1065">
        <v>242</v>
      </c>
      <c r="AF1065">
        <v>258</v>
      </c>
      <c r="AG1065">
        <v>232</v>
      </c>
      <c r="AH1065">
        <v>262</v>
      </c>
      <c r="AI1065" s="10">
        <v>244</v>
      </c>
      <c r="AJ1065">
        <v>200</v>
      </c>
      <c r="AK1065">
        <v>283</v>
      </c>
      <c r="AL1065">
        <v>291</v>
      </c>
      <c r="AM1065">
        <v>245</v>
      </c>
      <c r="AN1065">
        <v>313</v>
      </c>
      <c r="AO1065">
        <v>279</v>
      </c>
      <c r="AP1065" s="9">
        <v>143</v>
      </c>
      <c r="AQ1065">
        <v>2413</v>
      </c>
      <c r="AR1065">
        <v>6323</v>
      </c>
      <c r="AS1065">
        <v>21</v>
      </c>
      <c r="AT1065">
        <v>0</v>
      </c>
      <c r="AU1065" s="10">
        <v>9</v>
      </c>
      <c r="AV1065" s="9">
        <v>3</v>
      </c>
      <c r="AW1065" s="10">
        <v>3</v>
      </c>
      <c r="AX1065" s="9">
        <v>-8888</v>
      </c>
      <c r="AY1065">
        <v>-8888</v>
      </c>
      <c r="AZ1065">
        <v>-8888</v>
      </c>
      <c r="BA1065" s="10">
        <v>-8888</v>
      </c>
      <c r="BB1065">
        <v>-8888</v>
      </c>
      <c r="BC1065">
        <v>-8888</v>
      </c>
      <c r="BD1065">
        <v>-8888</v>
      </c>
      <c r="BE1065">
        <v>-8888</v>
      </c>
      <c r="BF1065" s="9">
        <v>981</v>
      </c>
      <c r="BG1065">
        <v>0.10113046135044301</v>
      </c>
      <c r="BH1065">
        <v>0.15596330275229359</v>
      </c>
      <c r="BI1065" s="10">
        <v>0.43385802147399144</v>
      </c>
      <c r="BJ1065">
        <v>1906.25</v>
      </c>
      <c r="BK1065" t="s">
        <v>1308</v>
      </c>
      <c r="BL1065" s="10" t="s">
        <v>1310</v>
      </c>
      <c r="BM1065">
        <v>30</v>
      </c>
      <c r="BN1065" t="s">
        <v>1159</v>
      </c>
      <c r="BO1065" t="s">
        <v>1159</v>
      </c>
      <c r="BP1065" s="12">
        <v>2416.0050000000001</v>
      </c>
    </row>
    <row r="1066" spans="1:68" x14ac:dyDescent="0.25">
      <c r="A1066" s="13" t="s">
        <v>1072</v>
      </c>
      <c r="B1066">
        <v>10828</v>
      </c>
      <c r="C1066" t="s">
        <v>936</v>
      </c>
      <c r="D1066" s="9">
        <v>4</v>
      </c>
      <c r="E1066">
        <v>6</v>
      </c>
      <c r="F1066" s="10">
        <v>4</v>
      </c>
      <c r="G1066" s="9">
        <v>710</v>
      </c>
      <c r="H1066" s="9">
        <v>331</v>
      </c>
      <c r="I1066">
        <v>305</v>
      </c>
      <c r="J1066">
        <v>331</v>
      </c>
      <c r="K1066">
        <v>305</v>
      </c>
      <c r="L1066">
        <v>379</v>
      </c>
      <c r="M1066">
        <v>350</v>
      </c>
      <c r="N1066" s="10">
        <v>172</v>
      </c>
      <c r="O1066">
        <v>15</v>
      </c>
      <c r="P1066">
        <v>18</v>
      </c>
      <c r="Q1066">
        <v>21</v>
      </c>
      <c r="R1066">
        <v>24</v>
      </c>
      <c r="S1066">
        <v>33</v>
      </c>
      <c r="T1066">
        <v>28</v>
      </c>
      <c r="U1066" s="9">
        <v>10</v>
      </c>
      <c r="V1066">
        <v>21</v>
      </c>
      <c r="W1066" s="10">
        <v>9</v>
      </c>
      <c r="X1066">
        <v>0</v>
      </c>
      <c r="Y1066">
        <v>2</v>
      </c>
      <c r="Z1066">
        <v>0</v>
      </c>
      <c r="AA1066" s="9">
        <v>1</v>
      </c>
      <c r="AB1066">
        <v>2</v>
      </c>
      <c r="AC1066" s="10">
        <v>3</v>
      </c>
      <c r="AD1066" s="9">
        <v>40</v>
      </c>
      <c r="AE1066">
        <v>51</v>
      </c>
      <c r="AF1066">
        <v>28</v>
      </c>
      <c r="AG1066">
        <v>48</v>
      </c>
      <c r="AH1066">
        <v>55</v>
      </c>
      <c r="AI1066" s="10">
        <v>36</v>
      </c>
      <c r="AJ1066">
        <v>44</v>
      </c>
      <c r="AK1066">
        <v>38</v>
      </c>
      <c r="AL1066">
        <v>34</v>
      </c>
      <c r="AM1066">
        <v>48</v>
      </c>
      <c r="AN1066">
        <v>48</v>
      </c>
      <c r="AO1066">
        <v>38</v>
      </c>
      <c r="AP1066" s="9">
        <v>21</v>
      </c>
      <c r="AQ1066">
        <v>193</v>
      </c>
      <c r="AR1066">
        <v>389</v>
      </c>
      <c r="AS1066">
        <v>124</v>
      </c>
      <c r="AT1066">
        <v>0</v>
      </c>
      <c r="AU1066" s="10">
        <v>0</v>
      </c>
      <c r="AV1066" s="9">
        <v>0</v>
      </c>
      <c r="AW1066" s="10">
        <v>0</v>
      </c>
      <c r="AX1066" s="9">
        <v>-8888</v>
      </c>
      <c r="AY1066">
        <v>-8888</v>
      </c>
      <c r="AZ1066">
        <v>-8888</v>
      </c>
      <c r="BA1066" s="10">
        <v>-8888</v>
      </c>
      <c r="BB1066">
        <v>-8888</v>
      </c>
      <c r="BC1066">
        <v>-8888</v>
      </c>
      <c r="BD1066">
        <v>-8888</v>
      </c>
      <c r="BE1066">
        <v>-8888</v>
      </c>
      <c r="BF1066" s="9">
        <v>94</v>
      </c>
      <c r="BG1066">
        <v>0.4351145038167939</v>
      </c>
      <c r="BH1066">
        <v>0.16376663254861823</v>
      </c>
      <c r="BI1066" s="10">
        <v>0.41318977119784656</v>
      </c>
      <c r="BK1066" t="s">
        <v>1307</v>
      </c>
      <c r="BL1066" s="10" t="s">
        <v>1311</v>
      </c>
      <c r="BM1066">
        <v>25</v>
      </c>
      <c r="BO1066" t="s">
        <v>1159</v>
      </c>
      <c r="BP1066" s="12">
        <v>691.36500000000001</v>
      </c>
    </row>
    <row r="1067" spans="1:68" x14ac:dyDescent="0.25">
      <c r="A1067" s="13" t="s">
        <v>1076</v>
      </c>
      <c r="B1067">
        <v>11129</v>
      </c>
      <c r="C1067" t="s">
        <v>936</v>
      </c>
      <c r="D1067" s="9">
        <v>4</v>
      </c>
      <c r="E1067">
        <v>2</v>
      </c>
      <c r="F1067" s="10">
        <v>2</v>
      </c>
      <c r="G1067" s="9">
        <v>587</v>
      </c>
      <c r="H1067" s="9">
        <v>295</v>
      </c>
      <c r="I1067">
        <v>313</v>
      </c>
      <c r="J1067">
        <v>296</v>
      </c>
      <c r="K1067">
        <v>310</v>
      </c>
      <c r="L1067">
        <v>303</v>
      </c>
      <c r="M1067">
        <v>299</v>
      </c>
      <c r="N1067" s="10">
        <v>132</v>
      </c>
      <c r="O1067">
        <v>20</v>
      </c>
      <c r="P1067">
        <v>24</v>
      </c>
      <c r="Q1067">
        <v>16</v>
      </c>
      <c r="R1067">
        <v>16</v>
      </c>
      <c r="S1067">
        <v>18</v>
      </c>
      <c r="T1067">
        <v>23</v>
      </c>
      <c r="U1067" s="9">
        <v>10</v>
      </c>
      <c r="V1067">
        <v>9</v>
      </c>
      <c r="W1067" s="10">
        <v>11</v>
      </c>
      <c r="X1067">
        <v>0</v>
      </c>
      <c r="Y1067">
        <v>0</v>
      </c>
      <c r="Z1067">
        <v>0</v>
      </c>
      <c r="AA1067" s="9">
        <v>1</v>
      </c>
      <c r="AB1067">
        <v>2</v>
      </c>
      <c r="AC1067" s="10">
        <v>1</v>
      </c>
      <c r="AD1067" s="9">
        <v>9</v>
      </c>
      <c r="AE1067">
        <v>13</v>
      </c>
      <c r="AF1067">
        <v>22</v>
      </c>
      <c r="AG1067">
        <v>20</v>
      </c>
      <c r="AH1067">
        <v>17</v>
      </c>
      <c r="AI1067" s="10">
        <v>26</v>
      </c>
      <c r="AJ1067">
        <v>22</v>
      </c>
      <c r="AK1067">
        <v>17</v>
      </c>
      <c r="AL1067">
        <v>36</v>
      </c>
      <c r="AM1067">
        <v>38</v>
      </c>
      <c r="AN1067">
        <v>28</v>
      </c>
      <c r="AO1067">
        <v>31</v>
      </c>
      <c r="AP1067" s="9">
        <v>56</v>
      </c>
      <c r="AQ1067">
        <v>29</v>
      </c>
      <c r="AR1067">
        <v>212</v>
      </c>
      <c r="AS1067">
        <v>237</v>
      </c>
      <c r="AT1067">
        <v>0</v>
      </c>
      <c r="AU1067" s="10">
        <v>0</v>
      </c>
      <c r="AV1067" s="9">
        <v>0</v>
      </c>
      <c r="AW1067" s="10">
        <v>0</v>
      </c>
      <c r="AX1067" s="9">
        <v>-8888</v>
      </c>
      <c r="AY1067">
        <v>-8888</v>
      </c>
      <c r="AZ1067">
        <v>-8888</v>
      </c>
      <c r="BA1067" s="10">
        <v>-8888</v>
      </c>
      <c r="BB1067">
        <v>-8888</v>
      </c>
      <c r="BC1067">
        <v>-8888</v>
      </c>
      <c r="BD1067">
        <v>-8888</v>
      </c>
      <c r="BE1067">
        <v>-8888</v>
      </c>
      <c r="BF1067" s="9">
        <v>88</v>
      </c>
      <c r="BG1067">
        <v>0.42152466367713004</v>
      </c>
      <c r="BH1067">
        <v>0.16538461538461538</v>
      </c>
      <c r="BI1067" s="10">
        <v>0.38639876352395675</v>
      </c>
      <c r="BK1067" t="s">
        <v>1307</v>
      </c>
      <c r="BL1067" s="10" t="s">
        <v>1311</v>
      </c>
      <c r="BM1067">
        <v>25</v>
      </c>
      <c r="BN1067" t="s">
        <v>1159</v>
      </c>
      <c r="BO1067" t="s">
        <v>1159</v>
      </c>
      <c r="BP1067" s="12">
        <v>959.2</v>
      </c>
    </row>
    <row r="1068" spans="1:68" x14ac:dyDescent="0.25">
      <c r="A1068" s="13" t="s">
        <v>1070</v>
      </c>
      <c r="B1068">
        <v>11118</v>
      </c>
      <c r="C1068" t="s">
        <v>936</v>
      </c>
      <c r="D1068" s="9">
        <v>30</v>
      </c>
      <c r="E1068">
        <v>9</v>
      </c>
      <c r="F1068" s="10">
        <v>5</v>
      </c>
      <c r="G1068" s="9">
        <v>3019</v>
      </c>
      <c r="H1068" s="9">
        <v>1287</v>
      </c>
      <c r="I1068">
        <v>1172</v>
      </c>
      <c r="J1068">
        <v>1329</v>
      </c>
      <c r="K1068">
        <v>1216</v>
      </c>
      <c r="L1068">
        <v>1608</v>
      </c>
      <c r="M1068">
        <v>1450</v>
      </c>
      <c r="N1068" s="10">
        <v>633</v>
      </c>
      <c r="O1068">
        <v>103</v>
      </c>
      <c r="P1068">
        <v>90</v>
      </c>
      <c r="Q1068">
        <v>95</v>
      </c>
      <c r="R1068">
        <v>130</v>
      </c>
      <c r="S1068">
        <v>122</v>
      </c>
      <c r="T1068">
        <v>143</v>
      </c>
      <c r="U1068" s="9">
        <v>68</v>
      </c>
      <c r="V1068">
        <v>51</v>
      </c>
      <c r="W1068" s="10">
        <v>71</v>
      </c>
      <c r="X1068">
        <v>0</v>
      </c>
      <c r="Y1068">
        <v>3</v>
      </c>
      <c r="Z1068">
        <v>0</v>
      </c>
      <c r="AA1068" s="9">
        <v>2</v>
      </c>
      <c r="AB1068">
        <v>3</v>
      </c>
      <c r="AC1068" s="10">
        <v>2</v>
      </c>
      <c r="AD1068" s="9">
        <v>54</v>
      </c>
      <c r="AE1068">
        <v>37</v>
      </c>
      <c r="AF1068">
        <v>43</v>
      </c>
      <c r="AG1068">
        <v>60</v>
      </c>
      <c r="AH1068">
        <v>52</v>
      </c>
      <c r="AI1068" s="10">
        <v>62</v>
      </c>
      <c r="AJ1068">
        <v>51</v>
      </c>
      <c r="AK1068">
        <v>37</v>
      </c>
      <c r="AL1068">
        <v>48</v>
      </c>
      <c r="AM1068">
        <v>75</v>
      </c>
      <c r="AN1068">
        <v>46</v>
      </c>
      <c r="AO1068">
        <v>45</v>
      </c>
      <c r="AP1068" s="9">
        <v>2</v>
      </c>
      <c r="AQ1068">
        <v>1514</v>
      </c>
      <c r="AR1068">
        <v>1410</v>
      </c>
      <c r="AS1068">
        <v>114</v>
      </c>
      <c r="AT1068">
        <v>0</v>
      </c>
      <c r="AU1068" s="10">
        <v>0</v>
      </c>
      <c r="AV1068" s="9">
        <v>1</v>
      </c>
      <c r="AW1068" s="10">
        <v>2</v>
      </c>
      <c r="AX1068" s="9">
        <v>-8888</v>
      </c>
      <c r="AY1068">
        <v>-8888</v>
      </c>
      <c r="AZ1068">
        <v>-8888</v>
      </c>
      <c r="BA1068" s="10">
        <v>-8888</v>
      </c>
      <c r="BB1068">
        <v>-8888</v>
      </c>
      <c r="BC1068">
        <v>-8888</v>
      </c>
      <c r="BD1068">
        <v>-8888</v>
      </c>
      <c r="BE1068">
        <v>-8888</v>
      </c>
      <c r="BF1068" s="9">
        <v>518</v>
      </c>
      <c r="BG1068">
        <v>0.67731958762886602</v>
      </c>
      <c r="BH1068">
        <v>0.16437364228819695</v>
      </c>
      <c r="BI1068" s="10">
        <v>0.47808358817533131</v>
      </c>
      <c r="BJ1068">
        <v>1878.3744292237443</v>
      </c>
      <c r="BK1068" t="s">
        <v>1308</v>
      </c>
      <c r="BL1068" s="10" t="s">
        <v>1309</v>
      </c>
      <c r="BM1068">
        <v>17</v>
      </c>
      <c r="BN1068" t="s">
        <v>1159</v>
      </c>
      <c r="BO1068" t="s">
        <v>1159</v>
      </c>
      <c r="BP1068" s="12">
        <v>430.435</v>
      </c>
    </row>
    <row r="1069" spans="1:68" x14ac:dyDescent="0.25">
      <c r="A1069" s="13" t="s">
        <v>887</v>
      </c>
      <c r="B1069">
        <v>11133</v>
      </c>
      <c r="C1069" t="s">
        <v>936</v>
      </c>
      <c r="D1069" s="9">
        <v>12</v>
      </c>
      <c r="E1069">
        <v>4</v>
      </c>
      <c r="F1069" s="10">
        <v>12</v>
      </c>
      <c r="G1069" s="9">
        <v>5436</v>
      </c>
      <c r="H1069" s="9">
        <v>1548</v>
      </c>
      <c r="I1069">
        <v>1780</v>
      </c>
      <c r="J1069">
        <v>1574</v>
      </c>
      <c r="K1069">
        <v>1831</v>
      </c>
      <c r="L1069">
        <v>2555</v>
      </c>
      <c r="M1069">
        <v>3018</v>
      </c>
      <c r="N1069" s="10">
        <v>1655</v>
      </c>
      <c r="O1069">
        <v>91</v>
      </c>
      <c r="P1069">
        <v>89</v>
      </c>
      <c r="Q1069">
        <v>96</v>
      </c>
      <c r="R1069">
        <v>142</v>
      </c>
      <c r="S1069">
        <v>156</v>
      </c>
      <c r="T1069">
        <v>158</v>
      </c>
      <c r="U1069" s="9">
        <v>66</v>
      </c>
      <c r="V1069">
        <v>79</v>
      </c>
      <c r="W1069" s="10">
        <v>88</v>
      </c>
      <c r="X1069">
        <v>2</v>
      </c>
      <c r="Y1069">
        <v>0</v>
      </c>
      <c r="Z1069">
        <v>1</v>
      </c>
      <c r="AA1069" s="9">
        <v>4</v>
      </c>
      <c r="AB1069">
        <v>9</v>
      </c>
      <c r="AC1069" s="10">
        <v>6</v>
      </c>
      <c r="AD1069" s="9">
        <v>402</v>
      </c>
      <c r="AE1069">
        <v>411</v>
      </c>
      <c r="AF1069">
        <v>569</v>
      </c>
      <c r="AG1069">
        <v>572</v>
      </c>
      <c r="AH1069">
        <v>554</v>
      </c>
      <c r="AI1069" s="10">
        <v>702</v>
      </c>
      <c r="AJ1069">
        <v>295</v>
      </c>
      <c r="AK1069">
        <v>328</v>
      </c>
      <c r="AL1069">
        <v>412</v>
      </c>
      <c r="AM1069">
        <v>444</v>
      </c>
      <c r="AN1069">
        <v>444</v>
      </c>
      <c r="AO1069">
        <v>504</v>
      </c>
      <c r="AP1069" s="9">
        <v>20</v>
      </c>
      <c r="AQ1069">
        <v>519</v>
      </c>
      <c r="AR1069">
        <v>2203</v>
      </c>
      <c r="AS1069">
        <v>2307</v>
      </c>
      <c r="AT1069">
        <v>0</v>
      </c>
      <c r="AU1069" s="10">
        <v>7</v>
      </c>
      <c r="AV1069" s="9">
        <v>7</v>
      </c>
      <c r="AW1069" s="10">
        <v>15</v>
      </c>
      <c r="AX1069" s="9">
        <v>-8888</v>
      </c>
      <c r="AY1069">
        <v>-8888</v>
      </c>
      <c r="AZ1069">
        <v>-8888</v>
      </c>
      <c r="BA1069" s="10">
        <v>-8888</v>
      </c>
      <c r="BB1069">
        <v>-8888</v>
      </c>
      <c r="BC1069">
        <v>-8888</v>
      </c>
      <c r="BD1069">
        <v>-8888</v>
      </c>
      <c r="BE1069">
        <v>-8888</v>
      </c>
      <c r="BF1069" s="9">
        <v>712</v>
      </c>
      <c r="BG1069">
        <v>0.177191328934967</v>
      </c>
      <c r="BH1069">
        <v>0.16347905282331512</v>
      </c>
      <c r="BI1069" s="10">
        <v>0.35538922155688624</v>
      </c>
      <c r="BJ1069">
        <v>1898.866210045662</v>
      </c>
      <c r="BK1069" t="s">
        <v>1308</v>
      </c>
      <c r="BL1069" s="10" t="s">
        <v>1310</v>
      </c>
      <c r="BM1069">
        <v>26</v>
      </c>
      <c r="BN1069" t="s">
        <v>1159</v>
      </c>
      <c r="BO1069" t="s">
        <v>1159</v>
      </c>
      <c r="BP1069" s="12">
        <v>1819.095</v>
      </c>
    </row>
    <row r="1070" spans="1:68" x14ac:dyDescent="0.25">
      <c r="A1070" s="13" t="s">
        <v>1073</v>
      </c>
      <c r="B1070">
        <v>10464</v>
      </c>
      <c r="C1070" t="s">
        <v>936</v>
      </c>
      <c r="D1070" s="9">
        <v>6</v>
      </c>
      <c r="E1070">
        <v>6</v>
      </c>
      <c r="F1070" s="10">
        <v>7</v>
      </c>
      <c r="G1070" s="9">
        <v>2316</v>
      </c>
      <c r="H1070" s="9">
        <v>1065</v>
      </c>
      <c r="I1070">
        <v>933</v>
      </c>
      <c r="J1070">
        <v>1060</v>
      </c>
      <c r="K1070">
        <v>940</v>
      </c>
      <c r="L1070">
        <v>1239</v>
      </c>
      <c r="M1070">
        <v>1088</v>
      </c>
      <c r="N1070" s="10">
        <v>489</v>
      </c>
      <c r="O1070">
        <v>73</v>
      </c>
      <c r="P1070">
        <v>68</v>
      </c>
      <c r="Q1070">
        <v>79</v>
      </c>
      <c r="R1070">
        <v>76</v>
      </c>
      <c r="S1070">
        <v>76</v>
      </c>
      <c r="T1070">
        <v>80</v>
      </c>
      <c r="U1070" s="9">
        <v>37</v>
      </c>
      <c r="V1070">
        <v>48</v>
      </c>
      <c r="W1070" s="10">
        <v>46</v>
      </c>
      <c r="X1070">
        <v>0</v>
      </c>
      <c r="Y1070">
        <v>3</v>
      </c>
      <c r="Z1070">
        <v>1</v>
      </c>
      <c r="AA1070" s="9">
        <v>4</v>
      </c>
      <c r="AB1070">
        <v>3</v>
      </c>
      <c r="AC1070" s="10">
        <v>2</v>
      </c>
      <c r="AD1070" s="9">
        <v>25</v>
      </c>
      <c r="AE1070">
        <v>37</v>
      </c>
      <c r="AF1070">
        <v>27</v>
      </c>
      <c r="AG1070">
        <v>23</v>
      </c>
      <c r="AH1070">
        <v>67</v>
      </c>
      <c r="AI1070" s="10">
        <v>32</v>
      </c>
      <c r="AJ1070">
        <v>33</v>
      </c>
      <c r="AK1070">
        <v>59</v>
      </c>
      <c r="AL1070">
        <v>45</v>
      </c>
      <c r="AM1070">
        <v>39</v>
      </c>
      <c r="AN1070">
        <v>54</v>
      </c>
      <c r="AO1070">
        <v>45</v>
      </c>
      <c r="AP1070" s="9">
        <v>0</v>
      </c>
      <c r="AQ1070">
        <v>253</v>
      </c>
      <c r="AR1070">
        <v>2071</v>
      </c>
      <c r="AS1070">
        <v>0</v>
      </c>
      <c r="AT1070">
        <v>0</v>
      </c>
      <c r="AU1070" s="10">
        <v>0</v>
      </c>
      <c r="AV1070" s="9">
        <v>0</v>
      </c>
      <c r="AW1070" s="10">
        <v>0</v>
      </c>
      <c r="AX1070" s="9">
        <v>-8888</v>
      </c>
      <c r="AY1070">
        <v>-8888</v>
      </c>
      <c r="AZ1070">
        <v>-8888</v>
      </c>
      <c r="BA1070" s="10">
        <v>-8888</v>
      </c>
      <c r="BB1070">
        <v>-8888</v>
      </c>
      <c r="BC1070">
        <v>-8888</v>
      </c>
      <c r="BD1070">
        <v>-8888</v>
      </c>
      <c r="BE1070">
        <v>-8888</v>
      </c>
      <c r="BF1070" s="9">
        <v>331</v>
      </c>
      <c r="BG1070">
        <v>0.80858895705521472</v>
      </c>
      <c r="BH1070">
        <v>0.16192560175054704</v>
      </c>
      <c r="BI1070" s="10">
        <v>0.43788546255506605</v>
      </c>
      <c r="BK1070" t="s">
        <v>1307</v>
      </c>
      <c r="BL1070" s="10" t="s">
        <v>1311</v>
      </c>
      <c r="BM1070">
        <v>33</v>
      </c>
      <c r="BN1070" t="s">
        <v>1158</v>
      </c>
      <c r="BO1070" t="s">
        <v>1158</v>
      </c>
      <c r="BP1070" s="12">
        <v>3025.5050000000001</v>
      </c>
    </row>
    <row r="1071" spans="1:68" x14ac:dyDescent="0.25">
      <c r="A1071" s="13" t="s">
        <v>1074</v>
      </c>
      <c r="B1071">
        <v>10345</v>
      </c>
      <c r="C1071" t="s">
        <v>936</v>
      </c>
      <c r="D1071" s="9">
        <v>1428</v>
      </c>
      <c r="E1071">
        <v>1109</v>
      </c>
      <c r="F1071" s="10">
        <v>1165</v>
      </c>
      <c r="G1071" s="9">
        <v>414708</v>
      </c>
      <c r="H1071" s="9">
        <v>152143</v>
      </c>
      <c r="I1071">
        <v>166364</v>
      </c>
      <c r="J1071">
        <v>159243</v>
      </c>
      <c r="K1071">
        <v>172942</v>
      </c>
      <c r="L1071">
        <v>202950</v>
      </c>
      <c r="M1071">
        <v>215039</v>
      </c>
      <c r="N1071" s="10">
        <v>108625</v>
      </c>
      <c r="O1071">
        <v>11223</v>
      </c>
      <c r="P1071">
        <v>11962</v>
      </c>
      <c r="Q1071">
        <v>12229</v>
      </c>
      <c r="R1071">
        <v>13141</v>
      </c>
      <c r="S1071">
        <v>12699</v>
      </c>
      <c r="T1071">
        <v>12388</v>
      </c>
      <c r="U1071" s="9">
        <v>6788</v>
      </c>
      <c r="V1071">
        <v>6439</v>
      </c>
      <c r="W1071" s="10">
        <v>6354</v>
      </c>
      <c r="X1071">
        <v>545</v>
      </c>
      <c r="Y1071">
        <v>511</v>
      </c>
      <c r="Z1071">
        <v>468</v>
      </c>
      <c r="AA1071" s="9">
        <v>522</v>
      </c>
      <c r="AB1071">
        <v>552</v>
      </c>
      <c r="AC1071" s="10">
        <v>498</v>
      </c>
      <c r="AD1071" s="9">
        <v>9257</v>
      </c>
      <c r="AE1071">
        <v>8881</v>
      </c>
      <c r="AF1071">
        <v>8824</v>
      </c>
      <c r="AG1071">
        <v>9428</v>
      </c>
      <c r="AH1071">
        <v>9006</v>
      </c>
      <c r="AI1071" s="10">
        <v>8745</v>
      </c>
      <c r="AJ1071">
        <v>9185</v>
      </c>
      <c r="AK1071">
        <v>9886</v>
      </c>
      <c r="AL1071">
        <v>7902</v>
      </c>
      <c r="AM1071">
        <v>8908</v>
      </c>
      <c r="AN1071">
        <v>9483</v>
      </c>
      <c r="AO1071">
        <v>8143</v>
      </c>
      <c r="AP1071" s="9">
        <v>5676</v>
      </c>
      <c r="AQ1071">
        <v>27473</v>
      </c>
      <c r="AR1071">
        <v>219017</v>
      </c>
      <c r="AS1071">
        <v>105685</v>
      </c>
      <c r="AT1071">
        <v>179</v>
      </c>
      <c r="AU1071" s="10">
        <v>9932</v>
      </c>
      <c r="AV1071" s="9">
        <v>207</v>
      </c>
      <c r="AW1071" s="10">
        <v>1124</v>
      </c>
      <c r="AX1071" s="9">
        <v>-8888</v>
      </c>
      <c r="AY1071">
        <v>-8888</v>
      </c>
      <c r="AZ1071">
        <v>-8888</v>
      </c>
      <c r="BA1071" s="10">
        <v>-8888</v>
      </c>
      <c r="BB1071">
        <v>-8888</v>
      </c>
      <c r="BC1071">
        <v>-8888</v>
      </c>
      <c r="BD1071">
        <v>-8888</v>
      </c>
      <c r="BE1071">
        <v>-8888</v>
      </c>
      <c r="BF1071" s="9">
        <v>42682</v>
      </c>
      <c r="BG1071">
        <v>1.0091366915693838E-2</v>
      </c>
      <c r="BH1071">
        <v>0.15984888630574881</v>
      </c>
      <c r="BI1071" s="10">
        <v>0.38034226438832758</v>
      </c>
      <c r="BJ1071">
        <v>1874.7527397260274</v>
      </c>
      <c r="BK1071" t="s">
        <v>1308</v>
      </c>
      <c r="BL1071" s="10" t="s">
        <v>1309</v>
      </c>
      <c r="BM1071">
        <v>28</v>
      </c>
      <c r="BN1071" t="s">
        <v>1159</v>
      </c>
      <c r="BO1071" t="s">
        <v>1159</v>
      </c>
      <c r="BP1071" s="12">
        <v>6523.59</v>
      </c>
    </row>
    <row r="1072" spans="1:68" x14ac:dyDescent="0.25">
      <c r="A1072" s="13" t="s">
        <v>1075</v>
      </c>
      <c r="B1072">
        <v>11314</v>
      </c>
      <c r="C1072" t="s">
        <v>936</v>
      </c>
      <c r="D1072" s="9">
        <v>8</v>
      </c>
      <c r="E1072">
        <v>9</v>
      </c>
      <c r="F1072" s="10">
        <v>7</v>
      </c>
      <c r="G1072" s="9">
        <v>2180</v>
      </c>
      <c r="H1072" s="9">
        <v>1030</v>
      </c>
      <c r="I1072">
        <v>931</v>
      </c>
      <c r="J1072">
        <v>1036</v>
      </c>
      <c r="K1072">
        <v>929</v>
      </c>
      <c r="L1072">
        <v>1100</v>
      </c>
      <c r="M1072">
        <v>1063</v>
      </c>
      <c r="N1072" s="10">
        <v>474</v>
      </c>
      <c r="O1072">
        <v>62</v>
      </c>
      <c r="P1072">
        <v>59</v>
      </c>
      <c r="Q1072">
        <v>68</v>
      </c>
      <c r="R1072">
        <v>70</v>
      </c>
      <c r="S1072">
        <v>61</v>
      </c>
      <c r="T1072">
        <v>66</v>
      </c>
      <c r="U1072" s="9">
        <v>32</v>
      </c>
      <c r="V1072">
        <v>27</v>
      </c>
      <c r="W1072" s="10">
        <v>30</v>
      </c>
      <c r="X1072">
        <v>0</v>
      </c>
      <c r="Y1072">
        <v>0</v>
      </c>
      <c r="Z1072">
        <v>0</v>
      </c>
      <c r="AA1072" s="9">
        <v>2</v>
      </c>
      <c r="AB1072">
        <v>2</v>
      </c>
      <c r="AC1072" s="10">
        <v>4</v>
      </c>
      <c r="AD1072" s="9">
        <v>36</v>
      </c>
      <c r="AE1072">
        <v>60</v>
      </c>
      <c r="AF1072">
        <v>50</v>
      </c>
      <c r="AG1072">
        <v>31</v>
      </c>
      <c r="AH1072">
        <v>68</v>
      </c>
      <c r="AI1072" s="10">
        <v>39</v>
      </c>
      <c r="AJ1072">
        <v>37</v>
      </c>
      <c r="AK1072">
        <v>73</v>
      </c>
      <c r="AL1072">
        <v>48</v>
      </c>
      <c r="AM1072">
        <v>55</v>
      </c>
      <c r="AN1072">
        <v>64</v>
      </c>
      <c r="AO1072">
        <v>54</v>
      </c>
      <c r="AP1072" s="9">
        <v>94</v>
      </c>
      <c r="AQ1072">
        <v>446</v>
      </c>
      <c r="AR1072">
        <v>1595</v>
      </c>
      <c r="AS1072">
        <v>10</v>
      </c>
      <c r="AT1072">
        <v>0</v>
      </c>
      <c r="AU1072" s="10">
        <v>0</v>
      </c>
      <c r="AV1072" s="9">
        <v>2</v>
      </c>
      <c r="AW1072" s="10">
        <v>2</v>
      </c>
      <c r="AX1072" s="9">
        <v>-8888</v>
      </c>
      <c r="AY1072">
        <v>-8888</v>
      </c>
      <c r="AZ1072">
        <v>-8888</v>
      </c>
      <c r="BA1072" s="10">
        <v>-8888</v>
      </c>
      <c r="BB1072">
        <v>-8888</v>
      </c>
      <c r="BC1072">
        <v>-8888</v>
      </c>
      <c r="BD1072">
        <v>-8888</v>
      </c>
      <c r="BE1072">
        <v>-8888</v>
      </c>
      <c r="BF1072" s="9">
        <v>336</v>
      </c>
      <c r="BG1072">
        <v>0.60709914320685432</v>
      </c>
      <c r="BH1072">
        <v>0.12397820163487738</v>
      </c>
      <c r="BI1072" s="10">
        <v>0.44494789306751248</v>
      </c>
      <c r="BK1072" t="s">
        <v>1307</v>
      </c>
      <c r="BL1072" s="10" t="s">
        <v>1311</v>
      </c>
      <c r="BM1072">
        <v>33</v>
      </c>
      <c r="BN1072" t="s">
        <v>1159</v>
      </c>
      <c r="BO1072" t="s">
        <v>1159</v>
      </c>
      <c r="BP1072" s="12">
        <v>3793.1350000000002</v>
      </c>
    </row>
    <row r="1073" spans="1:68" x14ac:dyDescent="0.25">
      <c r="A1073" s="13" t="s">
        <v>1077</v>
      </c>
      <c r="B1073">
        <v>10612</v>
      </c>
      <c r="C1073" t="s">
        <v>936</v>
      </c>
      <c r="D1073" s="9">
        <v>13</v>
      </c>
      <c r="E1073">
        <v>11</v>
      </c>
      <c r="F1073" s="10">
        <v>7</v>
      </c>
      <c r="G1073" s="9">
        <v>2887</v>
      </c>
      <c r="H1073" s="9">
        <v>989</v>
      </c>
      <c r="I1073">
        <v>968</v>
      </c>
      <c r="J1073">
        <v>1064</v>
      </c>
      <c r="K1073">
        <v>1015</v>
      </c>
      <c r="L1073">
        <v>1492</v>
      </c>
      <c r="M1073">
        <v>1453</v>
      </c>
      <c r="N1073" s="10">
        <v>679</v>
      </c>
      <c r="O1073">
        <v>81</v>
      </c>
      <c r="P1073">
        <v>83</v>
      </c>
      <c r="Q1073">
        <v>90</v>
      </c>
      <c r="R1073">
        <v>96</v>
      </c>
      <c r="S1073">
        <v>111</v>
      </c>
      <c r="T1073">
        <v>108</v>
      </c>
      <c r="U1073" s="9">
        <v>48</v>
      </c>
      <c r="V1073">
        <v>54</v>
      </c>
      <c r="W1073" s="10">
        <v>48</v>
      </c>
      <c r="X1073">
        <v>1</v>
      </c>
      <c r="Y1073">
        <v>1</v>
      </c>
      <c r="Z1073">
        <v>1</v>
      </c>
      <c r="AA1073" s="9">
        <v>4</v>
      </c>
      <c r="AB1073">
        <v>3</v>
      </c>
      <c r="AC1073" s="10">
        <v>6</v>
      </c>
      <c r="AD1073" s="9">
        <v>107</v>
      </c>
      <c r="AE1073">
        <v>148</v>
      </c>
      <c r="AF1073">
        <v>148</v>
      </c>
      <c r="AG1073">
        <v>127</v>
      </c>
      <c r="AH1073">
        <v>174</v>
      </c>
      <c r="AI1073" s="10">
        <v>152</v>
      </c>
      <c r="AJ1073">
        <v>134</v>
      </c>
      <c r="AK1073">
        <v>117</v>
      </c>
      <c r="AL1073">
        <v>118</v>
      </c>
      <c r="AM1073">
        <v>131</v>
      </c>
      <c r="AN1073">
        <v>146</v>
      </c>
      <c r="AO1073">
        <v>133</v>
      </c>
      <c r="AP1073" s="9">
        <v>22</v>
      </c>
      <c r="AQ1073">
        <v>648</v>
      </c>
      <c r="AR1073">
        <v>852</v>
      </c>
      <c r="AS1073">
        <v>1377</v>
      </c>
      <c r="AT1073">
        <v>0</v>
      </c>
      <c r="AU1073" s="10">
        <v>0</v>
      </c>
      <c r="AV1073" s="9">
        <v>2</v>
      </c>
      <c r="AW1073" s="10">
        <v>3</v>
      </c>
      <c r="AX1073" s="9">
        <v>-8888</v>
      </c>
      <c r="AY1073">
        <v>-8888</v>
      </c>
      <c r="AZ1073">
        <v>-8888</v>
      </c>
      <c r="BA1073" s="10">
        <v>-8888</v>
      </c>
      <c r="BB1073">
        <v>-8888</v>
      </c>
      <c r="BC1073">
        <v>-8888</v>
      </c>
      <c r="BD1073">
        <v>-8888</v>
      </c>
      <c r="BE1073">
        <v>-8888</v>
      </c>
      <c r="BF1073" s="9">
        <v>462</v>
      </c>
      <c r="BG1073">
        <v>5.2783109404990404E-2</v>
      </c>
      <c r="BH1073">
        <v>0.15718717683557393</v>
      </c>
      <c r="BI1073" s="10">
        <v>0.42265013054830286</v>
      </c>
      <c r="BK1073" t="s">
        <v>1307</v>
      </c>
      <c r="BL1073" s="10" t="s">
        <v>1311</v>
      </c>
      <c r="BM1073">
        <v>17</v>
      </c>
      <c r="BN1073" t="s">
        <v>1158</v>
      </c>
      <c r="BO1073" t="s">
        <v>1158</v>
      </c>
      <c r="BP1073" s="12">
        <v>641.245</v>
      </c>
    </row>
    <row r="1074" spans="1:68" x14ac:dyDescent="0.25">
      <c r="A1074" s="13" t="s">
        <v>1078</v>
      </c>
      <c r="B1074">
        <v>11399</v>
      </c>
      <c r="C1074" t="s">
        <v>936</v>
      </c>
      <c r="D1074" s="9">
        <v>2</v>
      </c>
      <c r="E1074">
        <v>1</v>
      </c>
      <c r="F1074" s="10">
        <v>1</v>
      </c>
      <c r="G1074" s="9">
        <v>437</v>
      </c>
      <c r="H1074" s="9">
        <v>205</v>
      </c>
      <c r="I1074">
        <v>180</v>
      </c>
      <c r="J1074">
        <v>201</v>
      </c>
      <c r="K1074">
        <v>180</v>
      </c>
      <c r="L1074">
        <v>230</v>
      </c>
      <c r="M1074">
        <v>210</v>
      </c>
      <c r="N1074" s="10">
        <v>87</v>
      </c>
      <c r="O1074">
        <v>17</v>
      </c>
      <c r="P1074">
        <v>16</v>
      </c>
      <c r="Q1074">
        <v>18</v>
      </c>
      <c r="R1074">
        <v>18</v>
      </c>
      <c r="S1074">
        <v>18</v>
      </c>
      <c r="T1074">
        <v>18</v>
      </c>
      <c r="U1074" s="9">
        <v>7</v>
      </c>
      <c r="V1074">
        <v>11</v>
      </c>
      <c r="W1074" s="10">
        <v>11</v>
      </c>
      <c r="X1074">
        <v>0</v>
      </c>
      <c r="Y1074">
        <v>0</v>
      </c>
      <c r="Z1074">
        <v>0</v>
      </c>
      <c r="AA1074" s="9">
        <v>1</v>
      </c>
      <c r="AB1074">
        <v>1</v>
      </c>
      <c r="AC1074" s="10">
        <v>1</v>
      </c>
      <c r="AD1074" s="9">
        <v>8</v>
      </c>
      <c r="AE1074">
        <v>9</v>
      </c>
      <c r="AF1074">
        <v>9</v>
      </c>
      <c r="AG1074">
        <v>4</v>
      </c>
      <c r="AH1074">
        <v>6</v>
      </c>
      <c r="AI1074" s="10">
        <v>5</v>
      </c>
      <c r="AJ1074">
        <v>4</v>
      </c>
      <c r="AK1074">
        <v>12</v>
      </c>
      <c r="AL1074">
        <v>5</v>
      </c>
      <c r="AM1074">
        <v>3</v>
      </c>
      <c r="AN1074">
        <v>11</v>
      </c>
      <c r="AO1074">
        <v>9</v>
      </c>
      <c r="AP1074" s="9">
        <v>9</v>
      </c>
      <c r="AQ1074">
        <v>7</v>
      </c>
      <c r="AR1074">
        <v>424</v>
      </c>
      <c r="AS1074">
        <v>0</v>
      </c>
      <c r="AT1074">
        <v>0</v>
      </c>
      <c r="AU1074" s="10">
        <v>0</v>
      </c>
      <c r="AV1074" s="9">
        <v>0</v>
      </c>
      <c r="AW1074" s="10">
        <v>0</v>
      </c>
      <c r="AX1074" s="9">
        <v>-8888</v>
      </c>
      <c r="AY1074">
        <v>-8888</v>
      </c>
      <c r="AZ1074">
        <v>-8888</v>
      </c>
      <c r="BA1074" s="10">
        <v>-8888</v>
      </c>
      <c r="BB1074">
        <v>-8888</v>
      </c>
      <c r="BC1074">
        <v>-8888</v>
      </c>
      <c r="BD1074">
        <v>-8888</v>
      </c>
      <c r="BE1074">
        <v>-8888</v>
      </c>
      <c r="BF1074" s="9">
        <v>60</v>
      </c>
      <c r="BG1074">
        <v>0.75757575757575757</v>
      </c>
      <c r="BH1074">
        <v>0.1815068493150685</v>
      </c>
      <c r="BI1074" s="10">
        <v>0.4719626168224299</v>
      </c>
      <c r="BK1074" t="s">
        <v>1307</v>
      </c>
      <c r="BL1074" s="10" t="s">
        <v>1311</v>
      </c>
      <c r="BM1074">
        <v>30</v>
      </c>
      <c r="BN1074" t="s">
        <v>1159</v>
      </c>
      <c r="BO1074" t="s">
        <v>1159</v>
      </c>
      <c r="BP1074" s="12">
        <v>280.05</v>
      </c>
    </row>
    <row r="1075" spans="1:68" x14ac:dyDescent="0.25">
      <c r="A1075" s="13" t="s">
        <v>1079</v>
      </c>
      <c r="B1075">
        <v>11306</v>
      </c>
      <c r="C1075" t="s">
        <v>936</v>
      </c>
      <c r="D1075" s="9">
        <v>1</v>
      </c>
      <c r="E1075">
        <v>4</v>
      </c>
      <c r="F1075" s="10">
        <v>3</v>
      </c>
      <c r="G1075" s="9">
        <v>634</v>
      </c>
      <c r="H1075" s="9">
        <v>270</v>
      </c>
      <c r="I1075">
        <v>246</v>
      </c>
      <c r="J1075">
        <v>268</v>
      </c>
      <c r="K1075">
        <v>239</v>
      </c>
      <c r="L1075">
        <v>349</v>
      </c>
      <c r="M1075">
        <v>306</v>
      </c>
      <c r="N1075" s="10">
        <v>155</v>
      </c>
      <c r="O1075">
        <v>22</v>
      </c>
      <c r="P1075">
        <v>17</v>
      </c>
      <c r="Q1075">
        <v>20</v>
      </c>
      <c r="R1075">
        <v>21</v>
      </c>
      <c r="S1075">
        <v>25</v>
      </c>
      <c r="T1075">
        <v>32</v>
      </c>
      <c r="U1075" s="9">
        <v>8</v>
      </c>
      <c r="V1075">
        <v>12</v>
      </c>
      <c r="W1075" s="10">
        <v>17</v>
      </c>
      <c r="X1075">
        <v>0</v>
      </c>
      <c r="Y1075">
        <v>0</v>
      </c>
      <c r="Z1075">
        <v>1</v>
      </c>
      <c r="AA1075" s="9">
        <v>0</v>
      </c>
      <c r="AB1075">
        <v>0</v>
      </c>
      <c r="AC1075" s="10">
        <v>0</v>
      </c>
      <c r="AD1075" s="9">
        <v>45</v>
      </c>
      <c r="AE1075">
        <v>60</v>
      </c>
      <c r="AF1075">
        <v>64</v>
      </c>
      <c r="AG1075">
        <v>42</v>
      </c>
      <c r="AH1075">
        <v>51</v>
      </c>
      <c r="AI1075" s="10">
        <v>46</v>
      </c>
      <c r="AJ1075">
        <v>42</v>
      </c>
      <c r="AK1075">
        <v>52</v>
      </c>
      <c r="AL1075">
        <v>74</v>
      </c>
      <c r="AM1075">
        <v>39</v>
      </c>
      <c r="AN1075">
        <v>58</v>
      </c>
      <c r="AO1075">
        <v>46</v>
      </c>
      <c r="AP1075" s="9">
        <v>21</v>
      </c>
      <c r="AQ1075">
        <v>7</v>
      </c>
      <c r="AR1075">
        <v>419</v>
      </c>
      <c r="AS1075">
        <v>189</v>
      </c>
      <c r="AT1075">
        <v>0</v>
      </c>
      <c r="AU1075" s="10">
        <v>0</v>
      </c>
      <c r="AV1075" s="9">
        <v>0</v>
      </c>
      <c r="AW1075" s="10">
        <v>0</v>
      </c>
      <c r="AX1075" s="9">
        <v>-8888</v>
      </c>
      <c r="AY1075">
        <v>-8888</v>
      </c>
      <c r="AZ1075">
        <v>-8888</v>
      </c>
      <c r="BA1075" s="10">
        <v>-8888</v>
      </c>
      <c r="BB1075">
        <v>-8888</v>
      </c>
      <c r="BC1075">
        <v>-8888</v>
      </c>
      <c r="BD1075">
        <v>-8888</v>
      </c>
      <c r="BE1075">
        <v>-8888</v>
      </c>
      <c r="BF1075" s="9">
        <v>77</v>
      </c>
      <c r="BG1075">
        <v>0.55844155844155841</v>
      </c>
      <c r="BH1075">
        <v>0.16592427616926503</v>
      </c>
      <c r="BI1075" s="10">
        <v>0.42768273716951788</v>
      </c>
      <c r="BK1075" t="s">
        <v>1307</v>
      </c>
      <c r="BL1075" s="10" t="s">
        <v>1311</v>
      </c>
      <c r="BM1075">
        <v>27</v>
      </c>
      <c r="BO1075" t="s">
        <v>1159</v>
      </c>
      <c r="BP1075" s="12">
        <v>726.02</v>
      </c>
    </row>
    <row r="1076" spans="1:68" x14ac:dyDescent="0.25">
      <c r="A1076" s="13" t="s">
        <v>1080</v>
      </c>
      <c r="B1076">
        <v>11260</v>
      </c>
      <c r="C1076" t="s">
        <v>936</v>
      </c>
      <c r="D1076" s="9">
        <v>132</v>
      </c>
      <c r="E1076">
        <v>102</v>
      </c>
      <c r="F1076" s="10">
        <v>102</v>
      </c>
      <c r="G1076" s="9">
        <v>31724</v>
      </c>
      <c r="H1076" s="9">
        <v>12951</v>
      </c>
      <c r="I1076">
        <v>14175</v>
      </c>
      <c r="J1076">
        <v>12719</v>
      </c>
      <c r="K1076">
        <v>13997</v>
      </c>
      <c r="L1076">
        <v>15586</v>
      </c>
      <c r="M1076">
        <v>16438</v>
      </c>
      <c r="N1076" s="10">
        <v>7616</v>
      </c>
      <c r="O1076">
        <v>951</v>
      </c>
      <c r="P1076">
        <v>900</v>
      </c>
      <c r="Q1076">
        <v>941</v>
      </c>
      <c r="R1076">
        <v>1030</v>
      </c>
      <c r="S1076">
        <v>1006</v>
      </c>
      <c r="T1076">
        <v>1027</v>
      </c>
      <c r="U1076" s="9">
        <v>512</v>
      </c>
      <c r="V1076">
        <v>510</v>
      </c>
      <c r="W1076" s="10">
        <v>558</v>
      </c>
      <c r="X1076">
        <v>14</v>
      </c>
      <c r="Y1076">
        <v>15</v>
      </c>
      <c r="Z1076">
        <v>13</v>
      </c>
      <c r="AA1076" s="9">
        <v>25</v>
      </c>
      <c r="AB1076">
        <v>31</v>
      </c>
      <c r="AC1076" s="10">
        <v>38</v>
      </c>
      <c r="AD1076" s="9">
        <v>871</v>
      </c>
      <c r="AE1076">
        <v>1066</v>
      </c>
      <c r="AF1076">
        <v>978</v>
      </c>
      <c r="AG1076">
        <v>881</v>
      </c>
      <c r="AH1076">
        <v>1024</v>
      </c>
      <c r="AI1076" s="10">
        <v>931</v>
      </c>
      <c r="AJ1076">
        <v>906</v>
      </c>
      <c r="AK1076">
        <v>1015</v>
      </c>
      <c r="AL1076">
        <v>1001</v>
      </c>
      <c r="AM1076">
        <v>913</v>
      </c>
      <c r="AN1076">
        <v>1000</v>
      </c>
      <c r="AO1076">
        <v>1042</v>
      </c>
      <c r="AP1076" s="9">
        <v>401</v>
      </c>
      <c r="AQ1076">
        <v>3123</v>
      </c>
      <c r="AR1076">
        <v>14074</v>
      </c>
      <c r="AS1076">
        <v>11781</v>
      </c>
      <c r="AT1076">
        <v>0</v>
      </c>
      <c r="AU1076" s="10">
        <v>46</v>
      </c>
      <c r="AV1076" s="9">
        <v>6</v>
      </c>
      <c r="AW1076" s="10">
        <v>46</v>
      </c>
      <c r="AX1076" s="9">
        <v>-8888</v>
      </c>
      <c r="AY1076">
        <v>-8888</v>
      </c>
      <c r="AZ1076">
        <v>-8888</v>
      </c>
      <c r="BA1076" s="10">
        <v>-8888</v>
      </c>
      <c r="BB1076">
        <v>-8888</v>
      </c>
      <c r="BC1076">
        <v>-8888</v>
      </c>
      <c r="BD1076">
        <v>-8888</v>
      </c>
      <c r="BE1076">
        <v>-8888</v>
      </c>
      <c r="BF1076" s="9">
        <v>3620</v>
      </c>
      <c r="BG1076">
        <v>1.4184397163120567E-2</v>
      </c>
      <c r="BH1076">
        <v>0.19646878198567042</v>
      </c>
      <c r="BI1076" s="10">
        <v>0.40415717539863327</v>
      </c>
      <c r="BJ1076">
        <v>1886.7527397260274</v>
      </c>
      <c r="BK1076" t="s">
        <v>1308</v>
      </c>
      <c r="BL1076" s="10" t="s">
        <v>1309</v>
      </c>
      <c r="BM1076">
        <v>29</v>
      </c>
      <c r="BN1076" t="s">
        <v>1159</v>
      </c>
      <c r="BO1076" t="s">
        <v>1159</v>
      </c>
      <c r="BP1076" s="12">
        <v>1170.855</v>
      </c>
    </row>
    <row r="1077" spans="1:68" x14ac:dyDescent="0.25">
      <c r="A1077" s="13" t="s">
        <v>1081</v>
      </c>
      <c r="B1077">
        <v>10130</v>
      </c>
      <c r="C1077" t="s">
        <v>936</v>
      </c>
      <c r="D1077" s="9">
        <v>4</v>
      </c>
      <c r="E1077">
        <v>2</v>
      </c>
      <c r="F1077" s="10">
        <v>2</v>
      </c>
      <c r="G1077" s="9">
        <v>1247</v>
      </c>
      <c r="H1077" s="9">
        <v>575</v>
      </c>
      <c r="I1077">
        <v>564</v>
      </c>
      <c r="J1077">
        <v>591</v>
      </c>
      <c r="K1077">
        <v>575</v>
      </c>
      <c r="L1077">
        <v>617</v>
      </c>
      <c r="M1077">
        <v>619</v>
      </c>
      <c r="N1077" s="10">
        <v>287</v>
      </c>
      <c r="O1077">
        <v>45</v>
      </c>
      <c r="P1077">
        <v>40</v>
      </c>
      <c r="Q1077">
        <v>41</v>
      </c>
      <c r="R1077">
        <v>42</v>
      </c>
      <c r="S1077">
        <v>45</v>
      </c>
      <c r="T1077">
        <v>42</v>
      </c>
      <c r="U1077" s="9">
        <v>26</v>
      </c>
      <c r="V1077">
        <v>23</v>
      </c>
      <c r="W1077" s="10">
        <v>23</v>
      </c>
      <c r="X1077">
        <v>0</v>
      </c>
      <c r="Y1077">
        <v>0</v>
      </c>
      <c r="Z1077">
        <v>1</v>
      </c>
      <c r="AA1077" s="9">
        <v>0</v>
      </c>
      <c r="AB1077">
        <v>0</v>
      </c>
      <c r="AC1077" s="10">
        <v>2</v>
      </c>
      <c r="AD1077" s="9">
        <v>49</v>
      </c>
      <c r="AE1077">
        <v>63</v>
      </c>
      <c r="AF1077">
        <v>87</v>
      </c>
      <c r="AG1077">
        <v>40</v>
      </c>
      <c r="AH1077">
        <v>63</v>
      </c>
      <c r="AI1077" s="10">
        <v>84</v>
      </c>
      <c r="AJ1077">
        <v>49</v>
      </c>
      <c r="AK1077">
        <v>73</v>
      </c>
      <c r="AL1077">
        <v>76</v>
      </c>
      <c r="AM1077">
        <v>49</v>
      </c>
      <c r="AN1077">
        <v>73</v>
      </c>
      <c r="AO1077">
        <v>68</v>
      </c>
      <c r="AP1077" s="9">
        <v>2</v>
      </c>
      <c r="AQ1077">
        <v>252</v>
      </c>
      <c r="AR1077">
        <v>275</v>
      </c>
      <c r="AS1077">
        <v>703</v>
      </c>
      <c r="AT1077">
        <v>0</v>
      </c>
      <c r="AU1077" s="10">
        <v>0</v>
      </c>
      <c r="AV1077" s="9">
        <v>1</v>
      </c>
      <c r="AW1077" s="10">
        <v>1</v>
      </c>
      <c r="AX1077" s="9">
        <v>-8888</v>
      </c>
      <c r="AY1077">
        <v>-8888</v>
      </c>
      <c r="AZ1077">
        <v>-8888</v>
      </c>
      <c r="BA1077" s="10">
        <v>-8888</v>
      </c>
      <c r="BB1077">
        <v>-8888</v>
      </c>
      <c r="BC1077">
        <v>-8888</v>
      </c>
      <c r="BD1077">
        <v>-8888</v>
      </c>
      <c r="BE1077">
        <v>-8888</v>
      </c>
      <c r="BF1077" s="9">
        <v>174</v>
      </c>
      <c r="BG1077">
        <v>0.54091816367265466</v>
      </c>
      <c r="BH1077">
        <v>0.16195856873822975</v>
      </c>
      <c r="BI1077" s="10">
        <v>0.34565217391304348</v>
      </c>
      <c r="BK1077" t="s">
        <v>1307</v>
      </c>
      <c r="BL1077" s="10" t="s">
        <v>1311</v>
      </c>
      <c r="BM1077">
        <v>27</v>
      </c>
      <c r="BN1077" t="s">
        <v>1159</v>
      </c>
      <c r="BO1077" t="s">
        <v>1159</v>
      </c>
      <c r="BP1077" s="12">
        <v>1448.38</v>
      </c>
    </row>
    <row r="1078" spans="1:68" x14ac:dyDescent="0.25">
      <c r="A1078" s="13" t="s">
        <v>1082</v>
      </c>
      <c r="B1078">
        <v>10980</v>
      </c>
      <c r="C1078" t="s">
        <v>936</v>
      </c>
      <c r="D1078" s="9">
        <v>16</v>
      </c>
      <c r="E1078">
        <v>8</v>
      </c>
      <c r="F1078" s="10">
        <v>13</v>
      </c>
      <c r="G1078" s="9">
        <v>4864</v>
      </c>
      <c r="H1078" s="9">
        <v>2300</v>
      </c>
      <c r="I1078">
        <v>2229</v>
      </c>
      <c r="J1078">
        <v>2341</v>
      </c>
      <c r="K1078">
        <v>2304</v>
      </c>
      <c r="L1078">
        <v>2485</v>
      </c>
      <c r="M1078">
        <v>2413</v>
      </c>
      <c r="N1078" s="10">
        <v>1175</v>
      </c>
      <c r="O1078">
        <v>147</v>
      </c>
      <c r="P1078">
        <v>134</v>
      </c>
      <c r="Q1078">
        <v>170</v>
      </c>
      <c r="R1078">
        <v>120</v>
      </c>
      <c r="S1078">
        <v>131</v>
      </c>
      <c r="T1078">
        <v>121</v>
      </c>
      <c r="U1078" s="9">
        <v>58</v>
      </c>
      <c r="V1078">
        <v>69</v>
      </c>
      <c r="W1078" s="10">
        <v>52</v>
      </c>
      <c r="X1078">
        <v>3</v>
      </c>
      <c r="Y1078">
        <v>4</v>
      </c>
      <c r="Z1078">
        <v>0</v>
      </c>
      <c r="AA1078" s="9">
        <v>8</v>
      </c>
      <c r="AB1078">
        <v>7</v>
      </c>
      <c r="AC1078" s="10">
        <v>7</v>
      </c>
      <c r="AD1078" s="9">
        <v>235</v>
      </c>
      <c r="AE1078">
        <v>315</v>
      </c>
      <c r="AF1078">
        <v>301</v>
      </c>
      <c r="AG1078">
        <v>143</v>
      </c>
      <c r="AH1078">
        <v>201</v>
      </c>
      <c r="AI1078" s="10">
        <v>157</v>
      </c>
      <c r="AJ1078">
        <v>212</v>
      </c>
      <c r="AK1078">
        <v>313</v>
      </c>
      <c r="AL1078">
        <v>307</v>
      </c>
      <c r="AM1078">
        <v>141</v>
      </c>
      <c r="AN1078">
        <v>206</v>
      </c>
      <c r="AO1078">
        <v>200</v>
      </c>
      <c r="AP1078" s="9">
        <v>32</v>
      </c>
      <c r="AQ1078">
        <v>580</v>
      </c>
      <c r="AR1078">
        <v>2822</v>
      </c>
      <c r="AS1078">
        <v>1042</v>
      </c>
      <c r="AT1078">
        <v>0</v>
      </c>
      <c r="AU1078" s="10">
        <v>31</v>
      </c>
      <c r="AV1078" s="9">
        <v>2</v>
      </c>
      <c r="AW1078" s="10">
        <v>3</v>
      </c>
      <c r="AX1078" s="9">
        <v>-8888</v>
      </c>
      <c r="AY1078">
        <v>-8888</v>
      </c>
      <c r="AZ1078">
        <v>-8888</v>
      </c>
      <c r="BA1078" s="10">
        <v>-8888</v>
      </c>
      <c r="BB1078">
        <v>-8888</v>
      </c>
      <c r="BC1078">
        <v>-8888</v>
      </c>
      <c r="BD1078">
        <v>-8888</v>
      </c>
      <c r="BE1078">
        <v>-8888</v>
      </c>
      <c r="BF1078" s="9">
        <v>713</v>
      </c>
      <c r="BG1078">
        <v>1.4948453608247423E-2</v>
      </c>
      <c r="BH1078">
        <v>0.12869038607115821</v>
      </c>
      <c r="BI1078" s="10">
        <v>0.41083609432859092</v>
      </c>
      <c r="BJ1078">
        <v>1901.5027397260274</v>
      </c>
      <c r="BK1078" t="s">
        <v>1308</v>
      </c>
      <c r="BL1078" s="10" t="s">
        <v>1310</v>
      </c>
      <c r="BM1078">
        <v>27</v>
      </c>
      <c r="BN1078" t="s">
        <v>1159</v>
      </c>
      <c r="BO1078" t="s">
        <v>1159</v>
      </c>
      <c r="BP1078" s="12">
        <v>50.255000000000003</v>
      </c>
    </row>
    <row r="1079" spans="1:68" x14ac:dyDescent="0.25">
      <c r="A1079" s="13" t="s">
        <v>1083</v>
      </c>
      <c r="B1079">
        <v>10214</v>
      </c>
      <c r="C1079" t="s">
        <v>936</v>
      </c>
      <c r="D1079" s="9">
        <v>5</v>
      </c>
      <c r="E1079">
        <v>4</v>
      </c>
      <c r="F1079" s="10">
        <v>2</v>
      </c>
      <c r="G1079" s="9">
        <v>924</v>
      </c>
      <c r="H1079" s="9">
        <v>488</v>
      </c>
      <c r="I1079">
        <v>463</v>
      </c>
      <c r="J1079">
        <v>478</v>
      </c>
      <c r="K1079">
        <v>437</v>
      </c>
      <c r="L1079">
        <v>476</v>
      </c>
      <c r="M1079">
        <v>440</v>
      </c>
      <c r="N1079" s="10">
        <v>206</v>
      </c>
      <c r="O1079">
        <v>28</v>
      </c>
      <c r="P1079">
        <v>29</v>
      </c>
      <c r="Q1079">
        <v>34</v>
      </c>
      <c r="R1079">
        <v>28</v>
      </c>
      <c r="S1079">
        <v>22</v>
      </c>
      <c r="T1079">
        <v>20</v>
      </c>
      <c r="U1079" s="9">
        <v>14</v>
      </c>
      <c r="V1079">
        <v>7</v>
      </c>
      <c r="W1079" s="10">
        <v>11</v>
      </c>
      <c r="X1079">
        <v>0</v>
      </c>
      <c r="Y1079">
        <v>0</v>
      </c>
      <c r="Z1079">
        <v>1</v>
      </c>
      <c r="AA1079" s="9">
        <v>0</v>
      </c>
      <c r="AB1079">
        <v>1</v>
      </c>
      <c r="AC1079" s="10">
        <v>1</v>
      </c>
      <c r="AD1079" s="9">
        <v>24</v>
      </c>
      <c r="AE1079">
        <v>18</v>
      </c>
      <c r="AF1079">
        <v>21</v>
      </c>
      <c r="AG1079">
        <v>24</v>
      </c>
      <c r="AH1079">
        <v>22</v>
      </c>
      <c r="AI1079" s="10">
        <v>36</v>
      </c>
      <c r="AJ1079">
        <v>27</v>
      </c>
      <c r="AK1079">
        <v>29</v>
      </c>
      <c r="AL1079">
        <v>23</v>
      </c>
      <c r="AM1079">
        <v>43</v>
      </c>
      <c r="AN1079">
        <v>39</v>
      </c>
      <c r="AO1079">
        <v>33</v>
      </c>
      <c r="AP1079" s="9">
        <v>6</v>
      </c>
      <c r="AQ1079">
        <v>225</v>
      </c>
      <c r="AR1079">
        <v>683</v>
      </c>
      <c r="AS1079">
        <v>0</v>
      </c>
      <c r="AT1079">
        <v>0</v>
      </c>
      <c r="AU1079" s="10">
        <v>0</v>
      </c>
      <c r="AV1079" s="9">
        <v>1</v>
      </c>
      <c r="AW1079" s="10">
        <v>1</v>
      </c>
      <c r="AX1079" s="9">
        <v>-8888</v>
      </c>
      <c r="AY1079">
        <v>-8888</v>
      </c>
      <c r="AZ1079">
        <v>-8888</v>
      </c>
      <c r="BA1079" s="10">
        <v>-8888</v>
      </c>
      <c r="BB1079">
        <v>-8888</v>
      </c>
      <c r="BC1079">
        <v>-8888</v>
      </c>
      <c r="BD1079">
        <v>-8888</v>
      </c>
      <c r="BE1079">
        <v>-8888</v>
      </c>
      <c r="BF1079" s="9">
        <v>140</v>
      </c>
      <c r="BG1079">
        <v>0.69315673289183222</v>
      </c>
      <c r="BH1079">
        <v>0.12885375494071147</v>
      </c>
      <c r="BI1079" s="10">
        <v>0.29411764705882354</v>
      </c>
      <c r="BK1079" t="s">
        <v>1307</v>
      </c>
      <c r="BL1079" s="10" t="s">
        <v>1311</v>
      </c>
      <c r="BM1079">
        <v>27</v>
      </c>
      <c r="BN1079" t="s">
        <v>1159</v>
      </c>
      <c r="BO1079" t="s">
        <v>1159</v>
      </c>
      <c r="BP1079" s="12">
        <v>958.42499999999995</v>
      </c>
    </row>
    <row r="1080" spans="1:68" x14ac:dyDescent="0.25">
      <c r="A1080" s="13" t="s">
        <v>981</v>
      </c>
      <c r="B1080">
        <v>10052</v>
      </c>
      <c r="C1080" t="s">
        <v>936</v>
      </c>
      <c r="D1080" s="9">
        <v>14</v>
      </c>
      <c r="E1080">
        <v>20</v>
      </c>
      <c r="F1080" s="10">
        <v>19</v>
      </c>
      <c r="G1080" s="9">
        <v>4336</v>
      </c>
      <c r="H1080" s="9">
        <v>1992</v>
      </c>
      <c r="I1080">
        <v>1849</v>
      </c>
      <c r="J1080">
        <v>1993</v>
      </c>
      <c r="K1080">
        <v>1849</v>
      </c>
      <c r="L1080">
        <v>2264</v>
      </c>
      <c r="M1080">
        <v>2111</v>
      </c>
      <c r="N1080" s="10">
        <v>922</v>
      </c>
      <c r="O1080">
        <v>147</v>
      </c>
      <c r="P1080">
        <v>147</v>
      </c>
      <c r="Q1080">
        <v>147</v>
      </c>
      <c r="R1080">
        <v>144</v>
      </c>
      <c r="S1080">
        <v>164</v>
      </c>
      <c r="T1080">
        <v>154</v>
      </c>
      <c r="U1080" s="9">
        <v>73</v>
      </c>
      <c r="V1080">
        <v>80</v>
      </c>
      <c r="W1080" s="10">
        <v>75</v>
      </c>
      <c r="X1080">
        <v>2</v>
      </c>
      <c r="Y1080">
        <v>2</v>
      </c>
      <c r="Z1080">
        <v>0</v>
      </c>
      <c r="AA1080" s="9">
        <v>9</v>
      </c>
      <c r="AB1080">
        <v>5</v>
      </c>
      <c r="AC1080" s="10">
        <v>5</v>
      </c>
      <c r="AD1080" s="9">
        <v>65</v>
      </c>
      <c r="AE1080">
        <v>56</v>
      </c>
      <c r="AF1080">
        <v>58</v>
      </c>
      <c r="AG1080">
        <v>64</v>
      </c>
      <c r="AH1080">
        <v>81</v>
      </c>
      <c r="AI1080" s="10">
        <v>67</v>
      </c>
      <c r="AJ1080">
        <v>53</v>
      </c>
      <c r="AK1080">
        <v>82</v>
      </c>
      <c r="AL1080">
        <v>90</v>
      </c>
      <c r="AM1080">
        <v>80</v>
      </c>
      <c r="AN1080">
        <v>81</v>
      </c>
      <c r="AO1080">
        <v>92</v>
      </c>
      <c r="AP1080" s="9">
        <v>285</v>
      </c>
      <c r="AQ1080">
        <v>497</v>
      </c>
      <c r="AR1080">
        <v>3531</v>
      </c>
      <c r="AS1080">
        <v>2</v>
      </c>
      <c r="AT1080">
        <v>0</v>
      </c>
      <c r="AU1080" s="10">
        <v>25</v>
      </c>
      <c r="AV1080" s="9">
        <v>3</v>
      </c>
      <c r="AW1080" s="10">
        <v>3</v>
      </c>
      <c r="AX1080" s="9">
        <v>-8888</v>
      </c>
      <c r="AY1080">
        <v>-8888</v>
      </c>
      <c r="AZ1080">
        <v>-8888</v>
      </c>
      <c r="BA1080" s="10">
        <v>-8888</v>
      </c>
      <c r="BB1080">
        <v>-8888</v>
      </c>
      <c r="BC1080">
        <v>-8888</v>
      </c>
      <c r="BD1080">
        <v>-8888</v>
      </c>
      <c r="BE1080">
        <v>-8888</v>
      </c>
      <c r="BF1080" s="9">
        <v>409</v>
      </c>
      <c r="BG1080">
        <v>0.25336164189667376</v>
      </c>
      <c r="BH1080">
        <v>0.1598360655737705</v>
      </c>
      <c r="BI1080" s="10">
        <v>0.4703970280938008</v>
      </c>
      <c r="BK1080" t="s">
        <v>1307</v>
      </c>
      <c r="BL1080" s="10" t="s">
        <v>1311</v>
      </c>
      <c r="BM1080">
        <v>33</v>
      </c>
      <c r="BN1080" t="s">
        <v>1159</v>
      </c>
      <c r="BO1080" t="s">
        <v>1159</v>
      </c>
      <c r="BP1080" s="12">
        <v>1972.385</v>
      </c>
    </row>
    <row r="1081" spans="1:68" x14ac:dyDescent="0.25">
      <c r="A1081" s="13" t="s">
        <v>982</v>
      </c>
      <c r="B1081">
        <v>11434</v>
      </c>
      <c r="C1081" t="s">
        <v>936</v>
      </c>
      <c r="D1081" s="9">
        <v>729</v>
      </c>
      <c r="E1081">
        <v>589</v>
      </c>
      <c r="F1081" s="10">
        <v>632</v>
      </c>
      <c r="G1081" s="9">
        <v>264560</v>
      </c>
      <c r="H1081" s="9">
        <v>93092</v>
      </c>
      <c r="I1081">
        <v>112930</v>
      </c>
      <c r="J1081">
        <v>95926</v>
      </c>
      <c r="K1081">
        <v>116285</v>
      </c>
      <c r="L1081">
        <v>123252</v>
      </c>
      <c r="M1081">
        <v>148028</v>
      </c>
      <c r="N1081" s="10">
        <v>79317</v>
      </c>
      <c r="O1081">
        <v>5820</v>
      </c>
      <c r="P1081">
        <v>5918</v>
      </c>
      <c r="Q1081">
        <v>6382</v>
      </c>
      <c r="R1081">
        <v>7239</v>
      </c>
      <c r="S1081">
        <v>7071</v>
      </c>
      <c r="T1081">
        <v>7042</v>
      </c>
      <c r="U1081" s="9">
        <v>3758</v>
      </c>
      <c r="V1081">
        <v>3576</v>
      </c>
      <c r="W1081" s="10">
        <v>3615</v>
      </c>
      <c r="X1081">
        <v>314</v>
      </c>
      <c r="Y1081">
        <v>315</v>
      </c>
      <c r="Z1081">
        <v>282</v>
      </c>
      <c r="AA1081" s="9">
        <v>277</v>
      </c>
      <c r="AB1081">
        <v>282</v>
      </c>
      <c r="AC1081" s="10">
        <v>262</v>
      </c>
      <c r="AD1081" s="9">
        <v>8536</v>
      </c>
      <c r="AE1081">
        <v>10898</v>
      </c>
      <c r="AF1081">
        <v>9487</v>
      </c>
      <c r="AG1081">
        <v>10845</v>
      </c>
      <c r="AH1081">
        <v>13509</v>
      </c>
      <c r="AI1081" s="10">
        <v>11753</v>
      </c>
      <c r="AJ1081">
        <v>8599</v>
      </c>
      <c r="AK1081">
        <v>7863</v>
      </c>
      <c r="AL1081">
        <v>7095</v>
      </c>
      <c r="AM1081">
        <v>10020</v>
      </c>
      <c r="AN1081">
        <v>9201</v>
      </c>
      <c r="AO1081">
        <v>8562</v>
      </c>
      <c r="AP1081" s="9">
        <v>4196</v>
      </c>
      <c r="AQ1081">
        <v>18440</v>
      </c>
      <c r="AR1081">
        <v>115693</v>
      </c>
      <c r="AS1081">
        <v>80694</v>
      </c>
      <c r="AT1081">
        <v>278</v>
      </c>
      <c r="AU1081" s="10">
        <v>6159</v>
      </c>
      <c r="AV1081" s="9">
        <v>364</v>
      </c>
      <c r="AW1081" s="10">
        <v>1545</v>
      </c>
      <c r="AX1081" s="9">
        <v>-8888</v>
      </c>
      <c r="AY1081">
        <v>-8888</v>
      </c>
      <c r="AZ1081">
        <v>-8888</v>
      </c>
      <c r="BA1081" s="10">
        <v>-8888</v>
      </c>
      <c r="BB1081">
        <v>-8888</v>
      </c>
      <c r="BC1081">
        <v>-8888</v>
      </c>
      <c r="BD1081">
        <v>-8888</v>
      </c>
      <c r="BE1081">
        <v>-8888</v>
      </c>
      <c r="BF1081" s="9">
        <v>32767</v>
      </c>
      <c r="BG1081">
        <v>3.939042696714614E-2</v>
      </c>
      <c r="BH1081">
        <v>0.16232480051310105</v>
      </c>
      <c r="BI1081" s="10">
        <v>0.34690089412449804</v>
      </c>
      <c r="BJ1081">
        <v>1874.8157534246575</v>
      </c>
      <c r="BK1081" t="s">
        <v>1308</v>
      </c>
      <c r="BL1081" s="10" t="s">
        <v>1309</v>
      </c>
      <c r="BM1081">
        <v>26</v>
      </c>
      <c r="BN1081" t="s">
        <v>1158</v>
      </c>
      <c r="BO1081" t="s">
        <v>1158</v>
      </c>
      <c r="BP1081" s="12">
        <v>3471.82</v>
      </c>
    </row>
    <row r="1082" spans="1:68" x14ac:dyDescent="0.25">
      <c r="A1082" s="13" t="s">
        <v>983</v>
      </c>
      <c r="B1082">
        <v>10640</v>
      </c>
      <c r="C1082" t="s">
        <v>936</v>
      </c>
      <c r="D1082" s="9">
        <v>18</v>
      </c>
      <c r="E1082">
        <v>18</v>
      </c>
      <c r="F1082" s="10">
        <v>19</v>
      </c>
      <c r="G1082" s="9">
        <v>7648</v>
      </c>
      <c r="H1082" s="9">
        <v>2948</v>
      </c>
      <c r="I1082">
        <v>2766</v>
      </c>
      <c r="J1082">
        <v>3061</v>
      </c>
      <c r="K1082">
        <v>2850</v>
      </c>
      <c r="L1082">
        <v>3991</v>
      </c>
      <c r="M1082">
        <v>3803</v>
      </c>
      <c r="N1082" s="10">
        <v>1839</v>
      </c>
      <c r="O1082">
        <v>201</v>
      </c>
      <c r="P1082">
        <v>240</v>
      </c>
      <c r="Q1082">
        <v>205</v>
      </c>
      <c r="R1082">
        <v>276</v>
      </c>
      <c r="S1082">
        <v>272</v>
      </c>
      <c r="T1082">
        <v>293</v>
      </c>
      <c r="U1082" s="9">
        <v>147</v>
      </c>
      <c r="V1082">
        <v>146</v>
      </c>
      <c r="W1082" s="10">
        <v>157</v>
      </c>
      <c r="X1082">
        <v>0</v>
      </c>
      <c r="Y1082">
        <v>1</v>
      </c>
      <c r="Z1082">
        <v>2</v>
      </c>
      <c r="AA1082" s="9">
        <v>12</v>
      </c>
      <c r="AB1082">
        <v>6</v>
      </c>
      <c r="AC1082" s="10">
        <v>10</v>
      </c>
      <c r="AD1082" s="9">
        <v>233</v>
      </c>
      <c r="AE1082">
        <v>287</v>
      </c>
      <c r="AF1082">
        <v>229</v>
      </c>
      <c r="AG1082">
        <v>217</v>
      </c>
      <c r="AH1082">
        <v>282</v>
      </c>
      <c r="AI1082" s="10">
        <v>223</v>
      </c>
      <c r="AJ1082">
        <v>201</v>
      </c>
      <c r="AK1082">
        <v>273</v>
      </c>
      <c r="AL1082">
        <v>269</v>
      </c>
      <c r="AM1082">
        <v>188</v>
      </c>
      <c r="AN1082">
        <v>228</v>
      </c>
      <c r="AO1082">
        <v>248</v>
      </c>
      <c r="AP1082" s="9">
        <v>56</v>
      </c>
      <c r="AQ1082">
        <v>1681</v>
      </c>
      <c r="AR1082">
        <v>5210</v>
      </c>
      <c r="AS1082">
        <v>544</v>
      </c>
      <c r="AT1082">
        <v>0</v>
      </c>
      <c r="AU1082" s="10">
        <v>12</v>
      </c>
      <c r="AV1082" s="9">
        <v>3</v>
      </c>
      <c r="AW1082" s="10">
        <v>4</v>
      </c>
      <c r="AX1082" s="9">
        <v>-8888</v>
      </c>
      <c r="AY1082">
        <v>-8888</v>
      </c>
      <c r="AZ1082">
        <v>-8888</v>
      </c>
      <c r="BA1082" s="10">
        <v>-8888</v>
      </c>
      <c r="BB1082">
        <v>-8888</v>
      </c>
      <c r="BC1082">
        <v>-8888</v>
      </c>
      <c r="BD1082">
        <v>-8888</v>
      </c>
      <c r="BE1082">
        <v>-8888</v>
      </c>
      <c r="BF1082" s="9">
        <v>1038</v>
      </c>
      <c r="BG1082">
        <v>0.39853395061728397</v>
      </c>
      <c r="BH1082">
        <v>0.16457543040560257</v>
      </c>
      <c r="BI1082" s="10">
        <v>0.44436004557538927</v>
      </c>
      <c r="BK1082" t="s">
        <v>1307</v>
      </c>
      <c r="BL1082" s="10" t="s">
        <v>1311</v>
      </c>
      <c r="BM1082">
        <v>17</v>
      </c>
      <c r="BN1082" t="s">
        <v>1158</v>
      </c>
      <c r="BO1082" t="s">
        <v>1158</v>
      </c>
      <c r="BP1082" s="12">
        <v>3730.72</v>
      </c>
    </row>
    <row r="1083" spans="1:68" x14ac:dyDescent="0.25">
      <c r="A1083" s="13" t="s">
        <v>1084</v>
      </c>
      <c r="B1083">
        <v>11331</v>
      </c>
      <c r="C1083" t="s">
        <v>936</v>
      </c>
      <c r="D1083" s="9">
        <v>18</v>
      </c>
      <c r="E1083">
        <v>32</v>
      </c>
      <c r="F1083" s="10">
        <v>30</v>
      </c>
      <c r="G1083" s="9">
        <v>11060</v>
      </c>
      <c r="H1083" s="9">
        <v>5116</v>
      </c>
      <c r="I1083">
        <v>5176</v>
      </c>
      <c r="J1083">
        <v>5151</v>
      </c>
      <c r="K1083">
        <v>5205</v>
      </c>
      <c r="L1083">
        <v>5544</v>
      </c>
      <c r="M1083">
        <v>5501</v>
      </c>
      <c r="N1083" s="10">
        <v>2547</v>
      </c>
      <c r="O1083">
        <v>351</v>
      </c>
      <c r="P1083">
        <v>371</v>
      </c>
      <c r="Q1083">
        <v>399</v>
      </c>
      <c r="R1083">
        <v>363</v>
      </c>
      <c r="S1083">
        <v>355</v>
      </c>
      <c r="T1083">
        <v>360</v>
      </c>
      <c r="U1083" s="9">
        <v>165</v>
      </c>
      <c r="V1083">
        <v>193</v>
      </c>
      <c r="W1083" s="10">
        <v>176</v>
      </c>
      <c r="X1083">
        <v>3</v>
      </c>
      <c r="Y1083">
        <v>2</v>
      </c>
      <c r="Z1083">
        <v>5</v>
      </c>
      <c r="AA1083" s="9">
        <v>19</v>
      </c>
      <c r="AB1083">
        <v>15</v>
      </c>
      <c r="AC1083" s="10">
        <v>9</v>
      </c>
      <c r="AD1083" s="9">
        <v>166</v>
      </c>
      <c r="AE1083">
        <v>148</v>
      </c>
      <c r="AF1083">
        <v>99</v>
      </c>
      <c r="AG1083">
        <v>170</v>
      </c>
      <c r="AH1083">
        <v>154</v>
      </c>
      <c r="AI1083" s="10">
        <v>116</v>
      </c>
      <c r="AJ1083">
        <v>187</v>
      </c>
      <c r="AK1083">
        <v>253</v>
      </c>
      <c r="AL1083">
        <v>180</v>
      </c>
      <c r="AM1083">
        <v>211</v>
      </c>
      <c r="AN1083">
        <v>220</v>
      </c>
      <c r="AO1083">
        <v>199</v>
      </c>
      <c r="AP1083" s="9">
        <v>374</v>
      </c>
      <c r="AQ1083">
        <v>1379</v>
      </c>
      <c r="AR1083">
        <v>9033</v>
      </c>
      <c r="AS1083">
        <v>35</v>
      </c>
      <c r="AT1083">
        <v>0</v>
      </c>
      <c r="AU1083" s="10">
        <v>23</v>
      </c>
      <c r="AV1083" s="9">
        <v>3</v>
      </c>
      <c r="AW1083" s="10">
        <v>8</v>
      </c>
      <c r="AX1083" s="9">
        <v>-8888</v>
      </c>
      <c r="AY1083">
        <v>-8888</v>
      </c>
      <c r="AZ1083">
        <v>-8888</v>
      </c>
      <c r="BA1083" s="10">
        <v>-8888</v>
      </c>
      <c r="BB1083">
        <v>-8888</v>
      </c>
      <c r="BC1083">
        <v>-8888</v>
      </c>
      <c r="BD1083">
        <v>-8888</v>
      </c>
      <c r="BE1083">
        <v>-8888</v>
      </c>
      <c r="BF1083" s="9">
        <v>1235</v>
      </c>
      <c r="BG1083">
        <v>5.08843537414966E-2</v>
      </c>
      <c r="BH1083">
        <v>0.15910516412293541</v>
      </c>
      <c r="BI1083" s="10">
        <v>0.44560266292922213</v>
      </c>
      <c r="BJ1083">
        <v>1887.0027397260274</v>
      </c>
      <c r="BK1083" t="s">
        <v>1308</v>
      </c>
      <c r="BL1083" s="10" t="s">
        <v>1309</v>
      </c>
      <c r="BM1083">
        <v>30</v>
      </c>
      <c r="BN1083" t="s">
        <v>1159</v>
      </c>
      <c r="BO1083" t="s">
        <v>1159</v>
      </c>
      <c r="BP1083" s="12">
        <v>2821.39</v>
      </c>
    </row>
    <row r="1084" spans="1:68" x14ac:dyDescent="0.25">
      <c r="A1084" s="13" t="s">
        <v>1085</v>
      </c>
      <c r="B1084">
        <v>11097</v>
      </c>
      <c r="C1084" t="s">
        <v>936</v>
      </c>
      <c r="D1084" s="9">
        <v>8</v>
      </c>
      <c r="E1084">
        <v>8</v>
      </c>
      <c r="F1084" s="10">
        <v>9</v>
      </c>
      <c r="G1084" s="9">
        <v>3075</v>
      </c>
      <c r="H1084" s="9">
        <v>1335</v>
      </c>
      <c r="I1084">
        <v>1352</v>
      </c>
      <c r="J1084">
        <v>1353</v>
      </c>
      <c r="K1084">
        <v>1401</v>
      </c>
      <c r="L1084">
        <v>1568</v>
      </c>
      <c r="M1084">
        <v>1573</v>
      </c>
      <c r="N1084" s="10">
        <v>754</v>
      </c>
      <c r="O1084">
        <v>80</v>
      </c>
      <c r="P1084">
        <v>87</v>
      </c>
      <c r="Q1084">
        <v>82</v>
      </c>
      <c r="R1084">
        <v>89</v>
      </c>
      <c r="S1084">
        <v>102</v>
      </c>
      <c r="T1084">
        <v>89</v>
      </c>
      <c r="U1084" s="9">
        <v>48</v>
      </c>
      <c r="V1084">
        <v>56</v>
      </c>
      <c r="W1084" s="10">
        <v>50</v>
      </c>
      <c r="X1084">
        <v>0</v>
      </c>
      <c r="Y1084">
        <v>0</v>
      </c>
      <c r="Z1084">
        <v>0</v>
      </c>
      <c r="AA1084" s="9">
        <v>1</v>
      </c>
      <c r="AB1084">
        <v>1</v>
      </c>
      <c r="AC1084" s="10">
        <v>2</v>
      </c>
      <c r="AD1084" s="9">
        <v>80</v>
      </c>
      <c r="AE1084">
        <v>103</v>
      </c>
      <c r="AF1084">
        <v>78</v>
      </c>
      <c r="AG1084">
        <v>75</v>
      </c>
      <c r="AH1084">
        <v>102</v>
      </c>
      <c r="AI1084" s="10">
        <v>93</v>
      </c>
      <c r="AJ1084">
        <v>58</v>
      </c>
      <c r="AK1084">
        <v>83</v>
      </c>
      <c r="AL1084">
        <v>98</v>
      </c>
      <c r="AM1084">
        <v>81</v>
      </c>
      <c r="AN1084">
        <v>79</v>
      </c>
      <c r="AO1084">
        <v>90</v>
      </c>
      <c r="AP1084" s="9">
        <v>64</v>
      </c>
      <c r="AQ1084">
        <v>310</v>
      </c>
      <c r="AR1084">
        <v>2498</v>
      </c>
      <c r="AS1084">
        <v>94</v>
      </c>
      <c r="AT1084">
        <v>0</v>
      </c>
      <c r="AU1084" s="10">
        <v>20</v>
      </c>
      <c r="AV1084" s="9">
        <v>1</v>
      </c>
      <c r="AW1084" s="10">
        <v>1</v>
      </c>
      <c r="AX1084" s="9">
        <v>-8888</v>
      </c>
      <c r="AY1084">
        <v>-8888</v>
      </c>
      <c r="AZ1084">
        <v>-8888</v>
      </c>
      <c r="BA1084" s="10">
        <v>-8888</v>
      </c>
      <c r="BB1084">
        <v>-8888</v>
      </c>
      <c r="BC1084">
        <v>-8888</v>
      </c>
      <c r="BD1084">
        <v>-8888</v>
      </c>
      <c r="BE1084">
        <v>-8888</v>
      </c>
      <c r="BF1084" s="9">
        <v>416</v>
      </c>
      <c r="BG1084">
        <v>0.14248582230623819</v>
      </c>
      <c r="BH1084">
        <v>0.15492266142892216</v>
      </c>
      <c r="BI1084" s="10">
        <v>0.43</v>
      </c>
      <c r="BK1084" t="s">
        <v>1307</v>
      </c>
      <c r="BL1084" s="10" t="s">
        <v>1311</v>
      </c>
      <c r="BM1084">
        <v>33</v>
      </c>
      <c r="BO1084" t="s">
        <v>1159</v>
      </c>
      <c r="BP1084" s="12">
        <v>2344.0650000000001</v>
      </c>
    </row>
    <row r="1085" spans="1:68" x14ac:dyDescent="0.25">
      <c r="A1085" s="13" t="s">
        <v>1086</v>
      </c>
      <c r="B1085">
        <v>10735</v>
      </c>
      <c r="C1085" t="s">
        <v>936</v>
      </c>
      <c r="D1085" s="9">
        <v>8</v>
      </c>
      <c r="E1085">
        <v>9</v>
      </c>
      <c r="F1085" s="10">
        <v>10</v>
      </c>
      <c r="G1085" s="9">
        <v>2181</v>
      </c>
      <c r="H1085" s="9">
        <v>968</v>
      </c>
      <c r="I1085">
        <v>1026</v>
      </c>
      <c r="J1085">
        <v>989</v>
      </c>
      <c r="K1085">
        <v>1054</v>
      </c>
      <c r="L1085">
        <v>1130</v>
      </c>
      <c r="M1085">
        <v>1060</v>
      </c>
      <c r="N1085" s="10">
        <v>485</v>
      </c>
      <c r="O1085">
        <v>67</v>
      </c>
      <c r="P1085">
        <v>92</v>
      </c>
      <c r="Q1085">
        <v>81</v>
      </c>
      <c r="R1085">
        <v>68</v>
      </c>
      <c r="S1085">
        <v>69</v>
      </c>
      <c r="T1085">
        <v>59</v>
      </c>
      <c r="U1085" s="9">
        <v>37</v>
      </c>
      <c r="V1085">
        <v>34</v>
      </c>
      <c r="W1085" s="10">
        <v>32</v>
      </c>
      <c r="X1085">
        <v>4</v>
      </c>
      <c r="Y1085">
        <v>1</v>
      </c>
      <c r="Z1085">
        <v>0</v>
      </c>
      <c r="AA1085" s="9">
        <v>3</v>
      </c>
      <c r="AB1085">
        <v>2</v>
      </c>
      <c r="AC1085" s="10">
        <v>0</v>
      </c>
      <c r="AD1085" s="9">
        <v>56</v>
      </c>
      <c r="AE1085">
        <v>71</v>
      </c>
      <c r="AF1085">
        <v>35</v>
      </c>
      <c r="AG1085">
        <v>60</v>
      </c>
      <c r="AH1085">
        <v>62</v>
      </c>
      <c r="AI1085" s="10">
        <v>59</v>
      </c>
      <c r="AJ1085">
        <v>51</v>
      </c>
      <c r="AK1085">
        <v>63</v>
      </c>
      <c r="AL1085">
        <v>62</v>
      </c>
      <c r="AM1085">
        <v>65</v>
      </c>
      <c r="AN1085">
        <v>80</v>
      </c>
      <c r="AO1085">
        <v>75</v>
      </c>
      <c r="AP1085" s="9">
        <v>36</v>
      </c>
      <c r="AQ1085">
        <v>413</v>
      </c>
      <c r="AR1085">
        <v>1625</v>
      </c>
      <c r="AS1085">
        <v>4</v>
      </c>
      <c r="AT1085">
        <v>0</v>
      </c>
      <c r="AU1085" s="10">
        <v>7</v>
      </c>
      <c r="AV1085" s="9">
        <v>1</v>
      </c>
      <c r="AW1085" s="10">
        <v>1</v>
      </c>
      <c r="AX1085" s="9">
        <v>-8888</v>
      </c>
      <c r="AY1085">
        <v>-8888</v>
      </c>
      <c r="AZ1085">
        <v>-8888</v>
      </c>
      <c r="BA1085" s="10">
        <v>-8888</v>
      </c>
      <c r="BB1085">
        <v>-8888</v>
      </c>
      <c r="BC1085">
        <v>-8888</v>
      </c>
      <c r="BD1085">
        <v>-8888</v>
      </c>
      <c r="BE1085">
        <v>-8888</v>
      </c>
      <c r="BF1085" s="9">
        <v>327</v>
      </c>
      <c r="BG1085">
        <v>0.43908969210174031</v>
      </c>
      <c r="BH1085">
        <v>0.15660184237461616</v>
      </c>
      <c r="BI1085" s="10">
        <v>0.44808743169398907</v>
      </c>
      <c r="BK1085" t="s">
        <v>1307</v>
      </c>
      <c r="BL1085" s="10" t="s">
        <v>1311</v>
      </c>
      <c r="BM1085">
        <v>33</v>
      </c>
      <c r="BN1085" t="s">
        <v>1159</v>
      </c>
      <c r="BO1085" t="s">
        <v>1159</v>
      </c>
      <c r="BP1085" s="12">
        <v>1616.635</v>
      </c>
    </row>
    <row r="1086" spans="1:68" x14ac:dyDescent="0.25">
      <c r="A1086" s="13" t="s">
        <v>1087</v>
      </c>
      <c r="B1086">
        <v>11239</v>
      </c>
      <c r="C1086" t="s">
        <v>936</v>
      </c>
      <c r="D1086" s="9">
        <v>2</v>
      </c>
      <c r="E1086">
        <v>2</v>
      </c>
      <c r="F1086" s="10">
        <v>3</v>
      </c>
      <c r="G1086" s="9">
        <v>1063</v>
      </c>
      <c r="H1086" s="9">
        <v>555</v>
      </c>
      <c r="I1086">
        <v>529</v>
      </c>
      <c r="J1086">
        <v>541</v>
      </c>
      <c r="K1086">
        <v>526</v>
      </c>
      <c r="L1086">
        <v>562</v>
      </c>
      <c r="M1086">
        <v>523</v>
      </c>
      <c r="N1086" s="10">
        <v>254</v>
      </c>
      <c r="O1086">
        <v>36</v>
      </c>
      <c r="P1086">
        <v>31</v>
      </c>
      <c r="Q1086">
        <v>28</v>
      </c>
      <c r="R1086">
        <v>26</v>
      </c>
      <c r="S1086">
        <v>25</v>
      </c>
      <c r="T1086">
        <v>30</v>
      </c>
      <c r="U1086" s="9">
        <v>13</v>
      </c>
      <c r="V1086">
        <v>15</v>
      </c>
      <c r="W1086" s="10">
        <v>17</v>
      </c>
      <c r="X1086">
        <v>0</v>
      </c>
      <c r="Y1086">
        <v>0</v>
      </c>
      <c r="Z1086">
        <v>0</v>
      </c>
      <c r="AA1086" s="9">
        <v>1</v>
      </c>
      <c r="AB1086">
        <v>2</v>
      </c>
      <c r="AC1086" s="10">
        <v>2</v>
      </c>
      <c r="AD1086" s="9">
        <v>29</v>
      </c>
      <c r="AE1086">
        <v>33</v>
      </c>
      <c r="AF1086">
        <v>32</v>
      </c>
      <c r="AG1086">
        <v>29</v>
      </c>
      <c r="AH1086">
        <v>38</v>
      </c>
      <c r="AI1086" s="10">
        <v>26</v>
      </c>
      <c r="AJ1086">
        <v>25</v>
      </c>
      <c r="AK1086">
        <v>27</v>
      </c>
      <c r="AL1086">
        <v>32</v>
      </c>
      <c r="AM1086">
        <v>32</v>
      </c>
      <c r="AN1086">
        <v>34</v>
      </c>
      <c r="AO1086">
        <v>31</v>
      </c>
      <c r="AP1086" s="9">
        <v>0</v>
      </c>
      <c r="AQ1086">
        <v>292</v>
      </c>
      <c r="AR1086">
        <v>732</v>
      </c>
      <c r="AS1086">
        <v>11</v>
      </c>
      <c r="AT1086">
        <v>0</v>
      </c>
      <c r="AU1086" s="10">
        <v>0</v>
      </c>
      <c r="AV1086" s="9">
        <v>1</v>
      </c>
      <c r="AW1086" s="10">
        <v>1</v>
      </c>
      <c r="AX1086" s="9">
        <v>-8888</v>
      </c>
      <c r="AY1086">
        <v>-8888</v>
      </c>
      <c r="AZ1086">
        <v>-8888</v>
      </c>
      <c r="BA1086" s="10">
        <v>-8888</v>
      </c>
      <c r="BB1086">
        <v>-8888</v>
      </c>
      <c r="BC1086">
        <v>-8888</v>
      </c>
      <c r="BD1086">
        <v>-8888</v>
      </c>
      <c r="BE1086">
        <v>-8888</v>
      </c>
      <c r="BF1086" s="9">
        <v>176</v>
      </c>
      <c r="BG1086">
        <v>0.60250000000000004</v>
      </c>
      <c r="BH1086">
        <v>0.15242652084757347</v>
      </c>
      <c r="BI1086" s="10">
        <v>0.41734417344173441</v>
      </c>
      <c r="BK1086" t="s">
        <v>1307</v>
      </c>
      <c r="BL1086" s="10" t="s">
        <v>1311</v>
      </c>
      <c r="BM1086">
        <v>33</v>
      </c>
      <c r="BO1086" t="s">
        <v>1159</v>
      </c>
      <c r="BP1086" s="12">
        <v>791.57500000000005</v>
      </c>
    </row>
    <row r="1087" spans="1:68" x14ac:dyDescent="0.25">
      <c r="A1087" s="13" t="s">
        <v>1088</v>
      </c>
      <c r="B1087">
        <v>10087</v>
      </c>
      <c r="C1087" t="s">
        <v>936</v>
      </c>
      <c r="D1087" s="9">
        <v>5</v>
      </c>
      <c r="E1087">
        <v>8</v>
      </c>
      <c r="F1087" s="10">
        <v>6</v>
      </c>
      <c r="G1087" s="9">
        <v>1615</v>
      </c>
      <c r="H1087" s="9">
        <v>682</v>
      </c>
      <c r="I1087">
        <v>675</v>
      </c>
      <c r="J1087">
        <v>705</v>
      </c>
      <c r="K1087">
        <v>690</v>
      </c>
      <c r="L1087">
        <v>845</v>
      </c>
      <c r="M1087">
        <v>804</v>
      </c>
      <c r="N1087" s="10">
        <v>399</v>
      </c>
      <c r="O1087">
        <v>44</v>
      </c>
      <c r="P1087">
        <v>53</v>
      </c>
      <c r="Q1087">
        <v>37</v>
      </c>
      <c r="R1087">
        <v>54</v>
      </c>
      <c r="S1087">
        <v>64</v>
      </c>
      <c r="T1087">
        <v>54</v>
      </c>
      <c r="U1087" s="9">
        <v>33</v>
      </c>
      <c r="V1087">
        <v>37</v>
      </c>
      <c r="W1087" s="10">
        <v>30</v>
      </c>
      <c r="X1087">
        <v>0</v>
      </c>
      <c r="Y1087">
        <v>0</v>
      </c>
      <c r="Z1087">
        <v>0</v>
      </c>
      <c r="AA1087" s="9">
        <v>1</v>
      </c>
      <c r="AB1087">
        <v>0</v>
      </c>
      <c r="AC1087" s="10">
        <v>3</v>
      </c>
      <c r="AD1087" s="9">
        <v>44</v>
      </c>
      <c r="AE1087">
        <v>38</v>
      </c>
      <c r="AF1087">
        <v>27</v>
      </c>
      <c r="AG1087">
        <v>40</v>
      </c>
      <c r="AH1087">
        <v>40</v>
      </c>
      <c r="AI1087" s="10">
        <v>23</v>
      </c>
      <c r="AJ1087">
        <v>34</v>
      </c>
      <c r="AK1087">
        <v>31</v>
      </c>
      <c r="AL1087">
        <v>41</v>
      </c>
      <c r="AM1087">
        <v>40</v>
      </c>
      <c r="AN1087">
        <v>32</v>
      </c>
      <c r="AO1087">
        <v>32</v>
      </c>
      <c r="AP1087" s="9">
        <v>116</v>
      </c>
      <c r="AQ1087">
        <v>259</v>
      </c>
      <c r="AR1087">
        <v>1266</v>
      </c>
      <c r="AS1087">
        <v>1</v>
      </c>
      <c r="AT1087">
        <v>0</v>
      </c>
      <c r="AU1087" s="10">
        <v>0</v>
      </c>
      <c r="AV1087" s="9">
        <v>1</v>
      </c>
      <c r="AW1087" s="10">
        <v>1</v>
      </c>
      <c r="AX1087" s="9">
        <v>-8888</v>
      </c>
      <c r="AY1087">
        <v>-8888</v>
      </c>
      <c r="AZ1087">
        <v>-8888</v>
      </c>
      <c r="BA1087" s="10">
        <v>-8888</v>
      </c>
      <c r="BB1087">
        <v>-8888</v>
      </c>
      <c r="BC1087">
        <v>-8888</v>
      </c>
      <c r="BD1087">
        <v>-8888</v>
      </c>
      <c r="BE1087">
        <v>-8888</v>
      </c>
      <c r="BF1087" s="9">
        <v>267</v>
      </c>
      <c r="BG1087">
        <v>0.61428571428571432</v>
      </c>
      <c r="BH1087">
        <v>0.15965233302836229</v>
      </c>
      <c r="BI1087" s="10">
        <v>0.38461538461538464</v>
      </c>
      <c r="BK1087" t="s">
        <v>1307</v>
      </c>
      <c r="BL1087" s="10" t="s">
        <v>1311</v>
      </c>
      <c r="BM1087">
        <v>33</v>
      </c>
      <c r="BO1087" t="s">
        <v>1159</v>
      </c>
      <c r="BP1087" s="12">
        <v>2645.1149999999998</v>
      </c>
    </row>
    <row r="1088" spans="1:68" x14ac:dyDescent="0.25">
      <c r="A1088" s="13" t="s">
        <v>1089</v>
      </c>
      <c r="B1088">
        <v>11250</v>
      </c>
      <c r="C1088" t="s">
        <v>936</v>
      </c>
      <c r="D1088" s="9">
        <v>7</v>
      </c>
      <c r="E1088">
        <v>7</v>
      </c>
      <c r="F1088" s="10">
        <v>1</v>
      </c>
      <c r="G1088" s="9">
        <v>2303</v>
      </c>
      <c r="H1088" s="9">
        <v>1141</v>
      </c>
      <c r="I1088">
        <v>1085</v>
      </c>
      <c r="J1088">
        <v>1145</v>
      </c>
      <c r="K1088">
        <v>1081</v>
      </c>
      <c r="L1088">
        <v>1169</v>
      </c>
      <c r="M1088">
        <v>1139</v>
      </c>
      <c r="N1088" s="10">
        <v>553</v>
      </c>
      <c r="O1088">
        <v>60</v>
      </c>
      <c r="P1088">
        <v>74</v>
      </c>
      <c r="Q1088">
        <v>67</v>
      </c>
      <c r="R1088">
        <v>63</v>
      </c>
      <c r="S1088">
        <v>61</v>
      </c>
      <c r="T1088">
        <v>57</v>
      </c>
      <c r="U1088" s="9">
        <v>33</v>
      </c>
      <c r="V1088">
        <v>28</v>
      </c>
      <c r="W1088" s="10">
        <v>35</v>
      </c>
      <c r="X1088">
        <v>0</v>
      </c>
      <c r="Y1088">
        <v>0</v>
      </c>
      <c r="Z1088">
        <v>1</v>
      </c>
      <c r="AA1088" s="9">
        <v>3</v>
      </c>
      <c r="AB1088">
        <v>1</v>
      </c>
      <c r="AC1088" s="10">
        <v>2</v>
      </c>
      <c r="AD1088" s="9">
        <v>50</v>
      </c>
      <c r="AE1088">
        <v>52</v>
      </c>
      <c r="AF1088">
        <v>64</v>
      </c>
      <c r="AG1088">
        <v>63</v>
      </c>
      <c r="AH1088">
        <v>77</v>
      </c>
      <c r="AI1088" s="10">
        <v>53</v>
      </c>
      <c r="AJ1088">
        <v>58</v>
      </c>
      <c r="AK1088">
        <v>88</v>
      </c>
      <c r="AL1088">
        <v>68</v>
      </c>
      <c r="AM1088">
        <v>75</v>
      </c>
      <c r="AN1088">
        <v>94</v>
      </c>
      <c r="AO1088">
        <v>61</v>
      </c>
      <c r="AP1088" s="9">
        <v>42</v>
      </c>
      <c r="AQ1088">
        <v>153</v>
      </c>
      <c r="AR1088">
        <v>1959</v>
      </c>
      <c r="AS1088">
        <v>18</v>
      </c>
      <c r="AT1088">
        <v>0</v>
      </c>
      <c r="AU1088" s="10">
        <v>0</v>
      </c>
      <c r="AV1088" s="9">
        <v>1</v>
      </c>
      <c r="AW1088" s="10">
        <v>1</v>
      </c>
      <c r="AX1088" s="9">
        <v>-8888</v>
      </c>
      <c r="AY1088">
        <v>-8888</v>
      </c>
      <c r="AZ1088">
        <v>-8888</v>
      </c>
      <c r="BA1088" s="10">
        <v>-8888</v>
      </c>
      <c r="BB1088">
        <v>-8888</v>
      </c>
      <c r="BC1088">
        <v>-8888</v>
      </c>
      <c r="BD1088">
        <v>-8888</v>
      </c>
      <c r="BE1088">
        <v>-8888</v>
      </c>
      <c r="BF1088" s="9">
        <v>393</v>
      </c>
      <c r="BG1088">
        <v>0.61353711790393017</v>
      </c>
      <c r="BH1088">
        <v>0.14397394136807817</v>
      </c>
      <c r="BI1088" s="10">
        <v>0.38508309687880016</v>
      </c>
      <c r="BK1088" t="s">
        <v>1307</v>
      </c>
      <c r="BL1088" s="10" t="s">
        <v>1311</v>
      </c>
      <c r="BM1088">
        <v>27</v>
      </c>
      <c r="BN1088" t="s">
        <v>1159</v>
      </c>
      <c r="BO1088" t="s">
        <v>1159</v>
      </c>
      <c r="BP1088" s="12">
        <v>2528.38</v>
      </c>
    </row>
    <row r="1089" spans="1:68" x14ac:dyDescent="0.25">
      <c r="A1089" s="13" t="s">
        <v>1090</v>
      </c>
      <c r="B1089">
        <v>10742</v>
      </c>
      <c r="C1089" t="s">
        <v>936</v>
      </c>
      <c r="D1089" s="9">
        <v>9</v>
      </c>
      <c r="E1089">
        <v>15</v>
      </c>
      <c r="F1089" s="10">
        <v>9</v>
      </c>
      <c r="G1089" s="9">
        <v>3483</v>
      </c>
      <c r="H1089" s="9">
        <v>1516</v>
      </c>
      <c r="I1089">
        <v>1474</v>
      </c>
      <c r="J1089">
        <v>1519</v>
      </c>
      <c r="K1089">
        <v>1508</v>
      </c>
      <c r="L1089">
        <v>1796</v>
      </c>
      <c r="M1089">
        <v>1749</v>
      </c>
      <c r="N1089" s="10">
        <v>768</v>
      </c>
      <c r="O1089">
        <v>103</v>
      </c>
      <c r="P1089">
        <v>117</v>
      </c>
      <c r="Q1089">
        <v>116</v>
      </c>
      <c r="R1089">
        <v>104</v>
      </c>
      <c r="S1089">
        <v>120</v>
      </c>
      <c r="T1089">
        <v>125</v>
      </c>
      <c r="U1089" s="9">
        <v>56</v>
      </c>
      <c r="V1089">
        <v>57</v>
      </c>
      <c r="W1089" s="10">
        <v>69</v>
      </c>
      <c r="X1089">
        <v>0</v>
      </c>
      <c r="Y1089">
        <v>0</v>
      </c>
      <c r="Z1089">
        <v>0</v>
      </c>
      <c r="AA1089" s="9">
        <v>3</v>
      </c>
      <c r="AB1089">
        <v>5</v>
      </c>
      <c r="AC1089" s="10">
        <v>2</v>
      </c>
      <c r="AD1089" s="9">
        <v>128</v>
      </c>
      <c r="AE1089">
        <v>141</v>
      </c>
      <c r="AF1089">
        <v>215</v>
      </c>
      <c r="AG1089">
        <v>136</v>
      </c>
      <c r="AH1089">
        <v>145</v>
      </c>
      <c r="AI1089" s="10">
        <v>195</v>
      </c>
      <c r="AJ1089">
        <v>125</v>
      </c>
      <c r="AK1089">
        <v>122</v>
      </c>
      <c r="AL1089">
        <v>130</v>
      </c>
      <c r="AM1089">
        <v>140</v>
      </c>
      <c r="AN1089">
        <v>122</v>
      </c>
      <c r="AO1089">
        <v>138</v>
      </c>
      <c r="AP1089" s="9">
        <v>7</v>
      </c>
      <c r="AQ1089">
        <v>71</v>
      </c>
      <c r="AR1089">
        <v>0</v>
      </c>
      <c r="AS1089">
        <v>2636</v>
      </c>
      <c r="AT1089">
        <v>0</v>
      </c>
      <c r="AU1089" s="10">
        <v>7</v>
      </c>
      <c r="AV1089" s="9">
        <v>1</v>
      </c>
      <c r="AW1089" s="10">
        <v>1</v>
      </c>
      <c r="AX1089" s="9">
        <v>-8888</v>
      </c>
      <c r="AY1089">
        <v>-8888</v>
      </c>
      <c r="AZ1089">
        <v>-8888</v>
      </c>
      <c r="BA1089" s="10">
        <v>-8888</v>
      </c>
      <c r="BB1089">
        <v>-8888</v>
      </c>
      <c r="BC1089">
        <v>-8888</v>
      </c>
      <c r="BD1089">
        <v>-8888</v>
      </c>
      <c r="BE1089">
        <v>-8888</v>
      </c>
      <c r="BF1089" s="9">
        <v>457</v>
      </c>
      <c r="BG1089">
        <v>0.40074074074074073</v>
      </c>
      <c r="BH1089">
        <v>0.14419197281800808</v>
      </c>
      <c r="BI1089" s="10">
        <v>0.40632538193513801</v>
      </c>
      <c r="BJ1089">
        <v>1898.866210045662</v>
      </c>
      <c r="BK1089" t="s">
        <v>1308</v>
      </c>
      <c r="BL1089" s="10" t="s">
        <v>1310</v>
      </c>
      <c r="BM1089">
        <v>27</v>
      </c>
      <c r="BN1089" t="s">
        <v>1159</v>
      </c>
      <c r="BO1089" t="s">
        <v>1159</v>
      </c>
      <c r="BP1089" s="12">
        <v>3182.085</v>
      </c>
    </row>
    <row r="1090" spans="1:68" x14ac:dyDescent="0.25">
      <c r="A1090" s="13" t="s">
        <v>1091</v>
      </c>
      <c r="B1090">
        <v>11105</v>
      </c>
      <c r="C1090" t="s">
        <v>936</v>
      </c>
      <c r="D1090" s="9">
        <v>3</v>
      </c>
      <c r="E1090">
        <v>9</v>
      </c>
      <c r="F1090" s="10">
        <v>11</v>
      </c>
      <c r="G1090" s="9">
        <v>1840</v>
      </c>
      <c r="H1090" s="9">
        <v>929</v>
      </c>
      <c r="I1090">
        <v>904</v>
      </c>
      <c r="J1090">
        <v>926</v>
      </c>
      <c r="K1090">
        <v>895</v>
      </c>
      <c r="L1090">
        <v>909</v>
      </c>
      <c r="M1090">
        <v>927</v>
      </c>
      <c r="N1090" s="10">
        <v>429</v>
      </c>
      <c r="O1090">
        <v>74</v>
      </c>
      <c r="P1090">
        <v>53</v>
      </c>
      <c r="Q1090">
        <v>64</v>
      </c>
      <c r="R1090">
        <v>57</v>
      </c>
      <c r="S1090">
        <v>36</v>
      </c>
      <c r="T1090">
        <v>59</v>
      </c>
      <c r="U1090" s="9">
        <v>29</v>
      </c>
      <c r="V1090">
        <v>15</v>
      </c>
      <c r="W1090" s="10">
        <v>33</v>
      </c>
      <c r="X1090">
        <v>1</v>
      </c>
      <c r="Y1090">
        <v>0</v>
      </c>
      <c r="Z1090">
        <v>1</v>
      </c>
      <c r="AA1090" s="9">
        <v>2</v>
      </c>
      <c r="AB1090">
        <v>2</v>
      </c>
      <c r="AC1090" s="10">
        <v>2</v>
      </c>
      <c r="AD1090" s="9">
        <v>39</v>
      </c>
      <c r="AE1090">
        <v>60</v>
      </c>
      <c r="AF1090">
        <v>40</v>
      </c>
      <c r="AG1090">
        <v>47</v>
      </c>
      <c r="AH1090">
        <v>64</v>
      </c>
      <c r="AI1090" s="10">
        <v>44</v>
      </c>
      <c r="AJ1090">
        <v>45</v>
      </c>
      <c r="AK1090">
        <v>66</v>
      </c>
      <c r="AL1090">
        <v>43</v>
      </c>
      <c r="AM1090">
        <v>52</v>
      </c>
      <c r="AN1090">
        <v>70</v>
      </c>
      <c r="AO1090">
        <v>57</v>
      </c>
      <c r="AP1090" s="9">
        <v>1</v>
      </c>
      <c r="AQ1090">
        <v>21</v>
      </c>
      <c r="AR1090">
        <v>1806</v>
      </c>
      <c r="AS1090">
        <v>1</v>
      </c>
      <c r="AT1090">
        <v>0</v>
      </c>
      <c r="AU1090" s="10">
        <v>0</v>
      </c>
      <c r="AV1090" s="9">
        <v>1</v>
      </c>
      <c r="AW1090" s="10">
        <v>1</v>
      </c>
      <c r="AX1090" s="9">
        <v>-8888</v>
      </c>
      <c r="AY1090">
        <v>-8888</v>
      </c>
      <c r="AZ1090">
        <v>-8888</v>
      </c>
      <c r="BA1090" s="10">
        <v>-8888</v>
      </c>
      <c r="BB1090">
        <v>-8888</v>
      </c>
      <c r="BC1090">
        <v>-8888</v>
      </c>
      <c r="BD1090">
        <v>-8888</v>
      </c>
      <c r="BE1090">
        <v>-8888</v>
      </c>
      <c r="BF1090" s="9">
        <v>270</v>
      </c>
      <c r="BG1090">
        <v>0.44374999999999998</v>
      </c>
      <c r="BH1090">
        <v>0.15697921086126432</v>
      </c>
      <c r="BI1090" s="10">
        <v>0.42250639386189259</v>
      </c>
      <c r="BK1090" t="s">
        <v>1307</v>
      </c>
      <c r="BL1090" s="10" t="s">
        <v>1311</v>
      </c>
      <c r="BM1090">
        <v>27</v>
      </c>
      <c r="BN1090" t="s">
        <v>1159</v>
      </c>
      <c r="BO1090" t="s">
        <v>1159</v>
      </c>
      <c r="BP1090" s="12">
        <v>1679.64</v>
      </c>
    </row>
    <row r="1091" spans="1:68" x14ac:dyDescent="0.25">
      <c r="A1091" s="13" t="s">
        <v>1092</v>
      </c>
      <c r="B1091">
        <v>10558</v>
      </c>
      <c r="C1091" t="s">
        <v>936</v>
      </c>
      <c r="D1091" s="9">
        <v>15</v>
      </c>
      <c r="E1091">
        <v>14</v>
      </c>
      <c r="F1091" s="10">
        <v>16</v>
      </c>
      <c r="G1091" s="9">
        <v>4138</v>
      </c>
      <c r="H1091" s="9">
        <v>2055</v>
      </c>
      <c r="I1091">
        <v>1990</v>
      </c>
      <c r="J1091">
        <v>2089</v>
      </c>
      <c r="K1091">
        <v>1986</v>
      </c>
      <c r="L1091">
        <v>2105</v>
      </c>
      <c r="M1091">
        <v>2054</v>
      </c>
      <c r="N1091" s="10">
        <v>946</v>
      </c>
      <c r="O1091">
        <v>145</v>
      </c>
      <c r="P1091">
        <v>121</v>
      </c>
      <c r="Q1091">
        <v>133</v>
      </c>
      <c r="R1091">
        <v>116</v>
      </c>
      <c r="S1091">
        <v>118</v>
      </c>
      <c r="T1091">
        <v>114</v>
      </c>
      <c r="U1091" s="9">
        <v>55</v>
      </c>
      <c r="V1091">
        <v>62</v>
      </c>
      <c r="W1091" s="10">
        <v>62</v>
      </c>
      <c r="X1091">
        <v>0</v>
      </c>
      <c r="Y1091">
        <v>3</v>
      </c>
      <c r="Z1091">
        <v>3</v>
      </c>
      <c r="AA1091" s="9">
        <v>4</v>
      </c>
      <c r="AB1091">
        <v>3</v>
      </c>
      <c r="AC1091" s="10">
        <v>6</v>
      </c>
      <c r="AD1091" s="9">
        <v>90</v>
      </c>
      <c r="AE1091">
        <v>89</v>
      </c>
      <c r="AF1091">
        <v>76</v>
      </c>
      <c r="AG1091">
        <v>109</v>
      </c>
      <c r="AH1091">
        <v>111</v>
      </c>
      <c r="AI1091" s="10">
        <v>88</v>
      </c>
      <c r="AJ1091">
        <v>97</v>
      </c>
      <c r="AK1091">
        <v>92</v>
      </c>
      <c r="AL1091">
        <v>100</v>
      </c>
      <c r="AM1091">
        <v>98</v>
      </c>
      <c r="AN1091">
        <v>133</v>
      </c>
      <c r="AO1091">
        <v>96</v>
      </c>
      <c r="AP1091" s="9">
        <v>69</v>
      </c>
      <c r="AQ1091">
        <v>523</v>
      </c>
      <c r="AR1091">
        <v>3487</v>
      </c>
      <c r="AS1091">
        <v>3</v>
      </c>
      <c r="AT1091">
        <v>0</v>
      </c>
      <c r="AU1091" s="10">
        <v>29</v>
      </c>
      <c r="AV1091" s="9">
        <v>2</v>
      </c>
      <c r="AW1091" s="10">
        <v>2</v>
      </c>
      <c r="AX1091" s="9">
        <v>-8888</v>
      </c>
      <c r="AY1091">
        <v>-8888</v>
      </c>
      <c r="AZ1091">
        <v>-8888</v>
      </c>
      <c r="BA1091" s="10">
        <v>-8888</v>
      </c>
      <c r="BB1091">
        <v>-8888</v>
      </c>
      <c r="BC1091">
        <v>-8888</v>
      </c>
      <c r="BD1091">
        <v>-8888</v>
      </c>
      <c r="BE1091">
        <v>-8888</v>
      </c>
      <c r="BF1091" s="9">
        <v>538</v>
      </c>
      <c r="BG1091">
        <v>0.53927680798004984</v>
      </c>
      <c r="BH1091">
        <v>0.14340032590983162</v>
      </c>
      <c r="BI1091" s="10">
        <v>0.40077290293248463</v>
      </c>
      <c r="BK1091" t="s">
        <v>1307</v>
      </c>
      <c r="BL1091" s="10" t="s">
        <v>1311</v>
      </c>
      <c r="BM1091">
        <v>33</v>
      </c>
      <c r="BN1091" t="s">
        <v>1159</v>
      </c>
      <c r="BO1091" t="s">
        <v>1159</v>
      </c>
      <c r="BP1091" s="12">
        <v>5147.7749999999996</v>
      </c>
    </row>
    <row r="1092" spans="1:68" x14ac:dyDescent="0.25">
      <c r="A1092" s="13" t="s">
        <v>252</v>
      </c>
      <c r="B1092">
        <v>10706</v>
      </c>
      <c r="C1092" t="s">
        <v>936</v>
      </c>
      <c r="D1092" s="9">
        <v>0</v>
      </c>
      <c r="E1092">
        <v>4</v>
      </c>
      <c r="F1092" s="10">
        <v>0</v>
      </c>
      <c r="G1092" s="9">
        <v>375</v>
      </c>
      <c r="H1092" s="9">
        <v>167</v>
      </c>
      <c r="I1092">
        <v>165</v>
      </c>
      <c r="J1092">
        <v>177</v>
      </c>
      <c r="K1092">
        <v>161</v>
      </c>
      <c r="L1092">
        <v>196</v>
      </c>
      <c r="M1092">
        <v>179</v>
      </c>
      <c r="N1092" s="10">
        <v>86</v>
      </c>
      <c r="O1092">
        <v>12</v>
      </c>
      <c r="P1092">
        <v>18</v>
      </c>
      <c r="Q1092">
        <v>10</v>
      </c>
      <c r="R1092">
        <v>18</v>
      </c>
      <c r="S1092">
        <v>9</v>
      </c>
      <c r="T1092">
        <v>14</v>
      </c>
      <c r="U1092" s="9">
        <v>10</v>
      </c>
      <c r="V1092">
        <v>6</v>
      </c>
      <c r="W1092" s="10">
        <v>8</v>
      </c>
      <c r="X1092">
        <v>0</v>
      </c>
      <c r="Y1092">
        <v>0</v>
      </c>
      <c r="Z1092">
        <v>0</v>
      </c>
      <c r="AA1092" s="9">
        <v>0</v>
      </c>
      <c r="AB1092">
        <v>1</v>
      </c>
      <c r="AC1092" s="10">
        <v>0</v>
      </c>
      <c r="AD1092" s="9">
        <v>15</v>
      </c>
      <c r="AE1092">
        <v>12</v>
      </c>
      <c r="AF1092">
        <v>4</v>
      </c>
      <c r="AG1092">
        <v>18</v>
      </c>
      <c r="AH1092">
        <v>17</v>
      </c>
      <c r="AI1092" s="10">
        <v>8</v>
      </c>
      <c r="AJ1092">
        <v>23</v>
      </c>
      <c r="AK1092">
        <v>13</v>
      </c>
      <c r="AL1092">
        <v>6</v>
      </c>
      <c r="AM1092">
        <v>19</v>
      </c>
      <c r="AN1092">
        <v>18</v>
      </c>
      <c r="AO1092">
        <v>9</v>
      </c>
      <c r="AP1092" s="9">
        <v>1</v>
      </c>
      <c r="AQ1092">
        <v>37</v>
      </c>
      <c r="AR1092">
        <v>337</v>
      </c>
      <c r="AS1092">
        <v>0</v>
      </c>
      <c r="AT1092">
        <v>0</v>
      </c>
      <c r="AU1092" s="10">
        <v>0</v>
      </c>
      <c r="AV1092" s="9">
        <v>0</v>
      </c>
      <c r="AW1092" s="10">
        <v>0</v>
      </c>
      <c r="AX1092" s="9">
        <v>-8888</v>
      </c>
      <c r="AY1092">
        <v>-8888</v>
      </c>
      <c r="AZ1092">
        <v>-8888</v>
      </c>
      <c r="BA1092" s="10">
        <v>-8888</v>
      </c>
      <c r="BB1092">
        <v>-8888</v>
      </c>
      <c r="BC1092">
        <v>-8888</v>
      </c>
      <c r="BD1092">
        <v>-8888</v>
      </c>
      <c r="BE1092">
        <v>-8888</v>
      </c>
      <c r="BF1092" s="9">
        <v>46</v>
      </c>
      <c r="BG1092">
        <v>0.61417322834645671</v>
      </c>
      <c r="BH1092">
        <v>0.17365269461077845</v>
      </c>
      <c r="BI1092" s="10">
        <v>0.42819148936170215</v>
      </c>
      <c r="BK1092" t="s">
        <v>1307</v>
      </c>
      <c r="BL1092" s="10" t="s">
        <v>1311</v>
      </c>
      <c r="BM1092">
        <v>27</v>
      </c>
      <c r="BN1092" t="s">
        <v>1159</v>
      </c>
      <c r="BO1092" t="s">
        <v>1159</v>
      </c>
      <c r="BP1092" s="12">
        <v>429.46499999999997</v>
      </c>
    </row>
    <row r="1093" spans="1:68" x14ac:dyDescent="0.25">
      <c r="A1093" s="13" t="s">
        <v>1093</v>
      </c>
      <c r="B1093">
        <v>10502</v>
      </c>
      <c r="C1093" t="s">
        <v>936</v>
      </c>
      <c r="D1093" s="9">
        <v>6</v>
      </c>
      <c r="E1093">
        <v>1</v>
      </c>
      <c r="F1093" s="10">
        <v>2</v>
      </c>
      <c r="G1093" s="9">
        <v>1597</v>
      </c>
      <c r="H1093" s="9">
        <v>768</v>
      </c>
      <c r="I1093">
        <v>727</v>
      </c>
      <c r="J1093">
        <v>782</v>
      </c>
      <c r="K1093">
        <v>761</v>
      </c>
      <c r="L1093">
        <v>826</v>
      </c>
      <c r="M1093">
        <v>790</v>
      </c>
      <c r="N1093" s="10">
        <v>375</v>
      </c>
      <c r="O1093">
        <v>38</v>
      </c>
      <c r="P1093">
        <v>52</v>
      </c>
      <c r="Q1093">
        <v>52</v>
      </c>
      <c r="R1093">
        <v>43</v>
      </c>
      <c r="S1093">
        <v>48</v>
      </c>
      <c r="T1093">
        <v>34</v>
      </c>
      <c r="U1093" s="9">
        <v>18</v>
      </c>
      <c r="V1093">
        <v>21</v>
      </c>
      <c r="W1093" s="10">
        <v>18</v>
      </c>
      <c r="X1093">
        <v>0</v>
      </c>
      <c r="Y1093">
        <v>2</v>
      </c>
      <c r="Z1093">
        <v>0</v>
      </c>
      <c r="AA1093" s="9">
        <v>1</v>
      </c>
      <c r="AB1093">
        <v>2</v>
      </c>
      <c r="AC1093" s="10">
        <v>2</v>
      </c>
      <c r="AD1093" s="9">
        <v>19</v>
      </c>
      <c r="AE1093">
        <v>48</v>
      </c>
      <c r="AF1093">
        <v>46</v>
      </c>
      <c r="AG1093">
        <v>36</v>
      </c>
      <c r="AH1093">
        <v>47</v>
      </c>
      <c r="AI1093" s="10">
        <v>59</v>
      </c>
      <c r="AJ1093">
        <v>28</v>
      </c>
      <c r="AK1093">
        <v>46</v>
      </c>
      <c r="AL1093">
        <v>41</v>
      </c>
      <c r="AM1093">
        <v>39</v>
      </c>
      <c r="AN1093">
        <v>46</v>
      </c>
      <c r="AO1093">
        <v>47</v>
      </c>
      <c r="AP1093" s="9">
        <v>10</v>
      </c>
      <c r="AQ1093">
        <v>11</v>
      </c>
      <c r="AR1093">
        <v>1534</v>
      </c>
      <c r="AS1093">
        <v>14</v>
      </c>
      <c r="AT1093">
        <v>0</v>
      </c>
      <c r="AU1093" s="10">
        <v>0</v>
      </c>
      <c r="AV1093" s="9">
        <v>1</v>
      </c>
      <c r="AW1093" s="10">
        <v>1</v>
      </c>
      <c r="AX1093" s="9">
        <v>-8888</v>
      </c>
      <c r="AY1093">
        <v>-8888</v>
      </c>
      <c r="AZ1093">
        <v>-8888</v>
      </c>
      <c r="BA1093" s="10">
        <v>-8888</v>
      </c>
      <c r="BB1093">
        <v>-8888</v>
      </c>
      <c r="BC1093">
        <v>-8888</v>
      </c>
      <c r="BD1093">
        <v>-8888</v>
      </c>
      <c r="BE1093">
        <v>-8888</v>
      </c>
      <c r="BF1093" s="9">
        <v>255</v>
      </c>
      <c r="BG1093">
        <v>0.74573643410852708</v>
      </c>
      <c r="BH1093">
        <v>0.13565536205316223</v>
      </c>
      <c r="BI1093" s="10">
        <v>0.39823008849557523</v>
      </c>
      <c r="BK1093" t="s">
        <v>1307</v>
      </c>
      <c r="BL1093" s="10" t="s">
        <v>1311</v>
      </c>
      <c r="BM1093">
        <v>33</v>
      </c>
      <c r="BO1093" t="s">
        <v>1159</v>
      </c>
      <c r="BP1093" s="12">
        <v>1368.92</v>
      </c>
    </row>
    <row r="1094" spans="1:68" x14ac:dyDescent="0.25">
      <c r="A1094" s="13" t="s">
        <v>1094</v>
      </c>
      <c r="B1094">
        <v>10714</v>
      </c>
      <c r="C1094" t="s">
        <v>936</v>
      </c>
      <c r="D1094" s="9">
        <v>4</v>
      </c>
      <c r="E1094">
        <v>8</v>
      </c>
      <c r="F1094" s="10">
        <v>14</v>
      </c>
      <c r="G1094" s="9">
        <v>2754</v>
      </c>
      <c r="H1094" s="9">
        <v>1375</v>
      </c>
      <c r="I1094">
        <v>1353</v>
      </c>
      <c r="J1094">
        <v>1364</v>
      </c>
      <c r="K1094">
        <v>1336</v>
      </c>
      <c r="L1094">
        <v>1382</v>
      </c>
      <c r="M1094">
        <v>1378</v>
      </c>
      <c r="N1094" s="10">
        <v>647</v>
      </c>
      <c r="O1094">
        <v>88</v>
      </c>
      <c r="P1094">
        <v>65</v>
      </c>
      <c r="Q1094">
        <v>87</v>
      </c>
      <c r="R1094">
        <v>86</v>
      </c>
      <c r="S1094">
        <v>70</v>
      </c>
      <c r="T1094">
        <v>79</v>
      </c>
      <c r="U1094" s="9">
        <v>42</v>
      </c>
      <c r="V1094">
        <v>35</v>
      </c>
      <c r="W1094" s="10">
        <v>41</v>
      </c>
      <c r="X1094">
        <v>0</v>
      </c>
      <c r="Y1094">
        <v>0</v>
      </c>
      <c r="Z1094">
        <v>0</v>
      </c>
      <c r="AA1094" s="9">
        <v>3</v>
      </c>
      <c r="AB1094">
        <v>2</v>
      </c>
      <c r="AC1094" s="10">
        <v>2</v>
      </c>
      <c r="AD1094" s="9">
        <v>87</v>
      </c>
      <c r="AE1094">
        <v>66</v>
      </c>
      <c r="AF1094">
        <v>58</v>
      </c>
      <c r="AG1094">
        <v>93</v>
      </c>
      <c r="AH1094">
        <v>65</v>
      </c>
      <c r="AI1094" s="10">
        <v>48</v>
      </c>
      <c r="AJ1094">
        <v>44</v>
      </c>
      <c r="AK1094">
        <v>94</v>
      </c>
      <c r="AL1094">
        <v>58</v>
      </c>
      <c r="AM1094">
        <v>51</v>
      </c>
      <c r="AN1094">
        <v>78</v>
      </c>
      <c r="AO1094">
        <v>71</v>
      </c>
      <c r="AP1094" s="9">
        <v>14</v>
      </c>
      <c r="AQ1094">
        <v>8</v>
      </c>
      <c r="AR1094">
        <v>0</v>
      </c>
      <c r="AS1094">
        <v>725</v>
      </c>
      <c r="AT1094">
        <v>14</v>
      </c>
      <c r="AU1094" s="10">
        <v>2</v>
      </c>
      <c r="AV1094" s="9">
        <v>2</v>
      </c>
      <c r="AW1094" s="10">
        <v>2</v>
      </c>
      <c r="AX1094" s="9">
        <v>-8888</v>
      </c>
      <c r="AY1094">
        <v>-8888</v>
      </c>
      <c r="AZ1094">
        <v>-8888</v>
      </c>
      <c r="BA1094" s="10">
        <v>-8888</v>
      </c>
      <c r="BB1094">
        <v>-8888</v>
      </c>
      <c r="BC1094">
        <v>-8888</v>
      </c>
      <c r="BD1094">
        <v>-8888</v>
      </c>
      <c r="BE1094">
        <v>-8888</v>
      </c>
      <c r="BF1094" s="9">
        <v>384</v>
      </c>
      <c r="BG1094">
        <v>0.62982456140350873</v>
      </c>
      <c r="BH1094">
        <v>0.14562033710969882</v>
      </c>
      <c r="BI1094" s="10">
        <v>0.35942124301216705</v>
      </c>
      <c r="BK1094" t="s">
        <v>1307</v>
      </c>
      <c r="BL1094" s="10" t="s">
        <v>1311</v>
      </c>
      <c r="BM1094">
        <v>33</v>
      </c>
      <c r="BN1094" t="s">
        <v>1159</v>
      </c>
      <c r="BO1094" t="s">
        <v>1159</v>
      </c>
      <c r="BP1094" s="12">
        <v>2544.5519559999998</v>
      </c>
    </row>
    <row r="1095" spans="1:68" x14ac:dyDescent="0.25">
      <c r="A1095" s="13" t="s">
        <v>610</v>
      </c>
      <c r="B1095">
        <v>10028</v>
      </c>
      <c r="C1095" t="s">
        <v>936</v>
      </c>
      <c r="D1095" s="9">
        <v>2</v>
      </c>
      <c r="E1095">
        <v>1</v>
      </c>
      <c r="F1095" s="10">
        <v>0</v>
      </c>
      <c r="G1095" s="9">
        <v>689</v>
      </c>
      <c r="H1095" s="9">
        <v>344</v>
      </c>
      <c r="I1095">
        <v>326</v>
      </c>
      <c r="J1095">
        <v>316</v>
      </c>
      <c r="K1095">
        <v>320</v>
      </c>
      <c r="L1095">
        <v>365</v>
      </c>
      <c r="M1095">
        <v>328</v>
      </c>
      <c r="N1095" s="10">
        <v>163</v>
      </c>
      <c r="O1095">
        <v>14</v>
      </c>
      <c r="P1095">
        <v>17</v>
      </c>
      <c r="Q1095">
        <v>25</v>
      </c>
      <c r="R1095">
        <v>12</v>
      </c>
      <c r="S1095">
        <v>20</v>
      </c>
      <c r="T1095">
        <v>20</v>
      </c>
      <c r="U1095" s="9">
        <v>5</v>
      </c>
      <c r="V1095">
        <v>7</v>
      </c>
      <c r="W1095" s="10">
        <v>13</v>
      </c>
      <c r="X1095">
        <v>0</v>
      </c>
      <c r="Y1095">
        <v>0</v>
      </c>
      <c r="Z1095">
        <v>0</v>
      </c>
      <c r="AA1095" s="9">
        <v>1</v>
      </c>
      <c r="AB1095">
        <v>3</v>
      </c>
      <c r="AC1095" s="10">
        <v>3</v>
      </c>
      <c r="AD1095" s="9">
        <v>22</v>
      </c>
      <c r="AE1095">
        <v>17</v>
      </c>
      <c r="AF1095">
        <v>28</v>
      </c>
      <c r="AG1095">
        <v>20</v>
      </c>
      <c r="AH1095">
        <v>31</v>
      </c>
      <c r="AI1095" s="10">
        <v>29</v>
      </c>
      <c r="AJ1095">
        <v>20</v>
      </c>
      <c r="AK1095">
        <v>16</v>
      </c>
      <c r="AL1095">
        <v>21</v>
      </c>
      <c r="AM1095">
        <v>30</v>
      </c>
      <c r="AN1095">
        <v>21</v>
      </c>
      <c r="AO1095">
        <v>25</v>
      </c>
      <c r="AP1095" s="9">
        <v>2</v>
      </c>
      <c r="AQ1095">
        <v>120</v>
      </c>
      <c r="AR1095">
        <v>506</v>
      </c>
      <c r="AS1095">
        <v>59</v>
      </c>
      <c r="AT1095">
        <v>0</v>
      </c>
      <c r="AU1095" s="10">
        <v>0</v>
      </c>
      <c r="AV1095" s="9">
        <v>0</v>
      </c>
      <c r="AW1095" s="10">
        <v>0</v>
      </c>
      <c r="AX1095" s="9">
        <v>-8888</v>
      </c>
      <c r="AY1095">
        <v>-8888</v>
      </c>
      <c r="AZ1095">
        <v>-8888</v>
      </c>
      <c r="BA1095" s="10">
        <v>-8888</v>
      </c>
      <c r="BB1095">
        <v>-8888</v>
      </c>
      <c r="BC1095">
        <v>-8888</v>
      </c>
      <c r="BD1095">
        <v>-8888</v>
      </c>
      <c r="BE1095">
        <v>-8888</v>
      </c>
      <c r="BF1095" s="9">
        <v>101</v>
      </c>
      <c r="BG1095">
        <v>0.43776824034334766</v>
      </c>
      <c r="BH1095">
        <v>0.15021008403361344</v>
      </c>
      <c r="BI1095" s="10">
        <v>0.4752623688155922</v>
      </c>
      <c r="BJ1095">
        <v>1878.3744292237443</v>
      </c>
      <c r="BK1095" t="s">
        <v>1308</v>
      </c>
      <c r="BL1095" s="10" t="s">
        <v>1309</v>
      </c>
      <c r="BM1095">
        <v>17</v>
      </c>
      <c r="BN1095" t="s">
        <v>1159</v>
      </c>
      <c r="BO1095" t="s">
        <v>1159</v>
      </c>
      <c r="BP1095" s="12">
        <v>528.45000000000005</v>
      </c>
    </row>
    <row r="1096" spans="1:68" x14ac:dyDescent="0.25">
      <c r="A1096" s="13" t="s">
        <v>1095</v>
      </c>
      <c r="B1096">
        <v>10366</v>
      </c>
      <c r="C1096" t="s">
        <v>936</v>
      </c>
      <c r="D1096" s="9">
        <v>0</v>
      </c>
      <c r="E1096">
        <v>2</v>
      </c>
      <c r="F1096" s="10">
        <v>0</v>
      </c>
      <c r="G1096" s="9">
        <v>1424</v>
      </c>
      <c r="H1096" s="9">
        <v>590</v>
      </c>
      <c r="I1096">
        <v>582</v>
      </c>
      <c r="J1096">
        <v>585</v>
      </c>
      <c r="K1096">
        <v>565</v>
      </c>
      <c r="L1096">
        <v>719</v>
      </c>
      <c r="M1096">
        <v>728</v>
      </c>
      <c r="N1096" s="10">
        <v>366</v>
      </c>
      <c r="O1096">
        <v>36</v>
      </c>
      <c r="P1096">
        <v>27</v>
      </c>
      <c r="Q1096">
        <v>48</v>
      </c>
      <c r="R1096">
        <v>37</v>
      </c>
      <c r="S1096">
        <v>50</v>
      </c>
      <c r="T1096">
        <v>48</v>
      </c>
      <c r="U1096" s="9">
        <v>16</v>
      </c>
      <c r="V1096">
        <v>29</v>
      </c>
      <c r="W1096" s="10">
        <v>28</v>
      </c>
      <c r="X1096">
        <v>0</v>
      </c>
      <c r="Y1096">
        <v>0</v>
      </c>
      <c r="Z1096">
        <v>0</v>
      </c>
      <c r="AA1096" s="9">
        <v>0</v>
      </c>
      <c r="AB1096">
        <v>1</v>
      </c>
      <c r="AC1096" s="10">
        <v>0</v>
      </c>
      <c r="AD1096" s="9">
        <v>78</v>
      </c>
      <c r="AE1096">
        <v>67</v>
      </c>
      <c r="AF1096">
        <v>48</v>
      </c>
      <c r="AG1096">
        <v>80</v>
      </c>
      <c r="AH1096">
        <v>74</v>
      </c>
      <c r="AI1096" s="10">
        <v>58</v>
      </c>
      <c r="AJ1096">
        <v>66</v>
      </c>
      <c r="AK1096">
        <v>72</v>
      </c>
      <c r="AL1096">
        <v>64</v>
      </c>
      <c r="AM1096">
        <v>66</v>
      </c>
      <c r="AN1096">
        <v>77</v>
      </c>
      <c r="AO1096">
        <v>87</v>
      </c>
      <c r="AP1096" s="9">
        <v>8</v>
      </c>
      <c r="AQ1096">
        <v>59</v>
      </c>
      <c r="AR1096">
        <v>222</v>
      </c>
      <c r="AS1096">
        <v>1134</v>
      </c>
      <c r="AT1096">
        <v>0</v>
      </c>
      <c r="AU1096" s="10">
        <v>0</v>
      </c>
      <c r="AV1096" s="9">
        <v>1</v>
      </c>
      <c r="AW1096" s="10">
        <v>1</v>
      </c>
      <c r="AX1096" s="9">
        <v>-8888</v>
      </c>
      <c r="AY1096">
        <v>-8888</v>
      </c>
      <c r="AZ1096">
        <v>-8888</v>
      </c>
      <c r="BA1096" s="10">
        <v>-8888</v>
      </c>
      <c r="BB1096">
        <v>-8888</v>
      </c>
      <c r="BC1096">
        <v>-8888</v>
      </c>
      <c r="BD1096">
        <v>-8888</v>
      </c>
      <c r="BE1096">
        <v>-8888</v>
      </c>
      <c r="BF1096" s="9">
        <v>170</v>
      </c>
      <c r="BG1096">
        <v>0.46309963099630996</v>
      </c>
      <c r="BH1096">
        <v>0.1461211477151966</v>
      </c>
      <c r="BI1096" s="10">
        <v>0.40540540540540543</v>
      </c>
      <c r="BJ1096">
        <v>1898.866210045662</v>
      </c>
      <c r="BK1096" t="s">
        <v>1308</v>
      </c>
      <c r="BL1096" s="10" t="s">
        <v>1310</v>
      </c>
      <c r="BM1096">
        <v>27</v>
      </c>
      <c r="BO1096" t="s">
        <v>1158</v>
      </c>
      <c r="BP1096" s="12">
        <v>730.57500000000005</v>
      </c>
    </row>
    <row r="1097" spans="1:68" x14ac:dyDescent="0.25">
      <c r="A1097" s="13" t="s">
        <v>1096</v>
      </c>
      <c r="B1097">
        <v>10887</v>
      </c>
      <c r="C1097" t="s">
        <v>936</v>
      </c>
      <c r="D1097" s="9">
        <v>13</v>
      </c>
      <c r="E1097">
        <v>10</v>
      </c>
      <c r="F1097" s="10">
        <v>11</v>
      </c>
      <c r="G1097" s="9">
        <v>3312</v>
      </c>
      <c r="H1097" s="9">
        <v>1783</v>
      </c>
      <c r="I1097">
        <v>1682</v>
      </c>
      <c r="J1097">
        <v>1758</v>
      </c>
      <c r="K1097">
        <v>1648</v>
      </c>
      <c r="L1097">
        <v>1696</v>
      </c>
      <c r="M1097">
        <v>1600</v>
      </c>
      <c r="N1097" s="10">
        <v>708</v>
      </c>
      <c r="O1097">
        <v>100</v>
      </c>
      <c r="P1097">
        <v>117</v>
      </c>
      <c r="Q1097">
        <v>103</v>
      </c>
      <c r="R1097">
        <v>99</v>
      </c>
      <c r="S1097">
        <v>117</v>
      </c>
      <c r="T1097">
        <v>88</v>
      </c>
      <c r="U1097" s="9">
        <v>45</v>
      </c>
      <c r="V1097">
        <v>59</v>
      </c>
      <c r="W1097" s="10">
        <v>44</v>
      </c>
      <c r="X1097">
        <v>2</v>
      </c>
      <c r="Y1097">
        <v>1</v>
      </c>
      <c r="Z1097">
        <v>1</v>
      </c>
      <c r="AA1097" s="9">
        <v>9</v>
      </c>
      <c r="AB1097">
        <v>3</v>
      </c>
      <c r="AC1097" s="10">
        <v>6</v>
      </c>
      <c r="AD1097" s="9">
        <v>84</v>
      </c>
      <c r="AE1097">
        <v>85</v>
      </c>
      <c r="AF1097">
        <v>89</v>
      </c>
      <c r="AG1097">
        <v>118</v>
      </c>
      <c r="AH1097">
        <v>96</v>
      </c>
      <c r="AI1097" s="10">
        <v>103</v>
      </c>
      <c r="AJ1097">
        <v>112</v>
      </c>
      <c r="AK1097">
        <v>139</v>
      </c>
      <c r="AL1097">
        <v>79</v>
      </c>
      <c r="AM1097">
        <v>119</v>
      </c>
      <c r="AN1097">
        <v>155</v>
      </c>
      <c r="AO1097">
        <v>91</v>
      </c>
      <c r="AP1097" s="9">
        <v>0</v>
      </c>
      <c r="AQ1097">
        <v>349</v>
      </c>
      <c r="AR1097">
        <v>2092</v>
      </c>
      <c r="AS1097">
        <v>767</v>
      </c>
      <c r="AT1097">
        <v>0</v>
      </c>
      <c r="AU1097" s="10">
        <v>42</v>
      </c>
      <c r="AV1097" s="9">
        <v>1</v>
      </c>
      <c r="AW1097" s="10">
        <v>3</v>
      </c>
      <c r="AX1097" s="9">
        <v>-8888</v>
      </c>
      <c r="AY1097">
        <v>-8888</v>
      </c>
      <c r="AZ1097">
        <v>-8888</v>
      </c>
      <c r="BA1097" s="10">
        <v>-8888</v>
      </c>
      <c r="BB1097">
        <v>-8888</v>
      </c>
      <c r="BC1097">
        <v>-8888</v>
      </c>
      <c r="BD1097">
        <v>-8888</v>
      </c>
      <c r="BE1097">
        <v>-8888</v>
      </c>
      <c r="BF1097" s="9">
        <v>463</v>
      </c>
      <c r="BG1097">
        <v>0.27184466019417475</v>
      </c>
      <c r="BH1097">
        <v>0.1431139069871939</v>
      </c>
      <c r="BI1097" s="10">
        <v>0.42137992300858751</v>
      </c>
      <c r="BJ1097">
        <v>1910</v>
      </c>
      <c r="BK1097" t="s">
        <v>1307</v>
      </c>
      <c r="BL1097" s="10" t="s">
        <v>1312</v>
      </c>
      <c r="BM1097">
        <v>27</v>
      </c>
      <c r="BN1097" t="s">
        <v>1159</v>
      </c>
      <c r="BO1097" t="s">
        <v>1159</v>
      </c>
      <c r="BP1097" s="12">
        <v>1568.595</v>
      </c>
    </row>
    <row r="1098" spans="1:68" x14ac:dyDescent="0.25">
      <c r="A1098" s="13" t="s">
        <v>1097</v>
      </c>
      <c r="B1098">
        <v>11056</v>
      </c>
      <c r="C1098" t="s">
        <v>936</v>
      </c>
      <c r="D1098" s="9">
        <v>0</v>
      </c>
      <c r="E1098">
        <v>1</v>
      </c>
      <c r="F1098" s="10">
        <v>7</v>
      </c>
      <c r="G1098" s="9">
        <v>755</v>
      </c>
      <c r="H1098" s="9">
        <v>382</v>
      </c>
      <c r="I1098">
        <v>347</v>
      </c>
      <c r="J1098">
        <v>387</v>
      </c>
      <c r="K1098">
        <v>347</v>
      </c>
      <c r="L1098">
        <v>412</v>
      </c>
      <c r="M1098">
        <v>365</v>
      </c>
      <c r="N1098" s="10">
        <v>171</v>
      </c>
      <c r="O1098">
        <v>20</v>
      </c>
      <c r="P1098">
        <v>25</v>
      </c>
      <c r="Q1098">
        <v>18</v>
      </c>
      <c r="R1098">
        <v>20</v>
      </c>
      <c r="S1098">
        <v>25</v>
      </c>
      <c r="T1098">
        <v>30</v>
      </c>
      <c r="U1098" s="9">
        <v>11</v>
      </c>
      <c r="V1098">
        <v>14</v>
      </c>
      <c r="W1098" s="10">
        <v>16</v>
      </c>
      <c r="X1098">
        <v>1</v>
      </c>
      <c r="Y1098">
        <v>1</v>
      </c>
      <c r="Z1098">
        <v>0</v>
      </c>
      <c r="AA1098" s="9">
        <v>3</v>
      </c>
      <c r="AB1098">
        <v>1</v>
      </c>
      <c r="AC1098" s="10">
        <v>1</v>
      </c>
      <c r="AD1098" s="9">
        <v>8</v>
      </c>
      <c r="AE1098">
        <v>13</v>
      </c>
      <c r="AF1098">
        <v>16</v>
      </c>
      <c r="AG1098">
        <v>21</v>
      </c>
      <c r="AH1098">
        <v>28</v>
      </c>
      <c r="AI1098" s="10">
        <v>20</v>
      </c>
      <c r="AJ1098">
        <v>12</v>
      </c>
      <c r="AK1098">
        <v>11</v>
      </c>
      <c r="AL1098">
        <v>14</v>
      </c>
      <c r="AM1098">
        <v>26</v>
      </c>
      <c r="AN1098">
        <v>32</v>
      </c>
      <c r="AO1098">
        <v>19</v>
      </c>
      <c r="AP1098" s="9">
        <v>0</v>
      </c>
      <c r="AQ1098">
        <v>33</v>
      </c>
      <c r="AR1098">
        <v>744</v>
      </c>
      <c r="AS1098">
        <v>0</v>
      </c>
      <c r="AT1098">
        <v>0</v>
      </c>
      <c r="AU1098" s="10">
        <v>0</v>
      </c>
      <c r="AV1098" s="9">
        <v>0</v>
      </c>
      <c r="AW1098" s="10">
        <v>0</v>
      </c>
      <c r="AX1098" s="9">
        <v>-8888</v>
      </c>
      <c r="AY1098">
        <v>-8888</v>
      </c>
      <c r="AZ1098">
        <v>-8888</v>
      </c>
      <c r="BA1098" s="10">
        <v>-8888</v>
      </c>
      <c r="BB1098">
        <v>-8888</v>
      </c>
      <c r="BC1098">
        <v>-8888</v>
      </c>
      <c r="BD1098">
        <v>-8888</v>
      </c>
      <c r="BE1098">
        <v>-8888</v>
      </c>
      <c r="BF1098" s="9">
        <v>120</v>
      </c>
      <c r="BG1098">
        <v>0.75357142857142856</v>
      </c>
      <c r="BH1098">
        <v>0.14444444444444443</v>
      </c>
      <c r="BI1098" s="10">
        <v>0.45225464190981435</v>
      </c>
      <c r="BK1098" t="s">
        <v>1307</v>
      </c>
      <c r="BL1098" s="10" t="s">
        <v>1311</v>
      </c>
      <c r="BM1098">
        <v>33</v>
      </c>
      <c r="BN1098" t="s">
        <v>1159</v>
      </c>
      <c r="BO1098" t="s">
        <v>1159</v>
      </c>
      <c r="BP1098" s="12">
        <v>1012.295</v>
      </c>
    </row>
    <row r="1099" spans="1:68" x14ac:dyDescent="0.25">
      <c r="A1099" s="13" t="s">
        <v>1098</v>
      </c>
      <c r="B1099">
        <v>10811</v>
      </c>
      <c r="C1099" t="s">
        <v>936</v>
      </c>
      <c r="D1099" s="9">
        <v>69</v>
      </c>
      <c r="E1099">
        <v>58</v>
      </c>
      <c r="F1099" s="10">
        <v>61</v>
      </c>
      <c r="G1099" s="9">
        <v>21654</v>
      </c>
      <c r="H1099" s="9">
        <v>8045</v>
      </c>
      <c r="I1099">
        <v>8616</v>
      </c>
      <c r="J1099">
        <v>8424</v>
      </c>
      <c r="K1099">
        <v>8836</v>
      </c>
      <c r="L1099">
        <v>10813</v>
      </c>
      <c r="M1099">
        <v>11072</v>
      </c>
      <c r="N1099" s="10">
        <v>5316</v>
      </c>
      <c r="O1099">
        <v>634</v>
      </c>
      <c r="P1099">
        <v>597</v>
      </c>
      <c r="Q1099">
        <v>694</v>
      </c>
      <c r="R1099">
        <v>684</v>
      </c>
      <c r="S1099">
        <v>674</v>
      </c>
      <c r="T1099">
        <v>684</v>
      </c>
      <c r="U1099" s="9">
        <v>332</v>
      </c>
      <c r="V1099">
        <v>343</v>
      </c>
      <c r="W1099" s="10">
        <v>357</v>
      </c>
      <c r="X1099">
        <v>7</v>
      </c>
      <c r="Y1099">
        <v>9</v>
      </c>
      <c r="Z1099">
        <v>7</v>
      </c>
      <c r="AA1099" s="9">
        <v>23</v>
      </c>
      <c r="AB1099">
        <v>22</v>
      </c>
      <c r="AC1099" s="10">
        <v>12</v>
      </c>
      <c r="AD1099" s="9">
        <v>561</v>
      </c>
      <c r="AE1099">
        <v>554</v>
      </c>
      <c r="AF1099">
        <v>454</v>
      </c>
      <c r="AG1099">
        <v>524</v>
      </c>
      <c r="AH1099">
        <v>566</v>
      </c>
      <c r="AI1099" s="10">
        <v>478</v>
      </c>
      <c r="AJ1099">
        <v>610</v>
      </c>
      <c r="AK1099">
        <v>728</v>
      </c>
      <c r="AL1099">
        <v>535</v>
      </c>
      <c r="AM1099">
        <v>583</v>
      </c>
      <c r="AN1099">
        <v>725</v>
      </c>
      <c r="AO1099">
        <v>607</v>
      </c>
      <c r="AP1099" s="9">
        <v>477</v>
      </c>
      <c r="AQ1099">
        <v>3394</v>
      </c>
      <c r="AR1099">
        <v>13061</v>
      </c>
      <c r="AS1099">
        <v>2539</v>
      </c>
      <c r="AT1099">
        <v>3</v>
      </c>
      <c r="AU1099" s="10">
        <v>34</v>
      </c>
      <c r="AV1099" s="9">
        <v>7</v>
      </c>
      <c r="AW1099" s="10">
        <v>16</v>
      </c>
      <c r="AX1099" s="9">
        <v>-8888</v>
      </c>
      <c r="AY1099">
        <v>-8888</v>
      </c>
      <c r="AZ1099">
        <v>-8888</v>
      </c>
      <c r="BA1099" s="10">
        <v>-8888</v>
      </c>
      <c r="BB1099">
        <v>-8888</v>
      </c>
      <c r="BC1099">
        <v>-8888</v>
      </c>
      <c r="BD1099">
        <v>-8888</v>
      </c>
      <c r="BE1099">
        <v>-8888</v>
      </c>
      <c r="BF1099" s="9">
        <v>3059</v>
      </c>
      <c r="BG1099">
        <v>0.17203476482617586</v>
      </c>
      <c r="BH1099">
        <v>0.1580281287927465</v>
      </c>
      <c r="BI1099" s="10">
        <v>0.40853193113391567</v>
      </c>
      <c r="BJ1099">
        <v>1885.9194063926941</v>
      </c>
      <c r="BK1099" t="s">
        <v>1308</v>
      </c>
      <c r="BL1099" s="10" t="s">
        <v>1309</v>
      </c>
      <c r="BM1099">
        <v>29</v>
      </c>
      <c r="BN1099" t="s">
        <v>1159</v>
      </c>
      <c r="BO1099" t="s">
        <v>1159</v>
      </c>
      <c r="BP1099" s="12">
        <v>707.245</v>
      </c>
    </row>
    <row r="1100" spans="1:68" x14ac:dyDescent="0.25">
      <c r="A1100" s="13" t="s">
        <v>1099</v>
      </c>
      <c r="B1100">
        <v>10790</v>
      </c>
      <c r="C1100" t="s">
        <v>936</v>
      </c>
      <c r="D1100" s="9">
        <v>6</v>
      </c>
      <c r="E1100">
        <v>3</v>
      </c>
      <c r="F1100" s="10">
        <v>8</v>
      </c>
      <c r="G1100" s="9">
        <v>1750</v>
      </c>
      <c r="H1100" s="9">
        <v>721</v>
      </c>
      <c r="I1100">
        <v>646</v>
      </c>
      <c r="J1100">
        <v>724</v>
      </c>
      <c r="K1100">
        <v>678</v>
      </c>
      <c r="L1100">
        <v>788</v>
      </c>
      <c r="M1100">
        <v>757</v>
      </c>
      <c r="N1100" s="10">
        <v>358</v>
      </c>
      <c r="O1100">
        <v>54</v>
      </c>
      <c r="P1100">
        <v>44</v>
      </c>
      <c r="Q1100">
        <v>46</v>
      </c>
      <c r="R1100">
        <v>58</v>
      </c>
      <c r="S1100">
        <v>65</v>
      </c>
      <c r="T1100">
        <v>43</v>
      </c>
      <c r="U1100" s="9">
        <v>27</v>
      </c>
      <c r="V1100">
        <v>34</v>
      </c>
      <c r="W1100" s="10">
        <v>18</v>
      </c>
      <c r="X1100">
        <v>0</v>
      </c>
      <c r="Y1100">
        <v>0</v>
      </c>
      <c r="Z1100">
        <v>0</v>
      </c>
      <c r="AA1100" s="9">
        <v>2</v>
      </c>
      <c r="AB1100">
        <v>4</v>
      </c>
      <c r="AC1100" s="10">
        <v>3</v>
      </c>
      <c r="AD1100" s="9">
        <v>99</v>
      </c>
      <c r="AE1100">
        <v>111</v>
      </c>
      <c r="AF1100">
        <v>78</v>
      </c>
      <c r="AG1100">
        <v>93</v>
      </c>
      <c r="AH1100">
        <v>93</v>
      </c>
      <c r="AI1100" s="10">
        <v>83</v>
      </c>
      <c r="AJ1100">
        <v>84</v>
      </c>
      <c r="AK1100">
        <v>154</v>
      </c>
      <c r="AL1100">
        <v>102</v>
      </c>
      <c r="AM1100">
        <v>108</v>
      </c>
      <c r="AN1100">
        <v>128</v>
      </c>
      <c r="AO1100">
        <v>96</v>
      </c>
      <c r="AP1100" s="9">
        <v>24</v>
      </c>
      <c r="AQ1100">
        <v>121</v>
      </c>
      <c r="AR1100">
        <v>868</v>
      </c>
      <c r="AS1100">
        <v>478</v>
      </c>
      <c r="AT1100">
        <v>0</v>
      </c>
      <c r="AU1100" s="10">
        <v>0</v>
      </c>
      <c r="AV1100" s="9">
        <v>0</v>
      </c>
      <c r="AW1100" s="10">
        <v>0</v>
      </c>
      <c r="AX1100" s="9">
        <v>-8888</v>
      </c>
      <c r="AY1100">
        <v>-8888</v>
      </c>
      <c r="AZ1100">
        <v>-8888</v>
      </c>
      <c r="BA1100" s="10">
        <v>-8888</v>
      </c>
      <c r="BB1100">
        <v>-8888</v>
      </c>
      <c r="BC1100">
        <v>-8888</v>
      </c>
      <c r="BD1100">
        <v>-8888</v>
      </c>
      <c r="BE1100">
        <v>-8888</v>
      </c>
      <c r="BF1100" s="9">
        <v>220</v>
      </c>
      <c r="BG1100">
        <v>0.62258953168044073</v>
      </c>
      <c r="BH1100">
        <v>0.14757281553398058</v>
      </c>
      <c r="BI1100" s="10">
        <v>0.2928082191780822</v>
      </c>
      <c r="BJ1100">
        <v>1908.5</v>
      </c>
      <c r="BK1100" t="s">
        <v>1307</v>
      </c>
      <c r="BL1100" s="10" t="s">
        <v>1312</v>
      </c>
      <c r="BM1100">
        <v>27</v>
      </c>
      <c r="BO1100" t="s">
        <v>1159</v>
      </c>
      <c r="BP1100" s="12">
        <v>1831.31</v>
      </c>
    </row>
    <row r="1101" spans="1:68" x14ac:dyDescent="0.25">
      <c r="A1101" s="13" t="s">
        <v>1100</v>
      </c>
      <c r="B1101">
        <v>11174</v>
      </c>
      <c r="C1101" t="s">
        <v>936</v>
      </c>
      <c r="D1101" s="9">
        <v>1</v>
      </c>
      <c r="E1101">
        <v>1</v>
      </c>
      <c r="F1101" s="10">
        <v>2</v>
      </c>
      <c r="G1101" s="9">
        <v>439</v>
      </c>
      <c r="H1101" s="9">
        <v>231</v>
      </c>
      <c r="I1101">
        <v>219</v>
      </c>
      <c r="J1101">
        <v>229</v>
      </c>
      <c r="K1101">
        <v>215</v>
      </c>
      <c r="L1101">
        <v>229</v>
      </c>
      <c r="M1101">
        <v>217</v>
      </c>
      <c r="N1101" s="10">
        <v>117</v>
      </c>
      <c r="O1101">
        <v>10</v>
      </c>
      <c r="P1101">
        <v>10</v>
      </c>
      <c r="Q1101">
        <v>12</v>
      </c>
      <c r="R1101">
        <v>14</v>
      </c>
      <c r="S1101">
        <v>12</v>
      </c>
      <c r="T1101">
        <v>17</v>
      </c>
      <c r="U1101" s="9">
        <v>8</v>
      </c>
      <c r="V1101">
        <v>6</v>
      </c>
      <c r="W1101" s="10">
        <v>12</v>
      </c>
      <c r="X1101">
        <v>0</v>
      </c>
      <c r="Y1101">
        <v>0</v>
      </c>
      <c r="Z1101">
        <v>0</v>
      </c>
      <c r="AA1101" s="9">
        <v>1</v>
      </c>
      <c r="AB1101">
        <v>2</v>
      </c>
      <c r="AC1101" s="10">
        <v>2</v>
      </c>
      <c r="AD1101" s="9">
        <v>25</v>
      </c>
      <c r="AE1101">
        <v>30</v>
      </c>
      <c r="AF1101">
        <v>19</v>
      </c>
      <c r="AG1101">
        <v>12</v>
      </c>
      <c r="AH1101">
        <v>26</v>
      </c>
      <c r="AI1101" s="10">
        <v>15</v>
      </c>
      <c r="AJ1101">
        <v>18</v>
      </c>
      <c r="AK1101">
        <v>26</v>
      </c>
      <c r="AL1101">
        <v>31</v>
      </c>
      <c r="AM1101">
        <v>16</v>
      </c>
      <c r="AN1101">
        <v>26</v>
      </c>
      <c r="AO1101">
        <v>20</v>
      </c>
      <c r="AP1101" s="9">
        <v>1</v>
      </c>
      <c r="AQ1101">
        <v>49</v>
      </c>
      <c r="AR1101">
        <v>253</v>
      </c>
      <c r="AS1101">
        <v>143</v>
      </c>
      <c r="AT1101">
        <v>0</v>
      </c>
      <c r="AU1101" s="10">
        <v>0</v>
      </c>
      <c r="AV1101" s="9">
        <v>0</v>
      </c>
      <c r="AW1101" s="10">
        <v>0</v>
      </c>
      <c r="AX1101" s="9">
        <v>-8888</v>
      </c>
      <c r="AY1101">
        <v>-8888</v>
      </c>
      <c r="AZ1101">
        <v>-8888</v>
      </c>
      <c r="BA1101" s="10">
        <v>-8888</v>
      </c>
      <c r="BB1101">
        <v>-8888</v>
      </c>
      <c r="BC1101">
        <v>-8888</v>
      </c>
      <c r="BD1101">
        <v>-8888</v>
      </c>
      <c r="BE1101">
        <v>-8888</v>
      </c>
      <c r="BF1101" s="9">
        <v>73</v>
      </c>
      <c r="BG1101">
        <v>0.73563218390804597</v>
      </c>
      <c r="BH1101">
        <v>0.14309484193011648</v>
      </c>
      <c r="BI1101" s="10">
        <v>0.4</v>
      </c>
      <c r="BK1101" t="s">
        <v>1307</v>
      </c>
      <c r="BL1101" s="10" t="s">
        <v>1311</v>
      </c>
      <c r="BM1101">
        <v>27</v>
      </c>
      <c r="BN1101" t="s">
        <v>1159</v>
      </c>
      <c r="BO1101" t="s">
        <v>1159</v>
      </c>
      <c r="BP1101" s="12">
        <v>1029.9000000000001</v>
      </c>
    </row>
    <row r="1102" spans="1:68" x14ac:dyDescent="0.25">
      <c r="A1102" s="13" t="s">
        <v>1101</v>
      </c>
      <c r="B1102">
        <v>11103</v>
      </c>
      <c r="C1102" t="s">
        <v>936</v>
      </c>
      <c r="D1102" s="9">
        <v>13</v>
      </c>
      <c r="E1102">
        <v>6</v>
      </c>
      <c r="F1102" s="10">
        <v>8</v>
      </c>
      <c r="G1102" s="9">
        <v>4924</v>
      </c>
      <c r="H1102" s="9">
        <v>1968</v>
      </c>
      <c r="I1102">
        <v>2158</v>
      </c>
      <c r="J1102">
        <v>2034</v>
      </c>
      <c r="K1102">
        <v>2213</v>
      </c>
      <c r="L1102">
        <v>2299</v>
      </c>
      <c r="M1102">
        <v>2582</v>
      </c>
      <c r="N1102" s="10">
        <v>1332</v>
      </c>
      <c r="O1102">
        <v>105</v>
      </c>
      <c r="P1102">
        <v>118</v>
      </c>
      <c r="Q1102">
        <v>133</v>
      </c>
      <c r="R1102">
        <v>131</v>
      </c>
      <c r="S1102">
        <v>135</v>
      </c>
      <c r="T1102">
        <v>113</v>
      </c>
      <c r="U1102" s="9">
        <v>61</v>
      </c>
      <c r="V1102">
        <v>69</v>
      </c>
      <c r="W1102" s="10">
        <v>61</v>
      </c>
      <c r="X1102">
        <v>0</v>
      </c>
      <c r="Y1102">
        <v>2</v>
      </c>
      <c r="Z1102">
        <v>1</v>
      </c>
      <c r="AA1102" s="9">
        <v>5</v>
      </c>
      <c r="AB1102">
        <v>6</v>
      </c>
      <c r="AC1102" s="10">
        <v>9</v>
      </c>
      <c r="AD1102" s="9">
        <v>350</v>
      </c>
      <c r="AE1102">
        <v>286</v>
      </c>
      <c r="AF1102">
        <v>337</v>
      </c>
      <c r="AG1102">
        <v>378</v>
      </c>
      <c r="AH1102">
        <v>352</v>
      </c>
      <c r="AI1102" s="10">
        <v>414</v>
      </c>
      <c r="AJ1102">
        <v>286</v>
      </c>
      <c r="AK1102">
        <v>293</v>
      </c>
      <c r="AL1102">
        <v>295</v>
      </c>
      <c r="AM1102">
        <v>312</v>
      </c>
      <c r="AN1102">
        <v>380</v>
      </c>
      <c r="AO1102">
        <v>331</v>
      </c>
      <c r="AP1102" s="9">
        <v>47</v>
      </c>
      <c r="AQ1102">
        <v>344</v>
      </c>
      <c r="AR1102">
        <v>1829</v>
      </c>
      <c r="AS1102">
        <v>2291</v>
      </c>
      <c r="AT1102">
        <v>0</v>
      </c>
      <c r="AU1102" s="10">
        <v>2</v>
      </c>
      <c r="AV1102" s="9">
        <v>5</v>
      </c>
      <c r="AW1102" s="10">
        <v>8</v>
      </c>
      <c r="AX1102" s="9">
        <v>-8888</v>
      </c>
      <c r="AY1102">
        <v>-8888</v>
      </c>
      <c r="AZ1102">
        <v>-8888</v>
      </c>
      <c r="BA1102" s="10">
        <v>-8888</v>
      </c>
      <c r="BB1102">
        <v>-8888</v>
      </c>
      <c r="BC1102">
        <v>-8888</v>
      </c>
      <c r="BD1102">
        <v>-8888</v>
      </c>
      <c r="BE1102">
        <v>-8888</v>
      </c>
      <c r="BF1102" s="9">
        <v>652</v>
      </c>
      <c r="BG1102">
        <v>0.14566719829877725</v>
      </c>
      <c r="BH1102">
        <v>0.15103471295060081</v>
      </c>
      <c r="BI1102" s="10">
        <v>0.37073084409838969</v>
      </c>
      <c r="BJ1102">
        <v>1898.866210045662</v>
      </c>
      <c r="BK1102" t="s">
        <v>1308</v>
      </c>
      <c r="BL1102" s="10" t="s">
        <v>1310</v>
      </c>
      <c r="BM1102">
        <v>26</v>
      </c>
      <c r="BN1102" t="s">
        <v>1159</v>
      </c>
      <c r="BO1102" t="s">
        <v>1158</v>
      </c>
      <c r="BP1102" s="12">
        <v>634.92999999999995</v>
      </c>
    </row>
    <row r="1103" spans="1:68" x14ac:dyDescent="0.25">
      <c r="A1103" s="13" t="s">
        <v>1102</v>
      </c>
      <c r="B1103">
        <v>10017</v>
      </c>
      <c r="C1103" t="s">
        <v>936</v>
      </c>
      <c r="D1103" s="9">
        <v>8</v>
      </c>
      <c r="E1103">
        <v>16</v>
      </c>
      <c r="F1103" s="10">
        <v>9</v>
      </c>
      <c r="G1103" s="9">
        <v>2107</v>
      </c>
      <c r="H1103" s="9">
        <v>898</v>
      </c>
      <c r="I1103">
        <v>673</v>
      </c>
      <c r="J1103">
        <v>902</v>
      </c>
      <c r="K1103">
        <v>678</v>
      </c>
      <c r="L1103">
        <v>1198</v>
      </c>
      <c r="M1103">
        <v>927</v>
      </c>
      <c r="N1103" s="10">
        <v>414</v>
      </c>
      <c r="O1103">
        <v>50</v>
      </c>
      <c r="P1103">
        <v>55</v>
      </c>
      <c r="Q1103">
        <v>57</v>
      </c>
      <c r="R1103">
        <v>92</v>
      </c>
      <c r="S1103">
        <v>75</v>
      </c>
      <c r="T1103">
        <v>78</v>
      </c>
      <c r="U1103" s="9">
        <v>49</v>
      </c>
      <c r="V1103">
        <v>37</v>
      </c>
      <c r="W1103" s="10">
        <v>43</v>
      </c>
      <c r="X1103">
        <v>0</v>
      </c>
      <c r="Y1103">
        <v>0</v>
      </c>
      <c r="Z1103">
        <v>0</v>
      </c>
      <c r="AA1103" s="9">
        <v>0</v>
      </c>
      <c r="AB1103">
        <v>3</v>
      </c>
      <c r="AC1103" s="10">
        <v>4</v>
      </c>
      <c r="AD1103" s="9">
        <v>118</v>
      </c>
      <c r="AE1103">
        <v>103</v>
      </c>
      <c r="AF1103">
        <v>121</v>
      </c>
      <c r="AG1103">
        <v>81</v>
      </c>
      <c r="AH1103">
        <v>61</v>
      </c>
      <c r="AI1103" s="10">
        <v>59</v>
      </c>
      <c r="AJ1103">
        <v>102</v>
      </c>
      <c r="AK1103">
        <v>131</v>
      </c>
      <c r="AL1103">
        <v>132</v>
      </c>
      <c r="AM1103">
        <v>71</v>
      </c>
      <c r="AN1103">
        <v>80</v>
      </c>
      <c r="AO1103">
        <v>73</v>
      </c>
      <c r="AP1103" s="9">
        <v>0</v>
      </c>
      <c r="AQ1103">
        <v>76</v>
      </c>
      <c r="AR1103">
        <v>196</v>
      </c>
      <c r="AS1103">
        <v>1852</v>
      </c>
      <c r="AT1103">
        <v>0</v>
      </c>
      <c r="AU1103" s="10">
        <v>0</v>
      </c>
      <c r="AV1103" s="9">
        <v>0</v>
      </c>
      <c r="AW1103" s="10">
        <v>0</v>
      </c>
      <c r="AX1103" s="9">
        <v>-8888</v>
      </c>
      <c r="AY1103">
        <v>-8888</v>
      </c>
      <c r="AZ1103">
        <v>-8888</v>
      </c>
      <c r="BA1103" s="10">
        <v>-8888</v>
      </c>
      <c r="BB1103">
        <v>-8888</v>
      </c>
      <c r="BC1103">
        <v>-8888</v>
      </c>
      <c r="BD1103">
        <v>-8888</v>
      </c>
      <c r="BE1103">
        <v>-8888</v>
      </c>
      <c r="BF1103" s="9">
        <v>274</v>
      </c>
      <c r="BG1103">
        <v>0.22187499999999999</v>
      </c>
      <c r="BH1103">
        <v>0.21913161465400272</v>
      </c>
      <c r="BI1103" s="10">
        <v>0.43202883625128735</v>
      </c>
      <c r="BK1103" t="s">
        <v>1307</v>
      </c>
      <c r="BL1103" s="10" t="s">
        <v>1311</v>
      </c>
      <c r="BM1103">
        <v>17</v>
      </c>
      <c r="BN1103" t="s">
        <v>1158</v>
      </c>
      <c r="BO1103" t="s">
        <v>1158</v>
      </c>
      <c r="BP1103" s="12">
        <v>1230.22</v>
      </c>
    </row>
    <row r="1104" spans="1:68" x14ac:dyDescent="0.25">
      <c r="A1104" s="13" t="s">
        <v>1103</v>
      </c>
      <c r="B1104">
        <v>10537</v>
      </c>
      <c r="C1104" t="s">
        <v>936</v>
      </c>
      <c r="D1104" s="9">
        <v>5</v>
      </c>
      <c r="E1104">
        <v>2</v>
      </c>
      <c r="F1104" s="10">
        <v>6</v>
      </c>
      <c r="G1104" s="9">
        <v>3262</v>
      </c>
      <c r="H1104" s="9">
        <v>1389</v>
      </c>
      <c r="I1104">
        <v>1405</v>
      </c>
      <c r="J1104">
        <v>1419</v>
      </c>
      <c r="K1104">
        <v>1437</v>
      </c>
      <c r="L1104">
        <v>1625</v>
      </c>
      <c r="M1104">
        <v>1682</v>
      </c>
      <c r="N1104" s="10">
        <v>814</v>
      </c>
      <c r="O1104">
        <v>82</v>
      </c>
      <c r="P1104">
        <v>84</v>
      </c>
      <c r="Q1104">
        <v>85</v>
      </c>
      <c r="R1104">
        <v>73</v>
      </c>
      <c r="S1104">
        <v>74</v>
      </c>
      <c r="T1104">
        <v>77</v>
      </c>
      <c r="U1104" s="9">
        <v>42</v>
      </c>
      <c r="V1104">
        <v>38</v>
      </c>
      <c r="W1104" s="10">
        <v>39</v>
      </c>
      <c r="X1104">
        <v>0</v>
      </c>
      <c r="Y1104">
        <v>1</v>
      </c>
      <c r="Z1104">
        <v>1</v>
      </c>
      <c r="AA1104" s="9">
        <v>3</v>
      </c>
      <c r="AB1104">
        <v>4</v>
      </c>
      <c r="AC1104" s="10">
        <v>5</v>
      </c>
      <c r="AD1104" s="9">
        <v>207</v>
      </c>
      <c r="AE1104">
        <v>196</v>
      </c>
      <c r="AF1104">
        <v>171</v>
      </c>
      <c r="AG1104">
        <v>264</v>
      </c>
      <c r="AH1104">
        <v>227</v>
      </c>
      <c r="AI1104" s="10">
        <v>190</v>
      </c>
      <c r="AJ1104">
        <v>165</v>
      </c>
      <c r="AK1104">
        <v>156</v>
      </c>
      <c r="AL1104">
        <v>137</v>
      </c>
      <c r="AM1104">
        <v>203</v>
      </c>
      <c r="AN1104">
        <v>208</v>
      </c>
      <c r="AO1104">
        <v>167</v>
      </c>
      <c r="AP1104" s="9">
        <v>42</v>
      </c>
      <c r="AQ1104">
        <v>511</v>
      </c>
      <c r="AR1104">
        <v>1323</v>
      </c>
      <c r="AS1104">
        <v>1276</v>
      </c>
      <c r="AT1104">
        <v>0</v>
      </c>
      <c r="AU1104" s="10">
        <v>4</v>
      </c>
      <c r="AV1104" s="9">
        <v>4</v>
      </c>
      <c r="AW1104" s="10">
        <v>6</v>
      </c>
      <c r="AX1104" s="9">
        <v>-8888</v>
      </c>
      <c r="AY1104">
        <v>-8888</v>
      </c>
      <c r="AZ1104">
        <v>-8888</v>
      </c>
      <c r="BA1104" s="10">
        <v>-8888</v>
      </c>
      <c r="BB1104">
        <v>-8888</v>
      </c>
      <c r="BC1104">
        <v>-8888</v>
      </c>
      <c r="BD1104">
        <v>-8888</v>
      </c>
      <c r="BE1104">
        <v>-8888</v>
      </c>
      <c r="BF1104" s="9">
        <v>440</v>
      </c>
      <c r="BG1104">
        <v>0.20334261838440112</v>
      </c>
      <c r="BH1104">
        <v>0.18989504515499145</v>
      </c>
      <c r="BI1104" s="10">
        <v>0.40400667779632721</v>
      </c>
      <c r="BJ1104">
        <v>1878.3744292237443</v>
      </c>
      <c r="BK1104" t="s">
        <v>1308</v>
      </c>
      <c r="BL1104" s="10" t="s">
        <v>1309</v>
      </c>
      <c r="BM1104">
        <v>25</v>
      </c>
      <c r="BN1104" t="s">
        <v>1159</v>
      </c>
      <c r="BO1104" t="s">
        <v>1158</v>
      </c>
      <c r="BP1104" s="12">
        <v>1414.895</v>
      </c>
    </row>
    <row r="1105" spans="1:68" x14ac:dyDescent="0.25">
      <c r="A1105" s="13" t="s">
        <v>1104</v>
      </c>
      <c r="B1105">
        <v>10853</v>
      </c>
      <c r="C1105" t="s">
        <v>936</v>
      </c>
      <c r="D1105" s="9">
        <v>9</v>
      </c>
      <c r="E1105">
        <v>8</v>
      </c>
      <c r="F1105" s="10">
        <v>8</v>
      </c>
      <c r="G1105" s="9">
        <v>2850</v>
      </c>
      <c r="H1105" s="9">
        <v>1258</v>
      </c>
      <c r="I1105">
        <v>1301</v>
      </c>
      <c r="J1105">
        <v>1306</v>
      </c>
      <c r="K1105">
        <v>1337</v>
      </c>
      <c r="L1105">
        <v>1424</v>
      </c>
      <c r="M1105">
        <v>1397</v>
      </c>
      <c r="N1105" s="10">
        <v>715</v>
      </c>
      <c r="O1105">
        <v>66</v>
      </c>
      <c r="P1105">
        <v>80</v>
      </c>
      <c r="Q1105">
        <v>70</v>
      </c>
      <c r="R1105">
        <v>77</v>
      </c>
      <c r="S1105">
        <v>75</v>
      </c>
      <c r="T1105">
        <v>70</v>
      </c>
      <c r="U1105" s="9">
        <v>40</v>
      </c>
      <c r="V1105">
        <v>45</v>
      </c>
      <c r="W1105" s="10">
        <v>32</v>
      </c>
      <c r="X1105">
        <v>2</v>
      </c>
      <c r="Y1105">
        <v>1</v>
      </c>
      <c r="Z1105">
        <v>1</v>
      </c>
      <c r="AA1105" s="9">
        <v>0</v>
      </c>
      <c r="AB1105">
        <v>2</v>
      </c>
      <c r="AC1105" s="10">
        <v>1</v>
      </c>
      <c r="AD1105" s="9">
        <v>199</v>
      </c>
      <c r="AE1105">
        <v>239</v>
      </c>
      <c r="AF1105">
        <v>220</v>
      </c>
      <c r="AG1105">
        <v>215</v>
      </c>
      <c r="AH1105">
        <v>246</v>
      </c>
      <c r="AI1105" s="10">
        <v>222</v>
      </c>
      <c r="AJ1105">
        <v>199</v>
      </c>
      <c r="AK1105">
        <v>245</v>
      </c>
      <c r="AL1105">
        <v>202</v>
      </c>
      <c r="AM1105">
        <v>253</v>
      </c>
      <c r="AN1105">
        <v>263</v>
      </c>
      <c r="AO1105">
        <v>207</v>
      </c>
      <c r="AP1105" s="9">
        <v>51</v>
      </c>
      <c r="AQ1105">
        <v>305</v>
      </c>
      <c r="AR1105">
        <v>1418</v>
      </c>
      <c r="AS1105">
        <v>817</v>
      </c>
      <c r="AT1105">
        <v>0</v>
      </c>
      <c r="AU1105" s="10">
        <v>4</v>
      </c>
      <c r="AV1105" s="9">
        <v>2</v>
      </c>
      <c r="AW1105" s="10">
        <v>46</v>
      </c>
      <c r="AX1105" s="9">
        <v>-8888</v>
      </c>
      <c r="AY1105">
        <v>-8888</v>
      </c>
      <c r="AZ1105">
        <v>-8888</v>
      </c>
      <c r="BA1105" s="10">
        <v>-8888</v>
      </c>
      <c r="BB1105">
        <v>-8888</v>
      </c>
      <c r="BC1105">
        <v>-8888</v>
      </c>
      <c r="BD1105">
        <v>-8888</v>
      </c>
      <c r="BE1105">
        <v>-8888</v>
      </c>
      <c r="BF1105" s="9">
        <v>297</v>
      </c>
      <c r="BG1105">
        <v>0.42456479690522242</v>
      </c>
      <c r="BH1105">
        <v>0.17009038619556285</v>
      </c>
      <c r="BI1105" s="10">
        <v>0.38545454545454544</v>
      </c>
      <c r="BJ1105">
        <v>1887.4221461187215</v>
      </c>
      <c r="BK1105" t="s">
        <v>1308</v>
      </c>
      <c r="BL1105" s="10" t="s">
        <v>1309</v>
      </c>
      <c r="BM1105">
        <v>27</v>
      </c>
      <c r="BO1105" t="s">
        <v>1159</v>
      </c>
      <c r="BP1105" s="12">
        <v>1921.82</v>
      </c>
    </row>
    <row r="1106" spans="1:68" x14ac:dyDescent="0.25">
      <c r="A1106" s="13" t="s">
        <v>1105</v>
      </c>
      <c r="B1106">
        <v>10830</v>
      </c>
      <c r="C1106" t="s">
        <v>936</v>
      </c>
      <c r="D1106" s="9">
        <v>1</v>
      </c>
      <c r="E1106">
        <v>1</v>
      </c>
      <c r="F1106" s="10">
        <v>2</v>
      </c>
      <c r="G1106" s="9">
        <v>833</v>
      </c>
      <c r="H1106" s="9">
        <v>419</v>
      </c>
      <c r="I1106">
        <v>416</v>
      </c>
      <c r="J1106">
        <v>411</v>
      </c>
      <c r="K1106">
        <v>407</v>
      </c>
      <c r="L1106">
        <v>403</v>
      </c>
      <c r="M1106">
        <v>426</v>
      </c>
      <c r="N1106" s="10">
        <v>210</v>
      </c>
      <c r="O1106">
        <v>31</v>
      </c>
      <c r="P1106">
        <v>27</v>
      </c>
      <c r="Q1106">
        <v>33</v>
      </c>
      <c r="R1106">
        <v>14</v>
      </c>
      <c r="S1106">
        <v>23</v>
      </c>
      <c r="T1106">
        <v>19</v>
      </c>
      <c r="U1106" s="9">
        <v>7</v>
      </c>
      <c r="V1106">
        <v>14</v>
      </c>
      <c r="W1106" s="10">
        <v>12</v>
      </c>
      <c r="X1106">
        <v>0</v>
      </c>
      <c r="Y1106">
        <v>0</v>
      </c>
      <c r="Z1106">
        <v>0</v>
      </c>
      <c r="AA1106" s="9">
        <v>4</v>
      </c>
      <c r="AB1106">
        <v>0</v>
      </c>
      <c r="AC1106" s="10">
        <v>0</v>
      </c>
      <c r="AD1106" s="9">
        <v>27</v>
      </c>
      <c r="AE1106">
        <v>33</v>
      </c>
      <c r="AF1106">
        <v>36</v>
      </c>
      <c r="AG1106">
        <v>44</v>
      </c>
      <c r="AH1106">
        <v>53</v>
      </c>
      <c r="AI1106" s="10">
        <v>46</v>
      </c>
      <c r="AJ1106">
        <v>37</v>
      </c>
      <c r="AK1106">
        <v>40</v>
      </c>
      <c r="AL1106">
        <v>49</v>
      </c>
      <c r="AM1106">
        <v>47</v>
      </c>
      <c r="AN1106">
        <v>64</v>
      </c>
      <c r="AO1106">
        <v>64</v>
      </c>
      <c r="AP1106" s="9">
        <v>2</v>
      </c>
      <c r="AQ1106">
        <v>403</v>
      </c>
      <c r="AR1106">
        <v>0</v>
      </c>
      <c r="AS1106">
        <v>30</v>
      </c>
      <c r="AT1106">
        <v>0</v>
      </c>
      <c r="AU1106" s="10">
        <v>0</v>
      </c>
      <c r="AV1106" s="9">
        <v>0</v>
      </c>
      <c r="AW1106" s="10">
        <v>0</v>
      </c>
      <c r="AX1106" s="9">
        <v>-8888</v>
      </c>
      <c r="AY1106">
        <v>-8888</v>
      </c>
      <c r="AZ1106">
        <v>-8888</v>
      </c>
      <c r="BA1106" s="10">
        <v>-8888</v>
      </c>
      <c r="BB1106">
        <v>-8888</v>
      </c>
      <c r="BC1106">
        <v>-8888</v>
      </c>
      <c r="BD1106">
        <v>-8888</v>
      </c>
      <c r="BE1106">
        <v>-8888</v>
      </c>
      <c r="BF1106" s="9">
        <v>150</v>
      </c>
      <c r="BG1106">
        <v>0.53086419753086422</v>
      </c>
      <c r="BH1106">
        <v>0.14164305949008499</v>
      </c>
      <c r="BI1106" s="10">
        <v>0.38461538461538464</v>
      </c>
      <c r="BK1106" t="s">
        <v>1307</v>
      </c>
      <c r="BL1106" s="10" t="s">
        <v>1311</v>
      </c>
      <c r="BM1106">
        <v>25</v>
      </c>
      <c r="BN1106" t="s">
        <v>1159</v>
      </c>
      <c r="BO1106" t="s">
        <v>1159</v>
      </c>
      <c r="BP1106" s="12">
        <v>1351.9649999999999</v>
      </c>
    </row>
    <row r="1107" spans="1:68" x14ac:dyDescent="0.25">
      <c r="A1107" s="13" t="s">
        <v>1106</v>
      </c>
      <c r="B1107">
        <v>10081</v>
      </c>
      <c r="C1107" t="s">
        <v>936</v>
      </c>
      <c r="D1107" s="9">
        <v>21</v>
      </c>
      <c r="E1107">
        <v>22</v>
      </c>
      <c r="F1107" s="10">
        <v>24</v>
      </c>
      <c r="G1107" s="9">
        <v>5115</v>
      </c>
      <c r="H1107" s="9">
        <v>2131</v>
      </c>
      <c r="I1107">
        <v>2147</v>
      </c>
      <c r="J1107">
        <v>2159</v>
      </c>
      <c r="K1107">
        <v>2194</v>
      </c>
      <c r="L1107">
        <v>2548</v>
      </c>
      <c r="M1107">
        <v>2571</v>
      </c>
      <c r="N1107" s="10">
        <v>1198</v>
      </c>
      <c r="O1107">
        <v>157</v>
      </c>
      <c r="P1107">
        <v>162</v>
      </c>
      <c r="Q1107">
        <v>159</v>
      </c>
      <c r="R1107">
        <v>176</v>
      </c>
      <c r="S1107">
        <v>178</v>
      </c>
      <c r="T1107">
        <v>165</v>
      </c>
      <c r="U1107" s="9">
        <v>93</v>
      </c>
      <c r="V1107">
        <v>79</v>
      </c>
      <c r="W1107" s="10">
        <v>94</v>
      </c>
      <c r="X1107">
        <v>2</v>
      </c>
      <c r="Y1107">
        <v>2</v>
      </c>
      <c r="Z1107">
        <v>1</v>
      </c>
      <c r="AA1107" s="9">
        <v>9</v>
      </c>
      <c r="AB1107">
        <v>7</v>
      </c>
      <c r="AC1107" s="10">
        <v>9</v>
      </c>
      <c r="AD1107" s="9">
        <v>157</v>
      </c>
      <c r="AE1107">
        <v>184</v>
      </c>
      <c r="AF1107">
        <v>222</v>
      </c>
      <c r="AG1107">
        <v>153</v>
      </c>
      <c r="AH1107">
        <v>197</v>
      </c>
      <c r="AI1107" s="10">
        <v>206</v>
      </c>
      <c r="AJ1107">
        <v>144</v>
      </c>
      <c r="AK1107">
        <v>194</v>
      </c>
      <c r="AL1107">
        <v>186</v>
      </c>
      <c r="AM1107">
        <v>157</v>
      </c>
      <c r="AN1107">
        <v>232</v>
      </c>
      <c r="AO1107">
        <v>195</v>
      </c>
      <c r="AP1107" s="9">
        <v>226</v>
      </c>
      <c r="AQ1107">
        <v>568</v>
      </c>
      <c r="AR1107">
        <v>0</v>
      </c>
      <c r="AS1107">
        <v>851</v>
      </c>
      <c r="AT1107">
        <v>0</v>
      </c>
      <c r="AU1107" s="10">
        <v>0</v>
      </c>
      <c r="AV1107" s="9">
        <v>2</v>
      </c>
      <c r="AW1107" s="10">
        <v>3</v>
      </c>
      <c r="AX1107" s="9">
        <v>-8888</v>
      </c>
      <c r="AY1107">
        <v>-8888</v>
      </c>
      <c r="AZ1107">
        <v>-8888</v>
      </c>
      <c r="BA1107" s="10">
        <v>-8888</v>
      </c>
      <c r="BB1107">
        <v>-8888</v>
      </c>
      <c r="BC1107">
        <v>-8888</v>
      </c>
      <c r="BD1107">
        <v>-8888</v>
      </c>
      <c r="BE1107">
        <v>-8888</v>
      </c>
      <c r="BF1107" s="9">
        <v>643</v>
      </c>
      <c r="BG1107">
        <v>0.31587743732590529</v>
      </c>
      <c r="BH1107">
        <v>0.14895535848489402</v>
      </c>
      <c r="BI1107" s="10">
        <v>0.43364312267657995</v>
      </c>
      <c r="BK1107" t="s">
        <v>1307</v>
      </c>
      <c r="BL1107" s="10" t="s">
        <v>1311</v>
      </c>
      <c r="BM1107">
        <v>30</v>
      </c>
      <c r="BN1107" t="s">
        <v>1159</v>
      </c>
      <c r="BO1107" t="s">
        <v>1159</v>
      </c>
      <c r="BP1107" s="12">
        <v>3310.3850000000002</v>
      </c>
    </row>
    <row r="1108" spans="1:68" x14ac:dyDescent="0.25">
      <c r="A1108" s="13" t="s">
        <v>1107</v>
      </c>
      <c r="B1108">
        <v>10204</v>
      </c>
      <c r="C1108" t="s">
        <v>936</v>
      </c>
      <c r="D1108" s="9">
        <v>3</v>
      </c>
      <c r="E1108">
        <v>3</v>
      </c>
      <c r="F1108" s="10">
        <v>1</v>
      </c>
      <c r="G1108" s="9">
        <v>1901</v>
      </c>
      <c r="H1108" s="9">
        <v>915</v>
      </c>
      <c r="I1108">
        <v>734</v>
      </c>
      <c r="J1108">
        <v>921</v>
      </c>
      <c r="K1108">
        <v>752</v>
      </c>
      <c r="L1108">
        <v>1010</v>
      </c>
      <c r="M1108">
        <v>913</v>
      </c>
      <c r="N1108" s="10">
        <v>420</v>
      </c>
      <c r="O1108">
        <v>47</v>
      </c>
      <c r="P1108">
        <v>50</v>
      </c>
      <c r="Q1108">
        <v>56</v>
      </c>
      <c r="R1108">
        <v>60</v>
      </c>
      <c r="S1108">
        <v>54</v>
      </c>
      <c r="T1108">
        <v>64</v>
      </c>
      <c r="U1108" s="9">
        <v>25</v>
      </c>
      <c r="V1108">
        <v>31</v>
      </c>
      <c r="W1108" s="10">
        <v>24</v>
      </c>
      <c r="X1108">
        <v>0</v>
      </c>
      <c r="Y1108">
        <v>0</v>
      </c>
      <c r="Z1108">
        <v>1</v>
      </c>
      <c r="AA1108" s="9">
        <v>2</v>
      </c>
      <c r="AB1108">
        <v>2</v>
      </c>
      <c r="AC1108" s="10">
        <v>1</v>
      </c>
      <c r="AD1108" s="9">
        <v>82</v>
      </c>
      <c r="AE1108">
        <v>108</v>
      </c>
      <c r="AF1108">
        <v>83</v>
      </c>
      <c r="AG1108">
        <v>69</v>
      </c>
      <c r="AH1108">
        <v>137</v>
      </c>
      <c r="AI1108" s="10">
        <v>77</v>
      </c>
      <c r="AJ1108">
        <v>117</v>
      </c>
      <c r="AK1108">
        <v>100</v>
      </c>
      <c r="AL1108">
        <v>102</v>
      </c>
      <c r="AM1108">
        <v>96</v>
      </c>
      <c r="AN1108">
        <v>112</v>
      </c>
      <c r="AO1108">
        <v>95</v>
      </c>
      <c r="AP1108" s="9">
        <v>1</v>
      </c>
      <c r="AQ1108">
        <v>39</v>
      </c>
      <c r="AR1108">
        <v>497</v>
      </c>
      <c r="AS1108">
        <v>1367</v>
      </c>
      <c r="AT1108">
        <v>0</v>
      </c>
      <c r="AU1108" s="10">
        <v>0</v>
      </c>
      <c r="AV1108" s="9">
        <v>2</v>
      </c>
      <c r="AW1108" s="10">
        <v>2</v>
      </c>
      <c r="AX1108" s="9">
        <v>-8888</v>
      </c>
      <c r="AY1108">
        <v>-8888</v>
      </c>
      <c r="AZ1108">
        <v>-8888</v>
      </c>
      <c r="BA1108" s="10">
        <v>-8888</v>
      </c>
      <c r="BB1108">
        <v>-8888</v>
      </c>
      <c r="BC1108">
        <v>-8888</v>
      </c>
      <c r="BD1108">
        <v>-8888</v>
      </c>
      <c r="BE1108">
        <v>-8888</v>
      </c>
      <c r="BF1108" s="9">
        <v>316</v>
      </c>
      <c r="BG1108">
        <v>0.21407624633431085</v>
      </c>
      <c r="BH1108">
        <v>0.17715617715617715</v>
      </c>
      <c r="BI1108" s="10">
        <v>0.40174002047082907</v>
      </c>
      <c r="BK1108" t="s">
        <v>1307</v>
      </c>
      <c r="BL1108" s="10" t="s">
        <v>1311</v>
      </c>
      <c r="BM1108">
        <v>25</v>
      </c>
      <c r="BN1108" t="s">
        <v>1158</v>
      </c>
      <c r="BO1108" t="s">
        <v>1159</v>
      </c>
      <c r="BP1108" s="12">
        <v>1475.61</v>
      </c>
    </row>
    <row r="1109" spans="1:68" x14ac:dyDescent="0.25">
      <c r="A1109" s="13" t="s">
        <v>1108</v>
      </c>
      <c r="B1109">
        <v>10164</v>
      </c>
      <c r="C1109" t="s">
        <v>936</v>
      </c>
      <c r="D1109" s="9">
        <v>15</v>
      </c>
      <c r="E1109">
        <v>11</v>
      </c>
      <c r="F1109" s="10">
        <v>3</v>
      </c>
      <c r="G1109" s="9">
        <v>4107</v>
      </c>
      <c r="H1109" s="9">
        <v>1838</v>
      </c>
      <c r="I1109">
        <v>1781</v>
      </c>
      <c r="J1109">
        <v>1819</v>
      </c>
      <c r="K1109">
        <v>1783</v>
      </c>
      <c r="L1109">
        <v>2095</v>
      </c>
      <c r="M1109">
        <v>1983</v>
      </c>
      <c r="N1109" s="10">
        <v>961</v>
      </c>
      <c r="O1109">
        <v>117</v>
      </c>
      <c r="P1109">
        <v>122</v>
      </c>
      <c r="Q1109">
        <v>125</v>
      </c>
      <c r="R1109">
        <v>118</v>
      </c>
      <c r="S1109">
        <v>122</v>
      </c>
      <c r="T1109">
        <v>133</v>
      </c>
      <c r="U1109" s="9">
        <v>51</v>
      </c>
      <c r="V1109">
        <v>59</v>
      </c>
      <c r="W1109" s="10">
        <v>68</v>
      </c>
      <c r="X1109">
        <v>1</v>
      </c>
      <c r="Y1109">
        <v>0</v>
      </c>
      <c r="Z1109">
        <v>2</v>
      </c>
      <c r="AA1109" s="9">
        <v>9</v>
      </c>
      <c r="AB1109">
        <v>4</v>
      </c>
      <c r="AC1109" s="10">
        <v>4</v>
      </c>
      <c r="AD1109" s="9">
        <v>158</v>
      </c>
      <c r="AE1109">
        <v>187</v>
      </c>
      <c r="AF1109">
        <v>189</v>
      </c>
      <c r="AG1109">
        <v>171</v>
      </c>
      <c r="AH1109">
        <v>191</v>
      </c>
      <c r="AI1109" s="10">
        <v>199</v>
      </c>
      <c r="AJ1109">
        <v>178</v>
      </c>
      <c r="AK1109">
        <v>186</v>
      </c>
      <c r="AL1109">
        <v>155</v>
      </c>
      <c r="AM1109">
        <v>181</v>
      </c>
      <c r="AN1109">
        <v>190</v>
      </c>
      <c r="AO1109">
        <v>121</v>
      </c>
      <c r="AP1109" s="9">
        <v>35</v>
      </c>
      <c r="AQ1109">
        <v>125</v>
      </c>
      <c r="AR1109">
        <v>1194</v>
      </c>
      <c r="AS1109">
        <v>2621</v>
      </c>
      <c r="AT1109">
        <v>3</v>
      </c>
      <c r="AU1109" s="10">
        <v>0</v>
      </c>
      <c r="AV1109" s="9">
        <v>2</v>
      </c>
      <c r="AW1109" s="10">
        <v>2</v>
      </c>
      <c r="AX1109" s="9">
        <v>-8888</v>
      </c>
      <c r="AY1109">
        <v>-8888</v>
      </c>
      <c r="AZ1109">
        <v>-8888</v>
      </c>
      <c r="BA1109" s="10">
        <v>-8888</v>
      </c>
      <c r="BB1109">
        <v>-8888</v>
      </c>
      <c r="BC1109">
        <v>-8888</v>
      </c>
      <c r="BD1109">
        <v>-8888</v>
      </c>
      <c r="BE1109">
        <v>-8888</v>
      </c>
      <c r="BF1109" s="9">
        <v>537</v>
      </c>
      <c r="BG1109">
        <v>0.25970719287078292</v>
      </c>
      <c r="BH1109">
        <v>0.1443918426802622</v>
      </c>
      <c r="BI1109" s="10">
        <v>0.40472255017709563</v>
      </c>
      <c r="BK1109" t="s">
        <v>1307</v>
      </c>
      <c r="BL1109" s="10" t="s">
        <v>1311</v>
      </c>
      <c r="BM1109">
        <v>17</v>
      </c>
      <c r="BN1109" t="s">
        <v>1158</v>
      </c>
      <c r="BO1109" t="s">
        <v>1158</v>
      </c>
      <c r="BP1109" s="12">
        <v>5286.33</v>
      </c>
    </row>
    <row r="1110" spans="1:68" x14ac:dyDescent="0.25">
      <c r="A1110" s="13" t="s">
        <v>1109</v>
      </c>
      <c r="B1110">
        <v>11329</v>
      </c>
      <c r="C1110" t="s">
        <v>936</v>
      </c>
      <c r="D1110" s="9">
        <v>10</v>
      </c>
      <c r="E1110">
        <v>12</v>
      </c>
      <c r="F1110" s="10">
        <v>8</v>
      </c>
      <c r="G1110" s="9">
        <v>2368</v>
      </c>
      <c r="H1110" s="9">
        <v>966</v>
      </c>
      <c r="I1110">
        <v>975</v>
      </c>
      <c r="J1110">
        <v>985</v>
      </c>
      <c r="K1110">
        <v>1000</v>
      </c>
      <c r="L1110">
        <v>1215</v>
      </c>
      <c r="M1110">
        <v>1186</v>
      </c>
      <c r="N1110" s="10">
        <v>552</v>
      </c>
      <c r="O1110">
        <v>73</v>
      </c>
      <c r="P1110">
        <v>70</v>
      </c>
      <c r="Q1110">
        <v>65</v>
      </c>
      <c r="R1110">
        <v>79</v>
      </c>
      <c r="S1110">
        <v>90</v>
      </c>
      <c r="T1110">
        <v>82</v>
      </c>
      <c r="U1110" s="9">
        <v>43</v>
      </c>
      <c r="V1110">
        <v>49</v>
      </c>
      <c r="W1110" s="10">
        <v>48</v>
      </c>
      <c r="X1110">
        <v>1</v>
      </c>
      <c r="Y1110">
        <v>0</v>
      </c>
      <c r="Z1110">
        <v>1</v>
      </c>
      <c r="AA1110" s="9">
        <v>6</v>
      </c>
      <c r="AB1110">
        <v>11</v>
      </c>
      <c r="AC1110" s="10">
        <v>10</v>
      </c>
      <c r="AD1110" s="9">
        <v>75</v>
      </c>
      <c r="AE1110">
        <v>79</v>
      </c>
      <c r="AF1110">
        <v>59</v>
      </c>
      <c r="AG1110">
        <v>65</v>
      </c>
      <c r="AH1110">
        <v>84</v>
      </c>
      <c r="AI1110" s="10">
        <v>74</v>
      </c>
      <c r="AJ1110">
        <v>74</v>
      </c>
      <c r="AK1110">
        <v>73</v>
      </c>
      <c r="AL1110">
        <v>46</v>
      </c>
      <c r="AM1110">
        <v>84</v>
      </c>
      <c r="AN1110">
        <v>71</v>
      </c>
      <c r="AO1110">
        <v>70</v>
      </c>
      <c r="AP1110" s="9">
        <v>4</v>
      </c>
      <c r="AQ1110">
        <v>52</v>
      </c>
      <c r="AR1110">
        <v>471</v>
      </c>
      <c r="AS1110">
        <v>1868</v>
      </c>
      <c r="AT1110">
        <v>0</v>
      </c>
      <c r="AU1110" s="10">
        <v>0</v>
      </c>
      <c r="AV1110" s="9">
        <v>1</v>
      </c>
      <c r="AW1110" s="10">
        <v>1</v>
      </c>
      <c r="AX1110" s="9">
        <v>-8888</v>
      </c>
      <c r="AY1110">
        <v>-8888</v>
      </c>
      <c r="AZ1110">
        <v>-8888</v>
      </c>
      <c r="BA1110" s="10">
        <v>-8888</v>
      </c>
      <c r="BB1110">
        <v>-8888</v>
      </c>
      <c r="BC1110">
        <v>-8888</v>
      </c>
      <c r="BD1110">
        <v>-8888</v>
      </c>
      <c r="BE1110">
        <v>-8888</v>
      </c>
      <c r="BF1110" s="9">
        <v>304</v>
      </c>
      <c r="BG1110">
        <v>0.52056404230317277</v>
      </c>
      <c r="BH1110">
        <v>0.15935114503816794</v>
      </c>
      <c r="BI1110" s="10">
        <v>0.41809485850936629</v>
      </c>
      <c r="BJ1110">
        <v>1887.4221461187215</v>
      </c>
      <c r="BK1110" t="s">
        <v>1308</v>
      </c>
      <c r="BL1110" s="10" t="s">
        <v>1309</v>
      </c>
      <c r="BM1110">
        <v>17</v>
      </c>
      <c r="BN1110" t="s">
        <v>1159</v>
      </c>
      <c r="BO1110" t="s">
        <v>1159</v>
      </c>
      <c r="BP1110" s="12">
        <v>1020.285</v>
      </c>
    </row>
    <row r="1111" spans="1:68" x14ac:dyDescent="0.25">
      <c r="A1111" s="13" t="s">
        <v>1110</v>
      </c>
      <c r="B1111">
        <v>10695</v>
      </c>
      <c r="C1111" t="s">
        <v>936</v>
      </c>
      <c r="D1111" s="9">
        <v>1</v>
      </c>
      <c r="E1111">
        <v>2</v>
      </c>
      <c r="F1111" s="10">
        <v>3</v>
      </c>
      <c r="G1111" s="9">
        <v>872</v>
      </c>
      <c r="H1111" s="9">
        <v>485</v>
      </c>
      <c r="I1111">
        <v>458</v>
      </c>
      <c r="J1111">
        <v>490</v>
      </c>
      <c r="K1111">
        <v>462</v>
      </c>
      <c r="L1111">
        <v>438</v>
      </c>
      <c r="M1111">
        <v>426</v>
      </c>
      <c r="N1111" s="10">
        <v>191</v>
      </c>
      <c r="O1111">
        <v>22</v>
      </c>
      <c r="P1111">
        <v>30</v>
      </c>
      <c r="Q1111">
        <v>20</v>
      </c>
      <c r="R1111">
        <v>16</v>
      </c>
      <c r="S1111">
        <v>19</v>
      </c>
      <c r="T1111">
        <v>23</v>
      </c>
      <c r="U1111" s="9">
        <v>6</v>
      </c>
      <c r="V1111">
        <v>12</v>
      </c>
      <c r="W1111" s="10">
        <v>10</v>
      </c>
      <c r="X1111">
        <v>0</v>
      </c>
      <c r="Y1111">
        <v>0</v>
      </c>
      <c r="Z1111">
        <v>0</v>
      </c>
      <c r="AA1111" s="9">
        <v>2</v>
      </c>
      <c r="AB1111">
        <v>2</v>
      </c>
      <c r="AC1111" s="10">
        <v>0</v>
      </c>
      <c r="AD1111" s="9">
        <v>29</v>
      </c>
      <c r="AE1111">
        <v>32</v>
      </c>
      <c r="AF1111">
        <v>38</v>
      </c>
      <c r="AG1111">
        <v>34</v>
      </c>
      <c r="AH1111">
        <v>32</v>
      </c>
      <c r="AI1111" s="10">
        <v>46</v>
      </c>
      <c r="AJ1111">
        <v>18</v>
      </c>
      <c r="AK1111">
        <v>38</v>
      </c>
      <c r="AL1111">
        <v>39</v>
      </c>
      <c r="AM1111">
        <v>31</v>
      </c>
      <c r="AN1111">
        <v>48</v>
      </c>
      <c r="AO1111">
        <v>36</v>
      </c>
      <c r="AP1111" s="9">
        <v>7</v>
      </c>
      <c r="AQ1111">
        <v>183</v>
      </c>
      <c r="AR1111">
        <v>674</v>
      </c>
      <c r="AS1111">
        <v>0</v>
      </c>
      <c r="AT1111">
        <v>0</v>
      </c>
      <c r="AU1111" s="10">
        <v>0</v>
      </c>
      <c r="AV1111" s="9">
        <v>0</v>
      </c>
      <c r="AW1111" s="10">
        <v>0</v>
      </c>
      <c r="AX1111" s="9">
        <v>-8888</v>
      </c>
      <c r="AY1111">
        <v>-8888</v>
      </c>
      <c r="AZ1111">
        <v>-8888</v>
      </c>
      <c r="BA1111" s="10">
        <v>-8888</v>
      </c>
      <c r="BB1111">
        <v>-8888</v>
      </c>
      <c r="BC1111">
        <v>-8888</v>
      </c>
      <c r="BD1111">
        <v>-8888</v>
      </c>
      <c r="BE1111">
        <v>-8888</v>
      </c>
      <c r="BF1111" s="9">
        <v>113</v>
      </c>
      <c r="BG1111">
        <v>0.60139860139860135</v>
      </c>
      <c r="BH1111">
        <v>0.15770925110132158</v>
      </c>
      <c r="BI1111" s="10">
        <v>0.4539249146757679</v>
      </c>
      <c r="BK1111" t="s">
        <v>1307</v>
      </c>
      <c r="BL1111" s="10" t="s">
        <v>1311</v>
      </c>
      <c r="BM1111">
        <v>33</v>
      </c>
      <c r="BN1111" t="s">
        <v>1159</v>
      </c>
      <c r="BO1111" t="s">
        <v>1159</v>
      </c>
      <c r="BP1111" s="12">
        <v>752.67</v>
      </c>
    </row>
    <row r="1112" spans="1:68" x14ac:dyDescent="0.25">
      <c r="A1112" s="13" t="s">
        <v>1113</v>
      </c>
      <c r="B1112">
        <v>10263</v>
      </c>
      <c r="C1112" t="s">
        <v>936</v>
      </c>
      <c r="D1112" s="9">
        <v>1</v>
      </c>
      <c r="E1112">
        <v>2</v>
      </c>
      <c r="F1112" s="10">
        <v>2</v>
      </c>
      <c r="G1112" s="9">
        <v>409</v>
      </c>
      <c r="H1112" s="9">
        <v>202</v>
      </c>
      <c r="I1112">
        <v>204</v>
      </c>
      <c r="J1112">
        <v>191</v>
      </c>
      <c r="K1112">
        <v>190</v>
      </c>
      <c r="L1112">
        <v>205</v>
      </c>
      <c r="M1112">
        <v>195</v>
      </c>
      <c r="N1112" s="10">
        <v>103</v>
      </c>
      <c r="O1112">
        <v>14</v>
      </c>
      <c r="P1112">
        <v>15</v>
      </c>
      <c r="Q1112">
        <v>13</v>
      </c>
      <c r="R1112">
        <v>8</v>
      </c>
      <c r="S1112">
        <v>12</v>
      </c>
      <c r="T1112">
        <v>11</v>
      </c>
      <c r="U1112" s="9">
        <v>6</v>
      </c>
      <c r="V1112">
        <v>8</v>
      </c>
      <c r="W1112" s="10">
        <v>8</v>
      </c>
      <c r="X1112">
        <v>0</v>
      </c>
      <c r="Y1112">
        <v>1</v>
      </c>
      <c r="Z1112">
        <v>0</v>
      </c>
      <c r="AA1112" s="9">
        <v>0</v>
      </c>
      <c r="AB1112">
        <v>1</v>
      </c>
      <c r="AC1112" s="10">
        <v>1</v>
      </c>
      <c r="AD1112" s="9">
        <v>11</v>
      </c>
      <c r="AE1112">
        <v>8</v>
      </c>
      <c r="AF1112">
        <v>6</v>
      </c>
      <c r="AG1112">
        <v>17</v>
      </c>
      <c r="AH1112">
        <v>13</v>
      </c>
      <c r="AI1112" s="10">
        <v>5</v>
      </c>
      <c r="AJ1112">
        <v>10</v>
      </c>
      <c r="AK1112">
        <v>20</v>
      </c>
      <c r="AL1112">
        <v>11</v>
      </c>
      <c r="AM1112">
        <v>15</v>
      </c>
      <c r="AN1112">
        <v>22</v>
      </c>
      <c r="AO1112">
        <v>10</v>
      </c>
      <c r="AP1112" s="9">
        <v>0</v>
      </c>
      <c r="AQ1112">
        <v>8</v>
      </c>
      <c r="AR1112">
        <v>392</v>
      </c>
      <c r="AS1112">
        <v>0</v>
      </c>
      <c r="AT1112">
        <v>0</v>
      </c>
      <c r="AU1112" s="10">
        <v>0</v>
      </c>
      <c r="AV1112" s="9">
        <v>0</v>
      </c>
      <c r="AW1112" s="10">
        <v>0</v>
      </c>
      <c r="AX1112" s="9">
        <v>-8888</v>
      </c>
      <c r="AY1112">
        <v>-8888</v>
      </c>
      <c r="AZ1112">
        <v>-8888</v>
      </c>
      <c r="BA1112" s="10">
        <v>-8888</v>
      </c>
      <c r="BB1112">
        <v>-8888</v>
      </c>
      <c r="BC1112">
        <v>-8888</v>
      </c>
      <c r="BD1112">
        <v>-8888</v>
      </c>
      <c r="BE1112">
        <v>-8888</v>
      </c>
      <c r="BF1112" s="9">
        <v>56</v>
      </c>
      <c r="BG1112">
        <v>0.89473684210526316</v>
      </c>
      <c r="BH1112">
        <v>0.19186046511627908</v>
      </c>
      <c r="BI1112" s="10">
        <v>0.23417721518987342</v>
      </c>
      <c r="BK1112" t="s">
        <v>1307</v>
      </c>
      <c r="BL1112" s="10" t="s">
        <v>1311</v>
      </c>
      <c r="BM1112">
        <v>27</v>
      </c>
      <c r="BN1112" t="s">
        <v>1159</v>
      </c>
      <c r="BO1112" t="s">
        <v>1159</v>
      </c>
      <c r="BP1112" s="12">
        <v>647.41999999999996</v>
      </c>
    </row>
    <row r="1113" spans="1:68" x14ac:dyDescent="0.25">
      <c r="A1113" s="13" t="s">
        <v>1111</v>
      </c>
      <c r="B1113">
        <v>10974</v>
      </c>
      <c r="C1113" t="s">
        <v>936</v>
      </c>
      <c r="D1113" s="9">
        <v>12</v>
      </c>
      <c r="E1113">
        <v>10</v>
      </c>
      <c r="F1113" s="10">
        <v>13</v>
      </c>
      <c r="G1113" s="9">
        <v>5720</v>
      </c>
      <c r="H1113" s="9">
        <v>2372</v>
      </c>
      <c r="I1113">
        <v>2806</v>
      </c>
      <c r="J1113">
        <v>2407</v>
      </c>
      <c r="K1113">
        <v>2825</v>
      </c>
      <c r="L1113">
        <v>2718</v>
      </c>
      <c r="M1113">
        <v>3036</v>
      </c>
      <c r="N1113" s="10">
        <v>1476</v>
      </c>
      <c r="O1113">
        <v>169</v>
      </c>
      <c r="P1113">
        <v>152</v>
      </c>
      <c r="Q1113">
        <v>156</v>
      </c>
      <c r="R1113">
        <v>164</v>
      </c>
      <c r="S1113">
        <v>169</v>
      </c>
      <c r="T1113">
        <v>140</v>
      </c>
      <c r="U1113" s="9">
        <v>90</v>
      </c>
      <c r="V1113">
        <v>93</v>
      </c>
      <c r="W1113" s="10">
        <v>83</v>
      </c>
      <c r="X1113">
        <v>0</v>
      </c>
      <c r="Y1113">
        <v>1</v>
      </c>
      <c r="Z1113">
        <v>2</v>
      </c>
      <c r="AA1113" s="9">
        <v>7</v>
      </c>
      <c r="AB1113">
        <v>8</v>
      </c>
      <c r="AC1113" s="10">
        <v>6</v>
      </c>
      <c r="AD1113" s="9">
        <v>232</v>
      </c>
      <c r="AE1113">
        <v>185</v>
      </c>
      <c r="AF1113">
        <v>155</v>
      </c>
      <c r="AG1113">
        <v>289</v>
      </c>
      <c r="AH1113">
        <v>228</v>
      </c>
      <c r="AI1113" s="10">
        <v>227</v>
      </c>
      <c r="AJ1113">
        <v>216</v>
      </c>
      <c r="AK1113">
        <v>209</v>
      </c>
      <c r="AL1113">
        <v>196</v>
      </c>
      <c r="AM1113">
        <v>271</v>
      </c>
      <c r="AN1113">
        <v>262</v>
      </c>
      <c r="AO1113">
        <v>239</v>
      </c>
      <c r="AP1113" s="9">
        <v>97</v>
      </c>
      <c r="AQ1113">
        <v>459</v>
      </c>
      <c r="AR1113">
        <v>2738</v>
      </c>
      <c r="AS1113">
        <v>2163</v>
      </c>
      <c r="AT1113">
        <v>8</v>
      </c>
      <c r="AU1113" s="10">
        <v>24</v>
      </c>
      <c r="AV1113" s="9">
        <v>3</v>
      </c>
      <c r="AW1113" s="10">
        <v>8</v>
      </c>
      <c r="AX1113" s="9">
        <v>-8888</v>
      </c>
      <c r="AY1113">
        <v>-8888</v>
      </c>
      <c r="AZ1113">
        <v>-8888</v>
      </c>
      <c r="BA1113" s="10">
        <v>-8888</v>
      </c>
      <c r="BB1113">
        <v>-8888</v>
      </c>
      <c r="BC1113">
        <v>-8888</v>
      </c>
      <c r="BD1113">
        <v>-8888</v>
      </c>
      <c r="BE1113">
        <v>-8888</v>
      </c>
      <c r="BF1113" s="9">
        <v>866</v>
      </c>
      <c r="BG1113">
        <v>0.10406582768635043</v>
      </c>
      <c r="BH1113">
        <v>0.16191968100256338</v>
      </c>
      <c r="BI1113" s="10">
        <v>0.38904987036754612</v>
      </c>
      <c r="BJ1113">
        <v>1906.5</v>
      </c>
      <c r="BK1113" t="s">
        <v>1308</v>
      </c>
      <c r="BL1113" s="10" t="s">
        <v>1310</v>
      </c>
      <c r="BM1113">
        <v>25</v>
      </c>
      <c r="BN1113" t="s">
        <v>1159</v>
      </c>
      <c r="BO1113" t="s">
        <v>1159</v>
      </c>
      <c r="BP1113" s="12">
        <v>1230.08</v>
      </c>
    </row>
    <row r="1114" spans="1:68" x14ac:dyDescent="0.25">
      <c r="A1114" s="13" t="s">
        <v>1112</v>
      </c>
      <c r="B1114">
        <v>10461</v>
      </c>
      <c r="C1114" t="s">
        <v>936</v>
      </c>
      <c r="D1114" s="9">
        <v>12</v>
      </c>
      <c r="E1114">
        <v>5</v>
      </c>
      <c r="F1114" s="10">
        <v>4</v>
      </c>
      <c r="G1114" s="9">
        <v>2142</v>
      </c>
      <c r="H1114" s="9">
        <v>1012</v>
      </c>
      <c r="I1114">
        <v>1002</v>
      </c>
      <c r="J1114">
        <v>997</v>
      </c>
      <c r="K1114">
        <v>1007</v>
      </c>
      <c r="L1114">
        <v>1096</v>
      </c>
      <c r="M1114">
        <v>1053</v>
      </c>
      <c r="N1114" s="10">
        <v>492</v>
      </c>
      <c r="O1114">
        <v>65</v>
      </c>
      <c r="P1114">
        <v>57</v>
      </c>
      <c r="Q1114">
        <v>64</v>
      </c>
      <c r="R1114">
        <v>77</v>
      </c>
      <c r="S1114">
        <v>58</v>
      </c>
      <c r="T1114">
        <v>61</v>
      </c>
      <c r="U1114" s="9">
        <v>41</v>
      </c>
      <c r="V1114">
        <v>31</v>
      </c>
      <c r="W1114" s="10">
        <v>27</v>
      </c>
      <c r="X1114">
        <v>1</v>
      </c>
      <c r="Y1114">
        <v>0</v>
      </c>
      <c r="Z1114">
        <v>0</v>
      </c>
      <c r="AA1114" s="9">
        <v>3</v>
      </c>
      <c r="AB1114">
        <v>3</v>
      </c>
      <c r="AC1114" s="10">
        <v>5</v>
      </c>
      <c r="AD1114" s="9">
        <v>44</v>
      </c>
      <c r="AE1114">
        <v>54</v>
      </c>
      <c r="AF1114">
        <v>47</v>
      </c>
      <c r="AG1114">
        <v>61</v>
      </c>
      <c r="AH1114">
        <v>57</v>
      </c>
      <c r="AI1114" s="10">
        <v>61</v>
      </c>
      <c r="AJ1114">
        <v>58</v>
      </c>
      <c r="AK1114">
        <v>57</v>
      </c>
      <c r="AL1114">
        <v>83</v>
      </c>
      <c r="AM1114">
        <v>74</v>
      </c>
      <c r="AN1114">
        <v>67</v>
      </c>
      <c r="AO1114">
        <v>86</v>
      </c>
      <c r="AP1114" s="9">
        <v>12</v>
      </c>
      <c r="AQ1114">
        <v>200</v>
      </c>
      <c r="AR1114">
        <v>932</v>
      </c>
      <c r="AS1114">
        <v>941</v>
      </c>
      <c r="AT1114">
        <v>0</v>
      </c>
      <c r="AU1114" s="10">
        <v>0</v>
      </c>
      <c r="AV1114" s="9">
        <v>1</v>
      </c>
      <c r="AW1114" s="10">
        <v>1</v>
      </c>
      <c r="AX1114" s="9">
        <v>-8888</v>
      </c>
      <c r="AY1114">
        <v>-8888</v>
      </c>
      <c r="AZ1114">
        <v>-8888</v>
      </c>
      <c r="BA1114" s="10">
        <v>-8888</v>
      </c>
      <c r="BB1114">
        <v>-8888</v>
      </c>
      <c r="BC1114">
        <v>-8888</v>
      </c>
      <c r="BD1114">
        <v>-8888</v>
      </c>
      <c r="BE1114">
        <v>-8888</v>
      </c>
      <c r="BF1114" s="9">
        <v>301</v>
      </c>
      <c r="BG1114">
        <v>0.53879781420765027</v>
      </c>
      <c r="BH1114">
        <v>0.14087439278278974</v>
      </c>
      <c r="BI1114" s="10">
        <v>0.35521235521235522</v>
      </c>
      <c r="BK1114" t="s">
        <v>1307</v>
      </c>
      <c r="BL1114" s="10" t="s">
        <v>1311</v>
      </c>
      <c r="BM1114">
        <v>25</v>
      </c>
      <c r="BN1114" t="s">
        <v>1159</v>
      </c>
      <c r="BO1114" t="s">
        <v>1159</v>
      </c>
      <c r="BP1114" s="12">
        <v>2412.8649999999998</v>
      </c>
    </row>
    <row r="1115" spans="1:68" x14ac:dyDescent="0.25">
      <c r="A1115" s="13" t="s">
        <v>1115</v>
      </c>
      <c r="B1115">
        <v>10185</v>
      </c>
      <c r="C1115" t="s">
        <v>936</v>
      </c>
      <c r="D1115" s="9">
        <v>10</v>
      </c>
      <c r="E1115">
        <v>11</v>
      </c>
      <c r="F1115" s="10">
        <v>3</v>
      </c>
      <c r="G1115" s="9">
        <v>1886</v>
      </c>
      <c r="H1115" s="9">
        <v>787</v>
      </c>
      <c r="I1115">
        <v>767</v>
      </c>
      <c r="J1115">
        <v>800</v>
      </c>
      <c r="K1115">
        <v>792</v>
      </c>
      <c r="L1115">
        <v>981</v>
      </c>
      <c r="M1115">
        <v>926</v>
      </c>
      <c r="N1115" s="10">
        <v>422</v>
      </c>
      <c r="O1115">
        <v>47</v>
      </c>
      <c r="P1115">
        <v>64</v>
      </c>
      <c r="Q1115">
        <v>66</v>
      </c>
      <c r="R1115">
        <v>60</v>
      </c>
      <c r="S1115">
        <v>59</v>
      </c>
      <c r="T1115">
        <v>70</v>
      </c>
      <c r="U1115" s="9">
        <v>31</v>
      </c>
      <c r="V1115">
        <v>29</v>
      </c>
      <c r="W1115" s="10">
        <v>34</v>
      </c>
      <c r="X1115">
        <v>0</v>
      </c>
      <c r="Y1115">
        <v>0</v>
      </c>
      <c r="Z1115">
        <v>1</v>
      </c>
      <c r="AA1115" s="9">
        <v>1</v>
      </c>
      <c r="AB1115">
        <v>2</v>
      </c>
      <c r="AC1115" s="10">
        <v>1</v>
      </c>
      <c r="AD1115" s="9">
        <v>92</v>
      </c>
      <c r="AE1115">
        <v>112</v>
      </c>
      <c r="AF1115">
        <v>91</v>
      </c>
      <c r="AG1115">
        <v>82</v>
      </c>
      <c r="AH1115">
        <v>105</v>
      </c>
      <c r="AI1115" s="10">
        <v>87</v>
      </c>
      <c r="AJ1115">
        <v>83</v>
      </c>
      <c r="AK1115">
        <v>100</v>
      </c>
      <c r="AL1115">
        <v>80</v>
      </c>
      <c r="AM1115">
        <v>79</v>
      </c>
      <c r="AN1115">
        <v>100</v>
      </c>
      <c r="AO1115">
        <v>78</v>
      </c>
      <c r="AP1115" s="9">
        <v>18</v>
      </c>
      <c r="AQ1115">
        <v>219</v>
      </c>
      <c r="AR1115">
        <v>1063</v>
      </c>
      <c r="AS1115">
        <v>560</v>
      </c>
      <c r="AT1115">
        <v>0</v>
      </c>
      <c r="AU1115" s="10">
        <v>0</v>
      </c>
      <c r="AV1115" s="9">
        <v>1</v>
      </c>
      <c r="AW1115" s="10">
        <v>1</v>
      </c>
      <c r="AX1115" s="9">
        <v>-8888</v>
      </c>
      <c r="AY1115">
        <v>-8888</v>
      </c>
      <c r="AZ1115">
        <v>-8888</v>
      </c>
      <c r="BA1115" s="10">
        <v>-8888</v>
      </c>
      <c r="BB1115">
        <v>-8888</v>
      </c>
      <c r="BC1115">
        <v>-8888</v>
      </c>
      <c r="BD1115">
        <v>-8888</v>
      </c>
      <c r="BE1115">
        <v>-8888</v>
      </c>
      <c r="BF1115" s="9">
        <v>236</v>
      </c>
      <c r="BG1115">
        <v>0.38176638176638178</v>
      </c>
      <c r="BH1115">
        <v>0.16003153330705558</v>
      </c>
      <c r="BI1115" s="10">
        <v>0.40373926225366347</v>
      </c>
      <c r="BK1115" t="s">
        <v>1307</v>
      </c>
      <c r="BL1115" s="10" t="s">
        <v>1311</v>
      </c>
      <c r="BM1115">
        <v>27</v>
      </c>
      <c r="BO1115" t="s">
        <v>1159</v>
      </c>
      <c r="BP1115" s="12">
        <v>1933.52</v>
      </c>
    </row>
    <row r="1116" spans="1:68" x14ac:dyDescent="0.25">
      <c r="A1116" s="13" t="s">
        <v>1116</v>
      </c>
      <c r="B1116">
        <v>11317</v>
      </c>
      <c r="C1116" t="s">
        <v>936</v>
      </c>
      <c r="D1116" s="9">
        <v>3</v>
      </c>
      <c r="E1116">
        <v>2</v>
      </c>
      <c r="F1116" s="10">
        <v>5</v>
      </c>
      <c r="G1116" s="9">
        <v>1099</v>
      </c>
      <c r="H1116" s="9">
        <v>559</v>
      </c>
      <c r="I1116">
        <v>532</v>
      </c>
      <c r="J1116">
        <v>566</v>
      </c>
      <c r="K1116">
        <v>531</v>
      </c>
      <c r="L1116">
        <v>579</v>
      </c>
      <c r="M1116">
        <v>503</v>
      </c>
      <c r="N1116" s="10">
        <v>232</v>
      </c>
      <c r="O1116">
        <v>38</v>
      </c>
      <c r="P1116">
        <v>31</v>
      </c>
      <c r="Q1116">
        <v>35</v>
      </c>
      <c r="R1116">
        <v>34</v>
      </c>
      <c r="S1116">
        <v>38</v>
      </c>
      <c r="T1116">
        <v>39</v>
      </c>
      <c r="U1116" s="9">
        <v>17</v>
      </c>
      <c r="V1116">
        <v>27</v>
      </c>
      <c r="W1116" s="10">
        <v>20</v>
      </c>
      <c r="X1116">
        <v>0</v>
      </c>
      <c r="Y1116">
        <v>0</v>
      </c>
      <c r="Z1116">
        <v>1</v>
      </c>
      <c r="AA1116" s="9">
        <v>2</v>
      </c>
      <c r="AB1116">
        <v>1</v>
      </c>
      <c r="AC1116" s="10">
        <v>0</v>
      </c>
      <c r="AD1116" s="9">
        <v>31</v>
      </c>
      <c r="AE1116">
        <v>19</v>
      </c>
      <c r="AF1116">
        <v>30</v>
      </c>
      <c r="AG1116">
        <v>35</v>
      </c>
      <c r="AH1116">
        <v>37</v>
      </c>
      <c r="AI1116" s="10">
        <v>38</v>
      </c>
      <c r="AJ1116">
        <v>37</v>
      </c>
      <c r="AK1116">
        <v>37</v>
      </c>
      <c r="AL1116">
        <v>44</v>
      </c>
      <c r="AM1116">
        <v>52</v>
      </c>
      <c r="AN1116">
        <v>54</v>
      </c>
      <c r="AO1116">
        <v>40</v>
      </c>
      <c r="AP1116" s="9">
        <v>12</v>
      </c>
      <c r="AQ1116">
        <v>192</v>
      </c>
      <c r="AR1116">
        <v>348</v>
      </c>
      <c r="AS1116">
        <v>524</v>
      </c>
      <c r="AT1116">
        <v>0</v>
      </c>
      <c r="AU1116" s="10">
        <v>0</v>
      </c>
      <c r="AV1116" s="9">
        <v>1</v>
      </c>
      <c r="AW1116" s="10">
        <v>1</v>
      </c>
      <c r="AX1116" s="9">
        <v>-8888</v>
      </c>
      <c r="AY1116">
        <v>-8888</v>
      </c>
      <c r="AZ1116">
        <v>-8888</v>
      </c>
      <c r="BA1116" s="10">
        <v>-8888</v>
      </c>
      <c r="BB1116">
        <v>-8888</v>
      </c>
      <c r="BC1116">
        <v>-8888</v>
      </c>
      <c r="BD1116">
        <v>-8888</v>
      </c>
      <c r="BE1116">
        <v>-8888</v>
      </c>
      <c r="BF1116" s="9">
        <v>136</v>
      </c>
      <c r="BG1116">
        <v>0.66814159292035402</v>
      </c>
      <c r="BH1116">
        <v>0.14653465346534653</v>
      </c>
      <c r="BI1116" s="10">
        <v>0.37057220708446864</v>
      </c>
      <c r="BK1116" t="s">
        <v>1307</v>
      </c>
      <c r="BL1116" s="10" t="s">
        <v>1311</v>
      </c>
      <c r="BM1116">
        <v>25</v>
      </c>
      <c r="BN1116" t="s">
        <v>1159</v>
      </c>
      <c r="BO1116" t="s">
        <v>1159</v>
      </c>
      <c r="BP1116" s="12">
        <v>1674.46</v>
      </c>
    </row>
    <row r="1117" spans="1:68" x14ac:dyDescent="0.25">
      <c r="A1117" s="13" t="s">
        <v>1117</v>
      </c>
      <c r="B1117">
        <v>11377</v>
      </c>
      <c r="C1117" t="s">
        <v>936</v>
      </c>
      <c r="D1117" s="9">
        <v>6</v>
      </c>
      <c r="E1117">
        <v>6</v>
      </c>
      <c r="F1117" s="10">
        <v>13</v>
      </c>
      <c r="G1117" s="9">
        <v>2294</v>
      </c>
      <c r="H1117" s="9">
        <v>1148</v>
      </c>
      <c r="I1117">
        <v>1087</v>
      </c>
      <c r="J1117">
        <v>1179</v>
      </c>
      <c r="K1117">
        <v>1106</v>
      </c>
      <c r="L1117">
        <v>1238</v>
      </c>
      <c r="M1117">
        <v>1059</v>
      </c>
      <c r="N1117" s="10">
        <v>498</v>
      </c>
      <c r="O1117">
        <v>74</v>
      </c>
      <c r="P1117">
        <v>74</v>
      </c>
      <c r="Q1117">
        <v>81</v>
      </c>
      <c r="R1117">
        <v>57</v>
      </c>
      <c r="S1117">
        <v>82</v>
      </c>
      <c r="T1117">
        <v>78</v>
      </c>
      <c r="U1117" s="9">
        <v>34</v>
      </c>
      <c r="V1117">
        <v>42</v>
      </c>
      <c r="W1117" s="10">
        <v>44</v>
      </c>
      <c r="X1117">
        <v>1</v>
      </c>
      <c r="Y1117">
        <v>2</v>
      </c>
      <c r="Z1117">
        <v>2</v>
      </c>
      <c r="AA1117" s="9">
        <v>4</v>
      </c>
      <c r="AB1117">
        <v>0</v>
      </c>
      <c r="AC1117" s="10">
        <v>4</v>
      </c>
      <c r="AD1117" s="9">
        <v>98</v>
      </c>
      <c r="AE1117">
        <v>113</v>
      </c>
      <c r="AF1117">
        <v>78</v>
      </c>
      <c r="AG1117">
        <v>88</v>
      </c>
      <c r="AH1117">
        <v>101</v>
      </c>
      <c r="AI1117" s="10">
        <v>78</v>
      </c>
      <c r="AJ1117">
        <v>93</v>
      </c>
      <c r="AK1117">
        <v>101</v>
      </c>
      <c r="AL1117">
        <v>104</v>
      </c>
      <c r="AM1117">
        <v>90</v>
      </c>
      <c r="AN1117">
        <v>90</v>
      </c>
      <c r="AO1117">
        <v>69</v>
      </c>
      <c r="AP1117" s="9">
        <v>26</v>
      </c>
      <c r="AQ1117">
        <v>206</v>
      </c>
      <c r="AR1117">
        <v>1819</v>
      </c>
      <c r="AS1117">
        <v>69</v>
      </c>
      <c r="AT1117">
        <v>0</v>
      </c>
      <c r="AU1117" s="10">
        <v>5</v>
      </c>
      <c r="AV1117" s="9">
        <v>1</v>
      </c>
      <c r="AW1117" s="10">
        <v>1</v>
      </c>
      <c r="AX1117" s="9">
        <v>-8888</v>
      </c>
      <c r="AY1117">
        <v>-8888</v>
      </c>
      <c r="AZ1117">
        <v>-8888</v>
      </c>
      <c r="BA1117" s="10">
        <v>-8888</v>
      </c>
      <c r="BB1117">
        <v>-8888</v>
      </c>
      <c r="BC1117">
        <v>-8888</v>
      </c>
      <c r="BD1117">
        <v>-8888</v>
      </c>
      <c r="BE1117">
        <v>-8888</v>
      </c>
      <c r="BF1117" s="9">
        <v>229</v>
      </c>
      <c r="BG1117">
        <v>0.61726954492415398</v>
      </c>
      <c r="BH1117">
        <v>0.13473877176901924</v>
      </c>
      <c r="BI1117" s="10">
        <v>0.45867768595041325</v>
      </c>
      <c r="BK1117" t="s">
        <v>1307</v>
      </c>
      <c r="BL1117" s="10" t="s">
        <v>1311</v>
      </c>
      <c r="BM1117">
        <v>27</v>
      </c>
      <c r="BN1117" t="s">
        <v>1159</v>
      </c>
      <c r="BO1117" t="s">
        <v>1159</v>
      </c>
      <c r="BP1117" s="12">
        <v>2947.5450000000001</v>
      </c>
    </row>
    <row r="1118" spans="1:68" x14ac:dyDescent="0.25">
      <c r="A1118" s="13" t="s">
        <v>1118</v>
      </c>
      <c r="B1118">
        <v>10766</v>
      </c>
      <c r="C1118" t="s">
        <v>936</v>
      </c>
      <c r="D1118" s="9">
        <v>3</v>
      </c>
      <c r="E1118">
        <v>6</v>
      </c>
      <c r="F1118" s="10">
        <v>7</v>
      </c>
      <c r="G1118" s="9">
        <v>1405</v>
      </c>
      <c r="H1118" s="9">
        <v>593</v>
      </c>
      <c r="I1118">
        <v>620</v>
      </c>
      <c r="J1118">
        <v>601</v>
      </c>
      <c r="K1118">
        <v>629</v>
      </c>
      <c r="L1118">
        <v>673</v>
      </c>
      <c r="M1118">
        <v>730</v>
      </c>
      <c r="N1118" s="10">
        <v>336</v>
      </c>
      <c r="O1118">
        <v>45</v>
      </c>
      <c r="P1118">
        <v>33</v>
      </c>
      <c r="Q1118">
        <v>41</v>
      </c>
      <c r="R1118">
        <v>56</v>
      </c>
      <c r="S1118">
        <v>49</v>
      </c>
      <c r="T1118">
        <v>48</v>
      </c>
      <c r="U1118" s="9">
        <v>31</v>
      </c>
      <c r="V1118">
        <v>26</v>
      </c>
      <c r="W1118" s="10">
        <v>31</v>
      </c>
      <c r="X1118">
        <v>0</v>
      </c>
      <c r="Y1118">
        <v>0</v>
      </c>
      <c r="Z1118">
        <v>0</v>
      </c>
      <c r="AA1118" s="9">
        <v>2</v>
      </c>
      <c r="AB1118">
        <v>1</v>
      </c>
      <c r="AC1118" s="10">
        <v>0</v>
      </c>
      <c r="AD1118" s="9">
        <v>51</v>
      </c>
      <c r="AE1118">
        <v>50</v>
      </c>
      <c r="AF1118">
        <v>51</v>
      </c>
      <c r="AG1118">
        <v>59</v>
      </c>
      <c r="AH1118">
        <v>73</v>
      </c>
      <c r="AI1118" s="10">
        <v>58</v>
      </c>
      <c r="AJ1118">
        <v>46</v>
      </c>
      <c r="AK1118">
        <v>69</v>
      </c>
      <c r="AL1118">
        <v>59</v>
      </c>
      <c r="AM1118">
        <v>72</v>
      </c>
      <c r="AN1118">
        <v>77</v>
      </c>
      <c r="AO1118">
        <v>77</v>
      </c>
      <c r="AP1118" s="9">
        <v>2</v>
      </c>
      <c r="AQ1118">
        <v>83</v>
      </c>
      <c r="AR1118">
        <v>720</v>
      </c>
      <c r="AS1118">
        <v>582</v>
      </c>
      <c r="AT1118">
        <v>0</v>
      </c>
      <c r="AU1118" s="10">
        <v>0</v>
      </c>
      <c r="AV1118" s="9">
        <v>1</v>
      </c>
      <c r="AW1118" s="10">
        <v>2</v>
      </c>
      <c r="AX1118" s="9">
        <v>-8888</v>
      </c>
      <c r="AY1118">
        <v>-8888</v>
      </c>
      <c r="AZ1118">
        <v>-8888</v>
      </c>
      <c r="BA1118" s="10">
        <v>-8888</v>
      </c>
      <c r="BB1118">
        <v>-8888</v>
      </c>
      <c r="BC1118">
        <v>-8888</v>
      </c>
      <c r="BD1118">
        <v>-8888</v>
      </c>
      <c r="BE1118">
        <v>-8888</v>
      </c>
      <c r="BF1118" s="9">
        <v>148</v>
      </c>
      <c r="BG1118">
        <v>0.53125</v>
      </c>
      <c r="BH1118">
        <v>0.16570438799076212</v>
      </c>
      <c r="BI1118" s="10">
        <v>0.38083228247162676</v>
      </c>
      <c r="BK1118" t="s">
        <v>1307</v>
      </c>
      <c r="BL1118" s="10" t="s">
        <v>1311</v>
      </c>
      <c r="BM1118">
        <v>27</v>
      </c>
      <c r="BN1118" t="s">
        <v>1159</v>
      </c>
      <c r="BO1118" t="s">
        <v>1159</v>
      </c>
      <c r="BP1118" s="12">
        <v>1650.27</v>
      </c>
    </row>
    <row r="1119" spans="1:68" x14ac:dyDescent="0.25">
      <c r="A1119" s="13" t="s">
        <v>1119</v>
      </c>
      <c r="B1119">
        <v>11074</v>
      </c>
      <c r="C1119" t="s">
        <v>936</v>
      </c>
      <c r="D1119" s="9">
        <v>10</v>
      </c>
      <c r="E1119">
        <v>8</v>
      </c>
      <c r="F1119" s="10">
        <v>11</v>
      </c>
      <c r="G1119" s="9">
        <v>4062</v>
      </c>
      <c r="H1119" s="9">
        <v>1494</v>
      </c>
      <c r="I1119">
        <v>1748</v>
      </c>
      <c r="J1119">
        <v>1528</v>
      </c>
      <c r="K1119">
        <v>1806</v>
      </c>
      <c r="L1119">
        <v>1866</v>
      </c>
      <c r="M1119">
        <v>2202</v>
      </c>
      <c r="N1119" s="10">
        <v>1178</v>
      </c>
      <c r="O1119">
        <v>97</v>
      </c>
      <c r="P1119">
        <v>96</v>
      </c>
      <c r="Q1119">
        <v>100</v>
      </c>
      <c r="R1119">
        <v>115</v>
      </c>
      <c r="S1119">
        <v>119</v>
      </c>
      <c r="T1119">
        <v>115</v>
      </c>
      <c r="U1119" s="9">
        <v>59</v>
      </c>
      <c r="V1119">
        <v>57</v>
      </c>
      <c r="W1119" s="10">
        <v>59</v>
      </c>
      <c r="X1119">
        <v>1</v>
      </c>
      <c r="Y1119">
        <v>2</v>
      </c>
      <c r="Z1119">
        <v>0</v>
      </c>
      <c r="AA1119" s="9">
        <v>4</v>
      </c>
      <c r="AB1119">
        <v>7</v>
      </c>
      <c r="AC1119" s="10">
        <v>5</v>
      </c>
      <c r="AD1119" s="9">
        <v>237</v>
      </c>
      <c r="AE1119">
        <v>218</v>
      </c>
      <c r="AF1119">
        <v>254</v>
      </c>
      <c r="AG1119">
        <v>323</v>
      </c>
      <c r="AH1119">
        <v>293</v>
      </c>
      <c r="AI1119" s="10">
        <v>320</v>
      </c>
      <c r="AJ1119">
        <v>216</v>
      </c>
      <c r="AK1119">
        <v>235</v>
      </c>
      <c r="AL1119">
        <v>217</v>
      </c>
      <c r="AM1119">
        <v>280</v>
      </c>
      <c r="AN1119">
        <v>316</v>
      </c>
      <c r="AO1119">
        <v>307</v>
      </c>
      <c r="AP1119" s="9">
        <v>35</v>
      </c>
      <c r="AQ1119">
        <v>394</v>
      </c>
      <c r="AR1119">
        <v>899</v>
      </c>
      <c r="AS1119">
        <v>2490</v>
      </c>
      <c r="AT1119">
        <v>0</v>
      </c>
      <c r="AU1119" s="10">
        <v>0</v>
      </c>
      <c r="AV1119" s="9">
        <v>2</v>
      </c>
      <c r="AW1119" s="10">
        <v>3</v>
      </c>
      <c r="AX1119" s="9">
        <v>-8888</v>
      </c>
      <c r="AY1119">
        <v>-8888</v>
      </c>
      <c r="AZ1119">
        <v>-8888</v>
      </c>
      <c r="BA1119" s="10">
        <v>-8888</v>
      </c>
      <c r="BB1119">
        <v>-8888</v>
      </c>
      <c r="BC1119">
        <v>-8888</v>
      </c>
      <c r="BD1119">
        <v>-8888</v>
      </c>
      <c r="BE1119">
        <v>-8888</v>
      </c>
      <c r="BF1119" s="9">
        <v>558</v>
      </c>
      <c r="BG1119">
        <v>0.38738738738738737</v>
      </c>
      <c r="BH1119">
        <v>0.15208890718254786</v>
      </c>
      <c r="BI1119" s="10">
        <v>0.367418753881184</v>
      </c>
      <c r="BJ1119">
        <v>1878.3744292237443</v>
      </c>
      <c r="BK1119" t="s">
        <v>1308</v>
      </c>
      <c r="BL1119" s="10" t="s">
        <v>1309</v>
      </c>
      <c r="BM1119">
        <v>25</v>
      </c>
      <c r="BN1119" t="s">
        <v>1159</v>
      </c>
      <c r="BO1119" t="s">
        <v>1159</v>
      </c>
      <c r="BP1119" s="12">
        <v>2716.4</v>
      </c>
    </row>
    <row r="1120" spans="1:68" x14ac:dyDescent="0.25">
      <c r="A1120" s="13" t="s">
        <v>1120</v>
      </c>
      <c r="B1120">
        <v>10316</v>
      </c>
      <c r="C1120" t="s">
        <v>936</v>
      </c>
      <c r="D1120" s="9">
        <v>8</v>
      </c>
      <c r="E1120">
        <v>3</v>
      </c>
      <c r="F1120" s="10">
        <v>6</v>
      </c>
      <c r="G1120" s="9">
        <v>1860</v>
      </c>
      <c r="H1120" s="9">
        <v>897</v>
      </c>
      <c r="I1120">
        <v>849</v>
      </c>
      <c r="J1120">
        <v>919</v>
      </c>
      <c r="K1120">
        <v>873</v>
      </c>
      <c r="L1120">
        <v>962</v>
      </c>
      <c r="M1120">
        <v>895</v>
      </c>
      <c r="N1120" s="10">
        <v>400</v>
      </c>
      <c r="O1120">
        <v>59</v>
      </c>
      <c r="P1120">
        <v>53</v>
      </c>
      <c r="Q1120">
        <v>56</v>
      </c>
      <c r="R1120">
        <v>54</v>
      </c>
      <c r="S1120">
        <v>61</v>
      </c>
      <c r="T1120">
        <v>61</v>
      </c>
      <c r="U1120" s="9">
        <v>27</v>
      </c>
      <c r="V1120">
        <v>33</v>
      </c>
      <c r="W1120" s="10">
        <v>31</v>
      </c>
      <c r="X1120">
        <v>1</v>
      </c>
      <c r="Y1120">
        <v>0</v>
      </c>
      <c r="Z1120">
        <v>0</v>
      </c>
      <c r="AA1120" s="9">
        <v>0</v>
      </c>
      <c r="AB1120">
        <v>3</v>
      </c>
      <c r="AC1120" s="10">
        <v>1</v>
      </c>
      <c r="AD1120" s="9">
        <v>31</v>
      </c>
      <c r="AE1120">
        <v>43</v>
      </c>
      <c r="AF1120">
        <v>48</v>
      </c>
      <c r="AG1120">
        <v>29</v>
      </c>
      <c r="AH1120">
        <v>46</v>
      </c>
      <c r="AI1120" s="10">
        <v>58</v>
      </c>
      <c r="AJ1120">
        <v>29</v>
      </c>
      <c r="AK1120">
        <v>42</v>
      </c>
      <c r="AL1120">
        <v>53</v>
      </c>
      <c r="AM1120">
        <v>40</v>
      </c>
      <c r="AN1120">
        <v>53</v>
      </c>
      <c r="AO1120">
        <v>64</v>
      </c>
      <c r="AP1120" s="9">
        <v>0</v>
      </c>
      <c r="AQ1120">
        <v>1153</v>
      </c>
      <c r="AR1120">
        <v>0</v>
      </c>
      <c r="AS1120">
        <v>2</v>
      </c>
      <c r="AT1120">
        <v>0</v>
      </c>
      <c r="AU1120" s="10">
        <v>42</v>
      </c>
      <c r="AV1120" s="9">
        <v>1</v>
      </c>
      <c r="AW1120" s="10">
        <v>1</v>
      </c>
      <c r="AX1120" s="9">
        <v>-8888</v>
      </c>
      <c r="AY1120">
        <v>-8888</v>
      </c>
      <c r="AZ1120">
        <v>-8888</v>
      </c>
      <c r="BA1120" s="10">
        <v>-8888</v>
      </c>
      <c r="BB1120">
        <v>-8888</v>
      </c>
      <c r="BC1120">
        <v>-8888</v>
      </c>
      <c r="BD1120">
        <v>-8888</v>
      </c>
      <c r="BE1120">
        <v>-8888</v>
      </c>
      <c r="BF1120" s="9">
        <v>229</v>
      </c>
      <c r="BG1120">
        <v>0.57641196013289031</v>
      </c>
      <c r="BH1120">
        <v>0.17174177831912302</v>
      </c>
      <c r="BI1120" s="10">
        <v>0.44900161899622232</v>
      </c>
      <c r="BK1120" t="s">
        <v>1307</v>
      </c>
      <c r="BL1120" s="10" t="s">
        <v>1311</v>
      </c>
      <c r="BM1120">
        <v>33</v>
      </c>
      <c r="BN1120" t="s">
        <v>1159</v>
      </c>
      <c r="BO1120" t="s">
        <v>1159</v>
      </c>
      <c r="BP1120" s="12">
        <v>1986.37</v>
      </c>
    </row>
    <row r="1121" spans="1:68" x14ac:dyDescent="0.25">
      <c r="A1121" s="13" t="s">
        <v>1121</v>
      </c>
      <c r="B1121">
        <v>10675</v>
      </c>
      <c r="C1121" t="s">
        <v>936</v>
      </c>
      <c r="D1121" s="9">
        <v>12</v>
      </c>
      <c r="E1121">
        <v>7</v>
      </c>
      <c r="F1121" s="10">
        <v>10</v>
      </c>
      <c r="G1121" s="9">
        <v>2087</v>
      </c>
      <c r="H1121" s="9">
        <v>922</v>
      </c>
      <c r="I1121">
        <v>974</v>
      </c>
      <c r="J1121">
        <v>942</v>
      </c>
      <c r="K1121">
        <v>1007</v>
      </c>
      <c r="L1121">
        <v>1028</v>
      </c>
      <c r="M1121">
        <v>1080</v>
      </c>
      <c r="N1121" s="10">
        <v>513</v>
      </c>
      <c r="O1121">
        <v>70</v>
      </c>
      <c r="P1121">
        <v>77</v>
      </c>
      <c r="Q1121">
        <v>75</v>
      </c>
      <c r="R1121">
        <v>66</v>
      </c>
      <c r="S1121">
        <v>61</v>
      </c>
      <c r="T1121">
        <v>66</v>
      </c>
      <c r="U1121" s="9">
        <v>41</v>
      </c>
      <c r="V1121">
        <v>31</v>
      </c>
      <c r="W1121" s="10">
        <v>34</v>
      </c>
      <c r="X1121">
        <v>5</v>
      </c>
      <c r="Y1121">
        <v>0</v>
      </c>
      <c r="Z1121">
        <v>0</v>
      </c>
      <c r="AA1121" s="9">
        <v>1</v>
      </c>
      <c r="AB1121">
        <v>2</v>
      </c>
      <c r="AC1121" s="10">
        <v>0</v>
      </c>
      <c r="AD1121" s="9">
        <v>101</v>
      </c>
      <c r="AE1121">
        <v>108</v>
      </c>
      <c r="AF1121">
        <v>107</v>
      </c>
      <c r="AG1121">
        <v>120</v>
      </c>
      <c r="AH1121">
        <v>142</v>
      </c>
      <c r="AI1121" s="10">
        <v>124</v>
      </c>
      <c r="AJ1121">
        <v>123</v>
      </c>
      <c r="AK1121">
        <v>96</v>
      </c>
      <c r="AL1121">
        <v>127</v>
      </c>
      <c r="AM1121">
        <v>139</v>
      </c>
      <c r="AN1121">
        <v>128</v>
      </c>
      <c r="AO1121">
        <v>135</v>
      </c>
      <c r="AP1121" s="9">
        <v>18</v>
      </c>
      <c r="AQ1121">
        <v>319</v>
      </c>
      <c r="AR1121">
        <v>1134</v>
      </c>
      <c r="AS1121">
        <v>532</v>
      </c>
      <c r="AT1121">
        <v>0</v>
      </c>
      <c r="AU1121" s="10">
        <v>7</v>
      </c>
      <c r="AV1121" s="9">
        <v>3</v>
      </c>
      <c r="AW1121" s="10">
        <v>4</v>
      </c>
      <c r="AX1121" s="9">
        <v>-8888</v>
      </c>
      <c r="AY1121">
        <v>-8888</v>
      </c>
      <c r="AZ1121">
        <v>-8888</v>
      </c>
      <c r="BA1121" s="10">
        <v>-8888</v>
      </c>
      <c r="BB1121">
        <v>-8888</v>
      </c>
      <c r="BC1121">
        <v>-8888</v>
      </c>
      <c r="BD1121">
        <v>-8888</v>
      </c>
      <c r="BE1121">
        <v>-8888</v>
      </c>
      <c r="BF1121" s="9">
        <v>279</v>
      </c>
      <c r="BG1121">
        <v>0.31818181818181818</v>
      </c>
      <c r="BH1121">
        <v>0.1695108077360637</v>
      </c>
      <c r="BI1121" s="10">
        <v>0.41918528252299608</v>
      </c>
      <c r="BJ1121">
        <v>1907.9440639269405</v>
      </c>
      <c r="BK1121" t="s">
        <v>1308</v>
      </c>
      <c r="BL1121" s="10" t="s">
        <v>1310</v>
      </c>
      <c r="BM1121">
        <v>25</v>
      </c>
      <c r="BO1121" t="s">
        <v>1159</v>
      </c>
      <c r="BP1121" s="12">
        <v>1394.95</v>
      </c>
    </row>
    <row r="1122" spans="1:68" x14ac:dyDescent="0.25">
      <c r="A1122" s="13" t="s">
        <v>1122</v>
      </c>
      <c r="B1122">
        <v>10703</v>
      </c>
      <c r="C1122" t="s">
        <v>936</v>
      </c>
      <c r="D1122" s="9">
        <v>1</v>
      </c>
      <c r="E1122">
        <v>2</v>
      </c>
      <c r="F1122" s="10">
        <v>0</v>
      </c>
      <c r="G1122" s="9">
        <v>701</v>
      </c>
      <c r="H1122" s="9">
        <v>442</v>
      </c>
      <c r="I1122">
        <v>410</v>
      </c>
      <c r="J1122">
        <v>416</v>
      </c>
      <c r="K1122">
        <v>394</v>
      </c>
      <c r="L1122">
        <v>335</v>
      </c>
      <c r="M1122">
        <v>346</v>
      </c>
      <c r="N1122" s="10">
        <v>151</v>
      </c>
      <c r="O1122">
        <v>30</v>
      </c>
      <c r="P1122">
        <v>22</v>
      </c>
      <c r="Q1122">
        <v>21</v>
      </c>
      <c r="R1122">
        <v>23</v>
      </c>
      <c r="S1122">
        <v>16</v>
      </c>
      <c r="T1122">
        <v>12</v>
      </c>
      <c r="U1122" s="9">
        <v>13</v>
      </c>
      <c r="V1122">
        <v>4</v>
      </c>
      <c r="W1122" s="10">
        <v>5</v>
      </c>
      <c r="X1122">
        <v>0</v>
      </c>
      <c r="Y1122">
        <v>0</v>
      </c>
      <c r="Z1122">
        <v>0</v>
      </c>
      <c r="AA1122" s="9">
        <v>0</v>
      </c>
      <c r="AB1122">
        <v>0</v>
      </c>
      <c r="AC1122" s="10">
        <v>0</v>
      </c>
      <c r="AD1122" s="9">
        <v>55</v>
      </c>
      <c r="AE1122">
        <v>23</v>
      </c>
      <c r="AF1122">
        <v>45</v>
      </c>
      <c r="AG1122">
        <v>56</v>
      </c>
      <c r="AH1122">
        <v>32</v>
      </c>
      <c r="AI1122" s="10">
        <v>46</v>
      </c>
      <c r="AJ1122">
        <v>52</v>
      </c>
      <c r="AK1122">
        <v>21</v>
      </c>
      <c r="AL1122">
        <v>41</v>
      </c>
      <c r="AM1122">
        <v>52</v>
      </c>
      <c r="AN1122">
        <v>38</v>
      </c>
      <c r="AO1122">
        <v>54</v>
      </c>
      <c r="AP1122" s="9">
        <v>1</v>
      </c>
      <c r="AQ1122">
        <v>143</v>
      </c>
      <c r="AR1122">
        <v>505</v>
      </c>
      <c r="AS1122">
        <v>2</v>
      </c>
      <c r="AT1122">
        <v>0</v>
      </c>
      <c r="AU1122" s="10">
        <v>6</v>
      </c>
      <c r="AV1122" s="9">
        <v>0</v>
      </c>
      <c r="AW1122" s="10">
        <v>0</v>
      </c>
      <c r="AX1122" s="9">
        <v>-8888</v>
      </c>
      <c r="AY1122">
        <v>-8888</v>
      </c>
      <c r="AZ1122">
        <v>-8888</v>
      </c>
      <c r="BA1122" s="10">
        <v>-8888</v>
      </c>
      <c r="BB1122">
        <v>-8888</v>
      </c>
      <c r="BC1122">
        <v>-8888</v>
      </c>
      <c r="BD1122">
        <v>-8888</v>
      </c>
      <c r="BE1122">
        <v>-8888</v>
      </c>
      <c r="BF1122" s="9">
        <v>98</v>
      </c>
      <c r="BG1122">
        <v>0.47926267281105989</v>
      </c>
      <c r="BH1122">
        <v>0.16860465116279069</v>
      </c>
      <c r="BI1122" s="10">
        <v>0.44367176634214184</v>
      </c>
      <c r="BK1122" t="s">
        <v>1307</v>
      </c>
      <c r="BL1122" s="10" t="s">
        <v>1311</v>
      </c>
      <c r="BM1122">
        <v>33</v>
      </c>
      <c r="BN1122" t="s">
        <v>1159</v>
      </c>
      <c r="BO1122" t="s">
        <v>1159</v>
      </c>
      <c r="BP1122" s="12">
        <v>275.63499999999999</v>
      </c>
    </row>
    <row r="1123" spans="1:68" ht="15.75" thickBot="1" x14ac:dyDescent="0.3">
      <c r="A1123" s="14" t="s">
        <v>1123</v>
      </c>
      <c r="B1123" s="7">
        <v>10468</v>
      </c>
      <c r="C1123" s="7" t="s">
        <v>936</v>
      </c>
      <c r="D1123" s="28">
        <v>20</v>
      </c>
      <c r="E1123" s="7">
        <v>19</v>
      </c>
      <c r="F1123" s="29">
        <v>31</v>
      </c>
      <c r="G1123" s="28">
        <v>7016</v>
      </c>
      <c r="H1123" s="28">
        <v>2813</v>
      </c>
      <c r="I1123" s="7">
        <v>2910</v>
      </c>
      <c r="J1123" s="7">
        <v>2879</v>
      </c>
      <c r="K1123" s="7">
        <v>2934</v>
      </c>
      <c r="L1123" s="7">
        <v>3601</v>
      </c>
      <c r="M1123">
        <v>3473</v>
      </c>
      <c r="N1123" s="29">
        <v>1566</v>
      </c>
      <c r="O1123" s="7">
        <v>241</v>
      </c>
      <c r="P1123" s="7">
        <v>240</v>
      </c>
      <c r="Q1123" s="7">
        <v>205</v>
      </c>
      <c r="R1123" s="7">
        <v>249</v>
      </c>
      <c r="S1123" s="7">
        <v>258</v>
      </c>
      <c r="T1123" s="7">
        <v>277</v>
      </c>
      <c r="U1123" s="28">
        <v>135</v>
      </c>
      <c r="V1123" s="7">
        <v>128</v>
      </c>
      <c r="W1123" s="29">
        <v>168</v>
      </c>
      <c r="X1123" s="7">
        <v>1</v>
      </c>
      <c r="Y1123" s="7">
        <v>5</v>
      </c>
      <c r="Z1123" s="7">
        <v>0</v>
      </c>
      <c r="AA1123" s="28">
        <v>9</v>
      </c>
      <c r="AB1123" s="7">
        <v>8</v>
      </c>
      <c r="AC1123" s="29">
        <v>6</v>
      </c>
      <c r="AD1123" s="28">
        <v>155</v>
      </c>
      <c r="AE1123" s="7">
        <v>189</v>
      </c>
      <c r="AF1123" s="7">
        <v>124</v>
      </c>
      <c r="AG1123" s="7">
        <v>150</v>
      </c>
      <c r="AH1123" s="7">
        <v>187</v>
      </c>
      <c r="AI1123" s="29">
        <v>137</v>
      </c>
      <c r="AJ1123" s="7">
        <v>185</v>
      </c>
      <c r="AK1123" s="7">
        <v>212</v>
      </c>
      <c r="AL1123" s="7">
        <v>223</v>
      </c>
      <c r="AM1123" s="7">
        <v>199</v>
      </c>
      <c r="AN1123" s="7">
        <v>197</v>
      </c>
      <c r="AO1123" s="7">
        <v>238</v>
      </c>
      <c r="AP1123" s="28">
        <v>245</v>
      </c>
      <c r="AQ1123" s="7">
        <v>2144</v>
      </c>
      <c r="AR1123" s="7">
        <v>4335</v>
      </c>
      <c r="AS1123" s="7">
        <v>84</v>
      </c>
      <c r="AT1123" s="7">
        <v>0</v>
      </c>
      <c r="AU1123" s="29">
        <v>13</v>
      </c>
      <c r="AV1123" s="28">
        <v>3</v>
      </c>
      <c r="AW1123" s="29">
        <v>5</v>
      </c>
      <c r="AX1123" s="28">
        <v>-8888</v>
      </c>
      <c r="AY1123" s="7">
        <v>-8888</v>
      </c>
      <c r="AZ1123" s="7">
        <v>-8888</v>
      </c>
      <c r="BA1123" s="10">
        <v>-8888</v>
      </c>
      <c r="BB1123" s="7">
        <v>-8888</v>
      </c>
      <c r="BC1123" s="7">
        <v>-8888</v>
      </c>
      <c r="BD1123" s="7">
        <v>-8888</v>
      </c>
      <c r="BE1123">
        <v>-8888</v>
      </c>
      <c r="BF1123" s="49">
        <v>984</v>
      </c>
      <c r="BG1123" s="11">
        <v>0.27835517397198373</v>
      </c>
      <c r="BH1123" s="11">
        <v>0.17232772653282691</v>
      </c>
      <c r="BI1123" s="50">
        <v>0.45801847187237615</v>
      </c>
      <c r="BJ1123" s="7">
        <v>1897.9796803652969</v>
      </c>
      <c r="BK1123" s="7" t="s">
        <v>1308</v>
      </c>
      <c r="BL1123" s="29" t="s">
        <v>1310</v>
      </c>
      <c r="BM1123" s="7">
        <v>30</v>
      </c>
      <c r="BN1123" s="7" t="s">
        <v>1159</v>
      </c>
      <c r="BO1123" s="7" t="s">
        <v>1159</v>
      </c>
      <c r="BP1123" s="26">
        <v>1374.72</v>
      </c>
    </row>
  </sheetData>
  <mergeCells count="16">
    <mergeCell ref="BJ1:BL1"/>
    <mergeCell ref="A1:C1"/>
    <mergeCell ref="BM1:BP1"/>
    <mergeCell ref="AJ1:AO1"/>
    <mergeCell ref="AV1:AW1"/>
    <mergeCell ref="BF1:BI1"/>
    <mergeCell ref="BB1:BE1"/>
    <mergeCell ref="AX1:BA1"/>
    <mergeCell ref="AD1:AI1"/>
    <mergeCell ref="D1:F1"/>
    <mergeCell ref="U1:W1"/>
    <mergeCell ref="X1:Z1"/>
    <mergeCell ref="O1:T1"/>
    <mergeCell ref="AA1:AC1"/>
    <mergeCell ref="H1:N1"/>
    <mergeCell ref="AP1:AU1"/>
  </mergeCells>
  <phoneticPr fontId="4" type="noConversion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A7E79-FFC8-412B-80F4-E2B4D2848474}">
  <dimension ref="A1:AG1130"/>
  <sheetViews>
    <sheetView tabSelected="1" topLeftCell="A163" workbookViewId="0">
      <selection activeCell="E242" sqref="E242"/>
    </sheetView>
  </sheetViews>
  <sheetFormatPr defaultRowHeight="15" x14ac:dyDescent="0.25"/>
  <cols>
    <col min="1" max="2" width="10.7109375" customWidth="1"/>
    <col min="3" max="3" width="19.140625" style="41" bestFit="1" customWidth="1"/>
    <col min="4" max="4" width="12" bestFit="1" customWidth="1"/>
    <col min="5" max="5" width="12.7109375" bestFit="1" customWidth="1"/>
    <col min="6" max="6" width="9.7109375" customWidth="1"/>
    <col min="7" max="7" width="10.28515625" customWidth="1"/>
    <col min="8" max="8" width="9.7109375" customWidth="1"/>
    <col min="9" max="9" width="12" bestFit="1" customWidth="1"/>
    <col min="10" max="11" width="10.7109375" customWidth="1"/>
    <col min="12" max="12" width="12.140625" customWidth="1"/>
    <col min="13" max="13" width="10" customWidth="1"/>
    <col min="16" max="17" width="12" bestFit="1" customWidth="1"/>
    <col min="19" max="20" width="10.7109375" customWidth="1"/>
    <col min="21" max="21" width="19.140625" style="41" bestFit="1" customWidth="1"/>
    <col min="22" max="23" width="12" bestFit="1" customWidth="1"/>
    <col min="24" max="24" width="9.7109375" customWidth="1"/>
    <col min="25" max="25" width="10.28515625" customWidth="1"/>
    <col min="26" max="27" width="9.7109375" customWidth="1"/>
    <col min="28" max="29" width="10.7109375" customWidth="1"/>
    <col min="30" max="30" width="12.140625" customWidth="1"/>
    <col min="33" max="33" width="15.85546875" customWidth="1"/>
  </cols>
  <sheetData>
    <row r="1" spans="1:33" s="48" customFormat="1" x14ac:dyDescent="0.25">
      <c r="A1" s="70" t="s">
        <v>1341</v>
      </c>
      <c r="B1" s="70"/>
      <c r="C1" s="47" t="s">
        <v>1316</v>
      </c>
      <c r="D1" s="72" t="s">
        <v>1317</v>
      </c>
      <c r="E1" s="74"/>
      <c r="F1" s="71" t="s">
        <v>1337</v>
      </c>
      <c r="G1" s="72"/>
      <c r="H1" s="72"/>
      <c r="I1" s="74"/>
      <c r="J1" s="71" t="s">
        <v>1318</v>
      </c>
      <c r="K1" s="72"/>
      <c r="L1" s="72"/>
      <c r="M1" s="71" t="s">
        <v>1323</v>
      </c>
      <c r="N1" s="72"/>
      <c r="O1" s="72"/>
      <c r="P1" s="72"/>
      <c r="Q1" s="73"/>
      <c r="R1" s="63"/>
      <c r="S1" s="75" t="s">
        <v>1342</v>
      </c>
      <c r="T1" s="75"/>
      <c r="U1" s="47" t="s">
        <v>1316</v>
      </c>
      <c r="V1" s="71" t="s">
        <v>1317</v>
      </c>
      <c r="W1" s="74"/>
      <c r="X1" s="72" t="s">
        <v>1340</v>
      </c>
      <c r="Y1" s="72"/>
      <c r="Z1" s="72"/>
      <c r="AA1" s="74"/>
      <c r="AB1" s="71" t="s">
        <v>1318</v>
      </c>
      <c r="AC1" s="72"/>
      <c r="AD1" s="74"/>
      <c r="AE1" s="72" t="s">
        <v>1323</v>
      </c>
      <c r="AF1" s="72"/>
      <c r="AG1" s="73"/>
    </row>
    <row r="2" spans="1:33" s="46" customFormat="1" ht="15.75" thickBot="1" x14ac:dyDescent="0.3">
      <c r="A2" s="62" t="s">
        <v>1313</v>
      </c>
      <c r="B2" s="62" t="s">
        <v>1314</v>
      </c>
      <c r="C2" s="44" t="s">
        <v>1161</v>
      </c>
      <c r="D2" s="42" t="s">
        <v>1136</v>
      </c>
      <c r="E2" s="42" t="s">
        <v>1315</v>
      </c>
      <c r="F2" s="45" t="s">
        <v>1320</v>
      </c>
      <c r="G2" s="42" t="s">
        <v>1321</v>
      </c>
      <c r="H2" s="42" t="s">
        <v>1322</v>
      </c>
      <c r="I2" s="43" t="s">
        <v>1338</v>
      </c>
      <c r="J2" s="45" t="s">
        <v>1334</v>
      </c>
      <c r="K2" s="42" t="s">
        <v>1319</v>
      </c>
      <c r="L2" s="42" t="s">
        <v>1339</v>
      </c>
      <c r="M2" s="45" t="s">
        <v>1326</v>
      </c>
      <c r="N2" s="42" t="s">
        <v>1325</v>
      </c>
      <c r="O2" s="42" t="s">
        <v>1324</v>
      </c>
      <c r="P2" s="42" t="s">
        <v>1329</v>
      </c>
      <c r="Q2" s="58" t="s">
        <v>1330</v>
      </c>
      <c r="S2" s="64" t="s">
        <v>1313</v>
      </c>
      <c r="T2" s="64" t="s">
        <v>1314</v>
      </c>
      <c r="U2" s="44" t="s">
        <v>1161</v>
      </c>
      <c r="V2" s="45" t="s">
        <v>1315</v>
      </c>
      <c r="W2" s="43" t="s">
        <v>1136</v>
      </c>
      <c r="X2" s="42" t="s">
        <v>1320</v>
      </c>
      <c r="Y2" s="42" t="s">
        <v>1321</v>
      </c>
      <c r="Z2" s="42" t="s">
        <v>1322</v>
      </c>
      <c r="AA2" s="43" t="s">
        <v>1338</v>
      </c>
      <c r="AB2" s="45" t="s">
        <v>1334</v>
      </c>
      <c r="AC2" s="42" t="s">
        <v>1319</v>
      </c>
      <c r="AD2" s="43" t="s">
        <v>1339</v>
      </c>
      <c r="AE2" s="42" t="s">
        <v>1327</v>
      </c>
      <c r="AF2" s="42" t="s">
        <v>1328</v>
      </c>
      <c r="AG2" s="58" t="s">
        <v>1330</v>
      </c>
    </row>
    <row r="3" spans="1:33" x14ac:dyDescent="0.25">
      <c r="A3">
        <f>Tabel1[[#This Row],[A_Code]]</f>
        <v>10787</v>
      </c>
      <c r="B3" t="str">
        <f>Tabel1[[#This Row],[Province]]</f>
        <v>Drenthe</v>
      </c>
      <c r="C3" s="51">
        <f>SUM(Tabel1[[#This Row],[Inf_Deaths '[1877']]:[Inf_Deaths '[1879']]])/SUM(Tabel1[[#This Row],[Births '[1877']]:[Births '[1879']]])*100</f>
        <v>14.534883720930234</v>
      </c>
      <c r="D3">
        <f>SUM(Tabel1[[#This Row],[Births '[1877']]:[Births '[1879']]])/3/Tabel1[[#This Row],[F_Aged_15to49 '[1879']]]*100</f>
        <v>15.32976827094474</v>
      </c>
      <c r="E3">
        <f>SUM(Tabel1[[#This Row],[Ilg_Births '[1877']]:[Ilg_Births '[1879']]])/SUM(Tabel1[[#This Row],[Births '[1877']]:[Births '[1879']]])*100</f>
        <v>4.6511627906976747</v>
      </c>
      <c r="F3" s="59">
        <f>SUM(Tabel1[[#This Row],[M_Rom_Cath '[1879']]:[F_Rom_Cath '[1879']]])/Tabel1[[#This Row],[Pop_Size '[1879']]]*100</f>
        <v>0.26785714285714285</v>
      </c>
      <c r="G3">
        <f>SUM(Tabel1[[#This Row],[M_Orthx_Prts '[1879']]:[F_Orthx_Prts '[1879']]])/Tabel1[[#This Row],[Pop_Size '[1879']]]*100</f>
        <v>0.65476190476190477</v>
      </c>
      <c r="H3">
        <f>SUM(Tabel1[[#This Row],[M_Prt_Jews '[1879']]:[F_NL_Jews '[1879']]])/Tabel1[[#This Row],[Pop_Size '[1879']]]*100</f>
        <v>0.41666666666666669</v>
      </c>
      <c r="I3" s="10">
        <f>Tabel1[[#This Row],[F_Lbr_Prtcp '[proxy1909']]]*100</f>
        <v>42.535148404374027</v>
      </c>
      <c r="J3" s="9">
        <f>LN((SUM(Tabel1[[#This Row],[Pop_Size '[1877']]:[Pop_Size '[1878']]])/2)/(Tabel1[[#This Row],[Area_Size '[1879']]]/100))</f>
        <v>3.6135653607756568</v>
      </c>
      <c r="K3">
        <f>IF(Tabel1[[#This Row],[Soil_Type]]="Sand", 1, 0)</f>
        <v>1</v>
      </c>
      <c r="L3" s="60">
        <f>IF(Tabel1[[#This Row],[WPS_Presence]]="Present", 1, 0)</f>
        <v>0</v>
      </c>
      <c r="M3">
        <f>Tabel1[[#This Row],[Med_Dr '[1878']]]/(SUM(Tabel1[[#This Row],[Pop_Size '[1877']]:[Pop_Size '[1878']]])/2)*1000</f>
        <v>0</v>
      </c>
      <c r="N3">
        <f>SUM(Tabel1[[#This Row],[Cntry_Srgn '[1878']]:[Twn_Srgn '[1878']]])/(SUM(Tabel1[[#This Row],[Pop_Size '[1877']]:[Pop_Size '[1878']]])/2)*1000</f>
        <v>0</v>
      </c>
      <c r="O3">
        <f>Tabel1[[#This Row],[Midw '[1878']]]/(SUM(Tabel1[[#This Row],[Pop_Size '[1877']]:[Pop_Size '[1878']]])/2)*1000</f>
        <v>0</v>
      </c>
      <c r="P3">
        <f>Tabel1[[#This Row],[Avg_Inf_Vacc '[1877-1879']]]*100</f>
        <v>-888800</v>
      </c>
      <c r="Q3">
        <f>Tabel1[[#This Row],[Avg_Tdlr_Vacc '[1867-1870']]]*100</f>
        <v>12.04978813559322</v>
      </c>
      <c r="S3">
        <f>'Data Input (1908-1910)'!B3</f>
        <v>10787</v>
      </c>
      <c r="T3" s="60" t="str">
        <f>'Data Input (1908-1910)'!C3</f>
        <v>Drenthe</v>
      </c>
      <c r="U3" s="61">
        <f>SUM('Data Input (1908-1910)'!D3:F3)/SUM('Data Input (1908-1910)'!R3:T3)*100</f>
        <v>11.441647597254006</v>
      </c>
      <c r="V3">
        <f>SUM('Data Input (1908-1910)'!X3:Z3)/SUM('Data Input (1908-1910)'!R3:T3)*100</f>
        <v>1.8306636155606408</v>
      </c>
      <c r="W3" s="60">
        <f>SUM('Data Input (1908-1910)'!R3:T3)/3/'Data Input (1908-1910)'!N3*100</f>
        <v>14.309102815979044</v>
      </c>
      <c r="X3">
        <f>'Data Input (1908-1910)'!AS3/SUM('Data Input (1908-1910)'!L3:M3)*100</f>
        <v>0.33745781777277839</v>
      </c>
      <c r="Y3">
        <f>SUM('Data Input (1908-1910)'!AP3:AQ3)/SUM('Data Input (1908-1910)'!L3:M3)*100</f>
        <v>3.2395950506186724</v>
      </c>
      <c r="Z3">
        <f>SUM('Data Input (1908-1910)'!AT3:AU3)/SUM('Data Input (1908-1910)'!L3:M3)*100</f>
        <v>0.17997750281214847</v>
      </c>
      <c r="AA3" s="10">
        <f>'Data Input (1908-1910)'!BI3*100</f>
        <v>42.535148404374027</v>
      </c>
      <c r="AB3" s="9">
        <f>LN('Data Input (1908-1910)'!G3/('Data Input (1908-1910)'!BP3/100))</f>
        <v>3.9063795199633158</v>
      </c>
      <c r="AC3">
        <f>IF(Tabel3[[#This Row],[Soil_Type]]="Sand",1,0)</f>
        <v>1</v>
      </c>
      <c r="AD3" s="60">
        <f>IF(Tabel3[[#This Row],[WPS_Presence]]="Present",1,0)</f>
        <v>0</v>
      </c>
      <c r="AE3">
        <f>'Data Input (1908-1910)'!AV3/SUM('Data Input (1908-1910)'!L3:M3)*1000</f>
        <v>0.2249718785151856</v>
      </c>
      <c r="AF3">
        <f>'Data Input (1908-1910)'!AW3/SUM('Data Input (1908-1910)'!L3:M3)*1000</f>
        <v>0.2249718785151856</v>
      </c>
      <c r="AG3">
        <f>'Data Input (1908-1910)'!BE3*100</f>
        <v>1.9069412662090008</v>
      </c>
    </row>
    <row r="4" spans="1:33" x14ac:dyDescent="0.25">
      <c r="A4">
        <f>Tabel1[[#This Row],[A_Code]]</f>
        <v>10522</v>
      </c>
      <c r="B4" t="str">
        <f>Tabel1[[#This Row],[Province]]</f>
        <v>Drenthe</v>
      </c>
      <c r="C4" s="51">
        <f>SUM(Tabel1[[#This Row],[Inf_Deaths '[1877']]:[Inf_Deaths '[1879']]])/SUM(Tabel1[[#This Row],[Births '[1877']]:[Births '[1879']]])*100</f>
        <v>10.738255033557047</v>
      </c>
      <c r="D4">
        <f>SUM(Tabel1[[#This Row],[Births '[1877']]:[Births '[1879']]])/3/Tabel1[[#This Row],[F_Aged_15to49 '[1879']]]*100</f>
        <v>12.741576877030958</v>
      </c>
      <c r="E4">
        <f>SUM(Tabel1[[#This Row],[Ilg_Births '[1877']]:[Ilg_Births '[1879']]])/SUM(Tabel1[[#This Row],[Births '[1877']]:[Births '[1879']]])*100</f>
        <v>3.8926174496644297</v>
      </c>
      <c r="F4" s="9">
        <f>SUM(Tabel1[[#This Row],[M_Rom_Cath '[1879']]:[F_Rom_Cath '[1879']]])/Tabel1[[#This Row],[Pop_Size '[1879']]]*100</f>
        <v>7.5769036812909736</v>
      </c>
      <c r="G4">
        <f>SUM(Tabel1[[#This Row],[M_Orthx_Prts '[1879']]:[F_Orthx_Prts '[1879']]])/Tabel1[[#This Row],[Pop_Size '[1879']]]*100</f>
        <v>7.4130105900151291</v>
      </c>
      <c r="H4">
        <f>SUM(Tabel1[[#This Row],[M_Prt_Jews '[1879']]:[F_NL_Jews '[1879']]])/Tabel1[[#This Row],[Pop_Size '[1879']]]*100</f>
        <v>5.3580433686333837</v>
      </c>
      <c r="I4" s="10">
        <f>Tabel1[[#This Row],[F_Lbr_Prtcp '[proxy1909']]]*100</f>
        <v>38.473053892215567</v>
      </c>
      <c r="J4" s="9">
        <f>LN((SUM(Tabel1[[#This Row],[Pop_Size '[1877']]:[Pop_Size '[1878']]])/2)/(Tabel1[[#This Row],[Area_Size '[1879']]]/100))</f>
        <v>4.9394702745238224</v>
      </c>
      <c r="K4">
        <f>IF(Tabel1[[#This Row],[Soil_Type]]="Sand", 1, 0)</f>
        <v>1</v>
      </c>
      <c r="L4" s="10">
        <f>IF(Tabel1[[#This Row],[WPS_Presence]]="Present", 1, 0)</f>
        <v>0</v>
      </c>
      <c r="M4">
        <f>Tabel1[[#This Row],[Med_Dr '[1878']]]/(SUM(Tabel1[[#This Row],[Pop_Size '[1877']]:[Pop_Size '[1878']]])/2)*1000</f>
        <v>0.39156823076421066</v>
      </c>
      <c r="N4">
        <f>SUM(Tabel1[[#This Row],[Cntry_Srgn '[1878']]:[Twn_Srgn '[1878']]])/(SUM(Tabel1[[#This Row],[Pop_Size '[1877']]:[Pop_Size '[1878']]])/2)*1000</f>
        <v>0</v>
      </c>
      <c r="O4">
        <f>Tabel1[[#This Row],[Midw '[1878']]]/(SUM(Tabel1[[#This Row],[Pop_Size '[1877']]:[Pop_Size '[1878']]])/2)*1000</f>
        <v>0.2610454871761404</v>
      </c>
      <c r="P4">
        <f>Tabel1[[#This Row],[Avg_Inf_Vacc '[1877-1879']]]*100</f>
        <v>-888800</v>
      </c>
      <c r="Q4">
        <f>Tabel1[[#This Row],[Avg_Tdlr_Vacc '[1867-1870']]]*100</f>
        <v>14.244186046511627</v>
      </c>
      <c r="S4">
        <f>'Data Input (1908-1910)'!B4</f>
        <v>10522</v>
      </c>
      <c r="T4" s="10" t="str">
        <f>'Data Input (1908-1910)'!C4</f>
        <v>Drenthe</v>
      </c>
      <c r="U4" s="51">
        <f>SUM('Data Input (1908-1910)'!D4:F4)/SUM('Data Input (1908-1910)'!R4:T4)*100</f>
        <v>7.8662733529990163</v>
      </c>
      <c r="V4">
        <f>SUM('Data Input (1908-1910)'!X4:Z4)/SUM('Data Input (1908-1910)'!R4:T4)*100</f>
        <v>3.8348082595870205</v>
      </c>
      <c r="W4" s="10">
        <f>SUM('Data Input (1908-1910)'!R4:T4)/3/'Data Input (1908-1910)'!N4*100</f>
        <v>10.297691373025517</v>
      </c>
      <c r="X4">
        <f>'Data Input (1908-1910)'!AS4/SUM('Data Input (1908-1910)'!L4:M4)*100</f>
        <v>5.1137242766517099</v>
      </c>
      <c r="Y4">
        <f>SUM('Data Input (1908-1910)'!AP4:AQ4)/SUM('Data Input (1908-1910)'!L4:M4)*100</f>
        <v>13.221414203930063</v>
      </c>
      <c r="Z4">
        <f>SUM('Data Input (1908-1910)'!AT4:AU4)/SUM('Data Input (1908-1910)'!L4:M4)*100</f>
        <v>4.1621537985455666</v>
      </c>
      <c r="AA4" s="10">
        <f>'Data Input (1908-1910)'!BI4*100</f>
        <v>38.473053892215567</v>
      </c>
      <c r="AB4" s="9">
        <f>LN('Data Input (1908-1910)'!G4/('Data Input (1908-1910)'!BP4/100))</f>
        <v>5.4686732769346884</v>
      </c>
      <c r="AC4">
        <f>IF(Tabel3[[#This Row],[Soil_Type]]="SAND",1,0)</f>
        <v>1</v>
      </c>
      <c r="AD4" s="10">
        <f>IF(Tabel3[[#This Row],[WPS_Presence]]="Present",1,0)</f>
        <v>1</v>
      </c>
      <c r="AE4">
        <f>'Data Input (1908-1910)'!AV4/SUM('Data Input (1908-1910)'!L4:M4)*1000</f>
        <v>0.61890762803651556</v>
      </c>
      <c r="AF4">
        <f>'Data Input (1908-1910)'!AW4/SUM('Data Input (1908-1910)'!L4:M4)*1000</f>
        <v>3.0171746866780129</v>
      </c>
      <c r="AG4">
        <f>'Data Input (1908-1910)'!BE4*100</f>
        <v>1.6060308095706324</v>
      </c>
    </row>
    <row r="5" spans="1:33" x14ac:dyDescent="0.25">
      <c r="A5">
        <f>Tabel1[[#This Row],[A_Code]]</f>
        <v>10520</v>
      </c>
      <c r="B5" t="str">
        <f>Tabel1[[#This Row],[Province]]</f>
        <v>Drenthe</v>
      </c>
      <c r="C5" s="51">
        <f>SUM(Tabel1[[#This Row],[Inf_Deaths '[1877']]:[Inf_Deaths '[1879']]])/SUM(Tabel1[[#This Row],[Births '[1877']]:[Births '[1879']]])*100</f>
        <v>12.322274881516588</v>
      </c>
      <c r="D5">
        <f>SUM(Tabel1[[#This Row],[Births '[1877']]:[Births '[1879']]])/3/Tabel1[[#This Row],[F_Aged_15to49 '[1879']]]*100</f>
        <v>14.094856379425517</v>
      </c>
      <c r="E5">
        <f>SUM(Tabel1[[#This Row],[Ilg_Births '[1877']]:[Ilg_Births '[1879']]])/SUM(Tabel1[[#This Row],[Births '[1877']]:[Births '[1879']]])*100</f>
        <v>2.6066350710900474</v>
      </c>
      <c r="F5" s="9">
        <f>SUM(Tabel1[[#This Row],[M_Rom_Cath '[1879']]:[F_Rom_Cath '[1879']]])/Tabel1[[#This Row],[Pop_Size '[1879']]]*100</f>
        <v>0.41369800045966443</v>
      </c>
      <c r="G5">
        <f>SUM(Tabel1[[#This Row],[M_Orthx_Prts '[1879']]:[F_Orthx_Prts '[1879']]])/Tabel1[[#This Row],[Pop_Size '[1879']]]*100</f>
        <v>15.766490461962768</v>
      </c>
      <c r="H5">
        <f>SUM(Tabel1[[#This Row],[M_Prt_Jews '[1879']]:[F_NL_Jews '[1879']]])/Tabel1[[#This Row],[Pop_Size '[1879']]]*100</f>
        <v>1.4249597793610664</v>
      </c>
      <c r="I5" s="10">
        <f>Tabel1[[#This Row],[F_Lbr_Prtcp '[proxy1909']]]*100</f>
        <v>38.012729844413009</v>
      </c>
      <c r="J5" s="9">
        <f>LN((SUM(Tabel1[[#This Row],[Pop_Size '[1877']]:[Pop_Size '[1878']]])/2)/(Tabel1[[#This Row],[Area_Size '[1879']]]/100))</f>
        <v>3.2241644680646981</v>
      </c>
      <c r="K5">
        <f>IF(Tabel1[[#This Row],[Soil_Type]]="Sand", 1, 0)</f>
        <v>1</v>
      </c>
      <c r="L5" s="10">
        <f>IF(Tabel1[[#This Row],[WPS_Presence]]="Present", 1, 0)</f>
        <v>0</v>
      </c>
      <c r="M5">
        <f>Tabel1[[#This Row],[Med_Dr '[1878']]]/(SUM(Tabel1[[#This Row],[Pop_Size '[1877']]:[Pop_Size '[1878']]])/2)*1000</f>
        <v>0.23705108450871165</v>
      </c>
      <c r="N5">
        <f>SUM(Tabel1[[#This Row],[Cntry_Srgn '[1878']]:[Twn_Srgn '[1878']]])/(SUM(Tabel1[[#This Row],[Pop_Size '[1877']]:[Pop_Size '[1878']]])/2)*1000</f>
        <v>0</v>
      </c>
      <c r="O5">
        <f>Tabel1[[#This Row],[Midw '[1878']]]/(SUM(Tabel1[[#This Row],[Pop_Size '[1877']]:[Pop_Size '[1878']]])/2)*1000</f>
        <v>0</v>
      </c>
      <c r="P5">
        <f>Tabel1[[#This Row],[Avg_Inf_Vacc '[1877-1879']]]*100</f>
        <v>-888800</v>
      </c>
      <c r="Q5">
        <f>Tabel1[[#This Row],[Avg_Tdlr_Vacc '[1867-1870']]]*100</f>
        <v>5.2845528455284558</v>
      </c>
      <c r="S5">
        <f>'Data Input (1908-1910)'!B5</f>
        <v>10520</v>
      </c>
      <c r="T5" s="10" t="str">
        <f>'Data Input (1908-1910)'!C5</f>
        <v>Drenthe</v>
      </c>
      <c r="U5" s="51">
        <f>SUM('Data Input (1908-1910)'!D5:F5)/SUM('Data Input (1908-1910)'!R5:T5)*100</f>
        <v>9.8696461824953445</v>
      </c>
      <c r="V5">
        <f>SUM('Data Input (1908-1910)'!X5:Z5)/SUM('Data Input (1908-1910)'!R5:T5)*100</f>
        <v>1.6759776536312849</v>
      </c>
      <c r="W5" s="10">
        <f>SUM('Data Input (1908-1910)'!R5:T5)/3/'Data Input (1908-1910)'!N5*100</f>
        <v>15.131022823330515</v>
      </c>
      <c r="X5">
        <f>'Data Input (1908-1910)'!AS5/SUM('Data Input (1908-1910)'!L5:M5)*100</f>
        <v>0.38539181501192882</v>
      </c>
      <c r="Y5">
        <f>SUM('Data Input (1908-1910)'!AP5:AQ5)/SUM('Data Input (1908-1910)'!L5:M5)*100</f>
        <v>20.444118186823271</v>
      </c>
      <c r="Z5">
        <f>SUM('Data Input (1908-1910)'!AT5:AU5)/SUM('Data Input (1908-1910)'!L5:M5)*100</f>
        <v>1.3947513305193613</v>
      </c>
      <c r="AA5" s="10">
        <f>'Data Input (1908-1910)'!BI5*100</f>
        <v>38.012729844413009</v>
      </c>
      <c r="AB5" s="9">
        <f>LN('Data Input (1908-1910)'!G5/('Data Input (1908-1910)'!BP5/100))</f>
        <v>3.477544374014327</v>
      </c>
      <c r="AC5">
        <f>IF(Tabel3[[#This Row],[Soil_Type]]="SAND",1,0)</f>
        <v>1</v>
      </c>
      <c r="AD5" s="10">
        <f>IF(Tabel3[[#This Row],[WPS_Presence]]="Present",1,0)</f>
        <v>0</v>
      </c>
      <c r="AE5">
        <f>'Data Input (1908-1910)'!AV5/SUM('Data Input (1908-1910)'!L5:M5)*1000</f>
        <v>0.36703982382088457</v>
      </c>
      <c r="AF5">
        <f>'Data Input (1908-1910)'!AW5/SUM('Data Input (1908-1910)'!L5:M5)*1000</f>
        <v>0.9175995595522114</v>
      </c>
      <c r="AG5">
        <f>'Data Input (1908-1910)'!BE5*100</f>
        <v>1.3656114214773432</v>
      </c>
    </row>
    <row r="6" spans="1:33" x14ac:dyDescent="0.25">
      <c r="A6">
        <f>Tabel1[[#This Row],[A_Code]]</f>
        <v>10448</v>
      </c>
      <c r="B6" t="str">
        <f>Tabel1[[#This Row],[Province]]</f>
        <v>Drenthe</v>
      </c>
      <c r="C6" s="51">
        <f>SUM(Tabel1[[#This Row],[Inf_Deaths '[1877']]:[Inf_Deaths '[1879']]])/SUM(Tabel1[[#This Row],[Births '[1877']]:[Births '[1879']]])*100</f>
        <v>14.098360655737704</v>
      </c>
      <c r="D6">
        <f>SUM(Tabel1[[#This Row],[Births '[1877']]:[Births '[1879']]])/3/Tabel1[[#This Row],[F_Aged_15to49 '[1879']]]*100</f>
        <v>15.117719950433706</v>
      </c>
      <c r="E6">
        <f>SUM(Tabel1[[#This Row],[Ilg_Births '[1877']]:[Ilg_Births '[1879']]])/SUM(Tabel1[[#This Row],[Births '[1877']]:[Births '[1879']]])*100</f>
        <v>2.7868852459016393</v>
      </c>
      <c r="F6" s="9">
        <f>SUM(Tabel1[[#This Row],[M_Rom_Cath '[1879']]:[F_Rom_Cath '[1879']]])/Tabel1[[#This Row],[Pop_Size '[1879']]]*100</f>
        <v>4.3215211754537597</v>
      </c>
      <c r="G6">
        <f>SUM(Tabel1[[#This Row],[M_Orthx_Prts '[1879']]:[F_Orthx_Prts '[1879']]])/Tabel1[[#This Row],[Pop_Size '[1879']]]*100</f>
        <v>12.497839239412272</v>
      </c>
      <c r="H6">
        <f>SUM(Tabel1[[#This Row],[M_Prt_Jews '[1879']]:[F_NL_Jews '[1879']]])/Tabel1[[#This Row],[Pop_Size '[1879']]]*100</f>
        <v>0.25929127052722556</v>
      </c>
      <c r="I6" s="10">
        <f>Tabel1[[#This Row],[F_Lbr_Prtcp '[proxy1909']]]*100</f>
        <v>41.207756232686982</v>
      </c>
      <c r="J6" s="9">
        <f>LN((SUM(Tabel1[[#This Row],[Pop_Size '[1877']]:[Pop_Size '[1878']]])/2)/(Tabel1[[#This Row],[Area_Size '[1879']]]/100))</f>
        <v>3.7567411357947567</v>
      </c>
      <c r="K6">
        <f>IF(Tabel1[[#This Row],[Soil_Type]]="Sand", 1, 0)</f>
        <v>1</v>
      </c>
      <c r="L6" s="10">
        <f>IF(Tabel1[[#This Row],[WPS_Presence]]="Present", 1, 0)</f>
        <v>0</v>
      </c>
      <c r="M6">
        <f>Tabel1[[#This Row],[Med_Dr '[1878']]]/(SUM(Tabel1[[#This Row],[Pop_Size '[1877']]:[Pop_Size '[1878']]])/2)*1000</f>
        <v>0.17868310551237382</v>
      </c>
      <c r="N6">
        <f>SUM(Tabel1[[#This Row],[Cntry_Srgn '[1878']]:[Twn_Srgn '[1878']]])/(SUM(Tabel1[[#This Row],[Pop_Size '[1877']]:[Pop_Size '[1878']]])/2)*1000</f>
        <v>0</v>
      </c>
      <c r="O6">
        <f>Tabel1[[#This Row],[Midw '[1878']]]/(SUM(Tabel1[[#This Row],[Pop_Size '[1877']]:[Pop_Size '[1878']]])/2)*1000</f>
        <v>0.35736621102474764</v>
      </c>
      <c r="P6">
        <f>Tabel1[[#This Row],[Avg_Inf_Vacc '[1877-1879']]]*100</f>
        <v>-888800</v>
      </c>
      <c r="Q6">
        <f>Tabel1[[#This Row],[Avg_Tdlr_Vacc '[1867-1870']]]*100</f>
        <v>5.2022274325908562</v>
      </c>
      <c r="S6">
        <f>'Data Input (1908-1910)'!B6</f>
        <v>10448</v>
      </c>
      <c r="T6" s="10" t="str">
        <f>'Data Input (1908-1910)'!C6</f>
        <v>Drenthe</v>
      </c>
      <c r="U6" s="51">
        <f>SUM('Data Input (1908-1910)'!D6:F6)/SUM('Data Input (1908-1910)'!R6:T6)*100</f>
        <v>11.01871101871102</v>
      </c>
      <c r="V6">
        <f>SUM('Data Input (1908-1910)'!X6:Z6)/SUM('Data Input (1908-1910)'!R6:T6)*100</f>
        <v>1.1434511434511436</v>
      </c>
      <c r="W6" s="10">
        <f>SUM('Data Input (1908-1910)'!R6:T6)/3/'Data Input (1908-1910)'!N6*100</f>
        <v>16.824064358167192</v>
      </c>
      <c r="X6">
        <f>'Data Input (1908-1910)'!AS6/SUM('Data Input (1908-1910)'!L6:M6)*100</f>
        <v>3.5841470419299255</v>
      </c>
      <c r="Y6">
        <f>SUM('Data Input (1908-1910)'!AP6:AQ6)/SUM('Data Input (1908-1910)'!L6:M6)*100</f>
        <v>13.923032739804711</v>
      </c>
      <c r="Z6">
        <f>SUM('Data Input (1908-1910)'!AT6:AU6)/SUM('Data Input (1908-1910)'!L6:M6)*100</f>
        <v>0.6547960941987363</v>
      </c>
      <c r="AA6" s="10">
        <f>'Data Input (1908-1910)'!BI6*100</f>
        <v>41.207756232686982</v>
      </c>
      <c r="AB6" s="9">
        <f>LN('Data Input (1908-1910)'!G6/('Data Input (1908-1910)'!BP6/100))</f>
        <v>4.2205386443222972</v>
      </c>
      <c r="AC6">
        <f>IF(Tabel3[[#This Row],[Soil_Type]]="SAND",1,0)</f>
        <v>1</v>
      </c>
      <c r="AD6" s="10">
        <f>IF(Tabel3[[#This Row],[WPS_Presence]]="Present",1,0)</f>
        <v>0</v>
      </c>
      <c r="AE6">
        <f>'Data Input (1908-1910)'!AV6/SUM('Data Input (1908-1910)'!L6:M6)*1000</f>
        <v>0.22975301550832855</v>
      </c>
      <c r="AF6">
        <f>'Data Input (1908-1910)'!AW6/SUM('Data Input (1908-1910)'!L6:M6)*1000</f>
        <v>0.3446295232624928</v>
      </c>
      <c r="AG6">
        <f>'Data Input (1908-1910)'!BE6*100</f>
        <v>0.20790020790020791</v>
      </c>
    </row>
    <row r="7" spans="1:33" x14ac:dyDescent="0.25">
      <c r="A7">
        <f>Tabel1[[#This Row],[A_Code]]</f>
        <v>10383</v>
      </c>
      <c r="B7" t="str">
        <f>Tabel1[[#This Row],[Province]]</f>
        <v>Drenthe</v>
      </c>
      <c r="C7" s="51">
        <f>SUM(Tabel1[[#This Row],[Inf_Deaths '[1877']]:[Inf_Deaths '[1879']]])/SUM(Tabel1[[#This Row],[Births '[1877']]:[Births '[1879']]])*100</f>
        <v>13.523131672597867</v>
      </c>
      <c r="D7">
        <f>SUM(Tabel1[[#This Row],[Births '[1877']]:[Births '[1879']]])/3/Tabel1[[#This Row],[F_Aged_15to49 '[1879']]]*100</f>
        <v>13.535645472061658</v>
      </c>
      <c r="E7">
        <f>SUM(Tabel1[[#This Row],[Ilg_Births '[1877']]:[Ilg_Births '[1879']]])/SUM(Tabel1[[#This Row],[Births '[1877']]:[Births '[1879']]])*100</f>
        <v>4.9822064056939501</v>
      </c>
      <c r="F7" s="9">
        <f>SUM(Tabel1[[#This Row],[M_Rom_Cath '[1879']]:[F_Rom_Cath '[1879']]])/Tabel1[[#This Row],[Pop_Size '[1879']]]*100</f>
        <v>21.217159960093117</v>
      </c>
      <c r="G7">
        <f>SUM(Tabel1[[#This Row],[M_Orthx_Prts '[1879']]:[F_Orthx_Prts '[1879']]])/Tabel1[[#This Row],[Pop_Size '[1879']]]*100</f>
        <v>8.8460259394745595</v>
      </c>
      <c r="H7">
        <f>SUM(Tabel1[[#This Row],[M_Prt_Jews '[1879']]:[F_NL_Jews '[1879']]])/Tabel1[[#This Row],[Pop_Size '[1879']]]*100</f>
        <v>6.4848686398403732</v>
      </c>
      <c r="I7" s="10">
        <f>Tabel1[[#This Row],[F_Lbr_Prtcp '[proxy1909']]]*100</f>
        <v>42.963813900057438</v>
      </c>
      <c r="J7" s="9">
        <f>LN((SUM(Tabel1[[#This Row],[Pop_Size '[1877']]:[Pop_Size '[1878']]])/2)/(Tabel1[[#This Row],[Area_Size '[1879']]]/100))</f>
        <v>4.2652917836362567</v>
      </c>
      <c r="K7">
        <f>IF(Tabel1[[#This Row],[Soil_Type]]="Sand", 1, 0)</f>
        <v>1</v>
      </c>
      <c r="L7" s="10">
        <f>IF(Tabel1[[#This Row],[WPS_Presence]]="Present", 1, 0)</f>
        <v>0</v>
      </c>
      <c r="M7">
        <f>Tabel1[[#This Row],[Med_Dr '[1878']]]/(SUM(Tabel1[[#This Row],[Pop_Size '[1877']]:[Pop_Size '[1878']]])/2)*1000</f>
        <v>0.34476814342354767</v>
      </c>
      <c r="N7">
        <f>SUM(Tabel1[[#This Row],[Cntry_Srgn '[1878']]:[Twn_Srgn '[1878']]])/(SUM(Tabel1[[#This Row],[Pop_Size '[1877']]:[Pop_Size '[1878']]])/2)*1000</f>
        <v>0</v>
      </c>
      <c r="O7">
        <f>Tabel1[[#This Row],[Midw '[1878']]]/(SUM(Tabel1[[#This Row],[Pop_Size '[1877']]:[Pop_Size '[1878']]])/2)*1000</f>
        <v>0</v>
      </c>
      <c r="P7">
        <f>Tabel1[[#This Row],[Avg_Inf_Vacc '[1877-1879']]]*100</f>
        <v>-888800</v>
      </c>
      <c r="Q7">
        <f>Tabel1[[#This Row],[Avg_Tdlr_Vacc '[1867-1870']]]*100</f>
        <v>5.5100755667506292</v>
      </c>
      <c r="S7">
        <f>'Data Input (1908-1910)'!B7</f>
        <v>10383</v>
      </c>
      <c r="T7" s="10" t="str">
        <f>'Data Input (1908-1910)'!C7</f>
        <v>Drenthe</v>
      </c>
      <c r="U7" s="51">
        <f>SUM('Data Input (1908-1910)'!D7:F7)/SUM('Data Input (1908-1910)'!R7:T7)*100</f>
        <v>12.284069097888676</v>
      </c>
      <c r="V7">
        <f>SUM('Data Input (1908-1910)'!X7:Z7)/SUM('Data Input (1908-1910)'!R7:T7)*100</f>
        <v>1.3435700575815739</v>
      </c>
      <c r="W7" s="10">
        <f>SUM('Data Input (1908-1910)'!R7:T7)/3/'Data Input (1908-1910)'!N7*100</f>
        <v>14.692611393119007</v>
      </c>
      <c r="X7">
        <f>'Data Input (1908-1910)'!AS7/SUM('Data Input (1908-1910)'!L7:M7)*100</f>
        <v>19.696072626800866</v>
      </c>
      <c r="Y7">
        <f>SUM('Data Input (1908-1910)'!AP7:AQ7)/SUM('Data Input (1908-1910)'!L7:M7)*100</f>
        <v>13.143872113676732</v>
      </c>
      <c r="Z7">
        <f>SUM('Data Input (1908-1910)'!AT7:AU7)/SUM('Data Input (1908-1910)'!L7:M7)*100</f>
        <v>4.8352082099861855</v>
      </c>
      <c r="AA7" s="10">
        <f>'Data Input (1908-1910)'!BI7*100</f>
        <v>42.963813900057438</v>
      </c>
      <c r="AB7" s="9">
        <f>LN('Data Input (1908-1910)'!G7/('Data Input (1908-1910)'!BP7/100))</f>
        <v>4.776496580464821</v>
      </c>
      <c r="AC7">
        <f>IF(Tabel3[[#This Row],[Soil_Type]]="SAND",1,0)</f>
        <v>1</v>
      </c>
      <c r="AD7" s="10">
        <f>IF(Tabel3[[#This Row],[WPS_Presence]]="Present",1,0)</f>
        <v>0</v>
      </c>
      <c r="AE7">
        <f>'Data Input (1908-1910)'!AV7/SUM('Data Input (1908-1910)'!L7:M7)*1000</f>
        <v>0.39471087428458657</v>
      </c>
      <c r="AF7">
        <f>'Data Input (1908-1910)'!AW7/SUM('Data Input (1908-1910)'!L7:M7)*1000</f>
        <v>0.78942174856917313</v>
      </c>
      <c r="AG7">
        <f>'Data Input (1908-1910)'!BE7*100</f>
        <v>0.57581573896353166</v>
      </c>
    </row>
    <row r="8" spans="1:33" x14ac:dyDescent="0.25">
      <c r="A8">
        <f>Tabel1[[#This Row],[A_Code]]</f>
        <v>11004</v>
      </c>
      <c r="B8" t="str">
        <f>Tabel1[[#This Row],[Province]]</f>
        <v>Drenthe</v>
      </c>
      <c r="C8" s="51">
        <f>SUM(Tabel1[[#This Row],[Inf_Deaths '[1877']]:[Inf_Deaths '[1879']]])/SUM(Tabel1[[#This Row],[Births '[1877']]:[Births '[1879']]])*100</f>
        <v>12.154696132596685</v>
      </c>
      <c r="D8">
        <f>SUM(Tabel1[[#This Row],[Births '[1877']]:[Births '[1879']]])/3/Tabel1[[#This Row],[F_Aged_15to49 '[1879']]]*100</f>
        <v>13.087490961677513</v>
      </c>
      <c r="E8">
        <f>SUM(Tabel1[[#This Row],[Ilg_Births '[1877']]:[Ilg_Births '[1879']]])/SUM(Tabel1[[#This Row],[Births '[1877']]:[Births '[1879']]])*100</f>
        <v>2.7624309392265194</v>
      </c>
      <c r="F8" s="9">
        <f>SUM(Tabel1[[#This Row],[M_Rom_Cath '[1879']]:[F_Rom_Cath '[1879']]])/Tabel1[[#This Row],[Pop_Size '[1879']]]*100</f>
        <v>20.377833753148614</v>
      </c>
      <c r="G8">
        <f>SUM(Tabel1[[#This Row],[M_Orthx_Prts '[1879']]:[F_Orthx_Prts '[1879']]])/Tabel1[[#This Row],[Pop_Size '[1879']]]*100</f>
        <v>7.2544080604534003</v>
      </c>
      <c r="H8">
        <f>SUM(Tabel1[[#This Row],[M_Prt_Jews '[1879']]:[F_NL_Jews '[1879']]])/Tabel1[[#This Row],[Pop_Size '[1879']]]*100</f>
        <v>0.95717884130982378</v>
      </c>
      <c r="I8" s="10">
        <f>Tabel1[[#This Row],[F_Lbr_Prtcp '[proxy1909']]]*100</f>
        <v>44.026135656502802</v>
      </c>
      <c r="J8" s="9">
        <f>LN((SUM(Tabel1[[#This Row],[Pop_Size '[1877']]:[Pop_Size '[1878']]])/2)/(Tabel1[[#This Row],[Area_Size '[1879']]]/100))</f>
        <v>3.5004071806456833</v>
      </c>
      <c r="K8">
        <f>IF(Tabel1[[#This Row],[Soil_Type]]="Sand", 1, 0)</f>
        <v>1</v>
      </c>
      <c r="L8" s="10">
        <f>IF(Tabel1[[#This Row],[WPS_Presence]]="Present", 1, 0)</f>
        <v>0</v>
      </c>
      <c r="M8">
        <f>Tabel1[[#This Row],[Med_Dr '[1878']]]/(SUM(Tabel1[[#This Row],[Pop_Size '[1877']]:[Pop_Size '[1878']]])/2)*1000</f>
        <v>0.25037556334501748</v>
      </c>
      <c r="N8">
        <f>SUM(Tabel1[[#This Row],[Cntry_Srgn '[1878']]:[Twn_Srgn '[1878']]])/(SUM(Tabel1[[#This Row],[Pop_Size '[1877']]:[Pop_Size '[1878']]])/2)*1000</f>
        <v>0</v>
      </c>
      <c r="O8">
        <f>Tabel1[[#This Row],[Midw '[1878']]]/(SUM(Tabel1[[#This Row],[Pop_Size '[1877']]:[Pop_Size '[1878']]])/2)*1000</f>
        <v>0.25037556334501748</v>
      </c>
      <c r="P8">
        <f>Tabel1[[#This Row],[Avg_Inf_Vacc '[1877-1879']]]*100</f>
        <v>-888800</v>
      </c>
      <c r="Q8">
        <f>Tabel1[[#This Row],[Avg_Tdlr_Vacc '[1867-1870']]]*100</f>
        <v>22.444158075601372</v>
      </c>
      <c r="S8">
        <f>'Data Input (1908-1910)'!B8</f>
        <v>11004</v>
      </c>
      <c r="T8" s="10" t="str">
        <f>'Data Input (1908-1910)'!C8</f>
        <v>Drenthe</v>
      </c>
      <c r="U8" s="51">
        <f>SUM('Data Input (1908-1910)'!D8:F8)/SUM('Data Input (1908-1910)'!R8:T8)*100</f>
        <v>8.517350157728707</v>
      </c>
      <c r="V8">
        <f>SUM('Data Input (1908-1910)'!X8:Z8)/SUM('Data Input (1908-1910)'!R8:T8)*100</f>
        <v>1.2618296529968454</v>
      </c>
      <c r="W8" s="10">
        <f>SUM('Data Input (1908-1910)'!R8:T8)/3/'Data Input (1908-1910)'!N8*100</f>
        <v>14.861697140178155</v>
      </c>
      <c r="X8">
        <f>'Data Input (1908-1910)'!AS8/SUM('Data Input (1908-1910)'!L8:M8)*100</f>
        <v>11.152882205513784</v>
      </c>
      <c r="Y8">
        <f>SUM('Data Input (1908-1910)'!AP8:AQ8)/SUM('Data Input (1908-1910)'!L8:M8)*100</f>
        <v>3.6340852130325811</v>
      </c>
      <c r="Z8">
        <f>SUM('Data Input (1908-1910)'!AT8:AU8)/SUM('Data Input (1908-1910)'!L8:M8)*100</f>
        <v>0.8771929824561403</v>
      </c>
      <c r="AA8" s="10">
        <f>'Data Input (1908-1910)'!BI8*100</f>
        <v>44.026135656502802</v>
      </c>
      <c r="AB8" s="9">
        <f>LN('Data Input (1908-1910)'!G8/('Data Input (1908-1910)'!BP8/100))</f>
        <v>3.8537250449365308</v>
      </c>
      <c r="AC8">
        <f>IF(Tabel3[[#This Row],[Soil_Type]]="SAND",1,0)</f>
        <v>1</v>
      </c>
      <c r="AD8" s="10">
        <f>IF(Tabel3[[#This Row],[WPS_Presence]]="Present",1,0)</f>
        <v>0</v>
      </c>
      <c r="AE8">
        <f>'Data Input (1908-1910)'!AV8/SUM('Data Input (1908-1910)'!L8:M8)*1000</f>
        <v>0.31328320802005011</v>
      </c>
      <c r="AF8">
        <f>'Data Input (1908-1910)'!AW8/SUM('Data Input (1908-1910)'!L8:M8)*1000</f>
        <v>0.31328320802005011</v>
      </c>
      <c r="AG8">
        <f>'Data Input (1908-1910)'!BE8*100</f>
        <v>3.1545741324921135</v>
      </c>
    </row>
    <row r="9" spans="1:33" x14ac:dyDescent="0.25">
      <c r="A9">
        <f>Tabel1[[#This Row],[A_Code]]</f>
        <v>10418</v>
      </c>
      <c r="B9" t="str">
        <f>Tabel1[[#This Row],[Province]]</f>
        <v>Drenthe</v>
      </c>
      <c r="C9" s="51">
        <f>SUM(Tabel1[[#This Row],[Inf_Deaths '[1877']]:[Inf_Deaths '[1879']]])/SUM(Tabel1[[#This Row],[Births '[1877']]:[Births '[1879']]])*100</f>
        <v>9.9415204678362574</v>
      </c>
      <c r="D9">
        <f>SUM(Tabel1[[#This Row],[Births '[1877']]:[Births '[1879']]])/3/Tabel1[[#This Row],[F_Aged_15to49 '[1879']]]*100</f>
        <v>15.281501340482572</v>
      </c>
      <c r="E9">
        <f>SUM(Tabel1[[#This Row],[Ilg_Births '[1877']]:[Ilg_Births '[1879']]])/SUM(Tabel1[[#This Row],[Births '[1877']]:[Births '[1879']]])*100</f>
        <v>2.9239766081871341</v>
      </c>
      <c r="F9" s="9">
        <f>SUM(Tabel1[[#This Row],[M_Rom_Cath '[1879']]:[F_Rom_Cath '[1879']]])/Tabel1[[#This Row],[Pop_Size '[1879']]]*100</f>
        <v>0.69970845481049559</v>
      </c>
      <c r="G9">
        <f>SUM(Tabel1[[#This Row],[M_Orthx_Prts '[1879']]:[F_Orthx_Prts '[1879']]])/Tabel1[[#This Row],[Pop_Size '[1879']]]*100</f>
        <v>21.516034985422742</v>
      </c>
      <c r="H9">
        <f>SUM(Tabel1[[#This Row],[M_Prt_Jews '[1879']]:[F_NL_Jews '[1879']]])/Tabel1[[#This Row],[Pop_Size '[1879']]]*100</f>
        <v>0.23323615160349853</v>
      </c>
      <c r="I9" s="10">
        <f>Tabel1[[#This Row],[F_Lbr_Prtcp '[proxy1909']]]*100</f>
        <v>42.838370565045992</v>
      </c>
      <c r="J9" s="9">
        <f>LN((SUM(Tabel1[[#This Row],[Pop_Size '[1877']]:[Pop_Size '[1878']]])/2)/(Tabel1[[#This Row],[Area_Size '[1879']]]/100))</f>
        <v>3.1090273201019389</v>
      </c>
      <c r="K9">
        <f>IF(Tabel1[[#This Row],[Soil_Type]]="Sand", 1, 0)</f>
        <v>1</v>
      </c>
      <c r="L9" s="10">
        <f>IF(Tabel1[[#This Row],[WPS_Presence]]="Present", 1, 0)</f>
        <v>0</v>
      </c>
      <c r="M9">
        <f>Tabel1[[#This Row],[Med_Dr '[1878']]]/(SUM(Tabel1[[#This Row],[Pop_Size '[1877']]:[Pop_Size '[1878']]])/2)*1000</f>
        <v>0</v>
      </c>
      <c r="N9">
        <f>SUM(Tabel1[[#This Row],[Cntry_Srgn '[1878']]:[Twn_Srgn '[1878']]])/(SUM(Tabel1[[#This Row],[Pop_Size '[1877']]:[Pop_Size '[1878']]])/2)*1000</f>
        <v>0</v>
      </c>
      <c r="O9">
        <f>Tabel1[[#This Row],[Midw '[1878']]]/(SUM(Tabel1[[#This Row],[Pop_Size '[1877']]:[Pop_Size '[1878']]])/2)*1000</f>
        <v>0.59224163458691137</v>
      </c>
      <c r="P9">
        <f>Tabel1[[#This Row],[Avg_Inf_Vacc '[1877-1879']]]*100</f>
        <v>-888800</v>
      </c>
      <c r="Q9">
        <f>Tabel1[[#This Row],[Avg_Tdlr_Vacc '[1867-1870']]]*100</f>
        <v>2.6442307692307692</v>
      </c>
      <c r="S9">
        <f>'Data Input (1908-1910)'!B9</f>
        <v>10418</v>
      </c>
      <c r="T9" s="10" t="str">
        <f>'Data Input (1908-1910)'!C9</f>
        <v>Drenthe</v>
      </c>
      <c r="U9" s="51">
        <f>SUM('Data Input (1908-1910)'!D9:F9)/SUM('Data Input (1908-1910)'!R9:T9)*100</f>
        <v>8.5201793721973083</v>
      </c>
      <c r="V9">
        <f>SUM('Data Input (1908-1910)'!X9:Z9)/SUM('Data Input (1908-1910)'!R9:T9)*100</f>
        <v>2.2421524663677128</v>
      </c>
      <c r="W9" s="10">
        <f>SUM('Data Input (1908-1910)'!R9:T9)/3/'Data Input (1908-1910)'!N9*100</f>
        <v>14.926372155287817</v>
      </c>
      <c r="X9">
        <f>'Data Input (1908-1910)'!AS9/SUM('Data Input (1908-1910)'!L9:M9)*100</f>
        <v>4.0816326530612246</v>
      </c>
      <c r="Y9">
        <f>SUM('Data Input (1908-1910)'!AP9:AQ9)/SUM('Data Input (1908-1910)'!L9:M9)*100</f>
        <v>19.343389529724934</v>
      </c>
      <c r="Z9">
        <f>SUM('Data Input (1908-1910)'!AT9:AU9)/SUM('Data Input (1908-1910)'!L9:M9)*100</f>
        <v>0</v>
      </c>
      <c r="AA9" s="10">
        <f>'Data Input (1908-1910)'!BI9*100</f>
        <v>42.838370565045992</v>
      </c>
      <c r="AB9" s="9">
        <f>LN('Data Input (1908-1910)'!G9/('Data Input (1908-1910)'!BP9/100))</f>
        <v>3.3952276912898984</v>
      </c>
      <c r="AC9">
        <f>IF(Tabel3[[#This Row],[Soil_Type]]="SAND",1,0)</f>
        <v>1</v>
      </c>
      <c r="AD9" s="10">
        <f>IF(Tabel3[[#This Row],[WPS_Presence]]="Present",1,0)</f>
        <v>0</v>
      </c>
      <c r="AE9">
        <f>'Data Input (1908-1910)'!AV9/SUM('Data Input (1908-1910)'!L9:M9)*1000</f>
        <v>0.44365572315882879</v>
      </c>
      <c r="AF9">
        <f>'Data Input (1908-1910)'!AW9/SUM('Data Input (1908-1910)'!L9:M9)*1000</f>
        <v>0.88731144631765757</v>
      </c>
      <c r="AG9">
        <f>'Data Input (1908-1910)'!BE9*100</f>
        <v>0.14947683109118085</v>
      </c>
    </row>
    <row r="10" spans="1:33" x14ac:dyDescent="0.25">
      <c r="A10">
        <f>Tabel1[[#This Row],[A_Code]]</f>
        <v>10331</v>
      </c>
      <c r="B10" t="str">
        <f>Tabel1[[#This Row],[Province]]</f>
        <v>Drenthe</v>
      </c>
      <c r="C10" s="51">
        <f>SUM(Tabel1[[#This Row],[Inf_Deaths '[1877']]:[Inf_Deaths '[1879']]])/SUM(Tabel1[[#This Row],[Births '[1877']]:[Births '[1879']]])*100</f>
        <v>16.037735849056602</v>
      </c>
      <c r="D10">
        <f>SUM(Tabel1[[#This Row],[Births '[1877']]:[Births '[1879']]])/3/Tabel1[[#This Row],[F_Aged_15to49 '[1879']]]*100</f>
        <v>15.067519545131486</v>
      </c>
      <c r="E10">
        <f>SUM(Tabel1[[#This Row],[Ilg_Births '[1877']]:[Ilg_Births '[1879']]])/SUM(Tabel1[[#This Row],[Births '[1877']]:[Births '[1879']]])*100</f>
        <v>0.94339622641509435</v>
      </c>
      <c r="F10" s="9">
        <f>SUM(Tabel1[[#This Row],[M_Rom_Cath '[1879']]:[F_Rom_Cath '[1879']]])/Tabel1[[#This Row],[Pop_Size '[1879']]]*100</f>
        <v>0</v>
      </c>
      <c r="G10">
        <f>SUM(Tabel1[[#This Row],[M_Orthx_Prts '[1879']]:[F_Orthx_Prts '[1879']]])/Tabel1[[#This Row],[Pop_Size '[1879']]]*100</f>
        <v>16.411824668705403</v>
      </c>
      <c r="H10">
        <f>SUM(Tabel1[[#This Row],[M_Prt_Jews '[1879']]:[F_NL_Jews '[1879']]])/Tabel1[[#This Row],[Pop_Size '[1879']]]*100</f>
        <v>2.3445463812436289</v>
      </c>
      <c r="I10" s="10">
        <f>Tabel1[[#This Row],[F_Lbr_Prtcp '[proxy1909']]]*100</f>
        <v>17.53846153846154</v>
      </c>
      <c r="J10" s="9">
        <f>LN((SUM(Tabel1[[#This Row],[Pop_Size '[1877']]:[Pop_Size '[1878']]])/2)/(Tabel1[[#This Row],[Area_Size '[1879']]]/100))</f>
        <v>3.3582383095243715</v>
      </c>
      <c r="K10">
        <f>IF(Tabel1[[#This Row],[Soil_Type]]="Sand", 1, 0)</f>
        <v>1</v>
      </c>
      <c r="L10" s="10">
        <f>IF(Tabel1[[#This Row],[WPS_Presence]]="Present", 1, 0)</f>
        <v>0</v>
      </c>
      <c r="M10">
        <f>Tabel1[[#This Row],[Med_Dr '[1878']]]/(SUM(Tabel1[[#This Row],[Pop_Size '[1877']]:[Pop_Size '[1878']]])/2)*1000</f>
        <v>0.51387461459403905</v>
      </c>
      <c r="N10">
        <f>SUM(Tabel1[[#This Row],[Cntry_Srgn '[1878']]:[Twn_Srgn '[1878']]])/(SUM(Tabel1[[#This Row],[Pop_Size '[1877']]:[Pop_Size '[1878']]])/2)*1000</f>
        <v>0</v>
      </c>
      <c r="O10">
        <f>Tabel1[[#This Row],[Midw '[1878']]]/(SUM(Tabel1[[#This Row],[Pop_Size '[1877']]:[Pop_Size '[1878']]])/2)*1000</f>
        <v>0</v>
      </c>
      <c r="P10">
        <f>Tabel1[[#This Row],[Avg_Inf_Vacc '[1877-1879']]]*100</f>
        <v>-888800</v>
      </c>
      <c r="Q10">
        <f>Tabel1[[#This Row],[Avg_Tdlr_Vacc '[1867-1870']]]*100</f>
        <v>21.79621848739496</v>
      </c>
      <c r="S10">
        <f>'Data Input (1908-1910)'!B10</f>
        <v>10331</v>
      </c>
      <c r="T10" s="10" t="str">
        <f>'Data Input (1908-1910)'!C10</f>
        <v>Drenthe</v>
      </c>
      <c r="U10" s="51">
        <f>SUM('Data Input (1908-1910)'!D10:F10)/SUM('Data Input (1908-1910)'!R10:T10)*100</f>
        <v>13.537117903930133</v>
      </c>
      <c r="V10">
        <f>SUM('Data Input (1908-1910)'!X10:Z10)/SUM('Data Input (1908-1910)'!R10:T10)*100</f>
        <v>1.3100436681222707</v>
      </c>
      <c r="W10" s="10">
        <f>SUM('Data Input (1908-1910)'!R10:T10)/3/'Data Input (1908-1910)'!N10*100</f>
        <v>14.031862745098039</v>
      </c>
      <c r="X10">
        <f>'Data Input (1908-1910)'!AS10/SUM('Data Input (1908-1910)'!L10:M10)*100</f>
        <v>0</v>
      </c>
      <c r="Y10">
        <f>SUM('Data Input (1908-1910)'!AP10:AQ10)/SUM('Data Input (1908-1910)'!L10:M10)*100</f>
        <v>14.54842664487127</v>
      </c>
      <c r="Z10">
        <f>SUM('Data Input (1908-1910)'!AT10:AU10)/SUM('Data Input (1908-1910)'!L10:M10)*100</f>
        <v>0.77646097261953417</v>
      </c>
      <c r="AA10" s="10">
        <f>'Data Input (1908-1910)'!BI10*100</f>
        <v>17.53846153846154</v>
      </c>
      <c r="AB10" s="9">
        <f>LN('Data Input (1908-1910)'!G10/('Data Input (1908-1910)'!BP10/100))</f>
        <v>3.5930300971694771</v>
      </c>
      <c r="AC10">
        <f>IF(Tabel3[[#This Row],[Soil_Type]]="SAND",1,0)</f>
        <v>1</v>
      </c>
      <c r="AD10" s="10">
        <f>IF(Tabel3[[#This Row],[WPS_Presence]]="Present",1,0)</f>
        <v>0</v>
      </c>
      <c r="AE10">
        <f>'Data Input (1908-1910)'!AV10/SUM('Data Input (1908-1910)'!L10:M10)*1000</f>
        <v>0.40866366979975483</v>
      </c>
      <c r="AF10">
        <f>'Data Input (1908-1910)'!AW10/SUM('Data Input (1908-1910)'!L10:M10)*1000</f>
        <v>0</v>
      </c>
      <c r="AG10">
        <f>'Data Input (1908-1910)'!BE10*100</f>
        <v>1.1644832605531295</v>
      </c>
    </row>
    <row r="11" spans="1:33" x14ac:dyDescent="0.25">
      <c r="A11">
        <f>Tabel1[[#This Row],[A_Code]]</f>
        <v>10622</v>
      </c>
      <c r="B11" t="str">
        <f>Tabel1[[#This Row],[Province]]</f>
        <v>Drenthe</v>
      </c>
      <c r="C11" s="51">
        <f>SUM(Tabel1[[#This Row],[Inf_Deaths '[1877']]:[Inf_Deaths '[1879']]])/SUM(Tabel1[[#This Row],[Births '[1877']]:[Births '[1879']]])*100</f>
        <v>12.209302325581394</v>
      </c>
      <c r="D11">
        <f>SUM(Tabel1[[#This Row],[Births '[1877']]:[Births '[1879']]])/3/Tabel1[[#This Row],[F_Aged_15to49 '[1879']]]*100</f>
        <v>15.664845173041893</v>
      </c>
      <c r="E11">
        <f>SUM(Tabel1[[#This Row],[Ilg_Births '[1877']]:[Ilg_Births '[1879']]])/SUM(Tabel1[[#This Row],[Births '[1877']]:[Births '[1879']]])*100</f>
        <v>1.1627906976744187</v>
      </c>
      <c r="F11" s="9">
        <f>SUM(Tabel1[[#This Row],[M_Rom_Cath '[1879']]:[F_Rom_Cath '[1879']]])/Tabel1[[#This Row],[Pop_Size '[1879']]]*100</f>
        <v>0.30469226081657524</v>
      </c>
      <c r="G11">
        <f>SUM(Tabel1[[#This Row],[M_Orthx_Prts '[1879']]:[F_Orthx_Prts '[1879']]])/Tabel1[[#This Row],[Pop_Size '[1879']]]*100</f>
        <v>1.8890920170627667</v>
      </c>
      <c r="H11">
        <f>SUM(Tabel1[[#This Row],[M_Prt_Jews '[1879']]:[F_NL_Jews '[1879']]])/Tabel1[[#This Row],[Pop_Size '[1879']]]*100</f>
        <v>0.85313833028641073</v>
      </c>
      <c r="I11" s="10">
        <f>Tabel1[[#This Row],[F_Lbr_Prtcp '[proxy1909']]]*100</f>
        <v>6.9488817891373804</v>
      </c>
      <c r="J11" s="9">
        <f>LN((SUM(Tabel1[[#This Row],[Pop_Size '[1877']]:[Pop_Size '[1878']]])/2)/(Tabel1[[#This Row],[Area_Size '[1879']]]/100))</f>
        <v>4.1506477464009253</v>
      </c>
      <c r="K11">
        <f>IF(Tabel1[[#This Row],[Soil_Type]]="Sand", 1, 0)</f>
        <v>1</v>
      </c>
      <c r="L11" s="10">
        <f>IF(Tabel1[[#This Row],[WPS_Presence]]="Present", 1, 0)</f>
        <v>0</v>
      </c>
      <c r="M11">
        <f>Tabel1[[#This Row],[Med_Dr '[1878']]]/(SUM(Tabel1[[#This Row],[Pop_Size '[1877']]:[Pop_Size '[1878']]])/2)*1000</f>
        <v>0.60771801883925858</v>
      </c>
      <c r="N11">
        <f>SUM(Tabel1[[#This Row],[Cntry_Srgn '[1878']]:[Twn_Srgn '[1878']]])/(SUM(Tabel1[[#This Row],[Pop_Size '[1877']]:[Pop_Size '[1878']]])/2)*1000</f>
        <v>0</v>
      </c>
      <c r="O11">
        <f>Tabel1[[#This Row],[Midw '[1878']]]/(SUM(Tabel1[[#This Row],[Pop_Size '[1877']]:[Pop_Size '[1878']]])/2)*1000</f>
        <v>0</v>
      </c>
      <c r="P11">
        <f>Tabel1[[#This Row],[Avg_Inf_Vacc '[1877-1879']]]*100</f>
        <v>-888800</v>
      </c>
      <c r="Q11">
        <f>Tabel1[[#This Row],[Avg_Tdlr_Vacc '[1867-1870']]]*100</f>
        <v>20.531400966183575</v>
      </c>
      <c r="S11">
        <f>'Data Input (1908-1910)'!B11</f>
        <v>10622</v>
      </c>
      <c r="T11" s="10" t="str">
        <f>'Data Input (1908-1910)'!C11</f>
        <v>Drenthe</v>
      </c>
      <c r="U11" s="51">
        <f>SUM('Data Input (1908-1910)'!D11:F11)/SUM('Data Input (1908-1910)'!R11:T11)*100</f>
        <v>6.6350710900473935</v>
      </c>
      <c r="V11">
        <f>SUM('Data Input (1908-1910)'!X11:Z11)/SUM('Data Input (1908-1910)'!R11:T11)*100</f>
        <v>2.8436018957345972</v>
      </c>
      <c r="W11" s="10">
        <f>SUM('Data Input (1908-1910)'!R11:T11)/3/'Data Input (1908-1910)'!N11*100</f>
        <v>12.210648148148147</v>
      </c>
      <c r="X11">
        <f>'Data Input (1908-1910)'!AS11/SUM('Data Input (1908-1910)'!L11:M11)*100</f>
        <v>0.66902794175521452</v>
      </c>
      <c r="Y11">
        <f>SUM('Data Input (1908-1910)'!AP11:AQ11)/SUM('Data Input (1908-1910)'!L11:M11)*100</f>
        <v>7.8709169618260519</v>
      </c>
      <c r="Z11">
        <f>SUM('Data Input (1908-1910)'!AT11:AU11)/SUM('Data Input (1908-1910)'!L11:M11)*100</f>
        <v>0.27548209366391185</v>
      </c>
      <c r="AA11" s="10">
        <f>'Data Input (1908-1910)'!BI11*100</f>
        <v>6.9488817891373804</v>
      </c>
      <c r="AB11" s="9">
        <f>LN('Data Input (1908-1910)'!G11/('Data Input (1908-1910)'!BP11/100))</f>
        <v>4.5965093559067958</v>
      </c>
      <c r="AC11">
        <f>IF(Tabel3[[#This Row],[Soil_Type]]="SAND",1,0)</f>
        <v>1</v>
      </c>
      <c r="AD11" s="10">
        <f>IF(Tabel3[[#This Row],[WPS_Presence]]="Present",1,0)</f>
        <v>0</v>
      </c>
      <c r="AE11">
        <f>'Data Input (1908-1910)'!AV11/SUM('Data Input (1908-1910)'!L11:M11)*1000</f>
        <v>0.39354584809130261</v>
      </c>
      <c r="AF11">
        <f>'Data Input (1908-1910)'!AW11/SUM('Data Input (1908-1910)'!L11:M11)*1000</f>
        <v>1.5741833923652104</v>
      </c>
      <c r="AG11">
        <f>'Data Input (1908-1910)'!BE11*100</f>
        <v>0.31595576619273302</v>
      </c>
    </row>
    <row r="12" spans="1:33" x14ac:dyDescent="0.25">
      <c r="A12">
        <f>Tabel1[[#This Row],[A_Code]]</f>
        <v>11180</v>
      </c>
      <c r="B12" t="str">
        <f>Tabel1[[#This Row],[Province]]</f>
        <v>Drenthe</v>
      </c>
      <c r="C12" s="51">
        <f>SUM(Tabel1[[#This Row],[Inf_Deaths '[1877']]:[Inf_Deaths '[1879']]])/SUM(Tabel1[[#This Row],[Births '[1877']]:[Births '[1879']]])*100</f>
        <v>10.953177257525084</v>
      </c>
      <c r="D12">
        <f>SUM(Tabel1[[#This Row],[Births '[1877']]:[Births '[1879']]])/3/Tabel1[[#This Row],[F_Aged_15to49 '[1879']]]*100</f>
        <v>17.355971557103469</v>
      </c>
      <c r="E12">
        <f>SUM(Tabel1[[#This Row],[Ilg_Births '[1877']]:[Ilg_Births '[1879']]])/SUM(Tabel1[[#This Row],[Births '[1877']]:[Births '[1879']]])*100</f>
        <v>5.8528428093645486</v>
      </c>
      <c r="F12" s="9">
        <f>SUM(Tabel1[[#This Row],[M_Rom_Cath '[1879']]:[F_Rom_Cath '[1879']]])/Tabel1[[#This Row],[Pop_Size '[1879']]]*100</f>
        <v>20.739813120123301</v>
      </c>
      <c r="G12">
        <f>SUM(Tabel1[[#This Row],[M_Orthx_Prts '[1879']]:[F_Orthx_Prts '[1879']]])/Tabel1[[#This Row],[Pop_Size '[1879']]]*100</f>
        <v>8.4577593680762941</v>
      </c>
      <c r="H12">
        <f>SUM(Tabel1[[#This Row],[M_Prt_Jews '[1879']]:[F_NL_Jews '[1879']]])/Tabel1[[#This Row],[Pop_Size '[1879']]]*100</f>
        <v>0.857335516809556</v>
      </c>
      <c r="I12" s="10">
        <f>Tabel1[[#This Row],[F_Lbr_Prtcp '[proxy1909']]]*100</f>
        <v>39.172192220931031</v>
      </c>
      <c r="J12" s="9">
        <f>LN((SUM(Tabel1[[#This Row],[Pop_Size '[1877']]:[Pop_Size '[1878']]])/2)/(Tabel1[[#This Row],[Area_Size '[1879']]]/100))</f>
        <v>3.5089495294528095</v>
      </c>
      <c r="K12">
        <f>IF(Tabel1[[#This Row],[Soil_Type]]="Sand", 1, 0)</f>
        <v>1</v>
      </c>
      <c r="L12" s="10">
        <f>IF(Tabel1[[#This Row],[WPS_Presence]]="Present", 1, 0)</f>
        <v>0</v>
      </c>
      <c r="M12">
        <f>Tabel1[[#This Row],[Med_Dr '[1878']]]/(SUM(Tabel1[[#This Row],[Pop_Size '[1877']]:[Pop_Size '[1878']]])/2)*1000</f>
        <v>0.10298661174047374</v>
      </c>
      <c r="N12">
        <f>SUM(Tabel1[[#This Row],[Cntry_Srgn '[1878']]:[Twn_Srgn '[1878']]])/(SUM(Tabel1[[#This Row],[Pop_Size '[1877']]:[Pop_Size '[1878']]])/2)*1000</f>
        <v>0</v>
      </c>
      <c r="O12">
        <f>Tabel1[[#This Row],[Midw '[1878']]]/(SUM(Tabel1[[#This Row],[Pop_Size '[1877']]:[Pop_Size '[1878']]])/2)*1000</f>
        <v>0.10298661174047374</v>
      </c>
      <c r="P12">
        <f>Tabel1[[#This Row],[Avg_Inf_Vacc '[1877-1879']]]*100</f>
        <v>-888800</v>
      </c>
      <c r="Q12">
        <f>Tabel1[[#This Row],[Avg_Tdlr_Vacc '[1867-1870']]]*100</f>
        <v>7.1933962264150946</v>
      </c>
      <c r="S12">
        <f>'Data Input (1908-1910)'!B12</f>
        <v>11180</v>
      </c>
      <c r="T12" s="10" t="str">
        <f>'Data Input (1908-1910)'!C12</f>
        <v>Drenthe</v>
      </c>
      <c r="U12" s="51">
        <f>SUM('Data Input (1908-1910)'!D12:F12)/SUM('Data Input (1908-1910)'!R12:T12)*100</f>
        <v>9.6622613803230539</v>
      </c>
      <c r="V12">
        <f>SUM('Data Input (1908-1910)'!X12:Z12)/SUM('Data Input (1908-1910)'!R12:T12)*100</f>
        <v>2.1439060205580027</v>
      </c>
      <c r="W12" s="10">
        <f>SUM('Data Input (1908-1910)'!R12:T12)/3/'Data Input (1908-1910)'!N12*100</f>
        <v>18.976759739174049</v>
      </c>
      <c r="X12">
        <f>'Data Input (1908-1910)'!AS12/SUM('Data Input (1908-1910)'!L12:M12)*100</f>
        <v>17.202241098861375</v>
      </c>
      <c r="Y12">
        <f>SUM('Data Input (1908-1910)'!AP12:AQ12)/SUM('Data Input (1908-1910)'!L12:M12)*100</f>
        <v>15.59732514006868</v>
      </c>
      <c r="Z12">
        <f>SUM('Data Input (1908-1910)'!AT12:AU12)/SUM('Data Input (1908-1910)'!L12:M12)*100</f>
        <v>0.56750406651003071</v>
      </c>
      <c r="AA12" s="10">
        <f>'Data Input (1908-1910)'!BI12*100</f>
        <v>39.172192220931031</v>
      </c>
      <c r="AB12" s="9">
        <f>LN('Data Input (1908-1910)'!G12/('Data Input (1908-1910)'!BP12/100))</f>
        <v>4.5477950500072604</v>
      </c>
      <c r="AC12">
        <f>IF(Tabel3[[#This Row],[Soil_Type]]="SAND",1,0)</f>
        <v>1</v>
      </c>
      <c r="AD12" s="10">
        <f>IF(Tabel3[[#This Row],[WPS_Presence]]="Present",1,0)</f>
        <v>0</v>
      </c>
      <c r="AE12">
        <f>'Data Input (1908-1910)'!AV12/SUM('Data Input (1908-1910)'!L12:M12)*1000</f>
        <v>0.25302729080065067</v>
      </c>
      <c r="AF12">
        <f>'Data Input (1908-1910)'!AW12/SUM('Data Input (1908-1910)'!L12:M12)*1000</f>
        <v>0.25302729080065067</v>
      </c>
      <c r="AG12">
        <f>'Data Input (1908-1910)'!BE12*100</f>
        <v>0.82232011747430245</v>
      </c>
    </row>
    <row r="13" spans="1:33" x14ac:dyDescent="0.25">
      <c r="A13">
        <f>Tabel1[[#This Row],[A_Code]]</f>
        <v>11099</v>
      </c>
      <c r="B13" t="str">
        <f>Tabel1[[#This Row],[Province]]</f>
        <v>Drenthe</v>
      </c>
      <c r="C13" s="51">
        <f>SUM(Tabel1[[#This Row],[Inf_Deaths '[1877']]:[Inf_Deaths '[1879']]])/SUM(Tabel1[[#This Row],[Births '[1877']]:[Births '[1879']]])*100</f>
        <v>14.553990610328638</v>
      </c>
      <c r="D13">
        <f>SUM(Tabel1[[#This Row],[Births '[1877']]:[Births '[1879']]])/3/Tabel1[[#This Row],[F_Aged_15to49 '[1879']]]*100</f>
        <v>13.894324853228962</v>
      </c>
      <c r="E13">
        <f>SUM(Tabel1[[#This Row],[Ilg_Births '[1877']]:[Ilg_Births '[1879']]])/SUM(Tabel1[[#This Row],[Births '[1877']]:[Births '[1879']]])*100</f>
        <v>1.8779342723004695</v>
      </c>
      <c r="F13" s="9">
        <f>SUM(Tabel1[[#This Row],[M_Rom_Cath '[1879']]:[F_Rom_Cath '[1879']]])/Tabel1[[#This Row],[Pop_Size '[1879']]]*100</f>
        <v>1.2927054478301014</v>
      </c>
      <c r="G13">
        <f>SUM(Tabel1[[#This Row],[M_Orthx_Prts '[1879']]:[F_Orthx_Prts '[1879']]])/Tabel1[[#This Row],[Pop_Size '[1879']]]*100</f>
        <v>12.696214219759927</v>
      </c>
      <c r="H13">
        <f>SUM(Tabel1[[#This Row],[M_Prt_Jews '[1879']]:[F_NL_Jews '[1879']]])/Tabel1[[#This Row],[Pop_Size '[1879']]]*100</f>
        <v>4.616805170821791E-2</v>
      </c>
      <c r="I13" s="10">
        <f>Tabel1[[#This Row],[F_Lbr_Prtcp '[proxy1909']]]*100</f>
        <v>43.871706758304697</v>
      </c>
      <c r="J13" s="9">
        <f>LN((SUM(Tabel1[[#This Row],[Pop_Size '[1877']]:[Pop_Size '[1878']]])/2)/(Tabel1[[#This Row],[Area_Size '[1879']]]/100))</f>
        <v>3.9702990896113115</v>
      </c>
      <c r="K13">
        <f>IF(Tabel1[[#This Row],[Soil_Type]]="Sand", 1, 0)</f>
        <v>1</v>
      </c>
      <c r="L13" s="10">
        <f>IF(Tabel1[[#This Row],[WPS_Presence]]="Present", 1, 0)</f>
        <v>0</v>
      </c>
      <c r="M13">
        <f>Tabel1[[#This Row],[Med_Dr '[1878']]]/(SUM(Tabel1[[#This Row],[Pop_Size '[1877']]:[Pop_Size '[1878']]])/2)*1000</f>
        <v>0</v>
      </c>
      <c r="N13">
        <f>SUM(Tabel1[[#This Row],[Cntry_Srgn '[1878']]:[Twn_Srgn '[1878']]])/(SUM(Tabel1[[#This Row],[Pop_Size '[1877']]:[Pop_Size '[1878']]])/2)*1000</f>
        <v>0</v>
      </c>
      <c r="O13">
        <f>Tabel1[[#This Row],[Midw '[1878']]]/(SUM(Tabel1[[#This Row],[Pop_Size '[1877']]:[Pop_Size '[1878']]])/2)*1000</f>
        <v>0</v>
      </c>
      <c r="P13">
        <f>Tabel1[[#This Row],[Avg_Inf_Vacc '[1877-1879']]]*100</f>
        <v>-888800</v>
      </c>
      <c r="Q13">
        <f>Tabel1[[#This Row],[Avg_Tdlr_Vacc '[1867-1870']]]*100</f>
        <v>3.5714285714285712</v>
      </c>
      <c r="S13">
        <f>'Data Input (1908-1910)'!B13</f>
        <v>11099</v>
      </c>
      <c r="T13" s="10" t="str">
        <f>'Data Input (1908-1910)'!C13</f>
        <v>Drenthe</v>
      </c>
      <c r="U13" s="51">
        <f>SUM('Data Input (1908-1910)'!D13:F13)/SUM('Data Input (1908-1910)'!R13:T13)*100</f>
        <v>6.5306122448979593</v>
      </c>
      <c r="V13">
        <f>SUM('Data Input (1908-1910)'!X13:Z13)/SUM('Data Input (1908-1910)'!R13:T13)*100</f>
        <v>1.6326530612244898</v>
      </c>
      <c r="W13" s="10">
        <f>SUM('Data Input (1908-1910)'!R13:T13)/3/'Data Input (1908-1910)'!N13*100</f>
        <v>13.771781899943788</v>
      </c>
      <c r="X13">
        <f>'Data Input (1908-1910)'!AS13/SUM('Data Input (1908-1910)'!L13:M13)*100</f>
        <v>0.76132470498667681</v>
      </c>
      <c r="Y13">
        <f>SUM('Data Input (1908-1910)'!AP13:AQ13)/SUM('Data Input (1908-1910)'!L13:M13)*100</f>
        <v>14.046440807004187</v>
      </c>
      <c r="Z13">
        <f>SUM('Data Input (1908-1910)'!AT13:AU13)/SUM('Data Input (1908-1910)'!L13:M13)*100</f>
        <v>0</v>
      </c>
      <c r="AA13" s="10">
        <f>'Data Input (1908-1910)'!BI13*100</f>
        <v>43.871706758304697</v>
      </c>
      <c r="AB13" s="9">
        <f>LN('Data Input (1908-1910)'!G13/('Data Input (1908-1910)'!BP13/100))</f>
        <v>4.161253349931739</v>
      </c>
      <c r="AC13">
        <f>IF(Tabel3[[#This Row],[Soil_Type]]="SAND",1,0)</f>
        <v>1</v>
      </c>
      <c r="AD13" s="10">
        <f>IF(Tabel3[[#This Row],[WPS_Presence]]="Present",1,0)</f>
        <v>0</v>
      </c>
      <c r="AE13">
        <f>'Data Input (1908-1910)'!AV13/SUM('Data Input (1908-1910)'!L13:M13)*1000</f>
        <v>0.38066235249333841</v>
      </c>
      <c r="AF13">
        <f>'Data Input (1908-1910)'!AW13/SUM('Data Input (1908-1910)'!L13:M13)*1000</f>
        <v>0.38066235249333841</v>
      </c>
      <c r="AG13">
        <f>'Data Input (1908-1910)'!BE13*100</f>
        <v>0</v>
      </c>
    </row>
    <row r="14" spans="1:33" x14ac:dyDescent="0.25">
      <c r="A14">
        <f>Tabel1[[#This Row],[A_Code]]</f>
        <v>10506</v>
      </c>
      <c r="B14" t="str">
        <f>Tabel1[[#This Row],[Province]]</f>
        <v>Drenthe</v>
      </c>
      <c r="C14" s="51">
        <f>SUM(Tabel1[[#This Row],[Inf_Deaths '[1877']]:[Inf_Deaths '[1879']]])/SUM(Tabel1[[#This Row],[Births '[1877']]:[Births '[1879']]])*100</f>
        <v>12.244897959183673</v>
      </c>
      <c r="D14">
        <f>SUM(Tabel1[[#This Row],[Births '[1877']]:[Births '[1879']]])/3/Tabel1[[#This Row],[F_Aged_15to49 '[1879']]]*100</f>
        <v>14.233841684822076</v>
      </c>
      <c r="E14">
        <f>SUM(Tabel1[[#This Row],[Ilg_Births '[1877']]:[Ilg_Births '[1879']]])/SUM(Tabel1[[#This Row],[Births '[1877']]:[Births '[1879']]])*100</f>
        <v>2.5510204081632653</v>
      </c>
      <c r="F14" s="9">
        <f>SUM(Tabel1[[#This Row],[M_Rom_Cath '[1879']]:[F_Rom_Cath '[1879']]])/Tabel1[[#This Row],[Pop_Size '[1879']]]*100</f>
        <v>0.93589143659335516</v>
      </c>
      <c r="G14">
        <f>SUM(Tabel1[[#This Row],[M_Orthx_Prts '[1879']]:[F_Orthx_Prts '[1879']]])/Tabel1[[#This Row],[Pop_Size '[1879']]]*100</f>
        <v>1.5442208703790361</v>
      </c>
      <c r="H14">
        <f>SUM(Tabel1[[#This Row],[M_Prt_Jews '[1879']]:[F_NL_Jews '[1879']]])/Tabel1[[#This Row],[Pop_Size '[1879']]]*100</f>
        <v>0.28076743097800655</v>
      </c>
      <c r="I14" s="10">
        <f>Tabel1[[#This Row],[F_Lbr_Prtcp '[proxy1909']]]*100</f>
        <v>45.303867403314918</v>
      </c>
      <c r="J14" s="9">
        <f>LN((SUM(Tabel1[[#This Row],[Pop_Size '[1877']]:[Pop_Size '[1878']]])/2)/(Tabel1[[#This Row],[Area_Size '[1879']]]/100))</f>
        <v>3.983396309184045</v>
      </c>
      <c r="K14">
        <f>IF(Tabel1[[#This Row],[Soil_Type]]="Sand", 1, 0)</f>
        <v>1</v>
      </c>
      <c r="L14" s="10">
        <f>IF(Tabel1[[#This Row],[WPS_Presence]]="Present", 1, 0)</f>
        <v>0</v>
      </c>
      <c r="M14">
        <f>Tabel1[[#This Row],[Med_Dr '[1878']]]/(SUM(Tabel1[[#This Row],[Pop_Size '[1877']]:[Pop_Size '[1878']]])/2)*1000</f>
        <v>0.46915317851278437</v>
      </c>
      <c r="N14">
        <f>SUM(Tabel1[[#This Row],[Cntry_Srgn '[1878']]:[Twn_Srgn '[1878']]])/(SUM(Tabel1[[#This Row],[Pop_Size '[1877']]:[Pop_Size '[1878']]])/2)*1000</f>
        <v>0</v>
      </c>
      <c r="O14">
        <f>Tabel1[[#This Row],[Midw '[1878']]]/(SUM(Tabel1[[#This Row],[Pop_Size '[1877']]:[Pop_Size '[1878']]])/2)*1000</f>
        <v>0</v>
      </c>
      <c r="P14">
        <f>Tabel1[[#This Row],[Avg_Inf_Vacc '[1877-1879']]]*100</f>
        <v>-888800</v>
      </c>
      <c r="Q14">
        <f>Tabel1[[#This Row],[Avg_Tdlr_Vacc '[1867-1870']]]*100</f>
        <v>4.3103448275862073</v>
      </c>
      <c r="S14">
        <f>'Data Input (1908-1910)'!B14</f>
        <v>10506</v>
      </c>
      <c r="T14" s="10" t="str">
        <f>'Data Input (1908-1910)'!C14</f>
        <v>Drenthe</v>
      </c>
      <c r="U14" s="51">
        <f>SUM('Data Input (1908-1910)'!D14:F14)/SUM('Data Input (1908-1910)'!R14:T14)*100</f>
        <v>9.6026490066225172</v>
      </c>
      <c r="V14">
        <f>SUM('Data Input (1908-1910)'!X14:Z14)/SUM('Data Input (1908-1910)'!R14:T14)*100</f>
        <v>0.99337748344370869</v>
      </c>
      <c r="W14" s="10">
        <f>SUM('Data Input (1908-1910)'!R14:T14)/3/'Data Input (1908-1910)'!N14*100</f>
        <v>15.95351294241944</v>
      </c>
      <c r="X14">
        <f>'Data Input (1908-1910)'!AS14/SUM('Data Input (1908-1910)'!L14:M14)*100</f>
        <v>0.47324353840553329</v>
      </c>
      <c r="Y14">
        <f>SUM('Data Input (1908-1910)'!AP14:AQ14)/SUM('Data Input (1908-1910)'!L14:M14)*100</f>
        <v>4.6596286858390972</v>
      </c>
      <c r="Z14">
        <f>SUM('Data Input (1908-1910)'!AT14:AU14)/SUM('Data Input (1908-1910)'!L14:M14)*100</f>
        <v>0.21842009464870771</v>
      </c>
      <c r="AA14" s="10">
        <f>'Data Input (1908-1910)'!BI14*100</f>
        <v>45.303867403314918</v>
      </c>
      <c r="AB14" s="9">
        <f>LN('Data Input (1908-1910)'!G14/('Data Input (1908-1910)'!BP14/100))</f>
        <v>4.2257305616573673</v>
      </c>
      <c r="AC14">
        <f>IF(Tabel3[[#This Row],[Soil_Type]]="SAND",1,0)</f>
        <v>1</v>
      </c>
      <c r="AD14" s="10">
        <f>IF(Tabel3[[#This Row],[WPS_Presence]]="Present",1,0)</f>
        <v>0</v>
      </c>
      <c r="AE14">
        <f>'Data Input (1908-1910)'!AV14/SUM('Data Input (1908-1910)'!L14:M14)*1000</f>
        <v>0.36403349108117944</v>
      </c>
      <c r="AF14">
        <f>'Data Input (1908-1910)'!AW14/SUM('Data Input (1908-1910)'!L14:M14)*1000</f>
        <v>0.36403349108117944</v>
      </c>
      <c r="AG14">
        <f>'Data Input (1908-1910)'!BE14*100</f>
        <v>0.55187637969094927</v>
      </c>
    </row>
    <row r="15" spans="1:33" x14ac:dyDescent="0.25">
      <c r="A15">
        <f>Tabel1[[#This Row],[A_Code]]</f>
        <v>10186</v>
      </c>
      <c r="B15" t="str">
        <f>Tabel1[[#This Row],[Province]]</f>
        <v>Drenthe</v>
      </c>
      <c r="C15" s="51">
        <f>SUM(Tabel1[[#This Row],[Inf_Deaths '[1877']]:[Inf_Deaths '[1879']]])/SUM(Tabel1[[#This Row],[Births '[1877']]:[Births '[1879']]])*100</f>
        <v>15.547703180212014</v>
      </c>
      <c r="D15">
        <f>SUM(Tabel1[[#This Row],[Births '[1877']]:[Births '[1879']]])/3/Tabel1[[#This Row],[F_Aged_15to49 '[1879']]]*100</f>
        <v>14.206827309236946</v>
      </c>
      <c r="E15">
        <f>SUM(Tabel1[[#This Row],[Ilg_Births '[1877']]:[Ilg_Births '[1879']]])/SUM(Tabel1[[#This Row],[Births '[1877']]:[Births '[1879']]])*100</f>
        <v>2.8268551236749118</v>
      </c>
      <c r="F15" s="9">
        <f>SUM(Tabel1[[#This Row],[M_Rom_Cath '[1879']]:[F_Rom_Cath '[1879']]])/Tabel1[[#This Row],[Pop_Size '[1879']]]*100</f>
        <v>1.486988847583643</v>
      </c>
      <c r="G15">
        <f>SUM(Tabel1[[#This Row],[M_Orthx_Prts '[1879']]:[F_Orthx_Prts '[1879']]])/Tabel1[[#This Row],[Pop_Size '[1879']]]*100</f>
        <v>0.33795201081446435</v>
      </c>
      <c r="H15">
        <f>SUM(Tabel1[[#This Row],[M_Prt_Jews '[1879']]:[F_NL_Jews '[1879']]])/Tabel1[[#This Row],[Pop_Size '[1879']]]*100</f>
        <v>0.3041568097330179</v>
      </c>
      <c r="I15" s="10">
        <f>Tabel1[[#This Row],[F_Lbr_Prtcp '[proxy1909']]]*100</f>
        <v>43.067226890756302</v>
      </c>
      <c r="J15" s="9">
        <f>LN((SUM(Tabel1[[#This Row],[Pop_Size '[1877']]:[Pop_Size '[1878']]])/2)/(Tabel1[[#This Row],[Area_Size '[1879']]]/100))</f>
        <v>3.6081377194484379</v>
      </c>
      <c r="K15">
        <f>IF(Tabel1[[#This Row],[Soil_Type]]="Sand", 1, 0)</f>
        <v>1</v>
      </c>
      <c r="L15" s="10">
        <f>IF(Tabel1[[#This Row],[WPS_Presence]]="Present", 1, 0)</f>
        <v>0</v>
      </c>
      <c r="M15">
        <f>Tabel1[[#This Row],[Med_Dr '[1878']]]/(SUM(Tabel1[[#This Row],[Pop_Size '[1877']]:[Pop_Size '[1878']]])/2)*1000</f>
        <v>0</v>
      </c>
      <c r="N15">
        <f>SUM(Tabel1[[#This Row],[Cntry_Srgn '[1878']]:[Twn_Srgn '[1878']]])/(SUM(Tabel1[[#This Row],[Pop_Size '[1877']]:[Pop_Size '[1878']]])/2)*1000</f>
        <v>0.34952813701502966</v>
      </c>
      <c r="O15">
        <f>Tabel1[[#This Row],[Midw '[1878']]]/(SUM(Tabel1[[#This Row],[Pop_Size '[1877']]:[Pop_Size '[1878']]])/2)*1000</f>
        <v>0</v>
      </c>
      <c r="P15">
        <f>Tabel1[[#This Row],[Avg_Inf_Vacc '[1877-1879']]]*100</f>
        <v>-888800</v>
      </c>
      <c r="Q15">
        <f>Tabel1[[#This Row],[Avg_Tdlr_Vacc '[1867-1870']]]*100</f>
        <v>9.4616204690831562</v>
      </c>
      <c r="S15">
        <f>'Data Input (1908-1910)'!B15</f>
        <v>10186</v>
      </c>
      <c r="T15" s="10" t="str">
        <f>'Data Input (1908-1910)'!C15</f>
        <v>Drenthe</v>
      </c>
      <c r="U15" s="51">
        <f>SUM('Data Input (1908-1910)'!D15:F15)/SUM('Data Input (1908-1910)'!R15:T15)*100</f>
        <v>9.116809116809117</v>
      </c>
      <c r="V15">
        <f>SUM('Data Input (1908-1910)'!X15:Z15)/SUM('Data Input (1908-1910)'!R15:T15)*100</f>
        <v>1.7094017094017095</v>
      </c>
      <c r="W15" s="10">
        <f>SUM('Data Input (1908-1910)'!R15:T15)/3/'Data Input (1908-1910)'!N15*100</f>
        <v>15.704697986577182</v>
      </c>
      <c r="X15">
        <f>'Data Input (1908-1910)'!AS15/SUM('Data Input (1908-1910)'!L15:M15)*100</f>
        <v>1.7744705208929592</v>
      </c>
      <c r="Y15">
        <f>SUM('Data Input (1908-1910)'!AP15:AQ15)/SUM('Data Input (1908-1910)'!L15:M15)*100</f>
        <v>2.4899828277046363</v>
      </c>
      <c r="Z15">
        <f>SUM('Data Input (1908-1910)'!AT15:AU15)/SUM('Data Input (1908-1910)'!L15:M15)*100</f>
        <v>0</v>
      </c>
      <c r="AA15" s="10">
        <f>'Data Input (1908-1910)'!BI15*100</f>
        <v>43.067226890756302</v>
      </c>
      <c r="AB15" s="9">
        <f>LN('Data Input (1908-1910)'!G15/('Data Input (1908-1910)'!BP15/100))</f>
        <v>3.8117274765385059</v>
      </c>
      <c r="AC15">
        <f>IF(Tabel3[[#This Row],[Soil_Type]]="SAND",1,0)</f>
        <v>1</v>
      </c>
      <c r="AD15" s="10">
        <f>IF(Tabel3[[#This Row],[WPS_Presence]]="Present",1,0)</f>
        <v>1</v>
      </c>
      <c r="AE15">
        <f>'Data Input (1908-1910)'!AV15/SUM('Data Input (1908-1910)'!L15:M15)*1000</f>
        <v>0.28620492272467085</v>
      </c>
      <c r="AF15">
        <f>'Data Input (1908-1910)'!AW15/SUM('Data Input (1908-1910)'!L15:M15)*1000</f>
        <v>0.28620492272467085</v>
      </c>
      <c r="AG15">
        <f>'Data Input (1908-1910)'!BE15*100</f>
        <v>0.28490028490028491</v>
      </c>
    </row>
    <row r="16" spans="1:33" x14ac:dyDescent="0.25">
      <c r="A16">
        <f>Tabel1[[#This Row],[A_Code]]</f>
        <v>10839</v>
      </c>
      <c r="B16" t="str">
        <f>Tabel1[[#This Row],[Province]]</f>
        <v>Drenthe</v>
      </c>
      <c r="C16" s="51">
        <f>SUM(Tabel1[[#This Row],[Inf_Deaths '[1877']]:[Inf_Deaths '[1879']]])/SUM(Tabel1[[#This Row],[Births '[1877']]:[Births '[1879']]])*100</f>
        <v>12.936046511627907</v>
      </c>
      <c r="D16">
        <f>SUM(Tabel1[[#This Row],[Births '[1877']]:[Births '[1879']]])/3/Tabel1[[#This Row],[F_Aged_15to49 '[1879']]]*100</f>
        <v>17.217217217217218</v>
      </c>
      <c r="E16">
        <f>SUM(Tabel1[[#This Row],[Ilg_Births '[1877']]:[Ilg_Births '[1879']]])/SUM(Tabel1[[#This Row],[Births '[1877']]:[Births '[1879']]])*100</f>
        <v>1.308139534883721</v>
      </c>
      <c r="F16" s="9">
        <f>SUM(Tabel1[[#This Row],[M_Rom_Cath '[1879']]:[F_Rom_Cath '[1879']]])/Tabel1[[#This Row],[Pop_Size '[1879']]]*100</f>
        <v>0.18080068876452862</v>
      </c>
      <c r="G16">
        <f>SUM(Tabel1[[#This Row],[M_Orthx_Prts '[1879']]:[F_Orthx_Prts '[1879']]])/Tabel1[[#This Row],[Pop_Size '[1879']]]*100</f>
        <v>26.379681446405513</v>
      </c>
      <c r="H16">
        <f>SUM(Tabel1[[#This Row],[M_Prt_Jews '[1879']]:[F_NL_Jews '[1879']]])/Tabel1[[#This Row],[Pop_Size '[1879']]]*100</f>
        <v>3.9345673697804564</v>
      </c>
      <c r="I16" s="10">
        <f>Tabel1[[#This Row],[F_Lbr_Prtcp '[proxy1909']]]*100</f>
        <v>42.381867076450249</v>
      </c>
      <c r="J16" s="9">
        <f>LN((SUM(Tabel1[[#This Row],[Pop_Size '[1877']]:[Pop_Size '[1878']]])/2)/(Tabel1[[#This Row],[Area_Size '[1879']]]/100))</f>
        <v>5.1960079239890646</v>
      </c>
      <c r="K16">
        <f>IF(Tabel1[[#This Row],[Soil_Type]]="Sand", 1, 0)</f>
        <v>0</v>
      </c>
      <c r="L16" s="10">
        <f>IF(Tabel1[[#This Row],[WPS_Presence]]="Present", 1, 0)</f>
        <v>0</v>
      </c>
      <c r="M16">
        <f>Tabel1[[#This Row],[Med_Dr '[1878']]]/(SUM(Tabel1[[#This Row],[Pop_Size '[1877']]:[Pop_Size '[1878']]])/2)*1000</f>
        <v>0.17872302399356596</v>
      </c>
      <c r="N16">
        <f>SUM(Tabel1[[#This Row],[Cntry_Srgn '[1878']]:[Twn_Srgn '[1878']]])/(SUM(Tabel1[[#This Row],[Pop_Size '[1877']]:[Pop_Size '[1878']]])/2)*1000</f>
        <v>0</v>
      </c>
      <c r="O16">
        <f>Tabel1[[#This Row],[Midw '[1878']]]/(SUM(Tabel1[[#This Row],[Pop_Size '[1877']]:[Pop_Size '[1878']]])/2)*1000</f>
        <v>0.17872302399356596</v>
      </c>
      <c r="P16">
        <f>Tabel1[[#This Row],[Avg_Inf_Vacc '[1877-1879']]]*100</f>
        <v>-888800</v>
      </c>
      <c r="Q16">
        <f>Tabel1[[#This Row],[Avg_Tdlr_Vacc '[1867-1870']]]*100</f>
        <v>2.1551724137931036</v>
      </c>
      <c r="S16">
        <f>'Data Input (1908-1910)'!B16</f>
        <v>10839</v>
      </c>
      <c r="T16" s="10" t="str">
        <f>'Data Input (1908-1910)'!C16</f>
        <v>Drenthe</v>
      </c>
      <c r="U16" s="51">
        <f>SUM('Data Input (1908-1910)'!D16:F16)/SUM('Data Input (1908-1910)'!R16:T16)*100</f>
        <v>7.9545454545454541</v>
      </c>
      <c r="V16">
        <f>SUM('Data Input (1908-1910)'!X16:Z16)/SUM('Data Input (1908-1910)'!R16:T16)*100</f>
        <v>0.97402597402597402</v>
      </c>
      <c r="W16" s="10">
        <f>SUM('Data Input (1908-1910)'!R16:T16)/3/'Data Input (1908-1910)'!N16*100</f>
        <v>14.542020774315393</v>
      </c>
      <c r="X16">
        <f>'Data Input (1908-1910)'!AS16/SUM('Data Input (1908-1910)'!L16:M16)*100</f>
        <v>0.44261776794182739</v>
      </c>
      <c r="Y16">
        <f>SUM('Data Input (1908-1910)'!AP16:AQ16)/SUM('Data Input (1908-1910)'!L16:M16)*100</f>
        <v>34.547897565602277</v>
      </c>
      <c r="Z16">
        <f>SUM('Data Input (1908-1910)'!AT16:AU16)/SUM('Data Input (1908-1910)'!L16:M16)*100</f>
        <v>2.6715143850774581</v>
      </c>
      <c r="AA16" s="10">
        <f>'Data Input (1908-1910)'!BI16*100</f>
        <v>42.381867076450249</v>
      </c>
      <c r="AB16" s="9">
        <f>LN('Data Input (1908-1910)'!G16/('Data Input (1908-1910)'!BP16/100))</f>
        <v>5.3185208805764228</v>
      </c>
      <c r="AC16">
        <f>IF(Tabel3[[#This Row],[Soil_Type]]="SAND",1,0)</f>
        <v>0</v>
      </c>
      <c r="AD16" s="10">
        <f>IF(Tabel3[[#This Row],[WPS_Presence]]="Present",1,0)</f>
        <v>0</v>
      </c>
      <c r="AE16">
        <f>'Data Input (1908-1910)'!AV16/SUM('Data Input (1908-1910)'!L16:M16)*1000</f>
        <v>0.31615554852987671</v>
      </c>
      <c r="AF16">
        <f>'Data Input (1908-1910)'!AW16/SUM('Data Input (1908-1910)'!L16:M16)*1000</f>
        <v>0.55327220992728432</v>
      </c>
      <c r="AG16">
        <f>'Data Input (1908-1910)'!BE16*100</f>
        <v>0.16233766233766234</v>
      </c>
    </row>
    <row r="17" spans="1:33" x14ac:dyDescent="0.25">
      <c r="A17">
        <f>Tabel1[[#This Row],[A_Code]]</f>
        <v>11204</v>
      </c>
      <c r="B17" t="str">
        <f>Tabel1[[#This Row],[Province]]</f>
        <v>Drenthe</v>
      </c>
      <c r="C17" s="51">
        <f>SUM(Tabel1[[#This Row],[Inf_Deaths '[1877']]:[Inf_Deaths '[1879']]])/SUM(Tabel1[[#This Row],[Births '[1877']]:[Births '[1879']]])*100</f>
        <v>13.138686131386862</v>
      </c>
      <c r="D17">
        <f>SUM(Tabel1[[#This Row],[Births '[1877']]:[Births '[1879']]])/3/Tabel1[[#This Row],[F_Aged_15to49 '[1879']]]*100</f>
        <v>13.577799801783943</v>
      </c>
      <c r="E17">
        <f>SUM(Tabel1[[#This Row],[Ilg_Births '[1877']]:[Ilg_Births '[1879']]])/SUM(Tabel1[[#This Row],[Births '[1877']]:[Births '[1879']]])*100</f>
        <v>1.824817518248175</v>
      </c>
      <c r="F17" s="9">
        <f>SUM(Tabel1[[#This Row],[M_Rom_Cath '[1879']]:[F_Rom_Cath '[1879']]])/Tabel1[[#This Row],[Pop_Size '[1879']]]*100</f>
        <v>1.8086914299587278</v>
      </c>
      <c r="G17">
        <f>SUM(Tabel1[[#This Row],[M_Orthx_Prts '[1879']]:[F_Orthx_Prts '[1879']]])/Tabel1[[#This Row],[Pop_Size '[1879']]]*100</f>
        <v>4.1514930808448653</v>
      </c>
      <c r="H17">
        <f>SUM(Tabel1[[#This Row],[M_Prt_Jews '[1879']]:[F_NL_Jews '[1879']]])/Tabel1[[#This Row],[Pop_Size '[1879']]]*100</f>
        <v>6.8099053168244712</v>
      </c>
      <c r="I17" s="10">
        <f>Tabel1[[#This Row],[F_Lbr_Prtcp '[proxy1909']]]*100</f>
        <v>39.661576557985967</v>
      </c>
      <c r="J17" s="9">
        <f>LN((SUM(Tabel1[[#This Row],[Pop_Size '[1877']]:[Pop_Size '[1878']]])/2)/(Tabel1[[#This Row],[Area_Size '[1879']]]/100))</f>
        <v>6.5745825594177481</v>
      </c>
      <c r="K17">
        <f>IF(Tabel1[[#This Row],[Soil_Type]]="Sand", 1, 0)</f>
        <v>1</v>
      </c>
      <c r="L17" s="10">
        <f>IF(Tabel1[[#This Row],[WPS_Presence]]="Present", 1, 0)</f>
        <v>0</v>
      </c>
      <c r="M17">
        <f>Tabel1[[#This Row],[Med_Dr '[1878']]]/(SUM(Tabel1[[#This Row],[Pop_Size '[1877']]:[Pop_Size '[1878']]])/2)*1000</f>
        <v>0.25131942699170645</v>
      </c>
      <c r="N17">
        <f>SUM(Tabel1[[#This Row],[Cntry_Srgn '[1878']]:[Twn_Srgn '[1878']]])/(SUM(Tabel1[[#This Row],[Pop_Size '[1877']]:[Pop_Size '[1878']]])/2)*1000</f>
        <v>0.12565971349585323</v>
      </c>
      <c r="O17">
        <f>Tabel1[[#This Row],[Midw '[1878']]]/(SUM(Tabel1[[#This Row],[Pop_Size '[1877']]:[Pop_Size '[1878']]])/2)*1000</f>
        <v>0.12565971349585323</v>
      </c>
      <c r="P17">
        <f>Tabel1[[#This Row],[Avg_Inf_Vacc '[1877-1879']]]*100</f>
        <v>-888800</v>
      </c>
      <c r="Q17">
        <f>Tabel1[[#This Row],[Avg_Tdlr_Vacc '[1867-1870']]]*100</f>
        <v>25.205559906029755</v>
      </c>
      <c r="S17">
        <f>'Data Input (1908-1910)'!B17</f>
        <v>11204</v>
      </c>
      <c r="T17" s="10" t="str">
        <f>'Data Input (1908-1910)'!C17</f>
        <v>Drenthe</v>
      </c>
      <c r="U17" s="51">
        <f>SUM('Data Input (1908-1910)'!D17:F17)/SUM('Data Input (1908-1910)'!R17:T17)*100</f>
        <v>7.9596412556053808</v>
      </c>
      <c r="V17">
        <f>SUM('Data Input (1908-1910)'!X17:Z17)/SUM('Data Input (1908-1910)'!R17:T17)*100</f>
        <v>1.2331838565022422</v>
      </c>
      <c r="W17" s="10">
        <f>SUM('Data Input (1908-1910)'!R17:T17)/3/'Data Input (1908-1910)'!N17*100</f>
        <v>11.094527363184078</v>
      </c>
      <c r="X17">
        <f>'Data Input (1908-1910)'!AS17/SUM('Data Input (1908-1910)'!L17:M17)*100</f>
        <v>2.2363636363636363</v>
      </c>
      <c r="Y17">
        <f>SUM('Data Input (1908-1910)'!AP17:AQ17)/SUM('Data Input (1908-1910)'!L17:M17)*100</f>
        <v>13.4</v>
      </c>
      <c r="Z17">
        <f>SUM('Data Input (1908-1910)'!AT17:AU17)/SUM('Data Input (1908-1910)'!L17:M17)*100</f>
        <v>4.6545454545454543</v>
      </c>
      <c r="AA17" s="10">
        <f>'Data Input (1908-1910)'!BI17*100</f>
        <v>39.661576557985967</v>
      </c>
      <c r="AB17" s="9">
        <f>LN('Data Input (1908-1910)'!G17/('Data Input (1908-1910)'!BP17/100))</f>
        <v>6.9085204416165205</v>
      </c>
      <c r="AC17">
        <f>IF(Tabel3[[#This Row],[Soil_Type]]="SAND",1,0)</f>
        <v>1</v>
      </c>
      <c r="AD17" s="10">
        <f>IF(Tabel3[[#This Row],[WPS_Presence]]="Present",1,0)</f>
        <v>1</v>
      </c>
      <c r="AE17">
        <f>'Data Input (1908-1910)'!AV17/SUM('Data Input (1908-1910)'!L17:M17)*1000</f>
        <v>0.45454545454545453</v>
      </c>
      <c r="AF17">
        <f>'Data Input (1908-1910)'!AW17/SUM('Data Input (1908-1910)'!L17:M17)*1000</f>
        <v>1.4545454545454544</v>
      </c>
      <c r="AG17">
        <f>'Data Input (1908-1910)'!BE17*100</f>
        <v>0.67264573991031396</v>
      </c>
    </row>
    <row r="18" spans="1:33" x14ac:dyDescent="0.25">
      <c r="A18">
        <f>Tabel1[[#This Row],[A_Code]]</f>
        <v>10774</v>
      </c>
      <c r="B18" t="str">
        <f>Tabel1[[#This Row],[Province]]</f>
        <v>Drenthe</v>
      </c>
      <c r="C18" s="51">
        <f>SUM(Tabel1[[#This Row],[Inf_Deaths '[1877']]:[Inf_Deaths '[1879']]])/SUM(Tabel1[[#This Row],[Births '[1877']]:[Births '[1879']]])*100</f>
        <v>11.111111111111111</v>
      </c>
      <c r="D18">
        <f>SUM(Tabel1[[#This Row],[Births '[1877']]:[Births '[1879']]])/3/Tabel1[[#This Row],[F_Aged_15to49 '[1879']]]*100</f>
        <v>14.772727272727273</v>
      </c>
      <c r="E18">
        <f>SUM(Tabel1[[#This Row],[Ilg_Births '[1877']]:[Ilg_Births '[1879']]])/SUM(Tabel1[[#This Row],[Births '[1877']]:[Births '[1879']]])*100</f>
        <v>0.85470085470085477</v>
      </c>
      <c r="F18" s="9">
        <f>SUM(Tabel1[[#This Row],[M_Rom_Cath '[1879']]:[F_Rom_Cath '[1879']]])/Tabel1[[#This Row],[Pop_Size '[1879']]]*100</f>
        <v>0</v>
      </c>
      <c r="G18">
        <f>SUM(Tabel1[[#This Row],[M_Orthx_Prts '[1879']]:[F_Orthx_Prts '[1879']]])/Tabel1[[#This Row],[Pop_Size '[1879']]]*100</f>
        <v>25.168350168350166</v>
      </c>
      <c r="H18">
        <f>SUM(Tabel1[[#This Row],[M_Prt_Jews '[1879']]:[F_NL_Jews '[1879']]])/Tabel1[[#This Row],[Pop_Size '[1879']]]*100</f>
        <v>0</v>
      </c>
      <c r="I18" s="10">
        <f>Tabel1[[#This Row],[F_Lbr_Prtcp '[proxy1909']]]*100</f>
        <v>21.035805626598467</v>
      </c>
      <c r="J18" s="9">
        <f>LN((SUM(Tabel1[[#This Row],[Pop_Size '[1877']]:[Pop_Size '[1878']]])/2)/(Tabel1[[#This Row],[Area_Size '[1879']]]/100))</f>
        <v>3.8288105531834642</v>
      </c>
      <c r="K18">
        <f>IF(Tabel1[[#This Row],[Soil_Type]]="Sand", 1, 0)</f>
        <v>0</v>
      </c>
      <c r="L18" s="10">
        <f>IF(Tabel1[[#This Row],[WPS_Presence]]="Present", 1, 0)</f>
        <v>0</v>
      </c>
      <c r="M18">
        <f>Tabel1[[#This Row],[Med_Dr '[1878']]]/(SUM(Tabel1[[#This Row],[Pop_Size '[1877']]:[Pop_Size '[1878']]])/2)*1000</f>
        <v>0</v>
      </c>
      <c r="N18">
        <f>SUM(Tabel1[[#This Row],[Cntry_Srgn '[1878']]:[Twn_Srgn '[1878']]])/(SUM(Tabel1[[#This Row],[Pop_Size '[1877']]:[Pop_Size '[1878']]])/2)*1000</f>
        <v>0</v>
      </c>
      <c r="O18">
        <f>Tabel1[[#This Row],[Midw '[1878']]]/(SUM(Tabel1[[#This Row],[Pop_Size '[1877']]:[Pop_Size '[1878']]])/2)*1000</f>
        <v>0</v>
      </c>
      <c r="P18">
        <f>Tabel1[[#This Row],[Avg_Inf_Vacc '[1877-1879']]]*100</f>
        <v>-888800</v>
      </c>
      <c r="Q18">
        <f>Tabel1[[#This Row],[Avg_Tdlr_Vacc '[1867-1870']]]*100</f>
        <v>9.3427835051546388</v>
      </c>
      <c r="S18">
        <f>'Data Input (1908-1910)'!B18</f>
        <v>10774</v>
      </c>
      <c r="T18" s="10" t="str">
        <f>'Data Input (1908-1910)'!C18</f>
        <v>Drenthe</v>
      </c>
      <c r="U18" s="51">
        <f>SUM('Data Input (1908-1910)'!D18:F18)/SUM('Data Input (1908-1910)'!R18:T18)*100</f>
        <v>10.112359550561797</v>
      </c>
      <c r="V18">
        <f>SUM('Data Input (1908-1910)'!X18:Z18)/SUM('Data Input (1908-1910)'!R18:T18)*100</f>
        <v>1.1235955056179776</v>
      </c>
      <c r="W18" s="10">
        <f>SUM('Data Input (1908-1910)'!R18:T18)/3/'Data Input (1908-1910)'!N18*100</f>
        <v>9.6320346320346317</v>
      </c>
      <c r="X18">
        <f>'Data Input (1908-1910)'!AS18/SUM('Data Input (1908-1910)'!L18:M18)*100</f>
        <v>0.30120481927710846</v>
      </c>
      <c r="Y18">
        <f>SUM('Data Input (1908-1910)'!AP18:AQ18)/SUM('Data Input (1908-1910)'!L18:M18)*100</f>
        <v>23.192771084337348</v>
      </c>
      <c r="Z18">
        <f>SUM('Data Input (1908-1910)'!AT18:AU18)/SUM('Data Input (1908-1910)'!L18:M18)*100</f>
        <v>0</v>
      </c>
      <c r="AA18" s="10">
        <f>'Data Input (1908-1910)'!BI18*100</f>
        <v>21.035805626598467</v>
      </c>
      <c r="AB18" s="9">
        <f>LN('Data Input (1908-1910)'!G18/('Data Input (1908-1910)'!BP18/100))</f>
        <v>3.922365920806377</v>
      </c>
      <c r="AC18">
        <f>IF(Tabel3[[#This Row],[Soil_Type]]="SAND",1,0)</f>
        <v>0</v>
      </c>
      <c r="AD18" s="10">
        <f>IF(Tabel3[[#This Row],[WPS_Presence]]="Present",1,0)</f>
        <v>0</v>
      </c>
      <c r="AE18">
        <f>'Data Input (1908-1910)'!AV18/SUM('Data Input (1908-1910)'!L18:M18)*1000</f>
        <v>0.75301204819277112</v>
      </c>
      <c r="AF18">
        <f>'Data Input (1908-1910)'!AW18/SUM('Data Input (1908-1910)'!L18:M18)*1000</f>
        <v>0.75301204819277112</v>
      </c>
      <c r="AG18">
        <f>'Data Input (1908-1910)'!BE18*100</f>
        <v>0</v>
      </c>
    </row>
    <row r="19" spans="1:33" x14ac:dyDescent="0.25">
      <c r="A19">
        <f>Tabel1[[#This Row],[A_Code]]</f>
        <v>10608</v>
      </c>
      <c r="B19" t="str">
        <f>Tabel1[[#This Row],[Province]]</f>
        <v>Drenthe</v>
      </c>
      <c r="C19" s="51">
        <f>SUM(Tabel1[[#This Row],[Inf_Deaths '[1877']]:[Inf_Deaths '[1879']]])/SUM(Tabel1[[#This Row],[Births '[1877']]:[Births '[1879']]])*100</f>
        <v>15.104166666666666</v>
      </c>
      <c r="D19">
        <f>SUM(Tabel1[[#This Row],[Births '[1877']]:[Births '[1879']]])/3/Tabel1[[#This Row],[F_Aged_15to49 '[1879']]]*100</f>
        <v>10.648918469217969</v>
      </c>
      <c r="E19">
        <f>SUM(Tabel1[[#This Row],[Ilg_Births '[1877']]:[Ilg_Births '[1879']]])/SUM(Tabel1[[#This Row],[Births '[1877']]:[Births '[1879']]])*100</f>
        <v>2.083333333333333</v>
      </c>
      <c r="F19" s="9">
        <f>SUM(Tabel1[[#This Row],[M_Rom_Cath '[1879']]:[F_Rom_Cath '[1879']]])/Tabel1[[#This Row],[Pop_Size '[1879']]]*100</f>
        <v>16.27650784907739</v>
      </c>
      <c r="G19">
        <f>SUM(Tabel1[[#This Row],[M_Orthx_Prts '[1879']]:[F_Orthx_Prts '[1879']]])/Tabel1[[#This Row],[Pop_Size '[1879']]]*100</f>
        <v>3.6904434040209306</v>
      </c>
      <c r="H19">
        <f>SUM(Tabel1[[#This Row],[M_Prt_Jews '[1879']]:[F_NL_Jews '[1879']]])/Tabel1[[#This Row],[Pop_Size '[1879']]]*100</f>
        <v>0.74359680528779948</v>
      </c>
      <c r="I19" s="10">
        <f>Tabel1[[#This Row],[F_Lbr_Prtcp '[proxy1909']]]*100</f>
        <v>43.271767810026383</v>
      </c>
      <c r="J19" s="9">
        <f>LN((SUM(Tabel1[[#This Row],[Pop_Size '[1877']]:[Pop_Size '[1878']]])/2)/(Tabel1[[#This Row],[Area_Size '[1879']]]/100))</f>
        <v>3.4186530841676075</v>
      </c>
      <c r="K19">
        <f>IF(Tabel1[[#This Row],[Soil_Type]]="Sand", 1, 0)</f>
        <v>1</v>
      </c>
      <c r="L19" s="10">
        <f>IF(Tabel1[[#This Row],[WPS_Presence]]="Present", 1, 0)</f>
        <v>0</v>
      </c>
      <c r="M19">
        <f>Tabel1[[#This Row],[Med_Dr '[1878']]]/(SUM(Tabel1[[#This Row],[Pop_Size '[1877']]:[Pop_Size '[1878']]])/2)*1000</f>
        <v>0</v>
      </c>
      <c r="N19">
        <f>SUM(Tabel1[[#This Row],[Cntry_Srgn '[1878']]:[Twn_Srgn '[1878']]])/(SUM(Tabel1[[#This Row],[Pop_Size '[1877']]:[Pop_Size '[1878']]])/2)*1000</f>
        <v>0.58004640371229699</v>
      </c>
      <c r="O19">
        <f>Tabel1[[#This Row],[Midw '[1878']]]/(SUM(Tabel1[[#This Row],[Pop_Size '[1877']]:[Pop_Size '[1878']]])/2)*1000</f>
        <v>0.29002320185614849</v>
      </c>
      <c r="P19">
        <f>Tabel1[[#This Row],[Avg_Inf_Vacc '[1877-1879']]]*100</f>
        <v>-888800</v>
      </c>
      <c r="Q19">
        <f>Tabel1[[#This Row],[Avg_Tdlr_Vacc '[1867-1870']]]*100</f>
        <v>33.949136276391556</v>
      </c>
      <c r="S19">
        <f>'Data Input (1908-1910)'!B19</f>
        <v>10608</v>
      </c>
      <c r="T19" s="10" t="str">
        <f>'Data Input (1908-1910)'!C19</f>
        <v>Drenthe</v>
      </c>
      <c r="U19" s="51">
        <f>SUM('Data Input (1908-1910)'!D19:F19)/SUM('Data Input (1908-1910)'!R19:T19)*100</f>
        <v>10.382513661202186</v>
      </c>
      <c r="V19">
        <f>SUM('Data Input (1908-1910)'!X19:Z19)/SUM('Data Input (1908-1910)'!R19:T19)*100</f>
        <v>2.7322404371584699</v>
      </c>
      <c r="W19" s="10">
        <f>SUM('Data Input (1908-1910)'!R19:T19)/3/'Data Input (1908-1910)'!N19*100</f>
        <v>10.252100840336134</v>
      </c>
      <c r="X19">
        <f>'Data Input (1908-1910)'!AS19/SUM('Data Input (1908-1910)'!L19:M19)*100</f>
        <v>23.778565799842397</v>
      </c>
      <c r="Y19">
        <f>SUM('Data Input (1908-1910)'!AP19:AQ19)/SUM('Data Input (1908-1910)'!L19:M19)*100</f>
        <v>5.2009456264775409</v>
      </c>
      <c r="Z19">
        <f>SUM('Data Input (1908-1910)'!AT19:AU19)/SUM('Data Input (1908-1910)'!L19:M19)*100</f>
        <v>0.1970055161544523</v>
      </c>
      <c r="AA19" s="10">
        <f>'Data Input (1908-1910)'!BI19*100</f>
        <v>43.271767810026383</v>
      </c>
      <c r="AB19" s="9">
        <f>LN('Data Input (1908-1910)'!G19/('Data Input (1908-1910)'!BP19/100))</f>
        <v>3.8519560241869888</v>
      </c>
      <c r="AC19">
        <f>IF(Tabel3[[#This Row],[Soil_Type]]="SAND",1,0)</f>
        <v>1</v>
      </c>
      <c r="AD19" s="10">
        <f>IF(Tabel3[[#This Row],[WPS_Presence]]="Present",1,0)</f>
        <v>0</v>
      </c>
      <c r="AE19">
        <f>'Data Input (1908-1910)'!AV19/SUM('Data Input (1908-1910)'!L19:M19)*1000</f>
        <v>0.39401103230890466</v>
      </c>
      <c r="AF19">
        <f>'Data Input (1908-1910)'!AW19/SUM('Data Input (1908-1910)'!L19:M19)*1000</f>
        <v>0.78802206461780933</v>
      </c>
      <c r="AG19">
        <f>'Data Input (1908-1910)'!BE19*100</f>
        <v>5.4644808743169397</v>
      </c>
    </row>
    <row r="20" spans="1:33" x14ac:dyDescent="0.25">
      <c r="A20">
        <f>Tabel1[[#This Row],[A_Code]]</f>
        <v>11320</v>
      </c>
      <c r="B20" t="str">
        <f>Tabel1[[#This Row],[Province]]</f>
        <v>Drenthe</v>
      </c>
      <c r="C20" s="51">
        <f>SUM(Tabel1[[#This Row],[Inf_Deaths '[1877']]:[Inf_Deaths '[1879']]])/SUM(Tabel1[[#This Row],[Births '[1877']]:[Births '[1879']]])*100</f>
        <v>10.383386581469649</v>
      </c>
      <c r="D20">
        <f>SUM(Tabel1[[#This Row],[Births '[1877']]:[Births '[1879']]])/3/Tabel1[[#This Row],[F_Aged_15to49 '[1879']]]*100</f>
        <v>15.65391347836959</v>
      </c>
      <c r="E20">
        <f>SUM(Tabel1[[#This Row],[Ilg_Births '[1877']]:[Ilg_Births '[1879']]])/SUM(Tabel1[[#This Row],[Births '[1877']]:[Births '[1879']]])*100</f>
        <v>3.5143769968051117</v>
      </c>
      <c r="F20" s="9">
        <f>SUM(Tabel1[[#This Row],[M_Rom_Cath '[1879']]:[F_Rom_Cath '[1879']]])/Tabel1[[#This Row],[Pop_Size '[1879']]]*100</f>
        <v>9.862542955326461</v>
      </c>
      <c r="G20">
        <f>SUM(Tabel1[[#This Row],[M_Orthx_Prts '[1879']]:[F_Orthx_Prts '[1879']]])/Tabel1[[#This Row],[Pop_Size '[1879']]]*100</f>
        <v>10.721649484536082</v>
      </c>
      <c r="H20">
        <f>SUM(Tabel1[[#This Row],[M_Prt_Jews '[1879']]:[F_NL_Jews '[1879']]])/Tabel1[[#This Row],[Pop_Size '[1879']]]*100</f>
        <v>0.10309278350515465</v>
      </c>
      <c r="I20" s="10">
        <f>Tabel1[[#This Row],[F_Lbr_Prtcp '[proxy1909']]]*100</f>
        <v>37.642085486143728</v>
      </c>
      <c r="J20" s="9">
        <f>LN((SUM(Tabel1[[#This Row],[Pop_Size '[1877']]:[Pop_Size '[1878']]])/2)/(Tabel1[[#This Row],[Area_Size '[1879']]]/100))</f>
        <v>3.6596203565353491</v>
      </c>
      <c r="K20">
        <f>IF(Tabel1[[#This Row],[Soil_Type]]="Sand", 1, 0)</f>
        <v>1</v>
      </c>
      <c r="L20" s="10">
        <f>IF(Tabel1[[#This Row],[WPS_Presence]]="Present", 1, 0)</f>
        <v>0</v>
      </c>
      <c r="M20">
        <f>Tabel1[[#This Row],[Med_Dr '[1878']]]/(SUM(Tabel1[[#This Row],[Pop_Size '[1877']]:[Pop_Size '[1878']]])/2)*1000</f>
        <v>0</v>
      </c>
      <c r="N20">
        <f>SUM(Tabel1[[#This Row],[Cntry_Srgn '[1878']]:[Twn_Srgn '[1878']]])/(SUM(Tabel1[[#This Row],[Pop_Size '[1877']]:[Pop_Size '[1878']]])/2)*1000</f>
        <v>0</v>
      </c>
      <c r="O20">
        <f>Tabel1[[#This Row],[Midw '[1878']]]/(SUM(Tabel1[[#This Row],[Pop_Size '[1877']]:[Pop_Size '[1878']]])/2)*1000</f>
        <v>0</v>
      </c>
      <c r="P20">
        <f>Tabel1[[#This Row],[Avg_Inf_Vacc '[1877-1879']]]*100</f>
        <v>-888800</v>
      </c>
      <c r="Q20">
        <f>Tabel1[[#This Row],[Avg_Tdlr_Vacc '[1867-1870']]]*100</f>
        <v>8.053221288515406</v>
      </c>
      <c r="S20">
        <f>'Data Input (1908-1910)'!B20</f>
        <v>11320</v>
      </c>
      <c r="T20" s="10" t="str">
        <f>'Data Input (1908-1910)'!C20</f>
        <v>Drenthe</v>
      </c>
      <c r="U20" s="51">
        <f>SUM('Data Input (1908-1910)'!D20:F20)/SUM('Data Input (1908-1910)'!R20:T20)*100</f>
        <v>7.8337330135891285</v>
      </c>
      <c r="V20">
        <f>SUM('Data Input (1908-1910)'!X20:Z20)/SUM('Data Input (1908-1910)'!R20:T20)*100</f>
        <v>2.2382094324540369</v>
      </c>
      <c r="W20" s="10">
        <f>SUM('Data Input (1908-1910)'!R20:T20)/3/'Data Input (1908-1910)'!N20*100</f>
        <v>18.954545454545453</v>
      </c>
      <c r="X20">
        <f>'Data Input (1908-1910)'!AS20/SUM('Data Input (1908-1910)'!L20:M20)*100</f>
        <v>6.0810810810810816</v>
      </c>
      <c r="Y20">
        <f>SUM('Data Input (1908-1910)'!AP20:AQ20)/SUM('Data Input (1908-1910)'!L20:M20)*100</f>
        <v>13.043478260869565</v>
      </c>
      <c r="Z20">
        <f>SUM('Data Input (1908-1910)'!AT20:AU20)/SUM('Data Input (1908-1910)'!L20:M20)*100</f>
        <v>0.21543282412847631</v>
      </c>
      <c r="AA20" s="10">
        <f>'Data Input (1908-1910)'!BI20*100</f>
        <v>37.642085486143728</v>
      </c>
      <c r="AB20" s="9">
        <f>LN('Data Input (1908-1910)'!G20/('Data Input (1908-1910)'!BP20/100))</f>
        <v>4.2494594614967065</v>
      </c>
      <c r="AC20">
        <f>IF(Tabel3[[#This Row],[Soil_Type]]="SAND",1,0)</f>
        <v>1</v>
      </c>
      <c r="AD20" s="10">
        <f>IF(Tabel3[[#This Row],[WPS_Presence]]="Present",1,0)</f>
        <v>0</v>
      </c>
      <c r="AE20">
        <f>'Data Input (1908-1910)'!AV20/SUM('Data Input (1908-1910)'!L20:M20)*1000</f>
        <v>9.792401096748922E-2</v>
      </c>
      <c r="AF20">
        <f>'Data Input (1908-1910)'!AW20/SUM('Data Input (1908-1910)'!L20:M20)*1000</f>
        <v>9.792401096748922E-2</v>
      </c>
      <c r="AG20">
        <f>'Data Input (1908-1910)'!BE20*100</f>
        <v>0.18651745270450307</v>
      </c>
    </row>
    <row r="21" spans="1:33" x14ac:dyDescent="0.25">
      <c r="A21">
        <f>Tabel1[[#This Row],[A_Code]]</f>
        <v>10490</v>
      </c>
      <c r="B21" t="str">
        <f>Tabel1[[#This Row],[Province]]</f>
        <v>Drenthe</v>
      </c>
      <c r="C21" s="51">
        <f>SUM(Tabel1[[#This Row],[Inf_Deaths '[1877']]:[Inf_Deaths '[1879']]])/SUM(Tabel1[[#This Row],[Births '[1877']]:[Births '[1879']]])*100</f>
        <v>8.0808080808080813</v>
      </c>
      <c r="D21">
        <f>SUM(Tabel1[[#This Row],[Births '[1877']]:[Births '[1879']]])/3/Tabel1[[#This Row],[F_Aged_15to49 '[1879']]]*100</f>
        <v>12</v>
      </c>
      <c r="E21">
        <f>SUM(Tabel1[[#This Row],[Ilg_Births '[1877']]:[Ilg_Births '[1879']]])/SUM(Tabel1[[#This Row],[Births '[1877']]:[Births '[1879']]])*100</f>
        <v>1.0101010101010102</v>
      </c>
      <c r="F21" s="9">
        <f>SUM(Tabel1[[#This Row],[M_Rom_Cath '[1879']]:[F_Rom_Cath '[1879']]])/Tabel1[[#This Row],[Pop_Size '[1879']]]*100</f>
        <v>0</v>
      </c>
      <c r="G21">
        <f>SUM(Tabel1[[#This Row],[M_Orthx_Prts '[1879']]:[F_Orthx_Prts '[1879']]])/Tabel1[[#This Row],[Pop_Size '[1879']]]*100</f>
        <v>16.245791245791246</v>
      </c>
      <c r="H21">
        <f>SUM(Tabel1[[#This Row],[M_Prt_Jews '[1879']]:[F_NL_Jews '[1879']]])/Tabel1[[#This Row],[Pop_Size '[1879']]]*100</f>
        <v>0.50505050505050508</v>
      </c>
      <c r="I21" s="10">
        <f>Tabel1[[#This Row],[F_Lbr_Prtcp '[proxy1909']]]*100</f>
        <v>38.735177865612648</v>
      </c>
      <c r="J21" s="9">
        <f>LN((SUM(Tabel1[[#This Row],[Pop_Size '[1877']]:[Pop_Size '[1878']]])/2)/(Tabel1[[#This Row],[Area_Size '[1879']]]/100))</f>
        <v>2.8944483045054623</v>
      </c>
      <c r="K21">
        <f>IF(Tabel1[[#This Row],[Soil_Type]]="Sand", 1, 0)</f>
        <v>1</v>
      </c>
      <c r="L21" s="10">
        <f>IF(Tabel1[[#This Row],[WPS_Presence]]="Present", 1, 0)</f>
        <v>0</v>
      </c>
      <c r="M21">
        <f>Tabel1[[#This Row],[Med_Dr '[1878']]]/(SUM(Tabel1[[#This Row],[Pop_Size '[1877']]:[Pop_Size '[1878']]])/2)*1000</f>
        <v>0</v>
      </c>
      <c r="N21">
        <f>SUM(Tabel1[[#This Row],[Cntry_Srgn '[1878']]:[Twn_Srgn '[1878']]])/(SUM(Tabel1[[#This Row],[Pop_Size '[1877']]:[Pop_Size '[1878']]])/2)*1000</f>
        <v>0</v>
      </c>
      <c r="O21">
        <f>Tabel1[[#This Row],[Midw '[1878']]]/(SUM(Tabel1[[#This Row],[Pop_Size '[1877']]:[Pop_Size '[1878']]])/2)*1000</f>
        <v>0</v>
      </c>
      <c r="P21">
        <f>Tabel1[[#This Row],[Avg_Inf_Vacc '[1877-1879']]]*100</f>
        <v>-888800</v>
      </c>
      <c r="Q21">
        <f>Tabel1[[#This Row],[Avg_Tdlr_Vacc '[1867-1870']]]*100</f>
        <v>7.8571428571428568</v>
      </c>
      <c r="S21">
        <f>'Data Input (1908-1910)'!B21</f>
        <v>10490</v>
      </c>
      <c r="T21" s="10" t="str">
        <f>'Data Input (1908-1910)'!C21</f>
        <v>Drenthe</v>
      </c>
      <c r="U21" s="51">
        <f>SUM('Data Input (1908-1910)'!D21:F21)/SUM('Data Input (1908-1910)'!R21:T21)*100</f>
        <v>9.67741935483871</v>
      </c>
      <c r="V21">
        <f>SUM('Data Input (1908-1910)'!X21:Z21)/SUM('Data Input (1908-1910)'!R21:T21)*100</f>
        <v>1.0752688172043012</v>
      </c>
      <c r="W21" s="10">
        <f>SUM('Data Input (1908-1910)'!R21:T21)/3/'Data Input (1908-1910)'!N21*100</f>
        <v>13.419913419913421</v>
      </c>
      <c r="X21">
        <f>'Data Input (1908-1910)'!AS21/SUM('Data Input (1908-1910)'!L21:M21)*100</f>
        <v>0.10341261633919339</v>
      </c>
      <c r="Y21">
        <f>SUM('Data Input (1908-1910)'!AP21:AQ21)/SUM('Data Input (1908-1910)'!L21:M21)*100</f>
        <v>19.70010341261634</v>
      </c>
      <c r="Z21">
        <f>SUM('Data Input (1908-1910)'!AT21:AU21)/SUM('Data Input (1908-1910)'!L21:M21)*100</f>
        <v>0.25853154084798347</v>
      </c>
      <c r="AA21" s="10">
        <f>'Data Input (1908-1910)'!BI21*100</f>
        <v>38.735177865612648</v>
      </c>
      <c r="AB21" s="9">
        <f>LN('Data Input (1908-1910)'!G21/('Data Input (1908-1910)'!BP21/100))</f>
        <v>3.336865407879257</v>
      </c>
      <c r="AC21">
        <f>IF(Tabel3[[#This Row],[Soil_Type]]="SAND",1,0)</f>
        <v>1</v>
      </c>
      <c r="AD21" s="10">
        <f>IF(Tabel3[[#This Row],[WPS_Presence]]="Present",1,0)</f>
        <v>0</v>
      </c>
      <c r="AE21">
        <f>'Data Input (1908-1910)'!AV21/SUM('Data Input (1908-1910)'!L21:M21)*1000</f>
        <v>0</v>
      </c>
      <c r="AF21">
        <f>'Data Input (1908-1910)'!AW21/SUM('Data Input (1908-1910)'!L21:M21)*1000</f>
        <v>0</v>
      </c>
      <c r="AG21">
        <f>'Data Input (1908-1910)'!BE21*100</f>
        <v>3.5842293906810032</v>
      </c>
    </row>
    <row r="22" spans="1:33" x14ac:dyDescent="0.25">
      <c r="A22">
        <f>Tabel1[[#This Row],[A_Code]]</f>
        <v>10501</v>
      </c>
      <c r="B22" t="str">
        <f>Tabel1[[#This Row],[Province]]</f>
        <v>Drenthe</v>
      </c>
      <c r="C22" s="51">
        <f>SUM(Tabel1[[#This Row],[Inf_Deaths '[1877']]:[Inf_Deaths '[1879']]])/SUM(Tabel1[[#This Row],[Births '[1877']]:[Births '[1879']]])*100</f>
        <v>7.8571428571428568</v>
      </c>
      <c r="D22">
        <f>SUM(Tabel1[[#This Row],[Births '[1877']]:[Births '[1879']]])/3/Tabel1[[#This Row],[F_Aged_15to49 '[1879']]]*100</f>
        <v>14.227642276422763</v>
      </c>
      <c r="E22">
        <f>SUM(Tabel1[[#This Row],[Ilg_Births '[1877']]:[Ilg_Births '[1879']]])/SUM(Tabel1[[#This Row],[Births '[1877']]:[Births '[1879']]])*100</f>
        <v>1.4285714285714286</v>
      </c>
      <c r="F22" s="9">
        <f>SUM(Tabel1[[#This Row],[M_Rom_Cath '[1879']]:[F_Rom_Cath '[1879']]])/Tabel1[[#This Row],[Pop_Size '[1879']]]*100</f>
        <v>6.7430883344571813E-2</v>
      </c>
      <c r="G22">
        <f>SUM(Tabel1[[#This Row],[M_Orthx_Prts '[1879']]:[F_Orthx_Prts '[1879']]])/Tabel1[[#This Row],[Pop_Size '[1879']]]*100</f>
        <v>2.5623735670937289</v>
      </c>
      <c r="H22">
        <f>SUM(Tabel1[[#This Row],[M_Prt_Jews '[1879']]:[F_NL_Jews '[1879']]])/Tabel1[[#This Row],[Pop_Size '[1879']]]*100</f>
        <v>0.26972353337828725</v>
      </c>
      <c r="I22" s="10">
        <f>Tabel1[[#This Row],[F_Lbr_Prtcp '[proxy1909']]]*100</f>
        <v>44.147843942505133</v>
      </c>
      <c r="J22" s="9">
        <f>LN((SUM(Tabel1[[#This Row],[Pop_Size '[1877']]:[Pop_Size '[1878']]])/2)/(Tabel1[[#This Row],[Area_Size '[1879']]]/100))</f>
        <v>3.9599453874456629</v>
      </c>
      <c r="K22">
        <f>IF(Tabel1[[#This Row],[Soil_Type]]="Sand", 1, 0)</f>
        <v>1</v>
      </c>
      <c r="L22" s="10">
        <f>IF(Tabel1[[#This Row],[WPS_Presence]]="Present", 1, 0)</f>
        <v>0</v>
      </c>
      <c r="M22">
        <f>Tabel1[[#This Row],[Med_Dr '[1878']]]/(SUM(Tabel1[[#This Row],[Pop_Size '[1877']]:[Pop_Size '[1878']]])/2)*1000</f>
        <v>0</v>
      </c>
      <c r="N22">
        <f>SUM(Tabel1[[#This Row],[Cntry_Srgn '[1878']]:[Twn_Srgn '[1878']]])/(SUM(Tabel1[[#This Row],[Pop_Size '[1877']]:[Pop_Size '[1878']]])/2)*1000</f>
        <v>0</v>
      </c>
      <c r="O22">
        <f>Tabel1[[#This Row],[Midw '[1878']]]/(SUM(Tabel1[[#This Row],[Pop_Size '[1877']]:[Pop_Size '[1878']]])/2)*1000</f>
        <v>0.67567567567567566</v>
      </c>
      <c r="P22">
        <f>Tabel1[[#This Row],[Avg_Inf_Vacc '[1877-1879']]]*100</f>
        <v>-888800</v>
      </c>
      <c r="Q22">
        <f>Tabel1[[#This Row],[Avg_Tdlr_Vacc '[1867-1870']]]*100</f>
        <v>28.60696517412935</v>
      </c>
      <c r="S22">
        <f>'Data Input (1908-1910)'!B22</f>
        <v>10501</v>
      </c>
      <c r="T22" s="10" t="str">
        <f>'Data Input (1908-1910)'!C22</f>
        <v>Drenthe</v>
      </c>
      <c r="U22" s="51">
        <f>SUM('Data Input (1908-1910)'!D22:F22)/SUM('Data Input (1908-1910)'!R22:T22)*100</f>
        <v>5.1428571428571423</v>
      </c>
      <c r="V22">
        <f>SUM('Data Input (1908-1910)'!X22:Z22)/SUM('Data Input (1908-1910)'!R22:T22)*100</f>
        <v>2.2857142857142856</v>
      </c>
      <c r="W22" s="10">
        <f>SUM('Data Input (1908-1910)'!R22:T22)/3/'Data Input (1908-1910)'!N22*100</f>
        <v>13.757861635220126</v>
      </c>
      <c r="X22">
        <f>'Data Input (1908-1910)'!AS22/SUM('Data Input (1908-1910)'!L22:M22)*100</f>
        <v>0.1031459515214028</v>
      </c>
      <c r="Y22">
        <f>SUM('Data Input (1908-1910)'!AP22:AQ22)/SUM('Data Input (1908-1910)'!L22:M22)*100</f>
        <v>3.8679731820526047</v>
      </c>
      <c r="Z22">
        <f>SUM('Data Input (1908-1910)'!AT22:AU22)/SUM('Data Input (1908-1910)'!L22:M22)*100</f>
        <v>0.20629190304280559</v>
      </c>
      <c r="AA22" s="10">
        <f>'Data Input (1908-1910)'!BI22*100</f>
        <v>44.147843942505133</v>
      </c>
      <c r="AB22" s="9">
        <f>LN('Data Input (1908-1910)'!G22/('Data Input (1908-1910)'!BP22/100))</f>
        <v>4.2134346262879214</v>
      </c>
      <c r="AC22">
        <f>IF(Tabel3[[#This Row],[Soil_Type]]="SAND",1,0)</f>
        <v>1</v>
      </c>
      <c r="AD22" s="10">
        <f>IF(Tabel3[[#This Row],[WPS_Presence]]="Present",1,0)</f>
        <v>0</v>
      </c>
      <c r="AE22">
        <f>'Data Input (1908-1910)'!AV22/SUM('Data Input (1908-1910)'!L22:M22)*1000</f>
        <v>0</v>
      </c>
      <c r="AF22">
        <f>'Data Input (1908-1910)'!AW22/SUM('Data Input (1908-1910)'!L22:M22)*1000</f>
        <v>0</v>
      </c>
      <c r="AG22">
        <f>'Data Input (1908-1910)'!BE22*100</f>
        <v>4</v>
      </c>
    </row>
    <row r="23" spans="1:33" x14ac:dyDescent="0.25">
      <c r="A23">
        <f>Tabel1[[#This Row],[A_Code]]</f>
        <v>10699</v>
      </c>
      <c r="B23" t="str">
        <f>Tabel1[[#This Row],[Province]]</f>
        <v>Drenthe</v>
      </c>
      <c r="C23" s="51">
        <f>SUM(Tabel1[[#This Row],[Inf_Deaths '[1877']]:[Inf_Deaths '[1879']]])/SUM(Tabel1[[#This Row],[Births '[1877']]:[Births '[1879']]])*100</f>
        <v>14.285714285714285</v>
      </c>
      <c r="D23">
        <f>SUM(Tabel1[[#This Row],[Births '[1877']]:[Births '[1879']]])/3/Tabel1[[#This Row],[F_Aged_15to49 '[1879']]]*100</f>
        <v>13.099415204678364</v>
      </c>
      <c r="E23">
        <f>SUM(Tabel1[[#This Row],[Ilg_Births '[1877']]:[Ilg_Births '[1879']]])/SUM(Tabel1[[#This Row],[Births '[1877']]:[Births '[1879']]])*100</f>
        <v>4.9107142857142856</v>
      </c>
      <c r="F23" s="9">
        <f>SUM(Tabel1[[#This Row],[M_Rom_Cath '[1879']]:[F_Rom_Cath '[1879']]])/Tabel1[[#This Row],[Pop_Size '[1879']]]*100</f>
        <v>0</v>
      </c>
      <c r="G23">
        <f>SUM(Tabel1[[#This Row],[M_Orthx_Prts '[1879']]:[F_Orthx_Prts '[1879']]])/Tabel1[[#This Row],[Pop_Size '[1879']]]*100</f>
        <v>9.5594020456333606</v>
      </c>
      <c r="H23">
        <f>SUM(Tabel1[[#This Row],[M_Prt_Jews '[1879']]:[F_NL_Jews '[1879']]])/Tabel1[[#This Row],[Pop_Size '[1879']]]*100</f>
        <v>1.1408339889850512</v>
      </c>
      <c r="I23" s="10">
        <f>Tabel1[[#This Row],[F_Lbr_Prtcp '[proxy1909']]]*100</f>
        <v>43.090519550080344</v>
      </c>
      <c r="J23" s="9">
        <f>LN((SUM(Tabel1[[#This Row],[Pop_Size '[1877']]:[Pop_Size '[1878']]])/2)/(Tabel1[[#This Row],[Area_Size '[1879']]]/100))</f>
        <v>3.6553176137957766</v>
      </c>
      <c r="K23">
        <f>IF(Tabel1[[#This Row],[Soil_Type]]="Sand", 1, 0)</f>
        <v>1</v>
      </c>
      <c r="L23" s="10">
        <f>IF(Tabel1[[#This Row],[WPS_Presence]]="Present", 1, 0)</f>
        <v>0</v>
      </c>
      <c r="M23">
        <f>Tabel1[[#This Row],[Med_Dr '[1878']]]/(SUM(Tabel1[[#This Row],[Pop_Size '[1877']]:[Pop_Size '[1878']]])/2)*1000</f>
        <v>0.8085708510208206</v>
      </c>
      <c r="N23">
        <f>SUM(Tabel1[[#This Row],[Cntry_Srgn '[1878']]:[Twn_Srgn '[1878']]])/(SUM(Tabel1[[#This Row],[Pop_Size '[1877']]:[Pop_Size '[1878']]])/2)*1000</f>
        <v>0</v>
      </c>
      <c r="O23">
        <f>Tabel1[[#This Row],[Midw '[1878']]]/(SUM(Tabel1[[#This Row],[Pop_Size '[1877']]:[Pop_Size '[1878']]])/2)*1000</f>
        <v>0</v>
      </c>
      <c r="P23">
        <f>Tabel1[[#This Row],[Avg_Inf_Vacc '[1877-1879']]]*100</f>
        <v>-888800</v>
      </c>
      <c r="Q23">
        <f>Tabel1[[#This Row],[Avg_Tdlr_Vacc '[1867-1870']]]*100</f>
        <v>20.020891364902507</v>
      </c>
      <c r="S23">
        <f>'Data Input (1908-1910)'!B23</f>
        <v>10699</v>
      </c>
      <c r="T23" s="10" t="str">
        <f>'Data Input (1908-1910)'!C23</f>
        <v>Drenthe</v>
      </c>
      <c r="U23" s="51">
        <f>SUM('Data Input (1908-1910)'!D23:F23)/SUM('Data Input (1908-1910)'!R23:T23)*100</f>
        <v>8.7167070217917662</v>
      </c>
      <c r="V23">
        <f>SUM('Data Input (1908-1910)'!X23:Z23)/SUM('Data Input (1908-1910)'!R23:T23)*100</f>
        <v>2.6634382566585959</v>
      </c>
      <c r="W23" s="10">
        <f>SUM('Data Input (1908-1910)'!R23:T23)/3/'Data Input (1908-1910)'!N23*100</f>
        <v>16.809116809116809</v>
      </c>
      <c r="X23">
        <f>'Data Input (1908-1910)'!AS23/SUM('Data Input (1908-1910)'!L23:M23)*100</f>
        <v>8.1037277147487846E-2</v>
      </c>
      <c r="Y23">
        <f>SUM('Data Input (1908-1910)'!AP23:AQ23)/SUM('Data Input (1908-1910)'!L23:M23)*100</f>
        <v>12.641815235008103</v>
      </c>
      <c r="Z23">
        <f>SUM('Data Input (1908-1910)'!AT23:AU23)/SUM('Data Input (1908-1910)'!L23:M23)*100</f>
        <v>0.1350621285791464</v>
      </c>
      <c r="AA23" s="10">
        <f>'Data Input (1908-1910)'!BI23*100</f>
        <v>43.090519550080344</v>
      </c>
      <c r="AB23" s="9">
        <f>LN('Data Input (1908-1910)'!G23/('Data Input (1908-1910)'!BP23/100))</f>
        <v>4.0525962142909897</v>
      </c>
      <c r="AC23">
        <f>IF(Tabel3[[#This Row],[Soil_Type]]="SAND",1,0)</f>
        <v>1</v>
      </c>
      <c r="AD23" s="10">
        <f>IF(Tabel3[[#This Row],[WPS_Presence]]="Present",1,0)</f>
        <v>0</v>
      </c>
      <c r="AE23">
        <f>'Data Input (1908-1910)'!AV23/SUM('Data Input (1908-1910)'!L23:M23)*1000</f>
        <v>0.2701242571582928</v>
      </c>
      <c r="AF23">
        <f>'Data Input (1908-1910)'!AW23/SUM('Data Input (1908-1910)'!L23:M23)*1000</f>
        <v>0.2701242571582928</v>
      </c>
      <c r="AG23">
        <f>'Data Input (1908-1910)'!BE23*100</f>
        <v>2.7441485068603715</v>
      </c>
    </row>
    <row r="24" spans="1:33" x14ac:dyDescent="0.25">
      <c r="A24">
        <f>Tabel1[[#This Row],[A_Code]]</f>
        <v>10470</v>
      </c>
      <c r="B24" t="str">
        <f>Tabel1[[#This Row],[Province]]</f>
        <v>Drenthe</v>
      </c>
      <c r="C24" s="51">
        <f>SUM(Tabel1[[#This Row],[Inf_Deaths '[1877']]:[Inf_Deaths '[1879']]])/SUM(Tabel1[[#This Row],[Births '[1877']]:[Births '[1879']]])*100</f>
        <v>10.48951048951049</v>
      </c>
      <c r="D24">
        <f>SUM(Tabel1[[#This Row],[Births '[1877']]:[Births '[1879']]])/3/Tabel1[[#This Row],[F_Aged_15to49 '[1879']]]*100</f>
        <v>12.09813874788494</v>
      </c>
      <c r="E24">
        <f>SUM(Tabel1[[#This Row],[Ilg_Births '[1877']]:[Ilg_Births '[1879']]])/SUM(Tabel1[[#This Row],[Births '[1877']]:[Births '[1879']]])*100</f>
        <v>2.0979020979020979</v>
      </c>
      <c r="F24" s="9">
        <f>SUM(Tabel1[[#This Row],[M_Rom_Cath '[1879']]:[F_Rom_Cath '[1879']]])/Tabel1[[#This Row],[Pop_Size '[1879']]]*100</f>
        <v>0.66066066066066065</v>
      </c>
      <c r="G24">
        <f>SUM(Tabel1[[#This Row],[M_Orthx_Prts '[1879']]:[F_Orthx_Prts '[1879']]])/Tabel1[[#This Row],[Pop_Size '[1879']]]*100</f>
        <v>2.1621621621621623</v>
      </c>
      <c r="H24">
        <f>SUM(Tabel1[[#This Row],[M_Prt_Jews '[1879']]:[F_NL_Jews '[1879']]])/Tabel1[[#This Row],[Pop_Size '[1879']]]*100</f>
        <v>0.78078078078078073</v>
      </c>
      <c r="I24" s="10">
        <f>Tabel1[[#This Row],[F_Lbr_Prtcp '[proxy1909']]]*100</f>
        <v>41.409090909090907</v>
      </c>
      <c r="J24" s="9">
        <f>LN((SUM(Tabel1[[#This Row],[Pop_Size '[1877']]:[Pop_Size '[1878']]])/2)/(Tabel1[[#This Row],[Area_Size '[1879']]]/100))</f>
        <v>2.7398052503644257</v>
      </c>
      <c r="K24">
        <f>IF(Tabel1[[#This Row],[Soil_Type]]="Sand", 1, 0)</f>
        <v>1</v>
      </c>
      <c r="L24" s="10">
        <f>IF(Tabel1[[#This Row],[WPS_Presence]]="Present", 1, 0)</f>
        <v>0</v>
      </c>
      <c r="M24">
        <f>Tabel1[[#This Row],[Med_Dr '[1878']]]/(SUM(Tabel1[[#This Row],[Pop_Size '[1877']]:[Pop_Size '[1878']]])/2)*1000</f>
        <v>0</v>
      </c>
      <c r="N24">
        <f>SUM(Tabel1[[#This Row],[Cntry_Srgn '[1878']]:[Twn_Srgn '[1878']]])/(SUM(Tabel1[[#This Row],[Pop_Size '[1877']]:[Pop_Size '[1878']]])/2)*1000</f>
        <v>0.60024009603841533</v>
      </c>
      <c r="O24">
        <f>Tabel1[[#This Row],[Midw '[1878']]]/(SUM(Tabel1[[#This Row],[Pop_Size '[1877']]:[Pop_Size '[1878']]])/2)*1000</f>
        <v>0</v>
      </c>
      <c r="P24">
        <f>Tabel1[[#This Row],[Avg_Inf_Vacc '[1877-1879']]]*100</f>
        <v>-888800</v>
      </c>
      <c r="Q24">
        <f>Tabel1[[#This Row],[Avg_Tdlr_Vacc '[1867-1870']]]*100</f>
        <v>12.5</v>
      </c>
      <c r="S24">
        <f>'Data Input (1908-1910)'!B24</f>
        <v>10470</v>
      </c>
      <c r="T24" s="10" t="str">
        <f>'Data Input (1908-1910)'!C24</f>
        <v>Drenthe</v>
      </c>
      <c r="U24" s="51">
        <f>SUM('Data Input (1908-1910)'!D24:F24)/SUM('Data Input (1908-1910)'!R24:T24)*100</f>
        <v>12.5</v>
      </c>
      <c r="V24">
        <f>SUM('Data Input (1908-1910)'!X24:Z24)/SUM('Data Input (1908-1910)'!R24:T24)*100</f>
        <v>2.2727272727272729</v>
      </c>
      <c r="W24" s="10">
        <f>SUM('Data Input (1908-1910)'!R24:T24)/3/'Data Input (1908-1910)'!N24*100</f>
        <v>11.972789115646258</v>
      </c>
      <c r="X24">
        <f>'Data Input (1908-1910)'!AS24/SUM('Data Input (1908-1910)'!L24:M24)*100</f>
        <v>0.33816425120772947</v>
      </c>
      <c r="Y24">
        <f>SUM('Data Input (1908-1910)'!AP24:AQ24)/SUM('Data Input (1908-1910)'!L24:M24)*100</f>
        <v>1.9806763285024156</v>
      </c>
      <c r="Z24">
        <f>SUM('Data Input (1908-1910)'!AT24:AU24)/SUM('Data Input (1908-1910)'!L24:M24)*100</f>
        <v>0.19323671497584541</v>
      </c>
      <c r="AA24" s="10">
        <f>'Data Input (1908-1910)'!BI24*100</f>
        <v>41.409090909090907</v>
      </c>
      <c r="AB24" s="9">
        <f>LN('Data Input (1908-1910)'!G24/('Data Input (1908-1910)'!BP24/100))</f>
        <v>2.9598226719234169</v>
      </c>
      <c r="AC24">
        <f>IF(Tabel3[[#This Row],[Soil_Type]]="SAND",1,0)</f>
        <v>1</v>
      </c>
      <c r="AD24" s="10">
        <f>IF(Tabel3[[#This Row],[WPS_Presence]]="Present",1,0)</f>
        <v>0</v>
      </c>
      <c r="AE24">
        <f>'Data Input (1908-1910)'!AV24/SUM('Data Input (1908-1910)'!L24:M24)*1000</f>
        <v>0.48309178743961351</v>
      </c>
      <c r="AF24">
        <f>'Data Input (1908-1910)'!AW24/SUM('Data Input (1908-1910)'!L24:M24)*1000</f>
        <v>0.48309178743961351</v>
      </c>
      <c r="AG24">
        <f>'Data Input (1908-1910)'!BE24*100</f>
        <v>7.5757575757575761</v>
      </c>
    </row>
    <row r="25" spans="1:33" x14ac:dyDescent="0.25">
      <c r="A25">
        <f>Tabel1[[#This Row],[A_Code]]</f>
        <v>10629</v>
      </c>
      <c r="B25" t="str">
        <f>Tabel1[[#This Row],[Province]]</f>
        <v>Drenthe</v>
      </c>
      <c r="C25" s="51">
        <f>SUM(Tabel1[[#This Row],[Inf_Deaths '[1877']]:[Inf_Deaths '[1879']]])/SUM(Tabel1[[#This Row],[Births '[1877']]:[Births '[1879']]])*100</f>
        <v>9.6666666666666661</v>
      </c>
      <c r="D25">
        <f>SUM(Tabel1[[#This Row],[Births '[1877']]:[Births '[1879']]])/3/Tabel1[[#This Row],[F_Aged_15to49 '[1879']]]*100</f>
        <v>13.774104683195592</v>
      </c>
      <c r="E25">
        <f>SUM(Tabel1[[#This Row],[Ilg_Births '[1877']]:[Ilg_Births '[1879']]])/SUM(Tabel1[[#This Row],[Births '[1877']]:[Births '[1879']]])*100</f>
        <v>2.666666666666667</v>
      </c>
      <c r="F25" s="9">
        <f>SUM(Tabel1[[#This Row],[M_Rom_Cath '[1879']]:[F_Rom_Cath '[1879']]])/Tabel1[[#This Row],[Pop_Size '[1879']]]*100</f>
        <v>0.12492192379762648</v>
      </c>
      <c r="G25">
        <f>SUM(Tabel1[[#This Row],[M_Orthx_Prts '[1879']]:[F_Orthx_Prts '[1879']]])/Tabel1[[#This Row],[Pop_Size '[1879']]]*100</f>
        <v>5.2154903185509056</v>
      </c>
      <c r="H25">
        <f>SUM(Tabel1[[#This Row],[M_Prt_Jews '[1879']]:[F_NL_Jews '[1879']]])/Tabel1[[#This Row],[Pop_Size '[1879']]]*100</f>
        <v>0.93691442848219864</v>
      </c>
      <c r="I25" s="10">
        <f>Tabel1[[#This Row],[F_Lbr_Prtcp '[proxy1909']]]*100</f>
        <v>17.188555981076821</v>
      </c>
      <c r="J25" s="9">
        <f>LN((SUM(Tabel1[[#This Row],[Pop_Size '[1877']]:[Pop_Size '[1878']]])/2)/(Tabel1[[#This Row],[Area_Size '[1879']]]/100))</f>
        <v>3.3124553408049762</v>
      </c>
      <c r="K25">
        <f>IF(Tabel1[[#This Row],[Soil_Type]]="Sand", 1, 0)</f>
        <v>1</v>
      </c>
      <c r="L25" s="10">
        <f>IF(Tabel1[[#This Row],[WPS_Presence]]="Present", 1, 0)</f>
        <v>0</v>
      </c>
      <c r="M25">
        <f>Tabel1[[#This Row],[Med_Dr '[1878']]]/(SUM(Tabel1[[#This Row],[Pop_Size '[1877']]:[Pop_Size '[1878']]])/2)*1000</f>
        <v>0</v>
      </c>
      <c r="N25">
        <f>SUM(Tabel1[[#This Row],[Cntry_Srgn '[1878']]:[Twn_Srgn '[1878']]])/(SUM(Tabel1[[#This Row],[Pop_Size '[1877']]:[Pop_Size '[1878']]])/2)*1000</f>
        <v>0.31157501168406293</v>
      </c>
      <c r="O25">
        <f>Tabel1[[#This Row],[Midw '[1878']]]/(SUM(Tabel1[[#This Row],[Pop_Size '[1877']]:[Pop_Size '[1878']]])/2)*1000</f>
        <v>0.31157501168406293</v>
      </c>
      <c r="P25">
        <f>Tabel1[[#This Row],[Avg_Inf_Vacc '[1877-1879']]]*100</f>
        <v>-888800</v>
      </c>
      <c r="Q25">
        <f>Tabel1[[#This Row],[Avg_Tdlr_Vacc '[1867-1870']]]*100</f>
        <v>11.037527593818986</v>
      </c>
      <c r="S25">
        <f>'Data Input (1908-1910)'!B25</f>
        <v>10629</v>
      </c>
      <c r="T25" s="10" t="str">
        <f>'Data Input (1908-1910)'!C25</f>
        <v>Drenthe</v>
      </c>
      <c r="U25" s="51">
        <f>SUM('Data Input (1908-1910)'!D25:F25)/SUM('Data Input (1908-1910)'!R25:T25)*100</f>
        <v>9.4117647058823533</v>
      </c>
      <c r="V25">
        <f>SUM('Data Input (1908-1910)'!X25:Z25)/SUM('Data Input (1908-1910)'!R25:T25)*100</f>
        <v>2.3529411764705883</v>
      </c>
      <c r="W25" s="10">
        <f>SUM('Data Input (1908-1910)'!R25:T25)/3/'Data Input (1908-1910)'!N25*100</f>
        <v>14.166666666666666</v>
      </c>
      <c r="X25">
        <f>'Data Input (1908-1910)'!AS25/SUM('Data Input (1908-1910)'!L25:M25)*100</f>
        <v>0.21598272138228944</v>
      </c>
      <c r="Y25">
        <f>SUM('Data Input (1908-1910)'!AP25:AQ25)/SUM('Data Input (1908-1910)'!L25:M25)*100</f>
        <v>8.8552915766738654</v>
      </c>
      <c r="Z25">
        <f>SUM('Data Input (1908-1910)'!AT25:AU25)/SUM('Data Input (1908-1910)'!L25:M25)*100</f>
        <v>0.5399568034557235</v>
      </c>
      <c r="AA25" s="10">
        <f>'Data Input (1908-1910)'!BI25*100</f>
        <v>17.188555981076821</v>
      </c>
      <c r="AB25" s="9">
        <f>LN('Data Input (1908-1910)'!G25/('Data Input (1908-1910)'!BP25/100))</f>
        <v>3.4757996034026326</v>
      </c>
      <c r="AC25">
        <f>IF(Tabel3[[#This Row],[Soil_Type]]="SAND",1,0)</f>
        <v>1</v>
      </c>
      <c r="AD25" s="10">
        <f>IF(Tabel3[[#This Row],[WPS_Presence]]="Present",1,0)</f>
        <v>0</v>
      </c>
      <c r="AE25">
        <f>'Data Input (1908-1910)'!AV25/SUM('Data Input (1908-1910)'!L25:M25)*1000</f>
        <v>0.26997840172786181</v>
      </c>
      <c r="AF25">
        <f>'Data Input (1908-1910)'!AW25/SUM('Data Input (1908-1910)'!L25:M25)*1000</f>
        <v>0.26997840172786181</v>
      </c>
      <c r="AG25">
        <f>'Data Input (1908-1910)'!BE25*100</f>
        <v>0</v>
      </c>
    </row>
    <row r="26" spans="1:33" x14ac:dyDescent="0.25">
      <c r="A26">
        <f>Tabel1[[#This Row],[A_Code]]</f>
        <v>10944</v>
      </c>
      <c r="B26" t="str">
        <f>Tabel1[[#This Row],[Province]]</f>
        <v>Drenthe</v>
      </c>
      <c r="C26" s="51">
        <f>SUM(Tabel1[[#This Row],[Inf_Deaths '[1877']]:[Inf_Deaths '[1879']]])/SUM(Tabel1[[#This Row],[Births '[1877']]:[Births '[1879']]])*100</f>
        <v>9.6153846153846168</v>
      </c>
      <c r="D26">
        <f>SUM(Tabel1[[#This Row],[Births '[1877']]:[Births '[1879']]])/3/Tabel1[[#This Row],[F_Aged_15to49 '[1879']]]*100</f>
        <v>9.0592334494773521</v>
      </c>
      <c r="E26">
        <f>SUM(Tabel1[[#This Row],[Ilg_Births '[1877']]:[Ilg_Births '[1879']]])/SUM(Tabel1[[#This Row],[Births '[1877']]:[Births '[1879']]])*100</f>
        <v>0</v>
      </c>
      <c r="F26" s="9">
        <f>SUM(Tabel1[[#This Row],[M_Rom_Cath '[1879']]:[F_Rom_Cath '[1879']]])/Tabel1[[#This Row],[Pop_Size '[1879']]]*100</f>
        <v>0.41284403669724773</v>
      </c>
      <c r="G26">
        <f>SUM(Tabel1[[#This Row],[M_Orthx_Prts '[1879']]:[F_Orthx_Prts '[1879']]])/Tabel1[[#This Row],[Pop_Size '[1879']]]*100</f>
        <v>16.834862385321099</v>
      </c>
      <c r="H26">
        <f>SUM(Tabel1[[#This Row],[M_Prt_Jews '[1879']]:[F_NL_Jews '[1879']]])/Tabel1[[#This Row],[Pop_Size '[1879']]]*100</f>
        <v>0</v>
      </c>
      <c r="I26" s="10">
        <f>Tabel1[[#This Row],[F_Lbr_Prtcp '[proxy1909']]]*100</f>
        <v>19.757311761045425</v>
      </c>
      <c r="J26" s="9">
        <f>LN((SUM(Tabel1[[#This Row],[Pop_Size '[1877']]:[Pop_Size '[1878']]])/2)/(Tabel1[[#This Row],[Area_Size '[1879']]]/100))</f>
        <v>4.0178988463823568</v>
      </c>
      <c r="K26">
        <f>IF(Tabel1[[#This Row],[Soil_Type]]="Sand", 1, 0)</f>
        <v>1</v>
      </c>
      <c r="L26" s="10">
        <f>IF(Tabel1[[#This Row],[WPS_Presence]]="Present", 1, 0)</f>
        <v>0</v>
      </c>
      <c r="M26">
        <f>Tabel1[[#This Row],[Med_Dr '[1878']]]/(SUM(Tabel1[[#This Row],[Pop_Size '[1877']]:[Pop_Size '[1878']]])/2)*1000</f>
        <v>0.45126353790613721</v>
      </c>
      <c r="N26">
        <f>SUM(Tabel1[[#This Row],[Cntry_Srgn '[1878']]:[Twn_Srgn '[1878']]])/(SUM(Tabel1[[#This Row],[Pop_Size '[1877']]:[Pop_Size '[1878']]])/2)*1000</f>
        <v>0</v>
      </c>
      <c r="O26">
        <f>Tabel1[[#This Row],[Midw '[1878']]]/(SUM(Tabel1[[#This Row],[Pop_Size '[1877']]:[Pop_Size '[1878']]])/2)*1000</f>
        <v>0.45126353790613721</v>
      </c>
      <c r="P26">
        <f>Tabel1[[#This Row],[Avg_Inf_Vacc '[1877-1879']]]*100</f>
        <v>-888800</v>
      </c>
      <c r="Q26">
        <f>Tabel1[[#This Row],[Avg_Tdlr_Vacc '[1867-1870']]]*100</f>
        <v>13.270547945205479</v>
      </c>
      <c r="S26">
        <f>'Data Input (1908-1910)'!B26</f>
        <v>10944</v>
      </c>
      <c r="T26" s="10" t="str">
        <f>'Data Input (1908-1910)'!C26</f>
        <v>Drenthe</v>
      </c>
      <c r="U26" s="51">
        <f>SUM('Data Input (1908-1910)'!D26:F26)/SUM('Data Input (1908-1910)'!R26:T26)*100</f>
        <v>7.2625698324022352</v>
      </c>
      <c r="V26">
        <f>SUM('Data Input (1908-1910)'!X26:Z26)/SUM('Data Input (1908-1910)'!R26:T26)*100</f>
        <v>0.55865921787709494</v>
      </c>
      <c r="W26" s="10">
        <f>SUM('Data Input (1908-1910)'!R26:T26)/3/'Data Input (1908-1910)'!N26*100</f>
        <v>8.7231968810916172</v>
      </c>
      <c r="X26">
        <f>'Data Input (1908-1910)'!AS26/SUM('Data Input (1908-1910)'!L26:M26)*100</f>
        <v>0.4275165176836378</v>
      </c>
      <c r="Y26">
        <f>SUM('Data Input (1908-1910)'!AP26:AQ26)/SUM('Data Input (1908-1910)'!L26:M26)*100</f>
        <v>19.121647881849981</v>
      </c>
      <c r="Z26">
        <f>SUM('Data Input (1908-1910)'!AT26:AU26)/SUM('Data Input (1908-1910)'!L26:M26)*100</f>
        <v>0</v>
      </c>
      <c r="AA26" s="10">
        <f>'Data Input (1908-1910)'!BI26*100</f>
        <v>19.757311761045425</v>
      </c>
      <c r="AB26" s="9">
        <f>LN('Data Input (1908-1910)'!G26/('Data Input (1908-1910)'!BP26/100))</f>
        <v>4.1868949485791624</v>
      </c>
      <c r="AC26">
        <f>IF(Tabel3[[#This Row],[Soil_Type]]="SAND",1,0)</f>
        <v>1</v>
      </c>
      <c r="AD26" s="10">
        <f>IF(Tabel3[[#This Row],[WPS_Presence]]="Present",1,0)</f>
        <v>0</v>
      </c>
      <c r="AE26">
        <f>'Data Input (1908-1910)'!AV26/SUM('Data Input (1908-1910)'!L26:M26)*1000</f>
        <v>0.38865137971239799</v>
      </c>
      <c r="AF26">
        <f>'Data Input (1908-1910)'!AW26/SUM('Data Input (1908-1910)'!L26:M26)*1000</f>
        <v>1.1659541391371939</v>
      </c>
      <c r="AG26">
        <f>'Data Input (1908-1910)'!BE26*100</f>
        <v>2.4208566108007448</v>
      </c>
    </row>
    <row r="27" spans="1:33" x14ac:dyDescent="0.25">
      <c r="A27">
        <f>Tabel1[[#This Row],[A_Code]]</f>
        <v>10489</v>
      </c>
      <c r="B27" t="str">
        <f>Tabel1[[#This Row],[Province]]</f>
        <v>Drenthe</v>
      </c>
      <c r="C27" s="51">
        <f>SUM(Tabel1[[#This Row],[Inf_Deaths '[1877']]:[Inf_Deaths '[1879']]])/SUM(Tabel1[[#This Row],[Births '[1877']]:[Births '[1879']]])*100</f>
        <v>13.245033112582782</v>
      </c>
      <c r="D27">
        <f>SUM(Tabel1[[#This Row],[Births '[1877']]:[Births '[1879']]])/3/Tabel1[[#This Row],[F_Aged_15to49 '[1879']]]*100</f>
        <v>16.557017543859651</v>
      </c>
      <c r="E27">
        <f>SUM(Tabel1[[#This Row],[Ilg_Births '[1877']]:[Ilg_Births '[1879']]])/SUM(Tabel1[[#This Row],[Births '[1877']]:[Births '[1879']]])*100</f>
        <v>3.6423841059602649</v>
      </c>
      <c r="F27" s="9">
        <f>SUM(Tabel1[[#This Row],[M_Rom_Cath '[1879']]:[F_Rom_Cath '[1879']]])/Tabel1[[#This Row],[Pop_Size '[1879']]]*100</f>
        <v>0.85653104925053536</v>
      </c>
      <c r="G27">
        <f>SUM(Tabel1[[#This Row],[M_Orthx_Prts '[1879']]:[F_Orthx_Prts '[1879']]])/Tabel1[[#This Row],[Pop_Size '[1879']]]*100</f>
        <v>12.348322626695216</v>
      </c>
      <c r="H27">
        <f>SUM(Tabel1[[#This Row],[M_Prt_Jews '[1879']]:[F_NL_Jews '[1879']]])/Tabel1[[#This Row],[Pop_Size '[1879']]]*100</f>
        <v>3.2476802284082797</v>
      </c>
      <c r="I27" s="10">
        <f>Tabel1[[#This Row],[F_Lbr_Prtcp '[proxy1909']]]*100</f>
        <v>38.340860470644166</v>
      </c>
      <c r="J27" s="9">
        <f>LN((SUM(Tabel1[[#This Row],[Pop_Size '[1877']]:[Pop_Size '[1878']]])/2)/(Tabel1[[#This Row],[Area_Size '[1879']]]/100))</f>
        <v>3.6618885116533617</v>
      </c>
      <c r="K27">
        <f>IF(Tabel1[[#This Row],[Soil_Type]]="Sand", 1, 0)</f>
        <v>1</v>
      </c>
      <c r="L27" s="10">
        <f>IF(Tabel1[[#This Row],[WPS_Presence]]="Present", 1, 0)</f>
        <v>0</v>
      </c>
      <c r="M27">
        <f>Tabel1[[#This Row],[Med_Dr '[1878']]]/(SUM(Tabel1[[#This Row],[Pop_Size '[1877']]:[Pop_Size '[1878']]])/2)*1000</f>
        <v>0</v>
      </c>
      <c r="N27">
        <f>SUM(Tabel1[[#This Row],[Cntry_Srgn '[1878']]:[Twn_Srgn '[1878']]])/(SUM(Tabel1[[#This Row],[Pop_Size '[1877']]:[Pop_Size '[1878']]])/2)*1000</f>
        <v>0.36120642947444465</v>
      </c>
      <c r="O27">
        <f>Tabel1[[#This Row],[Midw '[1878']]]/(SUM(Tabel1[[#This Row],[Pop_Size '[1877']]:[Pop_Size '[1878']]])/2)*1000</f>
        <v>0</v>
      </c>
      <c r="P27">
        <f>Tabel1[[#This Row],[Avg_Inf_Vacc '[1877-1879']]]*100</f>
        <v>-888800</v>
      </c>
      <c r="Q27">
        <f>Tabel1[[#This Row],[Avg_Tdlr_Vacc '[1867-1870']]]*100</f>
        <v>7.486979166666667</v>
      </c>
      <c r="S27">
        <f>'Data Input (1908-1910)'!B27</f>
        <v>10064</v>
      </c>
      <c r="T27" s="10" t="str">
        <f>'Data Input (1908-1910)'!C27</f>
        <v>Drenthe</v>
      </c>
      <c r="U27" s="51">
        <f>SUM('Data Input (1908-1910)'!D27:F27)/SUM('Data Input (1908-1910)'!R27:T27)*100</f>
        <v>12.328767123287671</v>
      </c>
      <c r="V27">
        <f>SUM('Data Input (1908-1910)'!X27:Z27)/SUM('Data Input (1908-1910)'!R27:T27)*100</f>
        <v>2.7397260273972601</v>
      </c>
      <c r="W27" s="10">
        <f>SUM('Data Input (1908-1910)'!R27:T27)/3/'Data Input (1908-1910)'!N27*100</f>
        <v>11.514195583596216</v>
      </c>
      <c r="X27">
        <f>'Data Input (1908-1910)'!AS27/SUM('Data Input (1908-1910)'!L27:M27)*100</f>
        <v>33.82997370727432</v>
      </c>
      <c r="Y27">
        <f>SUM('Data Input (1908-1910)'!AP27:AQ27)/SUM('Data Input (1908-1910)'!L27:M27)*100</f>
        <v>16.958808063102541</v>
      </c>
      <c r="Z27">
        <f>SUM('Data Input (1908-1910)'!AT27:AU27)/SUM('Data Input (1908-1910)'!L27:M27)*100</f>
        <v>0.26292725679228746</v>
      </c>
      <c r="AA27" s="10">
        <f>'Data Input (1908-1910)'!BI27*100</f>
        <v>28.065498857578064</v>
      </c>
      <c r="AB27" s="9">
        <f>LN('Data Input (1908-1910)'!G27/('Data Input (1908-1910)'!BP27/100))</f>
        <v>3.7729513433173363</v>
      </c>
      <c r="AC27">
        <f>IF(Tabel3[[#This Row],[Soil_Type]]="SAND",1,0)</f>
        <v>0</v>
      </c>
      <c r="AD27" s="10">
        <f>IF(Tabel3[[#This Row],[WPS_Presence]]="Present",1,0)</f>
        <v>0</v>
      </c>
      <c r="AE27">
        <f>'Data Input (1908-1910)'!AV27/SUM('Data Input (1908-1910)'!L27:M27)*1000</f>
        <v>0</v>
      </c>
      <c r="AF27">
        <f>'Data Input (1908-1910)'!AW27/SUM('Data Input (1908-1910)'!L27:M27)*1000</f>
        <v>0</v>
      </c>
      <c r="AG27">
        <f>'Data Input (1908-1910)'!BE27*100</f>
        <v>1.6742770167427701</v>
      </c>
    </row>
    <row r="28" spans="1:33" x14ac:dyDescent="0.25">
      <c r="A28">
        <f>Tabel1[[#This Row],[A_Code]]</f>
        <v>11033</v>
      </c>
      <c r="B28" t="str">
        <f>Tabel1[[#This Row],[Province]]</f>
        <v>Drenthe</v>
      </c>
      <c r="C28" s="51">
        <f>SUM(Tabel1[[#This Row],[Inf_Deaths '[1877']]:[Inf_Deaths '[1879']]])/SUM(Tabel1[[#This Row],[Births '[1877']]:[Births '[1879']]])*100</f>
        <v>12.849162011173185</v>
      </c>
      <c r="D28">
        <f>SUM(Tabel1[[#This Row],[Births '[1877']]:[Births '[1879']]])/3/Tabel1[[#This Row],[F_Aged_15to49 '[1879']]]*100</f>
        <v>15.312232677502138</v>
      </c>
      <c r="E28">
        <f>SUM(Tabel1[[#This Row],[Ilg_Births '[1877']]:[Ilg_Births '[1879']]])/SUM(Tabel1[[#This Row],[Births '[1877']]:[Births '[1879']]])*100</f>
        <v>2.4208566108007448</v>
      </c>
      <c r="F28" s="9">
        <f>SUM(Tabel1[[#This Row],[M_Rom_Cath '[1879']]:[F_Rom_Cath '[1879']]])/Tabel1[[#This Row],[Pop_Size '[1879']]]*100</f>
        <v>1.2655800575263663</v>
      </c>
      <c r="G28">
        <f>SUM(Tabel1[[#This Row],[M_Orthx_Prts '[1879']]:[F_Orthx_Prts '[1879']]])/Tabel1[[#This Row],[Pop_Size '[1879']]]*100</f>
        <v>19.367209971236818</v>
      </c>
      <c r="H28">
        <f>SUM(Tabel1[[#This Row],[M_Prt_Jews '[1879']]:[F_NL_Jews '[1879']]])/Tabel1[[#This Row],[Pop_Size '[1879']]]*100</f>
        <v>2.7612655800575263</v>
      </c>
      <c r="I28" s="10">
        <f>Tabel1[[#This Row],[F_Lbr_Prtcp '[proxy1909']]]*100</f>
        <v>42.755845151399001</v>
      </c>
      <c r="J28" s="9">
        <f>LN((SUM(Tabel1[[#This Row],[Pop_Size '[1877']]:[Pop_Size '[1878']]])/2)/(Tabel1[[#This Row],[Area_Size '[1879']]]/100))</f>
        <v>4.3734579017841497</v>
      </c>
      <c r="K28">
        <f>IF(Tabel1[[#This Row],[Soil_Type]]="Sand", 1, 0)</f>
        <v>0</v>
      </c>
      <c r="L28" s="10">
        <f>IF(Tabel1[[#This Row],[WPS_Presence]]="Present", 1, 0)</f>
        <v>0</v>
      </c>
      <c r="M28">
        <f>Tabel1[[#This Row],[Med_Dr '[1878']]]/(SUM(Tabel1[[#This Row],[Pop_Size '[1877']]:[Pop_Size '[1878']]])/2)*1000</f>
        <v>0.19609765663300324</v>
      </c>
      <c r="N28">
        <f>SUM(Tabel1[[#This Row],[Cntry_Srgn '[1878']]:[Twn_Srgn '[1878']]])/(SUM(Tabel1[[#This Row],[Pop_Size '[1877']]:[Pop_Size '[1878']]])/2)*1000</f>
        <v>0</v>
      </c>
      <c r="O28">
        <f>Tabel1[[#This Row],[Midw '[1878']]]/(SUM(Tabel1[[#This Row],[Pop_Size '[1877']]:[Pop_Size '[1878']]])/2)*1000</f>
        <v>0.39219531326600648</v>
      </c>
      <c r="P28">
        <f>Tabel1[[#This Row],[Avg_Inf_Vacc '[1877-1879']]]*100</f>
        <v>-888800</v>
      </c>
      <c r="Q28">
        <f>Tabel1[[#This Row],[Avg_Tdlr_Vacc '[1867-1870']]]*100</f>
        <v>1.153846153846154</v>
      </c>
      <c r="S28">
        <f>'Data Input (1908-1910)'!B28</f>
        <v>10489</v>
      </c>
      <c r="T28" s="10" t="str">
        <f>'Data Input (1908-1910)'!C28</f>
        <v>Drenthe</v>
      </c>
      <c r="U28" s="51">
        <f>SUM('Data Input (1908-1910)'!D28:F28)/SUM('Data Input (1908-1910)'!R28:T28)*100</f>
        <v>11.643835616438356</v>
      </c>
      <c r="V28">
        <f>SUM('Data Input (1908-1910)'!X28:Z28)/SUM('Data Input (1908-1910)'!R28:T28)*100</f>
        <v>2.054794520547945</v>
      </c>
      <c r="W28" s="10">
        <f>SUM('Data Input (1908-1910)'!R28:T28)/3/'Data Input (1908-1910)'!N28*100</f>
        <v>16.553287981859409</v>
      </c>
      <c r="X28">
        <f>'Data Input (1908-1910)'!AS28/SUM('Data Input (1908-1910)'!L28:M28)*100</f>
        <v>0.19540791402051783</v>
      </c>
      <c r="Y28">
        <f>SUM('Data Input (1908-1910)'!AP28:AQ28)/SUM('Data Input (1908-1910)'!L28:M28)*100</f>
        <v>12.310698583292623</v>
      </c>
      <c r="Z28">
        <f>SUM('Data Input (1908-1910)'!AT28:AU28)/SUM('Data Input (1908-1910)'!L28:M28)*100</f>
        <v>0.87933561309233021</v>
      </c>
      <c r="AA28" s="10">
        <f>'Data Input (1908-1910)'!BI28*100</f>
        <v>38.340860470644166</v>
      </c>
      <c r="AB28" s="9">
        <f>LN('Data Input (1908-1910)'!G28/('Data Input (1908-1910)'!BP28/100))</f>
        <v>4.0817578373693566</v>
      </c>
      <c r="AC28">
        <f>IF(Tabel3[[#This Row],[Soil_Type]]="SAND",1,0)</f>
        <v>1</v>
      </c>
      <c r="AD28" s="10">
        <f>IF(Tabel3[[#This Row],[WPS_Presence]]="Present",1,0)</f>
        <v>0</v>
      </c>
      <c r="AE28">
        <f>'Data Input (1908-1910)'!AV28/SUM('Data Input (1908-1910)'!L28:M28)*1000</f>
        <v>0.24425989252564728</v>
      </c>
      <c r="AF28">
        <f>'Data Input (1908-1910)'!AW28/SUM('Data Input (1908-1910)'!L28:M28)*1000</f>
        <v>0.24425989252564728</v>
      </c>
      <c r="AG28">
        <f>'Data Input (1908-1910)'!BE28*100</f>
        <v>0.22831050228310501</v>
      </c>
    </row>
    <row r="29" spans="1:33" x14ac:dyDescent="0.25">
      <c r="A29">
        <f>Tabel1[[#This Row],[A_Code]]</f>
        <v>11120</v>
      </c>
      <c r="B29" t="str">
        <f>Tabel1[[#This Row],[Province]]</f>
        <v>Drenthe</v>
      </c>
      <c r="C29" s="51">
        <f>SUM(Tabel1[[#This Row],[Inf_Deaths '[1877']]:[Inf_Deaths '[1879']]])/SUM(Tabel1[[#This Row],[Births '[1877']]:[Births '[1879']]])*100</f>
        <v>11.403508771929824</v>
      </c>
      <c r="D29">
        <f>SUM(Tabel1[[#This Row],[Births '[1877']]:[Births '[1879']]])/3/Tabel1[[#This Row],[F_Aged_15to49 '[1879']]]*100</f>
        <v>15.866388308977037</v>
      </c>
      <c r="E29">
        <f>SUM(Tabel1[[#This Row],[Ilg_Births '[1877']]:[Ilg_Births '[1879']]])/SUM(Tabel1[[#This Row],[Births '[1877']]:[Births '[1879']]])*100</f>
        <v>2.1929824561403506</v>
      </c>
      <c r="F29" s="9">
        <f>SUM(Tabel1[[#This Row],[M_Rom_Cath '[1879']]:[F_Rom_Cath '[1879']]])/Tabel1[[#This Row],[Pop_Size '[1879']]]*100</f>
        <v>14.021830394626363</v>
      </c>
      <c r="G29">
        <f>SUM(Tabel1[[#This Row],[M_Orthx_Prts '[1879']]:[F_Orthx_Prts '[1879']]])/Tabel1[[#This Row],[Pop_Size '[1879']]]*100</f>
        <v>2.5608732157850547</v>
      </c>
      <c r="H29">
        <f>SUM(Tabel1[[#This Row],[M_Prt_Jews '[1879']]:[F_NL_Jews '[1879']]])/Tabel1[[#This Row],[Pop_Size '[1879']]]*100</f>
        <v>0.16792611251049538</v>
      </c>
      <c r="I29" s="10">
        <f>Tabel1[[#This Row],[F_Lbr_Prtcp '[proxy1909']]]*100</f>
        <v>45.24528301886793</v>
      </c>
      <c r="J29" s="9">
        <f>LN((SUM(Tabel1[[#This Row],[Pop_Size '[1877']]:[Pop_Size '[1878']]])/2)/(Tabel1[[#This Row],[Area_Size '[1879']]]/100))</f>
        <v>3.9060139154438094</v>
      </c>
      <c r="K29">
        <f>IF(Tabel1[[#This Row],[Soil_Type]]="Sand", 1, 0)</f>
        <v>1</v>
      </c>
      <c r="L29" s="10">
        <f>IF(Tabel1[[#This Row],[WPS_Presence]]="Present", 1, 0)</f>
        <v>0</v>
      </c>
      <c r="M29">
        <f>Tabel1[[#This Row],[Med_Dr '[1878']]]/(SUM(Tabel1[[#This Row],[Pop_Size '[1877']]:[Pop_Size '[1878']]])/2)*1000</f>
        <v>0</v>
      </c>
      <c r="N29">
        <f>SUM(Tabel1[[#This Row],[Cntry_Srgn '[1878']]:[Twn_Srgn '[1878']]])/(SUM(Tabel1[[#This Row],[Pop_Size '[1877']]:[Pop_Size '[1878']]])/2)*1000</f>
        <v>0.42140750105351876</v>
      </c>
      <c r="O29">
        <f>Tabel1[[#This Row],[Midw '[1878']]]/(SUM(Tabel1[[#This Row],[Pop_Size '[1877']]:[Pop_Size '[1878']]])/2)*1000</f>
        <v>0.42140750105351876</v>
      </c>
      <c r="P29">
        <f>Tabel1[[#This Row],[Avg_Inf_Vacc '[1877-1879']]]*100</f>
        <v>-888800</v>
      </c>
      <c r="Q29">
        <f>Tabel1[[#This Row],[Avg_Tdlr_Vacc '[1867-1870']]]*100</f>
        <v>22.03647416413374</v>
      </c>
      <c r="S29">
        <f>'Data Input (1908-1910)'!B29</f>
        <v>11033</v>
      </c>
      <c r="T29" s="10" t="str">
        <f>'Data Input (1908-1910)'!C29</f>
        <v>Drenthe</v>
      </c>
      <c r="U29" s="51">
        <f>SUM('Data Input (1908-1910)'!D29:F29)/SUM('Data Input (1908-1910)'!R29:T29)*100</f>
        <v>9.3632958801498134</v>
      </c>
      <c r="V29">
        <f>SUM('Data Input (1908-1910)'!X29:Z29)/SUM('Data Input (1908-1910)'!R29:T29)*100</f>
        <v>0.93632958801498134</v>
      </c>
      <c r="W29" s="10">
        <f>SUM('Data Input (1908-1910)'!R29:T29)/3/'Data Input (1908-1910)'!N29*100</f>
        <v>16.007194244604317</v>
      </c>
      <c r="X29">
        <f>'Data Input (1908-1910)'!AS29/SUM('Data Input (1908-1910)'!L29:M29)*100</f>
        <v>0.73062872524514522</v>
      </c>
      <c r="Y29">
        <f>SUM('Data Input (1908-1910)'!AP29:AQ29)/SUM('Data Input (1908-1910)'!L29:M29)*100</f>
        <v>27.475485483560853</v>
      </c>
      <c r="Z29">
        <f>SUM('Data Input (1908-1910)'!AT29:AU29)/SUM('Data Input (1908-1910)'!L29:M29)*100</f>
        <v>0.76908286867910014</v>
      </c>
      <c r="AA29" s="10">
        <f>'Data Input (1908-1910)'!BI29*100</f>
        <v>42.755845151399001</v>
      </c>
      <c r="AB29" s="9">
        <f>LN('Data Input (1908-1910)'!G29/('Data Input (1908-1910)'!BP29/100))</f>
        <v>4.399109020230612</v>
      </c>
      <c r="AC29">
        <f>IF(Tabel3[[#This Row],[Soil_Type]]="SAND",1,0)</f>
        <v>0</v>
      </c>
      <c r="AD29" s="10">
        <f>IF(Tabel3[[#This Row],[WPS_Presence]]="Present",1,0)</f>
        <v>0</v>
      </c>
      <c r="AE29">
        <f>'Data Input (1908-1910)'!AV29/SUM('Data Input (1908-1910)'!L29:M29)*1000</f>
        <v>0.38454143433955007</v>
      </c>
      <c r="AF29">
        <f>'Data Input (1908-1910)'!AW29/SUM('Data Input (1908-1910)'!L29:M29)*1000</f>
        <v>0.57681215150932519</v>
      </c>
      <c r="AG29">
        <f>'Data Input (1908-1910)'!BE29*100</f>
        <v>0.24968789013732834</v>
      </c>
    </row>
    <row r="30" spans="1:33" x14ac:dyDescent="0.25">
      <c r="A30">
        <f>Tabel1[[#This Row],[A_Code]]</f>
        <v>10630</v>
      </c>
      <c r="B30" t="str">
        <f>Tabel1[[#This Row],[Province]]</f>
        <v>Drenthe</v>
      </c>
      <c r="C30" s="51">
        <f>SUM(Tabel1[[#This Row],[Inf_Deaths '[1877']]:[Inf_Deaths '[1879']]])/SUM(Tabel1[[#This Row],[Births '[1877']]:[Births '[1879']]])*100</f>
        <v>13.127413127413126</v>
      </c>
      <c r="D30">
        <f>SUM(Tabel1[[#This Row],[Births '[1877']]:[Births '[1879']]])/3/Tabel1[[#This Row],[F_Aged_15to49 '[1879']]]*100</f>
        <v>13.813333333333333</v>
      </c>
      <c r="E30">
        <f>SUM(Tabel1[[#This Row],[Ilg_Births '[1877']]:[Ilg_Births '[1879']]])/SUM(Tabel1[[#This Row],[Births '[1877']]:[Births '[1879']]])*100</f>
        <v>1.5444015444015444</v>
      </c>
      <c r="F30" s="9">
        <f>SUM(Tabel1[[#This Row],[M_Rom_Cath '[1879']]:[F_Rom_Cath '[1879']]])/Tabel1[[#This Row],[Pop_Size '[1879']]]*100</f>
        <v>0.84299262381454154</v>
      </c>
      <c r="G30">
        <f>SUM(Tabel1[[#This Row],[M_Orthx_Prts '[1879']]:[F_Orthx_Prts '[1879']]])/Tabel1[[#This Row],[Pop_Size '[1879']]]*100</f>
        <v>8.6757990867579906</v>
      </c>
      <c r="H30">
        <f>SUM(Tabel1[[#This Row],[M_Prt_Jews '[1879']]:[F_NL_Jews '[1879']]])/Tabel1[[#This Row],[Pop_Size '[1879']]]*100</f>
        <v>0.38637161924833158</v>
      </c>
      <c r="I30" s="10">
        <f>Tabel1[[#This Row],[F_Lbr_Prtcp '[proxy1909']]]*100</f>
        <v>35.392742305925587</v>
      </c>
      <c r="J30" s="9">
        <f>LN((SUM(Tabel1[[#This Row],[Pop_Size '[1877']]:[Pop_Size '[1878']]])/2)/(Tabel1[[#This Row],[Area_Size '[1879']]]/100))</f>
        <v>3.2642431083508634</v>
      </c>
      <c r="K30">
        <f>IF(Tabel1[[#This Row],[Soil_Type]]="Sand", 1, 0)</f>
        <v>1</v>
      </c>
      <c r="L30" s="10">
        <f>IF(Tabel1[[#This Row],[WPS_Presence]]="Present", 1, 0)</f>
        <v>0</v>
      </c>
      <c r="M30">
        <f>Tabel1[[#This Row],[Med_Dr '[1878']]]/(SUM(Tabel1[[#This Row],[Pop_Size '[1877']]:[Pop_Size '[1878']]])/2)*1000</f>
        <v>0.34800765616843571</v>
      </c>
      <c r="N30">
        <f>SUM(Tabel1[[#This Row],[Cntry_Srgn '[1878']]:[Twn_Srgn '[1878']]])/(SUM(Tabel1[[#This Row],[Pop_Size '[1877']]:[Pop_Size '[1878']]])/2)*1000</f>
        <v>0</v>
      </c>
      <c r="O30">
        <f>Tabel1[[#This Row],[Midw '[1878']]]/(SUM(Tabel1[[#This Row],[Pop_Size '[1877']]:[Pop_Size '[1878']]])/2)*1000</f>
        <v>0.34800765616843571</v>
      </c>
      <c r="P30">
        <f>Tabel1[[#This Row],[Avg_Inf_Vacc '[1877-1879']]]*100</f>
        <v>-888800</v>
      </c>
      <c r="Q30">
        <f>Tabel1[[#This Row],[Avg_Tdlr_Vacc '[1867-1870']]]*100</f>
        <v>24.937655860349125</v>
      </c>
      <c r="S30">
        <f>'Data Input (1908-1910)'!B30</f>
        <v>11120</v>
      </c>
      <c r="T30" s="10" t="str">
        <f>'Data Input (1908-1910)'!C30</f>
        <v>Drenthe</v>
      </c>
      <c r="U30" s="51">
        <f>SUM('Data Input (1908-1910)'!D30:F30)/SUM('Data Input (1908-1910)'!R30:T30)*100</f>
        <v>5.6603773584905666</v>
      </c>
      <c r="V30">
        <f>SUM('Data Input (1908-1910)'!X30:Z30)/SUM('Data Input (1908-1910)'!R30:T30)*100</f>
        <v>1.1320754716981132</v>
      </c>
      <c r="W30" s="10">
        <f>SUM('Data Input (1908-1910)'!R30:T30)/3/'Data Input (1908-1910)'!N30*100</f>
        <v>15.442890442890441</v>
      </c>
      <c r="X30">
        <f>'Data Input (1908-1910)'!AS30/SUM('Data Input (1908-1910)'!L30:M30)*100</f>
        <v>8.8593974175035868</v>
      </c>
      <c r="Y30">
        <f>SUM('Data Input (1908-1910)'!AP30:AQ30)/SUM('Data Input (1908-1910)'!L30:M30)*100</f>
        <v>6.5638450502152086</v>
      </c>
      <c r="Z30">
        <f>SUM('Data Input (1908-1910)'!AT30:AU30)/SUM('Data Input (1908-1910)'!L30:M30)*100</f>
        <v>0</v>
      </c>
      <c r="AA30" s="10">
        <f>'Data Input (1908-1910)'!BI30*100</f>
        <v>45.24528301886793</v>
      </c>
      <c r="AB30" s="9">
        <f>LN('Data Input (1908-1910)'!G30/('Data Input (1908-1910)'!BP30/100))</f>
        <v>4.0912809824675209</v>
      </c>
      <c r="AC30">
        <f>IF(Tabel3[[#This Row],[Soil_Type]]="SAND",1,0)</f>
        <v>1</v>
      </c>
      <c r="AD30" s="10">
        <f>IF(Tabel3[[#This Row],[WPS_Presence]]="Present",1,0)</f>
        <v>0</v>
      </c>
      <c r="AE30">
        <f>'Data Input (1908-1910)'!AV30/SUM('Data Input (1908-1910)'!L30:M30)*1000</f>
        <v>0.3586800573888092</v>
      </c>
      <c r="AF30">
        <f>'Data Input (1908-1910)'!AW30/SUM('Data Input (1908-1910)'!L30:M30)*1000</f>
        <v>0.71736011477761841</v>
      </c>
      <c r="AG30">
        <f>'Data Input (1908-1910)'!BE30*100</f>
        <v>1.1320754716981132</v>
      </c>
    </row>
    <row r="31" spans="1:33" x14ac:dyDescent="0.25">
      <c r="A31">
        <f>Tabel1[[#This Row],[A_Code]]</f>
        <v>11095</v>
      </c>
      <c r="B31" t="str">
        <f>Tabel1[[#This Row],[Province]]</f>
        <v>Drenthe</v>
      </c>
      <c r="C31" s="51">
        <f>SUM(Tabel1[[#This Row],[Inf_Deaths '[1877']]:[Inf_Deaths '[1879']]])/SUM(Tabel1[[#This Row],[Births '[1877']]:[Births '[1879']]])*100</f>
        <v>7.3394495412844041</v>
      </c>
      <c r="D31">
        <f>SUM(Tabel1[[#This Row],[Births '[1877']]:[Births '[1879']]])/3/Tabel1[[#This Row],[F_Aged_15to49 '[1879']]]*100</f>
        <v>12.212885154061626</v>
      </c>
      <c r="E31">
        <f>SUM(Tabel1[[#This Row],[Ilg_Births '[1877']]:[Ilg_Births '[1879']]])/SUM(Tabel1[[#This Row],[Births '[1877']]:[Births '[1879']]])*100</f>
        <v>1.834862385321101</v>
      </c>
      <c r="F31" s="9">
        <f>SUM(Tabel1[[#This Row],[M_Rom_Cath '[1879']]:[F_Rom_Cath '[1879']]])/Tabel1[[#This Row],[Pop_Size '[1879']]]*100</f>
        <v>0.27311744049941472</v>
      </c>
      <c r="G31">
        <f>SUM(Tabel1[[#This Row],[M_Orthx_Prts '[1879']]:[F_Orthx_Prts '[1879']]])/Tabel1[[#This Row],[Pop_Size '[1879']]]*100</f>
        <v>16.426063207179087</v>
      </c>
      <c r="H31">
        <f>SUM(Tabel1[[#This Row],[M_Prt_Jews '[1879']]:[F_NL_Jews '[1879']]])/Tabel1[[#This Row],[Pop_Size '[1879']]]*100</f>
        <v>3.901677721420211E-2</v>
      </c>
      <c r="I31" s="10">
        <f>Tabel1[[#This Row],[F_Lbr_Prtcp '[proxy1909']]]*100</f>
        <v>36.572156737814595</v>
      </c>
      <c r="J31" s="9">
        <f>LN((SUM(Tabel1[[#This Row],[Pop_Size '[1877']]:[Pop_Size '[1878']]])/2)/(Tabel1[[#This Row],[Area_Size '[1879']]]/100))</f>
        <v>2.9148368020705195</v>
      </c>
      <c r="K31">
        <f>IF(Tabel1[[#This Row],[Soil_Type]]="Sand", 1, 0)</f>
        <v>1</v>
      </c>
      <c r="L31" s="10">
        <f>IF(Tabel1[[#This Row],[WPS_Presence]]="Present", 1, 0)</f>
        <v>0</v>
      </c>
      <c r="M31">
        <f>Tabel1[[#This Row],[Med_Dr '[1878']]]/(SUM(Tabel1[[#This Row],[Pop_Size '[1877']]:[Pop_Size '[1878']]])/2)*1000</f>
        <v>0</v>
      </c>
      <c r="N31">
        <f>SUM(Tabel1[[#This Row],[Cntry_Srgn '[1878']]:[Twn_Srgn '[1878']]])/(SUM(Tabel1[[#This Row],[Pop_Size '[1877']]:[Pop_Size '[1878']]])/2)*1000</f>
        <v>0</v>
      </c>
      <c r="O31">
        <f>Tabel1[[#This Row],[Midw '[1878']]]/(SUM(Tabel1[[#This Row],[Pop_Size '[1877']]:[Pop_Size '[1878']]])/2)*1000</f>
        <v>0</v>
      </c>
      <c r="P31">
        <f>Tabel1[[#This Row],[Avg_Inf_Vacc '[1877-1879']]]*100</f>
        <v>-888800</v>
      </c>
      <c r="Q31">
        <f>Tabel1[[#This Row],[Avg_Tdlr_Vacc '[1867-1870']]]*100</f>
        <v>2.6639344262295079</v>
      </c>
      <c r="S31">
        <f>'Data Input (1908-1910)'!B31</f>
        <v>10630</v>
      </c>
      <c r="T31" s="10" t="str">
        <f>'Data Input (1908-1910)'!C31</f>
        <v>Drenthe</v>
      </c>
      <c r="U31" s="51">
        <f>SUM('Data Input (1908-1910)'!D31:F31)/SUM('Data Input (1908-1910)'!R31:T31)*100</f>
        <v>9.7560975609756095</v>
      </c>
      <c r="V31">
        <f>SUM('Data Input (1908-1910)'!X31:Z31)/SUM('Data Input (1908-1910)'!R31:T31)*100</f>
        <v>1.6260162601626018</v>
      </c>
      <c r="W31" s="10">
        <f>SUM('Data Input (1908-1910)'!R31:T31)/3/'Data Input (1908-1910)'!N31*100</f>
        <v>13.666666666666666</v>
      </c>
      <c r="X31">
        <f>'Data Input (1908-1910)'!AS31/SUM('Data Input (1908-1910)'!L31:M31)*100</f>
        <v>0.59450086698043103</v>
      </c>
      <c r="Y31">
        <f>SUM('Data Input (1908-1910)'!AP31:AQ31)/SUM('Data Input (1908-1910)'!L31:M31)*100</f>
        <v>8.2239286598959627</v>
      </c>
      <c r="Z31">
        <f>SUM('Data Input (1908-1910)'!AT31:AU31)/SUM('Data Input (1908-1910)'!L31:M31)*100</f>
        <v>0.32202130294773346</v>
      </c>
      <c r="AA31" s="10">
        <f>'Data Input (1908-1910)'!BI31*100</f>
        <v>35.392742305925587</v>
      </c>
      <c r="AB31" s="9">
        <f>LN('Data Input (1908-1910)'!G31/('Data Input (1908-1910)'!BP31/100))</f>
        <v>3.5922528823084741</v>
      </c>
      <c r="AC31">
        <f>IF(Tabel3[[#This Row],[Soil_Type]]="SAND",1,0)</f>
        <v>1</v>
      </c>
      <c r="AD31" s="10">
        <f>IF(Tabel3[[#This Row],[WPS_Presence]]="Present",1,0)</f>
        <v>0</v>
      </c>
      <c r="AE31">
        <f>'Data Input (1908-1910)'!AV31/SUM('Data Input (1908-1910)'!L31:M31)*1000</f>
        <v>0.24770869457517958</v>
      </c>
      <c r="AF31">
        <f>'Data Input (1908-1910)'!AW31/SUM('Data Input (1908-1910)'!L31:M31)*1000</f>
        <v>0.24770869457517958</v>
      </c>
      <c r="AG31">
        <f>'Data Input (1908-1910)'!BE31*100</f>
        <v>0.63233965672990067</v>
      </c>
    </row>
    <row r="32" spans="1:33" x14ac:dyDescent="0.25">
      <c r="A32">
        <f>Tabel1[[#This Row],[A_Code]]</f>
        <v>10753</v>
      </c>
      <c r="B32" t="str">
        <f>Tabel1[[#This Row],[Province]]</f>
        <v>Drenthe</v>
      </c>
      <c r="C32" s="51">
        <f>SUM(Tabel1[[#This Row],[Inf_Deaths '[1877']]:[Inf_Deaths '[1879']]])/SUM(Tabel1[[#This Row],[Births '[1877']]:[Births '[1879']]])*100</f>
        <v>13.122171945701359</v>
      </c>
      <c r="D32">
        <f>SUM(Tabel1[[#This Row],[Births '[1877']]:[Births '[1879']]])/3/Tabel1[[#This Row],[F_Aged_15to49 '[1879']]]*100</f>
        <v>13.616759088108443</v>
      </c>
      <c r="E32">
        <f>SUM(Tabel1[[#This Row],[Ilg_Births '[1877']]:[Ilg_Births '[1879']]])/SUM(Tabel1[[#This Row],[Births '[1877']]:[Births '[1879']]])*100</f>
        <v>3.1674208144796379</v>
      </c>
      <c r="F32" s="9">
        <f>SUM(Tabel1[[#This Row],[M_Rom_Cath '[1879']]:[F_Rom_Cath '[1879']]])/Tabel1[[#This Row],[Pop_Size '[1879']]]*100</f>
        <v>0.47393364928909953</v>
      </c>
      <c r="G32">
        <f>SUM(Tabel1[[#This Row],[M_Orthx_Prts '[1879']]:[F_Orthx_Prts '[1879']]])/Tabel1[[#This Row],[Pop_Size '[1879']]]*100</f>
        <v>12.882378285221888</v>
      </c>
      <c r="H32">
        <f>SUM(Tabel1[[#This Row],[M_Prt_Jews '[1879']]:[F_NL_Jews '[1879']]])/Tabel1[[#This Row],[Pop_Size '[1879']]]*100</f>
        <v>0</v>
      </c>
      <c r="I32" s="10">
        <f>Tabel1[[#This Row],[F_Lbr_Prtcp '[proxy1909']]]*100</f>
        <v>36.632718014003821</v>
      </c>
      <c r="J32" s="9">
        <f>LN((SUM(Tabel1[[#This Row],[Pop_Size '[1877']]:[Pop_Size '[1878']]])/2)/(Tabel1[[#This Row],[Area_Size '[1879']]]/100))</f>
        <v>3.9632718069234292</v>
      </c>
      <c r="K32">
        <f>IF(Tabel1[[#This Row],[Soil_Type]]="Sand", 1, 0)</f>
        <v>1</v>
      </c>
      <c r="L32" s="10">
        <f>IF(Tabel1[[#This Row],[WPS_Presence]]="Present", 1, 0)</f>
        <v>0</v>
      </c>
      <c r="M32">
        <f>Tabel1[[#This Row],[Med_Dr '[1878']]]/(SUM(Tabel1[[#This Row],[Pop_Size '[1877']]:[Pop_Size '[1878']]])/2)*1000</f>
        <v>0</v>
      </c>
      <c r="N32">
        <f>SUM(Tabel1[[#This Row],[Cntry_Srgn '[1878']]:[Twn_Srgn '[1878']]])/(SUM(Tabel1[[#This Row],[Pop_Size '[1877']]:[Pop_Size '[1878']]])/2)*1000</f>
        <v>0.44493882091212461</v>
      </c>
      <c r="O32">
        <f>Tabel1[[#This Row],[Midw '[1878']]]/(SUM(Tabel1[[#This Row],[Pop_Size '[1877']]:[Pop_Size '[1878']]])/2)*1000</f>
        <v>0.44493882091212461</v>
      </c>
      <c r="P32">
        <f>Tabel1[[#This Row],[Avg_Inf_Vacc '[1877-1879']]]*100</f>
        <v>-888800</v>
      </c>
      <c r="Q32">
        <f>Tabel1[[#This Row],[Avg_Tdlr_Vacc '[1867-1870']]]*100</f>
        <v>30.563186813186817</v>
      </c>
      <c r="S32">
        <f>'Data Input (1908-1910)'!B32</f>
        <v>11095</v>
      </c>
      <c r="T32" s="10" t="str">
        <f>'Data Input (1908-1910)'!C32</f>
        <v>Drenthe</v>
      </c>
      <c r="U32" s="51">
        <f>SUM('Data Input (1908-1910)'!D32:F32)/SUM('Data Input (1908-1910)'!R32:T32)*100</f>
        <v>12.420382165605096</v>
      </c>
      <c r="V32">
        <f>SUM('Data Input (1908-1910)'!X32:Z32)/SUM('Data Input (1908-1910)'!R32:T32)*100</f>
        <v>0.63694267515923575</v>
      </c>
      <c r="W32" s="10">
        <f>SUM('Data Input (1908-1910)'!R32:T32)/3/'Data Input (1908-1910)'!N32*100</f>
        <v>15.347018572825025</v>
      </c>
      <c r="X32">
        <f>'Data Input (1908-1910)'!AS32/SUM('Data Input (1908-1910)'!L32:M32)*100</f>
        <v>6.6800267201068811E-2</v>
      </c>
      <c r="Y32">
        <f>SUM('Data Input (1908-1910)'!AP32:AQ32)/SUM('Data Input (1908-1910)'!L32:M32)*100</f>
        <v>16.065464261857048</v>
      </c>
      <c r="Z32">
        <f>SUM('Data Input (1908-1910)'!AT32:AU32)/SUM('Data Input (1908-1910)'!L32:M32)*100</f>
        <v>0</v>
      </c>
      <c r="AA32" s="10">
        <f>'Data Input (1908-1910)'!BI32*100</f>
        <v>36.572156737814595</v>
      </c>
      <c r="AB32" s="9">
        <f>LN('Data Input (1908-1910)'!G32/('Data Input (1908-1910)'!BP32/100))</f>
        <v>3.1209690075581928</v>
      </c>
      <c r="AC32">
        <f>IF(Tabel3[[#This Row],[Soil_Type]]="SAND",1,0)</f>
        <v>1</v>
      </c>
      <c r="AD32" s="10">
        <f>IF(Tabel3[[#This Row],[WPS_Presence]]="Present",1,0)</f>
        <v>0</v>
      </c>
      <c r="AE32">
        <f>'Data Input (1908-1910)'!AV32/SUM('Data Input (1908-1910)'!L32:M32)*1000</f>
        <v>0.33400133600534404</v>
      </c>
      <c r="AF32">
        <f>'Data Input (1908-1910)'!AW32/SUM('Data Input (1908-1910)'!L32:M32)*1000</f>
        <v>0.33400133600534404</v>
      </c>
      <c r="AG32">
        <f>'Data Input (1908-1910)'!BE32*100</f>
        <v>0.63694267515923575</v>
      </c>
    </row>
    <row r="33" spans="1:33" x14ac:dyDescent="0.25">
      <c r="A33">
        <f>Tabel1[[#This Row],[A_Code]]</f>
        <v>10002</v>
      </c>
      <c r="B33" t="str">
        <f>Tabel1[[#This Row],[Province]]</f>
        <v>Drenthe</v>
      </c>
      <c r="C33" s="51">
        <f>SUM(Tabel1[[#This Row],[Inf_Deaths '[1877']]:[Inf_Deaths '[1879']]])/SUM(Tabel1[[#This Row],[Births '[1877']]:[Births '[1879']]])*100</f>
        <v>12.077294685990339</v>
      </c>
      <c r="D33">
        <f>SUM(Tabel1[[#This Row],[Births '[1877']]:[Births '[1879']]])/3/Tabel1[[#This Row],[F_Aged_15to49 '[1879']]]*100</f>
        <v>13.855421686746988</v>
      </c>
      <c r="E33">
        <f>SUM(Tabel1[[#This Row],[Ilg_Births '[1877']]:[Ilg_Births '[1879']]])/SUM(Tabel1[[#This Row],[Births '[1877']]:[Births '[1879']]])*100</f>
        <v>2.4154589371980677</v>
      </c>
      <c r="F33" s="9">
        <f>SUM(Tabel1[[#This Row],[M_Rom_Cath '[1879']]:[F_Rom_Cath '[1879']]])/Tabel1[[#This Row],[Pop_Size '[1879']]]*100</f>
        <v>1.6553067185978578</v>
      </c>
      <c r="G33">
        <f>SUM(Tabel1[[#This Row],[M_Orthx_Prts '[1879']]:[F_Orthx_Prts '[1879']]])/Tabel1[[#This Row],[Pop_Size '[1879']]]*100</f>
        <v>0.48685491723466412</v>
      </c>
      <c r="H33">
        <f>SUM(Tabel1[[#This Row],[M_Prt_Jews '[1879']]:[F_NL_Jews '[1879']]])/Tabel1[[#This Row],[Pop_Size '[1879']]]*100</f>
        <v>1.4118792599805257</v>
      </c>
      <c r="I33" s="10">
        <f>Tabel1[[#This Row],[F_Lbr_Prtcp '[proxy1909']]]*100</f>
        <v>41.613479703854992</v>
      </c>
      <c r="J33" s="9">
        <f>LN((SUM(Tabel1[[#This Row],[Pop_Size '[1877']]:[Pop_Size '[1878']]])/2)/(Tabel1[[#This Row],[Area_Size '[1879']]]/100))</f>
        <v>4.0932703026801152</v>
      </c>
      <c r="K33">
        <f>IF(Tabel1[[#This Row],[Soil_Type]]="Sand", 1, 0)</f>
        <v>1</v>
      </c>
      <c r="L33" s="10">
        <f>IF(Tabel1[[#This Row],[WPS_Presence]]="Present", 1, 0)</f>
        <v>0</v>
      </c>
      <c r="M33">
        <f>Tabel1[[#This Row],[Med_Dr '[1878']]]/(SUM(Tabel1[[#This Row],[Pop_Size '[1877']]:[Pop_Size '[1878']]])/2)*1000</f>
        <v>0.50226017076845808</v>
      </c>
      <c r="N33">
        <f>SUM(Tabel1[[#This Row],[Cntry_Srgn '[1878']]:[Twn_Srgn '[1878']]])/(SUM(Tabel1[[#This Row],[Pop_Size '[1877']]:[Pop_Size '[1878']]])/2)*1000</f>
        <v>0</v>
      </c>
      <c r="O33">
        <f>Tabel1[[#This Row],[Midw '[1878']]]/(SUM(Tabel1[[#This Row],[Pop_Size '[1877']]:[Pop_Size '[1878']]])/2)*1000</f>
        <v>0.50226017076845808</v>
      </c>
      <c r="P33">
        <f>Tabel1[[#This Row],[Avg_Inf_Vacc '[1877-1879']]]*100</f>
        <v>-888800</v>
      </c>
      <c r="Q33">
        <f>Tabel1[[#This Row],[Avg_Tdlr_Vacc '[1867-1870']]]*100</f>
        <v>20.992366412213741</v>
      </c>
      <c r="S33">
        <f>'Data Input (1908-1910)'!B33</f>
        <v>10753</v>
      </c>
      <c r="T33" s="10" t="str">
        <f>'Data Input (1908-1910)'!C33</f>
        <v>Drenthe</v>
      </c>
      <c r="U33" s="51">
        <f>SUM('Data Input (1908-1910)'!D33:F33)/SUM('Data Input (1908-1910)'!R33:T33)*100</f>
        <v>10.112359550561797</v>
      </c>
      <c r="V33">
        <f>SUM('Data Input (1908-1910)'!X33:Z33)/SUM('Data Input (1908-1910)'!R33:T33)*100</f>
        <v>0.74906367041198507</v>
      </c>
      <c r="W33" s="10">
        <f>SUM('Data Input (1908-1910)'!R33:T33)/3/'Data Input (1908-1910)'!N33*100</f>
        <v>12.275862068965518</v>
      </c>
      <c r="X33">
        <f>'Data Input (1908-1910)'!AS33/SUM('Data Input (1908-1910)'!L33:M33)*100</f>
        <v>0.20682523267838679</v>
      </c>
      <c r="Y33">
        <f>SUM('Data Input (1908-1910)'!AP33:AQ33)/SUM('Data Input (1908-1910)'!L33:M33)*100</f>
        <v>15.339538090313685</v>
      </c>
      <c r="Z33">
        <f>SUM('Data Input (1908-1910)'!AT33:AU33)/SUM('Data Input (1908-1910)'!L33:M33)*100</f>
        <v>0</v>
      </c>
      <c r="AA33" s="10">
        <f>'Data Input (1908-1910)'!BI33*100</f>
        <v>36.632718014003821</v>
      </c>
      <c r="AB33" s="9">
        <f>LN('Data Input (1908-1910)'!G33/('Data Input (1908-1910)'!BP33/100))</f>
        <v>4.2342410233153487</v>
      </c>
      <c r="AC33">
        <f>IF(Tabel3[[#This Row],[Soil_Type]]="SAND",1,0)</f>
        <v>1</v>
      </c>
      <c r="AD33" s="10">
        <f>IF(Tabel3[[#This Row],[WPS_Presence]]="Present",1,0)</f>
        <v>0</v>
      </c>
      <c r="AE33">
        <f>'Data Input (1908-1910)'!AV33/SUM('Data Input (1908-1910)'!L33:M33)*1000</f>
        <v>0.3447087211306446</v>
      </c>
      <c r="AF33">
        <f>'Data Input (1908-1910)'!AW33/SUM('Data Input (1908-1910)'!L33:M33)*1000</f>
        <v>0.3447087211306446</v>
      </c>
      <c r="AG33">
        <f>'Data Input (1908-1910)'!BE33*100</f>
        <v>6.7415730337078648</v>
      </c>
    </row>
    <row r="34" spans="1:33" x14ac:dyDescent="0.25">
      <c r="A34">
        <f>Tabel1[[#This Row],[A_Code]]</f>
        <v>10262</v>
      </c>
      <c r="B34" t="str">
        <f>Tabel1[[#This Row],[Province]]</f>
        <v>Drenthe</v>
      </c>
      <c r="C34" s="51">
        <f>SUM(Tabel1[[#This Row],[Inf_Deaths '[1877']]:[Inf_Deaths '[1879']]])/SUM(Tabel1[[#This Row],[Births '[1877']]:[Births '[1879']]])*100</f>
        <v>13.611111111111111</v>
      </c>
      <c r="D34">
        <f>SUM(Tabel1[[#This Row],[Births '[1877']]:[Births '[1879']]])/3/Tabel1[[#This Row],[F_Aged_15to49 '[1879']]]*100</f>
        <v>16.62049861495845</v>
      </c>
      <c r="E34">
        <f>SUM(Tabel1[[#This Row],[Ilg_Births '[1877']]:[Ilg_Births '[1879']]])/SUM(Tabel1[[#This Row],[Births '[1877']]:[Births '[1879']]])*100</f>
        <v>0.83333333333333337</v>
      </c>
      <c r="F34" s="9">
        <f>SUM(Tabel1[[#This Row],[M_Rom_Cath '[1879']]:[F_Rom_Cath '[1879']]])/Tabel1[[#This Row],[Pop_Size '[1879']]]*100</f>
        <v>1.3051044083526682</v>
      </c>
      <c r="G34">
        <f>SUM(Tabel1[[#This Row],[M_Orthx_Prts '[1879']]:[F_Orthx_Prts '[1879']]])/Tabel1[[#This Row],[Pop_Size '[1879']]]*100</f>
        <v>8.0046403712296978</v>
      </c>
      <c r="H34">
        <f>SUM(Tabel1[[#This Row],[M_Prt_Jews '[1879']]:[F_NL_Jews '[1879']]])/Tabel1[[#This Row],[Pop_Size '[1879']]]*100</f>
        <v>0</v>
      </c>
      <c r="I34" s="10">
        <f>Tabel1[[#This Row],[F_Lbr_Prtcp '[proxy1909']]]*100</f>
        <v>38.765432098765437</v>
      </c>
      <c r="J34" s="9">
        <f>LN((SUM(Tabel1[[#This Row],[Pop_Size '[1877']]:[Pop_Size '[1878']]])/2)/(Tabel1[[#This Row],[Area_Size '[1879']]]/100))</f>
        <v>3.5843688672666376</v>
      </c>
      <c r="K34">
        <f>IF(Tabel1[[#This Row],[Soil_Type]]="Sand", 1, 0)</f>
        <v>1</v>
      </c>
      <c r="L34" s="10">
        <f>IF(Tabel1[[#This Row],[WPS_Presence]]="Present", 1, 0)</f>
        <v>0</v>
      </c>
      <c r="M34">
        <f>Tabel1[[#This Row],[Med_Dr '[1878']]]/(SUM(Tabel1[[#This Row],[Pop_Size '[1877']]:[Pop_Size '[1878']]])/2)*1000</f>
        <v>0</v>
      </c>
      <c r="N34">
        <f>SUM(Tabel1[[#This Row],[Cntry_Srgn '[1878']]:[Twn_Srgn '[1878']]])/(SUM(Tabel1[[#This Row],[Pop_Size '[1877']]:[Pop_Size '[1878']]])/2)*1000</f>
        <v>0.28818443804034583</v>
      </c>
      <c r="O34">
        <f>Tabel1[[#This Row],[Midw '[1878']]]/(SUM(Tabel1[[#This Row],[Pop_Size '[1877']]:[Pop_Size '[1878']]])/2)*1000</f>
        <v>0</v>
      </c>
      <c r="P34">
        <f>Tabel1[[#This Row],[Avg_Inf_Vacc '[1877-1879']]]*100</f>
        <v>-888800</v>
      </c>
      <c r="Q34">
        <f>Tabel1[[#This Row],[Avg_Tdlr_Vacc '[1867-1870']]]*100</f>
        <v>10.185917721518987</v>
      </c>
      <c r="S34">
        <f>'Data Input (1908-1910)'!B34</f>
        <v>10002</v>
      </c>
      <c r="T34" s="10" t="str">
        <f>'Data Input (1908-1910)'!C34</f>
        <v>Drenthe</v>
      </c>
      <c r="U34" s="51">
        <f>SUM('Data Input (1908-1910)'!D34:F34)/SUM('Data Input (1908-1910)'!R34:T34)*100</f>
        <v>9.5652173913043477</v>
      </c>
      <c r="V34">
        <f>SUM('Data Input (1908-1910)'!X34:Z34)/SUM('Data Input (1908-1910)'!R34:T34)*100</f>
        <v>1.7391304347826086</v>
      </c>
      <c r="W34" s="10">
        <f>SUM('Data Input (1908-1910)'!R34:T34)/3/'Data Input (1908-1910)'!N34*100</f>
        <v>7.8151546041454303</v>
      </c>
      <c r="X34">
        <f>'Data Input (1908-1910)'!AS34/SUM('Data Input (1908-1910)'!L34:M34)*100</f>
        <v>0.56401579244218836</v>
      </c>
      <c r="Y34">
        <f>SUM('Data Input (1908-1910)'!AP34:AQ34)/SUM('Data Input (1908-1910)'!L34:M34)*100</f>
        <v>12.718556119571348</v>
      </c>
      <c r="Z34">
        <f>SUM('Data Input (1908-1910)'!AT34:AU34)/SUM('Data Input (1908-1910)'!L34:M34)*100</f>
        <v>0.59221658206429784</v>
      </c>
      <c r="AA34" s="10">
        <f>'Data Input (1908-1910)'!BI34*100</f>
        <v>41.613479703854992</v>
      </c>
      <c r="AB34" s="9">
        <f>LN('Data Input (1908-1910)'!G34/('Data Input (1908-1910)'!BP34/100))</f>
        <v>4.6724255946369464</v>
      </c>
      <c r="AC34">
        <f>IF(Tabel3[[#This Row],[Soil_Type]]="SAND",1,0)</f>
        <v>1</v>
      </c>
      <c r="AD34" s="10">
        <f>IF(Tabel3[[#This Row],[WPS_Presence]]="Present",1,0)</f>
        <v>0</v>
      </c>
      <c r="AE34">
        <f>'Data Input (1908-1910)'!AV34/SUM('Data Input (1908-1910)'!L34:M34)*1000</f>
        <v>1.6920473773265652</v>
      </c>
      <c r="AF34">
        <f>'Data Input (1908-1910)'!AW34/SUM('Data Input (1908-1910)'!L34:M34)*1000</f>
        <v>31.302876480541453</v>
      </c>
      <c r="AG34">
        <f>'Data Input (1908-1910)'!BE34*100</f>
        <v>0.72463768115942029</v>
      </c>
    </row>
    <row r="35" spans="1:33" x14ac:dyDescent="0.25">
      <c r="A35">
        <f>Tabel1[[#This Row],[A_Code]]</f>
        <v>10872</v>
      </c>
      <c r="B35" t="str">
        <f>Tabel1[[#This Row],[Province]]</f>
        <v>Drenthe</v>
      </c>
      <c r="C35" s="51">
        <f>SUM(Tabel1[[#This Row],[Inf_Deaths '[1877']]:[Inf_Deaths '[1879']]])/SUM(Tabel1[[#This Row],[Births '[1877']]:[Births '[1879']]])*100</f>
        <v>11.538461538461538</v>
      </c>
      <c r="D35">
        <f>SUM(Tabel1[[#This Row],[Births '[1877']]:[Births '[1879']]])/3/Tabel1[[#This Row],[F_Aged_15to49 '[1879']]]*100</f>
        <v>9.7744360902255636</v>
      </c>
      <c r="E35">
        <f>SUM(Tabel1[[#This Row],[Ilg_Births '[1877']]:[Ilg_Births '[1879']]])/SUM(Tabel1[[#This Row],[Births '[1877']]:[Births '[1879']]])*100</f>
        <v>1.2820512820512819</v>
      </c>
      <c r="F35" s="9">
        <f>SUM(Tabel1[[#This Row],[M_Rom_Cath '[1879']]:[F_Rom_Cath '[1879']]])/Tabel1[[#This Row],[Pop_Size '[1879']]]*100</f>
        <v>0.63926940639269414</v>
      </c>
      <c r="G35">
        <f>SUM(Tabel1[[#This Row],[M_Orthx_Prts '[1879']]:[F_Orthx_Prts '[1879']]])/Tabel1[[#This Row],[Pop_Size '[1879']]]*100</f>
        <v>17.80821917808219</v>
      </c>
      <c r="H35">
        <f>SUM(Tabel1[[#This Row],[M_Prt_Jews '[1879']]:[F_NL_Jews '[1879']]])/Tabel1[[#This Row],[Pop_Size '[1879']]]*100</f>
        <v>0.36529680365296802</v>
      </c>
      <c r="I35" s="10">
        <f>Tabel1[[#This Row],[F_Lbr_Prtcp '[proxy1909']]]*100</f>
        <v>40.586630286493865</v>
      </c>
      <c r="J35" s="9">
        <f>LN((SUM(Tabel1[[#This Row],[Pop_Size '[1877']]:[Pop_Size '[1878']]])/2)/(Tabel1[[#This Row],[Area_Size '[1879']]]/100))</f>
        <v>2.9031614262606205</v>
      </c>
      <c r="K35">
        <f>IF(Tabel1[[#This Row],[Soil_Type]]="Sand", 1, 0)</f>
        <v>1</v>
      </c>
      <c r="L35" s="10">
        <f>IF(Tabel1[[#This Row],[WPS_Presence]]="Present", 1, 0)</f>
        <v>0</v>
      </c>
      <c r="M35">
        <f>Tabel1[[#This Row],[Med_Dr '[1878']]]/(SUM(Tabel1[[#This Row],[Pop_Size '[1877']]:[Pop_Size '[1878']]])/2)*1000</f>
        <v>0</v>
      </c>
      <c r="N35">
        <f>SUM(Tabel1[[#This Row],[Cntry_Srgn '[1878']]:[Twn_Srgn '[1878']]])/(SUM(Tabel1[[#This Row],[Pop_Size '[1877']]:[Pop_Size '[1878']]])/2)*1000</f>
        <v>0</v>
      </c>
      <c r="O35">
        <f>Tabel1[[#This Row],[Midw '[1878']]]/(SUM(Tabel1[[#This Row],[Pop_Size '[1877']]:[Pop_Size '[1878']]])/2)*1000</f>
        <v>0</v>
      </c>
      <c r="P35">
        <f>Tabel1[[#This Row],[Avg_Inf_Vacc '[1877-1879']]]*100</f>
        <v>-888800</v>
      </c>
      <c r="Q35">
        <f>Tabel1[[#This Row],[Avg_Tdlr_Vacc '[1867-1870']]]*100</f>
        <v>7.6754385964912268</v>
      </c>
      <c r="S35">
        <f>'Data Input (1908-1910)'!B35</f>
        <v>10262</v>
      </c>
      <c r="T35" s="10" t="str">
        <f>'Data Input (1908-1910)'!C35</f>
        <v>Drenthe</v>
      </c>
      <c r="U35" s="51">
        <f>SUM('Data Input (1908-1910)'!D35:F35)/SUM('Data Input (1908-1910)'!R35:T35)*100</f>
        <v>10.212765957446807</v>
      </c>
      <c r="V35">
        <f>SUM('Data Input (1908-1910)'!X35:Z35)/SUM('Data Input (1908-1910)'!R35:T35)*100</f>
        <v>0.85106382978723405</v>
      </c>
      <c r="W35" s="10">
        <f>SUM('Data Input (1908-1910)'!R35:T35)/3/'Data Input (1908-1910)'!N35*100</f>
        <v>17.42677048572488</v>
      </c>
      <c r="X35">
        <f>'Data Input (1908-1910)'!AS35/SUM('Data Input (1908-1910)'!L35:M35)*100</f>
        <v>1.0225424122705089</v>
      </c>
      <c r="Y35">
        <f>SUM('Data Input (1908-1910)'!AP35:AQ35)/SUM('Data Input (1908-1910)'!L35:M35)*100</f>
        <v>18.754357425052291</v>
      </c>
      <c r="Z35">
        <f>SUM('Data Input (1908-1910)'!AT35:AU35)/SUM('Data Input (1908-1910)'!L35:M35)*100</f>
        <v>0</v>
      </c>
      <c r="AA35" s="10">
        <f>'Data Input (1908-1910)'!BI35*100</f>
        <v>38.765432098765437</v>
      </c>
      <c r="AB35" s="9">
        <f>LN('Data Input (1908-1910)'!G35/('Data Input (1908-1910)'!BP35/100))</f>
        <v>3.8002236722500413</v>
      </c>
      <c r="AC35">
        <f>IF(Tabel3[[#This Row],[Soil_Type]]="SAND",1,0)</f>
        <v>1</v>
      </c>
      <c r="AD35" s="10">
        <f>IF(Tabel3[[#This Row],[WPS_Presence]]="Present",1,0)</f>
        <v>0</v>
      </c>
      <c r="AE35">
        <f>'Data Input (1908-1910)'!AV35/SUM('Data Input (1908-1910)'!L35:M35)*1000</f>
        <v>0.23239600278875203</v>
      </c>
      <c r="AF35">
        <f>'Data Input (1908-1910)'!AW35/SUM('Data Input (1908-1910)'!L35:M35)*1000</f>
        <v>0.69718800836625605</v>
      </c>
      <c r="AG35">
        <f>'Data Input (1908-1910)'!BE35*100</f>
        <v>0.14184397163120566</v>
      </c>
    </row>
    <row r="36" spans="1:33" x14ac:dyDescent="0.25">
      <c r="A36">
        <f>Tabel1[[#This Row],[A_Code]]</f>
        <v>10199</v>
      </c>
      <c r="B36" t="str">
        <f>Tabel1[[#This Row],[Province]]</f>
        <v>Friesland</v>
      </c>
      <c r="C36" s="51">
        <f>SUM(Tabel1[[#This Row],[Inf_Deaths '[1877']]:[Inf_Deaths '[1879']]])/SUM(Tabel1[[#This Row],[Births '[1877']]:[Births '[1879']]])*100</f>
        <v>9.0817356205852668</v>
      </c>
      <c r="D36">
        <f>SUM(Tabel1[[#This Row],[Births '[1877']]:[Births '[1879']]])/3/Tabel1[[#This Row],[F_Aged_15to49 '[1879']]]*100</f>
        <v>14.707628376372812</v>
      </c>
      <c r="E36">
        <f>SUM(Tabel1[[#This Row],[Ilg_Births '[1877']]:[Ilg_Births '[1879']]])/SUM(Tabel1[[#This Row],[Births '[1877']]:[Births '[1879']]])*100</f>
        <v>-2690.6155398587284</v>
      </c>
      <c r="F36" s="9">
        <f>SUM(Tabel1[[#This Row],[M_Rom_Cath '[1879']]:[F_Rom_Cath '[1879']]])/Tabel1[[#This Row],[Pop_Size '[1879']]]*100</f>
        <v>0.23474178403755869</v>
      </c>
      <c r="G36">
        <f>SUM(Tabel1[[#This Row],[M_Orthx_Prts '[1879']]:[F_Orthx_Prts '[1879']]])/Tabel1[[#This Row],[Pop_Size '[1879']]]*100</f>
        <v>10.993740219092333</v>
      </c>
      <c r="H36">
        <f>SUM(Tabel1[[#This Row],[M_Prt_Jews '[1879']]:[F_NL_Jews '[1879']]])/Tabel1[[#This Row],[Pop_Size '[1879']]]*100</f>
        <v>0</v>
      </c>
      <c r="I36" s="10">
        <f>Tabel1[[#This Row],[F_Lbr_Prtcp '[proxy1909']]]*100</f>
        <v>42.958179581795818</v>
      </c>
      <c r="J36" s="9">
        <f>LN((SUM(Tabel1[[#This Row],[Pop_Size '[1877']]:[Pop_Size '[1878']]])/2)/(Tabel1[[#This Row],[Area_Size '[1879']]]/100))</f>
        <v>4.5563814673764238</v>
      </c>
      <c r="K36">
        <f>IF(Tabel1[[#This Row],[Soil_Type]]="Sand", 1, 0)</f>
        <v>0</v>
      </c>
      <c r="L36" s="10">
        <f>IF(Tabel1[[#This Row],[WPS_Presence]]="Present", 1, 0)</f>
        <v>0</v>
      </c>
      <c r="M36">
        <f>Tabel1[[#This Row],[Med_Dr '[1878']]]/(SUM(Tabel1[[#This Row],[Pop_Size '[1877']]:[Pop_Size '[1878']]])/2)*1000</f>
        <v>0.40475588160890463</v>
      </c>
      <c r="N36">
        <f>SUM(Tabel1[[#This Row],[Cntry_Srgn '[1878']]:[Twn_Srgn '[1878']]])/(SUM(Tabel1[[#This Row],[Pop_Size '[1877']]:[Pop_Size '[1878']]])/2)*1000</f>
        <v>0.10118897040222616</v>
      </c>
      <c r="O36">
        <f>Tabel1[[#This Row],[Midw '[1878']]]/(SUM(Tabel1[[#This Row],[Pop_Size '[1877']]:[Pop_Size '[1878']]])/2)*1000</f>
        <v>0</v>
      </c>
      <c r="P36">
        <f>Tabel1[[#This Row],[Avg_Inf_Vacc '[1877-1879']]]*100</f>
        <v>-888800</v>
      </c>
      <c r="Q36">
        <f>Tabel1[[#This Row],[Avg_Tdlr_Vacc '[1867-1870']]]*100</f>
        <v>1.3449899125756557</v>
      </c>
      <c r="S36">
        <f>'Data Input (1908-1910)'!B36</f>
        <v>10872</v>
      </c>
      <c r="T36" s="10" t="str">
        <f>'Data Input (1908-1910)'!C36</f>
        <v>Drenthe</v>
      </c>
      <c r="U36" s="51">
        <f>SUM('Data Input (1908-1910)'!D36:F36)/SUM('Data Input (1908-1910)'!R36:T36)*100</f>
        <v>10.483870967741936</v>
      </c>
      <c r="V36">
        <f>SUM('Data Input (1908-1910)'!X36:Z36)/SUM('Data Input (1908-1910)'!R36:T36)*100</f>
        <v>0.80645161290322576</v>
      </c>
      <c r="W36" s="10">
        <f>SUM('Data Input (1908-1910)'!R36:T36)/3/'Data Input (1908-1910)'!N36*100</f>
        <v>12.301587301587302</v>
      </c>
      <c r="X36">
        <f>'Data Input (1908-1910)'!AS36/SUM('Data Input (1908-1910)'!L36:M36)*100</f>
        <v>0</v>
      </c>
      <c r="Y36">
        <f>SUM('Data Input (1908-1910)'!AP36:AQ36)/SUM('Data Input (1908-1910)'!L36:M36)*100</f>
        <v>21.082220660576247</v>
      </c>
      <c r="Z36">
        <f>SUM('Data Input (1908-1910)'!AT36:AU36)/SUM('Data Input (1908-1910)'!L36:M36)*100</f>
        <v>0.63246661981728747</v>
      </c>
      <c r="AA36" s="10">
        <f>'Data Input (1908-1910)'!BI36*100</f>
        <v>40.586630286493865</v>
      </c>
      <c r="AB36" s="9">
        <f>LN('Data Input (1908-1910)'!G36/('Data Input (1908-1910)'!BP36/100))</f>
        <v>3.1553945056396144</v>
      </c>
      <c r="AC36">
        <f>IF(Tabel3[[#This Row],[Soil_Type]]="SAND",1,0)</f>
        <v>1</v>
      </c>
      <c r="AD36" s="10">
        <f>IF(Tabel3[[#This Row],[WPS_Presence]]="Present",1,0)</f>
        <v>0</v>
      </c>
      <c r="AE36">
        <f>'Data Input (1908-1910)'!AV36/SUM('Data Input (1908-1910)'!L36:M36)*1000</f>
        <v>0.70274068868587491</v>
      </c>
      <c r="AF36">
        <f>'Data Input (1908-1910)'!AW36/SUM('Data Input (1908-1910)'!L36:M36)*1000</f>
        <v>0.70274068868587491</v>
      </c>
      <c r="AG36">
        <f>'Data Input (1908-1910)'!BE36*100</f>
        <v>0.5376344086021505</v>
      </c>
    </row>
    <row r="37" spans="1:33" x14ac:dyDescent="0.25">
      <c r="A37">
        <f>Tabel1[[#This Row],[A_Code]]</f>
        <v>10157</v>
      </c>
      <c r="B37" t="str">
        <f>Tabel1[[#This Row],[Province]]</f>
        <v>Friesland</v>
      </c>
      <c r="C37" s="51">
        <f>SUM(Tabel1[[#This Row],[Inf_Deaths '[1877']]:[Inf_Deaths '[1879']]])/SUM(Tabel1[[#This Row],[Births '[1877']]:[Births '[1879']]])*100</f>
        <v>12.837837837837837</v>
      </c>
      <c r="D37">
        <f>SUM(Tabel1[[#This Row],[Births '[1877']]:[Births '[1879']]])/3/Tabel1[[#This Row],[F_Aged_15to49 '[1879']]]*100</f>
        <v>15.795090715048026</v>
      </c>
      <c r="E37">
        <f>SUM(Tabel1[[#This Row],[Ilg_Births '[1877']]:[Ilg_Births '[1879']]])/SUM(Tabel1[[#This Row],[Births '[1877']]:[Births '[1879']]])*100</f>
        <v>-6005.4054054054059</v>
      </c>
      <c r="F37" s="9">
        <f>SUM(Tabel1[[#This Row],[M_Rom_Cath '[1879']]:[F_Rom_Cath '[1879']]])/Tabel1[[#This Row],[Pop_Size '[1879']]]*100</f>
        <v>6.2544760085939375</v>
      </c>
      <c r="G37">
        <f>SUM(Tabel1[[#This Row],[M_Orthx_Prts '[1879']]:[F_Orthx_Prts '[1879']]])/Tabel1[[#This Row],[Pop_Size '[1879']]]*100</f>
        <v>2.3872045834328</v>
      </c>
      <c r="H37">
        <f>SUM(Tabel1[[#This Row],[M_Prt_Jews '[1879']]:[F_NL_Jews '[1879']]])/Tabel1[[#This Row],[Pop_Size '[1879']]]*100</f>
        <v>0.54905705418954398</v>
      </c>
      <c r="I37" s="10">
        <f>Tabel1[[#This Row],[F_Lbr_Prtcp '[proxy1909']]]*100</f>
        <v>41.10316178167551</v>
      </c>
      <c r="J37" s="9">
        <f>LN((SUM(Tabel1[[#This Row],[Pop_Size '[1877']]:[Pop_Size '[1878']]])/2)/(Tabel1[[#This Row],[Area_Size '[1879']]]/100))</f>
        <v>4.5363817113211189</v>
      </c>
      <c r="K37">
        <f>IF(Tabel1[[#This Row],[Soil_Type]]="Sand", 1, 0)</f>
        <v>0</v>
      </c>
      <c r="L37" s="10">
        <f>IF(Tabel1[[#This Row],[WPS_Presence]]="Present", 1, 0)</f>
        <v>0</v>
      </c>
      <c r="M37">
        <f>Tabel1[[#This Row],[Med_Dr '[1878']]]/(SUM(Tabel1[[#This Row],[Pop_Size '[1877']]:[Pop_Size '[1878']]])/2)*1000</f>
        <v>0</v>
      </c>
      <c r="N37">
        <f>SUM(Tabel1[[#This Row],[Cntry_Srgn '[1878']]:[Twn_Srgn '[1878']]])/(SUM(Tabel1[[#This Row],[Pop_Size '[1877']]:[Pop_Size '[1878']]])/2)*1000</f>
        <v>0.24863252113376427</v>
      </c>
      <c r="O37">
        <f>Tabel1[[#This Row],[Midw '[1878']]]/(SUM(Tabel1[[#This Row],[Pop_Size '[1877']]:[Pop_Size '[1878']]])/2)*1000</f>
        <v>0.24863252113376427</v>
      </c>
      <c r="P37">
        <f>Tabel1[[#This Row],[Avg_Inf_Vacc '[1877-1879']]]*100</f>
        <v>-888800</v>
      </c>
      <c r="Q37">
        <f>Tabel1[[#This Row],[Avg_Tdlr_Vacc '[1867-1870']]]*100</f>
        <v>0.80775444264943452</v>
      </c>
      <c r="S37">
        <f>'Data Input (1908-1910)'!B37</f>
        <v>10199</v>
      </c>
      <c r="T37" s="10" t="str">
        <f>'Data Input (1908-1910)'!C37</f>
        <v>Friesland</v>
      </c>
      <c r="U37" s="51">
        <f>SUM('Data Input (1908-1910)'!D37:F37)/SUM('Data Input (1908-1910)'!R37:T37)*100</f>
        <v>10.015772870662461</v>
      </c>
      <c r="V37">
        <f>SUM('Data Input (1908-1910)'!X37:Z37)/SUM('Data Input (1908-1910)'!R37:T37)*100</f>
        <v>4.0220820189274447</v>
      </c>
      <c r="W37" s="10">
        <f>SUM('Data Input (1908-1910)'!R37:T37)/3/'Data Input (1908-1910)'!N37*100</f>
        <v>15.138490926456544</v>
      </c>
      <c r="X37">
        <f>'Data Input (1908-1910)'!AS37/SUM('Data Input (1908-1910)'!L37:M37)*100</f>
        <v>2.3366305787055067E-2</v>
      </c>
      <c r="Y37">
        <f>SUM('Data Input (1908-1910)'!AP37:AQ37)/SUM('Data Input (1908-1910)'!L37:M37)*100</f>
        <v>45.291689383908405</v>
      </c>
      <c r="Z37">
        <f>SUM('Data Input (1908-1910)'!AT37:AU37)/SUM('Data Input (1908-1910)'!L37:M37)*100</f>
        <v>0</v>
      </c>
      <c r="AA37" s="10">
        <f>'Data Input (1908-1910)'!BI37*100</f>
        <v>42.958179581795818</v>
      </c>
      <c r="AB37" s="9">
        <f>LN('Data Input (1908-1910)'!G37/('Data Input (1908-1910)'!BP37/100))</f>
        <v>4.813653882415811</v>
      </c>
      <c r="AC37">
        <f>IF(Tabel3[[#This Row],[Soil_Type]]="SAND",1,0)</f>
        <v>0</v>
      </c>
      <c r="AD37" s="10">
        <f>IF(Tabel3[[#This Row],[WPS_Presence]]="Present",1,0)</f>
        <v>0</v>
      </c>
      <c r="AE37">
        <f>'Data Input (1908-1910)'!AV37/SUM('Data Input (1908-1910)'!L37:M37)*1000</f>
        <v>0.23366305787055067</v>
      </c>
      <c r="AF37">
        <f>'Data Input (1908-1910)'!AW37/SUM('Data Input (1908-1910)'!L37:M37)*1000</f>
        <v>0.46732611574110133</v>
      </c>
      <c r="AG37">
        <f>'Data Input (1908-1910)'!BE37*100</f>
        <v>0</v>
      </c>
    </row>
    <row r="38" spans="1:33" x14ac:dyDescent="0.25">
      <c r="A38">
        <f>Tabel1[[#This Row],[A_Code]]</f>
        <v>11153</v>
      </c>
      <c r="B38" t="str">
        <f>Tabel1[[#This Row],[Province]]</f>
        <v>Friesland</v>
      </c>
      <c r="C38" s="51">
        <f>SUM(Tabel1[[#This Row],[Inf_Deaths '[1877']]:[Inf_Deaths '[1879']]])/SUM(Tabel1[[#This Row],[Births '[1877']]:[Births '[1879']]])*100</f>
        <v>15.384615384615385</v>
      </c>
      <c r="D38">
        <f>SUM(Tabel1[[#This Row],[Births '[1877']]:[Births '[1879']]])/3/Tabel1[[#This Row],[F_Aged_15to49 '[1879']]]*100</f>
        <v>16.560509554140125</v>
      </c>
      <c r="E38">
        <f>SUM(Tabel1[[#This Row],[Ilg_Births '[1877']]:[Ilg_Births '[1879']]])/SUM(Tabel1[[#This Row],[Births '[1877']]:[Births '[1879']]])*100</f>
        <v>-11394.871794871795</v>
      </c>
      <c r="F38" s="9">
        <f>SUM(Tabel1[[#This Row],[M_Rom_Cath '[1879']]:[F_Rom_Cath '[1879']]])/Tabel1[[#This Row],[Pop_Size '[1879']]]*100</f>
        <v>13.5089209855565</v>
      </c>
      <c r="G38">
        <f>SUM(Tabel1[[#This Row],[M_Orthx_Prts '[1879']]:[F_Orthx_Prts '[1879']]])/Tabel1[[#This Row],[Pop_Size '[1879']]]*100</f>
        <v>4.2056074766355138</v>
      </c>
      <c r="H38">
        <f>SUM(Tabel1[[#This Row],[M_Prt_Jews '[1879']]:[F_NL_Jews '[1879']]])/Tabel1[[#This Row],[Pop_Size '[1879']]]*100</f>
        <v>0</v>
      </c>
      <c r="I38" s="10">
        <f>Tabel1[[#This Row],[F_Lbr_Prtcp '[proxy1909']]]*100</f>
        <v>42.062415196743551</v>
      </c>
      <c r="J38" s="9">
        <f>LN((SUM(Tabel1[[#This Row],[Pop_Size '[1877']]:[Pop_Size '[1878']]])/2)/(Tabel1[[#This Row],[Area_Size '[1879']]]/100))</f>
        <v>3.6864853595805531</v>
      </c>
      <c r="K38">
        <f>IF(Tabel1[[#This Row],[Soil_Type]]="Sand", 1, 0)</f>
        <v>1</v>
      </c>
      <c r="L38" s="10">
        <f>IF(Tabel1[[#This Row],[WPS_Presence]]="Present", 1, 0)</f>
        <v>0</v>
      </c>
      <c r="M38">
        <f>Tabel1[[#This Row],[Med_Dr '[1878']]]/(SUM(Tabel1[[#This Row],[Pop_Size '[1877']]:[Pop_Size '[1878']]])/2)*1000</f>
        <v>0.42185192997257964</v>
      </c>
      <c r="N38">
        <f>SUM(Tabel1[[#This Row],[Cntry_Srgn '[1878']]:[Twn_Srgn '[1878']]])/(SUM(Tabel1[[#This Row],[Pop_Size '[1877']]:[Pop_Size '[1878']]])/2)*1000</f>
        <v>0</v>
      </c>
      <c r="O38">
        <f>Tabel1[[#This Row],[Midw '[1878']]]/(SUM(Tabel1[[#This Row],[Pop_Size '[1877']]:[Pop_Size '[1878']]])/2)*1000</f>
        <v>0.84370385994515928</v>
      </c>
      <c r="P38">
        <f>Tabel1[[#This Row],[Avg_Inf_Vacc '[1877-1879']]]*100</f>
        <v>-888800</v>
      </c>
      <c r="Q38">
        <f>Tabel1[[#This Row],[Avg_Tdlr_Vacc '[1867-1870']]]*100</f>
        <v>8.1018518518518512</v>
      </c>
      <c r="S38">
        <f>'Data Input (1908-1910)'!B38</f>
        <v>10157</v>
      </c>
      <c r="T38" s="10" t="str">
        <f>'Data Input (1908-1910)'!C38</f>
        <v>Friesland</v>
      </c>
      <c r="U38" s="51">
        <f>SUM('Data Input (1908-1910)'!D38:F38)/SUM('Data Input (1908-1910)'!R38:T38)*100</f>
        <v>5.2777777777777777</v>
      </c>
      <c r="V38">
        <f>SUM('Data Input (1908-1910)'!X38:Z38)/SUM('Data Input (1908-1910)'!R38:T38)*100</f>
        <v>0.55555555555555558</v>
      </c>
      <c r="W38" s="10">
        <f>SUM('Data Input (1908-1910)'!R38:T38)/3/'Data Input (1908-1910)'!N38*100</f>
        <v>12.806830309498398</v>
      </c>
      <c r="X38">
        <f>'Data Input (1908-1910)'!AS38/SUM('Data Input (1908-1910)'!L38:M38)*100</f>
        <v>4.434432060706663</v>
      </c>
      <c r="Y38">
        <f>SUM('Data Input (1908-1910)'!AP38:AQ38)/SUM('Data Input (1908-1910)'!L38:M38)*100</f>
        <v>9.3668484704766417</v>
      </c>
      <c r="Z38">
        <f>SUM('Data Input (1908-1910)'!AT38:AU38)/SUM('Data Input (1908-1910)'!L38:M38)*100</f>
        <v>0</v>
      </c>
      <c r="AA38" s="10">
        <f>'Data Input (1908-1910)'!BI38*100</f>
        <v>41.10316178167551</v>
      </c>
      <c r="AB38" s="9">
        <f>LN('Data Input (1908-1910)'!G38/('Data Input (1908-1910)'!BP38/100))</f>
        <v>4.6255249101693314</v>
      </c>
      <c r="AC38">
        <f>IF(Tabel3[[#This Row],[Soil_Type]]="SAND",1,0)</f>
        <v>0</v>
      </c>
      <c r="AD38" s="10">
        <f>IF(Tabel3[[#This Row],[WPS_Presence]]="Present",1,0)</f>
        <v>0</v>
      </c>
      <c r="AE38">
        <f>'Data Input (1908-1910)'!AV38/SUM('Data Input (1908-1910)'!L38:M38)*1000</f>
        <v>0</v>
      </c>
      <c r="AF38">
        <f>'Data Input (1908-1910)'!AW38/SUM('Data Input (1908-1910)'!L38:M38)*1000</f>
        <v>1.4228124258951862</v>
      </c>
      <c r="AG38">
        <f>'Data Input (1908-1910)'!BE38*100</f>
        <v>0</v>
      </c>
    </row>
    <row r="39" spans="1:33" x14ac:dyDescent="0.25">
      <c r="A39">
        <f>Tabel1[[#This Row],[A_Code]]</f>
        <v>10422</v>
      </c>
      <c r="B39" t="str">
        <f>Tabel1[[#This Row],[Province]]</f>
        <v>Friesland</v>
      </c>
      <c r="C39" s="51">
        <f>SUM(Tabel1[[#This Row],[Inf_Deaths '[1877']]:[Inf_Deaths '[1879']]])/SUM(Tabel1[[#This Row],[Births '[1877']]:[Births '[1879']]])*100</f>
        <v>14.403973509933774</v>
      </c>
      <c r="D39">
        <f>SUM(Tabel1[[#This Row],[Births '[1877']]:[Births '[1879']]])/3/Tabel1[[#This Row],[F_Aged_15to49 '[1879']]]*100</f>
        <v>14.208421547871088</v>
      </c>
      <c r="E39">
        <f>SUM(Tabel1[[#This Row],[Ilg_Births '[1877']]:[Ilg_Births '[1879']]])/SUM(Tabel1[[#This Row],[Births '[1877']]:[Births '[1879']]])*100</f>
        <v>-4414.5695364238418</v>
      </c>
      <c r="F39" s="9">
        <f>SUM(Tabel1[[#This Row],[M_Rom_Cath '[1879']]:[F_Rom_Cath '[1879']]])/Tabel1[[#This Row],[Pop_Size '[1879']]]*100</f>
        <v>3.3906882591093117</v>
      </c>
      <c r="G39">
        <f>SUM(Tabel1[[#This Row],[M_Orthx_Prts '[1879']]:[F_Orthx_Prts '[1879']]])/Tabel1[[#This Row],[Pop_Size '[1879']]]*100</f>
        <v>2.1255060728744937</v>
      </c>
      <c r="H39">
        <f>SUM(Tabel1[[#This Row],[M_Prt_Jews '[1879']]:[F_NL_Jews '[1879']]])/Tabel1[[#This Row],[Pop_Size '[1879']]]*100</f>
        <v>0</v>
      </c>
      <c r="I39" s="10">
        <f>Tabel1[[#This Row],[F_Lbr_Prtcp '[proxy1909']]]*100</f>
        <v>40.654437283093699</v>
      </c>
      <c r="J39" s="9">
        <f>LN((SUM(Tabel1[[#This Row],[Pop_Size '[1877']]:[Pop_Size '[1878']]])/2)/(Tabel1[[#This Row],[Area_Size '[1879']]]/100))</f>
        <v>4.3795403063099752</v>
      </c>
      <c r="K39">
        <f>IF(Tabel1[[#This Row],[Soil_Type]]="Sand", 1, 0)</f>
        <v>0</v>
      </c>
      <c r="L39" s="10">
        <f>IF(Tabel1[[#This Row],[WPS_Presence]]="Present", 1, 0)</f>
        <v>0</v>
      </c>
      <c r="M39">
        <f>Tabel1[[#This Row],[Med_Dr '[1878']]]/(SUM(Tabel1[[#This Row],[Pop_Size '[1877']]:[Pop_Size '[1878']]])/2)*1000</f>
        <v>0</v>
      </c>
      <c r="N39">
        <f>SUM(Tabel1[[#This Row],[Cntry_Srgn '[1878']]:[Twn_Srgn '[1878']]])/(SUM(Tabel1[[#This Row],[Pop_Size '[1877']]:[Pop_Size '[1878']]])/2)*1000</f>
        <v>0.68522483940042833</v>
      </c>
      <c r="O39">
        <f>Tabel1[[#This Row],[Midw '[1878']]]/(SUM(Tabel1[[#This Row],[Pop_Size '[1877']]:[Pop_Size '[1878']]])/2)*1000</f>
        <v>0</v>
      </c>
      <c r="P39">
        <f>Tabel1[[#This Row],[Avg_Inf_Vacc '[1877-1879']]]*100</f>
        <v>-888800</v>
      </c>
      <c r="Q39">
        <f>Tabel1[[#This Row],[Avg_Tdlr_Vacc '[1867-1870']]]*100</f>
        <v>3.6401098901098905</v>
      </c>
      <c r="S39">
        <f>'Data Input (1908-1910)'!B39</f>
        <v>11153</v>
      </c>
      <c r="T39" s="10" t="str">
        <f>'Data Input (1908-1910)'!C39</f>
        <v>Friesland</v>
      </c>
      <c r="U39" s="51">
        <f>SUM('Data Input (1908-1910)'!D39:F39)/SUM('Data Input (1908-1910)'!R39:T39)*100</f>
        <v>9.0322580645161281</v>
      </c>
      <c r="V39">
        <f>SUM('Data Input (1908-1910)'!X39:Z39)/SUM('Data Input (1908-1910)'!R39:T39)*100</f>
        <v>0</v>
      </c>
      <c r="W39" s="10">
        <f>SUM('Data Input (1908-1910)'!R39:T39)/3/'Data Input (1908-1910)'!N39*100</f>
        <v>11.159107271418286</v>
      </c>
      <c r="X39">
        <f>'Data Input (1908-1910)'!AS39/SUM('Data Input (1908-1910)'!L39:M39)*100</f>
        <v>21.937321937321936</v>
      </c>
      <c r="Y39">
        <f>SUM('Data Input (1908-1910)'!AP39:AQ39)/SUM('Data Input (1908-1910)'!L39:M39)*100</f>
        <v>8.4045584045584043</v>
      </c>
      <c r="Z39">
        <f>SUM('Data Input (1908-1910)'!AT39:AU39)/SUM('Data Input (1908-1910)'!L39:M39)*100</f>
        <v>9.4966761633428307E-2</v>
      </c>
      <c r="AA39" s="10">
        <f>'Data Input (1908-1910)'!BI39*100</f>
        <v>42.062415196743551</v>
      </c>
      <c r="AB39" s="9">
        <f>LN('Data Input (1908-1910)'!G39/('Data Input (1908-1910)'!BP39/100))</f>
        <v>3.5610268766670137</v>
      </c>
      <c r="AC39">
        <f>IF(Tabel3[[#This Row],[Soil_Type]]="SAND",1,0)</f>
        <v>1</v>
      </c>
      <c r="AD39" s="10">
        <f>IF(Tabel3[[#This Row],[WPS_Presence]]="Present",1,0)</f>
        <v>0</v>
      </c>
      <c r="AE39">
        <f>'Data Input (1908-1910)'!AV39/SUM('Data Input (1908-1910)'!L39:M39)*1000</f>
        <v>0.47483380816714155</v>
      </c>
      <c r="AF39">
        <f>'Data Input (1908-1910)'!AW39/SUM('Data Input (1908-1910)'!L39:M39)*1000</f>
        <v>0.47483380816714155</v>
      </c>
      <c r="AG39">
        <f>'Data Input (1908-1910)'!BE39*100</f>
        <v>0.43010752688172044</v>
      </c>
    </row>
    <row r="40" spans="1:33" x14ac:dyDescent="0.25">
      <c r="A40">
        <f>Tabel1[[#This Row],[A_Code]]</f>
        <v>10156</v>
      </c>
      <c r="B40" t="str">
        <f>Tabel1[[#This Row],[Province]]</f>
        <v>Friesland</v>
      </c>
      <c r="C40" s="51">
        <f>SUM(Tabel1[[#This Row],[Inf_Deaths '[1877']]:[Inf_Deaths '[1879']]])/SUM(Tabel1[[#This Row],[Births '[1877']]:[Births '[1879']]])*100</f>
        <v>17.754868270332189</v>
      </c>
      <c r="D40">
        <f>SUM(Tabel1[[#This Row],[Births '[1877']]:[Births '[1879']]])/3/Tabel1[[#This Row],[F_Aged_15to49 '[1879']]]*100</f>
        <v>15.372424722662439</v>
      </c>
      <c r="E40">
        <f>SUM(Tabel1[[#This Row],[Ilg_Births '[1877']]:[Ilg_Births '[1879']]])/SUM(Tabel1[[#This Row],[Births '[1877']]:[Births '[1879']]])*100</f>
        <v>-3054.2955326460483</v>
      </c>
      <c r="F40" s="9">
        <f>SUM(Tabel1[[#This Row],[M_Rom_Cath '[1879']]:[F_Rom_Cath '[1879']]])/Tabel1[[#This Row],[Pop_Size '[1879']]]*100</f>
        <v>3.3821733821733821</v>
      </c>
      <c r="G40">
        <f>SUM(Tabel1[[#This Row],[M_Orthx_Prts '[1879']]:[F_Orthx_Prts '[1879']]])/Tabel1[[#This Row],[Pop_Size '[1879']]]*100</f>
        <v>8.9010989010989015</v>
      </c>
      <c r="H40">
        <f>SUM(Tabel1[[#This Row],[M_Prt_Jews '[1879']]:[F_NL_Jews '[1879']]])/Tabel1[[#This Row],[Pop_Size '[1879']]]*100</f>
        <v>0</v>
      </c>
      <c r="I40" s="10">
        <f>Tabel1[[#This Row],[F_Lbr_Prtcp '[proxy1909']]]*100</f>
        <v>40.841145173549535</v>
      </c>
      <c r="J40" s="9">
        <f>LN((SUM(Tabel1[[#This Row],[Pop_Size '[1877']]:[Pop_Size '[1878']]])/2)/(Tabel1[[#This Row],[Area_Size '[1879']]]/100))</f>
        <v>4.8509247540125031</v>
      </c>
      <c r="K40">
        <f>IF(Tabel1[[#This Row],[Soil_Type]]="Sand", 1, 0)</f>
        <v>0</v>
      </c>
      <c r="L40" s="10">
        <f>IF(Tabel1[[#This Row],[WPS_Presence]]="Present", 1, 0)</f>
        <v>0</v>
      </c>
      <c r="M40">
        <f>Tabel1[[#This Row],[Med_Dr '[1878']]]/(SUM(Tabel1[[#This Row],[Pop_Size '[1877']]:[Pop_Size '[1878']]])/2)*1000</f>
        <v>0.12157315664701233</v>
      </c>
      <c r="N40">
        <f>SUM(Tabel1[[#This Row],[Cntry_Srgn '[1878']]:[Twn_Srgn '[1878']]])/(SUM(Tabel1[[#This Row],[Pop_Size '[1877']]:[Pop_Size '[1878']]])/2)*1000</f>
        <v>0.48629262658804934</v>
      </c>
      <c r="O40">
        <f>Tabel1[[#This Row],[Midw '[1878']]]/(SUM(Tabel1[[#This Row],[Pop_Size '[1877']]:[Pop_Size '[1878']]])/2)*1000</f>
        <v>0</v>
      </c>
      <c r="P40">
        <f>Tabel1[[#This Row],[Avg_Inf_Vacc '[1877-1879']]]*100</f>
        <v>-888800</v>
      </c>
      <c r="Q40">
        <f>Tabel1[[#This Row],[Avg_Tdlr_Vacc '[1867-1870']]]*100</f>
        <v>2.1224710982658959</v>
      </c>
      <c r="S40">
        <f>'Data Input (1908-1910)'!B40</f>
        <v>10422</v>
      </c>
      <c r="T40" s="10" t="str">
        <f>'Data Input (1908-1910)'!C40</f>
        <v>Friesland</v>
      </c>
      <c r="U40" s="51">
        <f>SUM('Data Input (1908-1910)'!D40:F40)/SUM('Data Input (1908-1910)'!R40:T40)*100</f>
        <v>5.4830287206266322</v>
      </c>
      <c r="V40">
        <f>SUM('Data Input (1908-1910)'!X40:Z40)/SUM('Data Input (1908-1910)'!R40:T40)*100</f>
        <v>1.3054830287206265</v>
      </c>
      <c r="W40" s="10">
        <f>SUM('Data Input (1908-1910)'!R40:T40)/3/'Data Input (1908-1910)'!N40*100</f>
        <v>8.8350634371395618</v>
      </c>
      <c r="X40">
        <f>'Data Input (1908-1910)'!AS40/SUM('Data Input (1908-1910)'!L40:M40)*100</f>
        <v>2.9713477184294304</v>
      </c>
      <c r="Y40">
        <f>SUM('Data Input (1908-1910)'!AP40:AQ40)/SUM('Data Input (1908-1910)'!L40:M40)*100</f>
        <v>14.785992217898833</v>
      </c>
      <c r="Z40">
        <f>SUM('Data Input (1908-1910)'!AT40:AU40)/SUM('Data Input (1908-1910)'!L40:M40)*100</f>
        <v>0</v>
      </c>
      <c r="AA40" s="10">
        <f>'Data Input (1908-1910)'!BI40*100</f>
        <v>40.654437283093699</v>
      </c>
      <c r="AB40" s="9">
        <f>LN('Data Input (1908-1910)'!G40/('Data Input (1908-1910)'!BP40/100))</f>
        <v>4.3705060439605994</v>
      </c>
      <c r="AC40">
        <f>IF(Tabel3[[#This Row],[Soil_Type]]="SAND",1,0)</f>
        <v>0</v>
      </c>
      <c r="AD40" s="10">
        <f>IF(Tabel3[[#This Row],[WPS_Presence]]="Present",1,0)</f>
        <v>0</v>
      </c>
      <c r="AE40">
        <f>'Data Input (1908-1910)'!AV40/SUM('Data Input (1908-1910)'!L40:M40)*1000</f>
        <v>0.70746374248319777</v>
      </c>
      <c r="AF40">
        <f>'Data Input (1908-1910)'!AW40/SUM('Data Input (1908-1910)'!L40:M40)*1000</f>
        <v>0.70746374248319777</v>
      </c>
      <c r="AG40">
        <f>'Data Input (1908-1910)'!BE40*100</f>
        <v>0.26109660574412535</v>
      </c>
    </row>
    <row r="41" spans="1:33" x14ac:dyDescent="0.25">
      <c r="A41">
        <f>Tabel1[[#This Row],[A_Code]]</f>
        <v>10128</v>
      </c>
      <c r="B41" t="str">
        <f>Tabel1[[#This Row],[Province]]</f>
        <v>Friesland</v>
      </c>
      <c r="C41" s="51">
        <f>SUM(Tabel1[[#This Row],[Inf_Deaths '[1877']]:[Inf_Deaths '[1879']]])/SUM(Tabel1[[#This Row],[Births '[1877']]:[Births '[1879']]])*100</f>
        <v>16.218809980806142</v>
      </c>
      <c r="D41">
        <f>SUM(Tabel1[[#This Row],[Births '[1877']]:[Births '[1879']]])/3/Tabel1[[#This Row],[F_Aged_15to49 '[1879']]]*100</f>
        <v>15.673886883273164</v>
      </c>
      <c r="E41">
        <f>SUM(Tabel1[[#This Row],[Ilg_Births '[1877']]:[Ilg_Births '[1879']]])/SUM(Tabel1[[#This Row],[Births '[1877']]:[Births '[1879']]])*100</f>
        <v>-2558.9251439539348</v>
      </c>
      <c r="F41" s="9">
        <f>SUM(Tabel1[[#This Row],[M_Rom_Cath '[1879']]:[F_Rom_Cath '[1879']]])/Tabel1[[#This Row],[Pop_Size '[1879']]]*100</f>
        <v>4.2517006802721087E-2</v>
      </c>
      <c r="G41">
        <f>SUM(Tabel1[[#This Row],[M_Orthx_Prts '[1879']]:[F_Orthx_Prts '[1879']]])/Tabel1[[#This Row],[Pop_Size '[1879']]]*100</f>
        <v>4.5705782312925169</v>
      </c>
      <c r="H41">
        <f>SUM(Tabel1[[#This Row],[M_Prt_Jews '[1879']]:[F_NL_Jews '[1879']]])/Tabel1[[#This Row],[Pop_Size '[1879']]]*100</f>
        <v>0</v>
      </c>
      <c r="I41" s="10">
        <f>Tabel1[[#This Row],[F_Lbr_Prtcp '[proxy1909']]]*100</f>
        <v>37.816245006657788</v>
      </c>
      <c r="J41" s="9">
        <f>LN((SUM(Tabel1[[#This Row],[Pop_Size '[1877']]:[Pop_Size '[1878']]])/2)/(Tabel1[[#This Row],[Area_Size '[1879']]]/100))</f>
        <v>4.7649887748163362</v>
      </c>
      <c r="K41">
        <f>IF(Tabel1[[#This Row],[Soil_Type]]="Sand", 1, 0)</f>
        <v>0</v>
      </c>
      <c r="L41" s="10">
        <f>IF(Tabel1[[#This Row],[WPS_Presence]]="Present", 1, 0)</f>
        <v>0</v>
      </c>
      <c r="M41">
        <f>Tabel1[[#This Row],[Med_Dr '[1878']]]/(SUM(Tabel1[[#This Row],[Pop_Size '[1877']]:[Pop_Size '[1878']]])/2)*1000</f>
        <v>0.21306061574517951</v>
      </c>
      <c r="N41">
        <f>SUM(Tabel1[[#This Row],[Cntry_Srgn '[1878']]:[Twn_Srgn '[1878']]])/(SUM(Tabel1[[#This Row],[Pop_Size '[1877']]:[Pop_Size '[1878']]])/2)*1000</f>
        <v>0.21306061574517951</v>
      </c>
      <c r="O41">
        <f>Tabel1[[#This Row],[Midw '[1878']]]/(SUM(Tabel1[[#This Row],[Pop_Size '[1877']]:[Pop_Size '[1878']]])/2)*1000</f>
        <v>0</v>
      </c>
      <c r="P41">
        <f>Tabel1[[#This Row],[Avg_Inf_Vacc '[1877-1879']]]*100</f>
        <v>-888800</v>
      </c>
      <c r="Q41">
        <f>Tabel1[[#This Row],[Avg_Tdlr_Vacc '[1867-1870']]]*100</f>
        <v>7.1382219338092145</v>
      </c>
      <c r="S41">
        <f>'Data Input (1908-1910)'!B41</f>
        <v>10156</v>
      </c>
      <c r="T41" s="10" t="str">
        <f>'Data Input (1908-1910)'!C41</f>
        <v>Friesland</v>
      </c>
      <c r="U41" s="51">
        <f>SUM('Data Input (1908-1910)'!D41:F41)/SUM('Data Input (1908-1910)'!R41:T41)*100</f>
        <v>6.8181818181818175</v>
      </c>
      <c r="V41">
        <f>SUM('Data Input (1908-1910)'!X41:Z41)/SUM('Data Input (1908-1910)'!R41:T41)*100</f>
        <v>1.1363636363636365</v>
      </c>
      <c r="W41" s="10">
        <f>SUM('Data Input (1908-1910)'!R41:T41)/3/'Data Input (1908-1910)'!N41*100</f>
        <v>9.6385542168674707</v>
      </c>
      <c r="X41">
        <f>'Data Input (1908-1910)'!AS41/SUM('Data Input (1908-1910)'!L41:M41)*100</f>
        <v>2.2560405820317717</v>
      </c>
      <c r="Y41">
        <f>SUM('Data Input (1908-1910)'!AP41:AQ41)/SUM('Data Input (1908-1910)'!L41:M41)*100</f>
        <v>28.247230009344548</v>
      </c>
      <c r="Z41">
        <f>SUM('Data Input (1908-1910)'!AT41:AU41)/SUM('Data Input (1908-1910)'!L41:M41)*100</f>
        <v>0</v>
      </c>
      <c r="AA41" s="10">
        <f>'Data Input (1908-1910)'!BI41*100</f>
        <v>40.841145173549535</v>
      </c>
      <c r="AB41" s="9">
        <f>LN('Data Input (1908-1910)'!G41/('Data Input (1908-1910)'!BP41/100))</f>
        <v>4.7778683042093864</v>
      </c>
      <c r="AC41">
        <f>IF(Tabel3[[#This Row],[Soil_Type]]="SAND",1,0)</f>
        <v>0</v>
      </c>
      <c r="AD41" s="10">
        <f>IF(Tabel3[[#This Row],[WPS_Presence]]="Present",1,0)</f>
        <v>0</v>
      </c>
      <c r="AE41">
        <f>'Data Input (1908-1910)'!AV41/SUM('Data Input (1908-1910)'!L41:M41)*1000</f>
        <v>0.40048057669203041</v>
      </c>
      <c r="AF41">
        <f>'Data Input (1908-1910)'!AW41/SUM('Data Input (1908-1910)'!L41:M41)*1000</f>
        <v>0.40048057669203041</v>
      </c>
      <c r="AG41">
        <f>'Data Input (1908-1910)'!BE41*100</f>
        <v>0.50505050505050497</v>
      </c>
    </row>
    <row r="42" spans="1:33" x14ac:dyDescent="0.25">
      <c r="A42">
        <f>Tabel1[[#This Row],[A_Code]]</f>
        <v>10865</v>
      </c>
      <c r="B42" t="str">
        <f>Tabel1[[#This Row],[Province]]</f>
        <v>Friesland</v>
      </c>
      <c r="C42" s="51">
        <f>SUM(Tabel1[[#This Row],[Inf_Deaths '[1877']]:[Inf_Deaths '[1879']]])/SUM(Tabel1[[#This Row],[Births '[1877']]:[Births '[1879']]])*100</f>
        <v>15.978456014362658</v>
      </c>
      <c r="D42">
        <f>SUM(Tabel1[[#This Row],[Births '[1877']]:[Births '[1879']]])/3/Tabel1[[#This Row],[F_Aged_15to49 '[1879']]]*100</f>
        <v>13.167848699763592</v>
      </c>
      <c r="E42">
        <f>SUM(Tabel1[[#This Row],[Ilg_Births '[1877']]:[Ilg_Births '[1879']]])/SUM(Tabel1[[#This Row],[Births '[1877']]:[Births '[1879']]])*100</f>
        <v>-4787.0736086175948</v>
      </c>
      <c r="F42" s="9">
        <f>SUM(Tabel1[[#This Row],[M_Rom_Cath '[1879']]:[F_Rom_Cath '[1879']]])/Tabel1[[#This Row],[Pop_Size '[1879']]]*100</f>
        <v>32.959201852841616</v>
      </c>
      <c r="G42">
        <f>SUM(Tabel1[[#This Row],[M_Orthx_Prts '[1879']]:[F_Orthx_Prts '[1879']]])/Tabel1[[#This Row],[Pop_Size '[1879']]]*100</f>
        <v>5.6476037769463741</v>
      </c>
      <c r="H42">
        <f>SUM(Tabel1[[#This Row],[M_Prt_Jews '[1879']]:[F_NL_Jews '[1879']]])/Tabel1[[#This Row],[Pop_Size '[1879']]]*100</f>
        <v>1.2827365045430252</v>
      </c>
      <c r="I42" s="10">
        <f>Tabel1[[#This Row],[F_Lbr_Prtcp '[proxy1909']]]*100</f>
        <v>39.347188575800075</v>
      </c>
      <c r="J42" s="9">
        <f>LN((SUM(Tabel1[[#This Row],[Pop_Size '[1877']]:[Pop_Size '[1878']]])/2)/(Tabel1[[#This Row],[Area_Size '[1879']]]/100))</f>
        <v>6.3107019216627771</v>
      </c>
      <c r="K42">
        <f>IF(Tabel1[[#This Row],[Soil_Type]]="Sand", 1, 0)</f>
        <v>0</v>
      </c>
      <c r="L42" s="10">
        <f>IF(Tabel1[[#This Row],[WPS_Presence]]="Present", 1, 0)</f>
        <v>0</v>
      </c>
      <c r="M42">
        <f>Tabel1[[#This Row],[Med_Dr '[1878']]]/(SUM(Tabel1[[#This Row],[Pop_Size '[1877']]:[Pop_Size '[1878']]])/2)*1000</f>
        <v>0.37615196539401918</v>
      </c>
      <c r="N42">
        <f>SUM(Tabel1[[#This Row],[Cntry_Srgn '[1878']]:[Twn_Srgn '[1878']]])/(SUM(Tabel1[[#This Row],[Pop_Size '[1877']]:[Pop_Size '[1878']]])/2)*1000</f>
        <v>0.18807598269700959</v>
      </c>
      <c r="O42">
        <f>Tabel1[[#This Row],[Midw '[1878']]]/(SUM(Tabel1[[#This Row],[Pop_Size '[1877']]:[Pop_Size '[1878']]])/2)*1000</f>
        <v>0.18807598269700959</v>
      </c>
      <c r="P42">
        <f>Tabel1[[#This Row],[Avg_Inf_Vacc '[1877-1879']]]*100</f>
        <v>-888800</v>
      </c>
      <c r="Q42">
        <f>Tabel1[[#This Row],[Avg_Tdlr_Vacc '[1867-1870']]]*100</f>
        <v>14.377234803337306</v>
      </c>
      <c r="S42">
        <f>'Data Input (1908-1910)'!B42</f>
        <v>10128</v>
      </c>
      <c r="T42" s="10" t="str">
        <f>'Data Input (1908-1910)'!C42</f>
        <v>Friesland</v>
      </c>
      <c r="U42" s="51">
        <f>SUM('Data Input (1908-1910)'!D42:F42)/SUM('Data Input (1908-1910)'!R42:T42)*100</f>
        <v>6.3339731285988483</v>
      </c>
      <c r="V42">
        <f>SUM('Data Input (1908-1910)'!X42:Z42)/SUM('Data Input (1908-1910)'!R42:T42)*100</f>
        <v>0.76775431861804222</v>
      </c>
      <c r="W42" s="10">
        <f>SUM('Data Input (1908-1910)'!R42:T42)/3/'Data Input (1908-1910)'!N42*100</f>
        <v>8.3054359955364259</v>
      </c>
      <c r="X42">
        <f>'Data Input (1908-1910)'!AS42/SUM('Data Input (1908-1910)'!L42:M42)*100</f>
        <v>9.5057034220532313E-2</v>
      </c>
      <c r="Y42">
        <f>SUM('Data Input (1908-1910)'!AP42:AQ42)/SUM('Data Input (1908-1910)'!L42:M42)*100</f>
        <v>25.54657794676806</v>
      </c>
      <c r="Z42">
        <f>SUM('Data Input (1908-1910)'!AT42:AU42)/SUM('Data Input (1908-1910)'!L42:M42)*100</f>
        <v>2.3764258555133078E-2</v>
      </c>
      <c r="AA42" s="10">
        <f>'Data Input (1908-1910)'!BI42*100</f>
        <v>37.816245006657788</v>
      </c>
      <c r="AB42" s="9">
        <f>LN('Data Input (1908-1910)'!G42/('Data Input (1908-1910)'!BP42/100))</f>
        <v>4.6851857316136893</v>
      </c>
      <c r="AC42">
        <f>IF(Tabel3[[#This Row],[Soil_Type]]="SAND",1,0)</f>
        <v>0</v>
      </c>
      <c r="AD42" s="10">
        <f>IF(Tabel3[[#This Row],[WPS_Presence]]="Present",1,0)</f>
        <v>0</v>
      </c>
      <c r="AE42">
        <f>'Data Input (1908-1910)'!AV42/SUM('Data Input (1908-1910)'!L42:M42)*1000</f>
        <v>0.47528517110266161</v>
      </c>
      <c r="AF42">
        <f>'Data Input (1908-1910)'!AW42/SUM('Data Input (1908-1910)'!L42:M42)*1000</f>
        <v>0.71292775665399244</v>
      </c>
      <c r="AG42">
        <f>'Data Input (1908-1910)'!BE42*100</f>
        <v>0</v>
      </c>
    </row>
    <row r="43" spans="1:33" x14ac:dyDescent="0.25">
      <c r="A43">
        <f>Tabel1[[#This Row],[A_Code]]</f>
        <v>10650</v>
      </c>
      <c r="B43" t="str">
        <f>Tabel1[[#This Row],[Province]]</f>
        <v>Friesland</v>
      </c>
      <c r="C43" s="51">
        <f>SUM(Tabel1[[#This Row],[Inf_Deaths '[1877']]:[Inf_Deaths '[1879']]])/SUM(Tabel1[[#This Row],[Births '[1877']]:[Births '[1879']]])*100</f>
        <v>10.68334937439846</v>
      </c>
      <c r="D43">
        <f>SUM(Tabel1[[#This Row],[Births '[1877']]:[Births '[1879']]])/3/Tabel1[[#This Row],[F_Aged_15to49 '[1879']]]*100</f>
        <v>15.426874536005938</v>
      </c>
      <c r="E43">
        <f>SUM(Tabel1[[#This Row],[Ilg_Births '[1877']]:[Ilg_Births '[1879']]])/SUM(Tabel1[[#This Row],[Births '[1877']]:[Births '[1879']]])*100</f>
        <v>-2566.3137632338789</v>
      </c>
      <c r="F43" s="9">
        <f>SUM(Tabel1[[#This Row],[M_Rom_Cath '[1879']]:[F_Rom_Cath '[1879']]])/Tabel1[[#This Row],[Pop_Size '[1879']]]*100</f>
        <v>1.5444410350823361</v>
      </c>
      <c r="G43">
        <f>SUM(Tabel1[[#This Row],[M_Orthx_Prts '[1879']]:[F_Orthx_Prts '[1879']]])/Tabel1[[#This Row],[Pop_Size '[1879']]]*100</f>
        <v>10.136033548123146</v>
      </c>
      <c r="H43">
        <f>SUM(Tabel1[[#This Row],[M_Prt_Jews '[1879']]:[F_NL_Jews '[1879']]])/Tabel1[[#This Row],[Pop_Size '[1879']]]*100</f>
        <v>0</v>
      </c>
      <c r="I43" s="10">
        <f>Tabel1[[#This Row],[F_Lbr_Prtcp '[proxy1909']]]*100</f>
        <v>42.92248435243139</v>
      </c>
      <c r="J43" s="9">
        <f>LN((SUM(Tabel1[[#This Row],[Pop_Size '[1877']]:[Pop_Size '[1878']]])/2)/(Tabel1[[#This Row],[Area_Size '[1879']]]/100))</f>
        <v>4.5839388835563026</v>
      </c>
      <c r="K43">
        <f>IF(Tabel1[[#This Row],[Soil_Type]]="Sand", 1, 0)</f>
        <v>0</v>
      </c>
      <c r="L43" s="10">
        <f>IF(Tabel1[[#This Row],[WPS_Presence]]="Present", 1, 0)</f>
        <v>0</v>
      </c>
      <c r="M43">
        <f>Tabel1[[#This Row],[Med_Dr '[1878']]]/(SUM(Tabel1[[#This Row],[Pop_Size '[1877']]:[Pop_Size '[1878']]])/2)*1000</f>
        <v>0.10375596596804317</v>
      </c>
      <c r="N43">
        <f>SUM(Tabel1[[#This Row],[Cntry_Srgn '[1878']]:[Twn_Srgn '[1878']]])/(SUM(Tabel1[[#This Row],[Pop_Size '[1877']]:[Pop_Size '[1878']]])/2)*1000</f>
        <v>0.31126789790412945</v>
      </c>
      <c r="O43">
        <f>Tabel1[[#This Row],[Midw '[1878']]]/(SUM(Tabel1[[#This Row],[Pop_Size '[1877']]:[Pop_Size '[1878']]])/2)*1000</f>
        <v>0</v>
      </c>
      <c r="P43">
        <f>Tabel1[[#This Row],[Avg_Inf_Vacc '[1877-1879']]]*100</f>
        <v>-888800</v>
      </c>
      <c r="Q43">
        <f>Tabel1[[#This Row],[Avg_Tdlr_Vacc '[1867-1870']]]*100</f>
        <v>1.119269340974212</v>
      </c>
      <c r="S43">
        <f>'Data Input (1908-1910)'!B43</f>
        <v>10865</v>
      </c>
      <c r="T43" s="10" t="str">
        <f>'Data Input (1908-1910)'!C43</f>
        <v>Friesland</v>
      </c>
      <c r="U43" s="51">
        <f>SUM('Data Input (1908-1910)'!D43:F43)/SUM('Data Input (1908-1910)'!R43:T43)*100</f>
        <v>7.6923076923076925</v>
      </c>
      <c r="V43">
        <f>SUM('Data Input (1908-1910)'!X43:Z43)/SUM('Data Input (1908-1910)'!R43:T43)*100</f>
        <v>1.5009380863039399</v>
      </c>
      <c r="W43" s="10">
        <f>SUM('Data Input (1908-1910)'!R43:T43)/3/'Data Input (1908-1910)'!N43*100</f>
        <v>10.263816676295011</v>
      </c>
      <c r="X43">
        <f>'Data Input (1908-1910)'!AS43/SUM('Data Input (1908-1910)'!L43:M43)*100</f>
        <v>31.76504134587967</v>
      </c>
      <c r="Y43">
        <f>SUM('Data Input (1908-1910)'!AP43:AQ43)/SUM('Data Input (1908-1910)'!L43:M43)*100</f>
        <v>12.631879098944967</v>
      </c>
      <c r="Z43">
        <f>SUM('Data Input (1908-1910)'!AT43:AU43)/SUM('Data Input (1908-1910)'!L43:M43)*100</f>
        <v>0.25662959794696322</v>
      </c>
      <c r="AA43" s="10">
        <f>'Data Input (1908-1910)'!BI43*100</f>
        <v>39.347188575800075</v>
      </c>
      <c r="AB43" s="9">
        <f>LN('Data Input (1908-1910)'!G43/('Data Input (1908-1910)'!BP43/100))</f>
        <v>6.6103954487862611</v>
      </c>
      <c r="AC43">
        <f>IF(Tabel3[[#This Row],[Soil_Type]]="SAND",1,0)</f>
        <v>0</v>
      </c>
      <c r="AD43" s="10">
        <f>IF(Tabel3[[#This Row],[WPS_Presence]]="Present",1,0)</f>
        <v>0</v>
      </c>
      <c r="AE43">
        <f>'Data Input (1908-1910)'!AV43/SUM('Data Input (1908-1910)'!L43:M43)*1000</f>
        <v>0.42771599657827203</v>
      </c>
      <c r="AF43">
        <f>'Data Input (1908-1910)'!AW43/SUM('Data Input (1908-1910)'!L43:M43)*1000</f>
        <v>3.1365839749073281</v>
      </c>
      <c r="AG43">
        <f>'Data Input (1908-1910)'!BE43*100</f>
        <v>0.87554721701063165</v>
      </c>
    </row>
    <row r="44" spans="1:33" x14ac:dyDescent="0.25">
      <c r="A44">
        <f>Tabel1[[#This Row],[A_Code]]</f>
        <v>10198</v>
      </c>
      <c r="B44" t="str">
        <f>Tabel1[[#This Row],[Province]]</f>
        <v>Friesland</v>
      </c>
      <c r="C44" s="51">
        <f>SUM(Tabel1[[#This Row],[Inf_Deaths '[1877']]:[Inf_Deaths '[1879']]])/SUM(Tabel1[[#This Row],[Births '[1877']]:[Births '[1879']]])*100</f>
        <v>16.888888888888889</v>
      </c>
      <c r="D44">
        <f>SUM(Tabel1[[#This Row],[Births '[1877']]:[Births '[1879']]])/3/Tabel1[[#This Row],[F_Aged_15to49 '[1879']]]*100</f>
        <v>13.134851138353765</v>
      </c>
      <c r="E44">
        <f>SUM(Tabel1[[#This Row],[Ilg_Births '[1877']]:[Ilg_Births '[1879']]])/SUM(Tabel1[[#This Row],[Births '[1877']]:[Births '[1879']]])*100</f>
        <v>-5925.333333333333</v>
      </c>
      <c r="F44" s="9">
        <f>SUM(Tabel1[[#This Row],[M_Rom_Cath '[1879']]:[F_Rom_Cath '[1879']]])/Tabel1[[#This Row],[Pop_Size '[1879']]]*100</f>
        <v>8.8189327974994409</v>
      </c>
      <c r="G44">
        <f>SUM(Tabel1[[#This Row],[M_Orthx_Prts '[1879']]:[F_Orthx_Prts '[1879']]])/Tabel1[[#This Row],[Pop_Size '[1879']]]*100</f>
        <v>5.715561509265461</v>
      </c>
      <c r="H44">
        <f>SUM(Tabel1[[#This Row],[M_Prt_Jews '[1879']]:[F_NL_Jews '[1879']]])/Tabel1[[#This Row],[Pop_Size '[1879']]]*100</f>
        <v>0.71444518865818263</v>
      </c>
      <c r="I44" s="10">
        <f>Tabel1[[#This Row],[F_Lbr_Prtcp '[proxy1909']]]*100</f>
        <v>16.490891658676894</v>
      </c>
      <c r="J44" s="9">
        <f>LN((SUM(Tabel1[[#This Row],[Pop_Size '[1877']]:[Pop_Size '[1878']]])/2)/(Tabel1[[#This Row],[Area_Size '[1879']]]/100))</f>
        <v>7.187543285027826</v>
      </c>
      <c r="K44">
        <f>IF(Tabel1[[#This Row],[Soil_Type]]="Sand", 1, 0)</f>
        <v>0</v>
      </c>
      <c r="L44" s="10">
        <f>IF(Tabel1[[#This Row],[WPS_Presence]]="Present", 1, 0)</f>
        <v>0</v>
      </c>
      <c r="M44">
        <f>Tabel1[[#This Row],[Med_Dr '[1878']]]/(SUM(Tabel1[[#This Row],[Pop_Size '[1877']]:[Pop_Size '[1878']]])/2)*1000</f>
        <v>0.86852676148083807</v>
      </c>
      <c r="N44">
        <f>SUM(Tabel1[[#This Row],[Cntry_Srgn '[1878']]:[Twn_Srgn '[1878']]])/(SUM(Tabel1[[#This Row],[Pop_Size '[1877']]:[Pop_Size '[1878']]])/2)*1000</f>
        <v>0</v>
      </c>
      <c r="O44">
        <f>Tabel1[[#This Row],[Midw '[1878']]]/(SUM(Tabel1[[#This Row],[Pop_Size '[1877']]:[Pop_Size '[1878']]])/2)*1000</f>
        <v>0.21713169037020952</v>
      </c>
      <c r="P44">
        <f>Tabel1[[#This Row],[Avg_Inf_Vacc '[1877-1879']]]*100</f>
        <v>-888800</v>
      </c>
      <c r="Q44">
        <f>Tabel1[[#This Row],[Avg_Tdlr_Vacc '[1867-1870']]]*100</f>
        <v>17.615176151761521</v>
      </c>
      <c r="S44">
        <f>'Data Input (1908-1910)'!B44</f>
        <v>10650</v>
      </c>
      <c r="T44" s="10" t="str">
        <f>'Data Input (1908-1910)'!C44</f>
        <v>Friesland</v>
      </c>
      <c r="U44" s="51">
        <f>SUM('Data Input (1908-1910)'!D44:F44)/SUM('Data Input (1908-1910)'!R44:T44)*100</f>
        <v>8.4775086505190309</v>
      </c>
      <c r="V44">
        <f>SUM('Data Input (1908-1910)'!X44:Z44)/SUM('Data Input (1908-1910)'!R44:T44)*100</f>
        <v>2.0761245674740483</v>
      </c>
      <c r="W44" s="10">
        <f>SUM('Data Input (1908-1910)'!R44:T44)/3/'Data Input (1908-1910)'!N44*100</f>
        <v>14.356681569796322</v>
      </c>
      <c r="X44">
        <f>'Data Input (1908-1910)'!AS44/SUM('Data Input (1908-1910)'!L44:M44)*100</f>
        <v>0.94817721105116892</v>
      </c>
      <c r="Y44">
        <f>SUM('Data Input (1908-1910)'!AP44:AQ44)/SUM('Data Input (1908-1910)'!L44:M44)*100</f>
        <v>37.248651299656693</v>
      </c>
      <c r="Z44">
        <f>SUM('Data Input (1908-1910)'!AT44:AU44)/SUM('Data Input (1908-1910)'!L44:M44)*100</f>
        <v>0</v>
      </c>
      <c r="AA44" s="10">
        <f>'Data Input (1908-1910)'!BI44*100</f>
        <v>42.92248435243139</v>
      </c>
      <c r="AB44" s="9">
        <f>LN('Data Input (1908-1910)'!G44/('Data Input (1908-1910)'!BP44/100))</f>
        <v>4.8310712838154037</v>
      </c>
      <c r="AC44">
        <f>IF(Tabel3[[#This Row],[Soil_Type]]="SAND",1,0)</f>
        <v>0</v>
      </c>
      <c r="AD44" s="10">
        <f>IF(Tabel3[[#This Row],[WPS_Presence]]="Present",1,0)</f>
        <v>0</v>
      </c>
      <c r="AE44">
        <f>'Data Input (1908-1910)'!AV44/SUM('Data Input (1908-1910)'!L44:M44)*1000</f>
        <v>0.40869707372895209</v>
      </c>
      <c r="AF44">
        <f>'Data Input (1908-1910)'!AW44/SUM('Data Input (1908-1910)'!L44:M44)*1000</f>
        <v>0.6539153179663233</v>
      </c>
      <c r="AG44">
        <f>'Data Input (1908-1910)'!BE44*100</f>
        <v>0</v>
      </c>
    </row>
    <row r="45" spans="1:33" x14ac:dyDescent="0.25">
      <c r="A45">
        <f>Tabel1[[#This Row],[A_Code]]</f>
        <v>10086</v>
      </c>
      <c r="B45" t="str">
        <f>Tabel1[[#This Row],[Province]]</f>
        <v>Friesland</v>
      </c>
      <c r="C45" s="51">
        <f>SUM(Tabel1[[#This Row],[Inf_Deaths '[1877']]:[Inf_Deaths '[1879']]])/SUM(Tabel1[[#This Row],[Births '[1877']]:[Births '[1879']]])*100</f>
        <v>10.714285714285714</v>
      </c>
      <c r="D45">
        <f>SUM(Tabel1[[#This Row],[Births '[1877']]:[Births '[1879']]])/3/Tabel1[[#This Row],[F_Aged_15to49 '[1879']]]*100</f>
        <v>15.819209039548024</v>
      </c>
      <c r="E45">
        <f>SUM(Tabel1[[#This Row],[Ilg_Births '[1877']]:[Ilg_Births '[1879']]])/SUM(Tabel1[[#This Row],[Births '[1877']]:[Births '[1879']]])*100</f>
        <v>-5951.7857142857147</v>
      </c>
      <c r="F45" s="9">
        <f>SUM(Tabel1[[#This Row],[M_Rom_Cath '[1879']]:[F_Rom_Cath '[1879']]])/Tabel1[[#This Row],[Pop_Size '[1879']]]*100</f>
        <v>23.177987109568665</v>
      </c>
      <c r="G45">
        <f>SUM(Tabel1[[#This Row],[M_Orthx_Prts '[1879']]:[F_Orthx_Prts '[1879']]])/Tabel1[[#This Row],[Pop_Size '[1879']]]*100</f>
        <v>5.1809618244918196</v>
      </c>
      <c r="H45">
        <f>SUM(Tabel1[[#This Row],[M_Prt_Jews '[1879']]:[F_NL_Jews '[1879']]])/Tabel1[[#This Row],[Pop_Size '[1879']]]*100</f>
        <v>0</v>
      </c>
      <c r="I45" s="10">
        <f>Tabel1[[#This Row],[F_Lbr_Prtcp '[proxy1909']]]*100</f>
        <v>21.236816874400766</v>
      </c>
      <c r="J45" s="9">
        <f>LN((SUM(Tabel1[[#This Row],[Pop_Size '[1877']]:[Pop_Size '[1878']]])/2)/(Tabel1[[#This Row],[Area_Size '[1879']]]/100))</f>
        <v>3.5783469981115266</v>
      </c>
      <c r="K45">
        <f>IF(Tabel1[[#This Row],[Soil_Type]]="Sand", 1, 0)</f>
        <v>0</v>
      </c>
      <c r="L45" s="10">
        <f>IF(Tabel1[[#This Row],[WPS_Presence]]="Present", 1, 0)</f>
        <v>0</v>
      </c>
      <c r="M45">
        <f>Tabel1[[#This Row],[Med_Dr '[1878']]]/(SUM(Tabel1[[#This Row],[Pop_Size '[1877']]:[Pop_Size '[1878']]])/2)*1000</f>
        <v>0</v>
      </c>
      <c r="N45">
        <f>SUM(Tabel1[[#This Row],[Cntry_Srgn '[1878']]:[Twn_Srgn '[1878']]])/(SUM(Tabel1[[#This Row],[Pop_Size '[1877']]:[Pop_Size '[1878']]])/2)*1000</f>
        <v>0.25455008272877688</v>
      </c>
      <c r="O45">
        <f>Tabel1[[#This Row],[Midw '[1878']]]/(SUM(Tabel1[[#This Row],[Pop_Size '[1877']]:[Pop_Size '[1878']]])/2)*1000</f>
        <v>0</v>
      </c>
      <c r="P45">
        <f>Tabel1[[#This Row],[Avg_Inf_Vacc '[1877-1879']]]*100</f>
        <v>-888800</v>
      </c>
      <c r="Q45">
        <f>Tabel1[[#This Row],[Avg_Tdlr_Vacc '[1867-1870']]]*100</f>
        <v>2.3062730627306274</v>
      </c>
      <c r="S45">
        <f>'Data Input (1908-1910)'!B45</f>
        <v>10198</v>
      </c>
      <c r="T45" s="10" t="str">
        <f>'Data Input (1908-1910)'!C45</f>
        <v>Friesland</v>
      </c>
      <c r="U45" s="51">
        <f>SUM('Data Input (1908-1910)'!D45:F45)/SUM('Data Input (1908-1910)'!R45:T45)*100</f>
        <v>9.454545454545455</v>
      </c>
      <c r="V45">
        <f>SUM('Data Input (1908-1910)'!X45:Z45)/SUM('Data Input (1908-1910)'!R45:T45)*100</f>
        <v>0.72727272727272729</v>
      </c>
      <c r="W45" s="10">
        <f>SUM('Data Input (1908-1910)'!R45:T45)/3/'Data Input (1908-1910)'!N45*100</f>
        <v>8.5910652920962196</v>
      </c>
      <c r="X45">
        <f>'Data Input (1908-1910)'!AS45/SUM('Data Input (1908-1910)'!L45:M45)*100</f>
        <v>7.1210579857578837</v>
      </c>
      <c r="Y45">
        <f>SUM('Data Input (1908-1910)'!AP45:AQ45)/SUM('Data Input (1908-1910)'!L45:M45)*100</f>
        <v>31.027466937945064</v>
      </c>
      <c r="Z45">
        <f>SUM('Data Input (1908-1910)'!AT45:AU45)/SUM('Data Input (1908-1910)'!L45:M45)*100</f>
        <v>0</v>
      </c>
      <c r="AA45" s="10">
        <f>'Data Input (1908-1910)'!BI45*100</f>
        <v>16.490891658676894</v>
      </c>
      <c r="AB45" s="9">
        <f>LN('Data Input (1908-1910)'!G45/('Data Input (1908-1910)'!BP45/100))</f>
        <v>7.0440832744834445</v>
      </c>
      <c r="AC45">
        <f>IF(Tabel3[[#This Row],[Soil_Type]]="SAND",1,0)</f>
        <v>0</v>
      </c>
      <c r="AD45" s="10">
        <f>IF(Tabel3[[#This Row],[WPS_Presence]]="Present",1,0)</f>
        <v>0</v>
      </c>
      <c r="AE45">
        <f>'Data Input (1908-1910)'!AV45/SUM('Data Input (1908-1910)'!L45:M45)*1000</f>
        <v>0.50864699898270593</v>
      </c>
      <c r="AF45">
        <f>'Data Input (1908-1910)'!AW45/SUM('Data Input (1908-1910)'!L45:M45)*1000</f>
        <v>0.25432349949135297</v>
      </c>
      <c r="AG45">
        <f>'Data Input (1908-1910)'!BE45*100</f>
        <v>0.36363636363636365</v>
      </c>
    </row>
    <row r="46" spans="1:33" x14ac:dyDescent="0.25">
      <c r="A46">
        <f>Tabel1[[#This Row],[A_Code]]</f>
        <v>11284</v>
      </c>
      <c r="B46" t="str">
        <f>Tabel1[[#This Row],[Province]]</f>
        <v>Friesland</v>
      </c>
      <c r="C46" s="51">
        <f>SUM(Tabel1[[#This Row],[Inf_Deaths '[1877']]:[Inf_Deaths '[1879']]])/SUM(Tabel1[[#This Row],[Births '[1877']]:[Births '[1879']]])*100</f>
        <v>14.596949891067537</v>
      </c>
      <c r="D46">
        <f>SUM(Tabel1[[#This Row],[Births '[1877']]:[Births '[1879']]])/3/Tabel1[[#This Row],[F_Aged_15to49 '[1879']]]*100</f>
        <v>14.697406340057636</v>
      </c>
      <c r="E46">
        <f>SUM(Tabel1[[#This Row],[Ilg_Births '[1877']]:[Ilg_Births '[1879']]])/SUM(Tabel1[[#This Row],[Births '[1877']]:[Births '[1879']]])*100</f>
        <v>-2904.5751633986929</v>
      </c>
      <c r="F46" s="9">
        <f>SUM(Tabel1[[#This Row],[M_Rom_Cath '[1879']]:[F_Rom_Cath '[1879']]])/Tabel1[[#This Row],[Pop_Size '[1879']]]*100</f>
        <v>6.8034924594625248E-2</v>
      </c>
      <c r="G46">
        <f>SUM(Tabel1[[#This Row],[M_Orthx_Prts '[1879']]:[F_Orthx_Prts '[1879']]])/Tabel1[[#This Row],[Pop_Size '[1879']]]*100</f>
        <v>33.529878671051137</v>
      </c>
      <c r="H46">
        <f>SUM(Tabel1[[#This Row],[M_Prt_Jews '[1879']]:[F_NL_Jews '[1879']]])/Tabel1[[#This Row],[Pop_Size '[1879']]]*100</f>
        <v>0</v>
      </c>
      <c r="I46" s="10">
        <f>Tabel1[[#This Row],[F_Lbr_Prtcp '[proxy1909']]]*100</f>
        <v>41.798881406232162</v>
      </c>
      <c r="J46" s="9">
        <f>LN((SUM(Tabel1[[#This Row],[Pop_Size '[1877']]:[Pop_Size '[1878']]])/2)/(Tabel1[[#This Row],[Area_Size '[1879']]]/100))</f>
        <v>4.5579535837238909</v>
      </c>
      <c r="K46">
        <f>IF(Tabel1[[#This Row],[Soil_Type]]="Sand", 1, 0)</f>
        <v>0</v>
      </c>
      <c r="L46" s="10">
        <f>IF(Tabel1[[#This Row],[WPS_Presence]]="Present", 1, 0)</f>
        <v>0</v>
      </c>
      <c r="M46">
        <f>Tabel1[[#This Row],[Med_Dr '[1878']]]/(SUM(Tabel1[[#This Row],[Pop_Size '[1877']]:[Pop_Size '[1878']]])/2)*1000</f>
        <v>0.11300073450477428</v>
      </c>
      <c r="N46">
        <f>SUM(Tabel1[[#This Row],[Cntry_Srgn '[1878']]:[Twn_Srgn '[1878']]])/(SUM(Tabel1[[#This Row],[Pop_Size '[1877']]:[Pop_Size '[1878']]])/2)*1000</f>
        <v>0.5650036725238714</v>
      </c>
      <c r="O46">
        <f>Tabel1[[#This Row],[Midw '[1878']]]/(SUM(Tabel1[[#This Row],[Pop_Size '[1877']]:[Pop_Size '[1878']]])/2)*1000</f>
        <v>0</v>
      </c>
      <c r="P46">
        <f>Tabel1[[#This Row],[Avg_Inf_Vacc '[1877-1879']]]*100</f>
        <v>-888800</v>
      </c>
      <c r="Q46">
        <f>Tabel1[[#This Row],[Avg_Tdlr_Vacc '[1867-1870']]]*100</f>
        <v>2.3214285714285716</v>
      </c>
      <c r="S46">
        <f>'Data Input (1908-1910)'!B46</f>
        <v>10086</v>
      </c>
      <c r="T46" s="10" t="str">
        <f>'Data Input (1908-1910)'!C46</f>
        <v>Friesland</v>
      </c>
      <c r="U46" s="51">
        <f>SUM('Data Input (1908-1910)'!D46:F46)/SUM('Data Input (1908-1910)'!R46:T46)*100</f>
        <v>5.9340659340659334</v>
      </c>
      <c r="V46">
        <f>SUM('Data Input (1908-1910)'!X46:Z46)/SUM('Data Input (1908-1910)'!R46:T46)*100</f>
        <v>0.87912087912087911</v>
      </c>
      <c r="W46" s="10">
        <f>SUM('Data Input (1908-1910)'!R46:T46)/3/'Data Input (1908-1910)'!N46*100</f>
        <v>12.493135639758373</v>
      </c>
      <c r="X46">
        <f>'Data Input (1908-1910)'!AS46/SUM('Data Input (1908-1910)'!L46:M46)*100</f>
        <v>20.589958976362571</v>
      </c>
      <c r="Y46">
        <f>SUM('Data Input (1908-1910)'!AP46:AQ46)/SUM('Data Input (1908-1910)'!L46:M46)*100</f>
        <v>13.869896464153156</v>
      </c>
      <c r="Z46">
        <f>SUM('Data Input (1908-1910)'!AT46:AU46)/SUM('Data Input (1908-1910)'!L46:M46)*100</f>
        <v>0</v>
      </c>
      <c r="AA46" s="10">
        <f>'Data Input (1908-1910)'!BI46*100</f>
        <v>21.236816874400766</v>
      </c>
      <c r="AB46" s="9">
        <f>LN('Data Input (1908-1910)'!G46/('Data Input (1908-1910)'!BP46/100))</f>
        <v>3.8320485174655592</v>
      </c>
      <c r="AC46">
        <f>IF(Tabel3[[#This Row],[Soil_Type]]="SAND",1,0)</f>
        <v>0</v>
      </c>
      <c r="AD46" s="10">
        <f>IF(Tabel3[[#This Row],[WPS_Presence]]="Present",1,0)</f>
        <v>0</v>
      </c>
      <c r="AE46">
        <f>'Data Input (1908-1910)'!AV46/SUM('Data Input (1908-1910)'!L46:M46)*1000</f>
        <v>0.39070130884938464</v>
      </c>
      <c r="AF46">
        <f>'Data Input (1908-1910)'!AW46/SUM('Data Input (1908-1910)'!L46:M46)*1000</f>
        <v>0.19535065442469232</v>
      </c>
      <c r="AG46">
        <f>'Data Input (1908-1910)'!BE46*100</f>
        <v>0</v>
      </c>
    </row>
    <row r="47" spans="1:33" x14ac:dyDescent="0.25">
      <c r="A47">
        <f>Tabel1[[#This Row],[A_Code]]</f>
        <v>11226</v>
      </c>
      <c r="B47" t="str">
        <f>Tabel1[[#This Row],[Province]]</f>
        <v>Friesland</v>
      </c>
      <c r="C47" s="51">
        <f>SUM(Tabel1[[#This Row],[Inf_Deaths '[1877']]:[Inf_Deaths '[1879']]])/SUM(Tabel1[[#This Row],[Births '[1877']]:[Births '[1879']]])*100</f>
        <v>19.338422391857506</v>
      </c>
      <c r="D47">
        <f>SUM(Tabel1[[#This Row],[Births '[1877']]:[Births '[1879']]])/3/Tabel1[[#This Row],[F_Aged_15to49 '[1879']]]*100</f>
        <v>14.844192634560907</v>
      </c>
      <c r="E47">
        <f>SUM(Tabel1[[#This Row],[Ilg_Births '[1877']]:[Ilg_Births '[1879']]])/SUM(Tabel1[[#This Row],[Births '[1877']]:[Births '[1879']]])*100</f>
        <v>-3392.3664122137402</v>
      </c>
      <c r="F47" s="9">
        <f>SUM(Tabel1[[#This Row],[M_Rom_Cath '[1879']]:[F_Rom_Cath '[1879']]])/Tabel1[[#This Row],[Pop_Size '[1879']]]*100</f>
        <v>18.554417058986431</v>
      </c>
      <c r="G47">
        <f>SUM(Tabel1[[#This Row],[M_Orthx_Prts '[1879']]:[F_Orthx_Prts '[1879']]])/Tabel1[[#This Row],[Pop_Size '[1879']]]*100</f>
        <v>9.4018277485461077</v>
      </c>
      <c r="H47">
        <f>SUM(Tabel1[[#This Row],[M_Prt_Jews '[1879']]:[F_NL_Jews '[1879']]])/Tabel1[[#This Row],[Pop_Size '[1879']]]*100</f>
        <v>0.22154527831625587</v>
      </c>
      <c r="I47" s="10">
        <f>Tabel1[[#This Row],[F_Lbr_Prtcp '[proxy1909']]]*100</f>
        <v>41.254287114159723</v>
      </c>
      <c r="J47" s="9">
        <f>LN((SUM(Tabel1[[#This Row],[Pop_Size '[1877']]:[Pop_Size '[1878']]])/2)/(Tabel1[[#This Row],[Area_Size '[1879']]]/100))</f>
        <v>5.960895849913344</v>
      </c>
      <c r="K47">
        <f>IF(Tabel1[[#This Row],[Soil_Type]]="Sand", 1, 0)</f>
        <v>0</v>
      </c>
      <c r="L47" s="10">
        <f>IF(Tabel1[[#This Row],[WPS_Presence]]="Present", 1, 0)</f>
        <v>0</v>
      </c>
      <c r="M47">
        <f>Tabel1[[#This Row],[Med_Dr '[1878']]]/(SUM(Tabel1[[#This Row],[Pop_Size '[1877']]:[Pop_Size '[1878']]])/2)*1000</f>
        <v>0.44826298094882333</v>
      </c>
      <c r="N47">
        <f>SUM(Tabel1[[#This Row],[Cntry_Srgn '[1878']]:[Twn_Srgn '[1878']]])/(SUM(Tabel1[[#This Row],[Pop_Size '[1877']]:[Pop_Size '[1878']]])/2)*1000</f>
        <v>0.14942099364960776</v>
      </c>
      <c r="O47">
        <f>Tabel1[[#This Row],[Midw '[1878']]]/(SUM(Tabel1[[#This Row],[Pop_Size '[1877']]:[Pop_Size '[1878']]])/2)*1000</f>
        <v>0.14942099364960776</v>
      </c>
      <c r="P47">
        <f>Tabel1[[#This Row],[Avg_Inf_Vacc '[1877-1879']]]*100</f>
        <v>-888800</v>
      </c>
      <c r="Q47">
        <f>Tabel1[[#This Row],[Avg_Tdlr_Vacc '[1867-1870']]]*100</f>
        <v>7.0540647198105768</v>
      </c>
      <c r="S47">
        <f>'Data Input (1908-1910)'!B47</f>
        <v>11284</v>
      </c>
      <c r="T47" s="10" t="str">
        <f>'Data Input (1908-1910)'!C47</f>
        <v>Friesland</v>
      </c>
      <c r="U47" s="51">
        <f>SUM('Data Input (1908-1910)'!D47:F47)/SUM('Data Input (1908-1910)'!R47:T47)*100</f>
        <v>6.105610561056106</v>
      </c>
      <c r="V47">
        <f>SUM('Data Input (1908-1910)'!X47:Z47)/SUM('Data Input (1908-1910)'!R47:T47)*100</f>
        <v>0.66006600660066006</v>
      </c>
      <c r="W47" s="10">
        <f>SUM('Data Input (1908-1910)'!R47:T47)/3/'Data Input (1908-1910)'!N47*100</f>
        <v>9.8825831702544029</v>
      </c>
      <c r="X47">
        <f>'Data Input (1908-1910)'!AS47/SUM('Data Input (1908-1910)'!L47:M47)*100</f>
        <v>2.4446889133357783E-2</v>
      </c>
      <c r="Y47">
        <f>SUM('Data Input (1908-1910)'!AP47:AQ47)/SUM('Data Input (1908-1910)'!L47:M47)*100</f>
        <v>47.549199364380883</v>
      </c>
      <c r="Z47">
        <f>SUM('Data Input (1908-1910)'!AT47:AU47)/SUM('Data Input (1908-1910)'!L47:M47)*100</f>
        <v>0</v>
      </c>
      <c r="AA47" s="10">
        <f>'Data Input (1908-1910)'!BI47*100</f>
        <v>41.798881406232162</v>
      </c>
      <c r="AB47" s="9">
        <f>LN('Data Input (1908-1910)'!G47/('Data Input (1908-1910)'!BP47/100))</f>
        <v>4.4856216220069678</v>
      </c>
      <c r="AC47">
        <f>IF(Tabel3[[#This Row],[Soil_Type]]="SAND",1,0)</f>
        <v>0</v>
      </c>
      <c r="AD47" s="10">
        <f>IF(Tabel3[[#This Row],[WPS_Presence]]="Present",1,0)</f>
        <v>0</v>
      </c>
      <c r="AE47">
        <f>'Data Input (1908-1910)'!AV47/SUM('Data Input (1908-1910)'!L47:M47)*1000</f>
        <v>0.61117222833394447</v>
      </c>
      <c r="AF47">
        <f>'Data Input (1908-1910)'!AW47/SUM('Data Input (1908-1910)'!L47:M47)*1000</f>
        <v>0.61117222833394447</v>
      </c>
      <c r="AG47">
        <f>'Data Input (1908-1910)'!BE47*100</f>
        <v>0.22002200220022</v>
      </c>
    </row>
    <row r="48" spans="1:33" x14ac:dyDescent="0.25">
      <c r="A48">
        <f>Tabel1[[#This Row],[A_Code]]</f>
        <v>10404</v>
      </c>
      <c r="B48" t="str">
        <f>Tabel1[[#This Row],[Province]]</f>
        <v>Friesland</v>
      </c>
      <c r="C48" s="51">
        <f>SUM(Tabel1[[#This Row],[Inf_Deaths '[1877']]:[Inf_Deaths '[1879']]])/SUM(Tabel1[[#This Row],[Births '[1877']]:[Births '[1879']]])*100</f>
        <v>12.563667232597622</v>
      </c>
      <c r="D48">
        <f>SUM(Tabel1[[#This Row],[Births '[1877']]:[Births '[1879']]])/3/Tabel1[[#This Row],[F_Aged_15to49 '[1879']]]*100</f>
        <v>15.988056460369165</v>
      </c>
      <c r="E48">
        <f>SUM(Tabel1[[#This Row],[Ilg_Births '[1877']]:[Ilg_Births '[1879']]])/SUM(Tabel1[[#This Row],[Births '[1877']]:[Births '[1879']]])*100</f>
        <v>-4526.9949066213921</v>
      </c>
      <c r="F48" s="9">
        <f>SUM(Tabel1[[#This Row],[M_Rom_Cath '[1879']]:[F_Rom_Cath '[1879']]])/Tabel1[[#This Row],[Pop_Size '[1879']]]*100</f>
        <v>5.4936896807720865</v>
      </c>
      <c r="G48">
        <f>SUM(Tabel1[[#This Row],[M_Orthx_Prts '[1879']]:[F_Orthx_Prts '[1879']]])/Tabel1[[#This Row],[Pop_Size '[1879']]]*100</f>
        <v>9.5768374164810695</v>
      </c>
      <c r="H48">
        <f>SUM(Tabel1[[#This Row],[M_Prt_Jews '[1879']]:[F_NL_Jews '[1879']]])/Tabel1[[#This Row],[Pop_Size '[1879']]]*100</f>
        <v>0</v>
      </c>
      <c r="I48" s="10">
        <f>Tabel1[[#This Row],[F_Lbr_Prtcp '[proxy1909']]]*100</f>
        <v>39.536138079827396</v>
      </c>
      <c r="J48" s="9">
        <f>LN((SUM(Tabel1[[#This Row],[Pop_Size '[1877']]:[Pop_Size '[1878']]])/2)/(Tabel1[[#This Row],[Area_Size '[1879']]]/100))</f>
        <v>4.5469173297294763</v>
      </c>
      <c r="K48">
        <f>IF(Tabel1[[#This Row],[Soil_Type]]="Sand", 1, 0)</f>
        <v>0</v>
      </c>
      <c r="L48" s="10">
        <f>IF(Tabel1[[#This Row],[WPS_Presence]]="Present", 1, 0)</f>
        <v>0</v>
      </c>
      <c r="M48">
        <f>Tabel1[[#This Row],[Med_Dr '[1878']]]/(SUM(Tabel1[[#This Row],[Pop_Size '[1877']]:[Pop_Size '[1878']]])/2)*1000</f>
        <v>0</v>
      </c>
      <c r="N48">
        <f>SUM(Tabel1[[#This Row],[Cntry_Srgn '[1878']]:[Twn_Srgn '[1878']]])/(SUM(Tabel1[[#This Row],[Pop_Size '[1877']]:[Pop_Size '[1878']]])/2)*1000</f>
        <v>0.1890537858020607</v>
      </c>
      <c r="O48">
        <f>Tabel1[[#This Row],[Midw '[1878']]]/(SUM(Tabel1[[#This Row],[Pop_Size '[1877']]:[Pop_Size '[1878']]])/2)*1000</f>
        <v>0</v>
      </c>
      <c r="P48">
        <f>Tabel1[[#This Row],[Avg_Inf_Vacc '[1877-1879']]]*100</f>
        <v>-888800</v>
      </c>
      <c r="Q48">
        <f>Tabel1[[#This Row],[Avg_Tdlr_Vacc '[1867-1870']]]*100</f>
        <v>0.84175084175084169</v>
      </c>
      <c r="S48">
        <f>'Data Input (1908-1910)'!B48</f>
        <v>11226</v>
      </c>
      <c r="T48" s="10" t="str">
        <f>'Data Input (1908-1910)'!C48</f>
        <v>Friesland</v>
      </c>
      <c r="U48" s="51">
        <f>SUM('Data Input (1908-1910)'!D48:F48)/SUM('Data Input (1908-1910)'!R48:T48)*100</f>
        <v>6.5606361829025852</v>
      </c>
      <c r="V48">
        <f>SUM('Data Input (1908-1910)'!X48:Z48)/SUM('Data Input (1908-1910)'!R48:T48)*100</f>
        <v>1.1928429423459244</v>
      </c>
      <c r="W48" s="10">
        <f>SUM('Data Input (1908-1910)'!R48:T48)/3/'Data Input (1908-1910)'!N48*100</f>
        <v>8.7371895084245264</v>
      </c>
      <c r="X48">
        <f>'Data Input (1908-1910)'!AS48/SUM('Data Input (1908-1910)'!L48:M48)*100</f>
        <v>15.833551426328185</v>
      </c>
      <c r="Y48">
        <f>SUM('Data Input (1908-1910)'!AP48:AQ48)/SUM('Data Input (1908-1910)'!L48:M48)*100</f>
        <v>15.689610049725204</v>
      </c>
      <c r="Z48">
        <f>SUM('Data Input (1908-1910)'!AT48:AU48)/SUM('Data Input (1908-1910)'!L48:M48)*100</f>
        <v>9.1599057838262235E-2</v>
      </c>
      <c r="AA48" s="10">
        <f>'Data Input (1908-1910)'!BI48*100</f>
        <v>41.254287114159723</v>
      </c>
      <c r="AB48" s="9">
        <f>LN('Data Input (1908-1910)'!G48/('Data Input (1908-1910)'!BP48/100))</f>
        <v>6.096311905489241</v>
      </c>
      <c r="AC48">
        <f>IF(Tabel3[[#This Row],[Soil_Type]]="SAND",1,0)</f>
        <v>0</v>
      </c>
      <c r="AD48" s="10">
        <f>IF(Tabel3[[#This Row],[WPS_Presence]]="Present",1,0)</f>
        <v>0</v>
      </c>
      <c r="AE48">
        <f>'Data Input (1908-1910)'!AV48/SUM('Data Input (1908-1910)'!L48:M48)*1000</f>
        <v>0.6542789845590159</v>
      </c>
      <c r="AF48">
        <f>'Data Input (1908-1910)'!AW48/SUM('Data Input (1908-1910)'!L48:M48)*1000</f>
        <v>7.5896362208845849</v>
      </c>
      <c r="AG48">
        <f>'Data Input (1908-1910)'!BE48*100</f>
        <v>0.19880715705765406</v>
      </c>
    </row>
    <row r="49" spans="1:33" x14ac:dyDescent="0.25">
      <c r="A49">
        <f>Tabel1[[#This Row],[A_Code]]</f>
        <v>10036</v>
      </c>
      <c r="B49" t="str">
        <f>Tabel1[[#This Row],[Province]]</f>
        <v>Friesland</v>
      </c>
      <c r="C49" s="51">
        <f>SUM(Tabel1[[#This Row],[Inf_Deaths '[1877']]:[Inf_Deaths '[1879']]])/SUM(Tabel1[[#This Row],[Births '[1877']]:[Births '[1879']]])*100</f>
        <v>11.245674740484429</v>
      </c>
      <c r="D49">
        <f>SUM(Tabel1[[#This Row],[Births '[1877']]:[Births '[1879']]])/3/Tabel1[[#This Row],[F_Aged_15to49 '[1879']]]*100</f>
        <v>15.53763440860215</v>
      </c>
      <c r="E49">
        <f>SUM(Tabel1[[#This Row],[Ilg_Births '[1877']]:[Ilg_Births '[1879']]])/SUM(Tabel1[[#This Row],[Births '[1877']]:[Births '[1879']]])*100</f>
        <v>-4613.1487889273358</v>
      </c>
      <c r="F49" s="9">
        <f>SUM(Tabel1[[#This Row],[M_Rom_Cath '[1879']]:[F_Rom_Cath '[1879']]])/Tabel1[[#This Row],[Pop_Size '[1879']]]*100</f>
        <v>21.89449801474759</v>
      </c>
      <c r="G49">
        <f>SUM(Tabel1[[#This Row],[M_Orthx_Prts '[1879']]:[F_Orthx_Prts '[1879']]])/Tabel1[[#This Row],[Pop_Size '[1879']]]*100</f>
        <v>0.39705048213272826</v>
      </c>
      <c r="H49">
        <f>SUM(Tabel1[[#This Row],[M_Prt_Jews '[1879']]:[F_NL_Jews '[1879']]])/Tabel1[[#This Row],[Pop_Size '[1879']]]*100</f>
        <v>5.6721497447532618E-2</v>
      </c>
      <c r="I49" s="10">
        <f>Tabel1[[#This Row],[F_Lbr_Prtcp '[proxy1909']]]*100</f>
        <v>40.607012035583459</v>
      </c>
      <c r="J49" s="9">
        <f>LN((SUM(Tabel1[[#This Row],[Pop_Size '[1877']]:[Pop_Size '[1878']]])/2)/(Tabel1[[#This Row],[Area_Size '[1879']]]/100))</f>
        <v>4.1245397398089034</v>
      </c>
      <c r="K49">
        <f>IF(Tabel1[[#This Row],[Soil_Type]]="Sand", 1, 0)</f>
        <v>0</v>
      </c>
      <c r="L49" s="10">
        <f>IF(Tabel1[[#This Row],[WPS_Presence]]="Present", 1, 0)</f>
        <v>0</v>
      </c>
      <c r="M49">
        <f>Tabel1[[#This Row],[Med_Dr '[1878']]]/(SUM(Tabel1[[#This Row],[Pop_Size '[1877']]:[Pop_Size '[1878']]])/2)*1000</f>
        <v>0</v>
      </c>
      <c r="N49">
        <f>SUM(Tabel1[[#This Row],[Cntry_Srgn '[1878']]:[Twn_Srgn '[1878']]])/(SUM(Tabel1[[#This Row],[Pop_Size '[1877']]:[Pop_Size '[1878']]])/2)*1000</f>
        <v>0.40116337378397349</v>
      </c>
      <c r="O49">
        <f>Tabel1[[#This Row],[Midw '[1878']]]/(SUM(Tabel1[[#This Row],[Pop_Size '[1877']]:[Pop_Size '[1878']]])/2)*1000</f>
        <v>0</v>
      </c>
      <c r="P49">
        <f>Tabel1[[#This Row],[Avg_Inf_Vacc '[1877-1879']]]*100</f>
        <v>-888800</v>
      </c>
      <c r="Q49">
        <f>Tabel1[[#This Row],[Avg_Tdlr_Vacc '[1867-1870']]]*100</f>
        <v>0.77160493827160492</v>
      </c>
      <c r="S49">
        <f>'Data Input (1908-1910)'!B49</f>
        <v>10404</v>
      </c>
      <c r="T49" s="10" t="str">
        <f>'Data Input (1908-1910)'!C49</f>
        <v>Friesland</v>
      </c>
      <c r="U49" s="51">
        <f>SUM('Data Input (1908-1910)'!D49:F49)/SUM('Data Input (1908-1910)'!R49:T49)*100</f>
        <v>3.8997214484679668</v>
      </c>
      <c r="V49">
        <f>SUM('Data Input (1908-1910)'!X49:Z49)/SUM('Data Input (1908-1910)'!R49:T49)*100</f>
        <v>0.55710306406685239</v>
      </c>
      <c r="W49" s="10">
        <f>SUM('Data Input (1908-1910)'!R49:T49)/3/'Data Input (1908-1910)'!N49*100</f>
        <v>9.400366588112071</v>
      </c>
      <c r="X49">
        <f>'Data Input (1908-1910)'!AS49/SUM('Data Input (1908-1910)'!L49:M49)*100</f>
        <v>4.9077420582081031</v>
      </c>
      <c r="Y49">
        <f>SUM('Data Input (1908-1910)'!AP49:AQ49)/SUM('Data Input (1908-1910)'!L49:M49)*100</f>
        <v>15.84553928095872</v>
      </c>
      <c r="Z49">
        <f>SUM('Data Input (1908-1910)'!AT49:AU49)/SUM('Data Input (1908-1910)'!L49:M49)*100</f>
        <v>0</v>
      </c>
      <c r="AA49" s="10">
        <f>'Data Input (1908-1910)'!BI49*100</f>
        <v>39.536138079827396</v>
      </c>
      <c r="AB49" s="9">
        <f>LN('Data Input (1908-1910)'!G49/('Data Input (1908-1910)'!BP49/100))</f>
        <v>4.5405638874670933</v>
      </c>
      <c r="AC49">
        <f>IF(Tabel3[[#This Row],[Soil_Type]]="SAND",1,0)</f>
        <v>0</v>
      </c>
      <c r="AD49" s="10">
        <f>IF(Tabel3[[#This Row],[WPS_Presence]]="Present",1,0)</f>
        <v>0</v>
      </c>
      <c r="AE49">
        <f>'Data Input (1908-1910)'!AV49/SUM('Data Input (1908-1910)'!L49:M49)*1000</f>
        <v>0.19022256039566293</v>
      </c>
      <c r="AF49">
        <f>'Data Input (1908-1910)'!AW49/SUM('Data Input (1908-1910)'!L49:M49)*1000</f>
        <v>0.19022256039566293</v>
      </c>
      <c r="AG49">
        <f>'Data Input (1908-1910)'!BE49*100</f>
        <v>9.2850510677808723E-2</v>
      </c>
    </row>
    <row r="50" spans="1:33" x14ac:dyDescent="0.25">
      <c r="A50">
        <f>Tabel1[[#This Row],[A_Code]]</f>
        <v>10909</v>
      </c>
      <c r="B50" t="str">
        <f>Tabel1[[#This Row],[Province]]</f>
        <v>Friesland</v>
      </c>
      <c r="C50" s="51">
        <f>SUM(Tabel1[[#This Row],[Inf_Deaths '[1877']]:[Inf_Deaths '[1879']]])/SUM(Tabel1[[#This Row],[Births '[1877']]:[Births '[1879']]])*100</f>
        <v>15.823367065317386</v>
      </c>
      <c r="D50">
        <f>SUM(Tabel1[[#This Row],[Births '[1877']]:[Births '[1879']]])/3/Tabel1[[#This Row],[F_Aged_15to49 '[1879']]]*100</f>
        <v>13.424725206866739</v>
      </c>
      <c r="E50">
        <f>SUM(Tabel1[[#This Row],[Ilg_Births '[1877']]:[Ilg_Births '[1879']]])/SUM(Tabel1[[#This Row],[Births '[1877']]:[Births '[1879']]])*100</f>
        <v>-2452.9898804047839</v>
      </c>
      <c r="F50" s="9">
        <f>SUM(Tabel1[[#This Row],[M_Rom_Cath '[1879']]:[F_Rom_Cath '[1879']]])/Tabel1[[#This Row],[Pop_Size '[1879']]]*100</f>
        <v>13.75873311597578</v>
      </c>
      <c r="G50">
        <f>SUM(Tabel1[[#This Row],[M_Orthx_Prts '[1879']]:[F_Orthx_Prts '[1879']]])/Tabel1[[#This Row],[Pop_Size '[1879']]]*100</f>
        <v>4.1639496972519794</v>
      </c>
      <c r="H50">
        <f>SUM(Tabel1[[#This Row],[M_Prt_Jews '[1879']]:[F_NL_Jews '[1879']]])/Tabel1[[#This Row],[Pop_Size '[1879']]]*100</f>
        <v>3.0740568234746157</v>
      </c>
      <c r="I50" s="10">
        <f>Tabel1[[#This Row],[F_Lbr_Prtcp '[proxy1909']]]*100</f>
        <v>39.715938979484484</v>
      </c>
      <c r="J50" s="9">
        <f>LN((SUM(Tabel1[[#This Row],[Pop_Size '[1877']]:[Pop_Size '[1878']]])/2)/(Tabel1[[#This Row],[Area_Size '[1879']]]/100))</f>
        <v>8.3115185771775959</v>
      </c>
      <c r="K50">
        <f>IF(Tabel1[[#This Row],[Soil_Type]]="Sand", 1, 0)</f>
        <v>0</v>
      </c>
      <c r="L50" s="10">
        <f>IF(Tabel1[[#This Row],[WPS_Presence]]="Present", 1, 0)</f>
        <v>0</v>
      </c>
      <c r="M50">
        <f>Tabel1[[#This Row],[Med_Dr '[1878']]]/(SUM(Tabel1[[#This Row],[Pop_Size '[1877']]:[Pop_Size '[1878']]])/2)*1000</f>
        <v>0.36438168982008651</v>
      </c>
      <c r="N50">
        <f>SUM(Tabel1[[#This Row],[Cntry_Srgn '[1878']]:[Twn_Srgn '[1878']]])/(SUM(Tabel1[[#This Row],[Pop_Size '[1877']]:[Pop_Size '[1878']]])/2)*1000</f>
        <v>9.1095422455021627E-2</v>
      </c>
      <c r="O50">
        <f>Tabel1[[#This Row],[Midw '[1878']]]/(SUM(Tabel1[[#This Row],[Pop_Size '[1877']]:[Pop_Size '[1878']]])/2)*1000</f>
        <v>0.18219084491004325</v>
      </c>
      <c r="P50">
        <f>Tabel1[[#This Row],[Avg_Inf_Vacc '[1877-1879']]]*100</f>
        <v>-888800</v>
      </c>
      <c r="Q50">
        <f>Tabel1[[#This Row],[Avg_Tdlr_Vacc '[1867-1870']]]*100</f>
        <v>14.320785597381342</v>
      </c>
      <c r="S50">
        <f>'Data Input (1908-1910)'!B50</f>
        <v>10036</v>
      </c>
      <c r="T50" s="10" t="str">
        <f>'Data Input (1908-1910)'!C50</f>
        <v>Friesland</v>
      </c>
      <c r="U50" s="51">
        <f>SUM('Data Input (1908-1910)'!D50:F50)/SUM('Data Input (1908-1910)'!R50:T50)*100</f>
        <v>6.6361556064073222</v>
      </c>
      <c r="V50">
        <f>SUM('Data Input (1908-1910)'!X50:Z50)/SUM('Data Input (1908-1910)'!R50:T50)*100</f>
        <v>1.1441647597254003</v>
      </c>
      <c r="W50" s="10">
        <f>SUM('Data Input (1908-1910)'!R50:T50)/3/'Data Input (1908-1910)'!N50*100</f>
        <v>11.478854741266089</v>
      </c>
      <c r="X50">
        <f>'Data Input (1908-1910)'!AS50/SUM('Data Input (1908-1910)'!L50:M50)*100</f>
        <v>21.062237634604855</v>
      </c>
      <c r="Y50">
        <f>SUM('Data Input (1908-1910)'!AP50:AQ50)/SUM('Data Input (1908-1910)'!L50:M50)*100</f>
        <v>18.5435298412119</v>
      </c>
      <c r="Z50">
        <f>SUM('Data Input (1908-1910)'!AT50:AU50)/SUM('Data Input (1908-1910)'!L50:M50)*100</f>
        <v>0</v>
      </c>
      <c r="AA50" s="10">
        <f>'Data Input (1908-1910)'!BI50*100</f>
        <v>40.607012035583459</v>
      </c>
      <c r="AB50" s="9">
        <f>LN('Data Input (1908-1910)'!G50/('Data Input (1908-1910)'!BP50/100))</f>
        <v>4.2388064208097536</v>
      </c>
      <c r="AC50">
        <f>IF(Tabel3[[#This Row],[Soil_Type]]="SAND",1,0)</f>
        <v>0</v>
      </c>
      <c r="AD50" s="10">
        <f>IF(Tabel3[[#This Row],[WPS_Presence]]="Present",1,0)</f>
        <v>0</v>
      </c>
      <c r="AE50">
        <f>'Data Input (1908-1910)'!AV50/SUM('Data Input (1908-1910)'!L50:M50)*1000</f>
        <v>0.36503011498448618</v>
      </c>
      <c r="AF50">
        <f>'Data Input (1908-1910)'!AW50/SUM('Data Input (1908-1910)'!L50:M50)*1000</f>
        <v>0.36503011498448618</v>
      </c>
      <c r="AG50">
        <f>'Data Input (1908-1910)'!BE50*100</f>
        <v>0</v>
      </c>
    </row>
    <row r="51" spans="1:33" x14ac:dyDescent="0.25">
      <c r="A51">
        <f>Tabel1[[#This Row],[A_Code]]</f>
        <v>10022</v>
      </c>
      <c r="B51" t="str">
        <f>Tabel1[[#This Row],[Province]]</f>
        <v>Friesland</v>
      </c>
      <c r="C51" s="51">
        <f>SUM(Tabel1[[#This Row],[Inf_Deaths '[1877']]:[Inf_Deaths '[1879']]])/SUM(Tabel1[[#This Row],[Births '[1877']]:[Births '[1879']]])*100</f>
        <v>16.116248348745046</v>
      </c>
      <c r="D51">
        <f>SUM(Tabel1[[#This Row],[Births '[1877']]:[Births '[1879']]])/3/Tabel1[[#This Row],[F_Aged_15to49 '[1879']]]*100</f>
        <v>14.984164687252575</v>
      </c>
      <c r="E51">
        <f>SUM(Tabel1[[#This Row],[Ilg_Births '[1877']]:[Ilg_Births '[1879']]])/SUM(Tabel1[[#This Row],[Births '[1877']]:[Births '[1879']]])*100</f>
        <v>-3522.3249669749011</v>
      </c>
      <c r="F51" s="9">
        <f>SUM(Tabel1[[#This Row],[M_Rom_Cath '[1879']]:[F_Rom_Cath '[1879']]])/Tabel1[[#This Row],[Pop_Size '[1879']]]*100</f>
        <v>9.8629042992146942</v>
      </c>
      <c r="G51">
        <f>SUM(Tabel1[[#This Row],[M_Orthx_Prts '[1879']]:[F_Orthx_Prts '[1879']]])/Tabel1[[#This Row],[Pop_Size '[1879']]]*100</f>
        <v>4.8183149208039397</v>
      </c>
      <c r="H51">
        <f>SUM(Tabel1[[#This Row],[M_Prt_Jews '[1879']]:[F_NL_Jews '[1879']]])/Tabel1[[#This Row],[Pop_Size '[1879']]]*100</f>
        <v>0.51910022627445762</v>
      </c>
      <c r="I51" s="10">
        <f>Tabel1[[#This Row],[F_Lbr_Prtcp '[proxy1909']]]*100</f>
        <v>40.993936511710857</v>
      </c>
      <c r="J51" s="9">
        <f>LN((SUM(Tabel1[[#This Row],[Pop_Size '[1877']]:[Pop_Size '[1878']]])/2)/(Tabel1[[#This Row],[Area_Size '[1879']]]/100))</f>
        <v>4.8105444560169506</v>
      </c>
      <c r="K51">
        <f>IF(Tabel1[[#This Row],[Soil_Type]]="Sand", 1, 0)</f>
        <v>0</v>
      </c>
      <c r="L51" s="10">
        <f>IF(Tabel1[[#This Row],[WPS_Presence]]="Present", 1, 0)</f>
        <v>0</v>
      </c>
      <c r="M51">
        <f>Tabel1[[#This Row],[Med_Dr '[1878']]]/(SUM(Tabel1[[#This Row],[Pop_Size '[1877']]:[Pop_Size '[1878']]])/2)*1000</f>
        <v>0</v>
      </c>
      <c r="N51">
        <f>SUM(Tabel1[[#This Row],[Cntry_Srgn '[1878']]:[Twn_Srgn '[1878']]])/(SUM(Tabel1[[#This Row],[Pop_Size '[1877']]:[Pop_Size '[1878']]])/2)*1000</f>
        <v>0.4219409282700422</v>
      </c>
      <c r="O51">
        <f>Tabel1[[#This Row],[Midw '[1878']]]/(SUM(Tabel1[[#This Row],[Pop_Size '[1877']]:[Pop_Size '[1878']]])/2)*1000</f>
        <v>0.14064697609001406</v>
      </c>
      <c r="P51">
        <f>Tabel1[[#This Row],[Avg_Inf_Vacc '[1877-1879']]]*100</f>
        <v>-888800</v>
      </c>
      <c r="Q51">
        <f>Tabel1[[#This Row],[Avg_Tdlr_Vacc '[1867-1870']]]*100</f>
        <v>3.0355594102341716</v>
      </c>
      <c r="S51">
        <f>'Data Input (1908-1910)'!B51</f>
        <v>10909</v>
      </c>
      <c r="T51" s="10" t="str">
        <f>'Data Input (1908-1910)'!C51</f>
        <v>Friesland</v>
      </c>
      <c r="U51" s="51">
        <f>SUM('Data Input (1908-1910)'!D51:F51)/SUM('Data Input (1908-1910)'!R51:T51)*100</f>
        <v>4.370860927152318</v>
      </c>
      <c r="V51">
        <f>SUM('Data Input (1908-1910)'!X51:Z51)/SUM('Data Input (1908-1910)'!R51:T51)*100</f>
        <v>0.79470198675496684</v>
      </c>
      <c r="W51" s="10">
        <f>SUM('Data Input (1908-1910)'!R51:T51)/3/'Data Input (1908-1910)'!N51*100</f>
        <v>9.8964477651068297</v>
      </c>
      <c r="X51">
        <f>'Data Input (1908-1910)'!AS51/SUM('Data Input (1908-1910)'!L51:M51)*100</f>
        <v>14.07581545694975</v>
      </c>
      <c r="Y51">
        <f>SUM('Data Input (1908-1910)'!AP51:AQ51)/SUM('Data Input (1908-1910)'!L51:M51)*100</f>
        <v>12.733862278381819</v>
      </c>
      <c r="Z51">
        <f>SUM('Data Input (1908-1910)'!AT51:AU51)/SUM('Data Input (1908-1910)'!L51:M51)*100</f>
        <v>1.4692918013517484</v>
      </c>
      <c r="AA51" s="10">
        <f>'Data Input (1908-1910)'!BI51*100</f>
        <v>39.715938979484484</v>
      </c>
      <c r="AB51" s="9">
        <f>LN('Data Input (1908-1910)'!G51/('Data Input (1908-1910)'!BP51/100))</f>
        <v>8.2659979427033274</v>
      </c>
      <c r="AC51">
        <f>IF(Tabel3[[#This Row],[Soil_Type]]="SAND",1,0)</f>
        <v>0</v>
      </c>
      <c r="AD51" s="10">
        <f>IF(Tabel3[[#This Row],[WPS_Presence]]="Present",1,0)</f>
        <v>0</v>
      </c>
      <c r="AE51">
        <f>'Data Input (1908-1910)'!AV51/SUM('Data Input (1908-1910)'!L51:M51)*1000</f>
        <v>0.29385836027034973</v>
      </c>
      <c r="AF51">
        <f>'Data Input (1908-1910)'!AW51/SUM('Data Input (1908-1910)'!L51:M51)*1000</f>
        <v>1.1754334410813989</v>
      </c>
      <c r="AG51">
        <f>'Data Input (1908-1910)'!BE51*100</f>
        <v>1.4569536423841061</v>
      </c>
    </row>
    <row r="52" spans="1:33" x14ac:dyDescent="0.25">
      <c r="A52">
        <f>Tabel1[[#This Row],[A_Code]]</f>
        <v>10334</v>
      </c>
      <c r="B52" t="str">
        <f>Tabel1[[#This Row],[Province]]</f>
        <v>Friesland</v>
      </c>
      <c r="C52" s="51">
        <f>SUM(Tabel1[[#This Row],[Inf_Deaths '[1877']]:[Inf_Deaths '[1879']]])/SUM(Tabel1[[#This Row],[Births '[1877']]:[Births '[1879']]])*100</f>
        <v>9.6296296296296298</v>
      </c>
      <c r="D52">
        <f>SUM(Tabel1[[#This Row],[Births '[1877']]:[Births '[1879']]])/3/Tabel1[[#This Row],[F_Aged_15to49 '[1879']]]*100</f>
        <v>16.057091882247992</v>
      </c>
      <c r="E52">
        <f>SUM(Tabel1[[#This Row],[Ilg_Births '[1877']]:[Ilg_Births '[1879']]])/SUM(Tabel1[[#This Row],[Births '[1877']]:[Births '[1879']]])*100</f>
        <v>-4937.7777777777783</v>
      </c>
      <c r="F52" s="9">
        <f>SUM(Tabel1[[#This Row],[M_Rom_Cath '[1879']]:[F_Rom_Cath '[1879']]])/Tabel1[[#This Row],[Pop_Size '[1879']]]*100</f>
        <v>8.7594214707679772</v>
      </c>
      <c r="G52">
        <f>SUM(Tabel1[[#This Row],[M_Orthx_Prts '[1879']]:[F_Orthx_Prts '[1879']]])/Tabel1[[#This Row],[Pop_Size '[1879']]]*100</f>
        <v>8.6779384803422293</v>
      </c>
      <c r="H52">
        <f>SUM(Tabel1[[#This Row],[M_Prt_Jews '[1879']]:[F_NL_Jews '[1879']]])/Tabel1[[#This Row],[Pop_Size '[1879']]]*100</f>
        <v>0</v>
      </c>
      <c r="I52" s="10">
        <f>Tabel1[[#This Row],[F_Lbr_Prtcp '[proxy1909']]]*100</f>
        <v>42.340663436451734</v>
      </c>
      <c r="J52" s="9">
        <f>LN((SUM(Tabel1[[#This Row],[Pop_Size '[1877']]:[Pop_Size '[1878']]])/2)/(Tabel1[[#This Row],[Area_Size '[1879']]]/100))</f>
        <v>4.2084876760022567</v>
      </c>
      <c r="K52">
        <f>IF(Tabel1[[#This Row],[Soil_Type]]="Sand", 1, 0)</f>
        <v>0</v>
      </c>
      <c r="L52" s="10">
        <f>IF(Tabel1[[#This Row],[WPS_Presence]]="Present", 1, 0)</f>
        <v>0</v>
      </c>
      <c r="M52">
        <f>Tabel1[[#This Row],[Med_Dr '[1878']]]/(SUM(Tabel1[[#This Row],[Pop_Size '[1877']]:[Pop_Size '[1878']]])/2)*1000</f>
        <v>0</v>
      </c>
      <c r="N52">
        <f>SUM(Tabel1[[#This Row],[Cntry_Srgn '[1878']]:[Twn_Srgn '[1878']]])/(SUM(Tabel1[[#This Row],[Pop_Size '[1877']]:[Pop_Size '[1878']]])/2)*1000</f>
        <v>0.62932662051604782</v>
      </c>
      <c r="O52">
        <f>Tabel1[[#This Row],[Midw '[1878']]]/(SUM(Tabel1[[#This Row],[Pop_Size '[1877']]:[Pop_Size '[1878']]])/2)*1000</f>
        <v>0</v>
      </c>
      <c r="P52">
        <f>Tabel1[[#This Row],[Avg_Inf_Vacc '[1877-1879']]]*100</f>
        <v>-888800</v>
      </c>
      <c r="Q52">
        <f>Tabel1[[#This Row],[Avg_Tdlr_Vacc '[1867-1870']]]*100</f>
        <v>1.513840830449827</v>
      </c>
      <c r="S52">
        <f>'Data Input (1908-1910)'!B52</f>
        <v>10022</v>
      </c>
      <c r="T52" s="10" t="str">
        <f>'Data Input (1908-1910)'!C52</f>
        <v>Friesland</v>
      </c>
      <c r="U52" s="51">
        <f>SUM('Data Input (1908-1910)'!D52:F52)/SUM('Data Input (1908-1910)'!R52:T52)*100</f>
        <v>4.725609756097561</v>
      </c>
      <c r="V52">
        <f>SUM('Data Input (1908-1910)'!X52:Z52)/SUM('Data Input (1908-1910)'!R52:T52)*100</f>
        <v>0.76219512195121952</v>
      </c>
      <c r="W52" s="10">
        <f>SUM('Data Input (1908-1910)'!R52:T52)/3/'Data Input (1908-1910)'!N52*100</f>
        <v>11.612674809700833</v>
      </c>
      <c r="X52">
        <f>'Data Input (1908-1910)'!AS52/SUM('Data Input (1908-1910)'!L52:M52)*100</f>
        <v>8.8109602815485175</v>
      </c>
      <c r="Y52">
        <f>SUM('Data Input (1908-1910)'!AP52:AQ52)/SUM('Data Input (1908-1910)'!L52:M52)*100</f>
        <v>9.3137254901960791</v>
      </c>
      <c r="Z52">
        <f>SUM('Data Input (1908-1910)'!AT52:AU52)/SUM('Data Input (1908-1910)'!L52:M52)*100</f>
        <v>0.26395173453996984</v>
      </c>
      <c r="AA52" s="10">
        <f>'Data Input (1908-1910)'!BI52*100</f>
        <v>40.993936511710857</v>
      </c>
      <c r="AB52" s="9">
        <f>LN('Data Input (1908-1910)'!G52/('Data Input (1908-1910)'!BP52/100))</f>
        <v>4.9622811334649279</v>
      </c>
      <c r="AC52">
        <f>IF(Tabel3[[#This Row],[Soil_Type]]="SAND",1,0)</f>
        <v>0</v>
      </c>
      <c r="AD52" s="10">
        <f>IF(Tabel3[[#This Row],[WPS_Presence]]="Present",1,0)</f>
        <v>0</v>
      </c>
      <c r="AE52">
        <f>'Data Input (1908-1910)'!AV52/SUM('Data Input (1908-1910)'!L52:M52)*1000</f>
        <v>0.50276520864756158</v>
      </c>
      <c r="AF52">
        <f>'Data Input (1908-1910)'!AW52/SUM('Data Input (1908-1910)'!L52:M52)*1000</f>
        <v>0.50276520864756158</v>
      </c>
      <c r="AG52">
        <f>'Data Input (1908-1910)'!BE52*100</f>
        <v>0.1524390243902439</v>
      </c>
    </row>
    <row r="53" spans="1:33" x14ac:dyDescent="0.25">
      <c r="A53">
        <f>Tabel1[[#This Row],[A_Code]]</f>
        <v>10877</v>
      </c>
      <c r="B53" t="str">
        <f>Tabel1[[#This Row],[Province]]</f>
        <v>Friesland</v>
      </c>
      <c r="C53" s="51">
        <f>SUM(Tabel1[[#This Row],[Inf_Deaths '[1877']]:[Inf_Deaths '[1879']]])/SUM(Tabel1[[#This Row],[Births '[1877']]:[Births '[1879']]])*100</f>
        <v>15.476190476190476</v>
      </c>
      <c r="D53">
        <f>SUM(Tabel1[[#This Row],[Births '[1877']]:[Births '[1879']]])/3/Tabel1[[#This Row],[F_Aged_15to49 '[1879']]]*100</f>
        <v>13.647441104792851</v>
      </c>
      <c r="E53">
        <f>SUM(Tabel1[[#This Row],[Ilg_Births '[1877']]:[Ilg_Births '[1879']]])/SUM(Tabel1[[#This Row],[Births '[1877']]:[Births '[1879']]])*100</f>
        <v>-5290.4761904761908</v>
      </c>
      <c r="F53" s="9">
        <f>SUM(Tabel1[[#This Row],[M_Rom_Cath '[1879']]:[F_Rom_Cath '[1879']]])/Tabel1[[#This Row],[Pop_Size '[1879']]]*100</f>
        <v>6.1419945867166357</v>
      </c>
      <c r="G53">
        <f>SUM(Tabel1[[#This Row],[M_Orthx_Prts '[1879']]:[F_Orthx_Prts '[1879']]])/Tabel1[[#This Row],[Pop_Size '[1879']]]*100</f>
        <v>0.68707058088694561</v>
      </c>
      <c r="H53">
        <f>SUM(Tabel1[[#This Row],[M_Prt_Jews '[1879']]:[F_NL_Jews '[1879']]])/Tabel1[[#This Row],[Pop_Size '[1879']]]*100</f>
        <v>0</v>
      </c>
      <c r="I53" s="10">
        <f>Tabel1[[#This Row],[F_Lbr_Prtcp '[proxy1909']]]*100</f>
        <v>37.110016420361248</v>
      </c>
      <c r="J53" s="9">
        <f>LN((SUM(Tabel1[[#This Row],[Pop_Size '[1877']]:[Pop_Size '[1878']]])/2)/(Tabel1[[#This Row],[Area_Size '[1879']]]/100))</f>
        <v>4.3901511876843191</v>
      </c>
      <c r="K53">
        <f>IF(Tabel1[[#This Row],[Soil_Type]]="Sand", 1, 0)</f>
        <v>0</v>
      </c>
      <c r="L53" s="10">
        <f>IF(Tabel1[[#This Row],[WPS_Presence]]="Present", 1, 0)</f>
        <v>0</v>
      </c>
      <c r="M53">
        <f>Tabel1[[#This Row],[Med_Dr '[1878']]]/(SUM(Tabel1[[#This Row],[Pop_Size '[1877']]:[Pop_Size '[1878']]])/2)*1000</f>
        <v>0</v>
      </c>
      <c r="N53">
        <f>SUM(Tabel1[[#This Row],[Cntry_Srgn '[1878']]:[Twn_Srgn '[1878']]])/(SUM(Tabel1[[#This Row],[Pop_Size '[1877']]:[Pop_Size '[1878']]])/2)*1000</f>
        <v>0.41653649901072581</v>
      </c>
      <c r="O53">
        <f>Tabel1[[#This Row],[Midw '[1878']]]/(SUM(Tabel1[[#This Row],[Pop_Size '[1877']]:[Pop_Size '[1878']]])/2)*1000</f>
        <v>0</v>
      </c>
      <c r="P53">
        <f>Tabel1[[#This Row],[Avg_Inf_Vacc '[1877-1879']]]*100</f>
        <v>-888800</v>
      </c>
      <c r="Q53">
        <f>Tabel1[[#This Row],[Avg_Tdlr_Vacc '[1867-1870']]]*100</f>
        <v>2.2435897435897436</v>
      </c>
      <c r="S53">
        <f>'Data Input (1908-1910)'!B53</f>
        <v>10334</v>
      </c>
      <c r="T53" s="10" t="str">
        <f>'Data Input (1908-1910)'!C53</f>
        <v>Friesland</v>
      </c>
      <c r="U53" s="51">
        <f>SUM('Data Input (1908-1910)'!D53:F53)/SUM('Data Input (1908-1910)'!R53:T53)*100</f>
        <v>7.2386058981233248</v>
      </c>
      <c r="V53">
        <f>SUM('Data Input (1908-1910)'!X53:Z53)/SUM('Data Input (1908-1910)'!R53:T53)*100</f>
        <v>0.26809651474530832</v>
      </c>
      <c r="W53" s="10">
        <f>SUM('Data Input (1908-1910)'!R53:T53)/3/'Data Input (1908-1910)'!N53*100</f>
        <v>10.191256830601091</v>
      </c>
      <c r="X53">
        <f>'Data Input (1908-1910)'!AS53/SUM('Data Input (1908-1910)'!L53:M53)*100</f>
        <v>5.5653883972468048</v>
      </c>
      <c r="Y53">
        <f>SUM('Data Input (1908-1910)'!AP53:AQ53)/SUM('Data Input (1908-1910)'!L53:M53)*100</f>
        <v>16.558505408062928</v>
      </c>
      <c r="Z53">
        <f>SUM('Data Input (1908-1910)'!AT53:AU53)/SUM('Data Input (1908-1910)'!L53:M53)*100</f>
        <v>0</v>
      </c>
      <c r="AA53" s="10">
        <f>'Data Input (1908-1910)'!BI53*100</f>
        <v>42.340663436451734</v>
      </c>
      <c r="AB53" s="9">
        <f>LN('Data Input (1908-1910)'!G53/('Data Input (1908-1910)'!BP53/100))</f>
        <v>4.2990763124408442</v>
      </c>
      <c r="AC53">
        <f>IF(Tabel3[[#This Row],[Soil_Type]]="SAND",1,0)</f>
        <v>0</v>
      </c>
      <c r="AD53" s="10">
        <f>IF(Tabel3[[#This Row],[WPS_Presence]]="Present",1,0)</f>
        <v>0</v>
      </c>
      <c r="AE53">
        <f>'Data Input (1908-1910)'!AV53/SUM('Data Input (1908-1910)'!L53:M53)*1000</f>
        <v>0.58997050147492625</v>
      </c>
      <c r="AF53">
        <f>'Data Input (1908-1910)'!AW53/SUM('Data Input (1908-1910)'!L53:M53)*1000</f>
        <v>0.58997050147492625</v>
      </c>
      <c r="AG53">
        <f>'Data Input (1908-1910)'!BE53*100</f>
        <v>0</v>
      </c>
    </row>
    <row r="54" spans="1:33" x14ac:dyDescent="0.25">
      <c r="A54">
        <f>Tabel1[[#This Row],[A_Code]]</f>
        <v>10672</v>
      </c>
      <c r="B54" t="str">
        <f>Tabel1[[#This Row],[Province]]</f>
        <v>Friesland</v>
      </c>
      <c r="C54" s="51">
        <f>SUM(Tabel1[[#This Row],[Inf_Deaths '[1877']]:[Inf_Deaths '[1879']]])/SUM(Tabel1[[#This Row],[Births '[1877']]:[Births '[1879']]])*100</f>
        <v>8.8495575221238933</v>
      </c>
      <c r="D54">
        <f>SUM(Tabel1[[#This Row],[Births '[1877']]:[Births '[1879']]])/3/Tabel1[[#This Row],[F_Aged_15to49 '[1879']]]*100</f>
        <v>17.199391171993909</v>
      </c>
      <c r="E54">
        <f>SUM(Tabel1[[#This Row],[Ilg_Births '[1877']]:[Ilg_Births '[1879']]])/SUM(Tabel1[[#This Row],[Births '[1877']]:[Births '[1879']]])*100</f>
        <v>-23596.46017699115</v>
      </c>
      <c r="F54" s="9">
        <f>SUM(Tabel1[[#This Row],[M_Rom_Cath '[1879']]:[F_Rom_Cath '[1879']]])/Tabel1[[#This Row],[Pop_Size '[1879']]]*100</f>
        <v>6.6169617893755817</v>
      </c>
      <c r="G54">
        <f>SUM(Tabel1[[#This Row],[M_Orthx_Prts '[1879']]:[F_Orthx_Prts '[1879']]])/Tabel1[[#This Row],[Pop_Size '[1879']]]*100</f>
        <v>8.6672879776328049</v>
      </c>
      <c r="H54">
        <f>SUM(Tabel1[[#This Row],[M_Prt_Jews '[1879']]:[F_NL_Jews '[1879']]])/Tabel1[[#This Row],[Pop_Size '[1879']]]*100</f>
        <v>9.3196644920782848E-2</v>
      </c>
      <c r="I54" s="10">
        <f>Tabel1[[#This Row],[F_Lbr_Prtcp '[proxy1909']]]*100</f>
        <v>42.744323790720635</v>
      </c>
      <c r="J54" s="9">
        <f>LN((SUM(Tabel1[[#This Row],[Pop_Size '[1877']]:[Pop_Size '[1878']]])/2)/(Tabel1[[#This Row],[Area_Size '[1879']]]/100))</f>
        <v>4.9767746327831164</v>
      </c>
      <c r="K54">
        <f>IF(Tabel1[[#This Row],[Soil_Type]]="Sand", 1, 0)</f>
        <v>0</v>
      </c>
      <c r="L54" s="10">
        <f>IF(Tabel1[[#This Row],[WPS_Presence]]="Present", 1, 0)</f>
        <v>0</v>
      </c>
      <c r="M54">
        <f>Tabel1[[#This Row],[Med_Dr '[1878']]]/(SUM(Tabel1[[#This Row],[Pop_Size '[1877']]:[Pop_Size '[1878']]])/2)*1000</f>
        <v>0</v>
      </c>
      <c r="N54">
        <f>SUM(Tabel1[[#This Row],[Cntry_Srgn '[1878']]:[Twn_Srgn '[1878']]])/(SUM(Tabel1[[#This Row],[Pop_Size '[1877']]:[Pop_Size '[1878']]])/2)*1000</f>
        <v>0.95648015303682454</v>
      </c>
      <c r="O54">
        <f>Tabel1[[#This Row],[Midw '[1878']]]/(SUM(Tabel1[[#This Row],[Pop_Size '[1877']]:[Pop_Size '[1878']]])/2)*1000</f>
        <v>0</v>
      </c>
      <c r="P54">
        <f>Tabel1[[#This Row],[Avg_Inf_Vacc '[1877-1879']]]*100</f>
        <v>-888800</v>
      </c>
      <c r="Q54">
        <f>Tabel1[[#This Row],[Avg_Tdlr_Vacc '[1867-1870']]]*100</f>
        <v>3.1960227272727271</v>
      </c>
      <c r="S54">
        <f>'Data Input (1908-1910)'!B54</f>
        <v>10877</v>
      </c>
      <c r="T54" s="10" t="str">
        <f>'Data Input (1908-1910)'!C54</f>
        <v>Friesland</v>
      </c>
      <c r="U54" s="51">
        <f>SUM('Data Input (1908-1910)'!D54:F54)/SUM('Data Input (1908-1910)'!R54:T54)*100</f>
        <v>3.8167938931297711</v>
      </c>
      <c r="V54">
        <f>SUM('Data Input (1908-1910)'!X54:Z54)/SUM('Data Input (1908-1910)'!R54:T54)*100</f>
        <v>1.0178117048346056</v>
      </c>
      <c r="W54" s="10">
        <f>SUM('Data Input (1908-1910)'!R54:T54)/3/'Data Input (1908-1910)'!N54*100</f>
        <v>10.194552529182879</v>
      </c>
      <c r="X54">
        <f>'Data Input (1908-1910)'!AS54/SUM('Data Input (1908-1910)'!L54:M54)*100</f>
        <v>5.0158604282315622</v>
      </c>
      <c r="Y54">
        <f>SUM('Data Input (1908-1910)'!AP54:AQ54)/SUM('Data Input (1908-1910)'!L54:M54)*100</f>
        <v>19.627279936558288</v>
      </c>
      <c r="Z54">
        <f>SUM('Data Input (1908-1910)'!AT54:AU54)/SUM('Data Input (1908-1910)'!L54:M54)*100</f>
        <v>0</v>
      </c>
      <c r="AA54" s="10">
        <f>'Data Input (1908-1910)'!BI54*100</f>
        <v>37.110016420361248</v>
      </c>
      <c r="AB54" s="9">
        <f>LN('Data Input (1908-1910)'!G54/('Data Input (1908-1910)'!BP54/100))</f>
        <v>4.4679565157662262</v>
      </c>
      <c r="AC54">
        <f>IF(Tabel3[[#This Row],[Soil_Type]]="SAND",1,0)</f>
        <v>0</v>
      </c>
      <c r="AD54" s="10">
        <f>IF(Tabel3[[#This Row],[WPS_Presence]]="Present",1,0)</f>
        <v>0</v>
      </c>
      <c r="AE54">
        <f>'Data Input (1908-1910)'!AV54/SUM('Data Input (1908-1910)'!L54:M54)*1000</f>
        <v>0.59476605868358445</v>
      </c>
      <c r="AF54">
        <f>'Data Input (1908-1910)'!AW54/SUM('Data Input (1908-1910)'!L54:M54)*1000</f>
        <v>0.59476605868358445</v>
      </c>
      <c r="AG54">
        <f>'Data Input (1908-1910)'!BE54*100</f>
        <v>0</v>
      </c>
    </row>
    <row r="55" spans="1:33" x14ac:dyDescent="0.25">
      <c r="A55">
        <f>Tabel1[[#This Row],[A_Code]]</f>
        <v>10815</v>
      </c>
      <c r="B55" t="str">
        <f>Tabel1[[#This Row],[Province]]</f>
        <v>Friesland</v>
      </c>
      <c r="C55" s="51">
        <f>SUM(Tabel1[[#This Row],[Inf_Deaths '[1877']]:[Inf_Deaths '[1879']]])/SUM(Tabel1[[#This Row],[Births '[1877']]:[Births '[1879']]])*100</f>
        <v>13.861386138613863</v>
      </c>
      <c r="D55">
        <f>SUM(Tabel1[[#This Row],[Births '[1877']]:[Births '[1879']]])/3/Tabel1[[#This Row],[F_Aged_15to49 '[1879']]]*100</f>
        <v>12.609238451935081</v>
      </c>
      <c r="E55">
        <f>SUM(Tabel1[[#This Row],[Ilg_Births '[1877']]:[Ilg_Births '[1879']]])/SUM(Tabel1[[#This Row],[Births '[1877']]:[Births '[1879']]])*100</f>
        <v>-5280</v>
      </c>
      <c r="F55" s="9">
        <f>SUM(Tabel1[[#This Row],[M_Rom_Cath '[1879']]:[F_Rom_Cath '[1879']]])/Tabel1[[#This Row],[Pop_Size '[1879']]]*100</f>
        <v>7.4313110824267019</v>
      </c>
      <c r="G55">
        <f>SUM(Tabel1[[#This Row],[M_Orthx_Prts '[1879']]:[F_Orthx_Prts '[1879']]])/Tabel1[[#This Row],[Pop_Size '[1879']]]*100</f>
        <v>0.14751982297621244</v>
      </c>
      <c r="H55">
        <f>SUM(Tabel1[[#This Row],[M_Prt_Jews '[1879']]:[F_NL_Jews '[1879']]])/Tabel1[[#This Row],[Pop_Size '[1879']]]*100</f>
        <v>0</v>
      </c>
      <c r="I55" s="10">
        <f>Tabel1[[#This Row],[F_Lbr_Prtcp '[proxy1909']]]*100</f>
        <v>38.837322911577921</v>
      </c>
      <c r="J55" s="9">
        <f>LN((SUM(Tabel1[[#This Row],[Pop_Size '[1877']]:[Pop_Size '[1878']]])/2)/(Tabel1[[#This Row],[Area_Size '[1879']]]/100))</f>
        <v>4.3499766414213772</v>
      </c>
      <c r="K55">
        <f>IF(Tabel1[[#This Row],[Soil_Type]]="Sand", 1, 0)</f>
        <v>0</v>
      </c>
      <c r="L55" s="10">
        <f>IF(Tabel1[[#This Row],[WPS_Presence]]="Present", 1, 0)</f>
        <v>0</v>
      </c>
      <c r="M55">
        <f>Tabel1[[#This Row],[Med_Dr '[1878']]]/(SUM(Tabel1[[#This Row],[Pop_Size '[1877']]:[Pop_Size '[1878']]])/2)*1000</f>
        <v>0.18745899334520572</v>
      </c>
      <c r="N55">
        <f>SUM(Tabel1[[#This Row],[Cntry_Srgn '[1878']]:[Twn_Srgn '[1878']]])/(SUM(Tabel1[[#This Row],[Pop_Size '[1877']]:[Pop_Size '[1878']]])/2)*1000</f>
        <v>0.37491798669041143</v>
      </c>
      <c r="O55">
        <f>Tabel1[[#This Row],[Midw '[1878']]]/(SUM(Tabel1[[#This Row],[Pop_Size '[1877']]:[Pop_Size '[1878']]])/2)*1000</f>
        <v>0</v>
      </c>
      <c r="P55">
        <f>Tabel1[[#This Row],[Avg_Inf_Vacc '[1877-1879']]]*100</f>
        <v>-888800</v>
      </c>
      <c r="Q55">
        <f>Tabel1[[#This Row],[Avg_Tdlr_Vacc '[1867-1870']]]*100</f>
        <v>8.6976600985221673</v>
      </c>
      <c r="S55">
        <f>'Data Input (1908-1910)'!B55</f>
        <v>10672</v>
      </c>
      <c r="T55" s="10" t="str">
        <f>'Data Input (1908-1910)'!C55</f>
        <v>Friesland</v>
      </c>
      <c r="U55" s="51">
        <f>SUM('Data Input (1908-1910)'!D55:F55)/SUM('Data Input (1908-1910)'!R55:T55)*100</f>
        <v>2.7777777777777777</v>
      </c>
      <c r="V55">
        <f>SUM('Data Input (1908-1910)'!X55:Z55)/SUM('Data Input (1908-1910)'!R55:T55)*100</f>
        <v>1.3888888888888888</v>
      </c>
      <c r="W55" s="10">
        <f>SUM('Data Input (1908-1910)'!R55:T55)/3/'Data Input (1908-1910)'!N55*100</f>
        <v>10.084033613445378</v>
      </c>
      <c r="X55">
        <f>'Data Input (1908-1910)'!AS55/SUM('Data Input (1908-1910)'!L55:M55)*100</f>
        <v>3.1639501438159154</v>
      </c>
      <c r="Y55">
        <f>SUM('Data Input (1908-1910)'!AP55:AQ55)/SUM('Data Input (1908-1910)'!L55:M55)*100</f>
        <v>12.847555129434324</v>
      </c>
      <c r="Z55">
        <f>SUM('Data Input (1908-1910)'!AT55:AU55)/SUM('Data Input (1908-1910)'!L55:M55)*100</f>
        <v>0</v>
      </c>
      <c r="AA55" s="10">
        <f>'Data Input (1908-1910)'!BI55*100</f>
        <v>42.744323790720635</v>
      </c>
      <c r="AB55" s="9">
        <f>LN('Data Input (1908-1910)'!G55/('Data Input (1908-1910)'!BP55/100))</f>
        <v>4.979162978795415</v>
      </c>
      <c r="AC55">
        <f>IF(Tabel3[[#This Row],[Soil_Type]]="SAND",1,0)</f>
        <v>0</v>
      </c>
      <c r="AD55" s="10">
        <f>IF(Tabel3[[#This Row],[WPS_Presence]]="Present",1,0)</f>
        <v>0</v>
      </c>
      <c r="AE55">
        <f>'Data Input (1908-1910)'!AV55/SUM('Data Input (1908-1910)'!L55:M55)*1000</f>
        <v>0</v>
      </c>
      <c r="AF55">
        <f>'Data Input (1908-1910)'!AW55/SUM('Data Input (1908-1910)'!L55:M55)*1000</f>
        <v>0</v>
      </c>
      <c r="AG55">
        <f>'Data Input (1908-1910)'!BE55*100</f>
        <v>0</v>
      </c>
    </row>
    <row r="56" spans="1:33" x14ac:dyDescent="0.25">
      <c r="A56">
        <f>Tabel1[[#This Row],[A_Code]]</f>
        <v>11062</v>
      </c>
      <c r="B56" t="str">
        <f>Tabel1[[#This Row],[Province]]</f>
        <v>Friesland</v>
      </c>
      <c r="C56" s="51">
        <f>SUM(Tabel1[[#This Row],[Inf_Deaths '[1877']]:[Inf_Deaths '[1879']]])/SUM(Tabel1[[#This Row],[Births '[1877']]:[Births '[1879']]])*100</f>
        <v>15.384615384615385</v>
      </c>
      <c r="D56">
        <f>SUM(Tabel1[[#This Row],[Births '[1877']]:[Births '[1879']]])/3/Tabel1[[#This Row],[F_Aged_15to49 '[1879']]]*100</f>
        <v>14.518900343642613</v>
      </c>
      <c r="E56">
        <f>SUM(Tabel1[[#This Row],[Ilg_Births '[1877']]:[Ilg_Births '[1879']]])/SUM(Tabel1[[#This Row],[Births '[1877']]:[Births '[1879']]])*100</f>
        <v>-15777.514792899407</v>
      </c>
      <c r="F56" s="9">
        <f>SUM(Tabel1[[#This Row],[M_Rom_Cath '[1879']]:[F_Rom_Cath '[1879']]])/Tabel1[[#This Row],[Pop_Size '[1879']]]*100</f>
        <v>0.12330456226880394</v>
      </c>
      <c r="G56">
        <f>SUM(Tabel1[[#This Row],[M_Orthx_Prts '[1879']]:[F_Orthx_Prts '[1879']]])/Tabel1[[#This Row],[Pop_Size '[1879']]]*100</f>
        <v>1.726263871763255</v>
      </c>
      <c r="H56">
        <f>SUM(Tabel1[[#This Row],[M_Prt_Jews '[1879']]:[F_NL_Jews '[1879']]])/Tabel1[[#This Row],[Pop_Size '[1879']]]*100</f>
        <v>0</v>
      </c>
      <c r="I56" s="10">
        <f>Tabel1[[#This Row],[F_Lbr_Prtcp '[proxy1909']]]*100</f>
        <v>40.86021505376344</v>
      </c>
      <c r="J56" s="9">
        <f>LN((SUM(Tabel1[[#This Row],[Pop_Size '[1877']]:[Pop_Size '[1878']]])/2)/(Tabel1[[#This Row],[Area_Size '[1879']]]/100))</f>
        <v>5.516379993575141</v>
      </c>
      <c r="K56">
        <f>IF(Tabel1[[#This Row],[Soil_Type]]="Sand", 1, 0)</f>
        <v>0</v>
      </c>
      <c r="L56" s="10">
        <f>IF(Tabel1[[#This Row],[WPS_Presence]]="Present", 1, 0)</f>
        <v>0</v>
      </c>
      <c r="M56">
        <f>Tabel1[[#This Row],[Med_Dr '[1878']]]/(SUM(Tabel1[[#This Row],[Pop_Size '[1877']]:[Pop_Size '[1878']]])/2)*1000</f>
        <v>0.60551014229488342</v>
      </c>
      <c r="N56">
        <f>SUM(Tabel1[[#This Row],[Cntry_Srgn '[1878']]:[Twn_Srgn '[1878']]])/(SUM(Tabel1[[#This Row],[Pop_Size '[1877']]:[Pop_Size '[1878']]])/2)*1000</f>
        <v>0.60551014229488342</v>
      </c>
      <c r="O56">
        <f>Tabel1[[#This Row],[Midw '[1878']]]/(SUM(Tabel1[[#This Row],[Pop_Size '[1877']]:[Pop_Size '[1878']]])/2)*1000</f>
        <v>0</v>
      </c>
      <c r="P56">
        <f>Tabel1[[#This Row],[Avg_Inf_Vacc '[1877-1879']]]*100</f>
        <v>-888800</v>
      </c>
      <c r="Q56">
        <f>Tabel1[[#This Row],[Avg_Tdlr_Vacc '[1867-1870']]]*100</f>
        <v>1.3636363636363635</v>
      </c>
      <c r="S56">
        <f>'Data Input (1908-1910)'!B56</f>
        <v>10815</v>
      </c>
      <c r="T56" s="10" t="str">
        <f>'Data Input (1908-1910)'!C56</f>
        <v>Friesland</v>
      </c>
      <c r="U56" s="51">
        <f>SUM('Data Input (1908-1910)'!D56:F56)/SUM('Data Input (1908-1910)'!R56:T56)*100</f>
        <v>5.3072625698324023</v>
      </c>
      <c r="V56">
        <f>SUM('Data Input (1908-1910)'!X56:Z56)/SUM('Data Input (1908-1910)'!R56:T56)*100</f>
        <v>0.83798882681564246</v>
      </c>
      <c r="W56" s="10">
        <f>SUM('Data Input (1908-1910)'!R56:T56)/3/'Data Input (1908-1910)'!N56*100</f>
        <v>8.3625321186638644</v>
      </c>
      <c r="X56">
        <f>'Data Input (1908-1910)'!AS56/SUM('Data Input (1908-1910)'!L56:M56)*100</f>
        <v>6.7164179104477615</v>
      </c>
      <c r="Y56">
        <f>SUM('Data Input (1908-1910)'!AP56:AQ56)/SUM('Data Input (1908-1910)'!L56:M56)*100</f>
        <v>4.4953802416488982</v>
      </c>
      <c r="Z56">
        <f>SUM('Data Input (1908-1910)'!AT56:AU56)/SUM('Data Input (1908-1910)'!L56:M56)*100</f>
        <v>0</v>
      </c>
      <c r="AA56" s="10">
        <f>'Data Input (1908-1910)'!BI56*100</f>
        <v>38.837322911577921</v>
      </c>
      <c r="AB56" s="9">
        <f>LN('Data Input (1908-1910)'!G56/('Data Input (1908-1910)'!BP56/100))</f>
        <v>4.4211479114303431</v>
      </c>
      <c r="AC56">
        <f>IF(Tabel3[[#This Row],[Soil_Type]]="SAND",1,0)</f>
        <v>0</v>
      </c>
      <c r="AD56" s="10">
        <f>IF(Tabel3[[#This Row],[WPS_Presence]]="Present",1,0)</f>
        <v>1</v>
      </c>
      <c r="AE56">
        <f>'Data Input (1908-1910)'!AV56/SUM('Data Input (1908-1910)'!L56:M56)*1000</f>
        <v>0.88841506751954513</v>
      </c>
      <c r="AF56">
        <f>'Data Input (1908-1910)'!AW56/SUM('Data Input (1908-1910)'!L56:M56)*1000</f>
        <v>0.88841506751954513</v>
      </c>
      <c r="AG56">
        <f>'Data Input (1908-1910)'!BE56*100</f>
        <v>1.6759776536312849</v>
      </c>
    </row>
    <row r="57" spans="1:33" x14ac:dyDescent="0.25">
      <c r="A57">
        <f>Tabel1[[#This Row],[A_Code]]</f>
        <v>10984</v>
      </c>
      <c r="B57" t="str">
        <f>Tabel1[[#This Row],[Province]]</f>
        <v>Friesland</v>
      </c>
      <c r="C57" s="51">
        <f>SUM(Tabel1[[#This Row],[Inf_Deaths '[1877']]:[Inf_Deaths '[1879']]])/SUM(Tabel1[[#This Row],[Births '[1877']]:[Births '[1879']]])*100</f>
        <v>12.104539202200826</v>
      </c>
      <c r="D57">
        <f>SUM(Tabel1[[#This Row],[Births '[1877']]:[Births '[1879']]])/3/Tabel1[[#This Row],[F_Aged_15to49 '[1879']]]*100</f>
        <v>14.105549088086924</v>
      </c>
      <c r="E57">
        <f>SUM(Tabel1[[#This Row],[Ilg_Births '[1877']]:[Ilg_Births '[1879']]])/SUM(Tabel1[[#This Row],[Births '[1877']]:[Births '[1879']]])*100</f>
        <v>-3667.6753782668497</v>
      </c>
      <c r="F57" s="9">
        <f>SUM(Tabel1[[#This Row],[M_Rom_Cath '[1879']]:[F_Rom_Cath '[1879']]])/Tabel1[[#This Row],[Pop_Size '[1879']]]*100</f>
        <v>0.27311211252219036</v>
      </c>
      <c r="G57">
        <f>SUM(Tabel1[[#This Row],[M_Orthx_Prts '[1879']]:[F_Orthx_Prts '[1879']]])/Tabel1[[#This Row],[Pop_Size '[1879']]]*100</f>
        <v>14.556875597432747</v>
      </c>
      <c r="H57">
        <f>SUM(Tabel1[[#This Row],[M_Prt_Jews '[1879']]:[F_NL_Jews '[1879']]])/Tabel1[[#This Row],[Pop_Size '[1879']]]*100</f>
        <v>0</v>
      </c>
      <c r="I57" s="10">
        <f>Tabel1[[#This Row],[F_Lbr_Prtcp '[proxy1909']]]*100</f>
        <v>41.911946574325995</v>
      </c>
      <c r="J57" s="9">
        <f>LN((SUM(Tabel1[[#This Row],[Pop_Size '[1877']]:[Pop_Size '[1878']]])/2)/(Tabel1[[#This Row],[Area_Size '[1879']]]/100))</f>
        <v>4.2800292033901028</v>
      </c>
      <c r="K57">
        <f>IF(Tabel1[[#This Row],[Soil_Type]]="Sand", 1, 0)</f>
        <v>0</v>
      </c>
      <c r="L57" s="10">
        <f>IF(Tabel1[[#This Row],[WPS_Presence]]="Present", 1, 0)</f>
        <v>0</v>
      </c>
      <c r="M57">
        <f>Tabel1[[#This Row],[Med_Dr '[1878']]]/(SUM(Tabel1[[#This Row],[Pop_Size '[1877']]:[Pop_Size '[1878']]])/2)*1000</f>
        <v>0.27874564459930312</v>
      </c>
      <c r="N57">
        <f>SUM(Tabel1[[#This Row],[Cntry_Srgn '[1878']]:[Twn_Srgn '[1878']]])/(SUM(Tabel1[[#This Row],[Pop_Size '[1877']]:[Pop_Size '[1878']]])/2)*1000</f>
        <v>0</v>
      </c>
      <c r="O57">
        <f>Tabel1[[#This Row],[Midw '[1878']]]/(SUM(Tabel1[[#This Row],[Pop_Size '[1877']]:[Pop_Size '[1878']]])/2)*1000</f>
        <v>0.13937282229965156</v>
      </c>
      <c r="P57">
        <f>Tabel1[[#This Row],[Avg_Inf_Vacc '[1877-1879']]]*100</f>
        <v>-888800</v>
      </c>
      <c r="Q57">
        <f>Tabel1[[#This Row],[Avg_Tdlr_Vacc '[1867-1870']]]*100</f>
        <v>0.30251694094869314</v>
      </c>
      <c r="S57">
        <f>'Data Input (1908-1910)'!B57</f>
        <v>11062</v>
      </c>
      <c r="T57" s="10" t="str">
        <f>'Data Input (1908-1910)'!C57</f>
        <v>Friesland</v>
      </c>
      <c r="U57" s="51">
        <f>SUM('Data Input (1908-1910)'!D57:F57)/SUM('Data Input (1908-1910)'!R57:T57)*100</f>
        <v>9.3220338983050848</v>
      </c>
      <c r="V57">
        <f>SUM('Data Input (1908-1910)'!X57:Z57)/SUM('Data Input (1908-1910)'!R57:T57)*100</f>
        <v>1.6949152542372881</v>
      </c>
      <c r="W57" s="10">
        <f>SUM('Data Input (1908-1910)'!R57:T57)/3/'Data Input (1908-1910)'!N57*100</f>
        <v>10.659439927732612</v>
      </c>
      <c r="X57">
        <f>'Data Input (1908-1910)'!AS57/SUM('Data Input (1908-1910)'!L57:M57)*100</f>
        <v>0.65703022339027595</v>
      </c>
      <c r="Y57">
        <f>SUM('Data Input (1908-1910)'!AP57:AQ57)/SUM('Data Input (1908-1910)'!L57:M57)*100</f>
        <v>30.223390275952696</v>
      </c>
      <c r="Z57">
        <f>SUM('Data Input (1908-1910)'!AT57:AU57)/SUM('Data Input (1908-1910)'!L57:M57)*100</f>
        <v>0</v>
      </c>
      <c r="AA57" s="10">
        <f>'Data Input (1908-1910)'!BI57*100</f>
        <v>40.86021505376344</v>
      </c>
      <c r="AB57" s="9">
        <f>LN('Data Input (1908-1910)'!G57/('Data Input (1908-1910)'!BP57/100))</f>
        <v>5.4516598028939685</v>
      </c>
      <c r="AC57">
        <f>IF(Tabel3[[#This Row],[Soil_Type]]="SAND",1,0)</f>
        <v>0</v>
      </c>
      <c r="AD57" s="10">
        <f>IF(Tabel3[[#This Row],[WPS_Presence]]="Present",1,0)</f>
        <v>0</v>
      </c>
      <c r="AE57">
        <f>'Data Input (1908-1910)'!AV57/SUM('Data Input (1908-1910)'!L57:M57)*1000</f>
        <v>0.65703022339027595</v>
      </c>
      <c r="AF57">
        <f>'Data Input (1908-1910)'!AW57/SUM('Data Input (1908-1910)'!L57:M57)*1000</f>
        <v>0.65703022339027595</v>
      </c>
      <c r="AG57">
        <f>'Data Input (1908-1910)'!BE57*100</f>
        <v>0</v>
      </c>
    </row>
    <row r="58" spans="1:33" x14ac:dyDescent="0.25">
      <c r="A58">
        <f>Tabel1[[#This Row],[A_Code]]</f>
        <v>11228</v>
      </c>
      <c r="B58" t="str">
        <f>Tabel1[[#This Row],[Province]]</f>
        <v>Friesland</v>
      </c>
      <c r="C58" s="51">
        <f>SUM(Tabel1[[#This Row],[Inf_Deaths '[1877']]:[Inf_Deaths '[1879']]])/SUM(Tabel1[[#This Row],[Births '[1877']]:[Births '[1879']]])*100</f>
        <v>15.429192321622601</v>
      </c>
      <c r="D58">
        <f>SUM(Tabel1[[#This Row],[Births '[1877']]:[Births '[1879']]])/3/Tabel1[[#This Row],[F_Aged_15to49 '[1879']]]*100</f>
        <v>12.401742801958408</v>
      </c>
      <c r="E58">
        <f>SUM(Tabel1[[#This Row],[Ilg_Births '[1877']]:[Ilg_Births '[1879']]])/SUM(Tabel1[[#This Row],[Births '[1877']]:[Births '[1879']]])*100</f>
        <v>-965.73705179282877</v>
      </c>
      <c r="F58" s="9">
        <f>SUM(Tabel1[[#This Row],[M_Rom_Cath '[1879']]:[F_Rom_Cath '[1879']]])/Tabel1[[#This Row],[Pop_Size '[1879']]]*100</f>
        <v>18.288058466629895</v>
      </c>
      <c r="G58">
        <f>SUM(Tabel1[[#This Row],[M_Orthx_Prts '[1879']]:[F_Orthx_Prts '[1879']]])/Tabel1[[#This Row],[Pop_Size '[1879']]]*100</f>
        <v>1.8822393822393824</v>
      </c>
      <c r="H58">
        <f>SUM(Tabel1[[#This Row],[M_Prt_Jews '[1879']]:[F_NL_Jews '[1879']]])/Tabel1[[#This Row],[Pop_Size '[1879']]]*100</f>
        <v>3.9782129067843357</v>
      </c>
      <c r="I58" s="10">
        <f>Tabel1[[#This Row],[F_Lbr_Prtcp '[proxy1909']]]*100</f>
        <v>36.412952961050706</v>
      </c>
      <c r="J58" s="9">
        <f>LN((SUM(Tabel1[[#This Row],[Pop_Size '[1877']]:[Pop_Size '[1878']]])/2)/(Tabel1[[#This Row],[Area_Size '[1879']]]/100))</f>
        <v>7.2681507878253502</v>
      </c>
      <c r="K58">
        <f>IF(Tabel1[[#This Row],[Soil_Type]]="Sand", 1, 0)</f>
        <v>0</v>
      </c>
      <c r="L58" s="10">
        <f>IF(Tabel1[[#This Row],[WPS_Presence]]="Present", 1, 0)</f>
        <v>0</v>
      </c>
      <c r="M58">
        <f>Tabel1[[#This Row],[Med_Dr '[1878']]]/(SUM(Tabel1[[#This Row],[Pop_Size '[1877']]:[Pop_Size '[1878']]])/2)*1000</f>
        <v>0.43265850624650715</v>
      </c>
      <c r="N58">
        <f>SUM(Tabel1[[#This Row],[Cntry_Srgn '[1878']]:[Twn_Srgn '[1878']]])/(SUM(Tabel1[[#This Row],[Pop_Size '[1877']]:[Pop_Size '[1878']]])/2)*1000</f>
        <v>0.25238412864379584</v>
      </c>
      <c r="O58">
        <f>Tabel1[[#This Row],[Midw '[1878']]]/(SUM(Tabel1[[#This Row],[Pop_Size '[1877']]:[Pop_Size '[1878']]])/2)*1000</f>
        <v>0.32449387968488042</v>
      </c>
      <c r="P58">
        <f>Tabel1[[#This Row],[Avg_Inf_Vacc '[1877-1879']]]*100</f>
        <v>-888800</v>
      </c>
      <c r="Q58">
        <f>Tabel1[[#This Row],[Avg_Tdlr_Vacc '[1867-1870']]]*100</f>
        <v>11.79838912660458</v>
      </c>
      <c r="S58">
        <f>'Data Input (1908-1910)'!B58</f>
        <v>10984</v>
      </c>
      <c r="T58" s="10" t="str">
        <f>'Data Input (1908-1910)'!C58</f>
        <v>Friesland</v>
      </c>
      <c r="U58" s="51">
        <f>SUM('Data Input (1908-1910)'!D58:F58)/SUM('Data Input (1908-1910)'!R58:T58)*100</f>
        <v>12.076583210603829</v>
      </c>
      <c r="V58">
        <f>SUM('Data Input (1908-1910)'!X58:Z58)/SUM('Data Input (1908-1910)'!R58:T58)*100</f>
        <v>2.6509572901325478</v>
      </c>
      <c r="W58" s="10">
        <f>SUM('Data Input (1908-1910)'!R58:T58)/3/'Data Input (1908-1910)'!N58*100</f>
        <v>12.560118386977434</v>
      </c>
      <c r="X58">
        <f>'Data Input (1908-1910)'!AS58/SUM('Data Input (1908-1910)'!L58:M58)*100</f>
        <v>0.12807377049180327</v>
      </c>
      <c r="Y58">
        <f>SUM('Data Input (1908-1910)'!AP58:AQ58)/SUM('Data Input (1908-1910)'!L58:M58)*100</f>
        <v>44.415983606557376</v>
      </c>
      <c r="Z58">
        <f>SUM('Data Input (1908-1910)'!AT58:AU58)/SUM('Data Input (1908-1910)'!L58:M58)*100</f>
        <v>0</v>
      </c>
      <c r="AA58" s="10">
        <f>'Data Input (1908-1910)'!BI58*100</f>
        <v>41.911946574325995</v>
      </c>
      <c r="AB58" s="9">
        <f>LN('Data Input (1908-1910)'!G58/('Data Input (1908-1910)'!BP58/100))</f>
        <v>4.365855209115181</v>
      </c>
      <c r="AC58">
        <f>IF(Tabel3[[#This Row],[Soil_Type]]="SAND",1,0)</f>
        <v>0</v>
      </c>
      <c r="AD58" s="10">
        <f>IF(Tabel3[[#This Row],[WPS_Presence]]="Present",1,0)</f>
        <v>0</v>
      </c>
      <c r="AE58">
        <f>'Data Input (1908-1910)'!AV58/SUM('Data Input (1908-1910)'!L58:M58)*1000</f>
        <v>0.25614754098360659</v>
      </c>
      <c r="AF58">
        <f>'Data Input (1908-1910)'!AW58/SUM('Data Input (1908-1910)'!L58:M58)*1000</f>
        <v>0.25614754098360659</v>
      </c>
      <c r="AG58">
        <f>'Data Input (1908-1910)'!BE58*100</f>
        <v>9.8183603338242512E-2</v>
      </c>
    </row>
    <row r="59" spans="1:33" x14ac:dyDescent="0.25">
      <c r="A59">
        <f>Tabel1[[#This Row],[A_Code]]</f>
        <v>10851</v>
      </c>
      <c r="B59" t="str">
        <f>Tabel1[[#This Row],[Province]]</f>
        <v>Friesland</v>
      </c>
      <c r="C59" s="51">
        <f>SUM(Tabel1[[#This Row],[Inf_Deaths '[1877']]:[Inf_Deaths '[1879']]])/SUM(Tabel1[[#This Row],[Births '[1877']]:[Births '[1879']]])*100</f>
        <v>15.460526315789474</v>
      </c>
      <c r="D59">
        <f>SUM(Tabel1[[#This Row],[Births '[1877']]:[Births '[1879']]])/3/Tabel1[[#This Row],[F_Aged_15to49 '[1879']]]*100</f>
        <v>13.223140495867769</v>
      </c>
      <c r="E59">
        <f>SUM(Tabel1[[#This Row],[Ilg_Births '[1877']]:[Ilg_Births '[1879']]])/SUM(Tabel1[[#This Row],[Births '[1877']]:[Births '[1879']]])*100</f>
        <v>-2923.6842105263158</v>
      </c>
      <c r="F59" s="9">
        <f>SUM(Tabel1[[#This Row],[M_Rom_Cath '[1879']]:[F_Rom_Cath '[1879']]])/Tabel1[[#This Row],[Pop_Size '[1879']]]*100</f>
        <v>7.7275146354443853</v>
      </c>
      <c r="G59">
        <f>SUM(Tabel1[[#This Row],[M_Orthx_Prts '[1879']]:[F_Orthx_Prts '[1879']]])/Tabel1[[#This Row],[Pop_Size '[1879']]]*100</f>
        <v>8.9835018626929219</v>
      </c>
      <c r="H59">
        <f>SUM(Tabel1[[#This Row],[M_Prt_Jews '[1879']]:[F_NL_Jews '[1879']]])/Tabel1[[#This Row],[Pop_Size '[1879']]]*100</f>
        <v>2.1287919105907396E-2</v>
      </c>
      <c r="I59" s="10">
        <f>Tabel1[[#This Row],[F_Lbr_Prtcp '[proxy1909']]]*100</f>
        <v>39.365405918658013</v>
      </c>
      <c r="J59" s="9">
        <f>LN((SUM(Tabel1[[#This Row],[Pop_Size '[1877']]:[Pop_Size '[1878']]])/2)/(Tabel1[[#This Row],[Area_Size '[1879']]]/100))</f>
        <v>4.6136339308246139</v>
      </c>
      <c r="K59">
        <f>IF(Tabel1[[#This Row],[Soil_Type]]="Sand", 1, 0)</f>
        <v>0</v>
      </c>
      <c r="L59" s="10">
        <f>IF(Tabel1[[#This Row],[WPS_Presence]]="Present", 1, 0)</f>
        <v>0</v>
      </c>
      <c r="M59">
        <f>Tabel1[[#This Row],[Med_Dr '[1878']]]/(SUM(Tabel1[[#This Row],[Pop_Size '[1877']]:[Pop_Size '[1878']]])/2)*1000</f>
        <v>0.44737725086679342</v>
      </c>
      <c r="N59">
        <f>SUM(Tabel1[[#This Row],[Cntry_Srgn '[1878']]:[Twn_Srgn '[1878']]])/(SUM(Tabel1[[#This Row],[Pop_Size '[1877']]:[Pop_Size '[1878']]])/2)*1000</f>
        <v>0.33553293815009511</v>
      </c>
      <c r="O59">
        <f>Tabel1[[#This Row],[Midw '[1878']]]/(SUM(Tabel1[[#This Row],[Pop_Size '[1877']]:[Pop_Size '[1878']]])/2)*1000</f>
        <v>0</v>
      </c>
      <c r="P59">
        <f>Tabel1[[#This Row],[Avg_Inf_Vacc '[1877-1879']]]*100</f>
        <v>-888800</v>
      </c>
      <c r="Q59">
        <f>Tabel1[[#This Row],[Avg_Tdlr_Vacc '[1867-1870']]]*100</f>
        <v>5.8411214953271031</v>
      </c>
      <c r="S59">
        <f>'Data Input (1908-1910)'!B59</f>
        <v>11228</v>
      </c>
      <c r="T59" s="10" t="str">
        <f>'Data Input (1908-1910)'!C59</f>
        <v>Friesland</v>
      </c>
      <c r="U59" s="51">
        <f>SUM('Data Input (1908-1910)'!D59:F59)/SUM('Data Input (1908-1910)'!R59:T59)*100</f>
        <v>7.9770992366412221</v>
      </c>
      <c r="V59">
        <f>SUM('Data Input (1908-1910)'!X59:Z59)/SUM('Data Input (1908-1910)'!R59:T59)*100</f>
        <v>2.4427480916030535</v>
      </c>
      <c r="W59" s="10">
        <f>SUM('Data Input (1908-1910)'!R59:T59)/3/'Data Input (1908-1910)'!N59*100</f>
        <v>9.0201748949941472</v>
      </c>
      <c r="X59">
        <f>'Data Input (1908-1910)'!AS59/SUM('Data Input (1908-1910)'!L59:M59)*100</f>
        <v>14.268112370625923</v>
      </c>
      <c r="Y59">
        <f>SUM('Data Input (1908-1910)'!AP59:AQ59)/SUM('Data Input (1908-1910)'!L59:M59)*100</f>
        <v>10.568972126389573</v>
      </c>
      <c r="Z59">
        <f>SUM('Data Input (1908-1910)'!AT59:AU59)/SUM('Data Input (1908-1910)'!L59:M59)*100</f>
        <v>2.0699852143913255</v>
      </c>
      <c r="AA59" s="10">
        <f>'Data Input (1908-1910)'!BI59*100</f>
        <v>36.412952961050706</v>
      </c>
      <c r="AB59" s="9">
        <f>LN('Data Input (1908-1910)'!G59/('Data Input (1908-1910)'!BP59/100))</f>
        <v>7.5367593572370266</v>
      </c>
      <c r="AC59">
        <f>IF(Tabel3[[#This Row],[Soil_Type]]="SAND",1,0)</f>
        <v>0</v>
      </c>
      <c r="AD59" s="10">
        <f>IF(Tabel3[[#This Row],[WPS_Presence]]="Present",1,0)</f>
        <v>1</v>
      </c>
      <c r="AE59">
        <f>'Data Input (1908-1910)'!AV59/SUM('Data Input (1908-1910)'!L59:M59)*1000</f>
        <v>0.7940419473194239</v>
      </c>
      <c r="AF59">
        <f>'Data Input (1908-1910)'!AW59/SUM('Data Input (1908-1910)'!L59:M59)*1000</f>
        <v>0.7940419473194239</v>
      </c>
      <c r="AG59">
        <f>'Data Input (1908-1910)'!BE59*100</f>
        <v>0.44529262086513993</v>
      </c>
    </row>
    <row r="60" spans="1:33" x14ac:dyDescent="0.25">
      <c r="A60">
        <f>Tabel1[[#This Row],[A_Code]]</f>
        <v>10142</v>
      </c>
      <c r="B60" t="str">
        <f>Tabel1[[#This Row],[Province]]</f>
        <v>Friesland</v>
      </c>
      <c r="C60" s="51">
        <f>SUM(Tabel1[[#This Row],[Inf_Deaths '[1877']]:[Inf_Deaths '[1879']]])/SUM(Tabel1[[#This Row],[Births '[1877']]:[Births '[1879']]])*100</f>
        <v>11.992619926199263</v>
      </c>
      <c r="D60">
        <f>SUM(Tabel1[[#This Row],[Births '[1877']]:[Births '[1879']]])/3/Tabel1[[#This Row],[F_Aged_15to49 '[1879']]]*100</f>
        <v>13.697245387920139</v>
      </c>
      <c r="E60">
        <f>SUM(Tabel1[[#This Row],[Ilg_Births '[1877']]:[Ilg_Births '[1879']]])/SUM(Tabel1[[#This Row],[Births '[1877']]:[Births '[1879']]])*100</f>
        <v>-4919.5571955719561</v>
      </c>
      <c r="F60" s="9">
        <f>SUM(Tabel1[[#This Row],[M_Rom_Cath '[1879']]:[F_Rom_Cath '[1879']]])/Tabel1[[#This Row],[Pop_Size '[1879']]]*100</f>
        <v>6.1702499563013458</v>
      </c>
      <c r="G60">
        <f>SUM(Tabel1[[#This Row],[M_Orthx_Prts '[1879']]:[F_Orthx_Prts '[1879']]])/Tabel1[[#This Row],[Pop_Size '[1879']]]*100</f>
        <v>1.7129872399930084</v>
      </c>
      <c r="H60">
        <f>SUM(Tabel1[[#This Row],[M_Prt_Jews '[1879']]:[F_NL_Jews '[1879']]])/Tabel1[[#This Row],[Pop_Size '[1879']]]*100</f>
        <v>2.2373710889704594</v>
      </c>
      <c r="I60" s="10">
        <f>Tabel1[[#This Row],[F_Lbr_Prtcp '[proxy1909']]]*100</f>
        <v>42.363955529549443</v>
      </c>
      <c r="J60" s="9">
        <f>LN((SUM(Tabel1[[#This Row],[Pop_Size '[1877']]:[Pop_Size '[1878']]])/2)/(Tabel1[[#This Row],[Area_Size '[1879']]]/100))</f>
        <v>4.3523370304723477</v>
      </c>
      <c r="K60">
        <f>IF(Tabel1[[#This Row],[Soil_Type]]="Sand", 1, 0)</f>
        <v>0</v>
      </c>
      <c r="L60" s="10">
        <f>IF(Tabel1[[#This Row],[WPS_Presence]]="Present", 1, 0)</f>
        <v>0</v>
      </c>
      <c r="M60">
        <f>Tabel1[[#This Row],[Med_Dr '[1878']]]/(SUM(Tabel1[[#This Row],[Pop_Size '[1877']]:[Pop_Size '[1878']]])/2)*1000</f>
        <v>0.38222646918299091</v>
      </c>
      <c r="N60">
        <f>SUM(Tabel1[[#This Row],[Cntry_Srgn '[1878']]:[Twn_Srgn '[1878']]])/(SUM(Tabel1[[#This Row],[Pop_Size '[1877']]:[Pop_Size '[1878']]])/2)*1000</f>
        <v>0.38222646918299091</v>
      </c>
      <c r="O60">
        <f>Tabel1[[#This Row],[Midw '[1878']]]/(SUM(Tabel1[[#This Row],[Pop_Size '[1877']]:[Pop_Size '[1878']]])/2)*1000</f>
        <v>0</v>
      </c>
      <c r="P60">
        <f>Tabel1[[#This Row],[Avg_Inf_Vacc '[1877-1879']]]*100</f>
        <v>-888800</v>
      </c>
      <c r="Q60">
        <f>Tabel1[[#This Row],[Avg_Tdlr_Vacc '[1867-1870']]]*100</f>
        <v>6.0249709639953544</v>
      </c>
      <c r="S60">
        <f>'Data Input (1908-1910)'!B60</f>
        <v>10851</v>
      </c>
      <c r="T60" s="10" t="str">
        <f>'Data Input (1908-1910)'!C60</f>
        <v>Friesland</v>
      </c>
      <c r="U60" s="51">
        <f>SUM('Data Input (1908-1910)'!D60:F60)/SUM('Data Input (1908-1910)'!R60:T60)*100</f>
        <v>6.9444444444444446</v>
      </c>
      <c r="V60">
        <f>SUM('Data Input (1908-1910)'!X60:Z60)/SUM('Data Input (1908-1910)'!R60:T60)*100</f>
        <v>0.37878787878787878</v>
      </c>
      <c r="W60" s="10">
        <f>SUM('Data Input (1908-1910)'!R60:T60)/3/'Data Input (1908-1910)'!N60*100</f>
        <v>8.9370345294515907</v>
      </c>
      <c r="X60">
        <f>'Data Input (1908-1910)'!AS60/SUM('Data Input (1908-1910)'!L60:M60)*100</f>
        <v>6.4074811672006238</v>
      </c>
      <c r="Y60">
        <f>SUM('Data Input (1908-1910)'!AP60:AQ60)/SUM('Data Input (1908-1910)'!L60:M60)*100</f>
        <v>20.322105810026841</v>
      </c>
      <c r="Z60">
        <f>SUM('Data Input (1908-1910)'!AT60:AU60)/SUM('Data Input (1908-1910)'!L60:M60)*100</f>
        <v>0</v>
      </c>
      <c r="AA60" s="10">
        <f>'Data Input (1908-1910)'!BI60*100</f>
        <v>39.365405918658013</v>
      </c>
      <c r="AB60" s="9">
        <f>LN('Data Input (1908-1910)'!G60/('Data Input (1908-1910)'!BP60/100))</f>
        <v>4.8961578846410116</v>
      </c>
      <c r="AC60">
        <f>IF(Tabel3[[#This Row],[Soil_Type]]="SAND",1,0)</f>
        <v>0</v>
      </c>
      <c r="AD60" s="10">
        <f>IF(Tabel3[[#This Row],[WPS_Presence]]="Present",1,0)</f>
        <v>1</v>
      </c>
      <c r="AE60">
        <f>'Data Input (1908-1910)'!AV60/SUM('Data Input (1908-1910)'!L60:M60)*1000</f>
        <v>0.51952550004329379</v>
      </c>
      <c r="AF60">
        <f>'Data Input (1908-1910)'!AW60/SUM('Data Input (1908-1910)'!L60:M60)*1000</f>
        <v>0.60611308338384273</v>
      </c>
      <c r="AG60">
        <f>'Data Input (1908-1910)'!BE60*100</f>
        <v>0.50505050505050508</v>
      </c>
    </row>
    <row r="61" spans="1:33" x14ac:dyDescent="0.25">
      <c r="A61">
        <f>Tabel1[[#This Row],[A_Code]]</f>
        <v>11144</v>
      </c>
      <c r="B61" t="str">
        <f>Tabel1[[#This Row],[Province]]</f>
        <v>Friesland</v>
      </c>
      <c r="C61" s="51">
        <f>SUM(Tabel1[[#This Row],[Inf_Deaths '[1877']]:[Inf_Deaths '[1879']]])/SUM(Tabel1[[#This Row],[Births '[1877']]:[Births '[1879']]])*100</f>
        <v>13.41134113411341</v>
      </c>
      <c r="D61">
        <f>SUM(Tabel1[[#This Row],[Births '[1877']]:[Births '[1879']]])/3/Tabel1[[#This Row],[F_Aged_15to49 '[1879']]]*100</f>
        <v>14.896755162241886</v>
      </c>
      <c r="E61">
        <f>SUM(Tabel1[[#This Row],[Ilg_Births '[1877']]:[Ilg_Births '[1879']]])/SUM(Tabel1[[#This Row],[Births '[1877']]:[Births '[1879']]])*100</f>
        <v>-2400</v>
      </c>
      <c r="F61" s="9">
        <f>SUM(Tabel1[[#This Row],[M_Rom_Cath '[1879']]:[F_Rom_Cath '[1879']]])/Tabel1[[#This Row],[Pop_Size '[1879']]]*100</f>
        <v>5.0761895858651958</v>
      </c>
      <c r="G61">
        <f>SUM(Tabel1[[#This Row],[M_Orthx_Prts '[1879']]:[F_Orthx_Prts '[1879']]])/Tabel1[[#This Row],[Pop_Size '[1879']]]*100</f>
        <v>6.4410582406282142</v>
      </c>
      <c r="H61">
        <f>SUM(Tabel1[[#This Row],[M_Prt_Jews '[1879']]:[F_NL_Jews '[1879']]])/Tabel1[[#This Row],[Pop_Size '[1879']]]*100</f>
        <v>0</v>
      </c>
      <c r="I61" s="10">
        <f>Tabel1[[#This Row],[F_Lbr_Prtcp '[proxy1909']]]*100</f>
        <v>40.974930362116993</v>
      </c>
      <c r="J61" s="9">
        <f>LN((SUM(Tabel1[[#This Row],[Pop_Size '[1877']]:[Pop_Size '[1878']]])/2)/(Tabel1[[#This Row],[Area_Size '[1879']]]/100))</f>
        <v>4.8912928222043695</v>
      </c>
      <c r="K61">
        <f>IF(Tabel1[[#This Row],[Soil_Type]]="Sand", 1, 0)</f>
        <v>0</v>
      </c>
      <c r="L61" s="10">
        <f>IF(Tabel1[[#This Row],[WPS_Presence]]="Present", 1, 0)</f>
        <v>0</v>
      </c>
      <c r="M61">
        <f>Tabel1[[#This Row],[Med_Dr '[1878']]]/(SUM(Tabel1[[#This Row],[Pop_Size '[1877']]:[Pop_Size '[1878']]])/2)*1000</f>
        <v>0.48188126445643797</v>
      </c>
      <c r="N61">
        <f>SUM(Tabel1[[#This Row],[Cntry_Srgn '[1878']]:[Twn_Srgn '[1878']]])/(SUM(Tabel1[[#This Row],[Pop_Size '[1877']]:[Pop_Size '[1878']]])/2)*1000</f>
        <v>0.19275250578257516</v>
      </c>
      <c r="O61">
        <f>Tabel1[[#This Row],[Midw '[1878']]]/(SUM(Tabel1[[#This Row],[Pop_Size '[1877']]:[Pop_Size '[1878']]])/2)*1000</f>
        <v>0</v>
      </c>
      <c r="P61">
        <f>Tabel1[[#This Row],[Avg_Inf_Vacc '[1877-1879']]]*100</f>
        <v>-888800</v>
      </c>
      <c r="Q61">
        <f>Tabel1[[#This Row],[Avg_Tdlr_Vacc '[1867-1870']]]*100</f>
        <v>4.621478873239437</v>
      </c>
      <c r="S61">
        <f>'Data Input (1908-1910)'!B61</f>
        <v>10142</v>
      </c>
      <c r="T61" s="10" t="str">
        <f>'Data Input (1908-1910)'!C61</f>
        <v>Friesland</v>
      </c>
      <c r="U61" s="51">
        <f>SUM('Data Input (1908-1910)'!D61:F61)/SUM('Data Input (1908-1910)'!R61:T61)*100</f>
        <v>8.458646616541353</v>
      </c>
      <c r="V61">
        <f>SUM('Data Input (1908-1910)'!X61:Z61)/SUM('Data Input (1908-1910)'!R61:T61)*100</f>
        <v>0.93984962406015038</v>
      </c>
      <c r="W61" s="10">
        <f>SUM('Data Input (1908-1910)'!R61:T61)/3/'Data Input (1908-1910)'!N61*100</f>
        <v>11.605584642233858</v>
      </c>
      <c r="X61">
        <f>'Data Input (1908-1910)'!AS61/SUM('Data Input (1908-1910)'!L61:M61)*100</f>
        <v>6.3381349507202422</v>
      </c>
      <c r="Y61">
        <f>SUM('Data Input (1908-1910)'!AP61:AQ61)/SUM('Data Input (1908-1910)'!L61:M61)*100</f>
        <v>21.576952236542834</v>
      </c>
      <c r="Z61">
        <f>SUM('Data Input (1908-1910)'!AT61:AU61)/SUM('Data Input (1908-1910)'!L61:M61)*100</f>
        <v>0.56103108415466263</v>
      </c>
      <c r="AA61" s="10">
        <f>'Data Input (1908-1910)'!BI61*100</f>
        <v>42.363955529549443</v>
      </c>
      <c r="AB61" s="9">
        <f>LN('Data Input (1908-1910)'!G61/('Data Input (1908-1910)'!BP61/100))</f>
        <v>4.600003042510151</v>
      </c>
      <c r="AC61">
        <f>IF(Tabel3[[#This Row],[Soil_Type]]="SAND",1,0)</f>
        <v>0</v>
      </c>
      <c r="AD61" s="10">
        <f>IF(Tabel3[[#This Row],[WPS_Presence]]="Present",1,0)</f>
        <v>0</v>
      </c>
      <c r="AE61">
        <f>'Data Input (1908-1910)'!AV61/SUM('Data Input (1908-1910)'!L61:M61)*1000</f>
        <v>0.45489006823351019</v>
      </c>
      <c r="AF61">
        <f>'Data Input (1908-1910)'!AW61/SUM('Data Input (1908-1910)'!L61:M61)*1000</f>
        <v>0.45489006823351019</v>
      </c>
      <c r="AG61">
        <f>'Data Input (1908-1910)'!BE61*100</f>
        <v>0.12531328320802004</v>
      </c>
    </row>
    <row r="62" spans="1:33" x14ac:dyDescent="0.25">
      <c r="A62">
        <f>Tabel1[[#This Row],[A_Code]]</f>
        <v>11102</v>
      </c>
      <c r="B62" t="str">
        <f>Tabel1[[#This Row],[Province]]</f>
        <v>Friesland</v>
      </c>
      <c r="C62" s="51">
        <f>SUM(Tabel1[[#This Row],[Inf_Deaths '[1877']]:[Inf_Deaths '[1879']]])/SUM(Tabel1[[#This Row],[Births '[1877']]:[Births '[1879']]])*100</f>
        <v>10.246913580246913</v>
      </c>
      <c r="D62">
        <f>SUM(Tabel1[[#This Row],[Births '[1877']]:[Births '[1879']]])/3/Tabel1[[#This Row],[F_Aged_15to49 '[1879']]]*100</f>
        <v>13.810741687979538</v>
      </c>
      <c r="E62">
        <f>SUM(Tabel1[[#This Row],[Ilg_Births '[1877']]:[Ilg_Births '[1879']]])/SUM(Tabel1[[#This Row],[Births '[1877']]:[Births '[1879']]])*100</f>
        <v>-3291.8518518518517</v>
      </c>
      <c r="F62" s="9">
        <f>SUM(Tabel1[[#This Row],[M_Rom_Cath '[1879']]:[F_Rom_Cath '[1879']]])/Tabel1[[#This Row],[Pop_Size '[1879']]]*100</f>
        <v>0.3884180790960452</v>
      </c>
      <c r="G62">
        <f>SUM(Tabel1[[#This Row],[M_Orthx_Prts '[1879']]:[F_Orthx_Prts '[1879']]])/Tabel1[[#This Row],[Pop_Size '[1879']]]*100</f>
        <v>8.4039548022598876</v>
      </c>
      <c r="H62">
        <f>SUM(Tabel1[[#This Row],[M_Prt_Jews '[1879']]:[F_NL_Jews '[1879']]])/Tabel1[[#This Row],[Pop_Size '[1879']]]*100</f>
        <v>0</v>
      </c>
      <c r="I62" s="10">
        <f>Tabel1[[#This Row],[F_Lbr_Prtcp '[proxy1909']]]*100</f>
        <v>40.846188747731397</v>
      </c>
      <c r="J62" s="9">
        <f>LN((SUM(Tabel1[[#This Row],[Pop_Size '[1877']]:[Pop_Size '[1878']]])/2)/(Tabel1[[#This Row],[Area_Size '[1879']]]/100))</f>
        <v>4.6413310108030945</v>
      </c>
      <c r="K62">
        <f>IF(Tabel1[[#This Row],[Soil_Type]]="Sand", 1, 0)</f>
        <v>0</v>
      </c>
      <c r="L62" s="10">
        <f>IF(Tabel1[[#This Row],[WPS_Presence]]="Present", 1, 0)</f>
        <v>0</v>
      </c>
      <c r="M62">
        <f>Tabel1[[#This Row],[Med_Dr '[1878']]]/(SUM(Tabel1[[#This Row],[Pop_Size '[1877']]:[Pop_Size '[1878']]])/2)*1000</f>
        <v>0.2368405471016638</v>
      </c>
      <c r="N62">
        <f>SUM(Tabel1[[#This Row],[Cntry_Srgn '[1878']]:[Twn_Srgn '[1878']]])/(SUM(Tabel1[[#This Row],[Pop_Size '[1877']]:[Pop_Size '[1878']]])/2)*1000</f>
        <v>0.1184202735508319</v>
      </c>
      <c r="O62">
        <f>Tabel1[[#This Row],[Midw '[1878']]]/(SUM(Tabel1[[#This Row],[Pop_Size '[1877']]:[Pop_Size '[1878']]])/2)*1000</f>
        <v>0</v>
      </c>
      <c r="P62">
        <f>Tabel1[[#This Row],[Avg_Inf_Vacc '[1877-1879']]]*100</f>
        <v>-888800</v>
      </c>
      <c r="Q62">
        <f>Tabel1[[#This Row],[Avg_Tdlr_Vacc '[1867-1870']]]*100</f>
        <v>2.9577191621411947</v>
      </c>
      <c r="S62">
        <f>'Data Input (1908-1910)'!B62</f>
        <v>11144</v>
      </c>
      <c r="T62" s="10" t="str">
        <f>'Data Input (1908-1910)'!C62</f>
        <v>Friesland</v>
      </c>
      <c r="U62" s="51">
        <f>SUM('Data Input (1908-1910)'!D62:F62)/SUM('Data Input (1908-1910)'!R62:T62)*100</f>
        <v>5.817610062893082</v>
      </c>
      <c r="V62">
        <f>SUM('Data Input (1908-1910)'!X62:Z62)/SUM('Data Input (1908-1910)'!R62:T62)*100</f>
        <v>1.10062893081761</v>
      </c>
      <c r="W62" s="10">
        <f>SUM('Data Input (1908-1910)'!R62:T62)/3/'Data Input (1908-1910)'!N62*100</f>
        <v>8.4093613645378813</v>
      </c>
      <c r="X62">
        <f>'Data Input (1908-1910)'!AS62/SUM('Data Input (1908-1910)'!L62:M62)*100</f>
        <v>4.3410093091621755</v>
      </c>
      <c r="Y62">
        <f>SUM('Data Input (1908-1910)'!AP62:AQ62)/SUM('Data Input (1908-1910)'!L62:M62)*100</f>
        <v>19.0984811366977</v>
      </c>
      <c r="Z62">
        <f>SUM('Data Input (1908-1910)'!AT62:AU62)/SUM('Data Input (1908-1910)'!L62:M62)*100</f>
        <v>0</v>
      </c>
      <c r="AA62" s="10">
        <f>'Data Input (1908-1910)'!BI62*100</f>
        <v>40.974930362116993</v>
      </c>
      <c r="AB62" s="9">
        <f>LN('Data Input (1908-1910)'!G62/('Data Input (1908-1910)'!BP62/100))</f>
        <v>4.878587156881089</v>
      </c>
      <c r="AC62">
        <f>IF(Tabel3[[#This Row],[Soil_Type]]="SAND",1,0)</f>
        <v>0</v>
      </c>
      <c r="AD62" s="10">
        <f>IF(Tabel3[[#This Row],[WPS_Presence]]="Present",1,0)</f>
        <v>0</v>
      </c>
      <c r="AE62">
        <f>'Data Input (1908-1910)'!AV62/SUM('Data Input (1908-1910)'!L62:M62)*1000</f>
        <v>0.58794708476237145</v>
      </c>
      <c r="AF62">
        <f>'Data Input (1908-1910)'!AW62/SUM('Data Input (1908-1910)'!L62:M62)*1000</f>
        <v>0.97991180793728561</v>
      </c>
      <c r="AG62">
        <f>'Data Input (1908-1910)'!BE62*100</f>
        <v>0</v>
      </c>
    </row>
    <row r="63" spans="1:33" x14ac:dyDescent="0.25">
      <c r="A63">
        <f>Tabel1[[#This Row],[A_Code]]</f>
        <v>10836</v>
      </c>
      <c r="B63" t="str">
        <f>Tabel1[[#This Row],[Province]]</f>
        <v>Friesland</v>
      </c>
      <c r="C63" s="51">
        <f>SUM(Tabel1[[#This Row],[Inf_Deaths '[1877']]:[Inf_Deaths '[1879']]])/SUM(Tabel1[[#This Row],[Births '[1877']]:[Births '[1879']]])*100</f>
        <v>10.950413223140496</v>
      </c>
      <c r="D63">
        <f>SUM(Tabel1[[#This Row],[Births '[1877']]:[Births '[1879']]])/3/Tabel1[[#This Row],[F_Aged_15to49 '[1879']]]*100</f>
        <v>15.81699346405229</v>
      </c>
      <c r="E63">
        <f>SUM(Tabel1[[#This Row],[Ilg_Births '[1877']]:[Ilg_Births '[1879']]])/SUM(Tabel1[[#This Row],[Births '[1877']]:[Births '[1879']]])*100</f>
        <v>-2754.5454545454545</v>
      </c>
      <c r="F63" s="9">
        <f>SUM(Tabel1[[#This Row],[M_Rom_Cath '[1879']]:[F_Rom_Cath '[1879']]])/Tabel1[[#This Row],[Pop_Size '[1879']]]*100</f>
        <v>0.43525571273122959</v>
      </c>
      <c r="G63">
        <f>SUM(Tabel1[[#This Row],[M_Orthx_Prts '[1879']]:[F_Orthx_Prts '[1879']]])/Tabel1[[#This Row],[Pop_Size '[1879']]]*100</f>
        <v>11.088139281828074</v>
      </c>
      <c r="H63">
        <f>SUM(Tabel1[[#This Row],[M_Prt_Jews '[1879']]:[F_NL_Jews '[1879']]])/Tabel1[[#This Row],[Pop_Size '[1879']]]*100</f>
        <v>0.20674646354733403</v>
      </c>
      <c r="I63" s="10">
        <f>Tabel1[[#This Row],[F_Lbr_Prtcp '[proxy1909']]]*100</f>
        <v>40.96970851590779</v>
      </c>
      <c r="J63" s="9">
        <f>LN((SUM(Tabel1[[#This Row],[Pop_Size '[1877']]:[Pop_Size '[1878']]])/2)/(Tabel1[[#This Row],[Area_Size '[1879']]]/100))</f>
        <v>3.7084136702978463</v>
      </c>
      <c r="K63">
        <f>IF(Tabel1[[#This Row],[Soil_Type]]="Sand", 1, 0)</f>
        <v>1</v>
      </c>
      <c r="L63" s="10">
        <f>IF(Tabel1[[#This Row],[WPS_Presence]]="Present", 1, 0)</f>
        <v>0</v>
      </c>
      <c r="M63">
        <f>Tabel1[[#This Row],[Med_Dr '[1878']]]/(SUM(Tabel1[[#This Row],[Pop_Size '[1877']]:[Pop_Size '[1878']]])/2)*1000</f>
        <v>0.21642679363705228</v>
      </c>
      <c r="N63">
        <f>SUM(Tabel1[[#This Row],[Cntry_Srgn '[1878']]:[Twn_Srgn '[1878']]])/(SUM(Tabel1[[#This Row],[Pop_Size '[1877']]:[Pop_Size '[1878']]])/2)*1000</f>
        <v>0.21642679363705228</v>
      </c>
      <c r="O63">
        <f>Tabel1[[#This Row],[Midw '[1878']]]/(SUM(Tabel1[[#This Row],[Pop_Size '[1877']]:[Pop_Size '[1878']]])/2)*1000</f>
        <v>0</v>
      </c>
      <c r="P63">
        <f>Tabel1[[#This Row],[Avg_Inf_Vacc '[1877-1879']]]*100</f>
        <v>-888800</v>
      </c>
      <c r="Q63">
        <f>Tabel1[[#This Row],[Avg_Tdlr_Vacc '[1867-1870']]]*100</f>
        <v>2.216916780354707</v>
      </c>
      <c r="S63">
        <f>'Data Input (1908-1910)'!B63</f>
        <v>11102</v>
      </c>
      <c r="T63" s="10" t="str">
        <f>'Data Input (1908-1910)'!C63</f>
        <v>Friesland</v>
      </c>
      <c r="U63" s="51">
        <f>SUM('Data Input (1908-1910)'!D63:F63)/SUM('Data Input (1908-1910)'!R63:T63)*100</f>
        <v>6.4062499999999991</v>
      </c>
      <c r="V63">
        <f>SUM('Data Input (1908-1910)'!X63:Z63)/SUM('Data Input (1908-1910)'!R63:T63)*100</f>
        <v>0.78125</v>
      </c>
      <c r="W63" s="10">
        <f>SUM('Data Input (1908-1910)'!R63:T63)/3/'Data Input (1908-1910)'!N63*100</f>
        <v>10.906612133605998</v>
      </c>
      <c r="X63">
        <f>'Data Input (1908-1910)'!AS63/SUM('Data Input (1908-1910)'!L63:M63)*100</f>
        <v>0.20454818914691372</v>
      </c>
      <c r="Y63">
        <f>SUM('Data Input (1908-1910)'!AP63:AQ63)/SUM('Data Input (1908-1910)'!L63:M63)*100</f>
        <v>52.027433521838532</v>
      </c>
      <c r="Z63">
        <f>SUM('Data Input (1908-1910)'!AT63:AU63)/SUM('Data Input (1908-1910)'!L63:M63)*100</f>
        <v>0</v>
      </c>
      <c r="AA63" s="10">
        <f>'Data Input (1908-1910)'!BI63*100</f>
        <v>40.846188747731397</v>
      </c>
      <c r="AB63" s="9">
        <f>LN('Data Input (1908-1910)'!G63/('Data Input (1908-1910)'!BP63/100))</f>
        <v>4.6279191923259813</v>
      </c>
      <c r="AC63">
        <f>IF(Tabel3[[#This Row],[Soil_Type]]="SAND",1,0)</f>
        <v>0</v>
      </c>
      <c r="AD63" s="10">
        <f>IF(Tabel3[[#This Row],[WPS_Presence]]="Present",1,0)</f>
        <v>0</v>
      </c>
      <c r="AE63">
        <f>'Data Input (1908-1910)'!AV63/SUM('Data Input (1908-1910)'!L63:M63)*1000</f>
        <v>0.36096739261220068</v>
      </c>
      <c r="AF63">
        <f>'Data Input (1908-1910)'!AW63/SUM('Data Input (1908-1910)'!L63:M63)*1000</f>
        <v>0.36096739261220068</v>
      </c>
      <c r="AG63">
        <f>'Data Input (1908-1910)'!BE63*100</f>
        <v>0</v>
      </c>
    </row>
    <row r="64" spans="1:33" x14ac:dyDescent="0.25">
      <c r="A64">
        <f>Tabel1[[#This Row],[A_Code]]</f>
        <v>10005</v>
      </c>
      <c r="B64" t="str">
        <f>Tabel1[[#This Row],[Province]]</f>
        <v>Friesland</v>
      </c>
      <c r="C64" s="51">
        <f>SUM(Tabel1[[#This Row],[Inf_Deaths '[1877']]:[Inf_Deaths '[1879']]])/SUM(Tabel1[[#This Row],[Births '[1877']]:[Births '[1879']]])*100</f>
        <v>11.980267794221284</v>
      </c>
      <c r="D64">
        <f>SUM(Tabel1[[#This Row],[Births '[1877']]:[Births '[1879']]])/3/Tabel1[[#This Row],[F_Aged_15to49 '[1879']]]*100</f>
        <v>14.527027027027026</v>
      </c>
      <c r="E64">
        <f>SUM(Tabel1[[#This Row],[Ilg_Births '[1877']]:[Ilg_Births '[1879']]])/SUM(Tabel1[[#This Row],[Births '[1877']]:[Births '[1879']]])*100</f>
        <v>-1879.0697674418607</v>
      </c>
      <c r="F64" s="9">
        <f>SUM(Tabel1[[#This Row],[M_Rom_Cath '[1879']]:[F_Rom_Cath '[1879']]])/Tabel1[[#This Row],[Pop_Size '[1879']]]*100</f>
        <v>0.11784278386247055</v>
      </c>
      <c r="G64">
        <f>SUM(Tabel1[[#This Row],[M_Orthx_Prts '[1879']]:[F_Orthx_Prts '[1879']]])/Tabel1[[#This Row],[Pop_Size '[1879']]]*100</f>
        <v>6.578400110910855</v>
      </c>
      <c r="H64">
        <f>SUM(Tabel1[[#This Row],[M_Prt_Jews '[1879']]:[F_NL_Jews '[1879']]])/Tabel1[[#This Row],[Pop_Size '[1879']]]*100</f>
        <v>1.0536531262997366</v>
      </c>
      <c r="I64" s="10">
        <f>Tabel1[[#This Row],[F_Lbr_Prtcp '[proxy1909']]]*100</f>
        <v>39.479353680430876</v>
      </c>
      <c r="J64" s="9">
        <f>LN((SUM(Tabel1[[#This Row],[Pop_Size '[1877']]:[Pop_Size '[1878']]])/2)/(Tabel1[[#This Row],[Area_Size '[1879']]]/100))</f>
        <v>4.1120802437305128</v>
      </c>
      <c r="K64">
        <f>IF(Tabel1[[#This Row],[Soil_Type]]="Sand", 1, 0)</f>
        <v>1</v>
      </c>
      <c r="L64" s="10">
        <f>IF(Tabel1[[#This Row],[WPS_Presence]]="Present", 1, 0)</f>
        <v>0</v>
      </c>
      <c r="M64">
        <f>Tabel1[[#This Row],[Med_Dr '[1878']]]/(SUM(Tabel1[[#This Row],[Pop_Size '[1877']]:[Pop_Size '[1878']]])/2)*1000</f>
        <v>0.21382751247327156</v>
      </c>
      <c r="N64">
        <f>SUM(Tabel1[[#This Row],[Cntry_Srgn '[1878']]:[Twn_Srgn '[1878']]])/(SUM(Tabel1[[#This Row],[Pop_Size '[1877']]:[Pop_Size '[1878']]])/2)*1000</f>
        <v>0.14255167498218105</v>
      </c>
      <c r="O64">
        <f>Tabel1[[#This Row],[Midw '[1878']]]/(SUM(Tabel1[[#This Row],[Pop_Size '[1877']]:[Pop_Size '[1878']]])/2)*1000</f>
        <v>0.35637918745545261</v>
      </c>
      <c r="P64">
        <f>Tabel1[[#This Row],[Avg_Inf_Vacc '[1877-1879']]]*100</f>
        <v>-888800</v>
      </c>
      <c r="Q64">
        <f>Tabel1[[#This Row],[Avg_Tdlr_Vacc '[1867-1870']]]*100</f>
        <v>1.685578029929288</v>
      </c>
      <c r="S64">
        <f>'Data Input (1908-1910)'!B64</f>
        <v>10836</v>
      </c>
      <c r="T64" s="10" t="str">
        <f>'Data Input (1908-1910)'!C64</f>
        <v>Friesland</v>
      </c>
      <c r="U64" s="51">
        <f>SUM('Data Input (1908-1910)'!D64:F64)/SUM('Data Input (1908-1910)'!R64:T64)*100</f>
        <v>8.4337349397590362</v>
      </c>
      <c r="V64">
        <f>SUM('Data Input (1908-1910)'!X64:Z64)/SUM('Data Input (1908-1910)'!R64:T64)*100</f>
        <v>1.3143483023001095</v>
      </c>
      <c r="W64" s="10">
        <f>SUM('Data Input (1908-1910)'!R64:T64)/3/'Data Input (1908-1910)'!N64*100</f>
        <v>13.641117585537128</v>
      </c>
      <c r="X64">
        <f>'Data Input (1908-1910)'!AS64/SUM('Data Input (1908-1910)'!L64:M64)*100</f>
        <v>0.25926637219128096</v>
      </c>
      <c r="Y64">
        <f>SUM('Data Input (1908-1910)'!AP64:AQ64)/SUM('Data Input (1908-1910)'!L64:M64)*100</f>
        <v>13.808334933743039</v>
      </c>
      <c r="Z64">
        <f>SUM('Data Input (1908-1910)'!AT64:AU64)/SUM('Data Input (1908-1910)'!L64:M64)*100</f>
        <v>5.7614749375840213E-2</v>
      </c>
      <c r="AA64" s="10">
        <f>'Data Input (1908-1910)'!BI64*100</f>
        <v>40.96970851590779</v>
      </c>
      <c r="AB64" s="9">
        <f>LN('Data Input (1908-1910)'!G64/('Data Input (1908-1910)'!BP64/100))</f>
        <v>3.8324176217535664</v>
      </c>
      <c r="AC64">
        <f>IF(Tabel3[[#This Row],[Soil_Type]]="SAND",1,0)</f>
        <v>1</v>
      </c>
      <c r="AD64" s="10">
        <f>IF(Tabel3[[#This Row],[WPS_Presence]]="Present",1,0)</f>
        <v>0</v>
      </c>
      <c r="AE64">
        <f>'Data Input (1908-1910)'!AV64/SUM('Data Input (1908-1910)'!L64:M64)*1000</f>
        <v>0.57614749375840213</v>
      </c>
      <c r="AF64">
        <f>'Data Input (1908-1910)'!AW64/SUM('Data Input (1908-1910)'!L64:M64)*1000</f>
        <v>0.57614749375840213</v>
      </c>
      <c r="AG64">
        <f>'Data Input (1908-1910)'!BE64*100</f>
        <v>3.6509675063891925E-2</v>
      </c>
    </row>
    <row r="65" spans="1:33" x14ac:dyDescent="0.25">
      <c r="A65">
        <f>Tabel1[[#This Row],[A_Code]]</f>
        <v>10330</v>
      </c>
      <c r="B65" t="str">
        <f>Tabel1[[#This Row],[Province]]</f>
        <v>Friesland</v>
      </c>
      <c r="C65" s="51">
        <f>SUM(Tabel1[[#This Row],[Inf_Deaths '[1877']]:[Inf_Deaths '[1879']]])/SUM(Tabel1[[#This Row],[Births '[1877']]:[Births '[1879']]])*100</f>
        <v>13.157894736842104</v>
      </c>
      <c r="D65">
        <f>SUM(Tabel1[[#This Row],[Births '[1877']]:[Births '[1879']]])/3/Tabel1[[#This Row],[F_Aged_15to49 '[1879']]]*100</f>
        <v>12.962962962962965</v>
      </c>
      <c r="E65">
        <f>SUM(Tabel1[[#This Row],[Ilg_Births '[1877']]:[Ilg_Births '[1879']]])/SUM(Tabel1[[#This Row],[Births '[1877']]:[Births '[1879']]])*100</f>
        <v>-10024.060150375939</v>
      </c>
      <c r="F65" s="9">
        <f>SUM(Tabel1[[#This Row],[M_Rom_Cath '[1879']]:[F_Rom_Cath '[1879']]])/Tabel1[[#This Row],[Pop_Size '[1879']]]*100</f>
        <v>15.368421052631579</v>
      </c>
      <c r="G65">
        <f>SUM(Tabel1[[#This Row],[M_Orthx_Prts '[1879']]:[F_Orthx_Prts '[1879']]])/Tabel1[[#This Row],[Pop_Size '[1879']]]*100</f>
        <v>2.9473684210526314</v>
      </c>
      <c r="H65">
        <f>SUM(Tabel1[[#This Row],[M_Prt_Jews '[1879']]:[F_NL_Jews '[1879']]])/Tabel1[[#This Row],[Pop_Size '[1879']]]*100</f>
        <v>0</v>
      </c>
      <c r="I65" s="10">
        <f>Tabel1[[#This Row],[F_Lbr_Prtcp '[proxy1909']]]*100</f>
        <v>38.401305057096245</v>
      </c>
      <c r="J65" s="9">
        <f>LN((SUM(Tabel1[[#This Row],[Pop_Size '[1877']]:[Pop_Size '[1878']]])/2)/(Tabel1[[#This Row],[Area_Size '[1879']]]/100))</f>
        <v>4.4083724358982117</v>
      </c>
      <c r="K65">
        <f>IF(Tabel1[[#This Row],[Soil_Type]]="Sand", 1, 0)</f>
        <v>0</v>
      </c>
      <c r="L65" s="10">
        <f>IF(Tabel1[[#This Row],[WPS_Presence]]="Present", 1, 0)</f>
        <v>0</v>
      </c>
      <c r="M65">
        <f>Tabel1[[#This Row],[Med_Dr '[1878']]]/(SUM(Tabel1[[#This Row],[Pop_Size '[1877']]:[Pop_Size '[1878']]])/2)*1000</f>
        <v>0.71136404054775026</v>
      </c>
      <c r="N65">
        <f>SUM(Tabel1[[#This Row],[Cntry_Srgn '[1878']]:[Twn_Srgn '[1878']]])/(SUM(Tabel1[[#This Row],[Pop_Size '[1877']]:[Pop_Size '[1878']]])/2)*1000</f>
        <v>0.71136404054775026</v>
      </c>
      <c r="O65">
        <f>Tabel1[[#This Row],[Midw '[1878']]]/(SUM(Tabel1[[#This Row],[Pop_Size '[1877']]:[Pop_Size '[1878']]])/2)*1000</f>
        <v>0</v>
      </c>
      <c r="P65">
        <f>Tabel1[[#This Row],[Avg_Inf_Vacc '[1877-1879']]]*100</f>
        <v>-888800</v>
      </c>
      <c r="Q65">
        <f>Tabel1[[#This Row],[Avg_Tdlr_Vacc '[1867-1870']]]*100</f>
        <v>7.5231481481481479</v>
      </c>
      <c r="S65">
        <f>'Data Input (1908-1910)'!B65</f>
        <v>10005</v>
      </c>
      <c r="T65" s="10" t="str">
        <f>'Data Input (1908-1910)'!C65</f>
        <v>Friesland</v>
      </c>
      <c r="U65" s="51">
        <f>SUM('Data Input (1908-1910)'!D65:F65)/SUM('Data Input (1908-1910)'!R65:T65)*100</f>
        <v>6.9219440353460975</v>
      </c>
      <c r="V65">
        <f>SUM('Data Input (1908-1910)'!X65:Z65)/SUM('Data Input (1908-1910)'!R65:T65)*100</f>
        <v>1.7673048600883652</v>
      </c>
      <c r="W65" s="10">
        <f>SUM('Data Input (1908-1910)'!R65:T65)/3/'Data Input (1908-1910)'!N65*100</f>
        <v>12.344332333424235</v>
      </c>
      <c r="X65">
        <f>'Data Input (1908-1910)'!AS65/SUM('Data Input (1908-1910)'!L65:M65)*100</f>
        <v>4.321254398419655E-2</v>
      </c>
      <c r="Y65">
        <f>SUM('Data Input (1908-1910)'!AP65:AQ65)/SUM('Data Input (1908-1910)'!L65:M65)*100</f>
        <v>17.235631829125257</v>
      </c>
      <c r="Z65">
        <f>SUM('Data Input (1908-1910)'!AT65:AU65)/SUM('Data Input (1908-1910)'!L65:M65)*100</f>
        <v>0.52472374837952951</v>
      </c>
      <c r="AA65" s="10">
        <f>'Data Input (1908-1910)'!BI65*100</f>
        <v>39.479353680430876</v>
      </c>
      <c r="AB65" s="9">
        <f>LN('Data Input (1908-1910)'!G65/('Data Input (1908-1910)'!BP65/100))</f>
        <v>4.2753330450046683</v>
      </c>
      <c r="AC65">
        <f>IF(Tabel3[[#This Row],[Soil_Type]]="SAND",1,0)</f>
        <v>1</v>
      </c>
      <c r="AD65" s="10">
        <f>IF(Tabel3[[#This Row],[WPS_Presence]]="Present",1,0)</f>
        <v>0</v>
      </c>
      <c r="AE65">
        <f>'Data Input (1908-1910)'!AV65/SUM('Data Input (1908-1910)'!L65:M65)*1000</f>
        <v>0.30866102845854682</v>
      </c>
      <c r="AF65">
        <f>'Data Input (1908-1910)'!AW65/SUM('Data Input (1908-1910)'!L65:M65)*1000</f>
        <v>0.49385764553367489</v>
      </c>
      <c r="AG65">
        <f>'Data Input (1908-1910)'!BE65*100</f>
        <v>2.4545900834560628E-2</v>
      </c>
    </row>
    <row r="66" spans="1:33" x14ac:dyDescent="0.25">
      <c r="A66">
        <f>Tabel1[[#This Row],[A_Code]]</f>
        <v>10355</v>
      </c>
      <c r="B66" t="str">
        <f>Tabel1[[#This Row],[Province]]</f>
        <v>Friesland</v>
      </c>
      <c r="C66" s="51">
        <f>SUM(Tabel1[[#This Row],[Inf_Deaths '[1877']]:[Inf_Deaths '[1879']]])/SUM(Tabel1[[#This Row],[Births '[1877']]:[Births '[1879']]])*100</f>
        <v>13.580246913580247</v>
      </c>
      <c r="D66">
        <f>SUM(Tabel1[[#This Row],[Births '[1877']]:[Births '[1879']]])/3/Tabel1[[#This Row],[F_Aged_15to49 '[1879']]]*100</f>
        <v>11.39240506329114</v>
      </c>
      <c r="E66">
        <f>SUM(Tabel1[[#This Row],[Ilg_Births '[1877']]:[Ilg_Births '[1879']]])/SUM(Tabel1[[#This Row],[Births '[1877']]:[Births '[1879']]])*100</f>
        <v>-32918.518518518518</v>
      </c>
      <c r="F66" s="9">
        <f>SUM(Tabel1[[#This Row],[M_Rom_Cath '[1879']]:[F_Rom_Cath '[1879']]])/Tabel1[[#This Row],[Pop_Size '[1879']]]*100</f>
        <v>0.19801980198019803</v>
      </c>
      <c r="G66">
        <f>SUM(Tabel1[[#This Row],[M_Orthx_Prts '[1879']]:[F_Orthx_Prts '[1879']]])/Tabel1[[#This Row],[Pop_Size '[1879']]]*100</f>
        <v>0</v>
      </c>
      <c r="H66">
        <f>SUM(Tabel1[[#This Row],[M_Prt_Jews '[1879']]:[F_NL_Jews '[1879']]])/Tabel1[[#This Row],[Pop_Size '[1879']]]*100</f>
        <v>0</v>
      </c>
      <c r="I66" s="10">
        <f>Tabel1[[#This Row],[F_Lbr_Prtcp '[proxy1909']]]*100</f>
        <v>45.652173913043477</v>
      </c>
      <c r="J66" s="9">
        <f>LN((SUM(Tabel1[[#This Row],[Pop_Size '[1877']]:[Pop_Size '[1878']]])/2)/(Tabel1[[#This Row],[Area_Size '[1879']]]/100))</f>
        <v>3.3976849075394338</v>
      </c>
      <c r="K66">
        <f>IF(Tabel1[[#This Row],[Soil_Type]]="Sand", 1, 0)</f>
        <v>1</v>
      </c>
      <c r="L66" s="10">
        <f>IF(Tabel1[[#This Row],[WPS_Presence]]="Present", 1, 0)</f>
        <v>0</v>
      </c>
      <c r="M66">
        <f>Tabel1[[#This Row],[Med_Dr '[1878']]]/(SUM(Tabel1[[#This Row],[Pop_Size '[1877']]:[Pop_Size '[1878']]])/2)*1000</f>
        <v>0</v>
      </c>
      <c r="N66">
        <f>SUM(Tabel1[[#This Row],[Cntry_Srgn '[1878']]:[Twn_Srgn '[1878']]])/(SUM(Tabel1[[#This Row],[Pop_Size '[1877']]:[Pop_Size '[1878']]])/2)*1000</f>
        <v>0.88809946714031973</v>
      </c>
      <c r="O66">
        <f>Tabel1[[#This Row],[Midw '[1878']]]/(SUM(Tabel1[[#This Row],[Pop_Size '[1877']]:[Pop_Size '[1878']]])/2)*1000</f>
        <v>0.88809946714031973</v>
      </c>
      <c r="P66">
        <f>Tabel1[[#This Row],[Avg_Inf_Vacc '[1877-1879']]]*100</f>
        <v>-888800</v>
      </c>
      <c r="Q66">
        <f>Tabel1[[#This Row],[Avg_Tdlr_Vacc '[1867-1870']]]*100</f>
        <v>16.596045197740114</v>
      </c>
      <c r="S66">
        <f>'Data Input (1908-1910)'!B66</f>
        <v>10330</v>
      </c>
      <c r="T66" s="10" t="str">
        <f>'Data Input (1908-1910)'!C66</f>
        <v>Friesland</v>
      </c>
      <c r="U66" s="51">
        <f>SUM('Data Input (1908-1910)'!D66:F66)/SUM('Data Input (1908-1910)'!R66:T66)*100</f>
        <v>3.7037037037037033</v>
      </c>
      <c r="V66">
        <f>SUM('Data Input (1908-1910)'!X66:Z66)/SUM('Data Input (1908-1910)'!R66:T66)*100</f>
        <v>0</v>
      </c>
      <c r="W66" s="10">
        <f>SUM('Data Input (1908-1910)'!R66:T66)/3/'Data Input (1908-1910)'!N66*100</f>
        <v>10.112359550561797</v>
      </c>
      <c r="X66">
        <f>'Data Input (1908-1910)'!AS66/SUM('Data Input (1908-1910)'!L66:M66)*100</f>
        <v>12.928855182376308</v>
      </c>
      <c r="Y66">
        <f>SUM('Data Input (1908-1910)'!AP66:AQ66)/SUM('Data Input (1908-1910)'!L66:M66)*100</f>
        <v>10.725893824485373</v>
      </c>
      <c r="Z66">
        <f>SUM('Data Input (1908-1910)'!AT66:AU66)/SUM('Data Input (1908-1910)'!L66:M66)*100</f>
        <v>0</v>
      </c>
      <c r="AA66" s="10">
        <f>'Data Input (1908-1910)'!BI66*100</f>
        <v>38.401305057096245</v>
      </c>
      <c r="AB66" s="9">
        <f>LN('Data Input (1908-1910)'!G66/('Data Input (1908-1910)'!BP66/100))</f>
        <v>4.3978243806493431</v>
      </c>
      <c r="AC66">
        <f>IF(Tabel3[[#This Row],[Soil_Type]]="SAND",1,0)</f>
        <v>0</v>
      </c>
      <c r="AD66" s="10">
        <f>IF(Tabel3[[#This Row],[WPS_Presence]]="Present",1,0)</f>
        <v>0</v>
      </c>
      <c r="AE66">
        <f>'Data Input (1908-1910)'!AV66/SUM('Data Input (1908-1910)'!L66:M66)*1000</f>
        <v>1.444564824846515</v>
      </c>
      <c r="AF66">
        <f>'Data Input (1908-1910)'!AW66/SUM('Data Input (1908-1910)'!L66:M66)*1000</f>
        <v>1.444564824846515</v>
      </c>
      <c r="AG66">
        <f>'Data Input (1908-1910)'!BE66*100</f>
        <v>0.15432098765432098</v>
      </c>
    </row>
    <row r="67" spans="1:33" x14ac:dyDescent="0.25">
      <c r="A67">
        <f>Tabel1[[#This Row],[A_Code]]</f>
        <v>10680</v>
      </c>
      <c r="B67" t="str">
        <f>Tabel1[[#This Row],[Province]]</f>
        <v>Friesland</v>
      </c>
      <c r="C67" s="51">
        <f>SUM(Tabel1[[#This Row],[Inf_Deaths '[1877']]:[Inf_Deaths '[1879']]])/SUM(Tabel1[[#This Row],[Births '[1877']]:[Births '[1879']]])*100</f>
        <v>11.439393939393939</v>
      </c>
      <c r="D67">
        <f>SUM(Tabel1[[#This Row],[Births '[1877']]:[Births '[1879']]])/3/Tabel1[[#This Row],[F_Aged_15to49 '[1879']]]*100</f>
        <v>14.647137150466044</v>
      </c>
      <c r="E67">
        <f>SUM(Tabel1[[#This Row],[Ilg_Births '[1877']]:[Ilg_Births '[1879']]])/SUM(Tabel1[[#This Row],[Births '[1877']]:[Births '[1879']]])*100</f>
        <v>-2020</v>
      </c>
      <c r="F67" s="9">
        <f>SUM(Tabel1[[#This Row],[M_Rom_Cath '[1879']]:[F_Rom_Cath '[1879']]])/Tabel1[[#This Row],[Pop_Size '[1879']]]*100</f>
        <v>3.8770360174351919</v>
      </c>
      <c r="G67">
        <f>SUM(Tabel1[[#This Row],[M_Orthx_Prts '[1879']]:[F_Orthx_Prts '[1879']]])/Tabel1[[#This Row],[Pop_Size '[1879']]]*100</f>
        <v>3.7011546990900057</v>
      </c>
      <c r="H67">
        <f>SUM(Tabel1[[#This Row],[M_Prt_Jews '[1879']]:[F_NL_Jews '[1879']]])/Tabel1[[#This Row],[Pop_Size '[1879']]]*100</f>
        <v>0.3899977058958477</v>
      </c>
      <c r="I67" s="10">
        <f>Tabel1[[#This Row],[F_Lbr_Prtcp '[proxy1909']]]*100</f>
        <v>40.857959961868445</v>
      </c>
      <c r="J67" s="9">
        <f>LN((SUM(Tabel1[[#This Row],[Pop_Size '[1877']]:[Pop_Size '[1878']]])/2)/(Tabel1[[#This Row],[Area_Size '[1879']]]/100))</f>
        <v>4.5018833293481579</v>
      </c>
      <c r="K67">
        <f>IF(Tabel1[[#This Row],[Soil_Type]]="Sand", 1, 0)</f>
        <v>0</v>
      </c>
      <c r="L67" s="10">
        <f>IF(Tabel1[[#This Row],[WPS_Presence]]="Present", 1, 0)</f>
        <v>0</v>
      </c>
      <c r="M67">
        <f>Tabel1[[#This Row],[Med_Dr '[1878']]]/(SUM(Tabel1[[#This Row],[Pop_Size '[1877']]:[Pop_Size '[1878']]])/2)*1000</f>
        <v>0.22932273352698362</v>
      </c>
      <c r="N67">
        <f>SUM(Tabel1[[#This Row],[Cntry_Srgn '[1878']]:[Twn_Srgn '[1878']]])/(SUM(Tabel1[[#This Row],[Pop_Size '[1877']]:[Pop_Size '[1878']]])/2)*1000</f>
        <v>0</v>
      </c>
      <c r="O67">
        <f>Tabel1[[#This Row],[Midw '[1878']]]/(SUM(Tabel1[[#This Row],[Pop_Size '[1877']]:[Pop_Size '[1878']]])/2)*1000</f>
        <v>0.30576364470264483</v>
      </c>
      <c r="P67">
        <f>Tabel1[[#This Row],[Avg_Inf_Vacc '[1877-1879']]]*100</f>
        <v>-888800</v>
      </c>
      <c r="Q67">
        <f>Tabel1[[#This Row],[Avg_Tdlr_Vacc '[1867-1870']]]*100</f>
        <v>4.0723357261181672</v>
      </c>
      <c r="S67">
        <f>'Data Input (1908-1910)'!B67</f>
        <v>10355</v>
      </c>
      <c r="T67" s="10" t="str">
        <f>'Data Input (1908-1910)'!C67</f>
        <v>Friesland</v>
      </c>
      <c r="U67" s="51">
        <f>SUM('Data Input (1908-1910)'!D67:F67)/SUM('Data Input (1908-1910)'!R67:T67)*100</f>
        <v>7.1428571428571423</v>
      </c>
      <c r="V67">
        <f>SUM('Data Input (1908-1910)'!X67:Z67)/SUM('Data Input (1908-1910)'!R67:T67)*100</f>
        <v>0</v>
      </c>
      <c r="W67" s="10">
        <f>SUM('Data Input (1908-1910)'!R67:T67)/3/'Data Input (1908-1910)'!N67*100</f>
        <v>6.0606060606060606</v>
      </c>
      <c r="X67">
        <f>'Data Input (1908-1910)'!AS67/SUM('Data Input (1908-1910)'!L67:M67)*100</f>
        <v>0.15797788309636651</v>
      </c>
      <c r="Y67">
        <f>SUM('Data Input (1908-1910)'!AP67:AQ67)/SUM('Data Input (1908-1910)'!L67:M67)*100</f>
        <v>19.589257503949447</v>
      </c>
      <c r="Z67">
        <f>SUM('Data Input (1908-1910)'!AT67:AU67)/SUM('Data Input (1908-1910)'!L67:M67)*100</f>
        <v>0</v>
      </c>
      <c r="AA67" s="10">
        <f>'Data Input (1908-1910)'!BI67*100</f>
        <v>45.652173913043477</v>
      </c>
      <c r="AB67" s="9">
        <f>LN('Data Input (1908-1910)'!G67/('Data Input (1908-1910)'!BP67/100))</f>
        <v>2.8619816333423049</v>
      </c>
      <c r="AC67">
        <f>IF(Tabel3[[#This Row],[Soil_Type]]="SAND",1,0)</f>
        <v>1</v>
      </c>
      <c r="AD67" s="10">
        <f>IF(Tabel3[[#This Row],[WPS_Presence]]="Present",1,0)</f>
        <v>0</v>
      </c>
      <c r="AE67">
        <f>'Data Input (1908-1910)'!AV67/SUM('Data Input (1908-1910)'!L67:M67)*1000</f>
        <v>1.5797788309636651</v>
      </c>
      <c r="AF67">
        <f>'Data Input (1908-1910)'!AW67/SUM('Data Input (1908-1910)'!L67:M67)*1000</f>
        <v>1.5797788309636651</v>
      </c>
      <c r="AG67">
        <f>'Data Input (1908-1910)'!BE67*100</f>
        <v>0</v>
      </c>
    </row>
    <row r="68" spans="1:33" x14ac:dyDescent="0.25">
      <c r="A68">
        <f>Tabel1[[#This Row],[A_Code]]</f>
        <v>10867</v>
      </c>
      <c r="B68" t="str">
        <f>Tabel1[[#This Row],[Province]]</f>
        <v>Friesland</v>
      </c>
      <c r="C68" s="51">
        <f>SUM(Tabel1[[#This Row],[Inf_Deaths '[1877']]:[Inf_Deaths '[1879']]])/SUM(Tabel1[[#This Row],[Births '[1877']]:[Births '[1879']]])*100</f>
        <v>15</v>
      </c>
      <c r="D68">
        <f>SUM(Tabel1[[#This Row],[Births '[1877']]:[Births '[1879']]])/3/Tabel1[[#This Row],[F_Aged_15to49 '[1879']]]*100</f>
        <v>14.492753623188406</v>
      </c>
      <c r="E68">
        <f>SUM(Tabel1[[#This Row],[Ilg_Births '[1877']]:[Ilg_Births '[1879']]])/SUM(Tabel1[[#This Row],[Births '[1877']]:[Births '[1879']]])*100</f>
        <v>-33330</v>
      </c>
      <c r="F68" s="9">
        <f>SUM(Tabel1[[#This Row],[M_Rom_Cath '[1879']]:[F_Rom_Cath '[1879']]])/Tabel1[[#This Row],[Pop_Size '[1879']]]*100</f>
        <v>15.477629987908101</v>
      </c>
      <c r="G68">
        <f>SUM(Tabel1[[#This Row],[M_Orthx_Prts '[1879']]:[F_Orthx_Prts '[1879']]])/Tabel1[[#This Row],[Pop_Size '[1879']]]*100</f>
        <v>0.12091898428053204</v>
      </c>
      <c r="H68">
        <f>SUM(Tabel1[[#This Row],[M_Prt_Jews '[1879']]:[F_NL_Jews '[1879']]])/Tabel1[[#This Row],[Pop_Size '[1879']]]*100</f>
        <v>0</v>
      </c>
      <c r="I68" s="10">
        <f>Tabel1[[#This Row],[F_Lbr_Prtcp '[proxy1909']]]*100</f>
        <v>41.549295774647888</v>
      </c>
      <c r="J68" s="9">
        <f>LN((SUM(Tabel1[[#This Row],[Pop_Size '[1877']]:[Pop_Size '[1878']]])/2)/(Tabel1[[#This Row],[Area_Size '[1879']]]/100))</f>
        <v>5.7753647516433571</v>
      </c>
      <c r="K68">
        <f>IF(Tabel1[[#This Row],[Soil_Type]]="Sand", 1, 0)</f>
        <v>0</v>
      </c>
      <c r="L68" s="10">
        <f>IF(Tabel1[[#This Row],[WPS_Presence]]="Present", 1, 0)</f>
        <v>0</v>
      </c>
      <c r="M68">
        <f>Tabel1[[#This Row],[Med_Dr '[1878']]]/(SUM(Tabel1[[#This Row],[Pop_Size '[1877']]:[Pop_Size '[1878']]])/2)*1000</f>
        <v>0</v>
      </c>
      <c r="N68">
        <f>SUM(Tabel1[[#This Row],[Cntry_Srgn '[1878']]:[Twn_Srgn '[1878']]])/(SUM(Tabel1[[#This Row],[Pop_Size '[1877']]:[Pop_Size '[1878']]])/2)*1000</f>
        <v>0</v>
      </c>
      <c r="O68">
        <f>Tabel1[[#This Row],[Midw '[1878']]]/(SUM(Tabel1[[#This Row],[Pop_Size '[1877']]:[Pop_Size '[1878']]])/2)*1000</f>
        <v>0</v>
      </c>
      <c r="P68">
        <f>Tabel1[[#This Row],[Avg_Inf_Vacc '[1877-1879']]]*100</f>
        <v>-888800</v>
      </c>
      <c r="Q68">
        <f>Tabel1[[#This Row],[Avg_Tdlr_Vacc '[1867-1870']]]*100</f>
        <v>0.48828125</v>
      </c>
      <c r="S68">
        <f>'Data Input (1908-1910)'!B68</f>
        <v>10680</v>
      </c>
      <c r="T68" s="10" t="str">
        <f>'Data Input (1908-1910)'!C68</f>
        <v>Friesland</v>
      </c>
      <c r="U68" s="51">
        <f>SUM('Data Input (1908-1910)'!D68:F68)/SUM('Data Input (1908-1910)'!R68:T68)*100</f>
        <v>6.7353407290015852</v>
      </c>
      <c r="V68">
        <f>SUM('Data Input (1908-1910)'!X68:Z68)/SUM('Data Input (1908-1910)'!R68:T68)*100</f>
        <v>2.3771790808240887</v>
      </c>
      <c r="W68" s="10">
        <f>SUM('Data Input (1908-1910)'!R68:T68)/3/'Data Input (1908-1910)'!N68*100</f>
        <v>12.115975422427036</v>
      </c>
      <c r="X68">
        <f>'Data Input (1908-1910)'!AS68/SUM('Data Input (1908-1910)'!L68:M68)*100</f>
        <v>2.7062361092953324</v>
      </c>
      <c r="Y68">
        <f>SUM('Data Input (1908-1910)'!AP68:AQ68)/SUM('Data Input (1908-1910)'!L68:M68)*100</f>
        <v>10.25624264609753</v>
      </c>
      <c r="Z68">
        <f>SUM('Data Input (1908-1910)'!AT68:AU68)/SUM('Data Input (1908-1910)'!L68:M68)*100</f>
        <v>0.18956726369460061</v>
      </c>
      <c r="AA68" s="10">
        <f>'Data Input (1908-1910)'!BI68*100</f>
        <v>40.857959961868445</v>
      </c>
      <c r="AB68" s="9">
        <f>LN('Data Input (1908-1910)'!G68/('Data Input (1908-1910)'!BP68/100))</f>
        <v>4.6839245635144184</v>
      </c>
      <c r="AC68">
        <f>IF(Tabel3[[#This Row],[Soil_Type]]="SAND",1,0)</f>
        <v>0</v>
      </c>
      <c r="AD68" s="10">
        <f>IF(Tabel3[[#This Row],[WPS_Presence]]="Present",1,0)</f>
        <v>0</v>
      </c>
      <c r="AE68">
        <f>'Data Input (1908-1910)'!AV68/SUM('Data Input (1908-1910)'!L68:M68)*1000</f>
        <v>0.39220813178193226</v>
      </c>
      <c r="AF68">
        <f>'Data Input (1908-1910)'!AW68/SUM('Data Input (1908-1910)'!L68:M68)*1000</f>
        <v>1.1112563733821414</v>
      </c>
      <c r="AG68">
        <f>'Data Input (1908-1910)'!BE68*100</f>
        <v>0.26413100898045433</v>
      </c>
    </row>
    <row r="69" spans="1:33" x14ac:dyDescent="0.25">
      <c r="A69">
        <f>Tabel1[[#This Row],[A_Code]]</f>
        <v>10405</v>
      </c>
      <c r="B69" t="str">
        <f>Tabel1[[#This Row],[Province]]</f>
        <v>Friesland</v>
      </c>
      <c r="C69" s="51">
        <f>SUM(Tabel1[[#This Row],[Inf_Deaths '[1877']]:[Inf_Deaths '[1879']]])/SUM(Tabel1[[#This Row],[Births '[1877']]:[Births '[1879']]])*100</f>
        <v>10</v>
      </c>
      <c r="D69">
        <f>SUM(Tabel1[[#This Row],[Births '[1877']]:[Births '[1879']]])/3/Tabel1[[#This Row],[F_Aged_15to49 '[1879']]]*100</f>
        <v>14.075792730085073</v>
      </c>
      <c r="E69">
        <f>SUM(Tabel1[[#This Row],[Ilg_Births '[1877']]:[Ilg_Births '[1879']]])/SUM(Tabel1[[#This Row],[Births '[1877']]:[Births '[1879']]])*100</f>
        <v>-2930.1098901098899</v>
      </c>
      <c r="F69" s="9">
        <f>SUM(Tabel1[[#This Row],[M_Rom_Cath '[1879']]:[F_Rom_Cath '[1879']]])/Tabel1[[#This Row],[Pop_Size '[1879']]]*100</f>
        <v>9.4221105527638183E-2</v>
      </c>
      <c r="G69">
        <f>SUM(Tabel1[[#This Row],[M_Orthx_Prts '[1879']]:[F_Orthx_Prts '[1879']]])/Tabel1[[#This Row],[Pop_Size '[1879']]]*100</f>
        <v>27.502093802345058</v>
      </c>
      <c r="H69">
        <f>SUM(Tabel1[[#This Row],[M_Prt_Jews '[1879']]:[F_NL_Jews '[1879']]])/Tabel1[[#This Row],[Pop_Size '[1879']]]*100</f>
        <v>0.10469011725293131</v>
      </c>
      <c r="I69" s="10">
        <f>Tabel1[[#This Row],[F_Lbr_Prtcp '[proxy1909']]]*100</f>
        <v>42.002847650688182</v>
      </c>
      <c r="J69" s="9">
        <f>LN((SUM(Tabel1[[#This Row],[Pop_Size '[1877']]:[Pop_Size '[1878']]])/2)/(Tabel1[[#This Row],[Area_Size '[1879']]]/100))</f>
        <v>4.3024360020684504</v>
      </c>
      <c r="K69">
        <f>IF(Tabel1[[#This Row],[Soil_Type]]="Sand", 1, 0)</f>
        <v>0</v>
      </c>
      <c r="L69" s="10">
        <f>IF(Tabel1[[#This Row],[WPS_Presence]]="Present", 1, 0)</f>
        <v>0</v>
      </c>
      <c r="M69">
        <f>Tabel1[[#This Row],[Med_Dr '[1878']]]/(SUM(Tabel1[[#This Row],[Pop_Size '[1877']]:[Pop_Size '[1878']]])/2)*1000</f>
        <v>0.1079447322970639</v>
      </c>
      <c r="N69">
        <f>SUM(Tabel1[[#This Row],[Cntry_Srgn '[1878']]:[Twn_Srgn '[1878']]])/(SUM(Tabel1[[#This Row],[Pop_Size '[1877']]:[Pop_Size '[1878']]])/2)*1000</f>
        <v>0.1079447322970639</v>
      </c>
      <c r="O69">
        <f>Tabel1[[#This Row],[Midw '[1878']]]/(SUM(Tabel1[[#This Row],[Pop_Size '[1877']]:[Pop_Size '[1878']]])/2)*1000</f>
        <v>0.1079447322970639</v>
      </c>
      <c r="P69">
        <f>Tabel1[[#This Row],[Avg_Inf_Vacc '[1877-1879']]]*100</f>
        <v>-888800</v>
      </c>
      <c r="Q69">
        <f>Tabel1[[#This Row],[Avg_Tdlr_Vacc '[1867-1870']]]*100</f>
        <v>7.7414275717284804</v>
      </c>
      <c r="S69">
        <f>'Data Input (1908-1910)'!B69</f>
        <v>10867</v>
      </c>
      <c r="T69" s="10" t="str">
        <f>'Data Input (1908-1910)'!C69</f>
        <v>Friesland</v>
      </c>
      <c r="U69" s="51">
        <f>SUM('Data Input (1908-1910)'!D69:F69)/SUM('Data Input (1908-1910)'!R69:T69)*100</f>
        <v>5.2631578947368416</v>
      </c>
      <c r="V69">
        <f>SUM('Data Input (1908-1910)'!X69:Z69)/SUM('Data Input (1908-1910)'!R69:T69)*100</f>
        <v>2.6315789473684208</v>
      </c>
      <c r="W69" s="10">
        <f>SUM('Data Input (1908-1910)'!R69:T69)/3/'Data Input (1908-1910)'!N69*100</f>
        <v>6.462585034013606</v>
      </c>
      <c r="X69">
        <f>'Data Input (1908-1910)'!AS69/SUM('Data Input (1908-1910)'!L69:M69)*100</f>
        <v>16.479400749063668</v>
      </c>
      <c r="Y69">
        <f>SUM('Data Input (1908-1910)'!AP69:AQ69)/SUM('Data Input (1908-1910)'!L69:M69)*100</f>
        <v>9.9875156054931331</v>
      </c>
      <c r="Z69">
        <f>SUM('Data Input (1908-1910)'!AT69:AU69)/SUM('Data Input (1908-1910)'!L69:M69)*100</f>
        <v>0</v>
      </c>
      <c r="AA69" s="10">
        <f>'Data Input (1908-1910)'!BI69*100</f>
        <v>41.549295774647888</v>
      </c>
      <c r="AB69" s="9">
        <f>LN('Data Input (1908-1910)'!G69/('Data Input (1908-1910)'!BP69/100))</f>
        <v>5.7636470720889168</v>
      </c>
      <c r="AC69">
        <f>IF(Tabel3[[#This Row],[Soil_Type]]="SAND",1,0)</f>
        <v>0</v>
      </c>
      <c r="AD69" s="10">
        <f>IF(Tabel3[[#This Row],[WPS_Presence]]="Present",1,0)</f>
        <v>0</v>
      </c>
      <c r="AE69">
        <f>'Data Input (1908-1910)'!AV69/SUM('Data Input (1908-1910)'!L69:M69)*1000</f>
        <v>0</v>
      </c>
      <c r="AF69">
        <f>'Data Input (1908-1910)'!AW69/SUM('Data Input (1908-1910)'!L69:M69)*1000</f>
        <v>0</v>
      </c>
      <c r="AG69">
        <f>'Data Input (1908-1910)'!BE69*100</f>
        <v>0</v>
      </c>
    </row>
    <row r="70" spans="1:33" x14ac:dyDescent="0.25">
      <c r="A70">
        <f>Tabel1[[#This Row],[A_Code]]</f>
        <v>11421</v>
      </c>
      <c r="B70" t="str">
        <f>Tabel1[[#This Row],[Province]]</f>
        <v>Friesland</v>
      </c>
      <c r="C70" s="51">
        <f>SUM(Tabel1[[#This Row],[Inf_Deaths '[1877']]:[Inf_Deaths '[1879']]])/SUM(Tabel1[[#This Row],[Births '[1877']]:[Births '[1879']]])*100</f>
        <v>18.198037466547724</v>
      </c>
      <c r="D70">
        <f>SUM(Tabel1[[#This Row],[Births '[1877']]:[Births '[1879']]])/3/Tabel1[[#This Row],[F_Aged_15to49 '[1879']]]*100</f>
        <v>14.256645046419941</v>
      </c>
      <c r="E70">
        <f>SUM(Tabel1[[#This Row],[Ilg_Births '[1877']]:[Ilg_Births '[1879']]])/SUM(Tabel1[[#This Row],[Births '[1877']]:[Births '[1879']]])*100</f>
        <v>-2378.5905441570026</v>
      </c>
      <c r="F70" s="9">
        <f>SUM(Tabel1[[#This Row],[M_Rom_Cath '[1879']]:[F_Rom_Cath '[1879']]])/Tabel1[[#This Row],[Pop_Size '[1879']]]*100</f>
        <v>15.453506097560975</v>
      </c>
      <c r="G70">
        <f>SUM(Tabel1[[#This Row],[M_Orthx_Prts '[1879']]:[F_Orthx_Prts '[1879']]])/Tabel1[[#This Row],[Pop_Size '[1879']]]*100</f>
        <v>3.4870426829268295</v>
      </c>
      <c r="H70">
        <f>SUM(Tabel1[[#This Row],[M_Prt_Jews '[1879']]:[F_NL_Jews '[1879']]])/Tabel1[[#This Row],[Pop_Size '[1879']]]*100</f>
        <v>1.3814786585365855</v>
      </c>
      <c r="I70" s="10">
        <f>Tabel1[[#This Row],[F_Lbr_Prtcp '[proxy1909']]]*100</f>
        <v>36.446269862644762</v>
      </c>
      <c r="J70" s="9">
        <f>LN((SUM(Tabel1[[#This Row],[Pop_Size '[1877']]:[Pop_Size '[1878']]])/2)/(Tabel1[[#This Row],[Area_Size '[1879']]]/100))</f>
        <v>6.7561564576187587</v>
      </c>
      <c r="K70">
        <f>IF(Tabel1[[#This Row],[Soil_Type]]="Sand", 1, 0)</f>
        <v>0</v>
      </c>
      <c r="L70" s="10">
        <f>IF(Tabel1[[#This Row],[WPS_Presence]]="Present", 1, 0)</f>
        <v>0</v>
      </c>
      <c r="M70">
        <f>Tabel1[[#This Row],[Med_Dr '[1878']]]/(SUM(Tabel1[[#This Row],[Pop_Size '[1877']]:[Pop_Size '[1878']]])/2)*1000</f>
        <v>0.69033530571992108</v>
      </c>
      <c r="N70">
        <f>SUM(Tabel1[[#This Row],[Cntry_Srgn '[1878']]:[Twn_Srgn '[1878']]])/(SUM(Tabel1[[#This Row],[Pop_Size '[1877']]:[Pop_Size '[1878']]])/2)*1000</f>
        <v>9.8619329388560148E-2</v>
      </c>
      <c r="O70">
        <f>Tabel1[[#This Row],[Midw '[1878']]]/(SUM(Tabel1[[#This Row],[Pop_Size '[1877']]:[Pop_Size '[1878']]])/2)*1000</f>
        <v>0.1972386587771203</v>
      </c>
      <c r="P70">
        <f>Tabel1[[#This Row],[Avg_Inf_Vacc '[1877-1879']]]*100</f>
        <v>-888800</v>
      </c>
      <c r="Q70">
        <f>Tabel1[[#This Row],[Avg_Tdlr_Vacc '[1867-1870']]]*100</f>
        <v>4.9663814180929098</v>
      </c>
      <c r="S70">
        <f>'Data Input (1908-1910)'!B70</f>
        <v>10405</v>
      </c>
      <c r="T70" s="10" t="str">
        <f>'Data Input (1908-1910)'!C70</f>
        <v>Friesland</v>
      </c>
      <c r="U70" s="51">
        <f>SUM('Data Input (1908-1910)'!D70:F70)/SUM('Data Input (1908-1910)'!R70:T70)*100</f>
        <v>6.729857819905213</v>
      </c>
      <c r="V70">
        <f>SUM('Data Input (1908-1910)'!X70:Z70)/SUM('Data Input (1908-1910)'!R70:T70)*100</f>
        <v>2.7488151658767772</v>
      </c>
      <c r="W70" s="10">
        <f>SUM('Data Input (1908-1910)'!R70:T70)/3/'Data Input (1908-1910)'!N70*100</f>
        <v>12.564010956293913</v>
      </c>
      <c r="X70">
        <f>'Data Input (1908-1910)'!AS70/SUM('Data Input (1908-1910)'!L70:M70)*100</f>
        <v>3.1976976576864657E-2</v>
      </c>
      <c r="Y70">
        <f>SUM('Data Input (1908-1910)'!AP70:AQ70)/SUM('Data Input (1908-1910)'!L70:M70)*100</f>
        <v>38.084579103045805</v>
      </c>
      <c r="Z70">
        <f>SUM('Data Input (1908-1910)'!AT70:AU70)/SUM('Data Input (1908-1910)'!L70:M70)*100</f>
        <v>0.27180430090334962</v>
      </c>
      <c r="AA70" s="10">
        <f>'Data Input (1908-1910)'!BI70*100</f>
        <v>42.002847650688182</v>
      </c>
      <c r="AB70" s="9">
        <f>LN('Data Input (1908-1910)'!G70/('Data Input (1908-1910)'!BP70/100))</f>
        <v>4.6100762571253675</v>
      </c>
      <c r="AC70">
        <f>IF(Tabel3[[#This Row],[Soil_Type]]="SAND",1,0)</f>
        <v>0</v>
      </c>
      <c r="AD70" s="10">
        <f>IF(Tabel3[[#This Row],[WPS_Presence]]="Present",1,0)</f>
        <v>0</v>
      </c>
      <c r="AE70">
        <f>'Data Input (1908-1910)'!AV70/SUM('Data Input (1908-1910)'!L70:M70)*1000</f>
        <v>0.31976976576864657</v>
      </c>
      <c r="AF70">
        <f>'Data Input (1908-1910)'!AW70/SUM('Data Input (1908-1910)'!L70:M70)*1000</f>
        <v>0.31976976576864657</v>
      </c>
      <c r="AG70">
        <f>'Data Input (1908-1910)'!BE70*100</f>
        <v>0.2527646129541864</v>
      </c>
    </row>
    <row r="71" spans="1:33" x14ac:dyDescent="0.25">
      <c r="A71">
        <f>Tabel1[[#This Row],[A_Code]]</f>
        <v>10240</v>
      </c>
      <c r="B71" t="str">
        <f>Tabel1[[#This Row],[Province]]</f>
        <v>Friesland</v>
      </c>
      <c r="C71" s="51">
        <f>SUM(Tabel1[[#This Row],[Inf_Deaths '[1877']]:[Inf_Deaths '[1879']]])/SUM(Tabel1[[#This Row],[Births '[1877']]:[Births '[1879']]])*100</f>
        <v>10.810810810810811</v>
      </c>
      <c r="D71">
        <f>SUM(Tabel1[[#This Row],[Births '[1877']]:[Births '[1879']]])/3/Tabel1[[#This Row],[F_Aged_15to49 '[1879']]]*100</f>
        <v>17.249417249417252</v>
      </c>
      <c r="E71">
        <f>SUM(Tabel1[[#This Row],[Ilg_Births '[1877']]:[Ilg_Births '[1879']]])/SUM(Tabel1[[#This Row],[Births '[1877']]:[Births '[1879']]])*100</f>
        <v>-36032.432432432433</v>
      </c>
      <c r="F71" s="9">
        <f>SUM(Tabel1[[#This Row],[M_Rom_Cath '[1879']]:[F_Rom_Cath '[1879']]])/Tabel1[[#This Row],[Pop_Size '[1879']]]*100</f>
        <v>2.7190332326283988</v>
      </c>
      <c r="G71">
        <f>SUM(Tabel1[[#This Row],[M_Orthx_Prts '[1879']]:[F_Orthx_Prts '[1879']]])/Tabel1[[#This Row],[Pop_Size '[1879']]]*100</f>
        <v>3.4743202416918431</v>
      </c>
      <c r="H71">
        <f>SUM(Tabel1[[#This Row],[M_Prt_Jews '[1879']]:[F_NL_Jews '[1879']]])/Tabel1[[#This Row],[Pop_Size '[1879']]]*100</f>
        <v>0</v>
      </c>
      <c r="I71" s="10">
        <f>Tabel1[[#This Row],[F_Lbr_Prtcp '[proxy1909']]]*100</f>
        <v>42.246520874751489</v>
      </c>
      <c r="J71" s="9">
        <f>LN((SUM(Tabel1[[#This Row],[Pop_Size '[1877']]:[Pop_Size '[1878']]])/2)/(Tabel1[[#This Row],[Area_Size '[1879']]]/100))</f>
        <v>5.0033370501947054</v>
      </c>
      <c r="K71">
        <f>IF(Tabel1[[#This Row],[Soil_Type]]="Sand", 1, 0)</f>
        <v>0</v>
      </c>
      <c r="L71" s="10">
        <f>IF(Tabel1[[#This Row],[WPS_Presence]]="Present", 1, 0)</f>
        <v>0</v>
      </c>
      <c r="M71">
        <f>Tabel1[[#This Row],[Med_Dr '[1878']]]/(SUM(Tabel1[[#This Row],[Pop_Size '[1877']]:[Pop_Size '[1878']]])/2)*1000</f>
        <v>0</v>
      </c>
      <c r="N71">
        <f>SUM(Tabel1[[#This Row],[Cntry_Srgn '[1878']]:[Twn_Srgn '[1878']]])/(SUM(Tabel1[[#This Row],[Pop_Size '[1877']]:[Pop_Size '[1878']]])/2)*1000</f>
        <v>0</v>
      </c>
      <c r="O71">
        <f>Tabel1[[#This Row],[Midw '[1878']]]/(SUM(Tabel1[[#This Row],[Pop_Size '[1877']]:[Pop_Size '[1878']]])/2)*1000</f>
        <v>0</v>
      </c>
      <c r="P71">
        <f>Tabel1[[#This Row],[Avg_Inf_Vacc '[1877-1879']]]*100</f>
        <v>-888800</v>
      </c>
      <c r="Q71">
        <f>Tabel1[[#This Row],[Avg_Tdlr_Vacc '[1867-1870']]]*100</f>
        <v>10.227272727272728</v>
      </c>
      <c r="S71">
        <f>'Data Input (1908-1910)'!B71</f>
        <v>11421</v>
      </c>
      <c r="T71" s="10" t="str">
        <f>'Data Input (1908-1910)'!C71</f>
        <v>Friesland</v>
      </c>
      <c r="U71" s="51">
        <f>SUM('Data Input (1908-1910)'!D71:F71)/SUM('Data Input (1908-1910)'!R71:T71)*100</f>
        <v>6.143001007049345</v>
      </c>
      <c r="V71">
        <f>SUM('Data Input (1908-1910)'!X71:Z71)/SUM('Data Input (1908-1910)'!R71:T71)*100</f>
        <v>1.7119838872104733</v>
      </c>
      <c r="W71" s="10">
        <f>SUM('Data Input (1908-1910)'!R71:T71)/3/'Data Input (1908-1910)'!N71*100</f>
        <v>9.824873849807064</v>
      </c>
      <c r="X71">
        <f>'Data Input (1908-1910)'!AS71/SUM('Data Input (1908-1910)'!L71:M71)*100</f>
        <v>14.768970554316907</v>
      </c>
      <c r="Y71">
        <f>SUM('Data Input (1908-1910)'!AP71:AQ71)/SUM('Data Input (1908-1910)'!L71:M71)*100</f>
        <v>18.190205274083183</v>
      </c>
      <c r="Z71">
        <f>SUM('Data Input (1908-1910)'!AT71:AU71)/SUM('Data Input (1908-1910)'!L71:M71)*100</f>
        <v>0.87645114169293459</v>
      </c>
      <c r="AA71" s="10">
        <f>'Data Input (1908-1910)'!BI71*100</f>
        <v>36.446269862644762</v>
      </c>
      <c r="AB71" s="9">
        <f>LN('Data Input (1908-1910)'!G71/('Data Input (1908-1910)'!BP71/100))</f>
        <v>7.0034633045704329</v>
      </c>
      <c r="AC71">
        <f>IF(Tabel3[[#This Row],[Soil_Type]]="SAND",1,0)</f>
        <v>0</v>
      </c>
      <c r="AD71" s="10">
        <f>IF(Tabel3[[#This Row],[WPS_Presence]]="Present",1,0)</f>
        <v>0</v>
      </c>
      <c r="AE71">
        <f>'Data Input (1908-1910)'!AV71/SUM('Data Input (1908-1910)'!L71:M71)*1000</f>
        <v>0.53817175367110015</v>
      </c>
      <c r="AF71">
        <f>'Data Input (1908-1910)'!AW71/SUM('Data Input (1908-1910)'!L71:M71)*1000</f>
        <v>2.3833320519720149</v>
      </c>
      <c r="AG71">
        <f>'Data Input (1908-1910)'!BE71*100</f>
        <v>1.0741859684457871</v>
      </c>
    </row>
    <row r="72" spans="1:33" x14ac:dyDescent="0.25">
      <c r="A72">
        <f>Tabel1[[#This Row],[A_Code]]</f>
        <v>11241</v>
      </c>
      <c r="B72" t="str">
        <f>Tabel1[[#This Row],[Province]]</f>
        <v>Friesland</v>
      </c>
      <c r="C72" s="51">
        <f>SUM(Tabel1[[#This Row],[Inf_Deaths '[1877']]:[Inf_Deaths '[1879']]])/SUM(Tabel1[[#This Row],[Births '[1877']]:[Births '[1879']]])*100</f>
        <v>12.679245283018867</v>
      </c>
      <c r="D72">
        <f>SUM(Tabel1[[#This Row],[Births '[1877']]:[Births '[1879']]])/3/Tabel1[[#This Row],[F_Aged_15to49 '[1879']]]*100</f>
        <v>14.615045223913523</v>
      </c>
      <c r="E72">
        <f>SUM(Tabel1[[#This Row],[Ilg_Births '[1877']]:[Ilg_Births '[1879']]])/SUM(Tabel1[[#This Row],[Births '[1877']]:[Births '[1879']]])*100</f>
        <v>-2012.3773584905659</v>
      </c>
      <c r="F72" s="9">
        <f>SUM(Tabel1[[#This Row],[M_Rom_Cath '[1879']]:[F_Rom_Cath '[1879']]])/Tabel1[[#This Row],[Pop_Size '[1879']]]*100</f>
        <v>0.10512088902237572</v>
      </c>
      <c r="G72">
        <f>SUM(Tabel1[[#This Row],[M_Orthx_Prts '[1879']]:[F_Orthx_Prts '[1879']]])/Tabel1[[#This Row],[Pop_Size '[1879']]]*100</f>
        <v>11.022676077489113</v>
      </c>
      <c r="H72">
        <f>SUM(Tabel1[[#This Row],[M_Prt_Jews '[1879']]:[F_NL_Jews '[1879']]])/Tabel1[[#This Row],[Pop_Size '[1879']]]*100</f>
        <v>0</v>
      </c>
      <c r="I72" s="10">
        <f>Tabel1[[#This Row],[F_Lbr_Prtcp '[proxy1909']]]*100</f>
        <v>40.300230946882216</v>
      </c>
      <c r="J72" s="9">
        <f>LN((SUM(Tabel1[[#This Row],[Pop_Size '[1877']]:[Pop_Size '[1878']]])/2)/(Tabel1[[#This Row],[Area_Size '[1879']]]/100))</f>
        <v>4.3694407150416907</v>
      </c>
      <c r="K72">
        <f>IF(Tabel1[[#This Row],[Soil_Type]]="Sand", 1, 0)</f>
        <v>0</v>
      </c>
      <c r="L72" s="10">
        <f>IF(Tabel1[[#This Row],[WPS_Presence]]="Present", 1, 0)</f>
        <v>0</v>
      </c>
      <c r="M72">
        <f>Tabel1[[#This Row],[Med_Dr '[1878']]]/(SUM(Tabel1[[#This Row],[Pop_Size '[1877']]:[Pop_Size '[1878']]])/2)*1000</f>
        <v>0.15137753557372086</v>
      </c>
      <c r="N72">
        <f>SUM(Tabel1[[#This Row],[Cntry_Srgn '[1878']]:[Twn_Srgn '[1878']]])/(SUM(Tabel1[[#This Row],[Pop_Size '[1877']]:[Pop_Size '[1878']]])/2)*1000</f>
        <v>0.37844383893430211</v>
      </c>
      <c r="O72">
        <f>Tabel1[[#This Row],[Midw '[1878']]]/(SUM(Tabel1[[#This Row],[Pop_Size '[1877']]:[Pop_Size '[1878']]])/2)*1000</f>
        <v>0.15137753557372086</v>
      </c>
      <c r="P72">
        <f>Tabel1[[#This Row],[Avg_Inf_Vacc '[1877-1879']]]*100</f>
        <v>-888800</v>
      </c>
      <c r="Q72">
        <f>Tabel1[[#This Row],[Avg_Tdlr_Vacc '[1867-1870']]]*100</f>
        <v>2.3950131233595804</v>
      </c>
      <c r="S72">
        <f>'Data Input (1908-1910)'!B72</f>
        <v>10240</v>
      </c>
      <c r="T72" s="10" t="str">
        <f>'Data Input (1908-1910)'!C72</f>
        <v>Friesland</v>
      </c>
      <c r="U72" s="51">
        <f>SUM('Data Input (1908-1910)'!D72:F72)/SUM('Data Input (1908-1910)'!R72:T72)*100</f>
        <v>3.6144578313253009</v>
      </c>
      <c r="V72">
        <f>SUM('Data Input (1908-1910)'!X72:Z72)/SUM('Data Input (1908-1910)'!R72:T72)*100</f>
        <v>0</v>
      </c>
      <c r="W72" s="10">
        <f>SUM('Data Input (1908-1910)'!R72:T72)/3/'Data Input (1908-1910)'!N72*100</f>
        <v>12.24188790560472</v>
      </c>
      <c r="X72">
        <f>'Data Input (1908-1910)'!AS72/SUM('Data Input (1908-1910)'!L72:M72)*100</f>
        <v>1.044932079414838</v>
      </c>
      <c r="Y72">
        <f>SUM('Data Input (1908-1910)'!AP72:AQ72)/SUM('Data Input (1908-1910)'!L72:M72)*100</f>
        <v>14.942528735632186</v>
      </c>
      <c r="Z72">
        <f>SUM('Data Input (1908-1910)'!AT72:AU72)/SUM('Data Input (1908-1910)'!L72:M72)*100</f>
        <v>0</v>
      </c>
      <c r="AA72" s="10">
        <f>'Data Input (1908-1910)'!BI72*100</f>
        <v>42.246520874751489</v>
      </c>
      <c r="AB72" s="9">
        <f>LN('Data Input (1908-1910)'!G72/('Data Input (1908-1910)'!BP72/100))</f>
        <v>5.4231234550184908</v>
      </c>
      <c r="AC72">
        <f>IF(Tabel3[[#This Row],[Soil_Type]]="SAND",1,0)</f>
        <v>0</v>
      </c>
      <c r="AD72" s="10">
        <f>IF(Tabel3[[#This Row],[WPS_Presence]]="Present",1,0)</f>
        <v>0</v>
      </c>
      <c r="AE72">
        <f>'Data Input (1908-1910)'!AV72/SUM('Data Input (1908-1910)'!L72:M72)*1000</f>
        <v>1.0449320794148382</v>
      </c>
      <c r="AF72">
        <f>'Data Input (1908-1910)'!AW72/SUM('Data Input (1908-1910)'!L72:M72)*1000</f>
        <v>1.0449320794148382</v>
      </c>
      <c r="AG72">
        <f>'Data Input (1908-1910)'!BE72*100</f>
        <v>0.40160642570281119</v>
      </c>
    </row>
    <row r="73" spans="1:33" x14ac:dyDescent="0.25">
      <c r="A73">
        <f>Tabel1[[#This Row],[A_Code]]</f>
        <v>10140</v>
      </c>
      <c r="B73" t="str">
        <f>Tabel1[[#This Row],[Province]]</f>
        <v>Friesland</v>
      </c>
      <c r="C73" s="51">
        <f>SUM(Tabel1[[#This Row],[Inf_Deaths '[1877']]:[Inf_Deaths '[1879']]])/SUM(Tabel1[[#This Row],[Births '[1877']]:[Births '[1879']]])*100</f>
        <v>14.620938628158845</v>
      </c>
      <c r="D73">
        <f>SUM(Tabel1[[#This Row],[Births '[1877']]:[Births '[1879']]])/3/Tabel1[[#This Row],[F_Aged_15to49 '[1879']]]*100</f>
        <v>15.074829931972788</v>
      </c>
      <c r="E73">
        <f>SUM(Tabel1[[#This Row],[Ilg_Births '[1877']]:[Ilg_Births '[1879']]])/SUM(Tabel1[[#This Row],[Births '[1877']]:[Births '[1879']]])*100</f>
        <v>-4812.9963898916967</v>
      </c>
      <c r="F73" s="9">
        <f>SUM(Tabel1[[#This Row],[M_Rom_Cath '[1879']]:[F_Rom_Cath '[1879']]])/Tabel1[[#This Row],[Pop_Size '[1879']]]*100</f>
        <v>1.7034068136272544</v>
      </c>
      <c r="G73">
        <f>SUM(Tabel1[[#This Row],[M_Orthx_Prts '[1879']]:[F_Orthx_Prts '[1879']]])/Tabel1[[#This Row],[Pop_Size '[1879']]]*100</f>
        <v>3.026052104208417</v>
      </c>
      <c r="H73">
        <f>SUM(Tabel1[[#This Row],[M_Prt_Jews '[1879']]:[F_NL_Jews '[1879']]])/Tabel1[[#This Row],[Pop_Size '[1879']]]*100</f>
        <v>8.0160320641282562E-2</v>
      </c>
      <c r="I73" s="10">
        <f>Tabel1[[#This Row],[F_Lbr_Prtcp '[proxy1909']]]*100</f>
        <v>40.72573542363925</v>
      </c>
      <c r="J73" s="9">
        <f>LN((SUM(Tabel1[[#This Row],[Pop_Size '[1877']]:[Pop_Size '[1878']]])/2)/(Tabel1[[#This Row],[Area_Size '[1879']]]/100))</f>
        <v>4.3140066907755372</v>
      </c>
      <c r="K73">
        <f>IF(Tabel1[[#This Row],[Soil_Type]]="Sand", 1, 0)</f>
        <v>0</v>
      </c>
      <c r="L73" s="10">
        <f>IF(Tabel1[[#This Row],[WPS_Presence]]="Present", 1, 0)</f>
        <v>0</v>
      </c>
      <c r="M73">
        <f>Tabel1[[#This Row],[Med_Dr '[1878']]]/(SUM(Tabel1[[#This Row],[Pop_Size '[1877']]:[Pop_Size '[1878']]])/2)*1000</f>
        <v>0.60289389067524124</v>
      </c>
      <c r="N73">
        <f>SUM(Tabel1[[#This Row],[Cntry_Srgn '[1878']]:[Twn_Srgn '[1878']]])/(SUM(Tabel1[[#This Row],[Pop_Size '[1877']]:[Pop_Size '[1878']]])/2)*1000</f>
        <v>0.40192926045016075</v>
      </c>
      <c r="O73">
        <f>Tabel1[[#This Row],[Midw '[1878']]]/(SUM(Tabel1[[#This Row],[Pop_Size '[1877']]:[Pop_Size '[1878']]])/2)*1000</f>
        <v>0</v>
      </c>
      <c r="P73">
        <f>Tabel1[[#This Row],[Avg_Inf_Vacc '[1877-1879']]]*100</f>
        <v>-888800</v>
      </c>
      <c r="Q73">
        <f>Tabel1[[#This Row],[Avg_Tdlr_Vacc '[1867-1870']]]*100</f>
        <v>2.1659826721386231</v>
      </c>
      <c r="S73">
        <f>'Data Input (1908-1910)'!B73</f>
        <v>11241</v>
      </c>
      <c r="T73" s="10" t="str">
        <f>'Data Input (1908-1910)'!C73</f>
        <v>Friesland</v>
      </c>
      <c r="U73" s="51">
        <f>SUM('Data Input (1908-1910)'!D73:F73)/SUM('Data Input (1908-1910)'!R73:T73)*100</f>
        <v>8.3191850594227503</v>
      </c>
      <c r="V73">
        <f>SUM('Data Input (1908-1910)'!X73:Z73)/SUM('Data Input (1908-1910)'!R73:T73)*100</f>
        <v>0.84889643463497455</v>
      </c>
      <c r="W73" s="10">
        <f>SUM('Data Input (1908-1910)'!R73:T73)/3/'Data Input (1908-1910)'!N73*100</f>
        <v>11.471418833382025</v>
      </c>
      <c r="X73">
        <f>'Data Input (1908-1910)'!AS73/SUM('Data Input (1908-1910)'!L73:M73)*100</f>
        <v>0</v>
      </c>
      <c r="Y73">
        <f>SUM('Data Input (1908-1910)'!AP73:AQ73)/SUM('Data Input (1908-1910)'!L73:M73)*100</f>
        <v>30.865679605175405</v>
      </c>
      <c r="Z73">
        <f>SUM('Data Input (1908-1910)'!AT73:AU73)/SUM('Data Input (1908-1910)'!L73:M73)*100</f>
        <v>0</v>
      </c>
      <c r="AA73" s="10">
        <f>'Data Input (1908-1910)'!BI73*100</f>
        <v>40.300230946882216</v>
      </c>
      <c r="AB73" s="9">
        <f>LN('Data Input (1908-1910)'!G73/('Data Input (1908-1910)'!BP73/100))</f>
        <v>4.5097422056569965</v>
      </c>
      <c r="AC73">
        <f>IF(Tabel3[[#This Row],[Soil_Type]]="SAND",1,0)</f>
        <v>0</v>
      </c>
      <c r="AD73" s="10">
        <f>IF(Tabel3[[#This Row],[WPS_Presence]]="Present",1,0)</f>
        <v>0</v>
      </c>
      <c r="AE73">
        <f>'Data Input (1908-1910)'!AV73/SUM('Data Input (1908-1910)'!L73:M73)*1000</f>
        <v>0.46685340802987862</v>
      </c>
      <c r="AF73">
        <f>'Data Input (1908-1910)'!AW73/SUM('Data Input (1908-1910)'!L73:M73)*1000</f>
        <v>0.60024009603841533</v>
      </c>
      <c r="AG73">
        <f>'Data Input (1908-1910)'!BE73*100</f>
        <v>8.4889643463497449E-2</v>
      </c>
    </row>
    <row r="74" spans="1:33" x14ac:dyDescent="0.25">
      <c r="A74">
        <f>Tabel1[[#This Row],[A_Code]]</f>
        <v>10129</v>
      </c>
      <c r="B74" t="str">
        <f>Tabel1[[#This Row],[Province]]</f>
        <v>Friesland</v>
      </c>
      <c r="C74" s="51">
        <f>SUM(Tabel1[[#This Row],[Inf_Deaths '[1877']]:[Inf_Deaths '[1879']]])/SUM(Tabel1[[#This Row],[Births '[1877']]:[Births '[1879']]])*100</f>
        <v>13.151041666666666</v>
      </c>
      <c r="D74">
        <f>SUM(Tabel1[[#This Row],[Births '[1877']]:[Births '[1879']]])/3/Tabel1[[#This Row],[F_Aged_15to49 '[1879']]]*100</f>
        <v>12.237093690248566</v>
      </c>
      <c r="E74">
        <f>SUM(Tabel1[[#This Row],[Ilg_Births '[1877']]:[Ilg_Births '[1879']]])/SUM(Tabel1[[#This Row],[Births '[1877']]:[Births '[1879']]])*100</f>
        <v>-3471.875</v>
      </c>
      <c r="F74" s="9">
        <f>SUM(Tabel1[[#This Row],[M_Rom_Cath '[1879']]:[F_Rom_Cath '[1879']]])/Tabel1[[#This Row],[Pop_Size '[1879']]]*100</f>
        <v>0.51661383116120696</v>
      </c>
      <c r="G74">
        <f>SUM(Tabel1[[#This Row],[M_Orthx_Prts '[1879']]:[F_Orthx_Prts '[1879']]])/Tabel1[[#This Row],[Pop_Size '[1879']]]*100</f>
        <v>3.0057531994833862</v>
      </c>
      <c r="H74">
        <f>SUM(Tabel1[[#This Row],[M_Prt_Jews '[1879']]:[F_NL_Jews '[1879']]])/Tabel1[[#This Row],[Pop_Size '[1879']]]*100</f>
        <v>1.1741223435481977E-2</v>
      </c>
      <c r="I74" s="10">
        <f>Tabel1[[#This Row],[F_Lbr_Prtcp '[proxy1909']]]*100</f>
        <v>40.118483412322277</v>
      </c>
      <c r="J74" s="9">
        <f>LN((SUM(Tabel1[[#This Row],[Pop_Size '[1877']]:[Pop_Size '[1878']]])/2)/(Tabel1[[#This Row],[Area_Size '[1879']]]/100))</f>
        <v>4.7473981873595434</v>
      </c>
      <c r="K74">
        <f>IF(Tabel1[[#This Row],[Soil_Type]]="Sand", 1, 0)</f>
        <v>0</v>
      </c>
      <c r="L74" s="10">
        <f>IF(Tabel1[[#This Row],[WPS_Presence]]="Present", 1, 0)</f>
        <v>0</v>
      </c>
      <c r="M74">
        <f>Tabel1[[#This Row],[Med_Dr '[1878']]]/(SUM(Tabel1[[#This Row],[Pop_Size '[1877']]:[Pop_Size '[1878']]])/2)*1000</f>
        <v>0.36018729739464517</v>
      </c>
      <c r="N74">
        <f>SUM(Tabel1[[#This Row],[Cntry_Srgn '[1878']]:[Twn_Srgn '[1878']]])/(SUM(Tabel1[[#This Row],[Pop_Size '[1877']]:[Pop_Size '[1878']]])/2)*1000</f>
        <v>0</v>
      </c>
      <c r="O74">
        <f>Tabel1[[#This Row],[Midw '[1878']]]/(SUM(Tabel1[[#This Row],[Pop_Size '[1877']]:[Pop_Size '[1878']]])/2)*1000</f>
        <v>0</v>
      </c>
      <c r="P74">
        <f>Tabel1[[#This Row],[Avg_Inf_Vacc '[1877-1879']]]*100</f>
        <v>-888800</v>
      </c>
      <c r="Q74">
        <f>Tabel1[[#This Row],[Avg_Tdlr_Vacc '[1867-1870']]]*100</f>
        <v>5.325814536340852</v>
      </c>
      <c r="S74">
        <f>'Data Input (1908-1910)'!B74</f>
        <v>10140</v>
      </c>
      <c r="T74" s="10" t="str">
        <f>'Data Input (1908-1910)'!C74</f>
        <v>Friesland</v>
      </c>
      <c r="U74" s="51">
        <f>SUM('Data Input (1908-1910)'!D74:F74)/SUM('Data Input (1908-1910)'!R74:T74)*100</f>
        <v>5.3488372093023253</v>
      </c>
      <c r="V74">
        <f>SUM('Data Input (1908-1910)'!X74:Z74)/SUM('Data Input (1908-1910)'!R74:T74)*100</f>
        <v>0.46511627906976744</v>
      </c>
      <c r="W74" s="10">
        <f>SUM('Data Input (1908-1910)'!R74:T74)/3/'Data Input (1908-1910)'!N74*100</f>
        <v>10.785051417105594</v>
      </c>
      <c r="X74">
        <f>'Data Input (1908-1910)'!AS74/SUM('Data Input (1908-1910)'!L74:M74)*100</f>
        <v>0.86126193596704737</v>
      </c>
      <c r="Y74">
        <f>SUM('Data Input (1908-1910)'!AP74:AQ74)/SUM('Data Input (1908-1910)'!L74:M74)*100</f>
        <v>7.0586032578168885</v>
      </c>
      <c r="Z74">
        <f>SUM('Data Input (1908-1910)'!AT74:AU74)/SUM('Data Input (1908-1910)'!L74:M74)*100</f>
        <v>0</v>
      </c>
      <c r="AA74" s="10">
        <f>'Data Input (1908-1910)'!BI74*100</f>
        <v>40.72573542363925</v>
      </c>
      <c r="AB74" s="9">
        <f>LN('Data Input (1908-1910)'!G74/('Data Input (1908-1910)'!BP74/100))</f>
        <v>4.3929976459470108</v>
      </c>
      <c r="AC74">
        <f>IF(Tabel3[[#This Row],[Soil_Type]]="SAND",1,0)</f>
        <v>0</v>
      </c>
      <c r="AD74" s="10">
        <f>IF(Tabel3[[#This Row],[WPS_Presence]]="Present",1,0)</f>
        <v>0</v>
      </c>
      <c r="AE74">
        <f>'Data Input (1908-1910)'!AV74/SUM('Data Input (1908-1910)'!L74:M74)*1000</f>
        <v>0.56169256693503089</v>
      </c>
      <c r="AF74">
        <f>'Data Input (1908-1910)'!AW74/SUM('Data Input (1908-1910)'!L74:M74)*1000</f>
        <v>0.7489234225800413</v>
      </c>
      <c r="AG74">
        <f>'Data Input (1908-1910)'!BE74*100</f>
        <v>0.15503875968992248</v>
      </c>
    </row>
    <row r="75" spans="1:33" x14ac:dyDescent="0.25">
      <c r="A75">
        <f>Tabel1[[#This Row],[A_Code]]</f>
        <v>11322</v>
      </c>
      <c r="B75" t="str">
        <f>Tabel1[[#This Row],[Province]]</f>
        <v>Friesland</v>
      </c>
      <c r="C75" s="51">
        <f>SUM(Tabel1[[#This Row],[Inf_Deaths '[1877']]:[Inf_Deaths '[1879']]])/SUM(Tabel1[[#This Row],[Births '[1877']]:[Births '[1879']]])*100</f>
        <v>9.2804303967720241</v>
      </c>
      <c r="D75">
        <f>SUM(Tabel1[[#This Row],[Births '[1877']]:[Births '[1879']]])/3/Tabel1[[#This Row],[F_Aged_15to49 '[1879']]]*100</f>
        <v>14.822567783094097</v>
      </c>
      <c r="E75">
        <f>SUM(Tabel1[[#This Row],[Ilg_Births '[1877']]:[Ilg_Births '[1879']]])/SUM(Tabel1[[#This Row],[Births '[1877']]:[Births '[1879']]])*100</f>
        <v>-1793.1405514458643</v>
      </c>
      <c r="F75" s="9">
        <f>SUM(Tabel1[[#This Row],[M_Rom_Cath '[1879']]:[F_Rom_Cath '[1879']]])/Tabel1[[#This Row],[Pop_Size '[1879']]]*100</f>
        <v>11.81548421904505</v>
      </c>
      <c r="G75">
        <f>SUM(Tabel1[[#This Row],[M_Orthx_Prts '[1879']]:[F_Orthx_Prts '[1879']]])/Tabel1[[#This Row],[Pop_Size '[1879']]]*100</f>
        <v>2.6031831669813865</v>
      </c>
      <c r="H75">
        <f>SUM(Tabel1[[#This Row],[M_Prt_Jews '[1879']]:[F_NL_Jews '[1879']]])/Tabel1[[#This Row],[Pop_Size '[1879']]]*100</f>
        <v>0.14162395468033448</v>
      </c>
      <c r="I75" s="10">
        <f>Tabel1[[#This Row],[F_Lbr_Prtcp '[proxy1909']]]*100</f>
        <v>42.661097852028639</v>
      </c>
      <c r="J75" s="9">
        <f>LN((SUM(Tabel1[[#This Row],[Pop_Size '[1877']]:[Pop_Size '[1878']]])/2)/(Tabel1[[#This Row],[Area_Size '[1879']]]/100))</f>
        <v>4.1335810279369261</v>
      </c>
      <c r="K75">
        <f>IF(Tabel1[[#This Row],[Soil_Type]]="Sand", 1, 0)</f>
        <v>0</v>
      </c>
      <c r="L75" s="10">
        <f>IF(Tabel1[[#This Row],[WPS_Presence]]="Present", 1, 0)</f>
        <v>0</v>
      </c>
      <c r="M75">
        <f>Tabel1[[#This Row],[Med_Dr '[1878']]]/(SUM(Tabel1[[#This Row],[Pop_Size '[1877']]:[Pop_Size '[1878']]])/2)*1000</f>
        <v>0.21195421788893598</v>
      </c>
      <c r="N75">
        <f>SUM(Tabel1[[#This Row],[Cntry_Srgn '[1878']]:[Twn_Srgn '[1878']]])/(SUM(Tabel1[[#This Row],[Pop_Size '[1877']]:[Pop_Size '[1878']]])/2)*1000</f>
        <v>0.21195421788893598</v>
      </c>
      <c r="O75">
        <f>Tabel1[[#This Row],[Midw '[1878']]]/(SUM(Tabel1[[#This Row],[Pop_Size '[1877']]:[Pop_Size '[1878']]])/2)*1000</f>
        <v>0</v>
      </c>
      <c r="P75">
        <f>Tabel1[[#This Row],[Avg_Inf_Vacc '[1877-1879']]]*100</f>
        <v>-888800</v>
      </c>
      <c r="Q75">
        <f>Tabel1[[#This Row],[Avg_Tdlr_Vacc '[1867-1870']]]*100</f>
        <v>1.5819144040497009</v>
      </c>
      <c r="S75">
        <f>'Data Input (1908-1910)'!B75</f>
        <v>10129</v>
      </c>
      <c r="T75" s="10" t="str">
        <f>'Data Input (1908-1910)'!C75</f>
        <v>Friesland</v>
      </c>
      <c r="U75" s="51">
        <f>SUM('Data Input (1908-1910)'!D75:F75)/SUM('Data Input (1908-1910)'!R75:T75)*100</f>
        <v>10.034602076124568</v>
      </c>
      <c r="V75">
        <f>SUM('Data Input (1908-1910)'!X75:Z75)/SUM('Data Input (1908-1910)'!R75:T75)*100</f>
        <v>1.3840830449826991</v>
      </c>
      <c r="W75" s="10">
        <f>SUM('Data Input (1908-1910)'!R75:T75)/3/'Data Input (1908-1910)'!N75*100</f>
        <v>10.045185957594715</v>
      </c>
      <c r="X75">
        <f>'Data Input (1908-1910)'!AS75/SUM('Data Input (1908-1910)'!L75:M75)*100</f>
        <v>0.44608717817996429</v>
      </c>
      <c r="Y75">
        <f>SUM('Data Input (1908-1910)'!AP75:AQ75)/SUM('Data Input (1908-1910)'!L75:M75)*100</f>
        <v>31.927096609737443</v>
      </c>
      <c r="Z75">
        <f>SUM('Data Input (1908-1910)'!AT75:AU75)/SUM('Data Input (1908-1910)'!L75:M75)*100</f>
        <v>0</v>
      </c>
      <c r="AA75" s="10">
        <f>'Data Input (1908-1910)'!BI75*100</f>
        <v>40.118483412322277</v>
      </c>
      <c r="AB75" s="9">
        <f>LN('Data Input (1908-1910)'!G75/('Data Input (1908-1910)'!BP75/100))</f>
        <v>4.6865108944770668</v>
      </c>
      <c r="AC75">
        <f>IF(Tabel3[[#This Row],[Soil_Type]]="SAND",1,0)</f>
        <v>0</v>
      </c>
      <c r="AD75" s="10">
        <f>IF(Tabel3[[#This Row],[WPS_Presence]]="Present",1,0)</f>
        <v>0</v>
      </c>
      <c r="AE75">
        <f>'Data Input (1908-1910)'!AV75/SUM('Data Input (1908-1910)'!L75:M75)*1000</f>
        <v>0.38236043843996942</v>
      </c>
      <c r="AF75">
        <f>'Data Input (1908-1910)'!AW75/SUM('Data Input (1908-1910)'!L75:M75)*1000</f>
        <v>0.38236043843996942</v>
      </c>
      <c r="AG75">
        <f>'Data Input (1908-1910)'!BE75*100</f>
        <v>0.28835063437139563</v>
      </c>
    </row>
    <row r="76" spans="1:33" x14ac:dyDescent="0.25">
      <c r="A76">
        <f>Tabel1[[#This Row],[A_Code]]</f>
        <v>10454</v>
      </c>
      <c r="B76" t="str">
        <f>Tabel1[[#This Row],[Province]]</f>
        <v>Friesland</v>
      </c>
      <c r="C76" s="51">
        <f>SUM(Tabel1[[#This Row],[Inf_Deaths '[1877']]:[Inf_Deaths '[1879']]])/SUM(Tabel1[[#This Row],[Births '[1877']]:[Births '[1879']]])*100</f>
        <v>13.827349121466771</v>
      </c>
      <c r="D76">
        <f>SUM(Tabel1[[#This Row],[Births '[1877']]:[Births '[1879']]])/3/Tabel1[[#This Row],[F_Aged_15to49 '[1879']]]*100</f>
        <v>14.338919925512103</v>
      </c>
      <c r="E76">
        <f>SUM(Tabel1[[#This Row],[Ilg_Births '[1877']]:[Ilg_Births '[1879']]])/SUM(Tabel1[[#This Row],[Births '[1877']]:[Births '[1879']]])*100</f>
        <v>-2036.9747899159663</v>
      </c>
      <c r="F76" s="9">
        <f>SUM(Tabel1[[#This Row],[M_Rom_Cath '[1879']]:[F_Rom_Cath '[1879']]])/Tabel1[[#This Row],[Pop_Size '[1879']]]*100</f>
        <v>10.188827694728559</v>
      </c>
      <c r="G76">
        <f>SUM(Tabel1[[#This Row],[M_Orthx_Prts '[1879']]:[F_Orthx_Prts '[1879']]])/Tabel1[[#This Row],[Pop_Size '[1879']]]*100</f>
        <v>2.7458693941778125</v>
      </c>
      <c r="H76">
        <f>SUM(Tabel1[[#This Row],[M_Prt_Jews '[1879']]:[F_NL_Jews '[1879']]])/Tabel1[[#This Row],[Pop_Size '[1879']]]*100</f>
        <v>0</v>
      </c>
      <c r="I76" s="10">
        <f>Tabel1[[#This Row],[F_Lbr_Prtcp '[proxy1909']]]*100</f>
        <v>38.363004776378631</v>
      </c>
      <c r="J76" s="9">
        <f>LN((SUM(Tabel1[[#This Row],[Pop_Size '[1877']]:[Pop_Size '[1878']]])/2)/(Tabel1[[#This Row],[Area_Size '[1879']]]/100))</f>
        <v>4.3231454792407211</v>
      </c>
      <c r="K76">
        <f>IF(Tabel1[[#This Row],[Soil_Type]]="Sand", 1, 0)</f>
        <v>0</v>
      </c>
      <c r="L76" s="10">
        <f>IF(Tabel1[[#This Row],[WPS_Presence]]="Present", 1, 0)</f>
        <v>0</v>
      </c>
      <c r="M76">
        <f>Tabel1[[#This Row],[Med_Dr '[1878']]]/(SUM(Tabel1[[#This Row],[Pop_Size '[1877']]:[Pop_Size '[1878']]])/2)*1000</f>
        <v>0.16140747316600759</v>
      </c>
      <c r="N76">
        <f>SUM(Tabel1[[#This Row],[Cntry_Srgn '[1878']]:[Twn_Srgn '[1878']]])/(SUM(Tabel1[[#This Row],[Pop_Size '[1877']]:[Pop_Size '[1878']]])/2)*1000</f>
        <v>0.32281494633201518</v>
      </c>
      <c r="O76">
        <f>Tabel1[[#This Row],[Midw '[1878']]]/(SUM(Tabel1[[#This Row],[Pop_Size '[1877']]:[Pop_Size '[1878']]])/2)*1000</f>
        <v>0</v>
      </c>
      <c r="P76">
        <f>Tabel1[[#This Row],[Avg_Inf_Vacc '[1877-1879']]]*100</f>
        <v>-888800</v>
      </c>
      <c r="Q76">
        <f>Tabel1[[#This Row],[Avg_Tdlr_Vacc '[1867-1870']]]*100</f>
        <v>5.1810385898046682</v>
      </c>
      <c r="S76">
        <f>'Data Input (1908-1910)'!B76</f>
        <v>11322</v>
      </c>
      <c r="T76" s="10" t="str">
        <f>'Data Input (1908-1910)'!C76</f>
        <v>Friesland</v>
      </c>
      <c r="U76" s="51">
        <f>SUM('Data Input (1908-1910)'!D76:F76)/SUM('Data Input (1908-1910)'!R76:T76)*100</f>
        <v>5.4190751445086702</v>
      </c>
      <c r="V76">
        <f>SUM('Data Input (1908-1910)'!X76:Z76)/SUM('Data Input (1908-1910)'!R76:T76)*100</f>
        <v>1.300578034682081</v>
      </c>
      <c r="W76" s="10">
        <f>SUM('Data Input (1908-1910)'!R76:T76)/3/'Data Input (1908-1910)'!N76*100</f>
        <v>12.625433315088486</v>
      </c>
      <c r="X76">
        <f>'Data Input (1908-1910)'!AS76/SUM('Data Input (1908-1910)'!L76:M76)*100</f>
        <v>9.056238271081785</v>
      </c>
      <c r="Y76">
        <f>SUM('Data Input (1908-1910)'!AP76:AQ76)/SUM('Data Input (1908-1910)'!L76:M76)*100</f>
        <v>9.1652037048247461</v>
      </c>
      <c r="Z76">
        <f>SUM('Data Input (1908-1910)'!AT76:AU76)/SUM('Data Input (1908-1910)'!L76:M76)*100</f>
        <v>0.13923360978267452</v>
      </c>
      <c r="AA76" s="10">
        <f>'Data Input (1908-1910)'!BI76*100</f>
        <v>42.661097852028639</v>
      </c>
      <c r="AB76" s="9">
        <f>LN('Data Input (1908-1910)'!G76/('Data Input (1908-1910)'!BP76/100))</f>
        <v>4.2874288701736685</v>
      </c>
      <c r="AC76">
        <f>IF(Tabel3[[#This Row],[Soil_Type]]="SAND",1,0)</f>
        <v>0</v>
      </c>
      <c r="AD76" s="10">
        <f>IF(Tabel3[[#This Row],[WPS_Presence]]="Present",1,0)</f>
        <v>0</v>
      </c>
      <c r="AE76">
        <f>'Data Input (1908-1910)'!AV76/SUM('Data Input (1908-1910)'!L76:M76)*1000</f>
        <v>0.36321811247654218</v>
      </c>
      <c r="AF76">
        <f>'Data Input (1908-1910)'!AW76/SUM('Data Input (1908-1910)'!L76:M76)*1000</f>
        <v>0.36321811247654218</v>
      </c>
      <c r="AG76">
        <f>'Data Input (1908-1910)'!BE76*100</f>
        <v>2.4084778420038536E-2</v>
      </c>
    </row>
    <row r="77" spans="1:33" x14ac:dyDescent="0.25">
      <c r="A77">
        <f>Tabel1[[#This Row],[A_Code]]</f>
        <v>10768</v>
      </c>
      <c r="B77" t="str">
        <f>Tabel1[[#This Row],[Province]]</f>
        <v>Friesland</v>
      </c>
      <c r="C77" s="51">
        <f>SUM(Tabel1[[#This Row],[Inf_Deaths '[1877']]:[Inf_Deaths '[1879']]])/SUM(Tabel1[[#This Row],[Births '[1877']]:[Births '[1879']]])*100</f>
        <v>14.225053078556263</v>
      </c>
      <c r="D77">
        <f>SUM(Tabel1[[#This Row],[Births '[1877']]:[Births '[1879']]])/3/Tabel1[[#This Row],[F_Aged_15to49 '[1879']]]*100</f>
        <v>15.392156862745098</v>
      </c>
      <c r="E77">
        <f>SUM(Tabel1[[#This Row],[Ilg_Births '[1877']]:[Ilg_Births '[1879']]])/SUM(Tabel1[[#This Row],[Births '[1877']]:[Births '[1879']]])*100</f>
        <v>-5661.1464968152868</v>
      </c>
      <c r="F77" s="9">
        <f>SUM(Tabel1[[#This Row],[M_Rom_Cath '[1879']]:[F_Rom_Cath '[1879']]])/Tabel1[[#This Row],[Pop_Size '[1879']]]*100</f>
        <v>22.466960352422909</v>
      </c>
      <c r="G77">
        <f>SUM(Tabel1[[#This Row],[M_Orthx_Prts '[1879']]:[F_Orthx_Prts '[1879']]])/Tabel1[[#This Row],[Pop_Size '[1879']]]*100</f>
        <v>4.7479197258932935</v>
      </c>
      <c r="H77">
        <f>SUM(Tabel1[[#This Row],[M_Prt_Jews '[1879']]:[F_NL_Jews '[1879']]])/Tabel1[[#This Row],[Pop_Size '[1879']]]*100</f>
        <v>0</v>
      </c>
      <c r="I77" s="10">
        <f>Tabel1[[#This Row],[F_Lbr_Prtcp '[proxy1909']]]*100</f>
        <v>40.299843365406133</v>
      </c>
      <c r="J77" s="9">
        <f>LN((SUM(Tabel1[[#This Row],[Pop_Size '[1877']]:[Pop_Size '[1878']]])/2)/(Tabel1[[#This Row],[Area_Size '[1879']]]/100))</f>
        <v>4.7496283724900668</v>
      </c>
      <c r="K77">
        <f>IF(Tabel1[[#This Row],[Soil_Type]]="Sand", 1, 0)</f>
        <v>0</v>
      </c>
      <c r="L77" s="10">
        <f>IF(Tabel1[[#This Row],[WPS_Presence]]="Present", 1, 0)</f>
        <v>0</v>
      </c>
      <c r="M77">
        <f>Tabel1[[#This Row],[Med_Dr '[1878']]]/(SUM(Tabel1[[#This Row],[Pop_Size '[1877']]:[Pop_Size '[1878']]])/2)*1000</f>
        <v>0.26367831245880025</v>
      </c>
      <c r="N77">
        <f>SUM(Tabel1[[#This Row],[Cntry_Srgn '[1878']]:[Twn_Srgn '[1878']]])/(SUM(Tabel1[[#This Row],[Pop_Size '[1877']]:[Pop_Size '[1878']]])/2)*1000</f>
        <v>0.26367831245880025</v>
      </c>
      <c r="O77">
        <f>Tabel1[[#This Row],[Midw '[1878']]]/(SUM(Tabel1[[#This Row],[Pop_Size '[1877']]:[Pop_Size '[1878']]])/2)*1000</f>
        <v>0</v>
      </c>
      <c r="P77">
        <f>Tabel1[[#This Row],[Avg_Inf_Vacc '[1877-1879']]]*100</f>
        <v>-888800</v>
      </c>
      <c r="Q77">
        <f>Tabel1[[#This Row],[Avg_Tdlr_Vacc '[1867-1870']]]*100</f>
        <v>9.4410876132930505E-2</v>
      </c>
      <c r="S77">
        <f>'Data Input (1908-1910)'!B77</f>
        <v>10454</v>
      </c>
      <c r="T77" s="10" t="str">
        <f>'Data Input (1908-1910)'!C77</f>
        <v>Friesland</v>
      </c>
      <c r="U77" s="51">
        <f>SUM('Data Input (1908-1910)'!D77:F77)/SUM('Data Input (1908-1910)'!R77:T77)*100</f>
        <v>5.2744886975242196</v>
      </c>
      <c r="V77">
        <f>SUM('Data Input (1908-1910)'!X77:Z77)/SUM('Data Input (1908-1910)'!R77:T77)*100</f>
        <v>0.4305705059203444</v>
      </c>
      <c r="W77" s="10">
        <f>SUM('Data Input (1908-1910)'!R77:T77)/3/'Data Input (1908-1910)'!N77*100</f>
        <v>9.9220335362597467</v>
      </c>
      <c r="X77">
        <f>'Data Input (1908-1910)'!AS77/SUM('Data Input (1908-1910)'!L77:M77)*100</f>
        <v>8.7491243091772386</v>
      </c>
      <c r="Y77">
        <f>SUM('Data Input (1908-1910)'!AP77:AQ77)/SUM('Data Input (1908-1910)'!L77:M77)*100</f>
        <v>24.036740094963804</v>
      </c>
      <c r="Z77">
        <f>SUM('Data Input (1908-1910)'!AT77:AU77)/SUM('Data Input (1908-1910)'!L77:M77)*100</f>
        <v>0</v>
      </c>
      <c r="AA77" s="10">
        <f>'Data Input (1908-1910)'!BI77*100</f>
        <v>38.363004776378631</v>
      </c>
      <c r="AB77" s="9">
        <f>LN('Data Input (1908-1910)'!G77/('Data Input (1908-1910)'!BP77/100))</f>
        <v>4.3764946042424961</v>
      </c>
      <c r="AC77">
        <f>IF(Tabel3[[#This Row],[Soil_Type]]="SAND",1,0)</f>
        <v>0</v>
      </c>
      <c r="AD77" s="10">
        <f>IF(Tabel3[[#This Row],[WPS_Presence]]="Present",1,0)</f>
        <v>0</v>
      </c>
      <c r="AE77">
        <f>'Data Input (1908-1910)'!AV77/SUM('Data Input (1908-1910)'!L77:M77)*1000</f>
        <v>0.31135673698139643</v>
      </c>
      <c r="AF77">
        <f>'Data Input (1908-1910)'!AW77/SUM('Data Input (1908-1910)'!L77:M77)*1000</f>
        <v>0.38919592122674557</v>
      </c>
      <c r="AG77">
        <f>'Data Input (1908-1910)'!BE77*100</f>
        <v>0</v>
      </c>
    </row>
    <row r="78" spans="1:33" x14ac:dyDescent="0.25">
      <c r="A78">
        <f>Tabel1[[#This Row],[A_Code]]</f>
        <v>11427</v>
      </c>
      <c r="B78" t="str">
        <f>Tabel1[[#This Row],[Province]]</f>
        <v>Friesland</v>
      </c>
      <c r="C78" s="51">
        <f>SUM(Tabel1[[#This Row],[Inf_Deaths '[1877']]:[Inf_Deaths '[1879']]])/SUM(Tabel1[[#This Row],[Births '[1877']]:[Births '[1879']]])*100</f>
        <v>15.494011976047902</v>
      </c>
      <c r="D78">
        <f>SUM(Tabel1[[#This Row],[Births '[1877']]:[Births '[1879']]])/3/Tabel1[[#This Row],[F_Aged_15to49 '[1879']]]*100</f>
        <v>16.199830241299864</v>
      </c>
      <c r="E78">
        <f>SUM(Tabel1[[#This Row],[Ilg_Births '[1877']]:[Ilg_Births '[1879']]])/SUM(Tabel1[[#This Row],[Births '[1877']]:[Births '[1879']]])*100</f>
        <v>-1995.808383233533</v>
      </c>
      <c r="F78" s="9">
        <f>SUM(Tabel1[[#This Row],[M_Rom_Cath '[1879']]:[F_Rom_Cath '[1879']]])/Tabel1[[#This Row],[Pop_Size '[1879']]]*100</f>
        <v>14.146591491542798</v>
      </c>
      <c r="G78">
        <f>SUM(Tabel1[[#This Row],[M_Orthx_Prts '[1879']]:[F_Orthx_Prts '[1879']]])/Tabel1[[#This Row],[Pop_Size '[1879']]]*100</f>
        <v>1.7597813087305656</v>
      </c>
      <c r="H78">
        <f>SUM(Tabel1[[#This Row],[M_Prt_Jews '[1879']]:[F_NL_Jews '[1879']]])/Tabel1[[#This Row],[Pop_Size '[1879']]]*100</f>
        <v>0</v>
      </c>
      <c r="I78" s="10">
        <f>Tabel1[[#This Row],[F_Lbr_Prtcp '[proxy1909']]]*100</f>
        <v>38.657952731970511</v>
      </c>
      <c r="J78" s="9">
        <f>LN((SUM(Tabel1[[#This Row],[Pop_Size '[1877']]:[Pop_Size '[1878']]])/2)/(Tabel1[[#This Row],[Area_Size '[1879']]]/100))</f>
        <v>4.3134708053390955</v>
      </c>
      <c r="K78">
        <f>IF(Tabel1[[#This Row],[Soil_Type]]="Sand", 1, 0)</f>
        <v>0</v>
      </c>
      <c r="L78" s="10">
        <f>IF(Tabel1[[#This Row],[WPS_Presence]]="Present", 1, 0)</f>
        <v>0</v>
      </c>
      <c r="M78">
        <f>Tabel1[[#This Row],[Med_Dr '[1878']]]/(SUM(Tabel1[[#This Row],[Pop_Size '[1877']]:[Pop_Size '[1878']]])/2)*1000</f>
        <v>0.17554638813306417</v>
      </c>
      <c r="N78">
        <f>SUM(Tabel1[[#This Row],[Cntry_Srgn '[1878']]:[Twn_Srgn '[1878']]])/(SUM(Tabel1[[#This Row],[Pop_Size '[1877']]:[Pop_Size '[1878']]])/2)*1000</f>
        <v>0.17554638813306417</v>
      </c>
      <c r="O78">
        <f>Tabel1[[#This Row],[Midw '[1878']]]/(SUM(Tabel1[[#This Row],[Pop_Size '[1877']]:[Pop_Size '[1878']]])/2)*1000</f>
        <v>0</v>
      </c>
      <c r="P78">
        <f>Tabel1[[#This Row],[Avg_Inf_Vacc '[1877-1879']]]*100</f>
        <v>-888800</v>
      </c>
      <c r="Q78">
        <f>Tabel1[[#This Row],[Avg_Tdlr_Vacc '[1867-1870']]]*100</f>
        <v>1.709236326109391</v>
      </c>
      <c r="S78">
        <f>'Data Input (1908-1910)'!B78</f>
        <v>10768</v>
      </c>
      <c r="T78" s="10" t="str">
        <f>'Data Input (1908-1910)'!C78</f>
        <v>Friesland</v>
      </c>
      <c r="U78" s="51">
        <f>SUM('Data Input (1908-1910)'!D78:F78)/SUM('Data Input (1908-1910)'!R78:T78)*100</f>
        <v>7.2368421052631584</v>
      </c>
      <c r="V78">
        <f>SUM('Data Input (1908-1910)'!X78:Z78)/SUM('Data Input (1908-1910)'!R78:T78)*100</f>
        <v>0.6578947368421052</v>
      </c>
      <c r="W78" s="10">
        <f>SUM('Data Input (1908-1910)'!R78:T78)/3/'Data Input (1908-1910)'!N78*100</f>
        <v>9.9443899247628398</v>
      </c>
      <c r="X78">
        <f>'Data Input (1908-1910)'!AS78/SUM('Data Input (1908-1910)'!L78:M78)*100</f>
        <v>24.733527131782946</v>
      </c>
      <c r="Y78">
        <f>SUM('Data Input (1908-1910)'!AP78:AQ78)/SUM('Data Input (1908-1910)'!L78:M78)*100</f>
        <v>17.587209302325583</v>
      </c>
      <c r="Z78">
        <f>SUM('Data Input (1908-1910)'!AT78:AU78)/SUM('Data Input (1908-1910)'!L78:M78)*100</f>
        <v>0</v>
      </c>
      <c r="AA78" s="10">
        <f>'Data Input (1908-1910)'!BI78*100</f>
        <v>40.299843365406133</v>
      </c>
      <c r="AB78" s="9">
        <f>LN('Data Input (1908-1910)'!G78/('Data Input (1908-1910)'!BP78/100))</f>
        <v>4.8356064757791124</v>
      </c>
      <c r="AC78">
        <f>IF(Tabel3[[#This Row],[Soil_Type]]="SAND",1,0)</f>
        <v>0</v>
      </c>
      <c r="AD78" s="10">
        <f>IF(Tabel3[[#This Row],[WPS_Presence]]="Present",1,0)</f>
        <v>0</v>
      </c>
      <c r="AE78">
        <f>'Data Input (1908-1910)'!AV78/SUM('Data Input (1908-1910)'!L78:M78)*1000</f>
        <v>0.48449612403100772</v>
      </c>
      <c r="AF78">
        <f>'Data Input (1908-1910)'!AW78/SUM('Data Input (1908-1910)'!L78:M78)*1000</f>
        <v>0.96899224806201545</v>
      </c>
      <c r="AG78">
        <f>'Data Input (1908-1910)'!BE78*100</f>
        <v>0</v>
      </c>
    </row>
    <row r="79" spans="1:33" x14ac:dyDescent="0.25">
      <c r="A79">
        <f>Tabel1[[#This Row],[A_Code]]</f>
        <v>11046</v>
      </c>
      <c r="B79" t="str">
        <f>Tabel1[[#This Row],[Province]]</f>
        <v>Gelderland</v>
      </c>
      <c r="C79" s="51">
        <f>SUM(Tabel1[[#This Row],[Inf_Deaths '[1877']]:[Inf_Deaths '[1879']]])/SUM(Tabel1[[#This Row],[Births '[1877']]:[Births '[1879']]])*100</f>
        <v>8.3743842364532011</v>
      </c>
      <c r="D79">
        <f>SUM(Tabel1[[#This Row],[Births '[1877']]:[Births '[1879']]])/3/Tabel1[[#This Row],[F_Aged_15to49 '[1879']]]*100</f>
        <v>13.660834454912516</v>
      </c>
      <c r="E79">
        <f>SUM(Tabel1[[#This Row],[Ilg_Births '[1877']]:[Ilg_Births '[1879']]])/SUM(Tabel1[[#This Row],[Births '[1877']]:[Births '[1879']]])*100</f>
        <v>0.98522167487684731</v>
      </c>
      <c r="F79" s="9">
        <f>SUM(Tabel1[[#This Row],[M_Rom_Cath '[1879']]:[F_Rom_Cath '[1879']]])/Tabel1[[#This Row],[Pop_Size '[1879']]]*100</f>
        <v>16.704597177969958</v>
      </c>
      <c r="G79">
        <f>SUM(Tabel1[[#This Row],[M_Orthx_Prts '[1879']]:[F_Orthx_Prts '[1879']]])/Tabel1[[#This Row],[Pop_Size '[1879']]]*100</f>
        <v>8.177818236989836</v>
      </c>
      <c r="H79">
        <f>SUM(Tabel1[[#This Row],[M_Prt_Jews '[1879']]:[F_NL_Jews '[1879']]])/Tabel1[[#This Row],[Pop_Size '[1879']]]*100</f>
        <v>1.1986041571840389</v>
      </c>
      <c r="I79" s="10">
        <f>Tabel1[[#This Row],[F_Lbr_Prtcp '[proxy1909']]]*100</f>
        <v>36.924054655227202</v>
      </c>
      <c r="J79" s="9">
        <f>LN((SUM(Tabel1[[#This Row],[Pop_Size '[1877']]:[Pop_Size '[1878']]])/2)/(Tabel1[[#This Row],[Area_Size '[1879']]]/100))</f>
        <v>4.3640987245367402</v>
      </c>
      <c r="K79">
        <f>IF(Tabel1[[#This Row],[Soil_Type]]="Sand", 1, 0)</f>
        <v>1</v>
      </c>
      <c r="L79" s="10">
        <f>IF(Tabel1[[#This Row],[WPS_Presence]]="Present", 1, 0)</f>
        <v>0</v>
      </c>
      <c r="M79">
        <f>Tabel1[[#This Row],[Med_Dr '[1878']]]/(SUM(Tabel1[[#This Row],[Pop_Size '[1877']]:[Pop_Size '[1878']]])/2)*1000</f>
        <v>0</v>
      </c>
      <c r="N79">
        <f>SUM(Tabel1[[#This Row],[Cntry_Srgn '[1878']]:[Twn_Srgn '[1878']]])/(SUM(Tabel1[[#This Row],[Pop_Size '[1877']]:[Pop_Size '[1878']]])/2)*1000</f>
        <v>0.15391719255040787</v>
      </c>
      <c r="O79">
        <f>Tabel1[[#This Row],[Midw '[1878']]]/(SUM(Tabel1[[#This Row],[Pop_Size '[1877']]:[Pop_Size '[1878']]])/2)*1000</f>
        <v>0.15391719255040787</v>
      </c>
      <c r="P79">
        <f>Tabel1[[#This Row],[Avg_Inf_Vacc '[1877-1879']]]*100</f>
        <v>24.302134646962234</v>
      </c>
      <c r="Q79">
        <f>Tabel1[[#This Row],[Avg_Tdlr_Vacc '[1867-1870']]]*100</f>
        <v>27.566056910569102</v>
      </c>
      <c r="S79">
        <f>'Data Input (1908-1910)'!B79</f>
        <v>11427</v>
      </c>
      <c r="T79" s="10" t="str">
        <f>'Data Input (1908-1910)'!C79</f>
        <v>Friesland</v>
      </c>
      <c r="U79" s="51">
        <f>SUM('Data Input (1908-1910)'!D79:F79)/SUM('Data Input (1908-1910)'!R79:T79)*100</f>
        <v>6.2047569803516032</v>
      </c>
      <c r="V79">
        <f>SUM('Data Input (1908-1910)'!X79:Z79)/SUM('Data Input (1908-1910)'!R79:T79)*100</f>
        <v>0.62047569803516023</v>
      </c>
      <c r="W79" s="10">
        <f>SUM('Data Input (1908-1910)'!R79:T79)/3/'Data Input (1908-1910)'!N79*100</f>
        <v>11.130294659300183</v>
      </c>
      <c r="X79">
        <f>'Data Input (1908-1910)'!AS79/SUM('Data Input (1908-1910)'!L79:M79)*100</f>
        <v>11.805101373446696</v>
      </c>
      <c r="Y79">
        <f>SUM('Data Input (1908-1910)'!AP79:AQ79)/SUM('Data Input (1908-1910)'!L79:M79)*100</f>
        <v>26.823086984957488</v>
      </c>
      <c r="Z79">
        <f>SUM('Data Input (1908-1910)'!AT79:AU79)/SUM('Data Input (1908-1910)'!L79:M79)*100</f>
        <v>0</v>
      </c>
      <c r="AA79" s="10">
        <f>'Data Input (1908-1910)'!BI79*100</f>
        <v>38.657952731970511</v>
      </c>
      <c r="AB79" s="9">
        <f>LN('Data Input (1908-1910)'!G79/('Data Input (1908-1910)'!BP79/100))</f>
        <v>4.3858343319784998</v>
      </c>
      <c r="AC79">
        <f>IF(Tabel3[[#This Row],[Soil_Type]]="SAND",1,0)</f>
        <v>0</v>
      </c>
      <c r="AD79" s="10">
        <f>IF(Tabel3[[#This Row],[WPS_Presence]]="Present",1,0)</f>
        <v>0</v>
      </c>
      <c r="AE79">
        <f>'Data Input (1908-1910)'!AV79/SUM('Data Input (1908-1910)'!L79:M79)*1000</f>
        <v>0</v>
      </c>
      <c r="AF79">
        <f>'Data Input (1908-1910)'!AW79/SUM('Data Input (1908-1910)'!L79:M79)*1000</f>
        <v>1.471550032701112</v>
      </c>
      <c r="AG79">
        <f>'Data Input (1908-1910)'!BE79*100</f>
        <v>0</v>
      </c>
    </row>
    <row r="80" spans="1:33" x14ac:dyDescent="0.25">
      <c r="A80">
        <f>Tabel1[[#This Row],[A_Code]]</f>
        <v>10151</v>
      </c>
      <c r="B80" t="str">
        <f>Tabel1[[#This Row],[Province]]</f>
        <v>Gelderland</v>
      </c>
      <c r="C80" s="51">
        <f>SUM(Tabel1[[#This Row],[Inf_Deaths '[1877']]:[Inf_Deaths '[1879']]])/SUM(Tabel1[[#This Row],[Births '[1877']]:[Births '[1879']]])*100</f>
        <v>23.737373737373737</v>
      </c>
      <c r="D80">
        <f>SUM(Tabel1[[#This Row],[Births '[1877']]:[Births '[1879']]])/3/Tabel1[[#This Row],[F_Aged_15to49 '[1879']]]*100</f>
        <v>14.473684210526317</v>
      </c>
      <c r="E80">
        <f>SUM(Tabel1[[#This Row],[Ilg_Births '[1877']]:[Ilg_Births '[1879']]])/SUM(Tabel1[[#This Row],[Births '[1877']]:[Births '[1879']]])*100</f>
        <v>4.5454545454545459</v>
      </c>
      <c r="F80" s="9">
        <f>SUM(Tabel1[[#This Row],[M_Rom_Cath '[1879']]:[F_Rom_Cath '[1879']]])/Tabel1[[#This Row],[Pop_Size '[1879']]]*100</f>
        <v>67.238912732474958</v>
      </c>
      <c r="G80">
        <f>SUM(Tabel1[[#This Row],[M_Orthx_Prts '[1879']]:[F_Orthx_Prts '[1879']]])/Tabel1[[#This Row],[Pop_Size '[1879']]]*100</f>
        <v>1.0014306151645207</v>
      </c>
      <c r="H80">
        <f>SUM(Tabel1[[#This Row],[M_Prt_Jews '[1879']]:[F_NL_Jews '[1879']]])/Tabel1[[#This Row],[Pop_Size '[1879']]]*100</f>
        <v>0</v>
      </c>
      <c r="I80" s="10">
        <f>Tabel1[[#This Row],[F_Lbr_Prtcp '[proxy1909']]]*100</f>
        <v>43.341708542713569</v>
      </c>
      <c r="J80" s="9">
        <f>LN((SUM(Tabel1[[#This Row],[Pop_Size '[1877']]:[Pop_Size '[1878']]])/2)/(Tabel1[[#This Row],[Area_Size '[1879']]]/100))</f>
        <v>5.1312689838665229</v>
      </c>
      <c r="K80">
        <f>IF(Tabel1[[#This Row],[Soil_Type]]="Sand", 1, 0)</f>
        <v>0</v>
      </c>
      <c r="L80" s="10">
        <f>IF(Tabel1[[#This Row],[WPS_Presence]]="Present", 1, 0)</f>
        <v>0</v>
      </c>
      <c r="M80">
        <f>Tabel1[[#This Row],[Med_Dr '[1878']]]/(SUM(Tabel1[[#This Row],[Pop_Size '[1877']]:[Pop_Size '[1878']]])/2)*1000</f>
        <v>0</v>
      </c>
      <c r="N80">
        <f>SUM(Tabel1[[#This Row],[Cntry_Srgn '[1878']]:[Twn_Srgn '[1878']]])/(SUM(Tabel1[[#This Row],[Pop_Size '[1877']]:[Pop_Size '[1878']]])/2)*1000</f>
        <v>0</v>
      </c>
      <c r="O80">
        <f>Tabel1[[#This Row],[Midw '[1878']]]/(SUM(Tabel1[[#This Row],[Pop_Size '[1877']]:[Pop_Size '[1878']]])/2)*1000</f>
        <v>0.46328468844104703</v>
      </c>
      <c r="P80">
        <f>Tabel1[[#This Row],[Avg_Inf_Vacc '[1877-1879']]]*100</f>
        <v>15.656565656565657</v>
      </c>
      <c r="Q80">
        <f>Tabel1[[#This Row],[Avg_Tdlr_Vacc '[1867-1870']]]*100</f>
        <v>0</v>
      </c>
      <c r="S80">
        <f>'Data Input (1908-1910)'!B80</f>
        <v>11046</v>
      </c>
      <c r="T80" s="10" t="str">
        <f>'Data Input (1908-1910)'!C80</f>
        <v>Gelderland</v>
      </c>
      <c r="U80" s="51">
        <f>SUM('Data Input (1908-1910)'!D80:F80)/SUM('Data Input (1908-1910)'!R80:T80)*100</f>
        <v>10.224719101123595</v>
      </c>
      <c r="V80">
        <f>SUM('Data Input (1908-1910)'!X80:Z80)/SUM('Data Input (1908-1910)'!R80:T80)*100</f>
        <v>1.5730337078651686</v>
      </c>
      <c r="W80" s="10">
        <f>SUM('Data Input (1908-1910)'!R80:T80)/3/'Data Input (1908-1910)'!N80*100</f>
        <v>14.628533859303092</v>
      </c>
      <c r="X80">
        <f>'Data Input (1908-1910)'!AS80/SUM('Data Input (1908-1910)'!L80:M80)*100</f>
        <v>16.606579540333481</v>
      </c>
      <c r="Y80">
        <f>SUM('Data Input (1908-1910)'!AP80:AQ80)/SUM('Data Input (1908-1910)'!L80:M80)*100</f>
        <v>34.328526363226679</v>
      </c>
      <c r="Z80">
        <f>SUM('Data Input (1908-1910)'!AT80:AU80)/SUM('Data Input (1908-1910)'!L80:M80)*100</f>
        <v>0.82244254168544384</v>
      </c>
      <c r="AA80" s="10">
        <f>'Data Input (1908-1910)'!BI80*100</f>
        <v>36.924054655227202</v>
      </c>
      <c r="AB80" s="9">
        <f>LN('Data Input (1908-1910)'!G80/('Data Input (1908-1910)'!BP80/100))</f>
        <v>4.6654623647778726</v>
      </c>
      <c r="AC80">
        <f>IF(Tabel3[[#This Row],[Soil_Type]]="SAND",1,0)</f>
        <v>1</v>
      </c>
      <c r="AD80" s="10">
        <f>IF(Tabel3[[#This Row],[WPS_Presence]]="Present",1,0)</f>
        <v>0</v>
      </c>
      <c r="AE80">
        <f>'Data Input (1908-1910)'!AV80/SUM('Data Input (1908-1910)'!L80:M80)*1000</f>
        <v>0.22532672374943669</v>
      </c>
      <c r="AF80">
        <f>'Data Input (1908-1910)'!AW80/SUM('Data Input (1908-1910)'!L80:M80)*1000</f>
        <v>1.2392969806219019</v>
      </c>
      <c r="AG80">
        <f>'Data Input (1908-1910)'!BE80*100</f>
        <v>0.22471910112359553</v>
      </c>
    </row>
    <row r="81" spans="1:33" x14ac:dyDescent="0.25">
      <c r="A81">
        <f>Tabel1[[#This Row],[A_Code]]</f>
        <v>11131</v>
      </c>
      <c r="B81" t="str">
        <f>Tabel1[[#This Row],[Province]]</f>
        <v>Gelderland</v>
      </c>
      <c r="C81" s="51">
        <f>SUM(Tabel1[[#This Row],[Inf_Deaths '[1877']]:[Inf_Deaths '[1879']]])/SUM(Tabel1[[#This Row],[Births '[1877']]:[Births '[1879']]])*100</f>
        <v>11.616161616161616</v>
      </c>
      <c r="D81">
        <f>SUM(Tabel1[[#This Row],[Births '[1877']]:[Births '[1879']]])/3/Tabel1[[#This Row],[F_Aged_15to49 '[1879']]]*100</f>
        <v>16.417910447761194</v>
      </c>
      <c r="E81">
        <f>SUM(Tabel1[[#This Row],[Ilg_Births '[1877']]:[Ilg_Births '[1879']]])/SUM(Tabel1[[#This Row],[Births '[1877']]:[Births '[1879']]])*100</f>
        <v>1.5151515151515151</v>
      </c>
      <c r="F81" s="9">
        <f>SUM(Tabel1[[#This Row],[M_Rom_Cath '[1879']]:[F_Rom_Cath '[1879']]])/Tabel1[[#This Row],[Pop_Size '[1879']]]*100</f>
        <v>52.605863192182412</v>
      </c>
      <c r="G81">
        <f>SUM(Tabel1[[#This Row],[M_Orthx_Prts '[1879']]:[F_Orthx_Prts '[1879']]])/Tabel1[[#This Row],[Pop_Size '[1879']]]*100</f>
        <v>0.2714440825190011</v>
      </c>
      <c r="H81">
        <f>SUM(Tabel1[[#This Row],[M_Prt_Jews '[1879']]:[F_NL_Jews '[1879']]])/Tabel1[[#This Row],[Pop_Size '[1879']]]*100</f>
        <v>0</v>
      </c>
      <c r="I81" s="10">
        <f>Tabel1[[#This Row],[F_Lbr_Prtcp '[proxy1909']]]*100</f>
        <v>42.669172932330831</v>
      </c>
      <c r="J81" s="9">
        <f>LN((SUM(Tabel1[[#This Row],[Pop_Size '[1877']]:[Pop_Size '[1878']]])/2)/(Tabel1[[#This Row],[Area_Size '[1879']]]/100))</f>
        <v>3.954895663942025</v>
      </c>
      <c r="K81">
        <f>IF(Tabel1[[#This Row],[Soil_Type]]="Sand", 1, 0)</f>
        <v>0</v>
      </c>
      <c r="L81" s="10">
        <f>IF(Tabel1[[#This Row],[WPS_Presence]]="Present", 1, 0)</f>
        <v>0</v>
      </c>
      <c r="M81">
        <f>Tabel1[[#This Row],[Med_Dr '[1878']]]/(SUM(Tabel1[[#This Row],[Pop_Size '[1877']]:[Pop_Size '[1878']]])/2)*1000</f>
        <v>0</v>
      </c>
      <c r="N81">
        <f>SUM(Tabel1[[#This Row],[Cntry_Srgn '[1878']]:[Twn_Srgn '[1878']]])/(SUM(Tabel1[[#This Row],[Pop_Size '[1877']]:[Pop_Size '[1878']]])/2)*1000</f>
        <v>0</v>
      </c>
      <c r="O81">
        <f>Tabel1[[#This Row],[Midw '[1878']]]/(SUM(Tabel1[[#This Row],[Pop_Size '[1877']]:[Pop_Size '[1878']]])/2)*1000</f>
        <v>0</v>
      </c>
      <c r="P81">
        <f>Tabel1[[#This Row],[Avg_Inf_Vacc '[1877-1879']]]*100</f>
        <v>4.0404040404040398</v>
      </c>
      <c r="Q81">
        <f>Tabel1[[#This Row],[Avg_Tdlr_Vacc '[1867-1870']]]*100</f>
        <v>5.5501930501930499</v>
      </c>
      <c r="S81">
        <f>'Data Input (1908-1910)'!B81</f>
        <v>10151</v>
      </c>
      <c r="T81" s="10" t="str">
        <f>'Data Input (1908-1910)'!C81</f>
        <v>Gelderland</v>
      </c>
      <c r="U81" s="51">
        <f>SUM('Data Input (1908-1910)'!D81:F81)/SUM('Data Input (1908-1910)'!R81:T81)*100</f>
        <v>14.85148514851485</v>
      </c>
      <c r="V81">
        <f>SUM('Data Input (1908-1910)'!X81:Z81)/SUM('Data Input (1908-1910)'!R81:T81)*100</f>
        <v>0.49504950495049505</v>
      </c>
      <c r="W81" s="10">
        <f>SUM('Data Input (1908-1910)'!R81:T81)/3/'Data Input (1908-1910)'!N81*100</f>
        <v>13.125406107862247</v>
      </c>
      <c r="X81">
        <f>'Data Input (1908-1910)'!AS81/SUM('Data Input (1908-1910)'!L81:M81)*100</f>
        <v>67.480016827934378</v>
      </c>
      <c r="Y81">
        <f>SUM('Data Input (1908-1910)'!AP81:AQ81)/SUM('Data Input (1908-1910)'!L81:M81)*100</f>
        <v>2.3979806478754733</v>
      </c>
      <c r="Z81">
        <f>SUM('Data Input (1908-1910)'!AT81:AU81)/SUM('Data Input (1908-1910)'!L81:M81)*100</f>
        <v>0</v>
      </c>
      <c r="AA81" s="10">
        <f>'Data Input (1908-1910)'!BI81*100</f>
        <v>43.341708542713569</v>
      </c>
      <c r="AB81" s="9">
        <f>LN('Data Input (1908-1910)'!G81/('Data Input (1908-1910)'!BP81/100))</f>
        <v>5.2272738493535265</v>
      </c>
      <c r="AC81">
        <f>IF(Tabel3[[#This Row],[Soil_Type]]="SAND",1,0)</f>
        <v>0</v>
      </c>
      <c r="AD81" s="10">
        <f>IF(Tabel3[[#This Row],[WPS_Presence]]="Present",1,0)</f>
        <v>0</v>
      </c>
      <c r="AE81">
        <f>'Data Input (1908-1910)'!AV81/SUM('Data Input (1908-1910)'!L81:M81)*1000</f>
        <v>0.42069835927639881</v>
      </c>
      <c r="AF81">
        <f>'Data Input (1908-1910)'!AW81/SUM('Data Input (1908-1910)'!L81:M81)*1000</f>
        <v>0.42069835927639881</v>
      </c>
      <c r="AG81">
        <f>'Data Input (1908-1910)'!BE81*100</f>
        <v>0.33003300330032997</v>
      </c>
    </row>
    <row r="82" spans="1:33" x14ac:dyDescent="0.25">
      <c r="A82">
        <f>Tabel1[[#This Row],[A_Code]]</f>
        <v>11075</v>
      </c>
      <c r="B82" t="str">
        <f>Tabel1[[#This Row],[Province]]</f>
        <v>Gelderland</v>
      </c>
      <c r="C82" s="51">
        <f>SUM(Tabel1[[#This Row],[Inf_Deaths '[1877']]:[Inf_Deaths '[1879']]])/SUM(Tabel1[[#This Row],[Births '[1877']]:[Births '[1879']]])*100</f>
        <v>14.093054619015511</v>
      </c>
      <c r="D82">
        <f>SUM(Tabel1[[#This Row],[Births '[1877']]:[Births '[1879']]])/3/Tabel1[[#This Row],[F_Aged_15to49 '[1879']]]*100</f>
        <v>14.556340793089909</v>
      </c>
      <c r="E82">
        <f>SUM(Tabel1[[#This Row],[Ilg_Births '[1877']]:[Ilg_Births '[1879']]])/SUM(Tabel1[[#This Row],[Births '[1877']]:[Births '[1879']]])*100</f>
        <v>7.0128118678354685</v>
      </c>
      <c r="F82" s="9">
        <f>SUM(Tabel1[[#This Row],[M_Rom_Cath '[1879']]:[F_Rom_Cath '[1879']]])/Tabel1[[#This Row],[Pop_Size '[1879']]]*100</f>
        <v>12.243406629907659</v>
      </c>
      <c r="G82">
        <f>SUM(Tabel1[[#This Row],[M_Orthx_Prts '[1879']]:[F_Orthx_Prts '[1879']]])/Tabel1[[#This Row],[Pop_Size '[1879']]]*100</f>
        <v>4.6303062512455986</v>
      </c>
      <c r="H82">
        <f>SUM(Tabel1[[#This Row],[M_Prt_Jews '[1879']]:[F_NL_Jews '[1879']]])/Tabel1[[#This Row],[Pop_Size '[1879']]]*100</f>
        <v>0.25244137381252907</v>
      </c>
      <c r="I82" s="10">
        <f>Tabel1[[#This Row],[F_Lbr_Prtcp '[proxy1909']]]*100</f>
        <v>37.324792765636779</v>
      </c>
      <c r="J82" s="9">
        <f>LN((SUM(Tabel1[[#This Row],[Pop_Size '[1877']]:[Pop_Size '[1878']]])/2)/(Tabel1[[#This Row],[Area_Size '[1879']]]/100))</f>
        <v>3.7486260657462145</v>
      </c>
      <c r="K82">
        <f>IF(Tabel1[[#This Row],[Soil_Type]]="Sand", 1, 0)</f>
        <v>1</v>
      </c>
      <c r="L82" s="10">
        <f>IF(Tabel1[[#This Row],[WPS_Presence]]="Present", 1, 0)</f>
        <v>0</v>
      </c>
      <c r="M82">
        <f>Tabel1[[#This Row],[Med_Dr '[1878']]]/(SUM(Tabel1[[#This Row],[Pop_Size '[1877']]:[Pop_Size '[1878']]])/2)*1000</f>
        <v>0.20843465573542694</v>
      </c>
      <c r="N82">
        <f>SUM(Tabel1[[#This Row],[Cntry_Srgn '[1878']]:[Twn_Srgn '[1878']]])/(SUM(Tabel1[[#This Row],[Pop_Size '[1877']]:[Pop_Size '[1878']]])/2)*1000</f>
        <v>0.1389564371569513</v>
      </c>
      <c r="O82">
        <f>Tabel1[[#This Row],[Midw '[1878']]]/(SUM(Tabel1[[#This Row],[Pop_Size '[1877']]:[Pop_Size '[1878']]])/2)*1000</f>
        <v>6.9478218578475651E-2</v>
      </c>
      <c r="P82">
        <f>Tabel1[[#This Row],[Avg_Inf_Vacc '[1877-1879']]]*100</f>
        <v>2.7646662171274445</v>
      </c>
      <c r="Q82">
        <f>Tabel1[[#This Row],[Avg_Tdlr_Vacc '[1867-1870']]]*100</f>
        <v>7.5046904315197001</v>
      </c>
      <c r="S82">
        <f>'Data Input (1908-1910)'!B82</f>
        <v>11131</v>
      </c>
      <c r="T82" s="10" t="str">
        <f>'Data Input (1908-1910)'!C82</f>
        <v>Gelderland</v>
      </c>
      <c r="U82" s="51">
        <f>SUM('Data Input (1908-1910)'!D82:F82)/SUM('Data Input (1908-1910)'!R82:T82)*100</f>
        <v>8.6734693877551017</v>
      </c>
      <c r="V82">
        <f>SUM('Data Input (1908-1910)'!X82:Z82)/SUM('Data Input (1908-1910)'!R82:T82)*100</f>
        <v>1.5306122448979591</v>
      </c>
      <c r="W82" s="10">
        <f>SUM('Data Input (1908-1910)'!R82:T82)/3/'Data Input (1908-1910)'!N82*100</f>
        <v>14.358974358974358</v>
      </c>
      <c r="X82">
        <f>'Data Input (1908-1910)'!AS82/SUM('Data Input (1908-1910)'!L82:M82)*100</f>
        <v>51.229508196721305</v>
      </c>
      <c r="Y82">
        <f>SUM('Data Input (1908-1910)'!AP82:AQ82)/SUM('Data Input (1908-1910)'!L82:M82)*100</f>
        <v>1.1839708561020037</v>
      </c>
      <c r="Z82">
        <f>SUM('Data Input (1908-1910)'!AT82:AU82)/SUM('Data Input (1908-1910)'!L82:M82)*100</f>
        <v>0</v>
      </c>
      <c r="AA82" s="10">
        <f>'Data Input (1908-1910)'!BI82*100</f>
        <v>42.669172932330831</v>
      </c>
      <c r="AB82" s="9">
        <f>LN('Data Input (1908-1910)'!G82/('Data Input (1908-1910)'!BP82/100))</f>
        <v>4.1459871823226564</v>
      </c>
      <c r="AC82">
        <f>IF(Tabel3[[#This Row],[Soil_Type]]="SAND",1,0)</f>
        <v>0</v>
      </c>
      <c r="AD82" s="10">
        <f>IF(Tabel3[[#This Row],[WPS_Presence]]="Present",1,0)</f>
        <v>0</v>
      </c>
      <c r="AE82">
        <f>'Data Input (1908-1910)'!AV82/SUM('Data Input (1908-1910)'!L82:M82)*1000</f>
        <v>0</v>
      </c>
      <c r="AF82">
        <f>'Data Input (1908-1910)'!AW82/SUM('Data Input (1908-1910)'!L82:M82)*1000</f>
        <v>0</v>
      </c>
      <c r="AG82">
        <f>'Data Input (1908-1910)'!BE82*100</f>
        <v>2.2108843537414962</v>
      </c>
    </row>
    <row r="83" spans="1:33" x14ac:dyDescent="0.25">
      <c r="A83">
        <f>Tabel1[[#This Row],[A_Code]]</f>
        <v>11296</v>
      </c>
      <c r="B83" t="str">
        <f>Tabel1[[#This Row],[Province]]</f>
        <v>Gelderland</v>
      </c>
      <c r="C83" s="51">
        <f>SUM(Tabel1[[#This Row],[Inf_Deaths '[1877']]:[Inf_Deaths '[1879']]])/SUM(Tabel1[[#This Row],[Births '[1877']]:[Births '[1879']]])*100</f>
        <v>13.93188854489164</v>
      </c>
      <c r="D83">
        <f>SUM(Tabel1[[#This Row],[Births '[1877']]:[Births '[1879']]])/3/Tabel1[[#This Row],[F_Aged_15to49 '[1879']]]*100</f>
        <v>16.288451840645486</v>
      </c>
      <c r="E83">
        <f>SUM(Tabel1[[#This Row],[Ilg_Births '[1877']]:[Ilg_Births '[1879']]])/SUM(Tabel1[[#This Row],[Births '[1877']]:[Births '[1879']]])*100</f>
        <v>0.61919504643962853</v>
      </c>
      <c r="F83" s="9">
        <f>SUM(Tabel1[[#This Row],[M_Rom_Cath '[1879']]:[F_Rom_Cath '[1879']]])/Tabel1[[#This Row],[Pop_Size '[1879']]]*100</f>
        <v>90.009730781706139</v>
      </c>
      <c r="G83">
        <f>SUM(Tabel1[[#This Row],[M_Orthx_Prts '[1879']]:[F_Orthx_Prts '[1879']]])/Tabel1[[#This Row],[Pop_Size '[1879']]]*100</f>
        <v>0</v>
      </c>
      <c r="H83">
        <f>SUM(Tabel1[[#This Row],[M_Prt_Jews '[1879']]:[F_NL_Jews '[1879']]])/Tabel1[[#This Row],[Pop_Size '[1879']]]*100</f>
        <v>0</v>
      </c>
      <c r="I83" s="10">
        <f>Tabel1[[#This Row],[F_Lbr_Prtcp '[proxy1909']]]*100</f>
        <v>38.965087281795512</v>
      </c>
      <c r="J83" s="9">
        <f>LN((SUM(Tabel1[[#This Row],[Pop_Size '[1877']]:[Pop_Size '[1878']]])/2)/(Tabel1[[#This Row],[Area_Size '[1879']]]/100))</f>
        <v>4.5107402065416382</v>
      </c>
      <c r="K83">
        <f>IF(Tabel1[[#This Row],[Soil_Type]]="Sand", 1, 0)</f>
        <v>0</v>
      </c>
      <c r="L83" s="10">
        <f>IF(Tabel1[[#This Row],[WPS_Presence]]="Present", 1, 0)</f>
        <v>0</v>
      </c>
      <c r="M83">
        <f>Tabel1[[#This Row],[Med_Dr '[1878']]]/(SUM(Tabel1[[#This Row],[Pop_Size '[1877']]:[Pop_Size '[1878']]])/2)*1000</f>
        <v>0</v>
      </c>
      <c r="N83">
        <f>SUM(Tabel1[[#This Row],[Cntry_Srgn '[1878']]:[Twn_Srgn '[1878']]])/(SUM(Tabel1[[#This Row],[Pop_Size '[1877']]:[Pop_Size '[1878']]])/2)*1000</f>
        <v>0.32530904359141188</v>
      </c>
      <c r="O83">
        <f>Tabel1[[#This Row],[Midw '[1878']]]/(SUM(Tabel1[[#This Row],[Pop_Size '[1877']]:[Pop_Size '[1878']]])/2)*1000</f>
        <v>0.32530904359141188</v>
      </c>
      <c r="P83">
        <f>Tabel1[[#This Row],[Avg_Inf_Vacc '[1877-1879']]]*100</f>
        <v>3.7151702786377707</v>
      </c>
      <c r="Q83">
        <f>Tabel1[[#This Row],[Avg_Tdlr_Vacc '[1867-1870']]]*100</f>
        <v>16.851106639839035</v>
      </c>
      <c r="S83">
        <f>'Data Input (1908-1910)'!B83</f>
        <v>11075</v>
      </c>
      <c r="T83" s="10" t="str">
        <f>'Data Input (1908-1910)'!C83</f>
        <v>Gelderland</v>
      </c>
      <c r="U83" s="51">
        <f>SUM('Data Input (1908-1910)'!D83:F83)/SUM('Data Input (1908-1910)'!R83:T83)*100</f>
        <v>11.527469037789775</v>
      </c>
      <c r="V83">
        <f>SUM('Data Input (1908-1910)'!X83:Z83)/SUM('Data Input (1908-1910)'!R83:T83)*100</f>
        <v>2.0959034614163223</v>
      </c>
      <c r="W83" s="10">
        <f>SUM('Data Input (1908-1910)'!R83:T83)/3/'Data Input (1908-1910)'!N83*100</f>
        <v>11.635812733252042</v>
      </c>
      <c r="X83">
        <f>'Data Input (1908-1910)'!AS83/SUM('Data Input (1908-1910)'!L83:M83)*100</f>
        <v>10.991972155167575</v>
      </c>
      <c r="Y83">
        <f>SUM('Data Input (1908-1910)'!AP83:AQ83)/SUM('Data Input (1908-1910)'!L83:M83)*100</f>
        <v>9.2123729860214461</v>
      </c>
      <c r="Z83">
        <f>SUM('Data Input (1908-1910)'!AT83:AU83)/SUM('Data Input (1908-1910)'!L83:M83)*100</f>
        <v>1.1564587660697243</v>
      </c>
      <c r="AA83" s="10">
        <f>'Data Input (1908-1910)'!BI83*100</f>
        <v>37.324792765636779</v>
      </c>
      <c r="AB83" s="9">
        <f>LN('Data Input (1908-1910)'!G83/('Data Input (1908-1910)'!BP83/100))</f>
        <v>4.6475784420092392</v>
      </c>
      <c r="AC83">
        <f>IF(Tabel3[[#This Row],[Soil_Type]]="SAND",1,0)</f>
        <v>1</v>
      </c>
      <c r="AD83" s="10">
        <f>IF(Tabel3[[#This Row],[WPS_Presence]]="Present",1,0)</f>
        <v>1</v>
      </c>
      <c r="AE83">
        <f>'Data Input (1908-1910)'!AV83/SUM('Data Input (1908-1910)'!L83:M83)*1000</f>
        <v>0.70173468814910467</v>
      </c>
      <c r="AF83">
        <f>'Data Input (1908-1910)'!AW83/SUM('Data Input (1908-1910)'!L83:M83)*1000</f>
        <v>3.5086734407455227</v>
      </c>
      <c r="AG83">
        <f>'Data Input (1908-1910)'!BE83*100</f>
        <v>0.67746374510426588</v>
      </c>
    </row>
    <row r="84" spans="1:33" x14ac:dyDescent="0.25">
      <c r="A84">
        <f>Tabel1[[#This Row],[A_Code]]</f>
        <v>10795</v>
      </c>
      <c r="B84" t="str">
        <f>Tabel1[[#This Row],[Province]]</f>
        <v>Gelderland</v>
      </c>
      <c r="C84" s="51">
        <f>SUM(Tabel1[[#This Row],[Inf_Deaths '[1877']]:[Inf_Deaths '[1879']]])/SUM(Tabel1[[#This Row],[Births '[1877']]:[Births '[1879']]])*100</f>
        <v>16.94877002933875</v>
      </c>
      <c r="D84">
        <f>SUM(Tabel1[[#This Row],[Births '[1877']]:[Births '[1879']]])/3/Tabel1[[#This Row],[F_Aged_15to49 '[1879']]]*100</f>
        <v>13.455406759588229</v>
      </c>
      <c r="E84">
        <f>SUM(Tabel1[[#This Row],[Ilg_Births '[1877']]:[Ilg_Births '[1879']]])/SUM(Tabel1[[#This Row],[Births '[1877']]:[Births '[1879']]])*100</f>
        <v>3.1144211238997968</v>
      </c>
      <c r="F84" s="9">
        <f>SUM(Tabel1[[#This Row],[M_Rom_Cath '[1879']]:[F_Rom_Cath '[1879']]])/Tabel1[[#This Row],[Pop_Size '[1879']]]*100</f>
        <v>40.238664649324029</v>
      </c>
      <c r="G84">
        <f>SUM(Tabel1[[#This Row],[M_Orthx_Prts '[1879']]:[F_Orthx_Prts '[1879']]])/Tabel1[[#This Row],[Pop_Size '[1879']]]*100</f>
        <v>0.63936746546927625</v>
      </c>
      <c r="H84">
        <f>SUM(Tabel1[[#This Row],[M_Prt_Jews '[1879']]:[F_NL_Jews '[1879']]])/Tabel1[[#This Row],[Pop_Size '[1879']]]*100</f>
        <v>2.7819805749426521</v>
      </c>
      <c r="I84" s="10">
        <f>Tabel1[[#This Row],[F_Lbr_Prtcp '[proxy1909']]]*100</f>
        <v>35.861154699421029</v>
      </c>
      <c r="J84" s="9">
        <f>LN((SUM(Tabel1[[#This Row],[Pop_Size '[1877']]:[Pop_Size '[1878']]])/2)/(Tabel1[[#This Row],[Area_Size '[1879']]]/100))</f>
        <v>6.3708272962678416</v>
      </c>
      <c r="K84">
        <f>IF(Tabel1[[#This Row],[Soil_Type]]="Sand", 1, 0)</f>
        <v>1</v>
      </c>
      <c r="L84" s="10">
        <f>IF(Tabel1[[#This Row],[WPS_Presence]]="Present", 1, 0)</f>
        <v>0</v>
      </c>
      <c r="M84">
        <f>Tabel1[[#This Row],[Med_Dr '[1878']]]/(SUM(Tabel1[[#This Row],[Pop_Size '[1877']]:[Pop_Size '[1878']]])/2)*1000</f>
        <v>0.5612101732098671</v>
      </c>
      <c r="N84">
        <f>SUM(Tabel1[[#This Row],[Cntry_Srgn '[1878']]:[Twn_Srgn '[1878']]])/(SUM(Tabel1[[#This Row],[Pop_Size '[1877']]:[Pop_Size '[1878']]])/2)*1000</f>
        <v>7.6528659983163702E-2</v>
      </c>
      <c r="O84">
        <f>Tabel1[[#This Row],[Midw '[1878']]]/(SUM(Tabel1[[#This Row],[Pop_Size '[1877']]:[Pop_Size '[1878']]])/2)*1000</f>
        <v>0.1530573199663274</v>
      </c>
      <c r="P84">
        <f>Tabel1[[#This Row],[Avg_Inf_Vacc '[1877-1879']]]*100</f>
        <v>15.707515233581585</v>
      </c>
      <c r="Q84">
        <f>Tabel1[[#This Row],[Avg_Tdlr_Vacc '[1867-1870']]]*100</f>
        <v>18.944414987628139</v>
      </c>
      <c r="S84">
        <f>'Data Input (1908-1910)'!B84</f>
        <v>11296</v>
      </c>
      <c r="T84" s="10" t="str">
        <f>'Data Input (1908-1910)'!C84</f>
        <v>Gelderland</v>
      </c>
      <c r="U84" s="51">
        <f>SUM('Data Input (1908-1910)'!D84:F84)/SUM('Data Input (1908-1910)'!R84:T84)*100</f>
        <v>15.261044176706829</v>
      </c>
      <c r="V84">
        <f>SUM('Data Input (1908-1910)'!X84:Z84)/SUM('Data Input (1908-1910)'!R84:T84)*100</f>
        <v>0.80321285140562237</v>
      </c>
      <c r="W84" s="10">
        <f>SUM('Data Input (1908-1910)'!R84:T84)/3/'Data Input (1908-1910)'!N84*100</f>
        <v>12.67175572519084</v>
      </c>
      <c r="X84">
        <f>'Data Input (1908-1910)'!AS84/SUM('Data Input (1908-1910)'!L84:M84)*100</f>
        <v>89.983844911147017</v>
      </c>
      <c r="Y84">
        <f>SUM('Data Input (1908-1910)'!AP84:AQ84)/SUM('Data Input (1908-1910)'!L84:M84)*100</f>
        <v>0.16155088852988692</v>
      </c>
      <c r="Z84">
        <f>SUM('Data Input (1908-1910)'!AT84:AU84)/SUM('Data Input (1908-1910)'!L84:M84)*100</f>
        <v>0</v>
      </c>
      <c r="AA84" s="10">
        <f>'Data Input (1908-1910)'!BI84*100</f>
        <v>38.965087281795512</v>
      </c>
      <c r="AB84" s="9">
        <f>LN('Data Input (1908-1910)'!G84/('Data Input (1908-1910)'!BP84/100))</f>
        <v>4.5185173034199106</v>
      </c>
      <c r="AC84">
        <f>IF(Tabel3[[#This Row],[Soil_Type]]="SAND",1,0)</f>
        <v>0</v>
      </c>
      <c r="AD84" s="10">
        <f>IF(Tabel3[[#This Row],[WPS_Presence]]="Present",1,0)</f>
        <v>0</v>
      </c>
      <c r="AE84">
        <f>'Data Input (1908-1910)'!AV84/SUM('Data Input (1908-1910)'!L84:M84)*1000</f>
        <v>0.32310177705977383</v>
      </c>
      <c r="AF84">
        <f>'Data Input (1908-1910)'!AW84/SUM('Data Input (1908-1910)'!L84:M84)*1000</f>
        <v>0.32310177705977383</v>
      </c>
      <c r="AG84">
        <f>'Data Input (1908-1910)'!BE84*100</f>
        <v>1.6064257028112447</v>
      </c>
    </row>
    <row r="85" spans="1:33" x14ac:dyDescent="0.25">
      <c r="A85">
        <f>Tabel1[[#This Row],[A_Code]]</f>
        <v>10849</v>
      </c>
      <c r="B85" t="str">
        <f>Tabel1[[#This Row],[Province]]</f>
        <v>Gelderland</v>
      </c>
      <c r="C85" s="51">
        <f>SUM(Tabel1[[#This Row],[Inf_Deaths '[1877']]:[Inf_Deaths '[1879']]])/SUM(Tabel1[[#This Row],[Births '[1877']]:[Births '[1879']]])*100</f>
        <v>7.1428571428571423</v>
      </c>
      <c r="D85">
        <f>SUM(Tabel1[[#This Row],[Births '[1877']]:[Births '[1879']]])/3/Tabel1[[#This Row],[F_Aged_15to49 '[1879']]]*100</f>
        <v>13.725490196078432</v>
      </c>
      <c r="E85">
        <f>SUM(Tabel1[[#This Row],[Ilg_Births '[1877']]:[Ilg_Births '[1879']]])/SUM(Tabel1[[#This Row],[Births '[1877']]:[Births '[1879']]])*100</f>
        <v>0</v>
      </c>
      <c r="F85" s="9">
        <f>SUM(Tabel1[[#This Row],[M_Rom_Cath '[1879']]:[F_Rom_Cath '[1879']]])/Tabel1[[#This Row],[Pop_Size '[1879']]]*100</f>
        <v>98.043478260869563</v>
      </c>
      <c r="G85">
        <f>SUM(Tabel1[[#This Row],[M_Orthx_Prts '[1879']]:[F_Orthx_Prts '[1879']]])/Tabel1[[#This Row],[Pop_Size '[1879']]]*100</f>
        <v>0</v>
      </c>
      <c r="H85">
        <f>SUM(Tabel1[[#This Row],[M_Prt_Jews '[1879']]:[F_NL_Jews '[1879']]])/Tabel1[[#This Row],[Pop_Size '[1879']]]*100</f>
        <v>0</v>
      </c>
      <c r="I85" s="10">
        <f>Tabel1[[#This Row],[F_Lbr_Prtcp '[proxy1909']]]*100</f>
        <v>38.549618320610683</v>
      </c>
      <c r="J85" s="9">
        <f>LN((SUM(Tabel1[[#This Row],[Pop_Size '[1877']]:[Pop_Size '[1878']]])/2)/(Tabel1[[#This Row],[Area_Size '[1879']]]/100))</f>
        <v>4.4093075312216268</v>
      </c>
      <c r="K85">
        <f>IF(Tabel1[[#This Row],[Soil_Type]]="Sand", 1, 0)</f>
        <v>0</v>
      </c>
      <c r="L85" s="10">
        <f>IF(Tabel1[[#This Row],[WPS_Presence]]="Present", 1, 0)</f>
        <v>0</v>
      </c>
      <c r="M85">
        <f>Tabel1[[#This Row],[Med_Dr '[1878']]]/(SUM(Tabel1[[#This Row],[Pop_Size '[1877']]:[Pop_Size '[1878']]])/2)*1000</f>
        <v>0</v>
      </c>
      <c r="N85">
        <f>SUM(Tabel1[[#This Row],[Cntry_Srgn '[1878']]:[Twn_Srgn '[1878']]])/(SUM(Tabel1[[#This Row],[Pop_Size '[1877']]:[Pop_Size '[1878']]])/2)*1000</f>
        <v>0</v>
      </c>
      <c r="O85">
        <f>Tabel1[[#This Row],[Midw '[1878']]]/(SUM(Tabel1[[#This Row],[Pop_Size '[1877']]:[Pop_Size '[1878']]])/2)*1000</f>
        <v>0</v>
      </c>
      <c r="P85">
        <f>Tabel1[[#This Row],[Avg_Inf_Vacc '[1877-1879']]]*100</f>
        <v>14.285714285714285</v>
      </c>
      <c r="Q85">
        <f>Tabel1[[#This Row],[Avg_Tdlr_Vacc '[1867-1870']]]*100</f>
        <v>0</v>
      </c>
      <c r="S85">
        <f>'Data Input (1908-1910)'!B85</f>
        <v>10795</v>
      </c>
      <c r="T85" s="10" t="str">
        <f>'Data Input (1908-1910)'!C85</f>
        <v>Gelderland</v>
      </c>
      <c r="U85" s="51">
        <f>SUM('Data Input (1908-1910)'!D85:F85)/SUM('Data Input (1908-1910)'!R85:T85)*100</f>
        <v>10.630002052123947</v>
      </c>
      <c r="V85">
        <f>SUM('Data Input (1908-1910)'!X85:Z85)/SUM('Data Input (1908-1910)'!R85:T85)*100</f>
        <v>3.4270469936384154</v>
      </c>
      <c r="W85" s="10">
        <f>SUM('Data Input (1908-1910)'!R85:T85)/3/'Data Input (1908-1910)'!N85*100</f>
        <v>9.2580982236154643</v>
      </c>
      <c r="X85">
        <f>'Data Input (1908-1910)'!AS85/SUM('Data Input (1908-1910)'!L85:M85)*100</f>
        <v>39.363314016151456</v>
      </c>
      <c r="Y85">
        <f>SUM('Data Input (1908-1910)'!AP85:AQ85)/SUM('Data Input (1908-1910)'!L85:M85)*100</f>
        <v>5.1656539464846372</v>
      </c>
      <c r="Z85">
        <f>SUM('Data Input (1908-1910)'!AT85:AU85)/SUM('Data Input (1908-1910)'!L85:M85)*100</f>
        <v>2.0025304987581811</v>
      </c>
      <c r="AA85" s="10">
        <f>'Data Input (1908-1910)'!BI85*100</f>
        <v>35.861154699421029</v>
      </c>
      <c r="AB85" s="9">
        <f>LN('Data Input (1908-1910)'!G85/('Data Input (1908-1910)'!BP85/100))</f>
        <v>6.8662443897476413</v>
      </c>
      <c r="AC85">
        <f>IF(Tabel3[[#This Row],[Soil_Type]]="SAND",1,0)</f>
        <v>1</v>
      </c>
      <c r="AD85" s="10">
        <f>IF(Tabel3[[#This Row],[WPS_Presence]]="Present",1,0)</f>
        <v>1</v>
      </c>
      <c r="AE85">
        <f>'Data Input (1908-1910)'!AV85/SUM('Data Input (1908-1910)'!L85:M85)*1000</f>
        <v>0.92160139958449838</v>
      </c>
      <c r="AF85">
        <f>'Data Input (1908-1910)'!AW85/SUM('Data Input (1908-1910)'!L85:M85)*1000</f>
        <v>6.3262468954529121</v>
      </c>
      <c r="AG85">
        <f>'Data Input (1908-1910)'!BE85*100</f>
        <v>1.3612422190300293</v>
      </c>
    </row>
    <row r="86" spans="1:33" x14ac:dyDescent="0.25">
      <c r="A86">
        <f>Tabel1[[#This Row],[A_Code]]</f>
        <v>10906</v>
      </c>
      <c r="B86" t="str">
        <f>Tabel1[[#This Row],[Province]]</f>
        <v>Gelderland</v>
      </c>
      <c r="C86" s="51">
        <f>SUM(Tabel1[[#This Row],[Inf_Deaths '[1877']]:[Inf_Deaths '[1879']]])/SUM(Tabel1[[#This Row],[Births '[1877']]:[Births '[1879']]])*100</f>
        <v>11.092985318107667</v>
      </c>
      <c r="D86">
        <f>SUM(Tabel1[[#This Row],[Births '[1877']]:[Births '[1879']]])/3/Tabel1[[#This Row],[F_Aged_15to49 '[1879']]]*100</f>
        <v>14.249186424918644</v>
      </c>
      <c r="E86">
        <f>SUM(Tabel1[[#This Row],[Ilg_Births '[1877']]:[Ilg_Births '[1879']]])/SUM(Tabel1[[#This Row],[Births '[1877']]:[Births '[1879']]])*100</f>
        <v>3.9151712887438821</v>
      </c>
      <c r="F86" s="9">
        <f>SUM(Tabel1[[#This Row],[M_Rom_Cath '[1879']]:[F_Rom_Cath '[1879']]])/Tabel1[[#This Row],[Pop_Size '[1879']]]*100</f>
        <v>9.8692214111922141</v>
      </c>
      <c r="G86">
        <f>SUM(Tabel1[[#This Row],[M_Orthx_Prts '[1879']]:[F_Orthx_Prts '[1879']]])/Tabel1[[#This Row],[Pop_Size '[1879']]]*100</f>
        <v>0.16727493917274938</v>
      </c>
      <c r="H86">
        <f>SUM(Tabel1[[#This Row],[M_Prt_Jews '[1879']]:[F_NL_Jews '[1879']]])/Tabel1[[#This Row],[Pop_Size '[1879']]]*100</f>
        <v>0.42579075425790752</v>
      </c>
      <c r="I86" s="10">
        <f>Tabel1[[#This Row],[F_Lbr_Prtcp '[proxy1909']]]*100</f>
        <v>42.075292628914902</v>
      </c>
      <c r="J86" s="9">
        <f>LN((SUM(Tabel1[[#This Row],[Pop_Size '[1877']]:[Pop_Size '[1878']]])/2)/(Tabel1[[#This Row],[Area_Size '[1879']]]/100))</f>
        <v>3.6081939501834874</v>
      </c>
      <c r="K86">
        <f>IF(Tabel1[[#This Row],[Soil_Type]]="Sand", 1, 0)</f>
        <v>1</v>
      </c>
      <c r="L86" s="10">
        <f>IF(Tabel1[[#This Row],[WPS_Presence]]="Present", 1, 0)</f>
        <v>0</v>
      </c>
      <c r="M86">
        <f>Tabel1[[#This Row],[Med_Dr '[1878']]]/(SUM(Tabel1[[#This Row],[Pop_Size '[1877']]:[Pop_Size '[1878']]])/2)*1000</f>
        <v>0.46267735965453421</v>
      </c>
      <c r="N86">
        <f>SUM(Tabel1[[#This Row],[Cntry_Srgn '[1878']]:[Twn_Srgn '[1878']]])/(SUM(Tabel1[[#This Row],[Pop_Size '[1877']]:[Pop_Size '[1878']]])/2)*1000</f>
        <v>0</v>
      </c>
      <c r="O86">
        <f>Tabel1[[#This Row],[Midw '[1878']]]/(SUM(Tabel1[[#This Row],[Pop_Size '[1877']]:[Pop_Size '[1878']]])/2)*1000</f>
        <v>0.30845157310302285</v>
      </c>
      <c r="P86">
        <f>Tabel1[[#This Row],[Avg_Inf_Vacc '[1877-1879']]]*100</f>
        <v>7.0146818923327903</v>
      </c>
      <c r="Q86">
        <f>Tabel1[[#This Row],[Avg_Tdlr_Vacc '[1867-1870']]]*100</f>
        <v>11.857142857142858</v>
      </c>
      <c r="S86">
        <f>'Data Input (1908-1910)'!B86</f>
        <v>10849</v>
      </c>
      <c r="T86" s="10" t="str">
        <f>'Data Input (1908-1910)'!C86</f>
        <v>Gelderland</v>
      </c>
      <c r="U86" s="51">
        <f>SUM('Data Input (1908-1910)'!D86:F86)/SUM('Data Input (1908-1910)'!R86:T86)*100</f>
        <v>5.2631578947368416</v>
      </c>
      <c r="V86">
        <f>SUM('Data Input (1908-1910)'!X86:Z86)/SUM('Data Input (1908-1910)'!R86:T86)*100</f>
        <v>0</v>
      </c>
      <c r="W86" s="10">
        <f>SUM('Data Input (1908-1910)'!R86:T86)/3/'Data Input (1908-1910)'!N86*100</f>
        <v>17.117117117117118</v>
      </c>
      <c r="X86">
        <f>'Data Input (1908-1910)'!AS86/SUM('Data Input (1908-1910)'!L86:M86)*100</f>
        <v>98.039215686274503</v>
      </c>
      <c r="Y86">
        <f>SUM('Data Input (1908-1910)'!AP86:AQ86)/SUM('Data Input (1908-1910)'!L86:M86)*100</f>
        <v>0</v>
      </c>
      <c r="Z86">
        <f>SUM('Data Input (1908-1910)'!AT86:AU86)/SUM('Data Input (1908-1910)'!L86:M86)*100</f>
        <v>0</v>
      </c>
      <c r="AA86" s="10">
        <f>'Data Input (1908-1910)'!BI86*100</f>
        <v>38.549618320610683</v>
      </c>
      <c r="AB86" s="9">
        <f>LN('Data Input (1908-1910)'!G86/('Data Input (1908-1910)'!BP86/100))</f>
        <v>4.5087930824364317</v>
      </c>
      <c r="AC86">
        <f>IF(Tabel3[[#This Row],[Soil_Type]]="SAND",1,0)</f>
        <v>0</v>
      </c>
      <c r="AD86" s="10">
        <f>IF(Tabel3[[#This Row],[WPS_Presence]]="Present",1,0)</f>
        <v>0</v>
      </c>
      <c r="AE86">
        <f>'Data Input (1908-1910)'!AV86/SUM('Data Input (1908-1910)'!L86:M86)*1000</f>
        <v>0</v>
      </c>
      <c r="AF86">
        <f>'Data Input (1908-1910)'!AW86/SUM('Data Input (1908-1910)'!L86:M86)*1000</f>
        <v>0</v>
      </c>
      <c r="AG86">
        <f>'Data Input (1908-1910)'!BE86*100</f>
        <v>5.2631578947368416</v>
      </c>
    </row>
    <row r="87" spans="1:33" x14ac:dyDescent="0.25">
      <c r="A87">
        <f>Tabel1[[#This Row],[A_Code]]</f>
        <v>10921</v>
      </c>
      <c r="B87" t="str">
        <f>Tabel1[[#This Row],[Province]]</f>
        <v>Gelderland</v>
      </c>
      <c r="C87" s="51">
        <f>SUM(Tabel1[[#This Row],[Inf_Deaths '[1877']]:[Inf_Deaths '[1879']]])/SUM(Tabel1[[#This Row],[Births '[1877']]:[Births '[1879']]])*100</f>
        <v>12</v>
      </c>
      <c r="D87">
        <f>SUM(Tabel1[[#This Row],[Births '[1877']]:[Births '[1879']]])/3/Tabel1[[#This Row],[F_Aged_15to49 '[1879']]]*100</f>
        <v>11.337868480725625</v>
      </c>
      <c r="E87">
        <f>SUM(Tabel1[[#This Row],[Ilg_Births '[1877']]:[Ilg_Births '[1879']]])/SUM(Tabel1[[#This Row],[Births '[1877']]:[Births '[1879']]])*100</f>
        <v>2</v>
      </c>
      <c r="F87" s="9">
        <f>SUM(Tabel1[[#This Row],[M_Rom_Cath '[1879']]:[F_Rom_Cath '[1879']]])/Tabel1[[#This Row],[Pop_Size '[1879']]]*100</f>
        <v>80.914826498422713</v>
      </c>
      <c r="G87">
        <f>SUM(Tabel1[[#This Row],[M_Orthx_Prts '[1879']]:[F_Orthx_Prts '[1879']]])/Tabel1[[#This Row],[Pop_Size '[1879']]]*100</f>
        <v>0</v>
      </c>
      <c r="H87">
        <f>SUM(Tabel1[[#This Row],[M_Prt_Jews '[1879']]:[F_NL_Jews '[1879']]])/Tabel1[[#This Row],[Pop_Size '[1879']]]*100</f>
        <v>0.78864353312302837</v>
      </c>
      <c r="I87" s="10">
        <f>Tabel1[[#This Row],[F_Lbr_Prtcp '[proxy1909']]]*100</f>
        <v>40.104166666666671</v>
      </c>
      <c r="J87" s="9">
        <f>LN((SUM(Tabel1[[#This Row],[Pop_Size '[1877']]:[Pop_Size '[1878']]])/2)/(Tabel1[[#This Row],[Area_Size '[1879']]]/100))</f>
        <v>4.5543829158356264</v>
      </c>
      <c r="K87">
        <f>IF(Tabel1[[#This Row],[Soil_Type]]="Sand", 1, 0)</f>
        <v>0</v>
      </c>
      <c r="L87" s="10">
        <f>IF(Tabel1[[#This Row],[WPS_Presence]]="Present", 1, 0)</f>
        <v>0</v>
      </c>
      <c r="M87">
        <f>Tabel1[[#This Row],[Med_Dr '[1878']]]/(SUM(Tabel1[[#This Row],[Pop_Size '[1877']]:[Pop_Size '[1878']]])/2)*1000</f>
        <v>0</v>
      </c>
      <c r="N87">
        <f>SUM(Tabel1[[#This Row],[Cntry_Srgn '[1878']]:[Twn_Srgn '[1878']]])/(SUM(Tabel1[[#This Row],[Pop_Size '[1877']]:[Pop_Size '[1878']]])/2)*1000</f>
        <v>0</v>
      </c>
      <c r="O87">
        <f>Tabel1[[#This Row],[Midw '[1878']]]/(SUM(Tabel1[[#This Row],[Pop_Size '[1877']]:[Pop_Size '[1878']]])/2)*1000</f>
        <v>0</v>
      </c>
      <c r="P87">
        <f>Tabel1[[#This Row],[Avg_Inf_Vacc '[1877-1879']]]*100</f>
        <v>3.9999999999999996</v>
      </c>
      <c r="Q87">
        <f>Tabel1[[#This Row],[Avg_Tdlr_Vacc '[1867-1870']]]*100</f>
        <v>21.739130434782609</v>
      </c>
      <c r="S87">
        <f>'Data Input (1908-1910)'!B87</f>
        <v>10906</v>
      </c>
      <c r="T87" s="10" t="str">
        <f>'Data Input (1908-1910)'!C87</f>
        <v>Gelderland</v>
      </c>
      <c r="U87" s="51">
        <f>SUM('Data Input (1908-1910)'!D87:F87)/SUM('Data Input (1908-1910)'!R87:T87)*100</f>
        <v>9.0146750524109009</v>
      </c>
      <c r="V87">
        <f>SUM('Data Input (1908-1910)'!X87:Z87)/SUM('Data Input (1908-1910)'!R87:T87)*100</f>
        <v>2.2012578616352201</v>
      </c>
      <c r="W87" s="10">
        <f>SUM('Data Input (1908-1910)'!R87:T87)/3/'Data Input (1908-1910)'!N87*100</f>
        <v>15.734784760019792</v>
      </c>
      <c r="X87">
        <f>'Data Input (1908-1910)'!AS87/SUM('Data Input (1908-1910)'!L87:M87)*100</f>
        <v>6.416997531924026</v>
      </c>
      <c r="Y87">
        <f>SUM('Data Input (1908-1910)'!AP87:AQ87)/SUM('Data Input (1908-1910)'!L87:M87)*100</f>
        <v>22.62045283828737</v>
      </c>
      <c r="Z87">
        <f>SUM('Data Input (1908-1910)'!AT87:AU87)/SUM('Data Input (1908-1910)'!L87:M87)*100</f>
        <v>9.6576885931966949E-2</v>
      </c>
      <c r="AA87" s="10">
        <f>'Data Input (1908-1910)'!BI87*100</f>
        <v>42.075292628914902</v>
      </c>
      <c r="AB87" s="9">
        <f>LN('Data Input (1908-1910)'!G87/('Data Input (1908-1910)'!BP87/100))</f>
        <v>3.9652081333045142</v>
      </c>
      <c r="AC87">
        <f>IF(Tabel3[[#This Row],[Soil_Type]]="SAND",1,0)</f>
        <v>1</v>
      </c>
      <c r="AD87" s="10">
        <f>IF(Tabel3[[#This Row],[WPS_Presence]]="Present",1,0)</f>
        <v>0</v>
      </c>
      <c r="AE87">
        <f>'Data Input (1908-1910)'!AV87/SUM('Data Input (1908-1910)'!L87:M87)*1000</f>
        <v>0.3219229531065565</v>
      </c>
      <c r="AF87">
        <f>'Data Input (1908-1910)'!AW87/SUM('Data Input (1908-1910)'!L87:M87)*1000</f>
        <v>0.53653825517759413</v>
      </c>
      <c r="AG87">
        <f>'Data Input (1908-1910)'!BE87*100</f>
        <v>0.38434661076170507</v>
      </c>
    </row>
    <row r="88" spans="1:33" x14ac:dyDescent="0.25">
      <c r="A88">
        <f>Tabel1[[#This Row],[A_Code]]</f>
        <v>10259</v>
      </c>
      <c r="B88" t="str">
        <f>Tabel1[[#This Row],[Province]]</f>
        <v>Gelderland</v>
      </c>
      <c r="C88" s="51">
        <f>SUM(Tabel1[[#This Row],[Inf_Deaths '[1877']]:[Inf_Deaths '[1879']]])/SUM(Tabel1[[#This Row],[Births '[1877']]:[Births '[1879']]])*100</f>
        <v>17.80821917808219</v>
      </c>
      <c r="D88">
        <f>SUM(Tabel1[[#This Row],[Births '[1877']]:[Births '[1879']]])/3/Tabel1[[#This Row],[F_Aged_15to49 '[1879']]]*100</f>
        <v>13.984674329501914</v>
      </c>
      <c r="E88">
        <f>SUM(Tabel1[[#This Row],[Ilg_Births '[1877']]:[Ilg_Births '[1879']]])/SUM(Tabel1[[#This Row],[Births '[1877']]:[Births '[1879']]])*100</f>
        <v>3.6529680365296802</v>
      </c>
      <c r="F88" s="9">
        <f>SUM(Tabel1[[#This Row],[M_Rom_Cath '[1879']]:[F_Rom_Cath '[1879']]])/Tabel1[[#This Row],[Pop_Size '[1879']]]*100</f>
        <v>49.421965317919074</v>
      </c>
      <c r="G88">
        <f>SUM(Tabel1[[#This Row],[M_Orthx_Prts '[1879']]:[F_Orthx_Prts '[1879']]])/Tabel1[[#This Row],[Pop_Size '[1879']]]*100</f>
        <v>0.74318744838976047</v>
      </c>
      <c r="H88">
        <f>SUM(Tabel1[[#This Row],[M_Prt_Jews '[1879']]:[F_NL_Jews '[1879']]])/Tabel1[[#This Row],[Pop_Size '[1879']]]*100</f>
        <v>1.0734929810074318</v>
      </c>
      <c r="I88" s="10">
        <f>Tabel1[[#This Row],[F_Lbr_Prtcp '[proxy1909']]]*100</f>
        <v>41.732283464566926</v>
      </c>
      <c r="J88" s="9">
        <f>LN((SUM(Tabel1[[#This Row],[Pop_Size '[1877']]:[Pop_Size '[1878']]])/2)/(Tabel1[[#This Row],[Area_Size '[1879']]]/100))</f>
        <v>4.1490001308085791</v>
      </c>
      <c r="K88">
        <f>IF(Tabel1[[#This Row],[Soil_Type]]="Sand", 1, 0)</f>
        <v>0</v>
      </c>
      <c r="L88" s="10">
        <f>IF(Tabel1[[#This Row],[WPS_Presence]]="Present", 1, 0)</f>
        <v>0</v>
      </c>
      <c r="M88">
        <f>Tabel1[[#This Row],[Med_Dr '[1878']]]/(SUM(Tabel1[[#This Row],[Pop_Size '[1877']]:[Pop_Size '[1878']]])/2)*1000</f>
        <v>0.41493775933609955</v>
      </c>
      <c r="N88">
        <f>SUM(Tabel1[[#This Row],[Cntry_Srgn '[1878']]:[Twn_Srgn '[1878']]])/(SUM(Tabel1[[#This Row],[Pop_Size '[1877']]:[Pop_Size '[1878']]])/2)*1000</f>
        <v>0</v>
      </c>
      <c r="O88">
        <f>Tabel1[[#This Row],[Midw '[1878']]]/(SUM(Tabel1[[#This Row],[Pop_Size '[1877']]:[Pop_Size '[1878']]])/2)*1000</f>
        <v>0</v>
      </c>
      <c r="P88">
        <f>Tabel1[[#This Row],[Avg_Inf_Vacc '[1877-1879']]]*100</f>
        <v>4.5662100456621006</v>
      </c>
      <c r="Q88">
        <f>Tabel1[[#This Row],[Avg_Tdlr_Vacc '[1867-1870']]]*100</f>
        <v>10.041551246537397</v>
      </c>
      <c r="S88">
        <f>'Data Input (1908-1910)'!B88</f>
        <v>10921</v>
      </c>
      <c r="T88" s="10" t="str">
        <f>'Data Input (1908-1910)'!C88</f>
        <v>Gelderland</v>
      </c>
      <c r="U88" s="51">
        <f>SUM('Data Input (1908-1910)'!D88:F88)/SUM('Data Input (1908-1910)'!R88:T88)*100</f>
        <v>15.217391304347828</v>
      </c>
      <c r="V88">
        <f>SUM('Data Input (1908-1910)'!X88:Z88)/SUM('Data Input (1908-1910)'!R88:T88)*100</f>
        <v>0</v>
      </c>
      <c r="W88" s="10">
        <f>SUM('Data Input (1908-1910)'!R88:T88)/3/'Data Input (1908-1910)'!N88*100</f>
        <v>13.450292397660817</v>
      </c>
      <c r="X88">
        <f>'Data Input (1908-1910)'!AS88/SUM('Data Input (1908-1910)'!L88:M88)*100</f>
        <v>84.786641929499069</v>
      </c>
      <c r="Y88">
        <f>SUM('Data Input (1908-1910)'!AP88:AQ88)/SUM('Data Input (1908-1910)'!L88:M88)*100</f>
        <v>0</v>
      </c>
      <c r="Z88">
        <f>SUM('Data Input (1908-1910)'!AT88:AU88)/SUM('Data Input (1908-1910)'!L88:M88)*100</f>
        <v>0</v>
      </c>
      <c r="AA88" s="10">
        <f>'Data Input (1908-1910)'!BI88*100</f>
        <v>40.104166666666671</v>
      </c>
      <c r="AB88" s="9">
        <f>LN('Data Input (1908-1910)'!G88/('Data Input (1908-1910)'!BP88/100))</f>
        <v>4.4036331549174852</v>
      </c>
      <c r="AC88">
        <f>IF(Tabel3[[#This Row],[Soil_Type]]="SAND",1,0)</f>
        <v>0</v>
      </c>
      <c r="AD88" s="10">
        <f>IF(Tabel3[[#This Row],[WPS_Presence]]="Present",1,0)</f>
        <v>0</v>
      </c>
      <c r="AE88">
        <f>'Data Input (1908-1910)'!AV88/SUM('Data Input (1908-1910)'!L88:M88)*1000</f>
        <v>0</v>
      </c>
      <c r="AF88">
        <f>'Data Input (1908-1910)'!AW88/SUM('Data Input (1908-1910)'!L88:M88)*1000</f>
        <v>0</v>
      </c>
      <c r="AG88">
        <f>'Data Input (1908-1910)'!BE88*100</f>
        <v>2.8985507246376807</v>
      </c>
    </row>
    <row r="89" spans="1:33" x14ac:dyDescent="0.25">
      <c r="A89">
        <f>Tabel1[[#This Row],[A_Code]]</f>
        <v>10744</v>
      </c>
      <c r="B89" t="str">
        <f>Tabel1[[#This Row],[Province]]</f>
        <v>Gelderland</v>
      </c>
      <c r="C89" s="51">
        <f>SUM(Tabel1[[#This Row],[Inf_Deaths '[1877']]:[Inf_Deaths '[1879']]])/SUM(Tabel1[[#This Row],[Births '[1877']]:[Births '[1879']]])*100</f>
        <v>11.233885819521179</v>
      </c>
      <c r="D89">
        <f>SUM(Tabel1[[#This Row],[Births '[1877']]:[Births '[1879']]])/3/Tabel1[[#This Row],[F_Aged_15to49 '[1879']]]*100</f>
        <v>15.643906655142612</v>
      </c>
      <c r="E89">
        <f>SUM(Tabel1[[#This Row],[Ilg_Births '[1877']]:[Ilg_Births '[1879']]])/SUM(Tabel1[[#This Row],[Births '[1877']]:[Births '[1879']]])*100</f>
        <v>1.1049723756906076</v>
      </c>
      <c r="F89" s="9">
        <f>SUM(Tabel1[[#This Row],[M_Rom_Cath '[1879']]:[F_Rom_Cath '[1879']]])/Tabel1[[#This Row],[Pop_Size '[1879']]]*100</f>
        <v>86.714205291799587</v>
      </c>
      <c r="G89">
        <f>SUM(Tabel1[[#This Row],[M_Orthx_Prts '[1879']]:[F_Orthx_Prts '[1879']]])/Tabel1[[#This Row],[Pop_Size '[1879']]]*100</f>
        <v>0</v>
      </c>
      <c r="H89">
        <f>SUM(Tabel1[[#This Row],[M_Prt_Jews '[1879']]:[F_NL_Jews '[1879']]])/Tabel1[[#This Row],[Pop_Size '[1879']]]*100</f>
        <v>0.1688872208669544</v>
      </c>
      <c r="I89" s="10">
        <f>Tabel1[[#This Row],[F_Lbr_Prtcp '[proxy1909']]]*100</f>
        <v>43.167259786476869</v>
      </c>
      <c r="J89" s="9">
        <f>LN((SUM(Tabel1[[#This Row],[Pop_Size '[1877']]:[Pop_Size '[1878']]])/2)/(Tabel1[[#This Row],[Area_Size '[1879']]]/100))</f>
        <v>4.8823433257210409</v>
      </c>
      <c r="K89">
        <f>IF(Tabel1[[#This Row],[Soil_Type]]="Sand", 1, 0)</f>
        <v>0</v>
      </c>
      <c r="L89" s="10">
        <f>IF(Tabel1[[#This Row],[WPS_Presence]]="Present", 1, 0)</f>
        <v>0</v>
      </c>
      <c r="M89">
        <f>Tabel1[[#This Row],[Med_Dr '[1878']]]/(SUM(Tabel1[[#This Row],[Pop_Size '[1877']]:[Pop_Size '[1878']]])/2)*1000</f>
        <v>0.37896731406916156</v>
      </c>
      <c r="N89">
        <f>SUM(Tabel1[[#This Row],[Cntry_Srgn '[1878']]:[Twn_Srgn '[1878']]])/(SUM(Tabel1[[#This Row],[Pop_Size '[1877']]:[Pop_Size '[1878']]])/2)*1000</f>
        <v>0</v>
      </c>
      <c r="O89">
        <f>Tabel1[[#This Row],[Midw '[1878']]]/(SUM(Tabel1[[#This Row],[Pop_Size '[1877']]:[Pop_Size '[1878']]])/2)*1000</f>
        <v>0.37896731406916156</v>
      </c>
      <c r="P89">
        <f>Tabel1[[#This Row],[Avg_Inf_Vacc '[1877-1879']]]*100</f>
        <v>32.780847145488032</v>
      </c>
      <c r="Q89">
        <f>Tabel1[[#This Row],[Avg_Tdlr_Vacc '[1867-1870']]]*100</f>
        <v>22.861613351877605</v>
      </c>
      <c r="S89">
        <f>'Data Input (1908-1910)'!B89</f>
        <v>10259</v>
      </c>
      <c r="T89" s="10" t="str">
        <f>'Data Input (1908-1910)'!C89</f>
        <v>Gelderland</v>
      </c>
      <c r="U89" s="51">
        <f>SUM('Data Input (1908-1910)'!D89:F89)/SUM('Data Input (1908-1910)'!R89:T89)*100</f>
        <v>8.1521739130434785</v>
      </c>
      <c r="V89">
        <f>SUM('Data Input (1908-1910)'!X89:Z89)/SUM('Data Input (1908-1910)'!R89:T89)*100</f>
        <v>1.0869565217391304</v>
      </c>
      <c r="W89" s="10">
        <f>SUM('Data Input (1908-1910)'!R89:T89)/3/'Data Input (1908-1910)'!N89*100</f>
        <v>11.817597944765575</v>
      </c>
      <c r="X89">
        <f>'Data Input (1908-1910)'!AS89/SUM('Data Input (1908-1910)'!L89:M89)*100</f>
        <v>41.959183673469383</v>
      </c>
      <c r="Y89">
        <f>SUM('Data Input (1908-1910)'!AP89:AQ89)/SUM('Data Input (1908-1910)'!L89:M89)*100</f>
        <v>2.2857142857142856</v>
      </c>
      <c r="Z89">
        <f>SUM('Data Input (1908-1910)'!AT89:AU89)/SUM('Data Input (1908-1910)'!L89:M89)*100</f>
        <v>0.5714285714285714</v>
      </c>
      <c r="AA89" s="10">
        <f>'Data Input (1908-1910)'!BI89*100</f>
        <v>41.732283464566926</v>
      </c>
      <c r="AB89" s="9">
        <f>LN('Data Input (1908-1910)'!G89/('Data Input (1908-1910)'!BP89/100))</f>
        <v>4.1597307331536664</v>
      </c>
      <c r="AC89">
        <f>IF(Tabel3[[#This Row],[Soil_Type]]="SAND",1,0)</f>
        <v>0</v>
      </c>
      <c r="AD89" s="10">
        <f>IF(Tabel3[[#This Row],[WPS_Presence]]="Present",1,0)</f>
        <v>0</v>
      </c>
      <c r="AE89">
        <f>'Data Input (1908-1910)'!AV89/SUM('Data Input (1908-1910)'!L89:M89)*1000</f>
        <v>0.40816326530612246</v>
      </c>
      <c r="AF89">
        <f>'Data Input (1908-1910)'!AW89/SUM('Data Input (1908-1910)'!L89:M89)*1000</f>
        <v>0.40816326530612246</v>
      </c>
      <c r="AG89">
        <f>'Data Input (1908-1910)'!BE89*100</f>
        <v>1.0869565217391304</v>
      </c>
    </row>
    <row r="90" spans="1:33" x14ac:dyDescent="0.25">
      <c r="A90">
        <f>Tabel1[[#This Row],[A_Code]]</f>
        <v>10350</v>
      </c>
      <c r="B90" t="str">
        <f>Tabel1[[#This Row],[Province]]</f>
        <v>Gelderland</v>
      </c>
      <c r="C90" s="51">
        <f>SUM(Tabel1[[#This Row],[Inf_Deaths '[1877']]:[Inf_Deaths '[1879']]])/SUM(Tabel1[[#This Row],[Births '[1877']]:[Births '[1879']]])*100</f>
        <v>13.565891472868216</v>
      </c>
      <c r="D90">
        <f>SUM(Tabel1[[#This Row],[Births '[1877']]:[Births '[1879']]])/3/Tabel1[[#This Row],[F_Aged_15to49 '[1879']]]*100</f>
        <v>14.726027397260275</v>
      </c>
      <c r="E90">
        <f>SUM(Tabel1[[#This Row],[Ilg_Births '[1877']]:[Ilg_Births '[1879']]])/SUM(Tabel1[[#This Row],[Births '[1877']]:[Births '[1879']]])*100</f>
        <v>1.5503875968992249</v>
      </c>
      <c r="F90" s="9">
        <f>SUM(Tabel1[[#This Row],[M_Rom_Cath '[1879']]:[F_Rom_Cath '[1879']]])/Tabel1[[#This Row],[Pop_Size '[1879']]]*100</f>
        <v>91.091639284410363</v>
      </c>
      <c r="G90">
        <f>SUM(Tabel1[[#This Row],[M_Orthx_Prts '[1879']]:[F_Orthx_Prts '[1879']]])/Tabel1[[#This Row],[Pop_Size '[1879']]]*100</f>
        <v>0</v>
      </c>
      <c r="H90">
        <f>SUM(Tabel1[[#This Row],[M_Prt_Jews '[1879']]:[F_NL_Jews '[1879']]])/Tabel1[[#This Row],[Pop_Size '[1879']]]*100</f>
        <v>0.67542898868200074</v>
      </c>
      <c r="I90" s="10">
        <f>Tabel1[[#This Row],[F_Lbr_Prtcp '[proxy1909']]]*100</f>
        <v>42.991288607308519</v>
      </c>
      <c r="J90" s="9">
        <f>LN((SUM(Tabel1[[#This Row],[Pop_Size '[1877']]:[Pop_Size '[1878']]])/2)/(Tabel1[[#This Row],[Area_Size '[1879']]]/100))</f>
        <v>4.2678864123084495</v>
      </c>
      <c r="K90">
        <f>IF(Tabel1[[#This Row],[Soil_Type]]="Sand", 1, 0)</f>
        <v>1</v>
      </c>
      <c r="L90" s="10">
        <f>IF(Tabel1[[#This Row],[WPS_Presence]]="Present", 1, 0)</f>
        <v>0</v>
      </c>
      <c r="M90">
        <f>Tabel1[[#This Row],[Med_Dr '[1878']]]/(SUM(Tabel1[[#This Row],[Pop_Size '[1877']]:[Pop_Size '[1878']]])/2)*1000</f>
        <v>0.365764447695684</v>
      </c>
      <c r="N90">
        <f>SUM(Tabel1[[#This Row],[Cntry_Srgn '[1878']]:[Twn_Srgn '[1878']]])/(SUM(Tabel1[[#This Row],[Pop_Size '[1877']]:[Pop_Size '[1878']]])/2)*1000</f>
        <v>0</v>
      </c>
      <c r="O90">
        <f>Tabel1[[#This Row],[Midw '[1878']]]/(SUM(Tabel1[[#This Row],[Pop_Size '[1877']]:[Pop_Size '[1878']]])/2)*1000</f>
        <v>0.365764447695684</v>
      </c>
      <c r="P90">
        <f>Tabel1[[#This Row],[Avg_Inf_Vacc '[1877-1879']]]*100</f>
        <v>22.868217054263567</v>
      </c>
      <c r="Q90">
        <f>Tabel1[[#This Row],[Avg_Tdlr_Vacc '[1867-1870']]]*100</f>
        <v>12.970353477765109</v>
      </c>
      <c r="S90">
        <f>'Data Input (1908-1910)'!B90</f>
        <v>10744</v>
      </c>
      <c r="T90" s="10" t="str">
        <f>'Data Input (1908-1910)'!C90</f>
        <v>Gelderland</v>
      </c>
      <c r="U90" s="51">
        <f>SUM('Data Input (1908-1910)'!D90:F90)/SUM('Data Input (1908-1910)'!R90:T90)*100</f>
        <v>9.6899224806201563</v>
      </c>
      <c r="V90">
        <f>SUM('Data Input (1908-1910)'!X90:Z90)/SUM('Data Input (1908-1910)'!R90:T90)*100</f>
        <v>0.96899224806201545</v>
      </c>
      <c r="W90" s="10">
        <f>SUM('Data Input (1908-1910)'!R90:T90)/3/'Data Input (1908-1910)'!N90*100</f>
        <v>14.333333333333334</v>
      </c>
      <c r="X90">
        <f>'Data Input (1908-1910)'!AS90/SUM('Data Input (1908-1910)'!L90:M90)*100</f>
        <v>87.588778409090907</v>
      </c>
      <c r="Y90">
        <f>SUM('Data Input (1908-1910)'!AP90:AQ90)/SUM('Data Input (1908-1910)'!L90:M90)*100</f>
        <v>3.551136363636364E-2</v>
      </c>
      <c r="Z90">
        <f>SUM('Data Input (1908-1910)'!AT90:AU90)/SUM('Data Input (1908-1910)'!L90:M90)*100</f>
        <v>0</v>
      </c>
      <c r="AA90" s="10">
        <f>'Data Input (1908-1910)'!BI90*100</f>
        <v>43.167259786476869</v>
      </c>
      <c r="AB90" s="9">
        <f>LN('Data Input (1908-1910)'!G90/('Data Input (1908-1910)'!BP90/100))</f>
        <v>4.9851615314415909</v>
      </c>
      <c r="AC90">
        <f>IF(Tabel3[[#This Row],[Soil_Type]]="SAND",1,0)</f>
        <v>0</v>
      </c>
      <c r="AD90" s="10">
        <f>IF(Tabel3[[#This Row],[WPS_Presence]]="Present",1,0)</f>
        <v>0</v>
      </c>
      <c r="AE90">
        <f>'Data Input (1908-1910)'!AV90/SUM('Data Input (1908-1910)'!L90:M90)*1000</f>
        <v>0.17755681818181818</v>
      </c>
      <c r="AF90">
        <f>'Data Input (1908-1910)'!AW90/SUM('Data Input (1908-1910)'!L90:M90)*1000</f>
        <v>0.17755681818181818</v>
      </c>
      <c r="AG90">
        <f>'Data Input (1908-1910)'!BE90*100</f>
        <v>5.4909560723514206</v>
      </c>
    </row>
    <row r="91" spans="1:33" x14ac:dyDescent="0.25">
      <c r="A91">
        <f>Tabel1[[#This Row],[A_Code]]</f>
        <v>10883</v>
      </c>
      <c r="B91" t="str">
        <f>Tabel1[[#This Row],[Province]]</f>
        <v>Gelderland</v>
      </c>
      <c r="C91" s="51">
        <f>SUM(Tabel1[[#This Row],[Inf_Deaths '[1877']]:[Inf_Deaths '[1879']]])/SUM(Tabel1[[#This Row],[Births '[1877']]:[Births '[1879']]])*100</f>
        <v>9.2592592592592595</v>
      </c>
      <c r="D91">
        <f>SUM(Tabel1[[#This Row],[Births '[1877']]:[Births '[1879']]])/3/Tabel1[[#This Row],[F_Aged_15to49 '[1879']]]*100</f>
        <v>10.909090909090908</v>
      </c>
      <c r="E91">
        <f>SUM(Tabel1[[#This Row],[Ilg_Births '[1877']]:[Ilg_Births '[1879']]])/SUM(Tabel1[[#This Row],[Births '[1877']]:[Births '[1879']]])*100</f>
        <v>1.8518518518518516</v>
      </c>
      <c r="F91" s="9">
        <f>SUM(Tabel1[[#This Row],[M_Rom_Cath '[1879']]:[F_Rom_Cath '[1879']]])/Tabel1[[#This Row],[Pop_Size '[1879']]]*100</f>
        <v>92.010652463382158</v>
      </c>
      <c r="G91">
        <f>SUM(Tabel1[[#This Row],[M_Orthx_Prts '[1879']]:[F_Orthx_Prts '[1879']]])/Tabel1[[#This Row],[Pop_Size '[1879']]]*100</f>
        <v>0</v>
      </c>
      <c r="H91">
        <f>SUM(Tabel1[[#This Row],[M_Prt_Jews '[1879']]:[F_NL_Jews '[1879']]])/Tabel1[[#This Row],[Pop_Size '[1879']]]*100</f>
        <v>0</v>
      </c>
      <c r="I91" s="10">
        <f>Tabel1[[#This Row],[F_Lbr_Prtcp '[proxy1909']]]*100</f>
        <v>31.03448275862069</v>
      </c>
      <c r="J91" s="9">
        <f>LN((SUM(Tabel1[[#This Row],[Pop_Size '[1877']]:[Pop_Size '[1878']]])/2)/(Tabel1[[#This Row],[Area_Size '[1879']]]/100))</f>
        <v>4.2717844863455356</v>
      </c>
      <c r="K91">
        <f>IF(Tabel1[[#This Row],[Soil_Type]]="Sand", 1, 0)</f>
        <v>0</v>
      </c>
      <c r="L91" s="10">
        <f>IF(Tabel1[[#This Row],[WPS_Presence]]="Present", 1, 0)</f>
        <v>0</v>
      </c>
      <c r="M91">
        <f>Tabel1[[#This Row],[Med_Dr '[1878']]]/(SUM(Tabel1[[#This Row],[Pop_Size '[1877']]:[Pop_Size '[1878']]])/2)*1000</f>
        <v>0</v>
      </c>
      <c r="N91">
        <f>SUM(Tabel1[[#This Row],[Cntry_Srgn '[1878']]:[Twn_Srgn '[1878']]])/(SUM(Tabel1[[#This Row],[Pop_Size '[1877']]:[Pop_Size '[1878']]])/2)*1000</f>
        <v>0</v>
      </c>
      <c r="O91">
        <f>Tabel1[[#This Row],[Midw '[1878']]]/(SUM(Tabel1[[#This Row],[Pop_Size '[1877']]:[Pop_Size '[1878']]])/2)*1000</f>
        <v>0</v>
      </c>
      <c r="P91">
        <f>Tabel1[[#This Row],[Avg_Inf_Vacc '[1877-1879']]]*100</f>
        <v>6.4814814814814827</v>
      </c>
      <c r="Q91">
        <f>Tabel1[[#This Row],[Avg_Tdlr_Vacc '[1867-1870']]]*100</f>
        <v>36.269430051813472</v>
      </c>
      <c r="S91">
        <f>'Data Input (1908-1910)'!B91</f>
        <v>10350</v>
      </c>
      <c r="T91" s="10" t="str">
        <f>'Data Input (1908-1910)'!C91</f>
        <v>Gelderland</v>
      </c>
      <c r="U91" s="51">
        <f>SUM('Data Input (1908-1910)'!D91:F91)/SUM('Data Input (1908-1910)'!R91:T91)*100</f>
        <v>11.246485473289598</v>
      </c>
      <c r="V91">
        <f>SUM('Data Input (1908-1910)'!X91:Z91)/SUM('Data Input (1908-1910)'!R91:T91)*100</f>
        <v>1.6869728209934396</v>
      </c>
      <c r="W91" s="10">
        <f>SUM('Data Input (1908-1910)'!R91:T91)/3/'Data Input (1908-1910)'!N91*100</f>
        <v>20.323809523809526</v>
      </c>
      <c r="X91">
        <f>'Data Input (1908-1910)'!AS91/SUM('Data Input (1908-1910)'!L91:M91)*100</f>
        <v>88.898947606653849</v>
      </c>
      <c r="Y91">
        <f>SUM('Data Input (1908-1910)'!AP91:AQ91)/SUM('Data Input (1908-1910)'!L91:M91)*100</f>
        <v>0.65633133416317757</v>
      </c>
      <c r="Z91">
        <f>SUM('Data Input (1908-1910)'!AT91:AU91)/SUM('Data Input (1908-1910)'!L91:M91)*100</f>
        <v>0.41869412696616504</v>
      </c>
      <c r="AA91" s="10">
        <f>'Data Input (1908-1910)'!BI91*100</f>
        <v>42.991288607308519</v>
      </c>
      <c r="AB91" s="9">
        <f>LN('Data Input (1908-1910)'!G91/('Data Input (1908-1910)'!BP91/100))</f>
        <v>4.7483734858704132</v>
      </c>
      <c r="AC91">
        <f>IF(Tabel3[[#This Row],[Soil_Type]]="SAND",1,0)</f>
        <v>1</v>
      </c>
      <c r="AD91" s="10">
        <f>IF(Tabel3[[#This Row],[WPS_Presence]]="Present",1,0)</f>
        <v>0</v>
      </c>
      <c r="AE91">
        <f>'Data Input (1908-1910)'!AV91/SUM('Data Input (1908-1910)'!L91:M91)*1000</f>
        <v>0.22632114971144054</v>
      </c>
      <c r="AF91">
        <f>'Data Input (1908-1910)'!AW91/SUM('Data Input (1908-1910)'!L91:M91)*1000</f>
        <v>0.79212402399004189</v>
      </c>
      <c r="AG91">
        <f>'Data Input (1908-1910)'!BE91*100</f>
        <v>2.5304592314901591</v>
      </c>
    </row>
    <row r="92" spans="1:33" x14ac:dyDescent="0.25">
      <c r="A92">
        <f>Tabel1[[#This Row],[A_Code]]</f>
        <v>10417</v>
      </c>
      <c r="B92" t="str">
        <f>Tabel1[[#This Row],[Province]]</f>
        <v>Gelderland</v>
      </c>
      <c r="C92" s="51">
        <f>SUM(Tabel1[[#This Row],[Inf_Deaths '[1877']]:[Inf_Deaths '[1879']]])/SUM(Tabel1[[#This Row],[Births '[1877']]:[Births '[1879']]])*100</f>
        <v>16</v>
      </c>
      <c r="D92">
        <f>SUM(Tabel1[[#This Row],[Births '[1877']]:[Births '[1879']]])/3/Tabel1[[#This Row],[F_Aged_15to49 '[1879']]]*100</f>
        <v>14.094432699083864</v>
      </c>
      <c r="E92">
        <f>SUM(Tabel1[[#This Row],[Ilg_Births '[1877']]:[Ilg_Births '[1879']]])/SUM(Tabel1[[#This Row],[Births '[1877']]:[Births '[1879']]])*100</f>
        <v>1</v>
      </c>
      <c r="F92" s="9">
        <f>SUM(Tabel1[[#This Row],[M_Rom_Cath '[1879']]:[F_Rom_Cath '[1879']]])/Tabel1[[#This Row],[Pop_Size '[1879']]]*100</f>
        <v>89.302769818529129</v>
      </c>
      <c r="G92">
        <f>SUM(Tabel1[[#This Row],[M_Orthx_Prts '[1879']]:[F_Orthx_Prts '[1879']]])/Tabel1[[#This Row],[Pop_Size '[1879']]]*100</f>
        <v>0</v>
      </c>
      <c r="H92">
        <f>SUM(Tabel1[[#This Row],[M_Prt_Jews '[1879']]:[F_NL_Jews '[1879']]])/Tabel1[[#This Row],[Pop_Size '[1879']]]*100</f>
        <v>0</v>
      </c>
      <c r="I92" s="10">
        <f>Tabel1[[#This Row],[F_Lbr_Prtcp '[proxy1909']]]*100</f>
        <v>44.747081712062261</v>
      </c>
      <c r="J92" s="9">
        <f>LN((SUM(Tabel1[[#This Row],[Pop_Size '[1877']]:[Pop_Size '[1878']]])/2)/(Tabel1[[#This Row],[Area_Size '[1879']]]/100))</f>
        <v>4.6639582599972247</v>
      </c>
      <c r="K92">
        <f>IF(Tabel1[[#This Row],[Soil_Type]]="Sand", 1, 0)</f>
        <v>0</v>
      </c>
      <c r="L92" s="10">
        <f>IF(Tabel1[[#This Row],[WPS_Presence]]="Present", 1, 0)</f>
        <v>0</v>
      </c>
      <c r="M92">
        <f>Tabel1[[#This Row],[Med_Dr '[1878']]]/(SUM(Tabel1[[#This Row],[Pop_Size '[1877']]:[Pop_Size '[1878']]])/2)*1000</f>
        <v>0</v>
      </c>
      <c r="N92">
        <f>SUM(Tabel1[[#This Row],[Cntry_Srgn '[1878']]:[Twn_Srgn '[1878']]])/(SUM(Tabel1[[#This Row],[Pop_Size '[1877']]:[Pop_Size '[1878']]])/2)*1000</f>
        <v>0.4943153732081067</v>
      </c>
      <c r="O92">
        <f>Tabel1[[#This Row],[Midw '[1878']]]/(SUM(Tabel1[[#This Row],[Pop_Size '[1877']]:[Pop_Size '[1878']]])/2)*1000</f>
        <v>0</v>
      </c>
      <c r="P92">
        <f>Tabel1[[#This Row],[Avg_Inf_Vacc '[1877-1879']]]*100</f>
        <v>15</v>
      </c>
      <c r="Q92">
        <f>Tabel1[[#This Row],[Avg_Tdlr_Vacc '[1867-1870']]]*100</f>
        <v>12.735849056603774</v>
      </c>
      <c r="S92">
        <f>'Data Input (1908-1910)'!B92</f>
        <v>10883</v>
      </c>
      <c r="T92" s="10" t="str">
        <f>'Data Input (1908-1910)'!C92</f>
        <v>Gelderland</v>
      </c>
      <c r="U92" s="51">
        <f>SUM('Data Input (1908-1910)'!D92:F92)/SUM('Data Input (1908-1910)'!R92:T92)*100</f>
        <v>15.503875968992247</v>
      </c>
      <c r="V92">
        <f>SUM('Data Input (1908-1910)'!X92:Z92)/SUM('Data Input (1908-1910)'!R92:T92)*100</f>
        <v>0</v>
      </c>
      <c r="W92" s="10">
        <f>SUM('Data Input (1908-1910)'!R92:T92)/3/'Data Input (1908-1910)'!N92*100</f>
        <v>12.951807228915662</v>
      </c>
      <c r="X92">
        <f>'Data Input (1908-1910)'!AS92/SUM('Data Input (1908-1910)'!L92:M92)*100</f>
        <v>88.231426692965158</v>
      </c>
      <c r="Y92">
        <f>SUM('Data Input (1908-1910)'!AP92:AQ92)/SUM('Data Input (1908-1910)'!L92:M92)*100</f>
        <v>0</v>
      </c>
      <c r="Z92">
        <f>SUM('Data Input (1908-1910)'!AT92:AU92)/SUM('Data Input (1908-1910)'!L92:M92)*100</f>
        <v>0</v>
      </c>
      <c r="AA92" s="10">
        <f>'Data Input (1908-1910)'!BI92*100</f>
        <v>31.03448275862069</v>
      </c>
      <c r="AB92" s="9">
        <f>LN('Data Input (1908-1910)'!G92/('Data Input (1908-1910)'!BP92/100))</f>
        <v>4.2698332662142739</v>
      </c>
      <c r="AC92">
        <f>IF(Tabel3[[#This Row],[Soil_Type]]="SAND",1,0)</f>
        <v>0</v>
      </c>
      <c r="AD92" s="10">
        <f>IF(Tabel3[[#This Row],[WPS_Presence]]="Present",1,0)</f>
        <v>0</v>
      </c>
      <c r="AE92">
        <f>'Data Input (1908-1910)'!AV92/SUM('Data Input (1908-1910)'!L92:M92)*1000</f>
        <v>0</v>
      </c>
      <c r="AF92">
        <f>'Data Input (1908-1910)'!AW92/SUM('Data Input (1908-1910)'!L92:M92)*1000</f>
        <v>0</v>
      </c>
      <c r="AG92">
        <f>'Data Input (1908-1910)'!BE92*100</f>
        <v>4.1343669250645991</v>
      </c>
    </row>
    <row r="93" spans="1:33" x14ac:dyDescent="0.25">
      <c r="A93">
        <f>Tabel1[[#This Row],[A_Code]]</f>
        <v>11182</v>
      </c>
      <c r="B93" t="str">
        <f>Tabel1[[#This Row],[Province]]</f>
        <v>Gelderland</v>
      </c>
      <c r="C93" s="51">
        <f>SUM(Tabel1[[#This Row],[Inf_Deaths '[1877']]:[Inf_Deaths '[1879']]])/SUM(Tabel1[[#This Row],[Births '[1877']]:[Births '[1879']]])*100</f>
        <v>19.21182266009852</v>
      </c>
      <c r="D93">
        <f>SUM(Tabel1[[#This Row],[Births '[1877']]:[Births '[1879']]])/3/Tabel1[[#This Row],[F_Aged_15to49 '[1879']]]*100</f>
        <v>17.174280879864636</v>
      </c>
      <c r="E93">
        <f>SUM(Tabel1[[#This Row],[Ilg_Births '[1877']]:[Ilg_Births '[1879']]])/SUM(Tabel1[[#This Row],[Births '[1877']]:[Births '[1879']]])*100</f>
        <v>4.9261083743842367</v>
      </c>
      <c r="F93" s="9">
        <f>SUM(Tabel1[[#This Row],[M_Rom_Cath '[1879']]:[F_Rom_Cath '[1879']]])/Tabel1[[#This Row],[Pop_Size '[1879']]]*100</f>
        <v>7.3800738007380069</v>
      </c>
      <c r="G93">
        <f>SUM(Tabel1[[#This Row],[M_Orthx_Prts '[1879']]:[F_Orthx_Prts '[1879']]])/Tabel1[[#This Row],[Pop_Size '[1879']]]*100</f>
        <v>0</v>
      </c>
      <c r="H93">
        <f>SUM(Tabel1[[#This Row],[M_Prt_Jews '[1879']]:[F_NL_Jews '[1879']]])/Tabel1[[#This Row],[Pop_Size '[1879']]]*100</f>
        <v>0</v>
      </c>
      <c r="I93" s="10">
        <f>Tabel1[[#This Row],[F_Lbr_Prtcp '[proxy1909']]]*100</f>
        <v>44.4299674267101</v>
      </c>
      <c r="J93" s="9">
        <f>LN((SUM(Tabel1[[#This Row],[Pop_Size '[1877']]:[Pop_Size '[1878']]])/2)/(Tabel1[[#This Row],[Area_Size '[1879']]]/100))</f>
        <v>4.890356676402245</v>
      </c>
      <c r="K93">
        <f>IF(Tabel1[[#This Row],[Soil_Type]]="Sand", 1, 0)</f>
        <v>0</v>
      </c>
      <c r="L93" s="10">
        <f>IF(Tabel1[[#This Row],[WPS_Presence]]="Present", 1, 0)</f>
        <v>0</v>
      </c>
      <c r="M93">
        <f>Tabel1[[#This Row],[Med_Dr '[1878']]]/(SUM(Tabel1[[#This Row],[Pop_Size '[1877']]:[Pop_Size '[1878']]])/2)*1000</f>
        <v>0.52056220718375845</v>
      </c>
      <c r="N93">
        <f>SUM(Tabel1[[#This Row],[Cntry_Srgn '[1878']]:[Twn_Srgn '[1878']]])/(SUM(Tabel1[[#This Row],[Pop_Size '[1877']]:[Pop_Size '[1878']]])/2)*1000</f>
        <v>0.52056220718375845</v>
      </c>
      <c r="O93">
        <f>Tabel1[[#This Row],[Midw '[1878']]]/(SUM(Tabel1[[#This Row],[Pop_Size '[1877']]:[Pop_Size '[1878']]])/2)*1000</f>
        <v>0</v>
      </c>
      <c r="P93">
        <f>Tabel1[[#This Row],[Avg_Inf_Vacc '[1877-1879']]]*100</f>
        <v>6.4039408866995062</v>
      </c>
      <c r="Q93">
        <f>Tabel1[[#This Row],[Avg_Tdlr_Vacc '[1867-1870']]]*100</f>
        <v>20.491803278688526</v>
      </c>
      <c r="S93">
        <f>'Data Input (1908-1910)'!B93</f>
        <v>10417</v>
      </c>
      <c r="T93" s="10" t="str">
        <f>'Data Input (1908-1910)'!C93</f>
        <v>Gelderland</v>
      </c>
      <c r="U93" s="51">
        <f>SUM('Data Input (1908-1910)'!D93:F93)/SUM('Data Input (1908-1910)'!R93:T93)*100</f>
        <v>13.732394366197184</v>
      </c>
      <c r="V93">
        <f>SUM('Data Input (1908-1910)'!X93:Z93)/SUM('Data Input (1908-1910)'!R93:T93)*100</f>
        <v>0</v>
      </c>
      <c r="W93" s="10">
        <f>SUM('Data Input (1908-1910)'!R93:T93)/3/'Data Input (1908-1910)'!N93*100</f>
        <v>17.118746232670283</v>
      </c>
      <c r="X93">
        <f>'Data Input (1908-1910)'!AS93/SUM('Data Input (1908-1910)'!L93:M93)*100</f>
        <v>92.175572519083971</v>
      </c>
      <c r="Y93">
        <f>SUM('Data Input (1908-1910)'!AP93:AQ93)/SUM('Data Input (1908-1910)'!L93:M93)*100</f>
        <v>0.83969465648854968</v>
      </c>
      <c r="Z93">
        <f>SUM('Data Input (1908-1910)'!AT93:AU93)/SUM('Data Input (1908-1910)'!L93:M93)*100</f>
        <v>0</v>
      </c>
      <c r="AA93" s="10">
        <f>'Data Input (1908-1910)'!BI93*100</f>
        <v>44.747081712062261</v>
      </c>
      <c r="AB93" s="9">
        <f>LN('Data Input (1908-1910)'!G93/('Data Input (1908-1910)'!BP93/100))</f>
        <v>4.9354446377216323</v>
      </c>
      <c r="AC93">
        <f>IF(Tabel3[[#This Row],[Soil_Type]]="SAND",1,0)</f>
        <v>0</v>
      </c>
      <c r="AD93" s="10">
        <f>IF(Tabel3[[#This Row],[WPS_Presence]]="Present",1,0)</f>
        <v>0</v>
      </c>
      <c r="AE93">
        <f>'Data Input (1908-1910)'!AV93/SUM('Data Input (1908-1910)'!L93:M93)*1000</f>
        <v>0</v>
      </c>
      <c r="AF93">
        <f>'Data Input (1908-1910)'!AW93/SUM('Data Input (1908-1910)'!L93:M93)*1000</f>
        <v>0</v>
      </c>
      <c r="AG93">
        <f>'Data Input (1908-1910)'!BE93*100</f>
        <v>5.28169014084507</v>
      </c>
    </row>
    <row r="94" spans="1:33" x14ac:dyDescent="0.25">
      <c r="A94">
        <f>Tabel1[[#This Row],[A_Code]]</f>
        <v>10557</v>
      </c>
      <c r="B94" t="str">
        <f>Tabel1[[#This Row],[Province]]</f>
        <v>Gelderland</v>
      </c>
      <c r="C94" s="51">
        <f>SUM(Tabel1[[#This Row],[Inf_Deaths '[1877']]:[Inf_Deaths '[1879']]])/SUM(Tabel1[[#This Row],[Births '[1877']]:[Births '[1879']]])*100</f>
        <v>18.784530386740332</v>
      </c>
      <c r="D94">
        <f>SUM(Tabel1[[#This Row],[Births '[1877']]:[Births '[1879']]])/3/Tabel1[[#This Row],[F_Aged_15to49 '[1879']]]*100</f>
        <v>12.543312543312544</v>
      </c>
      <c r="E94">
        <f>SUM(Tabel1[[#This Row],[Ilg_Births '[1877']]:[Ilg_Births '[1879']]])/SUM(Tabel1[[#This Row],[Births '[1877']]:[Births '[1879']]])*100</f>
        <v>4.972375690607735</v>
      </c>
      <c r="F94" s="9">
        <f>SUM(Tabel1[[#This Row],[M_Rom_Cath '[1879']]:[F_Rom_Cath '[1879']]])/Tabel1[[#This Row],[Pop_Size '[1879']]]*100</f>
        <v>26.836306400839455</v>
      </c>
      <c r="G94">
        <f>SUM(Tabel1[[#This Row],[M_Orthx_Prts '[1879']]:[F_Orthx_Prts '[1879']]])/Tabel1[[#This Row],[Pop_Size '[1879']]]*100</f>
        <v>0.47219307450157399</v>
      </c>
      <c r="H94">
        <f>SUM(Tabel1[[#This Row],[M_Prt_Jews '[1879']]:[F_NL_Jews '[1879']]])/Tabel1[[#This Row],[Pop_Size '[1879']]]*100</f>
        <v>4.0923399790136417</v>
      </c>
      <c r="I94" s="10">
        <f>Tabel1[[#This Row],[F_Lbr_Prtcp '[proxy1909']]]*100</f>
        <v>37.555135475740393</v>
      </c>
      <c r="J94" s="9">
        <f>LN((SUM(Tabel1[[#This Row],[Pop_Size '[1877']]:[Pop_Size '[1878']]])/2)/(Tabel1[[#This Row],[Area_Size '[1879']]]/100))</f>
        <v>5.8313271151084818</v>
      </c>
      <c r="K94">
        <f>IF(Tabel1[[#This Row],[Soil_Type]]="Sand", 1, 0)</f>
        <v>0</v>
      </c>
      <c r="L94" s="10">
        <f>IF(Tabel1[[#This Row],[WPS_Presence]]="Present", 1, 0)</f>
        <v>0</v>
      </c>
      <c r="M94">
        <f>Tabel1[[#This Row],[Med_Dr '[1878']]]/(SUM(Tabel1[[#This Row],[Pop_Size '[1877']]:[Pop_Size '[1878']]])/2)*1000</f>
        <v>0.25160397534281043</v>
      </c>
      <c r="N94">
        <f>SUM(Tabel1[[#This Row],[Cntry_Srgn '[1878']]:[Twn_Srgn '[1878']]])/(SUM(Tabel1[[#This Row],[Pop_Size '[1877']]:[Pop_Size '[1878']]])/2)*1000</f>
        <v>0.25160397534281043</v>
      </c>
      <c r="O94">
        <f>Tabel1[[#This Row],[Midw '[1878']]]/(SUM(Tabel1[[#This Row],[Pop_Size '[1877']]:[Pop_Size '[1878']]])/2)*1000</f>
        <v>0.25160397534281043</v>
      </c>
      <c r="P94">
        <f>Tabel1[[#This Row],[Avg_Inf_Vacc '[1877-1879']]]*100</f>
        <v>27.900552486187841</v>
      </c>
      <c r="Q94">
        <f>Tabel1[[#This Row],[Avg_Tdlr_Vacc '[1867-1870']]]*100</f>
        <v>20.49309045226131</v>
      </c>
      <c r="S94">
        <f>'Data Input (1908-1910)'!B94</f>
        <v>11182</v>
      </c>
      <c r="T94" s="10" t="str">
        <f>'Data Input (1908-1910)'!C94</f>
        <v>Gelderland</v>
      </c>
      <c r="U94" s="51">
        <f>SUM('Data Input (1908-1910)'!D94:F94)/SUM('Data Input (1908-1910)'!R94:T94)*100</f>
        <v>9</v>
      </c>
      <c r="V94">
        <f>SUM('Data Input (1908-1910)'!X94:Z94)/SUM('Data Input (1908-1910)'!R94:T94)*100</f>
        <v>4</v>
      </c>
      <c r="W94" s="10">
        <f>SUM('Data Input (1908-1910)'!R94:T94)/3/'Data Input (1908-1910)'!N94*100</f>
        <v>10.683760683760685</v>
      </c>
      <c r="X94">
        <f>'Data Input (1908-1910)'!AS94/SUM('Data Input (1908-1910)'!L94:M94)*100</f>
        <v>4.3902439024390238</v>
      </c>
      <c r="Y94">
        <f>SUM('Data Input (1908-1910)'!AP94:AQ94)/SUM('Data Input (1908-1910)'!L94:M94)*100</f>
        <v>1.8292682926829267</v>
      </c>
      <c r="Z94">
        <f>SUM('Data Input (1908-1910)'!AT94:AU94)/SUM('Data Input (1908-1910)'!L94:M94)*100</f>
        <v>0</v>
      </c>
      <c r="AA94" s="10">
        <f>'Data Input (1908-1910)'!BI94*100</f>
        <v>44.4299674267101</v>
      </c>
      <c r="AB94" s="9">
        <f>LN('Data Input (1908-1910)'!G94/('Data Input (1908-1910)'!BP94/100))</f>
        <v>4.7376798361932879</v>
      </c>
      <c r="AC94">
        <f>IF(Tabel3[[#This Row],[Soil_Type]]="SAND",1,0)</f>
        <v>0</v>
      </c>
      <c r="AD94" s="10">
        <f>IF(Tabel3[[#This Row],[WPS_Presence]]="Present",1,0)</f>
        <v>0</v>
      </c>
      <c r="AE94">
        <f>'Data Input (1908-1910)'!AV94/SUM('Data Input (1908-1910)'!L94:M94)*1000</f>
        <v>0.6097560975609756</v>
      </c>
      <c r="AF94">
        <f>'Data Input (1908-1910)'!AW94/SUM('Data Input (1908-1910)'!L94:M94)*1000</f>
        <v>0.6097560975609756</v>
      </c>
      <c r="AG94">
        <f>'Data Input (1908-1910)'!BE94*100</f>
        <v>6.3333333333333321</v>
      </c>
    </row>
    <row r="95" spans="1:33" x14ac:dyDescent="0.25">
      <c r="A95">
        <f>Tabel1[[#This Row],[A_Code]]</f>
        <v>11307</v>
      </c>
      <c r="B95" t="str">
        <f>Tabel1[[#This Row],[Province]]</f>
        <v>Gelderland</v>
      </c>
      <c r="C95" s="51">
        <f>SUM(Tabel1[[#This Row],[Inf_Deaths '[1877']]:[Inf_Deaths '[1879']]])/SUM(Tabel1[[#This Row],[Births '[1877']]:[Births '[1879']]])*100</f>
        <v>17.241379310344829</v>
      </c>
      <c r="D95">
        <f>SUM(Tabel1[[#This Row],[Births '[1877']]:[Births '[1879']]])/3/Tabel1[[#This Row],[F_Aged_15to49 '[1879']]]*100</f>
        <v>11.26412429378531</v>
      </c>
      <c r="E95">
        <f>SUM(Tabel1[[#This Row],[Ilg_Births '[1877']]:[Ilg_Births '[1879']]])/SUM(Tabel1[[#This Row],[Births '[1877']]:[Births '[1879']]])*100</f>
        <v>1.2539184952978055</v>
      </c>
      <c r="F95" s="9">
        <f>SUM(Tabel1[[#This Row],[M_Rom_Cath '[1879']]:[F_Rom_Cath '[1879']]])/Tabel1[[#This Row],[Pop_Size '[1879']]]*100</f>
        <v>6.3171036204744073</v>
      </c>
      <c r="G95">
        <f>SUM(Tabel1[[#This Row],[M_Orthx_Prts '[1879']]:[F_Orthx_Prts '[1879']]])/Tabel1[[#This Row],[Pop_Size '[1879']]]*100</f>
        <v>3.2209737827715355</v>
      </c>
      <c r="H95">
        <f>SUM(Tabel1[[#This Row],[M_Prt_Jews '[1879']]:[F_NL_Jews '[1879']]])/Tabel1[[#This Row],[Pop_Size '[1879']]]*100</f>
        <v>2.696629213483146</v>
      </c>
      <c r="I95" s="10">
        <f>Tabel1[[#This Row],[F_Lbr_Prtcp '[proxy1909']]]*100</f>
        <v>41.192350956130483</v>
      </c>
      <c r="J95" s="9">
        <f>LN((SUM(Tabel1[[#This Row],[Pop_Size '[1877']]:[Pop_Size '[1878']]])/2)/(Tabel1[[#This Row],[Area_Size '[1879']]]/100))</f>
        <v>4.3103094304908174</v>
      </c>
      <c r="K95">
        <f>IF(Tabel1[[#This Row],[Soil_Type]]="Sand", 1, 0)</f>
        <v>1</v>
      </c>
      <c r="L95" s="10">
        <f>IF(Tabel1[[#This Row],[WPS_Presence]]="Present", 1, 0)</f>
        <v>0</v>
      </c>
      <c r="M95">
        <f>Tabel1[[#This Row],[Med_Dr '[1878']]]/(SUM(Tabel1[[#This Row],[Pop_Size '[1877']]:[Pop_Size '[1878']]])/2)*1000</f>
        <v>0</v>
      </c>
      <c r="N95">
        <f>SUM(Tabel1[[#This Row],[Cntry_Srgn '[1878']]:[Twn_Srgn '[1878']]])/(SUM(Tabel1[[#This Row],[Pop_Size '[1877']]:[Pop_Size '[1878']]])/2)*1000</f>
        <v>0.24857071836937608</v>
      </c>
      <c r="O95">
        <f>Tabel1[[#This Row],[Midw '[1878']]]/(SUM(Tabel1[[#This Row],[Pop_Size '[1877']]:[Pop_Size '[1878']]])/2)*1000</f>
        <v>0.49714143673875216</v>
      </c>
      <c r="P95">
        <f>Tabel1[[#This Row],[Avg_Inf_Vacc '[1877-1879']]]*100</f>
        <v>52.978056426332301</v>
      </c>
      <c r="Q95">
        <f>Tabel1[[#This Row],[Avg_Tdlr_Vacc '[1867-1870']]]*100</f>
        <v>42.361111111111107</v>
      </c>
      <c r="S95">
        <f>'Data Input (1908-1910)'!B95</f>
        <v>10557</v>
      </c>
      <c r="T95" s="10" t="str">
        <f>'Data Input (1908-1910)'!C95</f>
        <v>Gelderland</v>
      </c>
      <c r="U95" s="51">
        <f>SUM('Data Input (1908-1910)'!D95:F95)/SUM('Data Input (1908-1910)'!R95:T95)*100</f>
        <v>11.684782608695652</v>
      </c>
      <c r="V95">
        <f>SUM('Data Input (1908-1910)'!X95:Z95)/SUM('Data Input (1908-1910)'!R95:T95)*100</f>
        <v>2.4456521739130435</v>
      </c>
      <c r="W95" s="10">
        <f>SUM('Data Input (1908-1910)'!R95:T95)/3/'Data Input (1908-1910)'!N95*100</f>
        <v>11.337030191004313</v>
      </c>
      <c r="X95">
        <f>'Data Input (1908-1910)'!AS95/SUM('Data Input (1908-1910)'!L95:M95)*100</f>
        <v>24.137121389997652</v>
      </c>
      <c r="Y95">
        <f>SUM('Data Input (1908-1910)'!AP95:AQ95)/SUM('Data Input (1908-1910)'!L95:M95)*100</f>
        <v>3.4984738201455743</v>
      </c>
      <c r="Z95">
        <f>SUM('Data Input (1908-1910)'!AT95:AU95)/SUM('Data Input (1908-1910)'!L95:M95)*100</f>
        <v>2.3949283869452924</v>
      </c>
      <c r="AA95" s="10">
        <f>'Data Input (1908-1910)'!BI95*100</f>
        <v>37.555135475740393</v>
      </c>
      <c r="AB95" s="9">
        <f>LN('Data Input (1908-1910)'!G95/('Data Input (1908-1910)'!BP95/100))</f>
        <v>5.9160714886083188</v>
      </c>
      <c r="AC95">
        <f>IF(Tabel3[[#This Row],[Soil_Type]]="SAND",1,0)</f>
        <v>0</v>
      </c>
      <c r="AD95" s="10">
        <f>IF(Tabel3[[#This Row],[WPS_Presence]]="Present",1,0)</f>
        <v>0</v>
      </c>
      <c r="AE95">
        <f>'Data Input (1908-1910)'!AV95/SUM('Data Input (1908-1910)'!L95:M95)*1000</f>
        <v>0.70439070204273302</v>
      </c>
      <c r="AF95">
        <f>'Data Input (1908-1910)'!AW95/SUM('Data Input (1908-1910)'!L95:M95)*1000</f>
        <v>2.5827659074900211</v>
      </c>
      <c r="AG95">
        <f>'Data Input (1908-1910)'!BE95*100</f>
        <v>3.3514492753623193</v>
      </c>
    </row>
    <row r="96" spans="1:33" x14ac:dyDescent="0.25">
      <c r="A96">
        <f>Tabel1[[#This Row],[A_Code]]</f>
        <v>11125</v>
      </c>
      <c r="B96" t="str">
        <f>Tabel1[[#This Row],[Province]]</f>
        <v>Gelderland</v>
      </c>
      <c r="C96" s="51">
        <f>SUM(Tabel1[[#This Row],[Inf_Deaths '[1877']]:[Inf_Deaths '[1879']]])/SUM(Tabel1[[#This Row],[Births '[1877']]:[Births '[1879']]])*100</f>
        <v>23.89937106918239</v>
      </c>
      <c r="D96">
        <f>SUM(Tabel1[[#This Row],[Births '[1877']]:[Births '[1879']]])/3/Tabel1[[#This Row],[F_Aged_15to49 '[1879']]]*100</f>
        <v>19.850187265917604</v>
      </c>
      <c r="E96">
        <f>SUM(Tabel1[[#This Row],[Ilg_Births '[1877']]:[Ilg_Births '[1879']]])/SUM(Tabel1[[#This Row],[Births '[1877']]:[Births '[1879']]])*100</f>
        <v>1.257861635220126</v>
      </c>
      <c r="F96" s="9">
        <f>SUM(Tabel1[[#This Row],[M_Rom_Cath '[1879']]:[F_Rom_Cath '[1879']]])/Tabel1[[#This Row],[Pop_Size '[1879']]]*100</f>
        <v>8.1168831168831168E-2</v>
      </c>
      <c r="G96">
        <f>SUM(Tabel1[[#This Row],[M_Orthx_Prts '[1879']]:[F_Orthx_Prts '[1879']]])/Tabel1[[#This Row],[Pop_Size '[1879']]]*100</f>
        <v>3.4090909090909087</v>
      </c>
      <c r="H96">
        <f>SUM(Tabel1[[#This Row],[M_Prt_Jews '[1879']]:[F_NL_Jews '[1879']]])/Tabel1[[#This Row],[Pop_Size '[1879']]]*100</f>
        <v>0</v>
      </c>
      <c r="I96" s="10">
        <f>Tabel1[[#This Row],[F_Lbr_Prtcp '[proxy1909']]]*100</f>
        <v>45.408163265306122</v>
      </c>
      <c r="J96" s="9">
        <f>LN((SUM(Tabel1[[#This Row],[Pop_Size '[1877']]:[Pop_Size '[1878']]])/2)/(Tabel1[[#This Row],[Area_Size '[1879']]]/100))</f>
        <v>4.8092600756465611</v>
      </c>
      <c r="K96">
        <f>IF(Tabel1[[#This Row],[Soil_Type]]="Sand", 1, 0)</f>
        <v>0</v>
      </c>
      <c r="L96" s="10">
        <f>IF(Tabel1[[#This Row],[WPS_Presence]]="Present", 1, 0)</f>
        <v>0</v>
      </c>
      <c r="M96">
        <f>Tabel1[[#This Row],[Med_Dr '[1878']]]/(SUM(Tabel1[[#This Row],[Pop_Size '[1877']]:[Pop_Size '[1878']]])/2)*1000</f>
        <v>0</v>
      </c>
      <c r="N96">
        <f>SUM(Tabel1[[#This Row],[Cntry_Srgn '[1878']]:[Twn_Srgn '[1878']]])/(SUM(Tabel1[[#This Row],[Pop_Size '[1877']]:[Pop_Size '[1878']]])/2)*1000</f>
        <v>0.82781456953642385</v>
      </c>
      <c r="O96">
        <f>Tabel1[[#This Row],[Midw '[1878']]]/(SUM(Tabel1[[#This Row],[Pop_Size '[1877']]:[Pop_Size '[1878']]])/2)*1000</f>
        <v>0</v>
      </c>
      <c r="P96">
        <f>Tabel1[[#This Row],[Avg_Inf_Vacc '[1877-1879']]]*100</f>
        <v>0</v>
      </c>
      <c r="Q96">
        <f>Tabel1[[#This Row],[Avg_Tdlr_Vacc '[1867-1870']]]*100</f>
        <v>0</v>
      </c>
      <c r="S96">
        <f>'Data Input (1908-1910)'!B96</f>
        <v>11307</v>
      </c>
      <c r="T96" s="10" t="str">
        <f>'Data Input (1908-1910)'!C96</f>
        <v>Gelderland</v>
      </c>
      <c r="U96" s="51">
        <f>SUM('Data Input (1908-1910)'!D96:F96)/SUM('Data Input (1908-1910)'!R96:T96)*100</f>
        <v>11.343283582089553</v>
      </c>
      <c r="V96">
        <f>SUM('Data Input (1908-1910)'!X96:Z96)/SUM('Data Input (1908-1910)'!R96:T96)*100</f>
        <v>0.59701492537313439</v>
      </c>
      <c r="W96" s="10">
        <f>SUM('Data Input (1908-1910)'!R96:T96)/3/'Data Input (1908-1910)'!N96*100</f>
        <v>11.078042328042329</v>
      </c>
      <c r="X96">
        <f>'Data Input (1908-1910)'!AS96/SUM('Data Input (1908-1910)'!L96:M96)*100</f>
        <v>9.6701817365941221</v>
      </c>
      <c r="Y96">
        <f>SUM('Data Input (1908-1910)'!AP96:AQ96)/SUM('Data Input (1908-1910)'!L96:M96)*100</f>
        <v>3.7693515817814673</v>
      </c>
      <c r="Z96">
        <f>SUM('Data Input (1908-1910)'!AT96:AU96)/SUM('Data Input (1908-1910)'!L96:M96)*100</f>
        <v>3.118689701593</v>
      </c>
      <c r="AA96" s="10">
        <f>'Data Input (1908-1910)'!BI96*100</f>
        <v>41.192350956130483</v>
      </c>
      <c r="AB96" s="9">
        <f>LN('Data Input (1908-1910)'!G96/('Data Input (1908-1910)'!BP96/100))</f>
        <v>4.4109608893470718</v>
      </c>
      <c r="AC96">
        <f>IF(Tabel3[[#This Row],[Soil_Type]]="SAND",1,0)</f>
        <v>1</v>
      </c>
      <c r="AD96" s="10">
        <f>IF(Tabel3[[#This Row],[WPS_Presence]]="Present",1,0)</f>
        <v>0</v>
      </c>
      <c r="AE96">
        <f>'Data Input (1908-1910)'!AV96/SUM('Data Input (1908-1910)'!L96:M96)*1000</f>
        <v>0.44873233116446043</v>
      </c>
      <c r="AF96">
        <f>'Data Input (1908-1910)'!AW96/SUM('Data Input (1908-1910)'!L96:M96)*1000</f>
        <v>0.44873233116446043</v>
      </c>
      <c r="AG96">
        <f>'Data Input (1908-1910)'!BE96*100</f>
        <v>12.437810945273631</v>
      </c>
    </row>
    <row r="97" spans="1:33" x14ac:dyDescent="0.25">
      <c r="A97">
        <f>Tabel1[[#This Row],[A_Code]]</f>
        <v>10798</v>
      </c>
      <c r="B97" t="str">
        <f>Tabel1[[#This Row],[Province]]</f>
        <v>Gelderland</v>
      </c>
      <c r="C97" s="51">
        <f>SUM(Tabel1[[#This Row],[Inf_Deaths '[1877']]:[Inf_Deaths '[1879']]])/SUM(Tabel1[[#This Row],[Births '[1877']]:[Births '[1879']]])*100</f>
        <v>13.262195121951221</v>
      </c>
      <c r="D97">
        <f>SUM(Tabel1[[#This Row],[Births '[1877']]:[Births '[1879']]])/3/Tabel1[[#This Row],[F_Aged_15to49 '[1879']]]*100</f>
        <v>14.044101905373582</v>
      </c>
      <c r="E97">
        <f>SUM(Tabel1[[#This Row],[Ilg_Births '[1877']]:[Ilg_Births '[1879']]])/SUM(Tabel1[[#This Row],[Births '[1877']]:[Births '[1879']]])*100</f>
        <v>3.3536585365853662</v>
      </c>
      <c r="F97" s="9">
        <f>SUM(Tabel1[[#This Row],[M_Rom_Cath '[1879']]:[F_Rom_Cath '[1879']]])/Tabel1[[#This Row],[Pop_Size '[1879']]]*100</f>
        <v>10.217780429594272</v>
      </c>
      <c r="G97">
        <f>SUM(Tabel1[[#This Row],[M_Orthx_Prts '[1879']]:[F_Orthx_Prts '[1879']]])/Tabel1[[#This Row],[Pop_Size '[1879']]]*100</f>
        <v>0.28341288782816226</v>
      </c>
      <c r="H97">
        <f>SUM(Tabel1[[#This Row],[M_Prt_Jews '[1879']]:[F_NL_Jews '[1879']]])/Tabel1[[#This Row],[Pop_Size '[1879']]]*100</f>
        <v>0.53699284009546533</v>
      </c>
      <c r="I97" s="10">
        <f>Tabel1[[#This Row],[F_Lbr_Prtcp '[proxy1909']]]*100</f>
        <v>40.619125203659607</v>
      </c>
      <c r="J97" s="9">
        <f>LN((SUM(Tabel1[[#This Row],[Pop_Size '[1877']]:[Pop_Size '[1878']]])/2)/(Tabel1[[#This Row],[Area_Size '[1879']]]/100))</f>
        <v>4.3915728739429865</v>
      </c>
      <c r="K97">
        <f>IF(Tabel1[[#This Row],[Soil_Type]]="Sand", 1, 0)</f>
        <v>1</v>
      </c>
      <c r="L97" s="10">
        <f>IF(Tabel1[[#This Row],[WPS_Presence]]="Present", 1, 0)</f>
        <v>0</v>
      </c>
      <c r="M97">
        <f>Tabel1[[#This Row],[Med_Dr '[1878']]]/(SUM(Tabel1[[#This Row],[Pop_Size '[1877']]:[Pop_Size '[1878']]])/2)*1000</f>
        <v>0.2976633427593392</v>
      </c>
      <c r="N97">
        <f>SUM(Tabel1[[#This Row],[Cntry_Srgn '[1878']]:[Twn_Srgn '[1878']]])/(SUM(Tabel1[[#This Row],[Pop_Size '[1877']]:[Pop_Size '[1878']]])/2)*1000</f>
        <v>0.1488316713796696</v>
      </c>
      <c r="O97">
        <f>Tabel1[[#This Row],[Midw '[1878']]]/(SUM(Tabel1[[#This Row],[Pop_Size '[1877']]:[Pop_Size '[1878']]])/2)*1000</f>
        <v>0.1488316713796696</v>
      </c>
      <c r="P97">
        <f>Tabel1[[#This Row],[Avg_Inf_Vacc '[1877-1879']]]*100</f>
        <v>8.6890243902439028</v>
      </c>
      <c r="Q97">
        <f>Tabel1[[#This Row],[Avg_Tdlr_Vacc '[1867-1870']]]*100</f>
        <v>9.4420077972709553</v>
      </c>
      <c r="S97">
        <f>'Data Input (1908-1910)'!B97</f>
        <v>11125</v>
      </c>
      <c r="T97" s="10" t="str">
        <f>'Data Input (1908-1910)'!C97</f>
        <v>Gelderland</v>
      </c>
      <c r="U97" s="51">
        <f>SUM('Data Input (1908-1910)'!D97:F97)/SUM('Data Input (1908-1910)'!R97:T97)*100</f>
        <v>15.789473684210526</v>
      </c>
      <c r="V97">
        <f>SUM('Data Input (1908-1910)'!X97:Z97)/SUM('Data Input (1908-1910)'!R97:T97)*100</f>
        <v>0.58479532163742687</v>
      </c>
      <c r="W97" s="10">
        <f>SUM('Data Input (1908-1910)'!R97:T97)/3/'Data Input (1908-1910)'!N97*100</f>
        <v>16.521739130434781</v>
      </c>
      <c r="X97">
        <f>'Data Input (1908-1910)'!AS97/SUM('Data Input (1908-1910)'!L97:M97)*100</f>
        <v>0.48959608323133408</v>
      </c>
      <c r="Y97">
        <f>SUM('Data Input (1908-1910)'!AP97:AQ97)/SUM('Data Input (1908-1910)'!L97:M97)*100</f>
        <v>5.5079559363525092</v>
      </c>
      <c r="Z97">
        <f>SUM('Data Input (1908-1910)'!AT97:AU97)/SUM('Data Input (1908-1910)'!L97:M97)*100</f>
        <v>6.119951040391676E-2</v>
      </c>
      <c r="AA97" s="10">
        <f>'Data Input (1908-1910)'!BI97*100</f>
        <v>45.408163265306122</v>
      </c>
      <c r="AB97" s="9">
        <f>LN('Data Input (1908-1910)'!G97/('Data Input (1908-1910)'!BP97/100))</f>
        <v>5.1082603057538467</v>
      </c>
      <c r="AC97">
        <f>IF(Tabel3[[#This Row],[Soil_Type]]="SAND",1,0)</f>
        <v>0</v>
      </c>
      <c r="AD97" s="10">
        <f>IF(Tabel3[[#This Row],[WPS_Presence]]="Present",1,0)</f>
        <v>0</v>
      </c>
      <c r="AE97">
        <f>'Data Input (1908-1910)'!AV97/SUM('Data Input (1908-1910)'!L97:M97)*1000</f>
        <v>0.61199510403916768</v>
      </c>
      <c r="AF97">
        <f>'Data Input (1908-1910)'!AW97/SUM('Data Input (1908-1910)'!L97:M97)*1000</f>
        <v>0.61199510403916768</v>
      </c>
      <c r="AG97">
        <f>'Data Input (1908-1910)'!BE97*100</f>
        <v>0</v>
      </c>
    </row>
    <row r="98" spans="1:33" x14ac:dyDescent="0.25">
      <c r="A98">
        <f>Tabel1[[#This Row],[A_Code]]</f>
        <v>11286</v>
      </c>
      <c r="B98" t="str">
        <f>Tabel1[[#This Row],[Province]]</f>
        <v>Gelderland</v>
      </c>
      <c r="C98" s="51">
        <f>SUM(Tabel1[[#This Row],[Inf_Deaths '[1877']]:[Inf_Deaths '[1879']]])/SUM(Tabel1[[#This Row],[Births '[1877']]:[Births '[1879']]])*100</f>
        <v>11.445783132530121</v>
      </c>
      <c r="D98">
        <f>SUM(Tabel1[[#This Row],[Births '[1877']]:[Births '[1879']]])/3/Tabel1[[#This Row],[F_Aged_15to49 '[1879']]]*100</f>
        <v>13.798836242726518</v>
      </c>
      <c r="E98">
        <f>SUM(Tabel1[[#This Row],[Ilg_Births '[1877']]:[Ilg_Births '[1879']]])/SUM(Tabel1[[#This Row],[Births '[1877']]:[Births '[1879']]])*100</f>
        <v>3.0120481927710845</v>
      </c>
      <c r="F98" s="9">
        <f>SUM(Tabel1[[#This Row],[M_Rom_Cath '[1879']]:[F_Rom_Cath '[1879']]])/Tabel1[[#This Row],[Pop_Size '[1879']]]*100</f>
        <v>9.9212598425196852</v>
      </c>
      <c r="G98">
        <f>SUM(Tabel1[[#This Row],[M_Orthx_Prts '[1879']]:[F_Orthx_Prts '[1879']]])/Tabel1[[#This Row],[Pop_Size '[1879']]]*100</f>
        <v>0</v>
      </c>
      <c r="H98">
        <f>SUM(Tabel1[[#This Row],[M_Prt_Jews '[1879']]:[F_NL_Jews '[1879']]])/Tabel1[[#This Row],[Pop_Size '[1879']]]*100</f>
        <v>1.0498687664041995</v>
      </c>
      <c r="I98" s="10">
        <f>Tabel1[[#This Row],[F_Lbr_Prtcp '[proxy1909']]]*100</f>
        <v>43.397129186602875</v>
      </c>
      <c r="J98" s="9">
        <f>LN((SUM(Tabel1[[#This Row],[Pop_Size '[1877']]:[Pop_Size '[1878']]])/2)/(Tabel1[[#This Row],[Area_Size '[1879']]]/100))</f>
        <v>4.4471725674652065</v>
      </c>
      <c r="K98">
        <f>IF(Tabel1[[#This Row],[Soil_Type]]="Sand", 1, 0)</f>
        <v>0</v>
      </c>
      <c r="L98" s="10">
        <f>IF(Tabel1[[#This Row],[WPS_Presence]]="Present", 1, 0)</f>
        <v>0</v>
      </c>
      <c r="M98">
        <f>Tabel1[[#This Row],[Med_Dr '[1878']]]/(SUM(Tabel1[[#This Row],[Pop_Size '[1877']]:[Pop_Size '[1878']]])/2)*1000</f>
        <v>0</v>
      </c>
      <c r="N98">
        <f>SUM(Tabel1[[#This Row],[Cntry_Srgn '[1878']]:[Twn_Srgn '[1878']]])/(SUM(Tabel1[[#This Row],[Pop_Size '[1877']]:[Pop_Size '[1878']]])/2)*1000</f>
        <v>0.52882072977260708</v>
      </c>
      <c r="O98">
        <f>Tabel1[[#This Row],[Midw '[1878']]]/(SUM(Tabel1[[#This Row],[Pop_Size '[1877']]:[Pop_Size '[1878']]])/2)*1000</f>
        <v>0</v>
      </c>
      <c r="P98">
        <f>Tabel1[[#This Row],[Avg_Inf_Vacc '[1877-1879']]]*100</f>
        <v>19.277108433734938</v>
      </c>
      <c r="Q98">
        <f>Tabel1[[#This Row],[Avg_Tdlr_Vacc '[1867-1870']]]*100</f>
        <v>19.389438943894387</v>
      </c>
      <c r="S98">
        <f>'Data Input (1908-1910)'!B98</f>
        <v>10798</v>
      </c>
      <c r="T98" s="10" t="str">
        <f>'Data Input (1908-1910)'!C98</f>
        <v>Gelderland</v>
      </c>
      <c r="U98" s="51">
        <f>SUM('Data Input (1908-1910)'!D98:F98)/SUM('Data Input (1908-1910)'!R98:T98)*100</f>
        <v>12.086092715231789</v>
      </c>
      <c r="V98">
        <f>SUM('Data Input (1908-1910)'!X98:Z98)/SUM('Data Input (1908-1910)'!R98:T98)*100</f>
        <v>1.3245033112582782</v>
      </c>
      <c r="W98" s="10">
        <f>SUM('Data Input (1908-1910)'!R98:T98)/3/'Data Input (1908-1910)'!N98*100</f>
        <v>11.260253542132737</v>
      </c>
      <c r="X98">
        <f>'Data Input (1908-1910)'!AS98/SUM('Data Input (1908-1910)'!L98:M98)*100</f>
        <v>7.3540957864433389</v>
      </c>
      <c r="Y98">
        <f>SUM('Data Input (1908-1910)'!AP98:AQ98)/SUM('Data Input (1908-1910)'!L98:M98)*100</f>
        <v>1.9104946349123266</v>
      </c>
      <c r="Z98">
        <f>SUM('Data Input (1908-1910)'!AT98:AU98)/SUM('Data Input (1908-1910)'!L98:M98)*100</f>
        <v>0.26171159382360637</v>
      </c>
      <c r="AA98" s="10">
        <f>'Data Input (1908-1910)'!BI98*100</f>
        <v>40.619125203659607</v>
      </c>
      <c r="AB98" s="9">
        <f>LN('Data Input (1908-1910)'!G98/('Data Input (1908-1910)'!BP98/100))</f>
        <v>4.5122786570791407</v>
      </c>
      <c r="AC98">
        <f>IF(Tabel3[[#This Row],[Soil_Type]]="SAND",1,0)</f>
        <v>1</v>
      </c>
      <c r="AD98" s="10">
        <f>IF(Tabel3[[#This Row],[WPS_Presence]]="Present",1,0)</f>
        <v>0</v>
      </c>
      <c r="AE98">
        <f>'Data Input (1908-1910)'!AV98/SUM('Data Input (1908-1910)'!L98:M98)*1000</f>
        <v>0.52342318764721274</v>
      </c>
      <c r="AF98">
        <f>'Data Input (1908-1910)'!AW98/SUM('Data Input (1908-1910)'!L98:M98)*1000</f>
        <v>1.3085579691180318</v>
      </c>
      <c r="AG98">
        <f>'Data Input (1908-1910)'!BE98*100</f>
        <v>2.9249448123620314</v>
      </c>
    </row>
    <row r="99" spans="1:33" x14ac:dyDescent="0.25">
      <c r="A99">
        <f>Tabel1[[#This Row],[A_Code]]</f>
        <v>10460</v>
      </c>
      <c r="B99" t="str">
        <f>Tabel1[[#This Row],[Province]]</f>
        <v>Gelderland</v>
      </c>
      <c r="C99" s="51">
        <f>SUM(Tabel1[[#This Row],[Inf_Deaths '[1877']]:[Inf_Deaths '[1879']]])/SUM(Tabel1[[#This Row],[Births '[1877']]:[Births '[1879']]])*100</f>
        <v>13.586956521739129</v>
      </c>
      <c r="D99">
        <f>SUM(Tabel1[[#This Row],[Births '[1877']]:[Births '[1879']]])/3/Tabel1[[#This Row],[F_Aged_15to49 '[1879']]]*100</f>
        <v>17.27699530516432</v>
      </c>
      <c r="E99">
        <f>SUM(Tabel1[[#This Row],[Ilg_Births '[1877']]:[Ilg_Births '[1879']]])/SUM(Tabel1[[#This Row],[Births '[1877']]:[Births '[1879']]])*100</f>
        <v>3.804347826086957</v>
      </c>
      <c r="F99" s="9">
        <f>SUM(Tabel1[[#This Row],[M_Rom_Cath '[1879']]:[F_Rom_Cath '[1879']]])/Tabel1[[#This Row],[Pop_Size '[1879']]]*100</f>
        <v>5.6547619047619051</v>
      </c>
      <c r="G99">
        <f>SUM(Tabel1[[#This Row],[M_Orthx_Prts '[1879']]:[F_Orthx_Prts '[1879']]])/Tabel1[[#This Row],[Pop_Size '[1879']]]*100</f>
        <v>0.65476190476190477</v>
      </c>
      <c r="H99">
        <f>SUM(Tabel1[[#This Row],[M_Prt_Jews '[1879']]:[F_NL_Jews '[1879']]])/Tabel1[[#This Row],[Pop_Size '[1879']]]*100</f>
        <v>0.41666666666666669</v>
      </c>
      <c r="I99" s="10">
        <f>Tabel1[[#This Row],[F_Lbr_Prtcp '[proxy1909']]]*100</f>
        <v>44.594594594594597</v>
      </c>
      <c r="J99" s="9">
        <f>LN((SUM(Tabel1[[#This Row],[Pop_Size '[1877']]:[Pop_Size '[1878']]])/2)/(Tabel1[[#This Row],[Area_Size '[1879']]]/100))</f>
        <v>4.5196923354914338</v>
      </c>
      <c r="K99">
        <f>IF(Tabel1[[#This Row],[Soil_Type]]="Sand", 1, 0)</f>
        <v>0</v>
      </c>
      <c r="L99" s="10">
        <f>IF(Tabel1[[#This Row],[WPS_Presence]]="Present", 1, 0)</f>
        <v>0</v>
      </c>
      <c r="M99">
        <f>Tabel1[[#This Row],[Med_Dr '[1878']]]/(SUM(Tabel1[[#This Row],[Pop_Size '[1877']]:[Pop_Size '[1878']]])/2)*1000</f>
        <v>0.57770075101097629</v>
      </c>
      <c r="N99">
        <f>SUM(Tabel1[[#This Row],[Cntry_Srgn '[1878']]:[Twn_Srgn '[1878']]])/(SUM(Tabel1[[#This Row],[Pop_Size '[1877']]:[Pop_Size '[1878']]])/2)*1000</f>
        <v>0</v>
      </c>
      <c r="O99">
        <f>Tabel1[[#This Row],[Midw '[1878']]]/(SUM(Tabel1[[#This Row],[Pop_Size '[1877']]:[Pop_Size '[1878']]])/2)*1000</f>
        <v>0</v>
      </c>
      <c r="P99">
        <f>Tabel1[[#This Row],[Avg_Inf_Vacc '[1877-1879']]]*100</f>
        <v>0</v>
      </c>
      <c r="Q99">
        <f>Tabel1[[#This Row],[Avg_Tdlr_Vacc '[1867-1870']]]*100</f>
        <v>9.4557195571955717</v>
      </c>
      <c r="S99">
        <f>'Data Input (1908-1910)'!B99</f>
        <v>11286</v>
      </c>
      <c r="T99" s="10" t="str">
        <f>'Data Input (1908-1910)'!C99</f>
        <v>Gelderland</v>
      </c>
      <c r="U99" s="51">
        <f>SUM('Data Input (1908-1910)'!D99:F99)/SUM('Data Input (1908-1910)'!R99:T99)*100</f>
        <v>8.3798882681564244</v>
      </c>
      <c r="V99">
        <f>SUM('Data Input (1908-1910)'!X99:Z99)/SUM('Data Input (1908-1910)'!R99:T99)*100</f>
        <v>2.2346368715083798</v>
      </c>
      <c r="W99" s="10">
        <f>SUM('Data Input (1908-1910)'!R99:T99)/3/'Data Input (1908-1910)'!N99*100</f>
        <v>13.591495823842065</v>
      </c>
      <c r="X99">
        <f>'Data Input (1908-1910)'!AS99/SUM('Data Input (1908-1910)'!L99:M99)*100</f>
        <v>6.2283737024221448</v>
      </c>
      <c r="Y99">
        <f>SUM('Data Input (1908-1910)'!AP99:AQ99)/SUM('Data Input (1908-1910)'!L99:M99)*100</f>
        <v>4.2016806722689077</v>
      </c>
      <c r="Z99">
        <f>SUM('Data Input (1908-1910)'!AT99:AU99)/SUM('Data Input (1908-1910)'!L99:M99)*100</f>
        <v>0</v>
      </c>
      <c r="AA99" s="10">
        <f>'Data Input (1908-1910)'!BI99*100</f>
        <v>43.397129186602875</v>
      </c>
      <c r="AB99" s="9">
        <f>LN('Data Input (1908-1910)'!G99/('Data Input (1908-1910)'!BP99/100))</f>
        <v>4.5195793124350958</v>
      </c>
      <c r="AC99">
        <f>IF(Tabel3[[#This Row],[Soil_Type]]="SAND",1,0)</f>
        <v>0</v>
      </c>
      <c r="AD99" s="10">
        <f>IF(Tabel3[[#This Row],[WPS_Presence]]="Present",1,0)</f>
        <v>0</v>
      </c>
      <c r="AE99">
        <f>'Data Input (1908-1910)'!AV99/SUM('Data Input (1908-1910)'!L99:M99)*1000</f>
        <v>0.4943153732081067</v>
      </c>
      <c r="AF99">
        <f>'Data Input (1908-1910)'!AW99/SUM('Data Input (1908-1910)'!L99:M99)*1000</f>
        <v>0.4943153732081067</v>
      </c>
      <c r="AG99">
        <f>'Data Input (1908-1910)'!BE99*100</f>
        <v>2.9795158286778398</v>
      </c>
    </row>
    <row r="100" spans="1:33" x14ac:dyDescent="0.25">
      <c r="A100">
        <f>Tabel1[[#This Row],[A_Code]]</f>
        <v>10342</v>
      </c>
      <c r="B100" t="str">
        <f>Tabel1[[#This Row],[Province]]</f>
        <v>Gelderland</v>
      </c>
      <c r="C100" s="51">
        <f>SUM(Tabel1[[#This Row],[Inf_Deaths '[1877']]:[Inf_Deaths '[1879']]])/SUM(Tabel1[[#This Row],[Births '[1877']]:[Births '[1879']]])*100</f>
        <v>27.008310249307478</v>
      </c>
      <c r="D100">
        <f>SUM(Tabel1[[#This Row],[Births '[1877']]:[Births '[1879']]])/3/Tabel1[[#This Row],[F_Aged_15to49 '[1879']]]*100</f>
        <v>16.119669569100246</v>
      </c>
      <c r="E100">
        <f>SUM(Tabel1[[#This Row],[Ilg_Births '[1877']]:[Ilg_Births '[1879']]])/SUM(Tabel1[[#This Row],[Births '[1877']]:[Births '[1879']]])*100</f>
        <v>3.7396121883656508</v>
      </c>
      <c r="F100" s="9">
        <f>SUM(Tabel1[[#This Row],[M_Rom_Cath '[1879']]:[F_Rom_Cath '[1879']]])/Tabel1[[#This Row],[Pop_Size '[1879']]]*100</f>
        <v>50.6914498141264</v>
      </c>
      <c r="G100">
        <f>SUM(Tabel1[[#This Row],[M_Orthx_Prts '[1879']]:[F_Orthx_Prts '[1879']]])/Tabel1[[#This Row],[Pop_Size '[1879']]]*100</f>
        <v>0.55018587360594795</v>
      </c>
      <c r="H100">
        <f>SUM(Tabel1[[#This Row],[M_Prt_Jews '[1879']]:[F_NL_Jews '[1879']]])/Tabel1[[#This Row],[Pop_Size '[1879']]]*100</f>
        <v>2.6914498141263938</v>
      </c>
      <c r="I100" s="10">
        <f>Tabel1[[#This Row],[F_Lbr_Prtcp '[proxy1909']]]*100</f>
        <v>41.974911547121266</v>
      </c>
      <c r="J100" s="9">
        <f>LN((SUM(Tabel1[[#This Row],[Pop_Size '[1877']]:[Pop_Size '[1878']]])/2)/(Tabel1[[#This Row],[Area_Size '[1879']]]/100))</f>
        <v>5.4936586157040566</v>
      </c>
      <c r="K100">
        <f>IF(Tabel1[[#This Row],[Soil_Type]]="Sand", 1, 0)</f>
        <v>0</v>
      </c>
      <c r="L100" s="10">
        <f>IF(Tabel1[[#This Row],[WPS_Presence]]="Present", 1, 0)</f>
        <v>0</v>
      </c>
      <c r="M100">
        <f>Tabel1[[#This Row],[Med_Dr '[1878']]]/(SUM(Tabel1[[#This Row],[Pop_Size '[1877']]:[Pop_Size '[1878']]])/2)*1000</f>
        <v>0.14771048744460855</v>
      </c>
      <c r="N100">
        <f>SUM(Tabel1[[#This Row],[Cntry_Srgn '[1878']]:[Twn_Srgn '[1878']]])/(SUM(Tabel1[[#This Row],[Pop_Size '[1877']]:[Pop_Size '[1878']]])/2)*1000</f>
        <v>0.14771048744460855</v>
      </c>
      <c r="O100">
        <f>Tabel1[[#This Row],[Midw '[1878']]]/(SUM(Tabel1[[#This Row],[Pop_Size '[1877']]:[Pop_Size '[1878']]])/2)*1000</f>
        <v>0.29542097488921709</v>
      </c>
      <c r="P100">
        <f>Tabel1[[#This Row],[Avg_Inf_Vacc '[1877-1879']]]*100</f>
        <v>9.1412742382271475</v>
      </c>
      <c r="Q100">
        <f>Tabel1[[#This Row],[Avg_Tdlr_Vacc '[1867-1870']]]*100</f>
        <v>15.638297872340425</v>
      </c>
      <c r="S100">
        <f>'Data Input (1908-1910)'!B100</f>
        <v>10460</v>
      </c>
      <c r="T100" s="10" t="str">
        <f>'Data Input (1908-1910)'!C100</f>
        <v>Gelderland</v>
      </c>
      <c r="U100" s="51">
        <f>SUM('Data Input (1908-1910)'!D100:F100)/SUM('Data Input (1908-1910)'!R100:T100)*100</f>
        <v>13.793103448275861</v>
      </c>
      <c r="V100">
        <f>SUM('Data Input (1908-1910)'!X100:Z100)/SUM('Data Input (1908-1910)'!R100:T100)*100</f>
        <v>0</v>
      </c>
      <c r="W100" s="10">
        <f>SUM('Data Input (1908-1910)'!R100:T100)/3/'Data Input (1908-1910)'!N100*100</f>
        <v>11.993382961124897</v>
      </c>
      <c r="X100">
        <f>'Data Input (1908-1910)'!AS100/SUM('Data Input (1908-1910)'!L100:M100)*100</f>
        <v>6.2300319488817886</v>
      </c>
      <c r="Y100">
        <f>SUM('Data Input (1908-1910)'!AP100:AQ100)/SUM('Data Input (1908-1910)'!L100:M100)*100</f>
        <v>6.4430244941427048</v>
      </c>
      <c r="Z100">
        <f>SUM('Data Input (1908-1910)'!AT100:AU100)/SUM('Data Input (1908-1910)'!L100:M100)*100</f>
        <v>0</v>
      </c>
      <c r="AA100" s="10">
        <f>'Data Input (1908-1910)'!BI100*100</f>
        <v>44.594594594594597</v>
      </c>
      <c r="AB100" s="9">
        <f>LN('Data Input (1908-1910)'!G100/('Data Input (1908-1910)'!BP100/100))</f>
        <v>4.5883385264410252</v>
      </c>
      <c r="AC100">
        <f>IF(Tabel3[[#This Row],[Soil_Type]]="SAND",1,0)</f>
        <v>0</v>
      </c>
      <c r="AD100" s="10">
        <f>IF(Tabel3[[#This Row],[WPS_Presence]]="Present",1,0)</f>
        <v>0</v>
      </c>
      <c r="AE100">
        <f>'Data Input (1908-1910)'!AV100/SUM('Data Input (1908-1910)'!L100:M100)*1000</f>
        <v>0.53248136315228967</v>
      </c>
      <c r="AF100">
        <f>'Data Input (1908-1910)'!AW100/SUM('Data Input (1908-1910)'!L100:M100)*1000</f>
        <v>0.53248136315228967</v>
      </c>
      <c r="AG100">
        <f>'Data Input (1908-1910)'!BE100*100</f>
        <v>0.22988505747126436</v>
      </c>
    </row>
    <row r="101" spans="1:33" x14ac:dyDescent="0.25">
      <c r="A101">
        <f>Tabel1[[#This Row],[A_Code]]</f>
        <v>10057</v>
      </c>
      <c r="B101" t="str">
        <f>Tabel1[[#This Row],[Province]]</f>
        <v>Gelderland</v>
      </c>
      <c r="C101" s="51">
        <f>SUM(Tabel1[[#This Row],[Inf_Deaths '[1877']]:[Inf_Deaths '[1879']]])/SUM(Tabel1[[#This Row],[Births '[1877']]:[Births '[1879']]])*100</f>
        <v>19.209039548022599</v>
      </c>
      <c r="D101">
        <f>SUM(Tabel1[[#This Row],[Births '[1877']]:[Births '[1879']]])/3/Tabel1[[#This Row],[F_Aged_15to49 '[1879']]]*100</f>
        <v>12.240663900414937</v>
      </c>
      <c r="E101">
        <f>SUM(Tabel1[[#This Row],[Ilg_Births '[1877']]:[Ilg_Births '[1879']]])/SUM(Tabel1[[#This Row],[Births '[1877']]:[Births '[1879']]])*100</f>
        <v>6.2146892655367232</v>
      </c>
      <c r="F101" s="9">
        <f>SUM(Tabel1[[#This Row],[M_Rom_Cath '[1879']]:[F_Rom_Cath '[1879']]])/Tabel1[[#This Row],[Pop_Size '[1879']]]*100</f>
        <v>28.770197486535011</v>
      </c>
      <c r="G101">
        <f>SUM(Tabel1[[#This Row],[M_Orthx_Prts '[1879']]:[F_Orthx_Prts '[1879']]])/Tabel1[[#This Row],[Pop_Size '[1879']]]*100</f>
        <v>0.44883303411131059</v>
      </c>
      <c r="H101">
        <f>SUM(Tabel1[[#This Row],[M_Prt_Jews '[1879']]:[F_NL_Jews '[1879']]])/Tabel1[[#This Row],[Pop_Size '[1879']]]*100</f>
        <v>0.76301615798922795</v>
      </c>
      <c r="I101" s="10">
        <f>Tabel1[[#This Row],[F_Lbr_Prtcp '[proxy1909']]]*100</f>
        <v>43.00876788186433</v>
      </c>
      <c r="J101" s="9">
        <f>LN((SUM(Tabel1[[#This Row],[Pop_Size '[1877']]:[Pop_Size '[1878']]])/2)/(Tabel1[[#This Row],[Area_Size '[1879']]]/100))</f>
        <v>4.2567089230797261</v>
      </c>
      <c r="K101">
        <f>IF(Tabel1[[#This Row],[Soil_Type]]="Sand", 1, 0)</f>
        <v>0</v>
      </c>
      <c r="L101" s="10">
        <f>IF(Tabel1[[#This Row],[WPS_Presence]]="Present", 1, 0)</f>
        <v>0</v>
      </c>
      <c r="M101">
        <f>Tabel1[[#This Row],[Med_Dr '[1878']]]/(SUM(Tabel1[[#This Row],[Pop_Size '[1877']]:[Pop_Size '[1878']]])/2)*1000</f>
        <v>0</v>
      </c>
      <c r="N101">
        <f>SUM(Tabel1[[#This Row],[Cntry_Srgn '[1878']]:[Twn_Srgn '[1878']]])/(SUM(Tabel1[[#This Row],[Pop_Size '[1877']]:[Pop_Size '[1878']]])/2)*1000</f>
        <v>0.4546487838145033</v>
      </c>
      <c r="O101">
        <f>Tabel1[[#This Row],[Midw '[1878']]]/(SUM(Tabel1[[#This Row],[Pop_Size '[1877']]:[Pop_Size '[1878']]])/2)*1000</f>
        <v>0</v>
      </c>
      <c r="P101">
        <f>Tabel1[[#This Row],[Avg_Inf_Vacc '[1877-1879']]]*100</f>
        <v>3.9548022598870061</v>
      </c>
      <c r="Q101">
        <f>Tabel1[[#This Row],[Avg_Tdlr_Vacc '[1867-1870']]]*100</f>
        <v>6.7504655493482311</v>
      </c>
      <c r="S101">
        <f>'Data Input (1908-1910)'!B101</f>
        <v>10342</v>
      </c>
      <c r="T101" s="10" t="str">
        <f>'Data Input (1908-1910)'!C101</f>
        <v>Gelderland</v>
      </c>
      <c r="U101" s="51">
        <f>SUM('Data Input (1908-1910)'!D101:F101)/SUM('Data Input (1908-1910)'!R101:T101)*100</f>
        <v>13.599062133645957</v>
      </c>
      <c r="V101">
        <f>SUM('Data Input (1908-1910)'!X101:Z101)/SUM('Data Input (1908-1910)'!R101:T101)*100</f>
        <v>2.6963657678780772</v>
      </c>
      <c r="W101" s="10">
        <f>SUM('Data Input (1908-1910)'!R101:T101)/3/'Data Input (1908-1910)'!N101*100</f>
        <v>14.048089591567853</v>
      </c>
      <c r="X101">
        <f>'Data Input (1908-1910)'!AS101/SUM('Data Input (1908-1910)'!L101:M101)*100</f>
        <v>47.941996653653099</v>
      </c>
      <c r="Y101">
        <f>SUM('Data Input (1908-1910)'!AP101:AQ101)/SUM('Data Input (1908-1910)'!L101:M101)*100</f>
        <v>3.5805911879531513</v>
      </c>
      <c r="Z101">
        <f>SUM('Data Input (1908-1910)'!AT101:AU101)/SUM('Data Input (1908-1910)'!L101:M101)*100</f>
        <v>1.5616285554935863</v>
      </c>
      <c r="AA101" s="10">
        <f>'Data Input (1908-1910)'!BI101*100</f>
        <v>41.974911547121266</v>
      </c>
      <c r="AB101" s="9">
        <f>LN('Data Input (1908-1910)'!G101/('Data Input (1908-1910)'!BP101/100))</f>
        <v>5.7691170959326152</v>
      </c>
      <c r="AC101">
        <f>IF(Tabel3[[#This Row],[Soil_Type]]="SAND",1,0)</f>
        <v>0</v>
      </c>
      <c r="AD101" s="10">
        <f>IF(Tabel3[[#This Row],[WPS_Presence]]="Present",1,0)</f>
        <v>0</v>
      </c>
      <c r="AE101">
        <f>'Data Input (1908-1910)'!AV101/SUM('Data Input (1908-1910)'!L101:M101)*1000</f>
        <v>0.2230897936419409</v>
      </c>
      <c r="AF101">
        <f>'Data Input (1908-1910)'!AW101/SUM('Data Input (1908-1910)'!L101:M101)*1000</f>
        <v>1.8962632459564974</v>
      </c>
      <c r="AG101">
        <f>'Data Input (1908-1910)'!BE101*100</f>
        <v>1.8757327080890971</v>
      </c>
    </row>
    <row r="102" spans="1:33" x14ac:dyDescent="0.25">
      <c r="A102">
        <f>Tabel1[[#This Row],[A_Code]]</f>
        <v>10153</v>
      </c>
      <c r="B102" t="str">
        <f>Tabel1[[#This Row],[Province]]</f>
        <v>Gelderland</v>
      </c>
      <c r="C102" s="51">
        <f>SUM(Tabel1[[#This Row],[Inf_Deaths '[1877']]:[Inf_Deaths '[1879']]])/SUM(Tabel1[[#This Row],[Births '[1877']]:[Births '[1879']]])*100</f>
        <v>11.578947368421053</v>
      </c>
      <c r="D102">
        <f>SUM(Tabel1[[#This Row],[Births '[1877']]:[Births '[1879']]])/3/Tabel1[[#This Row],[F_Aged_15to49 '[1879']]]*100</f>
        <v>16.323024054982817</v>
      </c>
      <c r="E102">
        <f>SUM(Tabel1[[#This Row],[Ilg_Births '[1877']]:[Ilg_Births '[1879']]])/SUM(Tabel1[[#This Row],[Births '[1877']]:[Births '[1879']]])*100</f>
        <v>1.0526315789473684</v>
      </c>
      <c r="F102" s="9">
        <f>SUM(Tabel1[[#This Row],[M_Rom_Cath '[1879']]:[F_Rom_Cath '[1879']]])/Tabel1[[#This Row],[Pop_Size '[1879']]]*100</f>
        <v>96.148593280524437</v>
      </c>
      <c r="G102">
        <f>SUM(Tabel1[[#This Row],[M_Orthx_Prts '[1879']]:[F_Orthx_Prts '[1879']]])/Tabel1[[#This Row],[Pop_Size '[1879']]]*100</f>
        <v>0</v>
      </c>
      <c r="H102">
        <f>SUM(Tabel1[[#This Row],[M_Prt_Jews '[1879']]:[F_NL_Jews '[1879']]])/Tabel1[[#This Row],[Pop_Size '[1879']]]*100</f>
        <v>0.35509423654739142</v>
      </c>
      <c r="I102" s="10">
        <f>Tabel1[[#This Row],[F_Lbr_Prtcp '[proxy1909']]]*100</f>
        <v>12.678571428571427</v>
      </c>
      <c r="J102" s="9">
        <f>LN((SUM(Tabel1[[#This Row],[Pop_Size '[1877']]:[Pop_Size '[1878']]])/2)/(Tabel1[[#This Row],[Area_Size '[1879']]]/100))</f>
        <v>4.6753415319854774</v>
      </c>
      <c r="K102">
        <f>IF(Tabel1[[#This Row],[Soil_Type]]="Sand", 1, 0)</f>
        <v>1</v>
      </c>
      <c r="L102" s="10">
        <f>IF(Tabel1[[#This Row],[WPS_Presence]]="Present", 1, 0)</f>
        <v>0</v>
      </c>
      <c r="M102">
        <f>Tabel1[[#This Row],[Med_Dr '[1878']]]/(SUM(Tabel1[[#This Row],[Pop_Size '[1877']]:[Pop_Size '[1878']]])/2)*1000</f>
        <v>0</v>
      </c>
      <c r="N102">
        <f>SUM(Tabel1[[#This Row],[Cntry_Srgn '[1878']]:[Twn_Srgn '[1878']]])/(SUM(Tabel1[[#This Row],[Pop_Size '[1877']]:[Pop_Size '[1878']]])/2)*1000</f>
        <v>0.27344818156959255</v>
      </c>
      <c r="O102">
        <f>Tabel1[[#This Row],[Midw '[1878']]]/(SUM(Tabel1[[#This Row],[Pop_Size '[1877']]:[Pop_Size '[1878']]])/2)*1000</f>
        <v>0.27344818156959255</v>
      </c>
      <c r="P102">
        <f>Tabel1[[#This Row],[Avg_Inf_Vacc '[1877-1879']]]*100</f>
        <v>3.6842105263157898</v>
      </c>
      <c r="Q102">
        <f>Tabel1[[#This Row],[Avg_Tdlr_Vacc '[1867-1870']]]*100</f>
        <v>9.3860424028268561</v>
      </c>
      <c r="S102">
        <f>'Data Input (1908-1910)'!B102</f>
        <v>10057</v>
      </c>
      <c r="T102" s="10" t="str">
        <f>'Data Input (1908-1910)'!C102</f>
        <v>Gelderland</v>
      </c>
      <c r="U102" s="51">
        <f>SUM('Data Input (1908-1910)'!D102:F102)/SUM('Data Input (1908-1910)'!R102:T102)*100</f>
        <v>16.770186335403729</v>
      </c>
      <c r="V102">
        <f>SUM('Data Input (1908-1910)'!X102:Z102)/SUM('Data Input (1908-1910)'!R102:T102)*100</f>
        <v>0.6211180124223602</v>
      </c>
      <c r="W102" s="10">
        <f>SUM('Data Input (1908-1910)'!R102:T102)/3/'Data Input (1908-1910)'!N102*100</f>
        <v>11.74325309992706</v>
      </c>
      <c r="X102">
        <f>'Data Input (1908-1910)'!AS102/SUM('Data Input (1908-1910)'!L102:M102)*100</f>
        <v>23.936170212765958</v>
      </c>
      <c r="Y102">
        <f>SUM('Data Input (1908-1910)'!AP102:AQ102)/SUM('Data Input (1908-1910)'!L102:M102)*100</f>
        <v>1.9503546099290781</v>
      </c>
      <c r="Z102">
        <f>SUM('Data Input (1908-1910)'!AT102:AU102)/SUM('Data Input (1908-1910)'!L102:M102)*100</f>
        <v>0.44326241134751776</v>
      </c>
      <c r="AA102" s="10">
        <f>'Data Input (1908-1910)'!BI102*100</f>
        <v>43.00876788186433</v>
      </c>
      <c r="AB102" s="9">
        <f>LN('Data Input (1908-1910)'!G102/('Data Input (1908-1910)'!BP102/100))</f>
        <v>4.2794090774894178</v>
      </c>
      <c r="AC102">
        <f>IF(Tabel3[[#This Row],[Soil_Type]]="SAND",1,0)</f>
        <v>0</v>
      </c>
      <c r="AD102" s="10">
        <f>IF(Tabel3[[#This Row],[WPS_Presence]]="Present",1,0)</f>
        <v>0</v>
      </c>
      <c r="AE102">
        <f>'Data Input (1908-1910)'!AV102/SUM('Data Input (1908-1910)'!L102:M102)*1000</f>
        <v>0</v>
      </c>
      <c r="AF102">
        <f>'Data Input (1908-1910)'!AW102/SUM('Data Input (1908-1910)'!L102:M102)*1000</f>
        <v>0.4432624113475177</v>
      </c>
      <c r="AG102">
        <f>'Data Input (1908-1910)'!BE102*100</f>
        <v>0</v>
      </c>
    </row>
    <row r="103" spans="1:33" x14ac:dyDescent="0.25">
      <c r="A103">
        <f>Tabel1[[#This Row],[A_Code]]</f>
        <v>11154</v>
      </c>
      <c r="B103" t="str">
        <f>Tabel1[[#This Row],[Province]]</f>
        <v>Gelderland</v>
      </c>
      <c r="C103" s="51">
        <f>SUM(Tabel1[[#This Row],[Inf_Deaths '[1877']]:[Inf_Deaths '[1879']]])/SUM(Tabel1[[#This Row],[Births '[1877']]:[Births '[1879']]])*100</f>
        <v>11.20331950207469</v>
      </c>
      <c r="D103">
        <f>SUM(Tabel1[[#This Row],[Births '[1877']]:[Births '[1879']]])/3/Tabel1[[#This Row],[F_Aged_15to49 '[1879']]]*100</f>
        <v>15.128688010043941</v>
      </c>
      <c r="E103">
        <f>SUM(Tabel1[[#This Row],[Ilg_Births '[1877']]:[Ilg_Births '[1879']]])/SUM(Tabel1[[#This Row],[Births '[1877']]:[Births '[1879']]])*100</f>
        <v>4.5643153526970952</v>
      </c>
      <c r="F103" s="9">
        <f>SUM(Tabel1[[#This Row],[M_Rom_Cath '[1879']]:[F_Rom_Cath '[1879']]])/Tabel1[[#This Row],[Pop_Size '[1879']]]*100</f>
        <v>23.13212325875897</v>
      </c>
      <c r="G103">
        <f>SUM(Tabel1[[#This Row],[M_Orthx_Prts '[1879']]:[F_Orthx_Prts '[1879']]])/Tabel1[[#This Row],[Pop_Size '[1879']]]*100</f>
        <v>3.1658927817644575</v>
      </c>
      <c r="H103">
        <f>SUM(Tabel1[[#This Row],[M_Prt_Jews '[1879']]:[F_NL_Jews '[1879']]])/Tabel1[[#This Row],[Pop_Size '[1879']]]*100</f>
        <v>1.4774166314900801</v>
      </c>
      <c r="I103" s="10">
        <f>Tabel1[[#This Row],[F_Lbr_Prtcp '[proxy1909']]]*100</f>
        <v>18.575418994413408</v>
      </c>
      <c r="J103" s="9">
        <f>LN((SUM(Tabel1[[#This Row],[Pop_Size '[1877']]:[Pop_Size '[1878']]])/2)/(Tabel1[[#This Row],[Area_Size '[1879']]]/100))</f>
        <v>5.1747270247531585</v>
      </c>
      <c r="K103">
        <f>IF(Tabel1[[#This Row],[Soil_Type]]="Sand", 1, 0)</f>
        <v>1</v>
      </c>
      <c r="L103" s="10">
        <f>IF(Tabel1[[#This Row],[WPS_Presence]]="Present", 1, 0)</f>
        <v>0</v>
      </c>
      <c r="M103">
        <f>Tabel1[[#This Row],[Med_Dr '[1878']]]/(SUM(Tabel1[[#This Row],[Pop_Size '[1877']]:[Pop_Size '[1878']]])/2)*1000</f>
        <v>0.4161464835622139</v>
      </c>
      <c r="N103">
        <f>SUM(Tabel1[[#This Row],[Cntry_Srgn '[1878']]:[Twn_Srgn '[1878']]])/(SUM(Tabel1[[#This Row],[Pop_Size '[1877']]:[Pop_Size '[1878']]])/2)*1000</f>
        <v>0.4161464835622139</v>
      </c>
      <c r="O103">
        <f>Tabel1[[#This Row],[Midw '[1878']]]/(SUM(Tabel1[[#This Row],[Pop_Size '[1877']]:[Pop_Size '[1878']]])/2)*1000</f>
        <v>0.4161464835622139</v>
      </c>
      <c r="P103">
        <f>Tabel1[[#This Row],[Avg_Inf_Vacc '[1877-1879']]]*100</f>
        <v>10.78838174273859</v>
      </c>
      <c r="Q103">
        <f>Tabel1[[#This Row],[Avg_Tdlr_Vacc '[1867-1870']]]*100</f>
        <v>28.240740740740737</v>
      </c>
      <c r="S103">
        <f>'Data Input (1908-1910)'!B103</f>
        <v>10153</v>
      </c>
      <c r="T103" s="10" t="str">
        <f>'Data Input (1908-1910)'!C103</f>
        <v>Gelderland</v>
      </c>
      <c r="U103" s="51">
        <f>SUM('Data Input (1908-1910)'!D103:F103)/SUM('Data Input (1908-1910)'!R103:T103)*100</f>
        <v>12.929292929292929</v>
      </c>
      <c r="V103">
        <f>SUM('Data Input (1908-1910)'!X103:Z103)/SUM('Data Input (1908-1910)'!R103:T103)*100</f>
        <v>1.2121212121212122</v>
      </c>
      <c r="W103" s="10">
        <f>SUM('Data Input (1908-1910)'!R103:T103)/3/'Data Input (1908-1910)'!N103*100</f>
        <v>16.76829268292683</v>
      </c>
      <c r="X103">
        <f>'Data Input (1908-1910)'!AS103/SUM('Data Input (1908-1910)'!L103:M103)*100</f>
        <v>96.344314558979804</v>
      </c>
      <c r="Y103">
        <f>SUM('Data Input (1908-1910)'!AP103:AQ103)/SUM('Data Input (1908-1910)'!L103:M103)*100</f>
        <v>4.250797024442083E-2</v>
      </c>
      <c r="Z103">
        <f>SUM('Data Input (1908-1910)'!AT103:AU103)/SUM('Data Input (1908-1910)'!L103:M103)*100</f>
        <v>0.17003188097768332</v>
      </c>
      <c r="AA103" s="10">
        <f>'Data Input (1908-1910)'!BI103*100</f>
        <v>12.678571428571427</v>
      </c>
      <c r="AB103" s="9">
        <f>LN('Data Input (1908-1910)'!G103/('Data Input (1908-1910)'!BP103/100))</f>
        <v>4.9423017689085338</v>
      </c>
      <c r="AC103">
        <f>IF(Tabel3[[#This Row],[Soil_Type]]="SAND",1,0)</f>
        <v>1</v>
      </c>
      <c r="AD103" s="10">
        <f>IF(Tabel3[[#This Row],[WPS_Presence]]="Present",1,0)</f>
        <v>0</v>
      </c>
      <c r="AE103">
        <f>'Data Input (1908-1910)'!AV103/SUM('Data Input (1908-1910)'!L103:M103)*1000</f>
        <v>0.42507970244420828</v>
      </c>
      <c r="AF103">
        <f>'Data Input (1908-1910)'!AW103/SUM('Data Input (1908-1910)'!L103:M103)*1000</f>
        <v>2.763018065887354</v>
      </c>
      <c r="AG103">
        <f>'Data Input (1908-1910)'!BE103*100</f>
        <v>0.53872053872053871</v>
      </c>
    </row>
    <row r="104" spans="1:33" x14ac:dyDescent="0.25">
      <c r="A104">
        <f>Tabel1[[#This Row],[A_Code]]</f>
        <v>10647</v>
      </c>
      <c r="B104" t="str">
        <f>Tabel1[[#This Row],[Province]]</f>
        <v>Gelderland</v>
      </c>
      <c r="C104" s="51">
        <f>SUM(Tabel1[[#This Row],[Inf_Deaths '[1877']]:[Inf_Deaths '[1879']]])/SUM(Tabel1[[#This Row],[Births '[1877']]:[Births '[1879']]])*100</f>
        <v>4.7120418848167542</v>
      </c>
      <c r="D104">
        <f>SUM(Tabel1[[#This Row],[Births '[1877']]:[Births '[1879']]])/3/Tabel1[[#This Row],[F_Aged_15to49 '[1879']]]*100</f>
        <v>17.253839205058714</v>
      </c>
      <c r="E104">
        <f>SUM(Tabel1[[#This Row],[Ilg_Births '[1877']]:[Ilg_Births '[1879']]])/SUM(Tabel1[[#This Row],[Births '[1877']]:[Births '[1879']]])*100</f>
        <v>1.5706806282722512</v>
      </c>
      <c r="F104" s="9">
        <f>SUM(Tabel1[[#This Row],[M_Rom_Cath '[1879']]:[F_Rom_Cath '[1879']]])/Tabel1[[#This Row],[Pop_Size '[1879']]]*100</f>
        <v>6.100342075256556</v>
      </c>
      <c r="G104">
        <f>SUM(Tabel1[[#This Row],[M_Orthx_Prts '[1879']]:[F_Orthx_Prts '[1879']]])/Tabel1[[#This Row],[Pop_Size '[1879']]]*100</f>
        <v>0.34207525655644244</v>
      </c>
      <c r="H104">
        <f>SUM(Tabel1[[#This Row],[M_Prt_Jews '[1879']]:[F_NL_Jews '[1879']]])/Tabel1[[#This Row],[Pop_Size '[1879']]]*100</f>
        <v>0</v>
      </c>
      <c r="I104" s="10">
        <f>Tabel1[[#This Row],[F_Lbr_Prtcp '[proxy1909']]]*100</f>
        <v>9.2920353982300892</v>
      </c>
      <c r="J104" s="9">
        <f>LN((SUM(Tabel1[[#This Row],[Pop_Size '[1877']]:[Pop_Size '[1878']]])/2)/(Tabel1[[#This Row],[Area_Size '[1879']]]/100))</f>
        <v>4.5870094929191669</v>
      </c>
      <c r="K104">
        <f>IF(Tabel1[[#This Row],[Soil_Type]]="Sand", 1, 0)</f>
        <v>0</v>
      </c>
      <c r="L104" s="10">
        <f>IF(Tabel1[[#This Row],[WPS_Presence]]="Present", 1, 0)</f>
        <v>0</v>
      </c>
      <c r="M104">
        <f>Tabel1[[#This Row],[Med_Dr '[1878']]]/(SUM(Tabel1[[#This Row],[Pop_Size '[1877']]:[Pop_Size '[1878']]])/2)*1000</f>
        <v>0</v>
      </c>
      <c r="N104">
        <f>SUM(Tabel1[[#This Row],[Cntry_Srgn '[1878']]:[Twn_Srgn '[1878']]])/(SUM(Tabel1[[#This Row],[Pop_Size '[1877']]:[Pop_Size '[1878']]])/2)*1000</f>
        <v>0.57703404500865552</v>
      </c>
      <c r="O104">
        <f>Tabel1[[#This Row],[Midw '[1878']]]/(SUM(Tabel1[[#This Row],[Pop_Size '[1877']]:[Pop_Size '[1878']]])/2)*1000</f>
        <v>0</v>
      </c>
      <c r="P104">
        <f>Tabel1[[#This Row],[Avg_Inf_Vacc '[1877-1879']]]*100</f>
        <v>3.6649214659685869</v>
      </c>
      <c r="Q104">
        <f>Tabel1[[#This Row],[Avg_Tdlr_Vacc '[1867-1870']]]*100</f>
        <v>19.981412639405207</v>
      </c>
      <c r="S104">
        <f>'Data Input (1908-1910)'!B104</f>
        <v>11154</v>
      </c>
      <c r="T104" s="10" t="str">
        <f>'Data Input (1908-1910)'!C104</f>
        <v>Gelderland</v>
      </c>
      <c r="U104" s="51">
        <f>SUM('Data Input (1908-1910)'!D104:F104)/SUM('Data Input (1908-1910)'!R104:T104)*100</f>
        <v>8.695652173913043</v>
      </c>
      <c r="V104">
        <f>SUM('Data Input (1908-1910)'!X104:Z104)/SUM('Data Input (1908-1910)'!R104:T104)*100</f>
        <v>1.4492753623188406</v>
      </c>
      <c r="W104" s="10">
        <f>SUM('Data Input (1908-1910)'!R104:T104)/3/'Data Input (1908-1910)'!N104*100</f>
        <v>14.175654853620955</v>
      </c>
      <c r="X104">
        <f>'Data Input (1908-1910)'!AS104/SUM('Data Input (1908-1910)'!L104:M104)*100</f>
        <v>18.516020236087691</v>
      </c>
      <c r="Y104">
        <f>SUM('Data Input (1908-1910)'!AP104:AQ104)/SUM('Data Input (1908-1910)'!L104:M104)*100</f>
        <v>6.5092748735244523</v>
      </c>
      <c r="Z104">
        <f>SUM('Data Input (1908-1910)'!AT104:AU104)/SUM('Data Input (1908-1910)'!L104:M104)*100</f>
        <v>2.1922428330522767</v>
      </c>
      <c r="AA104" s="10">
        <f>'Data Input (1908-1910)'!BI104*100</f>
        <v>18.575418994413408</v>
      </c>
      <c r="AB104" s="9">
        <f>LN('Data Input (1908-1910)'!G104/('Data Input (1908-1910)'!BP104/100))</f>
        <v>5.3855604093075113</v>
      </c>
      <c r="AC104">
        <f>IF(Tabel3[[#This Row],[Soil_Type]]="SAND",1,0)</f>
        <v>1</v>
      </c>
      <c r="AD104" s="10">
        <f>IF(Tabel3[[#This Row],[WPS_Presence]]="Present",1,0)</f>
        <v>0</v>
      </c>
      <c r="AE104">
        <f>'Data Input (1908-1910)'!AV104/SUM('Data Input (1908-1910)'!L104:M104)*1000</f>
        <v>0.33726812816188873</v>
      </c>
      <c r="AF104">
        <f>'Data Input (1908-1910)'!AW104/SUM('Data Input (1908-1910)'!L104:M104)*1000</f>
        <v>0</v>
      </c>
      <c r="AG104">
        <f>'Data Input (1908-1910)'!BE104*100</f>
        <v>6.5217391304347823</v>
      </c>
    </row>
    <row r="105" spans="1:33" x14ac:dyDescent="0.25">
      <c r="A105">
        <f>Tabel1[[#This Row],[A_Code]]</f>
        <v>10327</v>
      </c>
      <c r="B105" t="str">
        <f>Tabel1[[#This Row],[Province]]</f>
        <v>Gelderland</v>
      </c>
      <c r="C105" s="51">
        <f>SUM(Tabel1[[#This Row],[Inf_Deaths '[1877']]:[Inf_Deaths '[1879']]])/SUM(Tabel1[[#This Row],[Births '[1877']]:[Births '[1879']]])*100</f>
        <v>17.848970251716249</v>
      </c>
      <c r="D105">
        <f>SUM(Tabel1[[#This Row],[Births '[1877']]:[Births '[1879']]])/3/Tabel1[[#This Row],[F_Aged_15to49 '[1879']]]*100</f>
        <v>12.971208073612347</v>
      </c>
      <c r="E105">
        <f>SUM(Tabel1[[#This Row],[Ilg_Births '[1877']]:[Ilg_Births '[1879']]])/SUM(Tabel1[[#This Row],[Births '[1877']]:[Births '[1879']]])*100</f>
        <v>5.4919908466819223</v>
      </c>
      <c r="F105" s="9">
        <f>SUM(Tabel1[[#This Row],[M_Rom_Cath '[1879']]:[F_Rom_Cath '[1879']]])/Tabel1[[#This Row],[Pop_Size '[1879']]]*100</f>
        <v>41.532702048007046</v>
      </c>
      <c r="G105">
        <f>SUM(Tabel1[[#This Row],[M_Orthx_Prts '[1879']]:[F_Orthx_Prts '[1879']]])/Tabel1[[#This Row],[Pop_Size '[1879']]]*100</f>
        <v>1.2111869632239596</v>
      </c>
      <c r="H105">
        <f>SUM(Tabel1[[#This Row],[M_Prt_Jews '[1879']]:[F_NL_Jews '[1879']]])/Tabel1[[#This Row],[Pop_Size '[1879']]]*100</f>
        <v>1.475445937018278</v>
      </c>
      <c r="I105" s="10">
        <f>Tabel1[[#This Row],[F_Lbr_Prtcp '[proxy1909']]]*100</f>
        <v>15.526709935097355</v>
      </c>
      <c r="J105" s="9">
        <f>LN((SUM(Tabel1[[#This Row],[Pop_Size '[1877']]:[Pop_Size '[1878']]])/2)/(Tabel1[[#This Row],[Area_Size '[1879']]]/100))</f>
        <v>6.8554687541619055</v>
      </c>
      <c r="K105">
        <f>IF(Tabel1[[#This Row],[Soil_Type]]="Sand", 1, 0)</f>
        <v>0</v>
      </c>
      <c r="L105" s="10">
        <f>IF(Tabel1[[#This Row],[WPS_Presence]]="Present", 1, 0)</f>
        <v>0</v>
      </c>
      <c r="M105">
        <f>Tabel1[[#This Row],[Med_Dr '[1878']]]/(SUM(Tabel1[[#This Row],[Pop_Size '[1877']]:[Pop_Size '[1878']]])/2)*1000</f>
        <v>0.88086324598106147</v>
      </c>
      <c r="N105">
        <f>SUM(Tabel1[[#This Row],[Cntry_Srgn '[1878']]:[Twn_Srgn '[1878']]])/(SUM(Tabel1[[#This Row],[Pop_Size '[1877']]:[Pop_Size '[1878']]])/2)*1000</f>
        <v>0.22021581149526537</v>
      </c>
      <c r="O105">
        <f>Tabel1[[#This Row],[Midw '[1878']]]/(SUM(Tabel1[[#This Row],[Pop_Size '[1877']]:[Pop_Size '[1878']]])/2)*1000</f>
        <v>0.22021581149526537</v>
      </c>
      <c r="P105">
        <f>Tabel1[[#This Row],[Avg_Inf_Vacc '[1877-1879']]]*100</f>
        <v>24.71395881006865</v>
      </c>
      <c r="Q105">
        <f>Tabel1[[#This Row],[Avg_Tdlr_Vacc '[1867-1870']]]*100</f>
        <v>19.459355828220858</v>
      </c>
      <c r="S105">
        <f>'Data Input (1908-1910)'!B105</f>
        <v>10647</v>
      </c>
      <c r="T105" s="10" t="str">
        <f>'Data Input (1908-1910)'!C105</f>
        <v>Gelderland</v>
      </c>
      <c r="U105" s="51">
        <f>SUM('Data Input (1908-1910)'!D105:F105)/SUM('Data Input (1908-1910)'!R105:T105)*100</f>
        <v>9.7701149425287355</v>
      </c>
      <c r="V105">
        <f>SUM('Data Input (1908-1910)'!X105:Z105)/SUM('Data Input (1908-1910)'!R105:T105)*100</f>
        <v>2.8735632183908044</v>
      </c>
      <c r="W105" s="10">
        <f>SUM('Data Input (1908-1910)'!R105:T105)/3/'Data Input (1908-1910)'!N105*100</f>
        <v>14.910025706940875</v>
      </c>
      <c r="X105">
        <f>'Data Input (1908-1910)'!AS105/SUM('Data Input (1908-1910)'!L105:M105)*100</f>
        <v>2.2267206477732793</v>
      </c>
      <c r="Y105">
        <f>SUM('Data Input (1908-1910)'!AP105:AQ105)/SUM('Data Input (1908-1910)'!L105:M105)*100</f>
        <v>2.6821862348178138</v>
      </c>
      <c r="Z105">
        <f>SUM('Data Input (1908-1910)'!AT105:AU105)/SUM('Data Input (1908-1910)'!L105:M105)*100</f>
        <v>0</v>
      </c>
      <c r="AA105" s="10">
        <f>'Data Input (1908-1910)'!BI105*100</f>
        <v>9.2920353982300892</v>
      </c>
      <c r="AB105" s="9">
        <f>LN('Data Input (1908-1910)'!G105/('Data Input (1908-1910)'!BP105/100))</f>
        <v>4.7167107092261764</v>
      </c>
      <c r="AC105">
        <f>IF(Tabel3[[#This Row],[Soil_Type]]="SAND",1,0)</f>
        <v>0</v>
      </c>
      <c r="AD105" s="10">
        <f>IF(Tabel3[[#This Row],[WPS_Presence]]="Present",1,0)</f>
        <v>0</v>
      </c>
      <c r="AE105">
        <f>'Data Input (1908-1910)'!AV105/SUM('Data Input (1908-1910)'!L105:M105)*1000</f>
        <v>0.50607287449392713</v>
      </c>
      <c r="AF105">
        <f>'Data Input (1908-1910)'!AW105/SUM('Data Input (1908-1910)'!L105:M105)*1000</f>
        <v>0.50607287449392713</v>
      </c>
      <c r="AG105">
        <f>'Data Input (1908-1910)'!BE105*100</f>
        <v>0</v>
      </c>
    </row>
    <row r="106" spans="1:33" x14ac:dyDescent="0.25">
      <c r="A106">
        <f>Tabel1[[#This Row],[A_Code]]</f>
        <v>10396</v>
      </c>
      <c r="B106" t="str">
        <f>Tabel1[[#This Row],[Province]]</f>
        <v>Gelderland</v>
      </c>
      <c r="C106" s="51">
        <f>SUM(Tabel1[[#This Row],[Inf_Deaths '[1877']]:[Inf_Deaths '[1879']]])/SUM(Tabel1[[#This Row],[Births '[1877']]:[Births '[1879']]])*100</f>
        <v>6.9970845481049562</v>
      </c>
      <c r="D106">
        <f>SUM(Tabel1[[#This Row],[Births '[1877']]:[Births '[1879']]])/3/Tabel1[[#This Row],[F_Aged_15to49 '[1879']]]*100</f>
        <v>14.695801199657241</v>
      </c>
      <c r="E106">
        <f>SUM(Tabel1[[#This Row],[Ilg_Births '[1877']]:[Ilg_Births '[1879']]])/SUM(Tabel1[[#This Row],[Births '[1877']]:[Births '[1879']]])*100</f>
        <v>2.9154518950437316</v>
      </c>
      <c r="F106" s="9">
        <f>SUM(Tabel1[[#This Row],[M_Rom_Cath '[1879']]:[F_Rom_Cath '[1879']]])/Tabel1[[#This Row],[Pop_Size '[1879']]]*100</f>
        <v>39.219330855018583</v>
      </c>
      <c r="G106">
        <f>SUM(Tabel1[[#This Row],[M_Orthx_Prts '[1879']]:[F_Orthx_Prts '[1879']]])/Tabel1[[#This Row],[Pop_Size '[1879']]]*100</f>
        <v>0.37174721189591076</v>
      </c>
      <c r="H106">
        <f>SUM(Tabel1[[#This Row],[M_Prt_Jews '[1879']]:[F_NL_Jews '[1879']]])/Tabel1[[#This Row],[Pop_Size '[1879']]]*100</f>
        <v>0.13276686139139671</v>
      </c>
      <c r="I106" s="10">
        <f>Tabel1[[#This Row],[F_Lbr_Prtcp '[proxy1909']]]*100</f>
        <v>5.5815768930523024</v>
      </c>
      <c r="J106" s="9">
        <f>LN((SUM(Tabel1[[#This Row],[Pop_Size '[1877']]:[Pop_Size '[1878']]])/2)/(Tabel1[[#This Row],[Area_Size '[1879']]]/100))</f>
        <v>4.4151105469310172</v>
      </c>
      <c r="K106">
        <f>IF(Tabel1[[#This Row],[Soil_Type]]="Sand", 1, 0)</f>
        <v>1</v>
      </c>
      <c r="L106" s="10">
        <f>IF(Tabel1[[#This Row],[WPS_Presence]]="Present", 1, 0)</f>
        <v>0</v>
      </c>
      <c r="M106">
        <f>Tabel1[[#This Row],[Med_Dr '[1878']]]/(SUM(Tabel1[[#This Row],[Pop_Size '[1877']]:[Pop_Size '[1878']]])/2)*1000</f>
        <v>0</v>
      </c>
      <c r="N106">
        <f>SUM(Tabel1[[#This Row],[Cntry_Srgn '[1878']]:[Twn_Srgn '[1878']]])/(SUM(Tabel1[[#This Row],[Pop_Size '[1877']]:[Pop_Size '[1878']]])/2)*1000</f>
        <v>0</v>
      </c>
      <c r="O106">
        <f>Tabel1[[#This Row],[Midw '[1878']]]/(SUM(Tabel1[[#This Row],[Pop_Size '[1877']]:[Pop_Size '[1878']]])/2)*1000</f>
        <v>0</v>
      </c>
      <c r="P106">
        <f>Tabel1[[#This Row],[Avg_Inf_Vacc '[1877-1879']]]*100</f>
        <v>44.314868804664727</v>
      </c>
      <c r="Q106">
        <f>Tabel1[[#This Row],[Avg_Tdlr_Vacc '[1867-1870']]]*100</f>
        <v>32.49547101449275</v>
      </c>
      <c r="S106">
        <f>'Data Input (1908-1910)'!B106</f>
        <v>10327</v>
      </c>
      <c r="T106" s="10" t="str">
        <f>'Data Input (1908-1910)'!C106</f>
        <v>Gelderland</v>
      </c>
      <c r="U106" s="51">
        <f>SUM('Data Input (1908-1910)'!D106:F106)/SUM('Data Input (1908-1910)'!R106:T106)*100</f>
        <v>14.805825242718445</v>
      </c>
      <c r="V106">
        <f>SUM('Data Input (1908-1910)'!X106:Z106)/SUM('Data Input (1908-1910)'!R106:T106)*100</f>
        <v>2.4271844660194173</v>
      </c>
      <c r="W106" s="10">
        <f>SUM('Data Input (1908-1910)'!R106:T106)/3/'Data Input (1908-1910)'!N106*100</f>
        <v>13.243330118932819</v>
      </c>
      <c r="X106">
        <f>'Data Input (1908-1910)'!AS106/SUM('Data Input (1908-1910)'!L106:M106)*100</f>
        <v>41.816143497757849</v>
      </c>
      <c r="Y106">
        <f>SUM('Data Input (1908-1910)'!AP106:AQ106)/SUM('Data Input (1908-1910)'!L106:M106)*100</f>
        <v>5.2690582959641254</v>
      </c>
      <c r="Z106">
        <f>SUM('Data Input (1908-1910)'!AT106:AU106)/SUM('Data Input (1908-1910)'!L106:M106)*100</f>
        <v>1.0986547085201794</v>
      </c>
      <c r="AA106" s="10">
        <f>'Data Input (1908-1910)'!BI106*100</f>
        <v>15.526709935097355</v>
      </c>
      <c r="AB106" s="9">
        <f>LN('Data Input (1908-1910)'!G106/('Data Input (1908-1910)'!BP106/100))</f>
        <v>6.8381426876932245</v>
      </c>
      <c r="AC106">
        <f>IF(Tabel3[[#This Row],[Soil_Type]]="SAND",1,0)</f>
        <v>0</v>
      </c>
      <c r="AD106" s="10">
        <f>IF(Tabel3[[#This Row],[WPS_Presence]]="Present",1,0)</f>
        <v>0</v>
      </c>
      <c r="AE106">
        <f>'Data Input (1908-1910)'!AV106/SUM('Data Input (1908-1910)'!L106:M106)*1000</f>
        <v>0.44843049327354262</v>
      </c>
      <c r="AF106">
        <f>'Data Input (1908-1910)'!AW106/SUM('Data Input (1908-1910)'!L106:M106)*1000</f>
        <v>5.1569506726457401</v>
      </c>
      <c r="AG106">
        <f>'Data Input (1908-1910)'!BE106*100</f>
        <v>3.8834951456310676</v>
      </c>
    </row>
    <row r="107" spans="1:33" x14ac:dyDescent="0.25">
      <c r="A107">
        <f>Tabel1[[#This Row],[A_Code]]</f>
        <v>10603</v>
      </c>
      <c r="B107" t="str">
        <f>Tabel1[[#This Row],[Province]]</f>
        <v>Gelderland</v>
      </c>
      <c r="C107" s="51">
        <f>SUM(Tabel1[[#This Row],[Inf_Deaths '[1877']]:[Inf_Deaths '[1879']]])/SUM(Tabel1[[#This Row],[Births '[1877']]:[Births '[1879']]])*100</f>
        <v>10.150375939849624</v>
      </c>
      <c r="D107">
        <f>SUM(Tabel1[[#This Row],[Births '[1877']]:[Births '[1879']]])/3/Tabel1[[#This Row],[F_Aged_15to49 '[1879']]]*100</f>
        <v>12.721186035389767</v>
      </c>
      <c r="E107">
        <f>SUM(Tabel1[[#This Row],[Ilg_Births '[1877']]:[Ilg_Births '[1879']]])/SUM(Tabel1[[#This Row],[Births '[1877']]:[Births '[1879']]])*100</f>
        <v>4.5112781954887211</v>
      </c>
      <c r="F107" s="9">
        <f>SUM(Tabel1[[#This Row],[M_Rom_Cath '[1879']]:[F_Rom_Cath '[1879']]])/Tabel1[[#This Row],[Pop_Size '[1879']]]*100</f>
        <v>23.766188309415469</v>
      </c>
      <c r="G107">
        <f>SUM(Tabel1[[#This Row],[M_Orthx_Prts '[1879']]:[F_Orthx_Prts '[1879']]])/Tabel1[[#This Row],[Pop_Size '[1879']]]*100</f>
        <v>0.38501925096254813</v>
      </c>
      <c r="H107">
        <f>SUM(Tabel1[[#This Row],[M_Prt_Jews '[1879']]:[F_NL_Jews '[1879']]])/Tabel1[[#This Row],[Pop_Size '[1879']]]*100</f>
        <v>5.1452572628631437</v>
      </c>
      <c r="I107" s="10">
        <f>Tabel1[[#This Row],[F_Lbr_Prtcp '[proxy1909']]]*100</f>
        <v>16.885159937073936</v>
      </c>
      <c r="J107" s="9">
        <f>LN((SUM(Tabel1[[#This Row],[Pop_Size '[1877']]:[Pop_Size '[1878']]])/2)/(Tabel1[[#This Row],[Area_Size '[1879']]]/100))</f>
        <v>6.5217865070538972</v>
      </c>
      <c r="K107">
        <f>IF(Tabel1[[#This Row],[Soil_Type]]="Sand", 1, 0)</f>
        <v>0</v>
      </c>
      <c r="L107" s="10">
        <f>IF(Tabel1[[#This Row],[WPS_Presence]]="Present", 1, 0)</f>
        <v>0</v>
      </c>
      <c r="M107">
        <f>Tabel1[[#This Row],[Med_Dr '[1878']]]/(SUM(Tabel1[[#This Row],[Pop_Size '[1877']]:[Pop_Size '[1878']]])/2)*1000</f>
        <v>0.35211267605633806</v>
      </c>
      <c r="N107">
        <f>SUM(Tabel1[[#This Row],[Cntry_Srgn '[1878']]:[Twn_Srgn '[1878']]])/(SUM(Tabel1[[#This Row],[Pop_Size '[1877']]:[Pop_Size '[1878']]])/2)*1000</f>
        <v>0.70422535211267612</v>
      </c>
      <c r="O107">
        <f>Tabel1[[#This Row],[Midw '[1878']]]/(SUM(Tabel1[[#This Row],[Pop_Size '[1877']]:[Pop_Size '[1878']]])/2)*1000</f>
        <v>0</v>
      </c>
      <c r="P107">
        <f>Tabel1[[#This Row],[Avg_Inf_Vacc '[1877-1879']]]*100</f>
        <v>71.05263157894737</v>
      </c>
      <c r="Q107">
        <f>Tabel1[[#This Row],[Avg_Tdlr_Vacc '[1867-1870']]]*100</f>
        <v>37.917737789203088</v>
      </c>
      <c r="S107">
        <f>'Data Input (1908-1910)'!B107</f>
        <v>10396</v>
      </c>
      <c r="T107" s="10" t="str">
        <f>'Data Input (1908-1910)'!C107</f>
        <v>Gelderland</v>
      </c>
      <c r="U107" s="51">
        <f>SUM('Data Input (1908-1910)'!D107:F107)/SUM('Data Input (1908-1910)'!R107:T107)*100</f>
        <v>9.9290780141843982</v>
      </c>
      <c r="V107">
        <f>SUM('Data Input (1908-1910)'!X107:Z107)/SUM('Data Input (1908-1910)'!R107:T107)*100</f>
        <v>1.773049645390071</v>
      </c>
      <c r="W107" s="10">
        <f>SUM('Data Input (1908-1910)'!R107:T107)/3/'Data Input (1908-1910)'!N107*100</f>
        <v>17.636022514071296</v>
      </c>
      <c r="X107">
        <f>'Data Input (1908-1910)'!AS107/SUM('Data Input (1908-1910)'!L107:M107)*100</f>
        <v>35.594120772091372</v>
      </c>
      <c r="Y107">
        <f>SUM('Data Input (1908-1910)'!AP107:AQ107)/SUM('Data Input (1908-1910)'!L107:M107)*100</f>
        <v>5.9323534620152296</v>
      </c>
      <c r="Z107">
        <f>SUM('Data Input (1908-1910)'!AT107:AU107)/SUM('Data Input (1908-1910)'!L107:M107)*100</f>
        <v>0.10625110678236231</v>
      </c>
      <c r="AA107" s="10">
        <f>'Data Input (1908-1910)'!BI107*100</f>
        <v>5.5815768930523024</v>
      </c>
      <c r="AB107" s="9">
        <f>LN('Data Input (1908-1910)'!G107/('Data Input (1908-1910)'!BP107/100))</f>
        <v>4.8361910067534168</v>
      </c>
      <c r="AC107">
        <f>IF(Tabel3[[#This Row],[Soil_Type]]="SAND",1,0)</f>
        <v>1</v>
      </c>
      <c r="AD107" s="10">
        <f>IF(Tabel3[[#This Row],[WPS_Presence]]="Present",1,0)</f>
        <v>0</v>
      </c>
      <c r="AE107">
        <f>'Data Input (1908-1910)'!AV107/SUM('Data Input (1908-1910)'!L107:M107)*1000</f>
        <v>0</v>
      </c>
      <c r="AF107">
        <f>'Data Input (1908-1910)'!AW107/SUM('Data Input (1908-1910)'!L107:M107)*1000</f>
        <v>0</v>
      </c>
      <c r="AG107">
        <f>'Data Input (1908-1910)'!BE107*100</f>
        <v>3.3687943262411348</v>
      </c>
    </row>
    <row r="108" spans="1:33" x14ac:dyDescent="0.25">
      <c r="A108">
        <f>Tabel1[[#This Row],[A_Code]]</f>
        <v>10069</v>
      </c>
      <c r="B108" t="str">
        <f>Tabel1[[#This Row],[Province]]</f>
        <v>Gelderland</v>
      </c>
      <c r="C108" s="51">
        <f>SUM(Tabel1[[#This Row],[Inf_Deaths '[1877']]:[Inf_Deaths '[1879']]])/SUM(Tabel1[[#This Row],[Births '[1877']]:[Births '[1879']]])*100</f>
        <v>14.625850340136054</v>
      </c>
      <c r="D108">
        <f>SUM(Tabel1[[#This Row],[Births '[1877']]:[Births '[1879']]])/3/Tabel1[[#This Row],[F_Aged_15to49 '[1879']]]*100</f>
        <v>14.100719424460431</v>
      </c>
      <c r="E108">
        <f>SUM(Tabel1[[#This Row],[Ilg_Births '[1877']]:[Ilg_Births '[1879']]])/SUM(Tabel1[[#This Row],[Births '[1877']]:[Births '[1879']]])*100</f>
        <v>3.4013605442176873</v>
      </c>
      <c r="F108" s="9">
        <f>SUM(Tabel1[[#This Row],[M_Rom_Cath '[1879']]:[F_Rom_Cath '[1879']]])/Tabel1[[#This Row],[Pop_Size '[1879']]]*100</f>
        <v>6.4703979294726627E-2</v>
      </c>
      <c r="G108">
        <f>SUM(Tabel1[[#This Row],[M_Orthx_Prts '[1879']]:[F_Orthx_Prts '[1879']]])/Tabel1[[#This Row],[Pop_Size '[1879']]]*100</f>
        <v>0.32351989647363311</v>
      </c>
      <c r="H108">
        <f>SUM(Tabel1[[#This Row],[M_Prt_Jews '[1879']]:[F_NL_Jews '[1879']]])/Tabel1[[#This Row],[Pop_Size '[1879']]]*100</f>
        <v>0</v>
      </c>
      <c r="I108" s="10">
        <f>Tabel1[[#This Row],[F_Lbr_Prtcp '[proxy1909']]]*100</f>
        <v>19.653979238754328</v>
      </c>
      <c r="J108" s="9">
        <f>LN((SUM(Tabel1[[#This Row],[Pop_Size '[1877']]:[Pop_Size '[1878']]])/2)/(Tabel1[[#This Row],[Area_Size '[1879']]]/100))</f>
        <v>3.5947339466093302</v>
      </c>
      <c r="K108">
        <f>IF(Tabel1[[#This Row],[Soil_Type]]="Sand", 1, 0)</f>
        <v>1</v>
      </c>
      <c r="L108" s="10">
        <f>IF(Tabel1[[#This Row],[WPS_Presence]]="Present", 1, 0)</f>
        <v>0</v>
      </c>
      <c r="M108">
        <f>Tabel1[[#This Row],[Med_Dr '[1878']]]/(SUM(Tabel1[[#This Row],[Pop_Size '[1877']]:[Pop_Size '[1878']]])/2)*1000</f>
        <v>0</v>
      </c>
      <c r="N108">
        <f>SUM(Tabel1[[#This Row],[Cntry_Srgn '[1878']]:[Twn_Srgn '[1878']]])/(SUM(Tabel1[[#This Row],[Pop_Size '[1877']]:[Pop_Size '[1878']]])/2)*1000</f>
        <v>0</v>
      </c>
      <c r="O108">
        <f>Tabel1[[#This Row],[Midw '[1878']]]/(SUM(Tabel1[[#This Row],[Pop_Size '[1877']]:[Pop_Size '[1878']]])/2)*1000</f>
        <v>0.3281378178835111</v>
      </c>
      <c r="P108">
        <f>Tabel1[[#This Row],[Avg_Inf_Vacc '[1877-1879']]]*100</f>
        <v>2.3809523809523814</v>
      </c>
      <c r="Q108">
        <f>Tabel1[[#This Row],[Avg_Tdlr_Vacc '[1867-1870']]]*100</f>
        <v>2.2123893805309733</v>
      </c>
      <c r="S108">
        <f>'Data Input (1908-1910)'!B108</f>
        <v>10603</v>
      </c>
      <c r="T108" s="10" t="str">
        <f>'Data Input (1908-1910)'!C108</f>
        <v>Gelderland</v>
      </c>
      <c r="U108" s="51">
        <f>SUM('Data Input (1908-1910)'!D108:F108)/SUM('Data Input (1908-1910)'!R108:T108)*100</f>
        <v>14.07035175879397</v>
      </c>
      <c r="V108">
        <f>SUM('Data Input (1908-1910)'!X108:Z108)/SUM('Data Input (1908-1910)'!R108:T108)*100</f>
        <v>3.0150753768844218</v>
      </c>
      <c r="W108" s="10">
        <f>SUM('Data Input (1908-1910)'!R108:T108)/3/'Data Input (1908-1910)'!N108*100</f>
        <v>11.995177817962627</v>
      </c>
      <c r="X108">
        <f>'Data Input (1908-1910)'!AS108/SUM('Data Input (1908-1910)'!L108:M108)*100</f>
        <v>22.861023087369851</v>
      </c>
      <c r="Y108">
        <f>SUM('Data Input (1908-1910)'!AP108:AQ108)/SUM('Data Input (1908-1910)'!L108:M108)*100</f>
        <v>1.6749660479855137</v>
      </c>
      <c r="Z108">
        <f>SUM('Data Input (1908-1910)'!AT108:AU108)/SUM('Data Input (1908-1910)'!L108:M108)*100</f>
        <v>3.7573562698053418</v>
      </c>
      <c r="AA108" s="10">
        <f>'Data Input (1908-1910)'!BI108*100</f>
        <v>16.885159937073936</v>
      </c>
      <c r="AB108" s="9">
        <f>LN('Data Input (1908-1910)'!G108/('Data Input (1908-1910)'!BP108/100))</f>
        <v>6.9538889746903596</v>
      </c>
      <c r="AC108">
        <f>IF(Tabel3[[#This Row],[Soil_Type]]="SAND",1,0)</f>
        <v>0</v>
      </c>
      <c r="AD108" s="10">
        <f>IF(Tabel3[[#This Row],[WPS_Presence]]="Present",1,0)</f>
        <v>0</v>
      </c>
      <c r="AE108">
        <f>'Data Input (1908-1910)'!AV108/SUM('Data Input (1908-1910)'!L108:M108)*1000</f>
        <v>1.1317338162064281</v>
      </c>
      <c r="AF108">
        <f>'Data Input (1908-1910)'!AW108/SUM('Data Input (1908-1910)'!L108:M108)*1000</f>
        <v>0.67904028972385699</v>
      </c>
      <c r="AG108">
        <f>'Data Input (1908-1910)'!BE108*100</f>
        <v>5.5276381909547743</v>
      </c>
    </row>
    <row r="109" spans="1:33" x14ac:dyDescent="0.25">
      <c r="A109">
        <f>Tabel1[[#This Row],[A_Code]]</f>
        <v>11304</v>
      </c>
      <c r="B109" t="str">
        <f>Tabel1[[#This Row],[Province]]</f>
        <v>Gelderland</v>
      </c>
      <c r="C109" s="51">
        <f>SUM(Tabel1[[#This Row],[Inf_Deaths '[1877']]:[Inf_Deaths '[1879']]])/SUM(Tabel1[[#This Row],[Births '[1877']]:[Births '[1879']]])*100</f>
        <v>17.857142857142858</v>
      </c>
      <c r="D109">
        <f>SUM(Tabel1[[#This Row],[Births '[1877']]:[Births '[1879']]])/3/Tabel1[[#This Row],[F_Aged_15to49 '[1879']]]*100</f>
        <v>16.969696969696972</v>
      </c>
      <c r="E109">
        <f>SUM(Tabel1[[#This Row],[Ilg_Births '[1877']]:[Ilg_Births '[1879']]])/SUM(Tabel1[[#This Row],[Births '[1877']]:[Births '[1879']]])*100</f>
        <v>7.1428571428571423</v>
      </c>
      <c r="F109" s="9">
        <f>SUM(Tabel1[[#This Row],[M_Rom_Cath '[1879']]:[F_Rom_Cath '[1879']]])/Tabel1[[#This Row],[Pop_Size '[1879']]]*100</f>
        <v>2.5641025641025639</v>
      </c>
      <c r="G109">
        <f>SUM(Tabel1[[#This Row],[M_Orthx_Prts '[1879']]:[F_Orthx_Prts '[1879']]])/Tabel1[[#This Row],[Pop_Size '[1879']]]*100</f>
        <v>0</v>
      </c>
      <c r="H109">
        <f>SUM(Tabel1[[#This Row],[M_Prt_Jews '[1879']]:[F_NL_Jews '[1879']]])/Tabel1[[#This Row],[Pop_Size '[1879']]]*100</f>
        <v>0</v>
      </c>
      <c r="I109" s="10">
        <f>Tabel1[[#This Row],[F_Lbr_Prtcp '[proxy1909']]]*100</f>
        <v>20.901639344262296</v>
      </c>
      <c r="J109" s="9">
        <f>LN((SUM(Tabel1[[#This Row],[Pop_Size '[1877']]:[Pop_Size '[1878']]])/2)/(Tabel1[[#This Row],[Area_Size '[1879']]]/100))</f>
        <v>3.1518972900030224</v>
      </c>
      <c r="K109">
        <f>IF(Tabel1[[#This Row],[Soil_Type]]="Sand", 1, 0)</f>
        <v>1</v>
      </c>
      <c r="L109" s="10">
        <f>IF(Tabel1[[#This Row],[WPS_Presence]]="Present", 1, 0)</f>
        <v>0</v>
      </c>
      <c r="M109">
        <f>Tabel1[[#This Row],[Med_Dr '[1878']]]/(SUM(Tabel1[[#This Row],[Pop_Size '[1877']]:[Pop_Size '[1878']]])/2)*1000</f>
        <v>0</v>
      </c>
      <c r="N109">
        <f>SUM(Tabel1[[#This Row],[Cntry_Srgn '[1878']]:[Twn_Srgn '[1878']]])/(SUM(Tabel1[[#This Row],[Pop_Size '[1877']]:[Pop_Size '[1878']]])/2)*1000</f>
        <v>0</v>
      </c>
      <c r="O109">
        <f>Tabel1[[#This Row],[Midw '[1878']]]/(SUM(Tabel1[[#This Row],[Pop_Size '[1877']]:[Pop_Size '[1878']]])/2)*1000</f>
        <v>0</v>
      </c>
      <c r="P109">
        <f>Tabel1[[#This Row],[Avg_Inf_Vacc '[1877-1879']]]*100</f>
        <v>10.714285714285714</v>
      </c>
      <c r="Q109">
        <f>Tabel1[[#This Row],[Avg_Tdlr_Vacc '[1867-1870']]]*100</f>
        <v>7.8125</v>
      </c>
      <c r="S109">
        <f>'Data Input (1908-1910)'!B109</f>
        <v>10069</v>
      </c>
      <c r="T109" s="10" t="str">
        <f>'Data Input (1908-1910)'!C109</f>
        <v>Gelderland</v>
      </c>
      <c r="U109" s="51">
        <f>SUM('Data Input (1908-1910)'!D109:F109)/SUM('Data Input (1908-1910)'!R109:T109)*100</f>
        <v>12.742382271468145</v>
      </c>
      <c r="V109">
        <f>SUM('Data Input (1908-1910)'!X109:Z109)/SUM('Data Input (1908-1910)'!R109:T109)*100</f>
        <v>1.3850415512465373</v>
      </c>
      <c r="W109" s="10">
        <f>SUM('Data Input (1908-1910)'!R109:T109)/3/'Data Input (1908-1910)'!N109*100</f>
        <v>14.65692245229395</v>
      </c>
      <c r="X109">
        <f>'Data Input (1908-1910)'!AS109/SUM('Data Input (1908-1910)'!L109:M109)*100</f>
        <v>5.4719562243502051E-2</v>
      </c>
      <c r="Y109">
        <f>SUM('Data Input (1908-1910)'!AP109:AQ109)/SUM('Data Input (1908-1910)'!L109:M109)*100</f>
        <v>21.094391244870042</v>
      </c>
      <c r="Z109">
        <f>SUM('Data Input (1908-1910)'!AT109:AU109)/SUM('Data Input (1908-1910)'!L109:M109)*100</f>
        <v>0</v>
      </c>
      <c r="AA109" s="10">
        <f>'Data Input (1908-1910)'!BI109*100</f>
        <v>19.653979238754328</v>
      </c>
      <c r="AB109" s="9">
        <f>LN('Data Input (1908-1910)'!G109/('Data Input (1908-1910)'!BP109/100))</f>
        <v>3.7765084574377825</v>
      </c>
      <c r="AC109">
        <f>IF(Tabel3[[#This Row],[Soil_Type]]="SAND",1,0)</f>
        <v>1</v>
      </c>
      <c r="AD109" s="10">
        <f>IF(Tabel3[[#This Row],[WPS_Presence]]="Present",1,0)</f>
        <v>0</v>
      </c>
      <c r="AE109">
        <f>'Data Input (1908-1910)'!AV109/SUM('Data Input (1908-1910)'!L109:M109)*1000</f>
        <v>0</v>
      </c>
      <c r="AF109">
        <f>'Data Input (1908-1910)'!AW109/SUM('Data Input (1908-1910)'!L109:M109)*1000</f>
        <v>0</v>
      </c>
      <c r="AG109">
        <f>'Data Input (1908-1910)'!BE109*100</f>
        <v>9.2336103416435819E-2</v>
      </c>
    </row>
    <row r="110" spans="1:33" x14ac:dyDescent="0.25">
      <c r="A110">
        <f>Tabel1[[#This Row],[A_Code]]</f>
        <v>11232</v>
      </c>
      <c r="B110" t="str">
        <f>Tabel1[[#This Row],[Province]]</f>
        <v>Gelderland</v>
      </c>
      <c r="C110" s="51">
        <f>SUM(Tabel1[[#This Row],[Inf_Deaths '[1877']]:[Inf_Deaths '[1879']]])/SUM(Tabel1[[#This Row],[Births '[1877']]:[Births '[1879']]])*100</f>
        <v>13.106796116504855</v>
      </c>
      <c r="D110">
        <f>SUM(Tabel1[[#This Row],[Births '[1877']]:[Births '[1879']]])/3/Tabel1[[#This Row],[F_Aged_15to49 '[1879']]]*100</f>
        <v>14.960058097313</v>
      </c>
      <c r="E110">
        <f>SUM(Tabel1[[#This Row],[Ilg_Births '[1877']]:[Ilg_Births '[1879']]])/SUM(Tabel1[[#This Row],[Births '[1877']]:[Births '[1879']]])*100</f>
        <v>0.97087378640776689</v>
      </c>
      <c r="F110" s="9">
        <f>SUM(Tabel1[[#This Row],[M_Rom_Cath '[1879']]:[F_Rom_Cath '[1879']]])/Tabel1[[#This Row],[Pop_Size '[1879']]]*100</f>
        <v>95.3125</v>
      </c>
      <c r="G110">
        <f>SUM(Tabel1[[#This Row],[M_Orthx_Prts '[1879']]:[F_Orthx_Prts '[1879']]])/Tabel1[[#This Row],[Pop_Size '[1879']]]*100</f>
        <v>0</v>
      </c>
      <c r="H110">
        <f>SUM(Tabel1[[#This Row],[M_Prt_Jews '[1879']]:[F_NL_Jews '[1879']]])/Tabel1[[#This Row],[Pop_Size '[1879']]]*100</f>
        <v>0</v>
      </c>
      <c r="I110" s="10">
        <f>Tabel1[[#This Row],[F_Lbr_Prtcp '[proxy1909']]]*100</f>
        <v>8.6080586080586077</v>
      </c>
      <c r="J110" s="9">
        <f>LN((SUM(Tabel1[[#This Row],[Pop_Size '[1877']]:[Pop_Size '[1878']]])/2)/(Tabel1[[#This Row],[Area_Size '[1879']]]/100))</f>
        <v>4.7116979847981053</v>
      </c>
      <c r="K110">
        <f>IF(Tabel1[[#This Row],[Soil_Type]]="Sand", 1, 0)</f>
        <v>0</v>
      </c>
      <c r="L110" s="10">
        <f>IF(Tabel1[[#This Row],[WPS_Presence]]="Present", 1, 0)</f>
        <v>0</v>
      </c>
      <c r="M110">
        <f>Tabel1[[#This Row],[Med_Dr '[1878']]]/(SUM(Tabel1[[#This Row],[Pop_Size '[1877']]:[Pop_Size '[1878']]])/2)*1000</f>
        <v>0</v>
      </c>
      <c r="N110">
        <f>SUM(Tabel1[[#This Row],[Cntry_Srgn '[1878']]:[Twn_Srgn '[1878']]])/(SUM(Tabel1[[#This Row],[Pop_Size '[1877']]:[Pop_Size '[1878']]])/2)*1000</f>
        <v>0</v>
      </c>
      <c r="O110">
        <f>Tabel1[[#This Row],[Midw '[1878']]]/(SUM(Tabel1[[#This Row],[Pop_Size '[1877']]:[Pop_Size '[1878']]])/2)*1000</f>
        <v>0</v>
      </c>
      <c r="P110">
        <f>Tabel1[[#This Row],[Avg_Inf_Vacc '[1877-1879']]]*100</f>
        <v>0</v>
      </c>
      <c r="Q110">
        <f>Tabel1[[#This Row],[Avg_Tdlr_Vacc '[1867-1870']]]*100</f>
        <v>3.080985915492958</v>
      </c>
      <c r="S110">
        <f>'Data Input (1908-1910)'!B110</f>
        <v>11304</v>
      </c>
      <c r="T110" s="10" t="str">
        <f>'Data Input (1908-1910)'!C110</f>
        <v>Gelderland</v>
      </c>
      <c r="U110" s="51">
        <f>SUM('Data Input (1908-1910)'!D110:F110)/SUM('Data Input (1908-1910)'!R110:T110)*100</f>
        <v>10</v>
      </c>
      <c r="V110">
        <f>SUM('Data Input (1908-1910)'!X110:Z110)/SUM('Data Input (1908-1910)'!R110:T110)*100</f>
        <v>2.5</v>
      </c>
      <c r="W110" s="10">
        <f>SUM('Data Input (1908-1910)'!R110:T110)/3/'Data Input (1908-1910)'!N110*100</f>
        <v>4.4296788482834994</v>
      </c>
      <c r="X110">
        <f>'Data Input (1908-1910)'!AS110/SUM('Data Input (1908-1910)'!L110:M110)*100</f>
        <v>2.7750247770069376</v>
      </c>
      <c r="Y110">
        <f>SUM('Data Input (1908-1910)'!AP110:AQ110)/SUM('Data Input (1908-1910)'!L110:M110)*100</f>
        <v>20.118929633300297</v>
      </c>
      <c r="Z110">
        <f>SUM('Data Input (1908-1910)'!AT110:AU110)/SUM('Data Input (1908-1910)'!L110:M110)*100</f>
        <v>0</v>
      </c>
      <c r="AA110" s="10">
        <f>'Data Input (1908-1910)'!BI110*100</f>
        <v>20.901639344262296</v>
      </c>
      <c r="AB110" s="9">
        <f>LN('Data Input (1908-1910)'!G110/('Data Input (1908-1910)'!BP110/100))</f>
        <v>4.1890845381314232</v>
      </c>
      <c r="AC110">
        <f>IF(Tabel3[[#This Row],[Soil_Type]]="SAND",1,0)</f>
        <v>1</v>
      </c>
      <c r="AD110" s="10">
        <f>IF(Tabel3[[#This Row],[WPS_Presence]]="Present",1,0)</f>
        <v>0</v>
      </c>
      <c r="AE110">
        <f>'Data Input (1908-1910)'!AV110/SUM('Data Input (1908-1910)'!L110:M110)*1000</f>
        <v>0</v>
      </c>
      <c r="AF110">
        <f>'Data Input (1908-1910)'!AW110/SUM('Data Input (1908-1910)'!L110:M110)*1000</f>
        <v>77.304261645193264</v>
      </c>
      <c r="AG110">
        <f>'Data Input (1908-1910)'!BE110*100</f>
        <v>0.83333333333333337</v>
      </c>
    </row>
    <row r="111" spans="1:33" x14ac:dyDescent="0.25">
      <c r="A111">
        <f>Tabel1[[#This Row],[A_Code]]</f>
        <v>10341</v>
      </c>
      <c r="B111" t="str">
        <f>Tabel1[[#This Row],[Province]]</f>
        <v>Gelderland</v>
      </c>
      <c r="C111" s="51">
        <f>SUM(Tabel1[[#This Row],[Inf_Deaths '[1877']]:[Inf_Deaths '[1879']]])/SUM(Tabel1[[#This Row],[Births '[1877']]:[Births '[1879']]])*100</f>
        <v>26.016260162601629</v>
      </c>
      <c r="D111">
        <f>SUM(Tabel1[[#This Row],[Births '[1877']]:[Births '[1879']]])/3/Tabel1[[#This Row],[F_Aged_15to49 '[1879']]]*100</f>
        <v>16.803278688524589</v>
      </c>
      <c r="E111">
        <f>SUM(Tabel1[[#This Row],[Ilg_Births '[1877']]:[Ilg_Births '[1879']]])/SUM(Tabel1[[#This Row],[Births '[1877']]:[Births '[1879']]])*100</f>
        <v>1.3550135501355014</v>
      </c>
      <c r="F111" s="9">
        <f>SUM(Tabel1[[#This Row],[M_Rom_Cath '[1879']]:[F_Rom_Cath '[1879']]])/Tabel1[[#This Row],[Pop_Size '[1879']]]*100</f>
        <v>83.362936648904679</v>
      </c>
      <c r="G111">
        <f>SUM(Tabel1[[#This Row],[M_Orthx_Prts '[1879']]:[F_Orthx_Prts '[1879']]])/Tabel1[[#This Row],[Pop_Size '[1879']]]*100</f>
        <v>0.3256364712847839</v>
      </c>
      <c r="H111">
        <f>SUM(Tabel1[[#This Row],[M_Prt_Jews '[1879']]:[F_NL_Jews '[1879']]])/Tabel1[[#This Row],[Pop_Size '[1879']]]*100</f>
        <v>0.29603315571343991</v>
      </c>
      <c r="I111" s="10">
        <f>Tabel1[[#This Row],[F_Lbr_Prtcp '[proxy1909']]]*100</f>
        <v>7.9926784624771212</v>
      </c>
      <c r="J111" s="9">
        <f>LN((SUM(Tabel1[[#This Row],[Pop_Size '[1877']]:[Pop_Size '[1878']]])/2)/(Tabel1[[#This Row],[Area_Size '[1879']]]/100))</f>
        <v>4.9095501591830377</v>
      </c>
      <c r="K111">
        <f>IF(Tabel1[[#This Row],[Soil_Type]]="Sand", 1, 0)</f>
        <v>0</v>
      </c>
      <c r="L111" s="10">
        <f>IF(Tabel1[[#This Row],[WPS_Presence]]="Present", 1, 0)</f>
        <v>0</v>
      </c>
      <c r="M111">
        <f>Tabel1[[#This Row],[Med_Dr '[1878']]]/(SUM(Tabel1[[#This Row],[Pop_Size '[1877']]:[Pop_Size '[1878']]])/2)*1000</f>
        <v>0</v>
      </c>
      <c r="N111">
        <f>SUM(Tabel1[[#This Row],[Cntry_Srgn '[1878']]:[Twn_Srgn '[1878']]])/(SUM(Tabel1[[#This Row],[Pop_Size '[1877']]:[Pop_Size '[1878']]])/2)*1000</f>
        <v>0.28768699654775604</v>
      </c>
      <c r="O111">
        <f>Tabel1[[#This Row],[Midw '[1878']]]/(SUM(Tabel1[[#This Row],[Pop_Size '[1877']]:[Pop_Size '[1878']]])/2)*1000</f>
        <v>0</v>
      </c>
      <c r="P111">
        <f>Tabel1[[#This Row],[Avg_Inf_Vacc '[1877-1879']]]*100</f>
        <v>3.5230352303523031</v>
      </c>
      <c r="Q111">
        <f>Tabel1[[#This Row],[Avg_Tdlr_Vacc '[1867-1870']]]*100</f>
        <v>8.773516642547035</v>
      </c>
      <c r="S111">
        <f>'Data Input (1908-1910)'!B111</f>
        <v>11232</v>
      </c>
      <c r="T111" s="10" t="str">
        <f>'Data Input (1908-1910)'!C111</f>
        <v>Gelderland</v>
      </c>
      <c r="U111" s="51">
        <f>SUM('Data Input (1908-1910)'!D111:F111)/SUM('Data Input (1908-1910)'!R111:T111)*100</f>
        <v>8.695652173913043</v>
      </c>
      <c r="V111">
        <f>SUM('Data Input (1908-1910)'!X111:Z111)/SUM('Data Input (1908-1910)'!R111:T111)*100</f>
        <v>0.96618357487922701</v>
      </c>
      <c r="W111" s="10">
        <f>SUM('Data Input (1908-1910)'!R111:T111)/3/'Data Input (1908-1910)'!N111*100</f>
        <v>14.052953156822811</v>
      </c>
      <c r="X111">
        <f>'Data Input (1908-1910)'!AS111/SUM('Data Input (1908-1910)'!L111:M111)*100</f>
        <v>90.770570309098815</v>
      </c>
      <c r="Y111">
        <f>SUM('Data Input (1908-1910)'!AP111:AQ111)/SUM('Data Input (1908-1910)'!L111:M111)*100</f>
        <v>0</v>
      </c>
      <c r="Z111">
        <f>SUM('Data Input (1908-1910)'!AT111:AU111)/SUM('Data Input (1908-1910)'!L111:M111)*100</f>
        <v>0</v>
      </c>
      <c r="AA111" s="10">
        <f>'Data Input (1908-1910)'!BI111*100</f>
        <v>8.6080586080586077</v>
      </c>
      <c r="AB111" s="9">
        <f>LN('Data Input (1908-1910)'!G111/('Data Input (1908-1910)'!BP111/100))</f>
        <v>4.8054231270222081</v>
      </c>
      <c r="AC111">
        <f>IF(Tabel3[[#This Row],[Soil_Type]]="SAND",1,0)</f>
        <v>0</v>
      </c>
      <c r="AD111" s="10">
        <f>IF(Tabel3[[#This Row],[WPS_Presence]]="Present",1,0)</f>
        <v>0</v>
      </c>
      <c r="AE111">
        <f>'Data Input (1908-1910)'!AV111/SUM('Data Input (1908-1910)'!L111:M111)*1000</f>
        <v>0.43535045711797993</v>
      </c>
      <c r="AF111">
        <f>'Data Input (1908-1910)'!AW111/SUM('Data Input (1908-1910)'!L111:M111)*1000</f>
        <v>0</v>
      </c>
      <c r="AG111">
        <f>'Data Input (1908-1910)'!BE111*100</f>
        <v>0</v>
      </c>
    </row>
    <row r="112" spans="1:33" x14ac:dyDescent="0.25">
      <c r="A112">
        <f>Tabel1[[#This Row],[A_Code]]</f>
        <v>10068</v>
      </c>
      <c r="B112" t="str">
        <f>Tabel1[[#This Row],[Province]]</f>
        <v>Gelderland</v>
      </c>
      <c r="C112" s="51">
        <f>SUM(Tabel1[[#This Row],[Inf_Deaths '[1877']]:[Inf_Deaths '[1879']]])/SUM(Tabel1[[#This Row],[Births '[1877']]:[Births '[1879']]])*100</f>
        <v>14.088397790055248</v>
      </c>
      <c r="D112">
        <f>SUM(Tabel1[[#This Row],[Births '[1877']]:[Births '[1879']]])/3/Tabel1[[#This Row],[F_Aged_15to49 '[1879']]]*100</f>
        <v>12.139503688799463</v>
      </c>
      <c r="E112">
        <f>SUM(Tabel1[[#This Row],[Ilg_Births '[1877']]:[Ilg_Births '[1879']]])/SUM(Tabel1[[#This Row],[Births '[1877']]:[Births '[1879']]])*100</f>
        <v>0.82872928176795579</v>
      </c>
      <c r="F112" s="9">
        <f>SUM(Tabel1[[#This Row],[M_Rom_Cath '[1879']]:[F_Rom_Cath '[1879']]])/Tabel1[[#This Row],[Pop_Size '[1879']]]*100</f>
        <v>92.810599478714167</v>
      </c>
      <c r="G112">
        <f>SUM(Tabel1[[#This Row],[M_Orthx_Prts '[1879']]:[F_Orthx_Prts '[1879']]])/Tabel1[[#This Row],[Pop_Size '[1879']]]*100</f>
        <v>0</v>
      </c>
      <c r="H112">
        <f>SUM(Tabel1[[#This Row],[M_Prt_Jews '[1879']]:[F_NL_Jews '[1879']]])/Tabel1[[#This Row],[Pop_Size '[1879']]]*100</f>
        <v>1.4118158123370983</v>
      </c>
      <c r="I112" s="10">
        <f>Tabel1[[#This Row],[F_Lbr_Prtcp '[proxy1909']]]*100</f>
        <v>19.082479258174718</v>
      </c>
      <c r="J112" s="9">
        <f>LN((SUM(Tabel1[[#This Row],[Pop_Size '[1877']]:[Pop_Size '[1878']]])/2)/(Tabel1[[#This Row],[Area_Size '[1879']]]/100))</f>
        <v>5.1482213579235347</v>
      </c>
      <c r="K112">
        <f>IF(Tabel1[[#This Row],[Soil_Type]]="Sand", 1, 0)</f>
        <v>0</v>
      </c>
      <c r="L112" s="10">
        <f>IF(Tabel1[[#This Row],[WPS_Presence]]="Present", 1, 0)</f>
        <v>0</v>
      </c>
      <c r="M112">
        <f>Tabel1[[#This Row],[Med_Dr '[1878']]]/(SUM(Tabel1[[#This Row],[Pop_Size '[1877']]:[Pop_Size '[1878']]])/2)*1000</f>
        <v>0.21595939963286903</v>
      </c>
      <c r="N112">
        <f>SUM(Tabel1[[#This Row],[Cntry_Srgn '[1878']]:[Twn_Srgn '[1878']]])/(SUM(Tabel1[[#This Row],[Pop_Size '[1877']]:[Pop_Size '[1878']]])/2)*1000</f>
        <v>0.21595939963286903</v>
      </c>
      <c r="O112">
        <f>Tabel1[[#This Row],[Midw '[1878']]]/(SUM(Tabel1[[#This Row],[Pop_Size '[1877']]:[Pop_Size '[1878']]])/2)*1000</f>
        <v>0.21595939963286903</v>
      </c>
      <c r="P112">
        <f>Tabel1[[#This Row],[Avg_Inf_Vacc '[1877-1879']]]*100</f>
        <v>4.1436464088397784</v>
      </c>
      <c r="Q112">
        <f>Tabel1[[#This Row],[Avg_Tdlr_Vacc '[1867-1870']]]*100</f>
        <v>8.2492236024844718</v>
      </c>
      <c r="S112">
        <f>'Data Input (1908-1910)'!B112</f>
        <v>10341</v>
      </c>
      <c r="T112" s="10" t="str">
        <f>'Data Input (1908-1910)'!C112</f>
        <v>Gelderland</v>
      </c>
      <c r="U112" s="51">
        <f>SUM('Data Input (1908-1910)'!D112:F112)/SUM('Data Input (1908-1910)'!R112:T112)*100</f>
        <v>16.519174041297934</v>
      </c>
      <c r="V112">
        <f>SUM('Data Input (1908-1910)'!X112:Z112)/SUM('Data Input (1908-1910)'!R112:T112)*100</f>
        <v>1.1799410029498525</v>
      </c>
      <c r="W112" s="10">
        <f>SUM('Data Input (1908-1910)'!R112:T112)/3/'Data Input (1908-1910)'!N112*100</f>
        <v>15.586206896551724</v>
      </c>
      <c r="X112">
        <f>'Data Input (1908-1910)'!AS112/SUM('Data Input (1908-1910)'!L112:M112)*100</f>
        <v>84.154727793696267</v>
      </c>
      <c r="Y112">
        <f>SUM('Data Input (1908-1910)'!AP112:AQ112)/SUM('Data Input (1908-1910)'!L112:M112)*100</f>
        <v>2.0343839541547277</v>
      </c>
      <c r="Z112">
        <f>SUM('Data Input (1908-1910)'!AT112:AU112)/SUM('Data Input (1908-1910)'!L112:M112)*100</f>
        <v>0.28653295128939826</v>
      </c>
      <c r="AA112" s="10">
        <f>'Data Input (1908-1910)'!BI112*100</f>
        <v>7.9926784624771212</v>
      </c>
      <c r="AB112" s="9">
        <f>LN('Data Input (1908-1910)'!G112/('Data Input (1908-1910)'!BP112/100))</f>
        <v>4.9089746195988049</v>
      </c>
      <c r="AC112">
        <f>IF(Tabel3[[#This Row],[Soil_Type]]="SAND",1,0)</f>
        <v>0</v>
      </c>
      <c r="AD112" s="10">
        <f>IF(Tabel3[[#This Row],[WPS_Presence]]="Present",1,0)</f>
        <v>0</v>
      </c>
      <c r="AE112">
        <f>'Data Input (1908-1910)'!AV112/SUM('Data Input (1908-1910)'!L112:M112)*1000</f>
        <v>0.28653295128939826</v>
      </c>
      <c r="AF112">
        <f>'Data Input (1908-1910)'!AW112/SUM('Data Input (1908-1910)'!L112:M112)*1000</f>
        <v>1.7191977077363896</v>
      </c>
      <c r="AG112">
        <f>'Data Input (1908-1910)'!BE112*100</f>
        <v>1.5732546705998032</v>
      </c>
    </row>
    <row r="113" spans="1:33" x14ac:dyDescent="0.25">
      <c r="A113">
        <f>Tabel1[[#This Row],[A_Code]]</f>
        <v>11028</v>
      </c>
      <c r="B113" t="str">
        <f>Tabel1[[#This Row],[Province]]</f>
        <v>Gelderland</v>
      </c>
      <c r="C113" s="51">
        <f>SUM(Tabel1[[#This Row],[Inf_Deaths '[1877']]:[Inf_Deaths '[1879']]])/SUM(Tabel1[[#This Row],[Births '[1877']]:[Births '[1879']]])*100</f>
        <v>9.2465753424657535</v>
      </c>
      <c r="D113">
        <f>SUM(Tabel1[[#This Row],[Births '[1877']]:[Births '[1879']]])/3/Tabel1[[#This Row],[F_Aged_15to49 '[1879']]]*100</f>
        <v>17.412045319022063</v>
      </c>
      <c r="E113">
        <f>SUM(Tabel1[[#This Row],[Ilg_Births '[1877']]:[Ilg_Births '[1879']]])/SUM(Tabel1[[#This Row],[Births '[1877']]:[Births '[1879']]])*100</f>
        <v>0.68493150684931503</v>
      </c>
      <c r="F113" s="9">
        <f>SUM(Tabel1[[#This Row],[M_Rom_Cath '[1879']]:[F_Rom_Cath '[1879']]])/Tabel1[[#This Row],[Pop_Size '[1879']]]*100</f>
        <v>96.088193456614519</v>
      </c>
      <c r="G113">
        <f>SUM(Tabel1[[#This Row],[M_Orthx_Prts '[1879']]:[F_Orthx_Prts '[1879']]])/Tabel1[[#This Row],[Pop_Size '[1879']]]*100</f>
        <v>0</v>
      </c>
      <c r="H113">
        <f>SUM(Tabel1[[#This Row],[M_Prt_Jews '[1879']]:[F_NL_Jews '[1879']]])/Tabel1[[#This Row],[Pop_Size '[1879']]]*100</f>
        <v>0</v>
      </c>
      <c r="I113" s="10">
        <f>Tabel1[[#This Row],[F_Lbr_Prtcp '[proxy1909']]]*100</f>
        <v>10.78894133513149</v>
      </c>
      <c r="J113" s="9">
        <f>LN((SUM(Tabel1[[#This Row],[Pop_Size '[1877']]:[Pop_Size '[1878']]])/2)/(Tabel1[[#This Row],[Area_Size '[1879']]]/100))</f>
        <v>4.4236608355391871</v>
      </c>
      <c r="K113">
        <f>IF(Tabel1[[#This Row],[Soil_Type]]="Sand", 1, 0)</f>
        <v>0</v>
      </c>
      <c r="L113" s="10">
        <f>IF(Tabel1[[#This Row],[WPS_Presence]]="Present", 1, 0)</f>
        <v>0</v>
      </c>
      <c r="M113">
        <f>Tabel1[[#This Row],[Med_Dr '[1878']]]/(SUM(Tabel1[[#This Row],[Pop_Size '[1877']]:[Pop_Size '[1878']]])/2)*1000</f>
        <v>0</v>
      </c>
      <c r="N113">
        <f>SUM(Tabel1[[#This Row],[Cntry_Srgn '[1878']]:[Twn_Srgn '[1878']]])/(SUM(Tabel1[[#This Row],[Pop_Size '[1877']]:[Pop_Size '[1878']]])/2)*1000</f>
        <v>0.34794711203897011</v>
      </c>
      <c r="O113">
        <f>Tabel1[[#This Row],[Midw '[1878']]]/(SUM(Tabel1[[#This Row],[Pop_Size '[1877']]:[Pop_Size '[1878']]])/2)*1000</f>
        <v>0</v>
      </c>
      <c r="P113">
        <f>Tabel1[[#This Row],[Avg_Inf_Vacc '[1877-1879']]]*100</f>
        <v>10.273972602739727</v>
      </c>
      <c r="Q113">
        <f>Tabel1[[#This Row],[Avg_Tdlr_Vacc '[1867-1870']]]*100</f>
        <v>9.2137592137592144</v>
      </c>
      <c r="S113">
        <f>'Data Input (1908-1910)'!B113</f>
        <v>10068</v>
      </c>
      <c r="T113" s="10" t="str">
        <f>'Data Input (1908-1910)'!C113</f>
        <v>Gelderland</v>
      </c>
      <c r="U113" s="51">
        <f>SUM('Data Input (1908-1910)'!D113:F113)/SUM('Data Input (1908-1910)'!R113:T113)*100</f>
        <v>11.926605504587156</v>
      </c>
      <c r="V113">
        <f>SUM('Data Input (1908-1910)'!X113:Z113)/SUM('Data Input (1908-1910)'!R113:T113)*100</f>
        <v>0.45871559633027525</v>
      </c>
      <c r="W113" s="10">
        <f>SUM('Data Input (1908-1910)'!R113:T113)/3/'Data Input (1908-1910)'!N113*100</f>
        <v>13.595260367945123</v>
      </c>
      <c r="X113">
        <f>'Data Input (1908-1910)'!AS113/SUM('Data Input (1908-1910)'!L113:M113)*100</f>
        <v>94.11040426841781</v>
      </c>
      <c r="Y113">
        <f>SUM('Data Input (1908-1910)'!AP113:AQ113)/SUM('Data Input (1908-1910)'!L113:M113)*100</f>
        <v>0.30781859224297148</v>
      </c>
      <c r="Z113">
        <f>SUM('Data Input (1908-1910)'!AT113:AU113)/SUM('Data Input (1908-1910)'!L113:M113)*100</f>
        <v>0.20521239482864767</v>
      </c>
      <c r="AA113" s="10">
        <f>'Data Input (1908-1910)'!BI113*100</f>
        <v>19.082479258174718</v>
      </c>
      <c r="AB113" s="9">
        <f>LN('Data Input (1908-1910)'!G113/('Data Input (1908-1910)'!BP113/100))</f>
        <v>5.2189763444038855</v>
      </c>
      <c r="AC113">
        <f>IF(Tabel3[[#This Row],[Soil_Type]]="SAND",1,0)</f>
        <v>0</v>
      </c>
      <c r="AD113" s="10">
        <f>IF(Tabel3[[#This Row],[WPS_Presence]]="Present",1,0)</f>
        <v>0</v>
      </c>
      <c r="AE113">
        <f>'Data Input (1908-1910)'!AV113/SUM('Data Input (1908-1910)'!L113:M113)*1000</f>
        <v>0.41042478965729529</v>
      </c>
      <c r="AF113">
        <f>'Data Input (1908-1910)'!AW113/SUM('Data Input (1908-1910)'!L113:M113)*1000</f>
        <v>1.4364867638005334</v>
      </c>
      <c r="AG113">
        <f>'Data Input (1908-1910)'!BE113*100</f>
        <v>0.6116207951070336</v>
      </c>
    </row>
    <row r="114" spans="1:33" x14ac:dyDescent="0.25">
      <c r="A114">
        <f>Tabel1[[#This Row],[A_Code]]</f>
        <v>10832</v>
      </c>
      <c r="B114" t="str">
        <f>Tabel1[[#This Row],[Province]]</f>
        <v>Gelderland</v>
      </c>
      <c r="C114" s="51">
        <f>SUM(Tabel1[[#This Row],[Inf_Deaths '[1877']]:[Inf_Deaths '[1879']]])/SUM(Tabel1[[#This Row],[Births '[1877']]:[Births '[1879']]])*100</f>
        <v>11.340206185567011</v>
      </c>
      <c r="D114">
        <f>SUM(Tabel1[[#This Row],[Births '[1877']]:[Births '[1879']]])/3/Tabel1[[#This Row],[F_Aged_15to49 '[1879']]]*100</f>
        <v>19.75560081466395</v>
      </c>
      <c r="E114">
        <f>SUM(Tabel1[[#This Row],[Ilg_Births '[1877']]:[Ilg_Births '[1879']]])/SUM(Tabel1[[#This Row],[Births '[1877']]:[Births '[1879']]])*100</f>
        <v>2.0618556701030926</v>
      </c>
      <c r="F114" s="9">
        <f>SUM(Tabel1[[#This Row],[M_Rom_Cath '[1879']]:[F_Rom_Cath '[1879']]])/Tabel1[[#This Row],[Pop_Size '[1879']]]*100</f>
        <v>5.7130765975454931</v>
      </c>
      <c r="G114">
        <f>SUM(Tabel1[[#This Row],[M_Orthx_Prts '[1879']]:[F_Orthx_Prts '[1879']]])/Tabel1[[#This Row],[Pop_Size '[1879']]]*100</f>
        <v>0.5501481168006771</v>
      </c>
      <c r="H114">
        <f>SUM(Tabel1[[#This Row],[M_Prt_Jews '[1879']]:[F_NL_Jews '[1879']]])/Tabel1[[#This Row],[Pop_Size '[1879']]]*100</f>
        <v>0</v>
      </c>
      <c r="I114" s="10">
        <f>Tabel1[[#This Row],[F_Lbr_Prtcp '[proxy1909']]]*100</f>
        <v>11.976630963972736</v>
      </c>
      <c r="J114" s="9">
        <f>LN((SUM(Tabel1[[#This Row],[Pop_Size '[1877']]:[Pop_Size '[1878']]])/2)/(Tabel1[[#This Row],[Area_Size '[1879']]]/100))</f>
        <v>4.5380445275108743</v>
      </c>
      <c r="K114">
        <f>IF(Tabel1[[#This Row],[Soil_Type]]="Sand", 1, 0)</f>
        <v>0</v>
      </c>
      <c r="L114" s="10">
        <f>IF(Tabel1[[#This Row],[WPS_Presence]]="Present", 1, 0)</f>
        <v>0</v>
      </c>
      <c r="M114">
        <f>Tabel1[[#This Row],[Med_Dr '[1878']]]/(SUM(Tabel1[[#This Row],[Pop_Size '[1877']]:[Pop_Size '[1878']]])/2)*1000</f>
        <v>0</v>
      </c>
      <c r="N114">
        <f>SUM(Tabel1[[#This Row],[Cntry_Srgn '[1878']]:[Twn_Srgn '[1878']]])/(SUM(Tabel1[[#This Row],[Pop_Size '[1877']]:[Pop_Size '[1878']]])/2)*1000</f>
        <v>0</v>
      </c>
      <c r="O114">
        <f>Tabel1[[#This Row],[Midw '[1878']]]/(SUM(Tabel1[[#This Row],[Pop_Size '[1877']]:[Pop_Size '[1878']]])/2)*1000</f>
        <v>0</v>
      </c>
      <c r="P114">
        <f>Tabel1[[#This Row],[Avg_Inf_Vacc '[1877-1879']]]*100</f>
        <v>9.2783505154639183</v>
      </c>
      <c r="Q114">
        <f>Tabel1[[#This Row],[Avg_Tdlr_Vacc '[1867-1870']]]*100</f>
        <v>16.538997214484681</v>
      </c>
      <c r="S114">
        <f>'Data Input (1908-1910)'!B114</f>
        <v>11028</v>
      </c>
      <c r="T114" s="10" t="str">
        <f>'Data Input (1908-1910)'!C114</f>
        <v>Gelderland</v>
      </c>
      <c r="U114" s="51">
        <f>SUM('Data Input (1908-1910)'!D114:F114)/SUM('Data Input (1908-1910)'!R114:T114)*100</f>
        <v>11.191335740072201</v>
      </c>
      <c r="V114">
        <f>SUM('Data Input (1908-1910)'!X114:Z114)/SUM('Data Input (1908-1910)'!R114:T114)*100</f>
        <v>0.72202166064981954</v>
      </c>
      <c r="W114" s="10">
        <f>SUM('Data Input (1908-1910)'!R114:T114)/3/'Data Input (1908-1910)'!N114*100</f>
        <v>13.760556383507202</v>
      </c>
      <c r="X114">
        <f>'Data Input (1908-1910)'!AS114/SUM('Data Input (1908-1910)'!L114:M114)*100</f>
        <v>94.243002544529261</v>
      </c>
      <c r="Y114">
        <f>SUM('Data Input (1908-1910)'!AP114:AQ114)/SUM('Data Input (1908-1910)'!L114:M114)*100</f>
        <v>1.2404580152671756</v>
      </c>
      <c r="Z114">
        <f>SUM('Data Input (1908-1910)'!AT114:AU114)/SUM('Data Input (1908-1910)'!L114:M114)*100</f>
        <v>0</v>
      </c>
      <c r="AA114" s="10">
        <f>'Data Input (1908-1910)'!BI114*100</f>
        <v>10.78894133513149</v>
      </c>
      <c r="AB114" s="9">
        <f>LN('Data Input (1908-1910)'!G114/('Data Input (1908-1910)'!BP114/100))</f>
        <v>4.5837586039618667</v>
      </c>
      <c r="AC114">
        <f>IF(Tabel3[[#This Row],[Soil_Type]]="SAND",1,0)</f>
        <v>0</v>
      </c>
      <c r="AD114" s="10">
        <f>IF(Tabel3[[#This Row],[WPS_Presence]]="Present",1,0)</f>
        <v>0</v>
      </c>
      <c r="AE114">
        <f>'Data Input (1908-1910)'!AV114/SUM('Data Input (1908-1910)'!L114:M114)*1000</f>
        <v>0.31806615776081426</v>
      </c>
      <c r="AF114">
        <f>'Data Input (1908-1910)'!AW114/SUM('Data Input (1908-1910)'!L114:M114)*1000</f>
        <v>0</v>
      </c>
      <c r="AG114">
        <f>'Data Input (1908-1910)'!BE114*100</f>
        <v>0.72202166064981954</v>
      </c>
    </row>
    <row r="115" spans="1:33" x14ac:dyDescent="0.25">
      <c r="A115">
        <f>Tabel1[[#This Row],[A_Code]]</f>
        <v>10743</v>
      </c>
      <c r="B115" t="str">
        <f>Tabel1[[#This Row],[Province]]</f>
        <v>Gelderland</v>
      </c>
      <c r="C115" s="51">
        <f>SUM(Tabel1[[#This Row],[Inf_Deaths '[1877']]:[Inf_Deaths '[1879']]])/SUM(Tabel1[[#This Row],[Births '[1877']]:[Births '[1879']]])*100</f>
        <v>10.036496350364963</v>
      </c>
      <c r="D115">
        <f>SUM(Tabel1[[#This Row],[Births '[1877']]:[Births '[1879']]])/3/Tabel1[[#This Row],[F_Aged_15to49 '[1879']]]*100</f>
        <v>14.321181236116553</v>
      </c>
      <c r="E115">
        <f>SUM(Tabel1[[#This Row],[Ilg_Births '[1877']]:[Ilg_Births '[1879']]])/SUM(Tabel1[[#This Row],[Births '[1877']]:[Births '[1879']]])*100</f>
        <v>4.4708029197080297</v>
      </c>
      <c r="F115" s="9">
        <f>SUM(Tabel1[[#This Row],[M_Rom_Cath '[1879']]:[F_Rom_Cath '[1879']]])/Tabel1[[#This Row],[Pop_Size '[1879']]]*100</f>
        <v>0.88557650153441481</v>
      </c>
      <c r="G115">
        <f>SUM(Tabel1[[#This Row],[M_Orthx_Prts '[1879']]:[F_Orthx_Prts '[1879']]])/Tabel1[[#This Row],[Pop_Size '[1879']]]*100</f>
        <v>0.63130206049978077</v>
      </c>
      <c r="H115">
        <f>SUM(Tabel1[[#This Row],[M_Prt_Jews '[1879']]:[F_NL_Jews '[1879']]])/Tabel1[[#This Row],[Pop_Size '[1879']]]*100</f>
        <v>0.25427444103463392</v>
      </c>
      <c r="I115" s="10">
        <f>Tabel1[[#This Row],[F_Lbr_Prtcp '[proxy1909']]]*100</f>
        <v>12.708265272786671</v>
      </c>
      <c r="J115" s="9">
        <f>LN((SUM(Tabel1[[#This Row],[Pop_Size '[1877']]:[Pop_Size '[1878']]])/2)/(Tabel1[[#This Row],[Area_Size '[1879']]]/100))</f>
        <v>3.5133111473003944</v>
      </c>
      <c r="K115">
        <f>IF(Tabel1[[#This Row],[Soil_Type]]="Sand", 1, 0)</f>
        <v>1</v>
      </c>
      <c r="L115" s="10">
        <f>IF(Tabel1[[#This Row],[WPS_Presence]]="Present", 1, 0)</f>
        <v>0</v>
      </c>
      <c r="M115">
        <f>Tabel1[[#This Row],[Med_Dr '[1878']]]/(SUM(Tabel1[[#This Row],[Pop_Size '[1877']]:[Pop_Size '[1878']]])/2)*1000</f>
        <v>0.17813404586951681</v>
      </c>
      <c r="N115">
        <f>SUM(Tabel1[[#This Row],[Cntry_Srgn '[1878']]:[Twn_Srgn '[1878']]])/(SUM(Tabel1[[#This Row],[Pop_Size '[1877']]:[Pop_Size '[1878']]])/2)*1000</f>
        <v>0.26720106880427524</v>
      </c>
      <c r="O115">
        <f>Tabel1[[#This Row],[Midw '[1878']]]/(SUM(Tabel1[[#This Row],[Pop_Size '[1877']]:[Pop_Size '[1878']]])/2)*1000</f>
        <v>0.17813404586951681</v>
      </c>
      <c r="P115">
        <f>Tabel1[[#This Row],[Avg_Inf_Vacc '[1877-1879']]]*100</f>
        <v>4.6532846715328473</v>
      </c>
      <c r="Q115">
        <f>Tabel1[[#This Row],[Avg_Tdlr_Vacc '[1867-1870']]]*100</f>
        <v>3.9221382916908776</v>
      </c>
      <c r="S115">
        <f>'Data Input (1908-1910)'!B115</f>
        <v>10832</v>
      </c>
      <c r="T115" s="10" t="str">
        <f>'Data Input (1908-1910)'!C115</f>
        <v>Gelderland</v>
      </c>
      <c r="U115" s="51">
        <f>SUM('Data Input (1908-1910)'!D115:F115)/SUM('Data Input (1908-1910)'!R115:T115)*100</f>
        <v>10.964912280701753</v>
      </c>
      <c r="V115">
        <f>SUM('Data Input (1908-1910)'!X115:Z115)/SUM('Data Input (1908-1910)'!R115:T115)*100</f>
        <v>2.1929824561403506</v>
      </c>
      <c r="W115" s="10">
        <f>SUM('Data Input (1908-1910)'!R115:T115)/3/'Data Input (1908-1910)'!N115*100</f>
        <v>14.70019342359768</v>
      </c>
      <c r="X115">
        <f>'Data Input (1908-1910)'!AS115/SUM('Data Input (1908-1910)'!L115:M115)*100</f>
        <v>3.1013916500994037</v>
      </c>
      <c r="Y115">
        <f>SUM('Data Input (1908-1910)'!AP115:AQ115)/SUM('Data Input (1908-1910)'!L115:M115)*100</f>
        <v>1.4711729622266401</v>
      </c>
      <c r="Z115">
        <f>SUM('Data Input (1908-1910)'!AT115:AU115)/SUM('Data Input (1908-1910)'!L115:M115)*100</f>
        <v>0.15904572564612326</v>
      </c>
      <c r="AA115" s="10">
        <f>'Data Input (1908-1910)'!BI115*100</f>
        <v>11.976630963972736</v>
      </c>
      <c r="AB115" s="9">
        <f>LN('Data Input (1908-1910)'!G115/('Data Input (1908-1910)'!BP115/100))</f>
        <v>4.6107177134915709</v>
      </c>
      <c r="AC115">
        <f>IF(Tabel3[[#This Row],[Soil_Type]]="SAND",1,0)</f>
        <v>0</v>
      </c>
      <c r="AD115" s="10">
        <f>IF(Tabel3[[#This Row],[WPS_Presence]]="Present",1,0)</f>
        <v>0</v>
      </c>
      <c r="AE115">
        <f>'Data Input (1908-1910)'!AV115/SUM('Data Input (1908-1910)'!L115:M115)*1000</f>
        <v>0.39761431411530818</v>
      </c>
      <c r="AF115">
        <f>'Data Input (1908-1910)'!AW115/SUM('Data Input (1908-1910)'!L115:M115)*1000</f>
        <v>0</v>
      </c>
      <c r="AG115">
        <f>'Data Input (1908-1910)'!BE115*100</f>
        <v>0.73099415204678364</v>
      </c>
    </row>
    <row r="116" spans="1:33" x14ac:dyDescent="0.25">
      <c r="A116">
        <f>Tabel1[[#This Row],[A_Code]]</f>
        <v>10436</v>
      </c>
      <c r="B116" t="str">
        <f>Tabel1[[#This Row],[Province]]</f>
        <v>Gelderland</v>
      </c>
      <c r="C116" s="51">
        <f>SUM(Tabel1[[#This Row],[Inf_Deaths '[1877']]:[Inf_Deaths '[1879']]])/SUM(Tabel1[[#This Row],[Births '[1877']]:[Births '[1879']]])*100</f>
        <v>13.647058823529413</v>
      </c>
      <c r="D116">
        <f>SUM(Tabel1[[#This Row],[Births '[1877']]:[Births '[1879']]])/3/Tabel1[[#This Row],[F_Aged_15to49 '[1879']]]*100</f>
        <v>12.005649717514123</v>
      </c>
      <c r="E116">
        <f>SUM(Tabel1[[#This Row],[Ilg_Births '[1877']]:[Ilg_Births '[1879']]])/SUM(Tabel1[[#This Row],[Births '[1877']]:[Births '[1879']]])*100</f>
        <v>1.6470588235294119</v>
      </c>
      <c r="F116" s="9">
        <f>SUM(Tabel1[[#This Row],[M_Rom_Cath '[1879']]:[F_Rom_Cath '[1879']]])/Tabel1[[#This Row],[Pop_Size '[1879']]]*100</f>
        <v>52.414205905826016</v>
      </c>
      <c r="G116">
        <f>SUM(Tabel1[[#This Row],[M_Orthx_Prts '[1879']]:[F_Orthx_Prts '[1879']]])/Tabel1[[#This Row],[Pop_Size '[1879']]]*100</f>
        <v>0.45889864325618518</v>
      </c>
      <c r="H116">
        <f>SUM(Tabel1[[#This Row],[M_Prt_Jews '[1879']]:[F_NL_Jews '[1879']]])/Tabel1[[#This Row],[Pop_Size '[1879']]]*100</f>
        <v>1.5762170790103753</v>
      </c>
      <c r="I116" s="10">
        <f>Tabel1[[#This Row],[F_Lbr_Prtcp '[proxy1909']]]*100</f>
        <v>21.694290976058934</v>
      </c>
      <c r="J116" s="9">
        <f>LN((SUM(Tabel1[[#This Row],[Pop_Size '[1877']]:[Pop_Size '[1878']]])/2)/(Tabel1[[#This Row],[Area_Size '[1879']]]/100))</f>
        <v>3.7497128687865384</v>
      </c>
      <c r="K116">
        <f>IF(Tabel1[[#This Row],[Soil_Type]]="Sand", 1, 0)</f>
        <v>1</v>
      </c>
      <c r="L116" s="10">
        <f>IF(Tabel1[[#This Row],[WPS_Presence]]="Present", 1, 0)</f>
        <v>0</v>
      </c>
      <c r="M116">
        <f>Tabel1[[#This Row],[Med_Dr '[1878']]]/(SUM(Tabel1[[#This Row],[Pop_Size '[1877']]:[Pop_Size '[1878']]])/2)*1000</f>
        <v>0.19821605550049554</v>
      </c>
      <c r="N116">
        <f>SUM(Tabel1[[#This Row],[Cntry_Srgn '[1878']]:[Twn_Srgn '[1878']]])/(SUM(Tabel1[[#This Row],[Pop_Size '[1877']]:[Pop_Size '[1878']]])/2)*1000</f>
        <v>0.19821605550049554</v>
      </c>
      <c r="O116">
        <f>Tabel1[[#This Row],[Midw '[1878']]]/(SUM(Tabel1[[#This Row],[Pop_Size '[1877']]:[Pop_Size '[1878']]])/2)*1000</f>
        <v>0.19821605550049554</v>
      </c>
      <c r="P116">
        <f>Tabel1[[#This Row],[Avg_Inf_Vacc '[1877-1879']]]*100</f>
        <v>28.000000000000004</v>
      </c>
      <c r="Q116">
        <f>Tabel1[[#This Row],[Avg_Tdlr_Vacc '[1867-1870']]]*100</f>
        <v>35.569852941176471</v>
      </c>
      <c r="S116">
        <f>'Data Input (1908-1910)'!B116</f>
        <v>10743</v>
      </c>
      <c r="T116" s="10" t="str">
        <f>'Data Input (1908-1910)'!C116</f>
        <v>Gelderland</v>
      </c>
      <c r="U116" s="51">
        <f>SUM('Data Input (1908-1910)'!D116:F116)/SUM('Data Input (1908-1910)'!R116:T116)*100</f>
        <v>9.7280334728033484</v>
      </c>
      <c r="V116">
        <f>SUM('Data Input (1908-1910)'!X116:Z116)/SUM('Data Input (1908-1910)'!R116:T116)*100</f>
        <v>2.7196652719665275</v>
      </c>
      <c r="W116" s="10">
        <f>SUM('Data Input (1908-1910)'!R116:T116)/3/'Data Input (1908-1910)'!N116*100</f>
        <v>15.010205683780814</v>
      </c>
      <c r="X116">
        <f>'Data Input (1908-1910)'!AS116/SUM('Data Input (1908-1910)'!L116:M116)*100</f>
        <v>2.3133159268929502</v>
      </c>
      <c r="Y116">
        <f>SUM('Data Input (1908-1910)'!AP116:AQ116)/SUM('Data Input (1908-1910)'!L116:M116)*100</f>
        <v>15.906005221932116</v>
      </c>
      <c r="Z116">
        <f>SUM('Data Input (1908-1910)'!AT116:AU116)/SUM('Data Input (1908-1910)'!L116:M116)*100</f>
        <v>0.10966057441253263</v>
      </c>
      <c r="AA116" s="10">
        <f>'Data Input (1908-1910)'!BI116*100</f>
        <v>12.708265272786671</v>
      </c>
      <c r="AB116" s="9">
        <f>LN('Data Input (1908-1910)'!G116/('Data Input (1908-1910)'!BP116/100))</f>
        <v>4.0562928680127985</v>
      </c>
      <c r="AC116">
        <f>IF(Tabel3[[#This Row],[Soil_Type]]="SAND",1,0)</f>
        <v>1</v>
      </c>
      <c r="AD116" s="10">
        <f>IF(Tabel3[[#This Row],[WPS_Presence]]="Present",1,0)</f>
        <v>1</v>
      </c>
      <c r="AE116">
        <f>'Data Input (1908-1910)'!AV116/SUM('Data Input (1908-1910)'!L116:M116)*1000</f>
        <v>0.4699738903394256</v>
      </c>
      <c r="AF116">
        <f>'Data Input (1908-1910)'!AW116/SUM('Data Input (1908-1910)'!L116:M116)*1000</f>
        <v>0.10443864229765012</v>
      </c>
      <c r="AG116">
        <f>'Data Input (1908-1910)'!BE116*100</f>
        <v>0.34867503486750351</v>
      </c>
    </row>
    <row r="117" spans="1:33" x14ac:dyDescent="0.25">
      <c r="A117">
        <f>Tabel1[[#This Row],[A_Code]]</f>
        <v>11113</v>
      </c>
      <c r="B117" t="str">
        <f>Tabel1[[#This Row],[Province]]</f>
        <v>Gelderland</v>
      </c>
      <c r="C117" s="51">
        <f>SUM(Tabel1[[#This Row],[Inf_Deaths '[1877']]:[Inf_Deaths '[1879']]])/SUM(Tabel1[[#This Row],[Births '[1877']]:[Births '[1879']]])*100</f>
        <v>19.434628975265017</v>
      </c>
      <c r="D117">
        <f>SUM(Tabel1[[#This Row],[Births '[1877']]:[Births '[1879']]])/3/Tabel1[[#This Row],[F_Aged_15to49 '[1879']]]*100</f>
        <v>16.320645905420992</v>
      </c>
      <c r="E117">
        <f>SUM(Tabel1[[#This Row],[Ilg_Births '[1877']]:[Ilg_Births '[1879']]])/SUM(Tabel1[[#This Row],[Births '[1877']]:[Births '[1879']]])*100</f>
        <v>1.4134275618374559</v>
      </c>
      <c r="F117" s="9">
        <f>SUM(Tabel1[[#This Row],[M_Rom_Cath '[1879']]:[F_Rom_Cath '[1879']]])/Tabel1[[#This Row],[Pop_Size '[1879']]]*100</f>
        <v>0.30592734225621415</v>
      </c>
      <c r="G117">
        <f>SUM(Tabel1[[#This Row],[M_Orthx_Prts '[1879']]:[F_Orthx_Prts '[1879']]])/Tabel1[[#This Row],[Pop_Size '[1879']]]*100</f>
        <v>1.18546845124283</v>
      </c>
      <c r="H117">
        <f>SUM(Tabel1[[#This Row],[M_Prt_Jews '[1879']]:[F_NL_Jews '[1879']]])/Tabel1[[#This Row],[Pop_Size '[1879']]]*100</f>
        <v>4.4359464627151057</v>
      </c>
      <c r="I117" s="10">
        <f>Tabel1[[#This Row],[F_Lbr_Prtcp '[proxy1909']]]*100</f>
        <v>9.4801223241590211</v>
      </c>
      <c r="J117" s="9">
        <f>LN((SUM(Tabel1[[#This Row],[Pop_Size '[1877']]:[Pop_Size '[1878']]])/2)/(Tabel1[[#This Row],[Area_Size '[1879']]]/100))</f>
        <v>5.664107009746961</v>
      </c>
      <c r="K117">
        <f>IF(Tabel1[[#This Row],[Soil_Type]]="Sand", 1, 0)</f>
        <v>0</v>
      </c>
      <c r="L117" s="10">
        <f>IF(Tabel1[[#This Row],[WPS_Presence]]="Present", 1, 0)</f>
        <v>0</v>
      </c>
      <c r="M117">
        <f>Tabel1[[#This Row],[Med_Dr '[1878']]]/(SUM(Tabel1[[#This Row],[Pop_Size '[1877']]:[Pop_Size '[1878']]])/2)*1000</f>
        <v>0.7538635506973238</v>
      </c>
      <c r="N117">
        <f>SUM(Tabel1[[#This Row],[Cntry_Srgn '[1878']]:[Twn_Srgn '[1878']]])/(SUM(Tabel1[[#This Row],[Pop_Size '[1877']]:[Pop_Size '[1878']]])/2)*1000</f>
        <v>0</v>
      </c>
      <c r="O117">
        <f>Tabel1[[#This Row],[Midw '[1878']]]/(SUM(Tabel1[[#This Row],[Pop_Size '[1877']]:[Pop_Size '[1878']]])/2)*1000</f>
        <v>0.3769317753486619</v>
      </c>
      <c r="P117">
        <f>Tabel1[[#This Row],[Avg_Inf_Vacc '[1877-1879']]]*100</f>
        <v>6.360424028268552</v>
      </c>
      <c r="Q117">
        <f>Tabel1[[#This Row],[Avg_Tdlr_Vacc '[1867-1870']]]*100</f>
        <v>12.461059190031156</v>
      </c>
      <c r="S117">
        <f>'Data Input (1908-1910)'!B117</f>
        <v>10436</v>
      </c>
      <c r="T117" s="10" t="str">
        <f>'Data Input (1908-1910)'!C117</f>
        <v>Gelderland</v>
      </c>
      <c r="U117" s="51">
        <f>SUM('Data Input (1908-1910)'!D117:F117)/SUM('Data Input (1908-1910)'!R117:T117)*100</f>
        <v>9.8360655737704921</v>
      </c>
      <c r="V117">
        <f>SUM('Data Input (1908-1910)'!X117:Z117)/SUM('Data Input (1908-1910)'!R117:T117)*100</f>
        <v>0.20491803278688525</v>
      </c>
      <c r="W117" s="10">
        <f>SUM('Data Input (1908-1910)'!R117:T117)/3/'Data Input (1908-1910)'!N117*100</f>
        <v>12.304589006555723</v>
      </c>
      <c r="X117">
        <f>'Data Input (1908-1910)'!AS117/SUM('Data Input (1908-1910)'!L117:M117)*100</f>
        <v>47.008698739570384</v>
      </c>
      <c r="Y117">
        <f>SUM('Data Input (1908-1910)'!AP117:AQ117)/SUM('Data Input (1908-1910)'!L117:M117)*100</f>
        <v>1.0118941949227764</v>
      </c>
      <c r="Z117">
        <f>SUM('Data Input (1908-1910)'!AT117:AU117)/SUM('Data Input (1908-1910)'!L117:M117)*100</f>
        <v>0.88762648677436529</v>
      </c>
      <c r="AA117" s="10">
        <f>'Data Input (1908-1910)'!BI117*100</f>
        <v>21.694290976058934</v>
      </c>
      <c r="AB117" s="9">
        <f>LN('Data Input (1908-1910)'!G117/('Data Input (1908-1910)'!BP117/100))</f>
        <v>3.8594246571325654</v>
      </c>
      <c r="AC117">
        <f>IF(Tabel3[[#This Row],[Soil_Type]]="SAND",1,0)</f>
        <v>1</v>
      </c>
      <c r="AD117" s="10">
        <f>IF(Tabel3[[#This Row],[WPS_Presence]]="Present",1,0)</f>
        <v>0</v>
      </c>
      <c r="AE117">
        <f>'Data Input (1908-1910)'!AV117/SUM('Data Input (1908-1910)'!L117:M117)*1000</f>
        <v>0.53257589206461919</v>
      </c>
      <c r="AF117">
        <f>'Data Input (1908-1910)'!AW117/SUM('Data Input (1908-1910)'!L117:M117)*1000</f>
        <v>0.71010118941949218</v>
      </c>
      <c r="AG117">
        <f>'Data Input (1908-1910)'!BE117*100</f>
        <v>11.065573770491802</v>
      </c>
    </row>
    <row r="118" spans="1:33" x14ac:dyDescent="0.25">
      <c r="A118">
        <f>Tabel1[[#This Row],[A_Code]]</f>
        <v>11188</v>
      </c>
      <c r="B118" t="str">
        <f>Tabel1[[#This Row],[Province]]</f>
        <v>Gelderland</v>
      </c>
      <c r="C118" s="51">
        <f>SUM(Tabel1[[#This Row],[Inf_Deaths '[1877']]:[Inf_Deaths '[1879']]])/SUM(Tabel1[[#This Row],[Births '[1877']]:[Births '[1879']]])*100</f>
        <v>10.720887245841034</v>
      </c>
      <c r="D118">
        <f>SUM(Tabel1[[#This Row],[Births '[1877']]:[Births '[1879']]])/3/Tabel1[[#This Row],[F_Aged_15to49 '[1879']]]*100</f>
        <v>14.484605087014726</v>
      </c>
      <c r="E118">
        <f>SUM(Tabel1[[#This Row],[Ilg_Births '[1877']]:[Ilg_Births '[1879']]])/SUM(Tabel1[[#This Row],[Births '[1877']]:[Births '[1879']]])*100</f>
        <v>2.957486136783734</v>
      </c>
      <c r="F118" s="9">
        <f>SUM(Tabel1[[#This Row],[M_Rom_Cath '[1879']]:[F_Rom_Cath '[1879']]])/Tabel1[[#This Row],[Pop_Size '[1879']]]*100</f>
        <v>63.731694087868377</v>
      </c>
      <c r="G118">
        <f>SUM(Tabel1[[#This Row],[M_Orthx_Prts '[1879']]:[F_Orthx_Prts '[1879']]])/Tabel1[[#This Row],[Pop_Size '[1879']]]*100</f>
        <v>0</v>
      </c>
      <c r="H118">
        <f>SUM(Tabel1[[#This Row],[M_Prt_Jews '[1879']]:[F_NL_Jews '[1879']]])/Tabel1[[#This Row],[Pop_Size '[1879']]]*100</f>
        <v>0.23503887181341529</v>
      </c>
      <c r="I118" s="10">
        <f>Tabel1[[#This Row],[F_Lbr_Prtcp '[proxy1909']]]*100</f>
        <v>41.527817000847215</v>
      </c>
      <c r="J118" s="9">
        <f>LN((SUM(Tabel1[[#This Row],[Pop_Size '[1877']]:[Pop_Size '[1878']]])/2)/(Tabel1[[#This Row],[Area_Size '[1879']]]/100))</f>
        <v>4.6348981073329583</v>
      </c>
      <c r="K118">
        <f>IF(Tabel1[[#This Row],[Soil_Type]]="Sand", 1, 0)</f>
        <v>0</v>
      </c>
      <c r="L118" s="10">
        <f>IF(Tabel1[[#This Row],[WPS_Presence]]="Present", 1, 0)</f>
        <v>0</v>
      </c>
      <c r="M118">
        <f>Tabel1[[#This Row],[Med_Dr '[1878']]]/(SUM(Tabel1[[#This Row],[Pop_Size '[1877']]:[Pop_Size '[1878']]])/2)*1000</f>
        <v>0.18195050946142649</v>
      </c>
      <c r="N118">
        <f>SUM(Tabel1[[#This Row],[Cntry_Srgn '[1878']]:[Twn_Srgn '[1878']]])/(SUM(Tabel1[[#This Row],[Pop_Size '[1877']]:[Pop_Size '[1878']]])/2)*1000</f>
        <v>0.36390101892285298</v>
      </c>
      <c r="O118">
        <f>Tabel1[[#This Row],[Midw '[1878']]]/(SUM(Tabel1[[#This Row],[Pop_Size '[1877']]:[Pop_Size '[1878']]])/2)*1000</f>
        <v>0.18195050946142649</v>
      </c>
      <c r="P118">
        <f>Tabel1[[#This Row],[Avg_Inf_Vacc '[1877-1879']]]*100</f>
        <v>4.251386321626617</v>
      </c>
      <c r="Q118">
        <f>Tabel1[[#This Row],[Avg_Tdlr_Vacc '[1867-1870']]]*100</f>
        <v>21.244710860366713</v>
      </c>
      <c r="S118">
        <f>'Data Input (1908-1910)'!B118</f>
        <v>11113</v>
      </c>
      <c r="T118" s="10" t="str">
        <f>'Data Input (1908-1910)'!C118</f>
        <v>Gelderland</v>
      </c>
      <c r="U118" s="51">
        <f>SUM('Data Input (1908-1910)'!D118:F118)/SUM('Data Input (1908-1910)'!R118:T118)*100</f>
        <v>10.943396226415095</v>
      </c>
      <c r="V118">
        <f>SUM('Data Input (1908-1910)'!X118:Z118)/SUM('Data Input (1908-1910)'!R118:T118)*100</f>
        <v>3.0188679245283021</v>
      </c>
      <c r="W118" s="10">
        <f>SUM('Data Input (1908-1910)'!R118:T118)/3/'Data Input (1908-1910)'!N118*100</f>
        <v>15.229885057471263</v>
      </c>
      <c r="X118">
        <f>'Data Input (1908-1910)'!AS118/SUM('Data Input (1908-1910)'!L118:M118)*100</f>
        <v>0.21881838074398249</v>
      </c>
      <c r="Y118">
        <f>SUM('Data Input (1908-1910)'!AP118:AQ118)/SUM('Data Input (1908-1910)'!L118:M118)*100</f>
        <v>14.077315827862874</v>
      </c>
      <c r="Z118">
        <f>SUM('Data Input (1908-1910)'!AT118:AU118)/SUM('Data Input (1908-1910)'!L118:M118)*100</f>
        <v>2.5164113785557989</v>
      </c>
      <c r="AA118" s="10">
        <f>'Data Input (1908-1910)'!BI118*100</f>
        <v>9.4801223241590211</v>
      </c>
      <c r="AB118" s="9">
        <f>LN('Data Input (1908-1910)'!G118/('Data Input (1908-1910)'!BP118/100))</f>
        <v>5.6956436614576154</v>
      </c>
      <c r="AC118">
        <f>IF(Tabel3[[#This Row],[Soil_Type]]="SAND",1,0)</f>
        <v>0</v>
      </c>
      <c r="AD118" s="10">
        <f>IF(Tabel3[[#This Row],[WPS_Presence]]="Present",1,0)</f>
        <v>0</v>
      </c>
      <c r="AE118">
        <f>'Data Input (1908-1910)'!AV118/SUM('Data Input (1908-1910)'!L118:M118)*1000</f>
        <v>0</v>
      </c>
      <c r="AF118">
        <f>'Data Input (1908-1910)'!AW118/SUM('Data Input (1908-1910)'!L118:M118)*1000</f>
        <v>0</v>
      </c>
      <c r="AG118">
        <f>'Data Input (1908-1910)'!BE118*100</f>
        <v>0.25157232704402516</v>
      </c>
    </row>
    <row r="119" spans="1:33" x14ac:dyDescent="0.25">
      <c r="A119">
        <f>Tabel1[[#This Row],[A_Code]]</f>
        <v>10940</v>
      </c>
      <c r="B119" t="str">
        <f>Tabel1[[#This Row],[Province]]</f>
        <v>Gelderland</v>
      </c>
      <c r="C119" s="51">
        <f>SUM(Tabel1[[#This Row],[Inf_Deaths '[1877']]:[Inf_Deaths '[1879']]])/SUM(Tabel1[[#This Row],[Births '[1877']]:[Births '[1879']]])*100</f>
        <v>11.070559610705596</v>
      </c>
      <c r="D119">
        <f>SUM(Tabel1[[#This Row],[Births '[1877']]:[Births '[1879']]])/3/Tabel1[[#This Row],[F_Aged_15to49 '[1879']]]*100</f>
        <v>15.856481481481483</v>
      </c>
      <c r="E119">
        <f>SUM(Tabel1[[#This Row],[Ilg_Births '[1877']]:[Ilg_Births '[1879']]])/SUM(Tabel1[[#This Row],[Births '[1877']]:[Births '[1879']]])*100</f>
        <v>3.5279805352798053</v>
      </c>
      <c r="F119" s="9">
        <f>SUM(Tabel1[[#This Row],[M_Rom_Cath '[1879']]:[F_Rom_Cath '[1879']]])/Tabel1[[#This Row],[Pop_Size '[1879']]]*100</f>
        <v>11.916571283225231</v>
      </c>
      <c r="G119">
        <f>SUM(Tabel1[[#This Row],[M_Orthx_Prts '[1879']]:[F_Orthx_Prts '[1879']]])/Tabel1[[#This Row],[Pop_Size '[1879']]]*100</f>
        <v>0.99198779091949629</v>
      </c>
      <c r="H119">
        <f>SUM(Tabel1[[#This Row],[M_Prt_Jews '[1879']]:[F_NL_Jews '[1879']]])/Tabel1[[#This Row],[Pop_Size '[1879']]]*100</f>
        <v>0.19076688286913393</v>
      </c>
      <c r="I119" s="10">
        <f>Tabel1[[#This Row],[F_Lbr_Prtcp '[proxy1909']]]*100</f>
        <v>42.605965463108319</v>
      </c>
      <c r="J119" s="9">
        <f>LN((SUM(Tabel1[[#This Row],[Pop_Size '[1877']]:[Pop_Size '[1878']]])/2)/(Tabel1[[#This Row],[Area_Size '[1879']]]/100))</f>
        <v>3.9105812307805499</v>
      </c>
      <c r="K119">
        <f>IF(Tabel1[[#This Row],[Soil_Type]]="Sand", 1, 0)</f>
        <v>1</v>
      </c>
      <c r="L119" s="10">
        <f>IF(Tabel1[[#This Row],[WPS_Presence]]="Present", 1, 0)</f>
        <v>0</v>
      </c>
      <c r="M119">
        <f>Tabel1[[#This Row],[Med_Dr '[1878']]]/(SUM(Tabel1[[#This Row],[Pop_Size '[1877']]:[Pop_Size '[1878']]])/2)*1000</f>
        <v>0.25401663808979491</v>
      </c>
      <c r="N119">
        <f>SUM(Tabel1[[#This Row],[Cntry_Srgn '[1878']]:[Twn_Srgn '[1878']]])/(SUM(Tabel1[[#This Row],[Pop_Size '[1877']]:[Pop_Size '[1878']]])/2)*1000</f>
        <v>0.12700831904489746</v>
      </c>
      <c r="O119">
        <f>Tabel1[[#This Row],[Midw '[1878']]]/(SUM(Tabel1[[#This Row],[Pop_Size '[1877']]:[Pop_Size '[1878']]])/2)*1000</f>
        <v>0.25401663808979491</v>
      </c>
      <c r="P119">
        <f>Tabel1[[#This Row],[Avg_Inf_Vacc '[1877-1879']]]*100</f>
        <v>10.218978102189782</v>
      </c>
      <c r="Q119">
        <f>Tabel1[[#This Row],[Avg_Tdlr_Vacc '[1867-1870']]]*100</f>
        <v>21.872485921158489</v>
      </c>
      <c r="S119">
        <f>'Data Input (1908-1910)'!B119</f>
        <v>11188</v>
      </c>
      <c r="T119" s="10" t="str">
        <f>'Data Input (1908-1910)'!C119</f>
        <v>Gelderland</v>
      </c>
      <c r="U119" s="51">
        <f>SUM('Data Input (1908-1910)'!D119:F119)/SUM('Data Input (1908-1910)'!R119:T119)*100</f>
        <v>6.6439522998296416</v>
      </c>
      <c r="V119">
        <f>SUM('Data Input (1908-1910)'!X119:Z119)/SUM('Data Input (1908-1910)'!R119:T119)*100</f>
        <v>1.8739352640545146</v>
      </c>
      <c r="W119" s="10">
        <f>SUM('Data Input (1908-1910)'!R119:T119)/3/'Data Input (1908-1910)'!N119*100</f>
        <v>12.558836114676936</v>
      </c>
      <c r="X119">
        <f>'Data Input (1908-1910)'!AS119/SUM('Data Input (1908-1910)'!L119:M119)*100</f>
        <v>58.010652080034554</v>
      </c>
      <c r="Y119">
        <f>SUM('Data Input (1908-1910)'!AP119:AQ119)/SUM('Data Input (1908-1910)'!L119:M119)*100</f>
        <v>2.7062041168849862</v>
      </c>
      <c r="Z119">
        <f>SUM('Data Input (1908-1910)'!AT119:AU119)/SUM('Data Input (1908-1910)'!L119:M119)*100</f>
        <v>0.15834173024327047</v>
      </c>
      <c r="AA119" s="10">
        <f>'Data Input (1908-1910)'!BI119*100</f>
        <v>41.527817000847215</v>
      </c>
      <c r="AB119" s="9">
        <f>LN('Data Input (1908-1910)'!G119/('Data Input (1908-1910)'!BP119/100))</f>
        <v>4.9085631851383589</v>
      </c>
      <c r="AC119">
        <f>IF(Tabel3[[#This Row],[Soil_Type]]="SAND",1,0)</f>
        <v>0</v>
      </c>
      <c r="AD119" s="10">
        <f>IF(Tabel3[[#This Row],[WPS_Presence]]="Present",1,0)</f>
        <v>0</v>
      </c>
      <c r="AE119">
        <f>'Data Input (1908-1910)'!AV119/SUM('Data Input (1908-1910)'!L119:M119)*1000</f>
        <v>0.28789405498776455</v>
      </c>
      <c r="AF119">
        <f>'Data Input (1908-1910)'!AW119/SUM('Data Input (1908-1910)'!L119:M119)*1000</f>
        <v>0.28789405498776455</v>
      </c>
      <c r="AG119">
        <f>'Data Input (1908-1910)'!BE119*100</f>
        <v>4.8268029528676886</v>
      </c>
    </row>
    <row r="120" spans="1:33" x14ac:dyDescent="0.25">
      <c r="A120">
        <f>Tabel1[[#This Row],[A_Code]]</f>
        <v>10732</v>
      </c>
      <c r="B120" t="str">
        <f>Tabel1[[#This Row],[Province]]</f>
        <v>Gelderland</v>
      </c>
      <c r="C120" s="51">
        <f>SUM(Tabel1[[#This Row],[Inf_Deaths '[1877']]:[Inf_Deaths '[1879']]])/SUM(Tabel1[[#This Row],[Births '[1877']]:[Births '[1879']]])*100</f>
        <v>7.3619631901840492</v>
      </c>
      <c r="D120">
        <f>SUM(Tabel1[[#This Row],[Births '[1877']]:[Births '[1879']]])/3/Tabel1[[#This Row],[F_Aged_15to49 '[1879']]]*100</f>
        <v>14.051724137931036</v>
      </c>
      <c r="E120">
        <f>SUM(Tabel1[[#This Row],[Ilg_Births '[1877']]:[Ilg_Births '[1879']]])/SUM(Tabel1[[#This Row],[Births '[1877']]:[Births '[1879']]])*100</f>
        <v>1.4314928425357873</v>
      </c>
      <c r="F120" s="9">
        <f>SUM(Tabel1[[#This Row],[M_Rom_Cath '[1879']]:[F_Rom_Cath '[1879']]])/Tabel1[[#This Row],[Pop_Size '[1879']]]*100</f>
        <v>0.41944709246901807</v>
      </c>
      <c r="G120">
        <f>SUM(Tabel1[[#This Row],[M_Orthx_Prts '[1879']]:[F_Orthx_Prts '[1879']]])/Tabel1[[#This Row],[Pop_Size '[1879']]]*100</f>
        <v>3.8131553860819824E-2</v>
      </c>
      <c r="H120">
        <f>SUM(Tabel1[[#This Row],[M_Prt_Jews '[1879']]:[F_NL_Jews '[1879']]])/Tabel1[[#This Row],[Pop_Size '[1879']]]*100</f>
        <v>0.17159199237368922</v>
      </c>
      <c r="I120" s="10">
        <f>Tabel1[[#This Row],[F_Lbr_Prtcp '[proxy1909']]]*100</f>
        <v>37.081070960494287</v>
      </c>
      <c r="J120" s="9">
        <f>LN((SUM(Tabel1[[#This Row],[Pop_Size '[1877']]:[Pop_Size '[1878']]])/2)/(Tabel1[[#This Row],[Area_Size '[1879']]]/100))</f>
        <v>3.2061162135131331</v>
      </c>
      <c r="K120">
        <f>IF(Tabel1[[#This Row],[Soil_Type]]="Sand", 1, 0)</f>
        <v>1</v>
      </c>
      <c r="L120" s="10">
        <f>IF(Tabel1[[#This Row],[WPS_Presence]]="Present", 1, 0)</f>
        <v>0</v>
      </c>
      <c r="M120">
        <f>Tabel1[[#This Row],[Med_Dr '[1878']]]/(SUM(Tabel1[[#This Row],[Pop_Size '[1877']]:[Pop_Size '[1878']]])/2)*1000</f>
        <v>0.38929440389294406</v>
      </c>
      <c r="N120">
        <f>SUM(Tabel1[[#This Row],[Cntry_Srgn '[1878']]:[Twn_Srgn '[1878']]])/(SUM(Tabel1[[#This Row],[Pop_Size '[1877']]:[Pop_Size '[1878']]])/2)*1000</f>
        <v>0.38929440389294406</v>
      </c>
      <c r="O120">
        <f>Tabel1[[#This Row],[Midw '[1878']]]/(SUM(Tabel1[[#This Row],[Pop_Size '[1877']]:[Pop_Size '[1878']]])/2)*1000</f>
        <v>0.38929440389294406</v>
      </c>
      <c r="P120">
        <f>Tabel1[[#This Row],[Avg_Inf_Vacc '[1877-1879']]]*100</f>
        <v>2.6584867075664618</v>
      </c>
      <c r="Q120">
        <f>Tabel1[[#This Row],[Avg_Tdlr_Vacc '[1867-1870']]]*100</f>
        <v>5.6039850560398508</v>
      </c>
      <c r="S120">
        <f>'Data Input (1908-1910)'!B120</f>
        <v>10940</v>
      </c>
      <c r="T120" s="10" t="str">
        <f>'Data Input (1908-1910)'!C120</f>
        <v>Gelderland</v>
      </c>
      <c r="U120" s="51">
        <f>SUM('Data Input (1908-1910)'!D120:F120)/SUM('Data Input (1908-1910)'!R120:T120)*100</f>
        <v>11.534154535274356</v>
      </c>
      <c r="V120">
        <f>SUM('Data Input (1908-1910)'!X120:Z120)/SUM('Data Input (1908-1910)'!R120:T120)*100</f>
        <v>2.0156774916013438</v>
      </c>
      <c r="W120" s="10">
        <f>SUM('Data Input (1908-1910)'!R120:T120)/3/'Data Input (1908-1910)'!N120*100</f>
        <v>14.222009874183788</v>
      </c>
      <c r="X120">
        <f>'Data Input (1908-1910)'!AS120/SUM('Data Input (1908-1910)'!L120:M120)*100</f>
        <v>10.477200424178156</v>
      </c>
      <c r="Y120">
        <f>SUM('Data Input (1908-1910)'!AP120:AQ120)/SUM('Data Input (1908-1910)'!L120:M120)*100</f>
        <v>5.1431601272534468</v>
      </c>
      <c r="Z120">
        <f>SUM('Data Input (1908-1910)'!AT120:AU120)/SUM('Data Input (1908-1910)'!L120:M120)*100</f>
        <v>0.10604453870625664</v>
      </c>
      <c r="AA120" s="10">
        <f>'Data Input (1908-1910)'!BI120*100</f>
        <v>42.605965463108319</v>
      </c>
      <c r="AB120" s="9">
        <f>LN('Data Input (1908-1910)'!G120/('Data Input (1908-1910)'!BP120/100))</f>
        <v>4.0845916366525534</v>
      </c>
      <c r="AC120">
        <f>IF(Tabel3[[#This Row],[Soil_Type]]="SAND",1,0)</f>
        <v>1</v>
      </c>
      <c r="AD120" s="10">
        <f>IF(Tabel3[[#This Row],[WPS_Presence]]="Present",1,0)</f>
        <v>0</v>
      </c>
      <c r="AE120">
        <f>'Data Input (1908-1910)'!AV120/SUM('Data Input (1908-1910)'!L120:M120)*1000</f>
        <v>0</v>
      </c>
      <c r="AF120">
        <f>'Data Input (1908-1910)'!AW120/SUM('Data Input (1908-1910)'!L120:M120)*1000</f>
        <v>0</v>
      </c>
      <c r="AG120">
        <f>'Data Input (1908-1910)'!BE120*100</f>
        <v>2.0903322135125046</v>
      </c>
    </row>
    <row r="121" spans="1:33" x14ac:dyDescent="0.25">
      <c r="A121">
        <f>Tabel1[[#This Row],[A_Code]]</f>
        <v>11092</v>
      </c>
      <c r="B121" t="str">
        <f>Tabel1[[#This Row],[Province]]</f>
        <v>Gelderland</v>
      </c>
      <c r="C121" s="51">
        <f>SUM(Tabel1[[#This Row],[Inf_Deaths '[1877']]:[Inf_Deaths '[1879']]])/SUM(Tabel1[[#This Row],[Births '[1877']]:[Births '[1879']]])*100</f>
        <v>17.431192660550458</v>
      </c>
      <c r="D121">
        <f>SUM(Tabel1[[#This Row],[Births '[1877']]:[Births '[1879']]])/3/Tabel1[[#This Row],[F_Aged_15to49 '[1879']]]*100</f>
        <v>16.978193146417446</v>
      </c>
      <c r="E121">
        <f>SUM(Tabel1[[#This Row],[Ilg_Births '[1877']]:[Ilg_Births '[1879']]])/SUM(Tabel1[[#This Row],[Births '[1877']]:[Births '[1879']]])*100</f>
        <v>0.91743119266055051</v>
      </c>
      <c r="F121" s="9">
        <f>SUM(Tabel1[[#This Row],[M_Rom_Cath '[1879']]:[F_Rom_Cath '[1879']]])/Tabel1[[#This Row],[Pop_Size '[1879']]]*100</f>
        <v>0.28142589118198874</v>
      </c>
      <c r="G121">
        <f>SUM(Tabel1[[#This Row],[M_Orthx_Prts '[1879']]:[F_Orthx_Prts '[1879']]])/Tabel1[[#This Row],[Pop_Size '[1879']]]*100</f>
        <v>0</v>
      </c>
      <c r="H121">
        <f>SUM(Tabel1[[#This Row],[M_Prt_Jews '[1879']]:[F_NL_Jews '[1879']]])/Tabel1[[#This Row],[Pop_Size '[1879']]]*100</f>
        <v>0</v>
      </c>
      <c r="I121" s="10">
        <f>Tabel1[[#This Row],[F_Lbr_Prtcp '[proxy1909']]]*100</f>
        <v>44.892473118279568</v>
      </c>
      <c r="J121" s="9">
        <f>LN((SUM(Tabel1[[#This Row],[Pop_Size '[1877']]:[Pop_Size '[1878']]])/2)/(Tabel1[[#This Row],[Area_Size '[1879']]]/100))</f>
        <v>5.32750408732901</v>
      </c>
      <c r="K121">
        <f>IF(Tabel1[[#This Row],[Soil_Type]]="Sand", 1, 0)</f>
        <v>0</v>
      </c>
      <c r="L121" s="10">
        <f>IF(Tabel1[[#This Row],[WPS_Presence]]="Present", 1, 0)</f>
        <v>0</v>
      </c>
      <c r="M121">
        <f>Tabel1[[#This Row],[Med_Dr '[1878']]]/(SUM(Tabel1[[#This Row],[Pop_Size '[1877']]:[Pop_Size '[1878']]])/2)*1000</f>
        <v>0</v>
      </c>
      <c r="N121">
        <f>SUM(Tabel1[[#This Row],[Cntry_Srgn '[1878']]:[Twn_Srgn '[1878']]])/(SUM(Tabel1[[#This Row],[Pop_Size '[1877']]:[Pop_Size '[1878']]])/2)*1000</f>
        <v>0</v>
      </c>
      <c r="O121">
        <f>Tabel1[[#This Row],[Midw '[1878']]]/(SUM(Tabel1[[#This Row],[Pop_Size '[1877']]:[Pop_Size '[1878']]])/2)*1000</f>
        <v>0</v>
      </c>
      <c r="P121">
        <f>Tabel1[[#This Row],[Avg_Inf_Vacc '[1877-1879']]]*100</f>
        <v>15.596330275229359</v>
      </c>
      <c r="Q121">
        <f>Tabel1[[#This Row],[Avg_Tdlr_Vacc '[1867-1870']]]*100</f>
        <v>28.814935064935064</v>
      </c>
      <c r="S121">
        <f>'Data Input (1908-1910)'!B121</f>
        <v>10732</v>
      </c>
      <c r="T121" s="10" t="str">
        <f>'Data Input (1908-1910)'!C121</f>
        <v>Gelderland</v>
      </c>
      <c r="U121" s="51">
        <f>SUM('Data Input (1908-1910)'!D121:F121)/SUM('Data Input (1908-1910)'!R121:T121)*100</f>
        <v>9.125964010282777</v>
      </c>
      <c r="V121">
        <f>SUM('Data Input (1908-1910)'!X121:Z121)/SUM('Data Input (1908-1910)'!R121:T121)*100</f>
        <v>1.9280205655526992</v>
      </c>
      <c r="W121" s="10">
        <f>SUM('Data Input (1908-1910)'!R121:T121)/3/'Data Input (1908-1910)'!N121*100</f>
        <v>10.20194072908471</v>
      </c>
      <c r="X121">
        <f>'Data Input (1908-1910)'!AS121/SUM('Data Input (1908-1910)'!L121:M121)*100</f>
        <v>0.79855195911413968</v>
      </c>
      <c r="Y121">
        <f>SUM('Data Input (1908-1910)'!AP121:AQ121)/SUM('Data Input (1908-1910)'!L121:M121)*100</f>
        <v>24.510221465076661</v>
      </c>
      <c r="Z121">
        <f>SUM('Data Input (1908-1910)'!AT121:AU121)/SUM('Data Input (1908-1910)'!L121:M121)*100</f>
        <v>0.18100511073253833</v>
      </c>
      <c r="AA121" s="10">
        <f>'Data Input (1908-1910)'!BI121*100</f>
        <v>37.081070960494287</v>
      </c>
      <c r="AB121" s="9">
        <f>LN('Data Input (1908-1910)'!G121/('Data Input (1908-1910)'!BP121/100))</f>
        <v>3.80310614027439</v>
      </c>
      <c r="AC121">
        <f>IF(Tabel3[[#This Row],[Soil_Type]]="SAND",1,0)</f>
        <v>1</v>
      </c>
      <c r="AD121" s="10">
        <f>IF(Tabel3[[#This Row],[WPS_Presence]]="Present",1,0)</f>
        <v>0</v>
      </c>
      <c r="AE121">
        <f>'Data Input (1908-1910)'!AV121/SUM('Data Input (1908-1910)'!L121:M121)*1000</f>
        <v>0.53236797274275982</v>
      </c>
      <c r="AF121">
        <f>'Data Input (1908-1910)'!AW121/SUM('Data Input (1908-1910)'!L121:M121)*1000</f>
        <v>30.557921635434411</v>
      </c>
      <c r="AG121">
        <f>'Data Input (1908-1910)'!BE121*100</f>
        <v>0.17137960582690659</v>
      </c>
    </row>
    <row r="122" spans="1:33" x14ac:dyDescent="0.25">
      <c r="A122">
        <f>Tabel1[[#This Row],[A_Code]]</f>
        <v>10471</v>
      </c>
      <c r="B122" t="str">
        <f>Tabel1[[#This Row],[Province]]</f>
        <v>Gelderland</v>
      </c>
      <c r="C122" s="51">
        <f>SUM(Tabel1[[#This Row],[Inf_Deaths '[1877']]:[Inf_Deaths '[1879']]])/SUM(Tabel1[[#This Row],[Births '[1877']]:[Births '[1879']]])*100</f>
        <v>10.256410256410255</v>
      </c>
      <c r="D122">
        <f>SUM(Tabel1[[#This Row],[Births '[1877']]:[Births '[1879']]])/3/Tabel1[[#This Row],[F_Aged_15to49 '[1879']]]*100</f>
        <v>11.899313501144166</v>
      </c>
      <c r="E122">
        <f>SUM(Tabel1[[#This Row],[Ilg_Births '[1877']]:[Ilg_Births '[1879']]])/SUM(Tabel1[[#This Row],[Births '[1877']]:[Births '[1879']]])*100</f>
        <v>0</v>
      </c>
      <c r="F122" s="9">
        <f>SUM(Tabel1[[#This Row],[M_Rom_Cath '[1879']]:[F_Rom_Cath '[1879']]])/Tabel1[[#This Row],[Pop_Size '[1879']]]*100</f>
        <v>94.861253854059612</v>
      </c>
      <c r="G122">
        <f>SUM(Tabel1[[#This Row],[M_Orthx_Prts '[1879']]:[F_Orthx_Prts '[1879']]])/Tabel1[[#This Row],[Pop_Size '[1879']]]*100</f>
        <v>0</v>
      </c>
      <c r="H122">
        <f>SUM(Tabel1[[#This Row],[M_Prt_Jews '[1879']]:[F_NL_Jews '[1879']]])/Tabel1[[#This Row],[Pop_Size '[1879']]]*100</f>
        <v>0</v>
      </c>
      <c r="I122" s="10">
        <f>Tabel1[[#This Row],[F_Lbr_Prtcp '[proxy1909']]]*100</f>
        <v>43.731532292106372</v>
      </c>
      <c r="J122" s="9">
        <f>LN((SUM(Tabel1[[#This Row],[Pop_Size '[1877']]:[Pop_Size '[1878']]])/2)/(Tabel1[[#This Row],[Area_Size '[1879']]]/100))</f>
        <v>4.3603941588875541</v>
      </c>
      <c r="K122">
        <f>IF(Tabel1[[#This Row],[Soil_Type]]="Sand", 1, 0)</f>
        <v>0</v>
      </c>
      <c r="L122" s="10">
        <f>IF(Tabel1[[#This Row],[WPS_Presence]]="Present", 1, 0)</f>
        <v>0</v>
      </c>
      <c r="M122">
        <f>Tabel1[[#This Row],[Med_Dr '[1878']]]/(SUM(Tabel1[[#This Row],[Pop_Size '[1877']]:[Pop_Size '[1878']]])/2)*1000</f>
        <v>0.50709939148073024</v>
      </c>
      <c r="N122">
        <f>SUM(Tabel1[[#This Row],[Cntry_Srgn '[1878']]:[Twn_Srgn '[1878']]])/(SUM(Tabel1[[#This Row],[Pop_Size '[1877']]:[Pop_Size '[1878']]])/2)*1000</f>
        <v>0</v>
      </c>
      <c r="O122">
        <f>Tabel1[[#This Row],[Midw '[1878']]]/(SUM(Tabel1[[#This Row],[Pop_Size '[1877']]:[Pop_Size '[1878']]])/2)*1000</f>
        <v>0</v>
      </c>
      <c r="P122">
        <f>Tabel1[[#This Row],[Avg_Inf_Vacc '[1877-1879']]]*100</f>
        <v>25</v>
      </c>
      <c r="Q122">
        <f>Tabel1[[#This Row],[Avg_Tdlr_Vacc '[1867-1870']]]*100</f>
        <v>45.207509881422922</v>
      </c>
      <c r="S122">
        <f>'Data Input (1908-1910)'!B122</f>
        <v>11092</v>
      </c>
      <c r="T122" s="10" t="str">
        <f>'Data Input (1908-1910)'!C122</f>
        <v>Gelderland</v>
      </c>
      <c r="U122" s="51">
        <f>SUM('Data Input (1908-1910)'!D122:F122)/SUM('Data Input (1908-1910)'!R122:T122)*100</f>
        <v>5.2631578947368416</v>
      </c>
      <c r="V122">
        <f>SUM('Data Input (1908-1910)'!X122:Z122)/SUM('Data Input (1908-1910)'!R122:T122)*100</f>
        <v>3.1578947368421053</v>
      </c>
      <c r="W122" s="10">
        <f>SUM('Data Input (1908-1910)'!R122:T122)/3/'Data Input (1908-1910)'!N122*100</f>
        <v>13.139695712309821</v>
      </c>
      <c r="X122">
        <f>'Data Input (1908-1910)'!AS122/SUM('Data Input (1908-1910)'!L122:M122)*100</f>
        <v>0.17809439002671415</v>
      </c>
      <c r="Y122">
        <f>SUM('Data Input (1908-1910)'!AP122:AQ122)/SUM('Data Input (1908-1910)'!L122:M122)*100</f>
        <v>1.068566340160285</v>
      </c>
      <c r="Z122">
        <f>SUM('Data Input (1908-1910)'!AT122:AU122)/SUM('Data Input (1908-1910)'!L122:M122)*100</f>
        <v>0</v>
      </c>
      <c r="AA122" s="10">
        <f>'Data Input (1908-1910)'!BI122*100</f>
        <v>44.892473118279568</v>
      </c>
      <c r="AB122" s="9">
        <f>LN('Data Input (1908-1910)'!G122/('Data Input (1908-1910)'!BP122/100))</f>
        <v>5.3881006574742649</v>
      </c>
      <c r="AC122">
        <f>IF(Tabel3[[#This Row],[Soil_Type]]="SAND",1,0)</f>
        <v>0</v>
      </c>
      <c r="AD122" s="10">
        <f>IF(Tabel3[[#This Row],[WPS_Presence]]="Present",1,0)</f>
        <v>0</v>
      </c>
      <c r="AE122">
        <f>'Data Input (1908-1910)'!AV122/SUM('Data Input (1908-1910)'!L122:M122)*1000</f>
        <v>0</v>
      </c>
      <c r="AF122">
        <f>'Data Input (1908-1910)'!AW122/SUM('Data Input (1908-1910)'!L122:M122)*1000</f>
        <v>0</v>
      </c>
      <c r="AG122">
        <f>'Data Input (1908-1910)'!BE122*100</f>
        <v>1.0526315789473684</v>
      </c>
    </row>
    <row r="123" spans="1:33" x14ac:dyDescent="0.25">
      <c r="A123">
        <f>Tabel1[[#This Row],[A_Code]]</f>
        <v>10037</v>
      </c>
      <c r="B123" t="str">
        <f>Tabel1[[#This Row],[Province]]</f>
        <v>Gelderland</v>
      </c>
      <c r="C123" s="51">
        <f>SUM(Tabel1[[#This Row],[Inf_Deaths '[1877']]:[Inf_Deaths '[1879']]])/SUM(Tabel1[[#This Row],[Births '[1877']]:[Births '[1879']]])*100</f>
        <v>14.204545454545455</v>
      </c>
      <c r="D123">
        <f>SUM(Tabel1[[#This Row],[Births '[1877']]:[Births '[1879']]])/3/Tabel1[[#This Row],[F_Aged_15to49 '[1879']]]*100</f>
        <v>16.955684007707127</v>
      </c>
      <c r="E123">
        <f>SUM(Tabel1[[#This Row],[Ilg_Births '[1877']]:[Ilg_Births '[1879']]])/SUM(Tabel1[[#This Row],[Births '[1877']]:[Births '[1879']]])*100</f>
        <v>0.56818181818181823</v>
      </c>
      <c r="F123" s="9">
        <f>SUM(Tabel1[[#This Row],[M_Rom_Cath '[1879']]:[F_Rom_Cath '[1879']]])/Tabel1[[#This Row],[Pop_Size '[1879']]]*100</f>
        <v>1.8259281801582472</v>
      </c>
      <c r="G123">
        <f>SUM(Tabel1[[#This Row],[M_Orthx_Prts '[1879']]:[F_Orthx_Prts '[1879']]])/Tabel1[[#This Row],[Pop_Size '[1879']]]*100</f>
        <v>12.41631162507608</v>
      </c>
      <c r="H123">
        <f>SUM(Tabel1[[#This Row],[M_Prt_Jews '[1879']]:[F_NL_Jews '[1879']]])/Tabel1[[#This Row],[Pop_Size '[1879']]]*100</f>
        <v>0</v>
      </c>
      <c r="I123" s="10">
        <f>Tabel1[[#This Row],[F_Lbr_Prtcp '[proxy1909']]]*100</f>
        <v>47.269890795631824</v>
      </c>
      <c r="J123" s="9">
        <f>LN((SUM(Tabel1[[#This Row],[Pop_Size '[1877']]:[Pop_Size '[1878']]])/2)/(Tabel1[[#This Row],[Area_Size '[1879']]]/100))</f>
        <v>4.9442626688895741</v>
      </c>
      <c r="K123">
        <f>IF(Tabel1[[#This Row],[Soil_Type]]="Sand", 1, 0)</f>
        <v>0</v>
      </c>
      <c r="L123" s="10">
        <f>IF(Tabel1[[#This Row],[WPS_Presence]]="Present", 1, 0)</f>
        <v>0</v>
      </c>
      <c r="M123">
        <f>Tabel1[[#This Row],[Med_Dr '[1878']]]/(SUM(Tabel1[[#This Row],[Pop_Size '[1877']]:[Pop_Size '[1878']]])/2)*1000</f>
        <v>0</v>
      </c>
      <c r="N123">
        <f>SUM(Tabel1[[#This Row],[Cntry_Srgn '[1878']]:[Twn_Srgn '[1878']]])/(SUM(Tabel1[[#This Row],[Pop_Size '[1877']]:[Pop_Size '[1878']]])/2)*1000</f>
        <v>0.64184852374839529</v>
      </c>
      <c r="O123">
        <f>Tabel1[[#This Row],[Midw '[1878']]]/(SUM(Tabel1[[#This Row],[Pop_Size '[1877']]:[Pop_Size '[1878']]])/2)*1000</f>
        <v>0</v>
      </c>
      <c r="P123">
        <f>Tabel1[[#This Row],[Avg_Inf_Vacc '[1877-1879']]]*100</f>
        <v>0</v>
      </c>
      <c r="Q123">
        <f>Tabel1[[#This Row],[Avg_Tdlr_Vacc '[1867-1870']]]*100</f>
        <v>0</v>
      </c>
      <c r="S123">
        <f>'Data Input (1908-1910)'!B123</f>
        <v>10471</v>
      </c>
      <c r="T123" s="10" t="str">
        <f>'Data Input (1908-1910)'!C123</f>
        <v>Gelderland</v>
      </c>
      <c r="U123" s="51">
        <f>SUM('Data Input (1908-1910)'!D123:F123)/SUM('Data Input (1908-1910)'!R123:T123)*100</f>
        <v>6.3157894736842106</v>
      </c>
      <c r="V123">
        <f>SUM('Data Input (1908-1910)'!X123:Z123)/SUM('Data Input (1908-1910)'!R123:T123)*100</f>
        <v>1.0526315789473684</v>
      </c>
      <c r="W123" s="10">
        <f>SUM('Data Input (1908-1910)'!R123:T123)/3/'Data Input (1908-1910)'!N123*100</f>
        <v>12.616201859229747</v>
      </c>
      <c r="X123">
        <f>'Data Input (1908-1910)'!AS123/SUM('Data Input (1908-1910)'!L123:M123)*100</f>
        <v>95.069204152249128</v>
      </c>
      <c r="Y123">
        <f>SUM('Data Input (1908-1910)'!AP123:AQ123)/SUM('Data Input (1908-1910)'!L123:M123)*100</f>
        <v>0</v>
      </c>
      <c r="Z123">
        <f>SUM('Data Input (1908-1910)'!AT123:AU123)/SUM('Data Input (1908-1910)'!L123:M123)*100</f>
        <v>0</v>
      </c>
      <c r="AA123" s="10">
        <f>'Data Input (1908-1910)'!BI123*100</f>
        <v>43.731532292106372</v>
      </c>
      <c r="AB123" s="9">
        <f>LN('Data Input (1908-1910)'!G123/('Data Input (1908-1910)'!BP123/100))</f>
        <v>4.5459221988945862</v>
      </c>
      <c r="AC123">
        <f>IF(Tabel3[[#This Row],[Soil_Type]]="SAND",1,0)</f>
        <v>0</v>
      </c>
      <c r="AD123" s="10">
        <f>IF(Tabel3[[#This Row],[WPS_Presence]]="Present",1,0)</f>
        <v>0</v>
      </c>
      <c r="AE123">
        <f>'Data Input (1908-1910)'!AV123/SUM('Data Input (1908-1910)'!L123:M123)*1000</f>
        <v>0.43252595155709345</v>
      </c>
      <c r="AF123">
        <f>'Data Input (1908-1910)'!AW123/SUM('Data Input (1908-1910)'!L123:M123)*1000</f>
        <v>0.43252595155709345</v>
      </c>
      <c r="AG123">
        <f>'Data Input (1908-1910)'!BE123*100</f>
        <v>5.0877192982456139</v>
      </c>
    </row>
    <row r="124" spans="1:33" x14ac:dyDescent="0.25">
      <c r="A124">
        <f>Tabel1[[#This Row],[A_Code]]</f>
        <v>10881</v>
      </c>
      <c r="B124" t="str">
        <f>Tabel1[[#This Row],[Province]]</f>
        <v>Gelderland</v>
      </c>
      <c r="C124" s="51">
        <f>SUM(Tabel1[[#This Row],[Inf_Deaths '[1877']]:[Inf_Deaths '[1879']]])/SUM(Tabel1[[#This Row],[Births '[1877']]:[Births '[1879']]])*100</f>
        <v>11.784511784511785</v>
      </c>
      <c r="D124">
        <f>SUM(Tabel1[[#This Row],[Births '[1877']]:[Births '[1879']]])/3/Tabel1[[#This Row],[F_Aged_15to49 '[1879']]]*100</f>
        <v>18.131868131868131</v>
      </c>
      <c r="E124">
        <f>SUM(Tabel1[[#This Row],[Ilg_Births '[1877']]:[Ilg_Births '[1879']]])/SUM(Tabel1[[#This Row],[Births '[1877']]:[Births '[1879']]])*100</f>
        <v>3.7037037037037033</v>
      </c>
      <c r="F124" s="9">
        <f>SUM(Tabel1[[#This Row],[M_Rom_Cath '[1879']]:[F_Rom_Cath '[1879']]])/Tabel1[[#This Row],[Pop_Size '[1879']]]*100</f>
        <v>0.11673151750972763</v>
      </c>
      <c r="G124">
        <f>SUM(Tabel1[[#This Row],[M_Orthx_Prts '[1879']]:[F_Orthx_Prts '[1879']]])/Tabel1[[#This Row],[Pop_Size '[1879']]]*100</f>
        <v>0.19455252918287938</v>
      </c>
      <c r="H124">
        <f>SUM(Tabel1[[#This Row],[M_Prt_Jews '[1879']]:[F_NL_Jews '[1879']]])/Tabel1[[#This Row],[Pop_Size '[1879']]]*100</f>
        <v>0.46692607003891051</v>
      </c>
      <c r="I124" s="10">
        <f>Tabel1[[#This Row],[F_Lbr_Prtcp '[proxy1909']]]*100</f>
        <v>43.601488691669054</v>
      </c>
      <c r="J124" s="9">
        <f>LN((SUM(Tabel1[[#This Row],[Pop_Size '[1877']]:[Pop_Size '[1878']]])/2)/(Tabel1[[#This Row],[Area_Size '[1879']]]/100))</f>
        <v>4.9578847287107273</v>
      </c>
      <c r="K124">
        <f>IF(Tabel1[[#This Row],[Soil_Type]]="Sand", 1, 0)</f>
        <v>0</v>
      </c>
      <c r="L124" s="10">
        <f>IF(Tabel1[[#This Row],[WPS_Presence]]="Present", 1, 0)</f>
        <v>0</v>
      </c>
      <c r="M124">
        <f>Tabel1[[#This Row],[Med_Dr '[1878']]]/(SUM(Tabel1[[#This Row],[Pop_Size '[1877']]:[Pop_Size '[1878']]])/2)*1000</f>
        <v>0.39261876717707106</v>
      </c>
      <c r="N124">
        <f>SUM(Tabel1[[#This Row],[Cntry_Srgn '[1878']]:[Twn_Srgn '[1878']]])/(SUM(Tabel1[[#This Row],[Pop_Size '[1877']]:[Pop_Size '[1878']]])/2)*1000</f>
        <v>0</v>
      </c>
      <c r="O124">
        <f>Tabel1[[#This Row],[Midw '[1878']]]/(SUM(Tabel1[[#This Row],[Pop_Size '[1877']]:[Pop_Size '[1878']]])/2)*1000</f>
        <v>0.39261876717707106</v>
      </c>
      <c r="P124">
        <f>Tabel1[[#This Row],[Avg_Inf_Vacc '[1877-1879']]]*100</f>
        <v>0</v>
      </c>
      <c r="Q124">
        <f>Tabel1[[#This Row],[Avg_Tdlr_Vacc '[1867-1870']]]*100</f>
        <v>2.2421524663677128</v>
      </c>
      <c r="S124">
        <f>'Data Input (1908-1910)'!B124</f>
        <v>10037</v>
      </c>
      <c r="T124" s="10" t="str">
        <f>'Data Input (1908-1910)'!C124</f>
        <v>Gelderland</v>
      </c>
      <c r="U124" s="51">
        <f>SUM('Data Input (1908-1910)'!D124:F124)/SUM('Data Input (1908-1910)'!R124:T124)*100</f>
        <v>20.091324200913242</v>
      </c>
      <c r="V124">
        <f>SUM('Data Input (1908-1910)'!X124:Z124)/SUM('Data Input (1908-1910)'!R124:T124)*100</f>
        <v>0.91324200913242004</v>
      </c>
      <c r="W124" s="10">
        <f>SUM('Data Input (1908-1910)'!R124:T124)/3/'Data Input (1908-1910)'!N124*100</f>
        <v>18.204488778054863</v>
      </c>
      <c r="X124">
        <f>'Data Input (1908-1910)'!AS124/SUM('Data Input (1908-1910)'!L124:M124)*100</f>
        <v>0.64165844027640673</v>
      </c>
      <c r="Y124">
        <f>SUM('Data Input (1908-1910)'!AP124:AQ124)/SUM('Data Input (1908-1910)'!L124:M124)*100</f>
        <v>16.288252714708786</v>
      </c>
      <c r="Z124">
        <f>SUM('Data Input (1908-1910)'!AT124:AU124)/SUM('Data Input (1908-1910)'!L124:M124)*100</f>
        <v>0</v>
      </c>
      <c r="AA124" s="10">
        <f>'Data Input (1908-1910)'!BI124*100</f>
        <v>47.269890795631824</v>
      </c>
      <c r="AB124" s="9">
        <f>LN('Data Input (1908-1910)'!G124/('Data Input (1908-1910)'!BP124/100))</f>
        <v>5.2029666433724353</v>
      </c>
      <c r="AC124">
        <f>IF(Tabel3[[#This Row],[Soil_Type]]="SAND",1,0)</f>
        <v>0</v>
      </c>
      <c r="AD124" s="10">
        <f>IF(Tabel3[[#This Row],[WPS_Presence]]="Present",1,0)</f>
        <v>0</v>
      </c>
      <c r="AE124">
        <f>'Data Input (1908-1910)'!AV124/SUM('Data Input (1908-1910)'!L124:M124)*1000</f>
        <v>0.98716683119447179</v>
      </c>
      <c r="AF124">
        <f>'Data Input (1908-1910)'!AW124/SUM('Data Input (1908-1910)'!L124:M124)*1000</f>
        <v>0.98716683119447179</v>
      </c>
      <c r="AG124">
        <f>'Data Input (1908-1910)'!BE124*100</f>
        <v>0.15220700152207001</v>
      </c>
    </row>
    <row r="125" spans="1:33" x14ac:dyDescent="0.25">
      <c r="A125">
        <f>Tabel1[[#This Row],[A_Code]]</f>
        <v>10260</v>
      </c>
      <c r="B125" t="str">
        <f>Tabel1[[#This Row],[Province]]</f>
        <v>Gelderland</v>
      </c>
      <c r="C125" s="51">
        <f>SUM(Tabel1[[#This Row],[Inf_Deaths '[1877']]:[Inf_Deaths '[1879']]])/SUM(Tabel1[[#This Row],[Births '[1877']]:[Births '[1879']]])*100</f>
        <v>10.207939508506616</v>
      </c>
      <c r="D125">
        <f>SUM(Tabel1[[#This Row],[Births '[1877']]:[Births '[1879']]])/3/Tabel1[[#This Row],[F_Aged_15to49 '[1879']]]*100</f>
        <v>13.460559796437661</v>
      </c>
      <c r="E125">
        <f>SUM(Tabel1[[#This Row],[Ilg_Births '[1877']]:[Ilg_Births '[1879']]])/SUM(Tabel1[[#This Row],[Births '[1877']]:[Births '[1879']]])*100</f>
        <v>2.6465028355387523</v>
      </c>
      <c r="F125" s="9">
        <f>SUM(Tabel1[[#This Row],[M_Rom_Cath '[1879']]:[F_Rom_Cath '[1879']]])/Tabel1[[#This Row],[Pop_Size '[1879']]]*100</f>
        <v>73.548164742374638</v>
      </c>
      <c r="G125">
        <f>SUM(Tabel1[[#This Row],[M_Orthx_Prts '[1879']]:[F_Orthx_Prts '[1879']]])/Tabel1[[#This Row],[Pop_Size '[1879']]]*100</f>
        <v>0.94778562812338452</v>
      </c>
      <c r="H125">
        <f>SUM(Tabel1[[#This Row],[M_Prt_Jews '[1879']]:[F_NL_Jews '[1879']]])/Tabel1[[#This Row],[Pop_Size '[1879']]]*100</f>
        <v>0.89608823022574535</v>
      </c>
      <c r="I125" s="10">
        <f>Tabel1[[#This Row],[F_Lbr_Prtcp '[proxy1909']]]*100</f>
        <v>37.016776075857038</v>
      </c>
      <c r="J125" s="9">
        <f>LN((SUM(Tabel1[[#This Row],[Pop_Size '[1877']]:[Pop_Size '[1878']]])/2)/(Tabel1[[#This Row],[Area_Size '[1879']]]/100))</f>
        <v>4.4576154771375363</v>
      </c>
      <c r="K125">
        <f>IF(Tabel1[[#This Row],[Soil_Type]]="Sand", 1, 0)</f>
        <v>1</v>
      </c>
      <c r="L125" s="10">
        <f>IF(Tabel1[[#This Row],[WPS_Presence]]="Present", 1, 0)</f>
        <v>0</v>
      </c>
      <c r="M125">
        <f>Tabel1[[#This Row],[Med_Dr '[1878']]]/(SUM(Tabel1[[#This Row],[Pop_Size '[1877']]:[Pop_Size '[1878']]])/2)*1000</f>
        <v>0.17418568193694478</v>
      </c>
      <c r="N125">
        <f>SUM(Tabel1[[#This Row],[Cntry_Srgn '[1878']]:[Twn_Srgn '[1878']]])/(SUM(Tabel1[[#This Row],[Pop_Size '[1877']]:[Pop_Size '[1878']]])/2)*1000</f>
        <v>0.17418568193694478</v>
      </c>
      <c r="O125">
        <f>Tabel1[[#This Row],[Midw '[1878']]]/(SUM(Tabel1[[#This Row],[Pop_Size '[1877']]:[Pop_Size '[1878']]])/2)*1000</f>
        <v>0.17418568193694478</v>
      </c>
      <c r="P125">
        <f>Tabel1[[#This Row],[Avg_Inf_Vacc '[1877-1879']]]*100</f>
        <v>38.185255198487702</v>
      </c>
      <c r="Q125">
        <f>Tabel1[[#This Row],[Avg_Tdlr_Vacc '[1867-1870']]]*100</f>
        <v>14.612268518518517</v>
      </c>
      <c r="S125">
        <f>'Data Input (1908-1910)'!B125</f>
        <v>10881</v>
      </c>
      <c r="T125" s="10" t="str">
        <f>'Data Input (1908-1910)'!C125</f>
        <v>Gelderland</v>
      </c>
      <c r="U125" s="51">
        <f>SUM('Data Input (1908-1910)'!D125:F125)/SUM('Data Input (1908-1910)'!R125:T125)*100</f>
        <v>10.27027027027027</v>
      </c>
      <c r="V125">
        <f>SUM('Data Input (1908-1910)'!X125:Z125)/SUM('Data Input (1908-1910)'!R125:T125)*100</f>
        <v>1.6216216216216217</v>
      </c>
      <c r="W125" s="10">
        <f>SUM('Data Input (1908-1910)'!R125:T125)/3/'Data Input (1908-1910)'!N125*100</f>
        <v>16.466399643969737</v>
      </c>
      <c r="X125">
        <f>'Data Input (1908-1910)'!AS125/SUM('Data Input (1908-1910)'!L125:M125)*100</f>
        <v>0.42016806722689076</v>
      </c>
      <c r="Y125">
        <f>SUM('Data Input (1908-1910)'!AP125:AQ125)/SUM('Data Input (1908-1910)'!L125:M125)*100</f>
        <v>6.8347338935574227</v>
      </c>
      <c r="Z125">
        <f>SUM('Data Input (1908-1910)'!AT125:AU125)/SUM('Data Input (1908-1910)'!L125:M125)*100</f>
        <v>0</v>
      </c>
      <c r="AA125" s="10">
        <f>'Data Input (1908-1910)'!BI125*100</f>
        <v>43.601488691669054</v>
      </c>
      <c r="AB125" s="9">
        <f>LN('Data Input (1908-1910)'!G125/('Data Input (1908-1910)'!BP125/100))</f>
        <v>5.2856818320619432</v>
      </c>
      <c r="AC125">
        <f>IF(Tabel3[[#This Row],[Soil_Type]]="SAND",1,0)</f>
        <v>0</v>
      </c>
      <c r="AD125" s="10">
        <f>IF(Tabel3[[#This Row],[WPS_Presence]]="Present",1,0)</f>
        <v>0</v>
      </c>
      <c r="AE125">
        <f>'Data Input (1908-1910)'!AV125/SUM('Data Input (1908-1910)'!L125:M125)*1000</f>
        <v>0.56022408963585435</v>
      </c>
      <c r="AF125">
        <f>'Data Input (1908-1910)'!AW125/SUM('Data Input (1908-1910)'!L125:M125)*1000</f>
        <v>0.56022408963585435</v>
      </c>
      <c r="AG125">
        <f>'Data Input (1908-1910)'!BE125*100</f>
        <v>0.27027027027027029</v>
      </c>
    </row>
    <row r="126" spans="1:33" x14ac:dyDescent="0.25">
      <c r="A126">
        <f>Tabel1[[#This Row],[A_Code]]</f>
        <v>10440</v>
      </c>
      <c r="B126" t="str">
        <f>Tabel1[[#This Row],[Province]]</f>
        <v>Gelderland</v>
      </c>
      <c r="C126" s="51">
        <f>SUM(Tabel1[[#This Row],[Inf_Deaths '[1877']]:[Inf_Deaths '[1879']]])/SUM(Tabel1[[#This Row],[Births '[1877']]:[Births '[1879']]])*100</f>
        <v>11.83206106870229</v>
      </c>
      <c r="D126">
        <f>SUM(Tabel1[[#This Row],[Births '[1877']]:[Births '[1879']]])/3/Tabel1[[#This Row],[F_Aged_15to49 '[1879']]]*100</f>
        <v>15.375586854460094</v>
      </c>
      <c r="E126">
        <f>SUM(Tabel1[[#This Row],[Ilg_Births '[1877']]:[Ilg_Births '[1879']]])/SUM(Tabel1[[#This Row],[Births '[1877']]:[Births '[1879']]])*100</f>
        <v>1.1450381679389312</v>
      </c>
      <c r="F126" s="9">
        <f>SUM(Tabel1[[#This Row],[M_Rom_Cath '[1879']]:[F_Rom_Cath '[1879']]])/Tabel1[[#This Row],[Pop_Size '[1879']]]*100</f>
        <v>92.07692307692308</v>
      </c>
      <c r="G126">
        <f>SUM(Tabel1[[#This Row],[M_Orthx_Prts '[1879']]:[F_Orthx_Prts '[1879']]])/Tabel1[[#This Row],[Pop_Size '[1879']]]*100</f>
        <v>0</v>
      </c>
      <c r="H126">
        <f>SUM(Tabel1[[#This Row],[M_Prt_Jews '[1879']]:[F_NL_Jews '[1879']]])/Tabel1[[#This Row],[Pop_Size '[1879']]]*100</f>
        <v>0.19230769230769232</v>
      </c>
      <c r="I126" s="10">
        <f>Tabel1[[#This Row],[F_Lbr_Prtcp '[proxy1909']]]*100</f>
        <v>44.792375765827089</v>
      </c>
      <c r="J126" s="9">
        <f>LN((SUM(Tabel1[[#This Row],[Pop_Size '[1877']]:[Pop_Size '[1878']]])/2)/(Tabel1[[#This Row],[Area_Size '[1879']]]/100))</f>
        <v>5.2568788453425128</v>
      </c>
      <c r="K126">
        <f>IF(Tabel1[[#This Row],[Soil_Type]]="Sand", 1, 0)</f>
        <v>0</v>
      </c>
      <c r="L126" s="10">
        <f>IF(Tabel1[[#This Row],[WPS_Presence]]="Present", 1, 0)</f>
        <v>0</v>
      </c>
      <c r="M126">
        <f>Tabel1[[#This Row],[Med_Dr '[1878']]]/(SUM(Tabel1[[#This Row],[Pop_Size '[1877']]:[Pop_Size '[1878']]])/2)*1000</f>
        <v>0</v>
      </c>
      <c r="N126">
        <f>SUM(Tabel1[[#This Row],[Cntry_Srgn '[1878']]:[Twn_Srgn '[1878']]])/(SUM(Tabel1[[#This Row],[Pop_Size '[1877']]:[Pop_Size '[1878']]])/2)*1000</f>
        <v>0.40088194026859092</v>
      </c>
      <c r="O126">
        <f>Tabel1[[#This Row],[Midw '[1878']]]/(SUM(Tabel1[[#This Row],[Pop_Size '[1877']]:[Pop_Size '[1878']]])/2)*1000</f>
        <v>0.40088194026859092</v>
      </c>
      <c r="P126">
        <f>Tabel1[[#This Row],[Avg_Inf_Vacc '[1877-1879']]]*100</f>
        <v>20.229007633587788</v>
      </c>
      <c r="Q126">
        <f>Tabel1[[#This Row],[Avg_Tdlr_Vacc '[1867-1870']]]*100</f>
        <v>19.762210796915166</v>
      </c>
      <c r="S126">
        <f>'Data Input (1908-1910)'!B126</f>
        <v>10260</v>
      </c>
      <c r="T126" s="10" t="str">
        <f>'Data Input (1908-1910)'!C126</f>
        <v>Gelderland</v>
      </c>
      <c r="U126" s="51">
        <f>SUM('Data Input (1908-1910)'!D126:F126)/SUM('Data Input (1908-1910)'!R126:T126)*100</f>
        <v>12.158808933002481</v>
      </c>
      <c r="V126">
        <f>SUM('Data Input (1908-1910)'!X126:Z126)/SUM('Data Input (1908-1910)'!R126:T126)*100</f>
        <v>0.74441687344913154</v>
      </c>
      <c r="W126" s="10">
        <f>SUM('Data Input (1908-1910)'!R126:T126)/3/'Data Input (1908-1910)'!N126*100</f>
        <v>16.292702648069536</v>
      </c>
      <c r="X126">
        <f>'Data Input (1908-1910)'!AS126/SUM('Data Input (1908-1910)'!L126:M126)*100</f>
        <v>74.09790562705021</v>
      </c>
      <c r="Y126">
        <f>SUM('Data Input (1908-1910)'!AP126:AQ126)/SUM('Data Input (1908-1910)'!L126:M126)*100</f>
        <v>3.2551097653292964</v>
      </c>
      <c r="Z126">
        <f>SUM('Data Input (1908-1910)'!AT126:AU126)/SUM('Data Input (1908-1910)'!L126:M126)*100</f>
        <v>0.58036840777189003</v>
      </c>
      <c r="AA126" s="10">
        <f>'Data Input (1908-1910)'!BI126*100</f>
        <v>37.016776075857038</v>
      </c>
      <c r="AB126" s="9">
        <f>LN('Data Input (1908-1910)'!G126/('Data Input (1908-1910)'!BP126/100))</f>
        <v>4.7400116026286616</v>
      </c>
      <c r="AC126">
        <f>IF(Tabel3[[#This Row],[Soil_Type]]="SAND",1,0)</f>
        <v>1</v>
      </c>
      <c r="AD126" s="10">
        <f>IF(Tabel3[[#This Row],[WPS_Presence]]="Present",1,0)</f>
        <v>0</v>
      </c>
      <c r="AE126">
        <f>'Data Input (1908-1910)'!AV126/SUM('Data Input (1908-1910)'!L126:M126)*1000</f>
        <v>0.25233409033560433</v>
      </c>
      <c r="AF126">
        <f>'Data Input (1908-1910)'!AW126/SUM('Data Input (1908-1910)'!L126:M126)*1000</f>
        <v>0.25233409033560433</v>
      </c>
      <c r="AG126">
        <f>'Data Input (1908-1910)'!BE126*100</f>
        <v>12.076095947063688</v>
      </c>
    </row>
    <row r="127" spans="1:33" x14ac:dyDescent="0.25">
      <c r="A127">
        <f>Tabel1[[#This Row],[A_Code]]</f>
        <v>10085</v>
      </c>
      <c r="B127" t="str">
        <f>Tabel1[[#This Row],[Province]]</f>
        <v>Gelderland</v>
      </c>
      <c r="C127" s="51">
        <f>SUM(Tabel1[[#This Row],[Inf_Deaths '[1877']]:[Inf_Deaths '[1879']]])/SUM(Tabel1[[#This Row],[Births '[1877']]:[Births '[1879']]])*100</f>
        <v>13.506493506493506</v>
      </c>
      <c r="D127">
        <f>SUM(Tabel1[[#This Row],[Births '[1877']]:[Births '[1879']]])/3/Tabel1[[#This Row],[F_Aged_15to49 '[1879']]]*100</f>
        <v>13.285024154589372</v>
      </c>
      <c r="E127">
        <f>SUM(Tabel1[[#This Row],[Ilg_Births '[1877']]:[Ilg_Births '[1879']]])/SUM(Tabel1[[#This Row],[Births '[1877']]:[Births '[1879']]])*100</f>
        <v>1.2987012987012987</v>
      </c>
      <c r="F127" s="9">
        <f>SUM(Tabel1[[#This Row],[M_Rom_Cath '[1879']]:[F_Rom_Cath '[1879']]])/Tabel1[[#This Row],[Pop_Size '[1879']]]*100</f>
        <v>4.9211207911466914</v>
      </c>
      <c r="G127">
        <f>SUM(Tabel1[[#This Row],[M_Orthx_Prts '[1879']]:[F_Orthx_Prts '[1879']]])/Tabel1[[#This Row],[Pop_Size '[1879']]]*100</f>
        <v>0.8476571697668942</v>
      </c>
      <c r="H127">
        <f>SUM(Tabel1[[#This Row],[M_Prt_Jews '[1879']]:[F_NL_Jews '[1879']]])/Tabel1[[#This Row],[Pop_Size '[1879']]]*100</f>
        <v>7.0638097480574522E-2</v>
      </c>
      <c r="I127" s="10">
        <f>Tabel1[[#This Row],[F_Lbr_Prtcp '[proxy1909']]]*100</f>
        <v>32.499203060248647</v>
      </c>
      <c r="J127" s="9">
        <f>LN((SUM(Tabel1[[#This Row],[Pop_Size '[1877']]:[Pop_Size '[1878']]])/2)/(Tabel1[[#This Row],[Area_Size '[1879']]]/100))</f>
        <v>3.8738364466737401</v>
      </c>
      <c r="K127">
        <f>IF(Tabel1[[#This Row],[Soil_Type]]="Sand", 1, 0)</f>
        <v>1</v>
      </c>
      <c r="L127" s="10">
        <f>IF(Tabel1[[#This Row],[WPS_Presence]]="Present", 1, 0)</f>
        <v>0</v>
      </c>
      <c r="M127">
        <f>Tabel1[[#This Row],[Med_Dr '[1878']]]/(SUM(Tabel1[[#This Row],[Pop_Size '[1877']]:[Pop_Size '[1878']]])/2)*1000</f>
        <v>0</v>
      </c>
      <c r="N127">
        <f>SUM(Tabel1[[#This Row],[Cntry_Srgn '[1878']]:[Twn_Srgn '[1878']]])/(SUM(Tabel1[[#This Row],[Pop_Size '[1877']]:[Pop_Size '[1878']]])/2)*1000</f>
        <v>0.47147571900047147</v>
      </c>
      <c r="O127">
        <f>Tabel1[[#This Row],[Midw '[1878']]]/(SUM(Tabel1[[#This Row],[Pop_Size '[1877']]:[Pop_Size '[1878']]])/2)*1000</f>
        <v>0</v>
      </c>
      <c r="P127">
        <f>Tabel1[[#This Row],[Avg_Inf_Vacc '[1877-1879']]]*100</f>
        <v>8.5714285714285694</v>
      </c>
      <c r="Q127">
        <f>Tabel1[[#This Row],[Avg_Tdlr_Vacc '[1867-1870']]]*100</f>
        <v>16.965678627145088</v>
      </c>
      <c r="S127">
        <f>'Data Input (1908-1910)'!B127</f>
        <v>10440</v>
      </c>
      <c r="T127" s="10" t="str">
        <f>'Data Input (1908-1910)'!C127</f>
        <v>Gelderland</v>
      </c>
      <c r="U127" s="51">
        <f>SUM('Data Input (1908-1910)'!D127:F127)/SUM('Data Input (1908-1910)'!R127:T127)*100</f>
        <v>8.4677419354838701</v>
      </c>
      <c r="V127">
        <f>SUM('Data Input (1908-1910)'!X127:Z127)/SUM('Data Input (1908-1910)'!R127:T127)*100</f>
        <v>1.2096774193548387</v>
      </c>
      <c r="W127" s="10">
        <f>SUM('Data Input (1908-1910)'!R127:T127)/3/'Data Input (1908-1910)'!N127*100</f>
        <v>13.142554319024907</v>
      </c>
      <c r="X127">
        <f>'Data Input (1908-1910)'!AS127/SUM('Data Input (1908-1910)'!L127:M127)*100</f>
        <v>93.429919137466314</v>
      </c>
      <c r="Y127">
        <f>SUM('Data Input (1908-1910)'!AP127:AQ127)/SUM('Data Input (1908-1910)'!L127:M127)*100</f>
        <v>0.57277628032345018</v>
      </c>
      <c r="Z127">
        <f>SUM('Data Input (1908-1910)'!AT127:AU127)/SUM('Data Input (1908-1910)'!L127:M127)*100</f>
        <v>0</v>
      </c>
      <c r="AA127" s="10">
        <f>'Data Input (1908-1910)'!BI127*100</f>
        <v>44.792375765827089</v>
      </c>
      <c r="AB127" s="9">
        <f>LN('Data Input (1908-1910)'!G127/('Data Input (1908-1910)'!BP127/100))</f>
        <v>5.42764191044163</v>
      </c>
      <c r="AC127">
        <f>IF(Tabel3[[#This Row],[Soil_Type]]="SAND",1,0)</f>
        <v>0</v>
      </c>
      <c r="AD127" s="10">
        <f>IF(Tabel3[[#This Row],[WPS_Presence]]="Present",1,0)</f>
        <v>0</v>
      </c>
      <c r="AE127">
        <f>'Data Input (1908-1910)'!AV127/SUM('Data Input (1908-1910)'!L127:M127)*1000</f>
        <v>0.33692722371967659</v>
      </c>
      <c r="AF127">
        <f>'Data Input (1908-1910)'!AW127/SUM('Data Input (1908-1910)'!L127:M127)*1000</f>
        <v>0.33692722371967659</v>
      </c>
      <c r="AG127">
        <f>'Data Input (1908-1910)'!BE127*100</f>
        <v>3.763440860215054</v>
      </c>
    </row>
    <row r="128" spans="1:33" x14ac:dyDescent="0.25">
      <c r="A128">
        <f>Tabel1[[#This Row],[A_Code]]</f>
        <v>11094</v>
      </c>
      <c r="B128" t="str">
        <f>Tabel1[[#This Row],[Province]]</f>
        <v>Gelderland</v>
      </c>
      <c r="C128" s="51">
        <f>SUM(Tabel1[[#This Row],[Inf_Deaths '[1877']]:[Inf_Deaths '[1879']]])/SUM(Tabel1[[#This Row],[Births '[1877']]:[Births '[1879']]])*100</f>
        <v>13.829787234042554</v>
      </c>
      <c r="D128">
        <f>SUM(Tabel1[[#This Row],[Births '[1877']]:[Births '[1879']]])/3/Tabel1[[#This Row],[F_Aged_15to49 '[1879']]]*100</f>
        <v>11.498470948012232</v>
      </c>
      <c r="E128">
        <f>SUM(Tabel1[[#This Row],[Ilg_Births '[1877']]:[Ilg_Births '[1879']]])/SUM(Tabel1[[#This Row],[Births '[1877']]:[Births '[1879']]])*100</f>
        <v>0.53191489361702127</v>
      </c>
      <c r="F128" s="9">
        <f>SUM(Tabel1[[#This Row],[M_Rom_Cath '[1879']]:[F_Rom_Cath '[1879']]])/Tabel1[[#This Row],[Pop_Size '[1879']]]*100</f>
        <v>77.428810720268004</v>
      </c>
      <c r="G128">
        <f>SUM(Tabel1[[#This Row],[M_Orthx_Prts '[1879']]:[F_Orthx_Prts '[1879']]])/Tabel1[[#This Row],[Pop_Size '[1879']]]*100</f>
        <v>0</v>
      </c>
      <c r="H128">
        <f>SUM(Tabel1[[#This Row],[M_Prt_Jews '[1879']]:[F_NL_Jews '[1879']]])/Tabel1[[#This Row],[Pop_Size '[1879']]]*100</f>
        <v>5.4438860971524292</v>
      </c>
      <c r="I128" s="10">
        <f>Tabel1[[#This Row],[F_Lbr_Prtcp '[proxy1909']]]*100</f>
        <v>39.033457249070629</v>
      </c>
      <c r="J128" s="9">
        <f>LN((SUM(Tabel1[[#This Row],[Pop_Size '[1877']]:[Pop_Size '[1878']]])/2)/(Tabel1[[#This Row],[Area_Size '[1879']]]/100))</f>
        <v>5.5944395621067722</v>
      </c>
      <c r="K128">
        <f>IF(Tabel1[[#This Row],[Soil_Type]]="Sand", 1, 0)</f>
        <v>1</v>
      </c>
      <c r="L128" s="10">
        <f>IF(Tabel1[[#This Row],[WPS_Presence]]="Present", 1, 0)</f>
        <v>0</v>
      </c>
      <c r="M128">
        <f>Tabel1[[#This Row],[Med_Dr '[1878']]]/(SUM(Tabel1[[#This Row],[Pop_Size '[1877']]:[Pop_Size '[1878']]])/2)*1000</f>
        <v>0.41118421052631576</v>
      </c>
      <c r="N128">
        <f>SUM(Tabel1[[#This Row],[Cntry_Srgn '[1878']]:[Twn_Srgn '[1878']]])/(SUM(Tabel1[[#This Row],[Pop_Size '[1877']]:[Pop_Size '[1878']]])/2)*1000</f>
        <v>0</v>
      </c>
      <c r="O128">
        <f>Tabel1[[#This Row],[Midw '[1878']]]/(SUM(Tabel1[[#This Row],[Pop_Size '[1877']]:[Pop_Size '[1878']]])/2)*1000</f>
        <v>0.41118421052631576</v>
      </c>
      <c r="P128">
        <f>Tabel1[[#This Row],[Avg_Inf_Vacc '[1877-1879']]]*100</f>
        <v>32.446808510638299</v>
      </c>
      <c r="Q128">
        <f>Tabel1[[#This Row],[Avg_Tdlr_Vacc '[1867-1870']]]*100</f>
        <v>52.715654952076676</v>
      </c>
      <c r="S128">
        <f>'Data Input (1908-1910)'!B128</f>
        <v>10085</v>
      </c>
      <c r="T128" s="10" t="str">
        <f>'Data Input (1908-1910)'!C128</f>
        <v>Gelderland</v>
      </c>
      <c r="U128" s="51">
        <f>SUM('Data Input (1908-1910)'!D128:F128)/SUM('Data Input (1908-1910)'!R128:T128)*100</f>
        <v>9.3816631130063968</v>
      </c>
      <c r="V128">
        <f>SUM('Data Input (1908-1910)'!X128:Z128)/SUM('Data Input (1908-1910)'!R128:T128)*100</f>
        <v>1.279317697228145</v>
      </c>
      <c r="W128" s="10">
        <f>SUM('Data Input (1908-1910)'!R128:T128)/3/'Data Input (1908-1910)'!N128*100</f>
        <v>11.52051093097519</v>
      </c>
      <c r="X128">
        <f>'Data Input (1908-1910)'!AS128/SUM('Data Input (1908-1910)'!L128:M128)*100</f>
        <v>5.6051847959362409</v>
      </c>
      <c r="Y128">
        <f>SUM('Data Input (1908-1910)'!AP128:AQ128)/SUM('Data Input (1908-1910)'!L128:M128)*100</f>
        <v>2.7500437905062185</v>
      </c>
      <c r="Z128">
        <f>SUM('Data Input (1908-1910)'!AT128:AU128)/SUM('Data Input (1908-1910)'!L128:M128)*100</f>
        <v>0</v>
      </c>
      <c r="AA128" s="10">
        <f>'Data Input (1908-1910)'!BI128*100</f>
        <v>32.499203060248647</v>
      </c>
      <c r="AB128" s="9">
        <f>LN('Data Input (1908-1910)'!G128/('Data Input (1908-1910)'!BP128/100))</f>
        <v>4.1567333970131388</v>
      </c>
      <c r="AC128">
        <f>IF(Tabel3[[#This Row],[Soil_Type]]="SAND",1,0)</f>
        <v>1</v>
      </c>
      <c r="AD128" s="10">
        <f>IF(Tabel3[[#This Row],[WPS_Presence]]="Present",1,0)</f>
        <v>0</v>
      </c>
      <c r="AE128">
        <f>'Data Input (1908-1910)'!AV128/SUM('Data Input (1908-1910)'!L128:M128)*1000</f>
        <v>0.35032404974601511</v>
      </c>
      <c r="AF128">
        <f>'Data Input (1908-1910)'!AW128/SUM('Data Input (1908-1910)'!L128:M128)*1000</f>
        <v>2.277106323349098</v>
      </c>
      <c r="AG128">
        <f>'Data Input (1908-1910)'!BE128*100</f>
        <v>1.4925373134328357</v>
      </c>
    </row>
    <row r="129" spans="1:33" x14ac:dyDescent="0.25">
      <c r="A129">
        <f>Tabel1[[#This Row],[A_Code]]</f>
        <v>10616</v>
      </c>
      <c r="B129" t="str">
        <f>Tabel1[[#This Row],[Province]]</f>
        <v>Gelderland</v>
      </c>
      <c r="C129" s="51">
        <f>SUM(Tabel1[[#This Row],[Inf_Deaths '[1877']]:[Inf_Deaths '[1879']]])/SUM(Tabel1[[#This Row],[Births '[1877']]:[Births '[1879']]])*100</f>
        <v>7.7108433734939767</v>
      </c>
      <c r="D129">
        <f>SUM(Tabel1[[#This Row],[Births '[1877']]:[Births '[1879']]])/3/Tabel1[[#This Row],[F_Aged_15to49 '[1879']]]*100</f>
        <v>13.987192450286487</v>
      </c>
      <c r="E129">
        <f>SUM(Tabel1[[#This Row],[Ilg_Births '[1877']]:[Ilg_Births '[1879']]])/SUM(Tabel1[[#This Row],[Births '[1877']]:[Births '[1879']]])*100</f>
        <v>0.96385542168674709</v>
      </c>
      <c r="F129" s="9">
        <f>SUM(Tabel1[[#This Row],[M_Rom_Cath '[1879']]:[F_Rom_Cath '[1879']]])/Tabel1[[#This Row],[Pop_Size '[1879']]]*100</f>
        <v>96.074851665905982</v>
      </c>
      <c r="G129">
        <f>SUM(Tabel1[[#This Row],[M_Orthx_Prts '[1879']]:[F_Orthx_Prts '[1879']]])/Tabel1[[#This Row],[Pop_Size '[1879']]]*100</f>
        <v>0</v>
      </c>
      <c r="H129">
        <f>SUM(Tabel1[[#This Row],[M_Prt_Jews '[1879']]:[F_NL_Jews '[1879']]])/Tabel1[[#This Row],[Pop_Size '[1879']]]*100</f>
        <v>0</v>
      </c>
      <c r="I129" s="10">
        <f>Tabel1[[#This Row],[F_Lbr_Prtcp '[proxy1909']]]*100</f>
        <v>39.682762492981475</v>
      </c>
      <c r="J129" s="9">
        <f>LN((SUM(Tabel1[[#This Row],[Pop_Size '[1877']]:[Pop_Size '[1878']]])/2)/(Tabel1[[#This Row],[Area_Size '[1879']]]/100))</f>
        <v>4.5968197202456098</v>
      </c>
      <c r="K129">
        <f>IF(Tabel1[[#This Row],[Soil_Type]]="Sand", 1, 0)</f>
        <v>1</v>
      </c>
      <c r="L129" s="10">
        <f>IF(Tabel1[[#This Row],[WPS_Presence]]="Present", 1, 0)</f>
        <v>0</v>
      </c>
      <c r="M129">
        <f>Tabel1[[#This Row],[Med_Dr '[1878']]]/(SUM(Tabel1[[#This Row],[Pop_Size '[1877']]:[Pop_Size '[1878']]])/2)*1000</f>
        <v>0</v>
      </c>
      <c r="N129">
        <f>SUM(Tabel1[[#This Row],[Cntry_Srgn '[1878']]:[Twn_Srgn '[1878']]])/(SUM(Tabel1[[#This Row],[Pop_Size '[1877']]:[Pop_Size '[1878']]])/2)*1000</f>
        <v>0.2201188641866608</v>
      </c>
      <c r="O129">
        <f>Tabel1[[#This Row],[Midw '[1878']]]/(SUM(Tabel1[[#This Row],[Pop_Size '[1877']]:[Pop_Size '[1878']]])/2)*1000</f>
        <v>0.2201188641866608</v>
      </c>
      <c r="P129">
        <f>Tabel1[[#This Row],[Avg_Inf_Vacc '[1877-1879']]]*100</f>
        <v>29.156626506024097</v>
      </c>
      <c r="Q129">
        <f>Tabel1[[#This Row],[Avg_Tdlr_Vacc '[1867-1870']]]*100</f>
        <v>5.2544247787610621</v>
      </c>
      <c r="S129">
        <f>'Data Input (1908-1910)'!B129</f>
        <v>11094</v>
      </c>
      <c r="T129" s="10" t="str">
        <f>'Data Input (1908-1910)'!C129</f>
        <v>Gelderland</v>
      </c>
      <c r="U129" s="51">
        <f>SUM('Data Input (1908-1910)'!D129:F129)/SUM('Data Input (1908-1910)'!R129:T129)*100</f>
        <v>11.224489795918368</v>
      </c>
      <c r="V129">
        <f>SUM('Data Input (1908-1910)'!X129:Z129)/SUM('Data Input (1908-1910)'!R129:T129)*100</f>
        <v>1.7006802721088436</v>
      </c>
      <c r="W129" s="10">
        <f>SUM('Data Input (1908-1910)'!R129:T129)/3/'Data Input (1908-1910)'!N129*100</f>
        <v>13.920454545454545</v>
      </c>
      <c r="X129">
        <f>'Data Input (1908-1910)'!AS129/SUM('Data Input (1908-1910)'!L129:M129)*100</f>
        <v>79.449728260869563</v>
      </c>
      <c r="Y129">
        <f>SUM('Data Input (1908-1910)'!AP129:AQ129)/SUM('Data Input (1908-1910)'!L129:M129)*100</f>
        <v>0.27173913043478259</v>
      </c>
      <c r="Z129">
        <f>SUM('Data Input (1908-1910)'!AT129:AU129)/SUM('Data Input (1908-1910)'!L129:M129)*100</f>
        <v>3.2948369565217392</v>
      </c>
      <c r="AA129" s="10">
        <f>'Data Input (1908-1910)'!BI129*100</f>
        <v>39.033457249070629</v>
      </c>
      <c r="AB129" s="9">
        <f>LN('Data Input (1908-1910)'!G129/('Data Input (1908-1910)'!BP129/100))</f>
        <v>5.7779939113313592</v>
      </c>
      <c r="AC129">
        <f>IF(Tabel3[[#This Row],[Soil_Type]]="SAND",1,0)</f>
        <v>1</v>
      </c>
      <c r="AD129" s="10">
        <f>IF(Tabel3[[#This Row],[WPS_Presence]]="Present",1,0)</f>
        <v>0</v>
      </c>
      <c r="AE129">
        <f>'Data Input (1908-1910)'!AV129/SUM('Data Input (1908-1910)'!L129:M129)*1000</f>
        <v>0.67934782608695654</v>
      </c>
      <c r="AF129">
        <f>'Data Input (1908-1910)'!AW129/SUM('Data Input (1908-1910)'!L129:M129)*1000</f>
        <v>0.67934782608695654</v>
      </c>
      <c r="AG129">
        <f>'Data Input (1908-1910)'!BE129*100</f>
        <v>13.83219954648526</v>
      </c>
    </row>
    <row r="130" spans="1:33" x14ac:dyDescent="0.25">
      <c r="A130">
        <f>Tabel1[[#This Row],[A_Code]]</f>
        <v>10125</v>
      </c>
      <c r="B130" t="str">
        <f>Tabel1[[#This Row],[Province]]</f>
        <v>Gelderland</v>
      </c>
      <c r="C130" s="51">
        <f>SUM(Tabel1[[#This Row],[Inf_Deaths '[1877']]:[Inf_Deaths '[1879']]])/SUM(Tabel1[[#This Row],[Births '[1877']]:[Births '[1879']]])*100</f>
        <v>17.924528301886792</v>
      </c>
      <c r="D130">
        <f>SUM(Tabel1[[#This Row],[Births '[1877']]:[Births '[1879']]])/3/Tabel1[[#This Row],[F_Aged_15to49 '[1879']]]*100</f>
        <v>17.028112449799199</v>
      </c>
      <c r="E130">
        <f>SUM(Tabel1[[#This Row],[Ilg_Births '[1877']]:[Ilg_Births '[1879']]])/SUM(Tabel1[[#This Row],[Births '[1877']]:[Births '[1879']]])*100</f>
        <v>2.358490566037736</v>
      </c>
      <c r="F130" s="9">
        <f>SUM(Tabel1[[#This Row],[M_Rom_Cath '[1879']]:[F_Rom_Cath '[1879']]])/Tabel1[[#This Row],[Pop_Size '[1879']]]*100</f>
        <v>0.43062200956937796</v>
      </c>
      <c r="G130">
        <f>SUM(Tabel1[[#This Row],[M_Orthx_Prts '[1879']]:[F_Orthx_Prts '[1879']]])/Tabel1[[#This Row],[Pop_Size '[1879']]]*100</f>
        <v>3.3014354066985647</v>
      </c>
      <c r="H130">
        <f>SUM(Tabel1[[#This Row],[M_Prt_Jews '[1879']]:[F_NL_Jews '[1879']]])/Tabel1[[#This Row],[Pop_Size '[1879']]]*100</f>
        <v>4.784688995215311E-2</v>
      </c>
      <c r="I130" s="10">
        <f>Tabel1[[#This Row],[F_Lbr_Prtcp '[proxy1909']]]*100</f>
        <v>45.619974608548461</v>
      </c>
      <c r="J130" s="9">
        <f>LN((SUM(Tabel1[[#This Row],[Pop_Size '[1877']]:[Pop_Size '[1878']]])/2)/(Tabel1[[#This Row],[Area_Size '[1879']]]/100))</f>
        <v>4.5796336519260938</v>
      </c>
      <c r="K130">
        <f>IF(Tabel1[[#This Row],[Soil_Type]]="Sand", 1, 0)</f>
        <v>0</v>
      </c>
      <c r="L130" s="10">
        <f>IF(Tabel1[[#This Row],[WPS_Presence]]="Present", 1, 0)</f>
        <v>0</v>
      </c>
      <c r="M130">
        <f>Tabel1[[#This Row],[Med_Dr '[1878']]]/(SUM(Tabel1[[#This Row],[Pop_Size '[1877']]:[Pop_Size '[1878']]])/2)*1000</f>
        <v>0.46904315196998125</v>
      </c>
      <c r="N130">
        <f>SUM(Tabel1[[#This Row],[Cntry_Srgn '[1878']]:[Twn_Srgn '[1878']]])/(SUM(Tabel1[[#This Row],[Pop_Size '[1877']]:[Pop_Size '[1878']]])/2)*1000</f>
        <v>0</v>
      </c>
      <c r="O130">
        <f>Tabel1[[#This Row],[Midw '[1878']]]/(SUM(Tabel1[[#This Row],[Pop_Size '[1877']]:[Pop_Size '[1878']]])/2)*1000</f>
        <v>0</v>
      </c>
      <c r="P130">
        <f>Tabel1[[#This Row],[Avg_Inf_Vacc '[1877-1879']]]*100</f>
        <v>1.4150943396226414</v>
      </c>
      <c r="Q130">
        <f>Tabel1[[#This Row],[Avg_Tdlr_Vacc '[1867-1870']]]*100</f>
        <v>4.6875</v>
      </c>
      <c r="S130">
        <f>'Data Input (1908-1910)'!B130</f>
        <v>10616</v>
      </c>
      <c r="T130" s="10" t="str">
        <f>'Data Input (1908-1910)'!C130</f>
        <v>Gelderland</v>
      </c>
      <c r="U130" s="51">
        <f>SUM('Data Input (1908-1910)'!D130:F130)/SUM('Data Input (1908-1910)'!R130:T130)*100</f>
        <v>9.037900874635568</v>
      </c>
      <c r="V130">
        <f>SUM('Data Input (1908-1910)'!X130:Z130)/SUM('Data Input (1908-1910)'!R130:T130)*100</f>
        <v>1.4577259475218658</v>
      </c>
      <c r="W130" s="10">
        <f>SUM('Data Input (1908-1910)'!R130:T130)/3/'Data Input (1908-1910)'!N130*100</f>
        <v>15.346756152125279</v>
      </c>
      <c r="X130">
        <f>'Data Input (1908-1910)'!AS130/SUM('Data Input (1908-1910)'!L130:M130)*100</f>
        <v>93.74167776298269</v>
      </c>
      <c r="Y130">
        <f>SUM('Data Input (1908-1910)'!AP130:AQ130)/SUM('Data Input (1908-1910)'!L130:M130)*100</f>
        <v>0.71016422547714153</v>
      </c>
      <c r="Z130">
        <f>SUM('Data Input (1908-1910)'!AT130:AU130)/SUM('Data Input (1908-1910)'!L130:M130)*100</f>
        <v>0</v>
      </c>
      <c r="AA130" s="10">
        <f>'Data Input (1908-1910)'!BI130*100</f>
        <v>39.682762492981475</v>
      </c>
      <c r="AB130" s="9">
        <f>LN('Data Input (1908-1910)'!G130/('Data Input (1908-1910)'!BP130/100))</f>
        <v>4.9991248036775087</v>
      </c>
      <c r="AC130">
        <f>IF(Tabel3[[#This Row],[Soil_Type]]="SAND",1,0)</f>
        <v>1</v>
      </c>
      <c r="AD130" s="10">
        <f>IF(Tabel3[[#This Row],[WPS_Presence]]="Present",1,0)</f>
        <v>0</v>
      </c>
      <c r="AE130">
        <f>'Data Input (1908-1910)'!AV130/SUM('Data Input (1908-1910)'!L130:M130)*1000</f>
        <v>0.29590176061547568</v>
      </c>
      <c r="AF130">
        <f>'Data Input (1908-1910)'!AW130/SUM('Data Input (1908-1910)'!L130:M130)*1000</f>
        <v>0.7397544015386891</v>
      </c>
      <c r="AG130">
        <f>'Data Input (1908-1910)'!BE130*100</f>
        <v>2.5267249757045676</v>
      </c>
    </row>
    <row r="131" spans="1:33" x14ac:dyDescent="0.25">
      <c r="A131">
        <f>Tabel1[[#This Row],[A_Code]]</f>
        <v>10786</v>
      </c>
      <c r="B131" t="str">
        <f>Tabel1[[#This Row],[Province]]</f>
        <v>Gelderland</v>
      </c>
      <c r="C131" s="51">
        <f>SUM(Tabel1[[#This Row],[Inf_Deaths '[1877']]:[Inf_Deaths '[1879']]])/SUM(Tabel1[[#This Row],[Births '[1877']]:[Births '[1879']]])*100</f>
        <v>12.643678160919542</v>
      </c>
      <c r="D131">
        <f>SUM(Tabel1[[#This Row],[Births '[1877']]:[Births '[1879']]])/3/Tabel1[[#This Row],[F_Aged_15to49 '[1879']]]*100</f>
        <v>15.83617747440273</v>
      </c>
      <c r="E131">
        <f>SUM(Tabel1[[#This Row],[Ilg_Births '[1877']]:[Ilg_Births '[1879']]])/SUM(Tabel1[[#This Row],[Births '[1877']]:[Births '[1879']]])*100</f>
        <v>6.6091954022988508</v>
      </c>
      <c r="F131" s="9">
        <f>SUM(Tabel1[[#This Row],[M_Rom_Cath '[1879']]:[F_Rom_Cath '[1879']]])/Tabel1[[#This Row],[Pop_Size '[1879']]]*100</f>
        <v>9.9853801169590639</v>
      </c>
      <c r="G131">
        <f>SUM(Tabel1[[#This Row],[M_Orthx_Prts '[1879']]:[F_Orthx_Prts '[1879']]])/Tabel1[[#This Row],[Pop_Size '[1879']]]*100</f>
        <v>1.8421052631578945</v>
      </c>
      <c r="H131">
        <f>SUM(Tabel1[[#This Row],[M_Prt_Jews '[1879']]:[F_NL_Jews '[1879']]])/Tabel1[[#This Row],[Pop_Size '[1879']]]*100</f>
        <v>2.1783625730994149</v>
      </c>
      <c r="I131" s="10">
        <f>Tabel1[[#This Row],[F_Lbr_Prtcp '[proxy1909']]]*100</f>
        <v>40.855359277460487</v>
      </c>
      <c r="J131" s="9">
        <f>LN((SUM(Tabel1[[#This Row],[Pop_Size '[1877']]:[Pop_Size '[1878']]])/2)/(Tabel1[[#This Row],[Area_Size '[1879']]]/100))</f>
        <v>5.1883257277887767</v>
      </c>
      <c r="K131">
        <f>IF(Tabel1[[#This Row],[Soil_Type]]="Sand", 1, 0)</f>
        <v>1</v>
      </c>
      <c r="L131" s="10">
        <f>IF(Tabel1[[#This Row],[WPS_Presence]]="Present", 1, 0)</f>
        <v>0</v>
      </c>
      <c r="M131">
        <f>Tabel1[[#This Row],[Med_Dr '[1878']]]/(SUM(Tabel1[[#This Row],[Pop_Size '[1877']]:[Pop_Size '[1878']]])/2)*1000</f>
        <v>0.30747943731262972</v>
      </c>
      <c r="N131">
        <f>SUM(Tabel1[[#This Row],[Cntry_Srgn '[1878']]:[Twn_Srgn '[1878']]])/(SUM(Tabel1[[#This Row],[Pop_Size '[1877']]:[Pop_Size '[1878']]])/2)*1000</f>
        <v>0</v>
      </c>
      <c r="O131">
        <f>Tabel1[[#This Row],[Midw '[1878']]]/(SUM(Tabel1[[#This Row],[Pop_Size '[1877']]:[Pop_Size '[1878']]])/2)*1000</f>
        <v>0.30747943731262972</v>
      </c>
      <c r="P131">
        <f>Tabel1[[#This Row],[Avg_Inf_Vacc '[1877-1879']]]*100</f>
        <v>21.408045977011493</v>
      </c>
      <c r="Q131">
        <f>Tabel1[[#This Row],[Avg_Tdlr_Vacc '[1867-1870']]]*100</f>
        <v>16.434967012252592</v>
      </c>
      <c r="S131">
        <f>'Data Input (1908-1910)'!B131</f>
        <v>10125</v>
      </c>
      <c r="T131" s="10" t="str">
        <f>'Data Input (1908-1910)'!C131</f>
        <v>Gelderland</v>
      </c>
      <c r="U131" s="51">
        <f>SUM('Data Input (1908-1910)'!D131:F131)/SUM('Data Input (1908-1910)'!R131:T131)*100</f>
        <v>16.34980988593156</v>
      </c>
      <c r="V131">
        <f>SUM('Data Input (1908-1910)'!X131:Z131)/SUM('Data Input (1908-1910)'!R131:T131)*100</f>
        <v>5.3231939163498092</v>
      </c>
      <c r="W131" s="10">
        <f>SUM('Data Input (1908-1910)'!R131:T131)/3/'Data Input (1908-1910)'!N131*100</f>
        <v>17.089018843404808</v>
      </c>
      <c r="X131">
        <f>'Data Input (1908-1910)'!AS131/SUM('Data Input (1908-1910)'!L131:M131)*100</f>
        <v>3.9292730844793712E-2</v>
      </c>
      <c r="Y131">
        <f>SUM('Data Input (1908-1910)'!AP131:AQ131)/SUM('Data Input (1908-1910)'!L131:M131)*100</f>
        <v>5.6188605108055008</v>
      </c>
      <c r="Z131">
        <f>SUM('Data Input (1908-1910)'!AT131:AU131)/SUM('Data Input (1908-1910)'!L131:M131)*100</f>
        <v>0</v>
      </c>
      <c r="AA131" s="10">
        <f>'Data Input (1908-1910)'!BI131*100</f>
        <v>45.619974608548461</v>
      </c>
      <c r="AB131" s="9">
        <f>LN('Data Input (1908-1910)'!G131/('Data Input (1908-1910)'!BP131/100))</f>
        <v>4.7582742710164743</v>
      </c>
      <c r="AC131">
        <f>IF(Tabel3[[#This Row],[Soil_Type]]="SAND",1,0)</f>
        <v>0</v>
      </c>
      <c r="AD131" s="10">
        <f>IF(Tabel3[[#This Row],[WPS_Presence]]="Present",1,0)</f>
        <v>0</v>
      </c>
      <c r="AE131">
        <f>'Data Input (1908-1910)'!AV131/SUM('Data Input (1908-1910)'!L131:M131)*1000</f>
        <v>0</v>
      </c>
      <c r="AF131">
        <f>'Data Input (1908-1910)'!AW131/SUM('Data Input (1908-1910)'!L131:M131)*1000</f>
        <v>0</v>
      </c>
      <c r="AG131">
        <f>'Data Input (1908-1910)'!BE131*100</f>
        <v>0</v>
      </c>
    </row>
    <row r="132" spans="1:33" x14ac:dyDescent="0.25">
      <c r="A132">
        <f>Tabel1[[#This Row],[A_Code]]</f>
        <v>10673</v>
      </c>
      <c r="B132" t="str">
        <f>Tabel1[[#This Row],[Province]]</f>
        <v>Gelderland</v>
      </c>
      <c r="C132" s="51">
        <f>SUM(Tabel1[[#This Row],[Inf_Deaths '[1877']]:[Inf_Deaths '[1879']]])/SUM(Tabel1[[#This Row],[Births '[1877']]:[Births '[1879']]])*100</f>
        <v>16.451612903225808</v>
      </c>
      <c r="D132">
        <f>SUM(Tabel1[[#This Row],[Births '[1877']]:[Births '[1879']]])/3/Tabel1[[#This Row],[F_Aged_15to49 '[1879']]]*100</f>
        <v>18.002322880371661</v>
      </c>
      <c r="E132">
        <f>SUM(Tabel1[[#This Row],[Ilg_Births '[1877']]:[Ilg_Births '[1879']]])/SUM(Tabel1[[#This Row],[Births '[1877']]:[Births '[1879']]])*100</f>
        <v>2.5806451612903225</v>
      </c>
      <c r="F132" s="9">
        <f>SUM(Tabel1[[#This Row],[M_Rom_Cath '[1879']]:[F_Rom_Cath '[1879']]])/Tabel1[[#This Row],[Pop_Size '[1879']]]*100</f>
        <v>0.85015940488841657</v>
      </c>
      <c r="G132">
        <f>SUM(Tabel1[[#This Row],[M_Orthx_Prts '[1879']]:[F_Orthx_Prts '[1879']]])/Tabel1[[#This Row],[Pop_Size '[1879']]]*100</f>
        <v>13.673397095288701</v>
      </c>
      <c r="H132">
        <f>SUM(Tabel1[[#This Row],[M_Prt_Jews '[1879']]:[F_NL_Jews '[1879']]])/Tabel1[[#This Row],[Pop_Size '[1879']]]*100</f>
        <v>0.81473609635139921</v>
      </c>
      <c r="I132" s="10">
        <f>Tabel1[[#This Row],[F_Lbr_Prtcp '[proxy1909']]]*100</f>
        <v>39.908132937044044</v>
      </c>
      <c r="J132" s="9">
        <f>LN((SUM(Tabel1[[#This Row],[Pop_Size '[1877']]:[Pop_Size '[1878']]])/2)/(Tabel1[[#This Row],[Area_Size '[1879']]]/100))</f>
        <v>5.4663724599253118</v>
      </c>
      <c r="K132">
        <f>IF(Tabel1[[#This Row],[Soil_Type]]="Sand", 1, 0)</f>
        <v>1</v>
      </c>
      <c r="L132" s="10">
        <f>IF(Tabel1[[#This Row],[WPS_Presence]]="Present", 1, 0)</f>
        <v>0</v>
      </c>
      <c r="M132">
        <f>Tabel1[[#This Row],[Med_Dr '[1878']]]/(SUM(Tabel1[[#This Row],[Pop_Size '[1877']]:[Pop_Size '[1878']]])/2)*1000</f>
        <v>0.34916201117318435</v>
      </c>
      <c r="N132">
        <f>SUM(Tabel1[[#This Row],[Cntry_Srgn '[1878']]:[Twn_Srgn '[1878']]])/(SUM(Tabel1[[#This Row],[Pop_Size '[1877']]:[Pop_Size '[1878']]])/2)*1000</f>
        <v>0</v>
      </c>
      <c r="O132">
        <f>Tabel1[[#This Row],[Midw '[1878']]]/(SUM(Tabel1[[#This Row],[Pop_Size '[1877']]:[Pop_Size '[1878']]])/2)*1000</f>
        <v>0.34916201117318435</v>
      </c>
      <c r="P132">
        <f>Tabel1[[#This Row],[Avg_Inf_Vacc '[1877-1879']]]*100</f>
        <v>2.5806451612903225</v>
      </c>
      <c r="Q132">
        <f>Tabel1[[#This Row],[Avg_Tdlr_Vacc '[1867-1870']]]*100</f>
        <v>2.4801587301587302</v>
      </c>
      <c r="S132">
        <f>'Data Input (1908-1910)'!B132</f>
        <v>10786</v>
      </c>
      <c r="T132" s="10" t="str">
        <f>'Data Input (1908-1910)'!C132</f>
        <v>Gelderland</v>
      </c>
      <c r="U132" s="51">
        <f>SUM('Data Input (1908-1910)'!D132:F132)/SUM('Data Input (1908-1910)'!R132:T132)*100</f>
        <v>12.116788321167883</v>
      </c>
      <c r="V132">
        <f>SUM('Data Input (1908-1910)'!X132:Z132)/SUM('Data Input (1908-1910)'!R132:T132)*100</f>
        <v>1.7518248175182483</v>
      </c>
      <c r="W132" s="10">
        <f>SUM('Data Input (1908-1910)'!R132:T132)/3/'Data Input (1908-1910)'!N132*100</f>
        <v>14.315569487983282</v>
      </c>
      <c r="X132">
        <f>'Data Input (1908-1910)'!AS132/SUM('Data Input (1908-1910)'!L132:M132)*100</f>
        <v>5.0349842228014818</v>
      </c>
      <c r="Y132">
        <f>SUM('Data Input (1908-1910)'!AP132:AQ132)/SUM('Data Input (1908-1910)'!L132:M132)*100</f>
        <v>18.562217039374399</v>
      </c>
      <c r="Z132">
        <f>SUM('Data Input (1908-1910)'!AT132:AU132)/SUM('Data Input (1908-1910)'!L132:M132)*100</f>
        <v>0.54877212237618334</v>
      </c>
      <c r="AA132" s="10">
        <f>'Data Input (1908-1910)'!BI132*100</f>
        <v>40.855359277460487</v>
      </c>
      <c r="AB132" s="9">
        <f>LN('Data Input (1908-1910)'!G132/('Data Input (1908-1910)'!BP132/100))</f>
        <v>5.3148760873371064</v>
      </c>
      <c r="AC132">
        <f>IF(Tabel3[[#This Row],[Soil_Type]]="SAND",1,0)</f>
        <v>1</v>
      </c>
      <c r="AD132" s="10">
        <f>IF(Tabel3[[#This Row],[WPS_Presence]]="Present",1,0)</f>
        <v>1</v>
      </c>
      <c r="AE132">
        <f>'Data Input (1908-1910)'!AV132/SUM('Data Input (1908-1910)'!L132:M132)*1000</f>
        <v>0.41157909178213747</v>
      </c>
      <c r="AF132">
        <f>'Data Input (1908-1910)'!AW132/SUM('Data Input (1908-1910)'!L132:M132)*1000</f>
        <v>2.7438606118809163</v>
      </c>
      <c r="AG132">
        <f>'Data Input (1908-1910)'!BE132*100</f>
        <v>1.4598540145985401</v>
      </c>
    </row>
    <row r="133" spans="1:33" x14ac:dyDescent="0.25">
      <c r="A133">
        <f>Tabel1[[#This Row],[A_Code]]</f>
        <v>10982</v>
      </c>
      <c r="B133" t="str">
        <f>Tabel1[[#This Row],[Province]]</f>
        <v>Gelderland</v>
      </c>
      <c r="C133" s="51">
        <f>SUM(Tabel1[[#This Row],[Inf_Deaths '[1877']]:[Inf_Deaths '[1879']]])/SUM(Tabel1[[#This Row],[Births '[1877']]:[Births '[1879']]])*100</f>
        <v>25.824175824175828</v>
      </c>
      <c r="D133">
        <f>SUM(Tabel1[[#This Row],[Births '[1877']]:[Births '[1879']]])/3/Tabel1[[#This Row],[F_Aged_15to49 '[1879']]]*100</f>
        <v>16.712580348943984</v>
      </c>
      <c r="E133">
        <f>SUM(Tabel1[[#This Row],[Ilg_Births '[1877']]:[Ilg_Births '[1879']]])/SUM(Tabel1[[#This Row],[Births '[1877']]:[Births '[1879']]])*100</f>
        <v>2.197802197802198</v>
      </c>
      <c r="F133" s="9">
        <f>SUM(Tabel1[[#This Row],[M_Rom_Cath '[1879']]:[F_Rom_Cath '[1879']]])/Tabel1[[#This Row],[Pop_Size '[1879']]]*100</f>
        <v>42.65519360786724</v>
      </c>
      <c r="G133">
        <f>SUM(Tabel1[[#This Row],[M_Orthx_Prts '[1879']]:[F_Orthx_Prts '[1879']]])/Tabel1[[#This Row],[Pop_Size '[1879']]]*100</f>
        <v>0.55316533497234166</v>
      </c>
      <c r="H133">
        <f>SUM(Tabel1[[#This Row],[M_Prt_Jews '[1879']]:[F_NL_Jews '[1879']]])/Tabel1[[#This Row],[Pop_Size '[1879']]]*100</f>
        <v>0</v>
      </c>
      <c r="I133" s="10">
        <f>Tabel1[[#This Row],[F_Lbr_Prtcp '[proxy1909']]]*100</f>
        <v>41.832884097035041</v>
      </c>
      <c r="J133" s="9">
        <f>LN((SUM(Tabel1[[#This Row],[Pop_Size '[1877']]:[Pop_Size '[1878']]])/2)/(Tabel1[[#This Row],[Area_Size '[1879']]]/100))</f>
        <v>4.920506392023599</v>
      </c>
      <c r="K133">
        <f>IF(Tabel1[[#This Row],[Soil_Type]]="Sand", 1, 0)</f>
        <v>0</v>
      </c>
      <c r="L133" s="10">
        <f>IF(Tabel1[[#This Row],[WPS_Presence]]="Present", 1, 0)</f>
        <v>0</v>
      </c>
      <c r="M133">
        <f>Tabel1[[#This Row],[Med_Dr '[1878']]]/(SUM(Tabel1[[#This Row],[Pop_Size '[1877']]:[Pop_Size '[1878']]])/2)*1000</f>
        <v>0</v>
      </c>
      <c r="N133">
        <f>SUM(Tabel1[[#This Row],[Cntry_Srgn '[1878']]:[Twn_Srgn '[1878']]])/(SUM(Tabel1[[#This Row],[Pop_Size '[1877']]:[Pop_Size '[1878']]])/2)*1000</f>
        <v>0.59665871121718383</v>
      </c>
      <c r="O133">
        <f>Tabel1[[#This Row],[Midw '[1878']]]/(SUM(Tabel1[[#This Row],[Pop_Size '[1877']]:[Pop_Size '[1878']]])/2)*1000</f>
        <v>0</v>
      </c>
      <c r="P133">
        <f>Tabel1[[#This Row],[Avg_Inf_Vacc '[1877-1879']]]*100</f>
        <v>1.0989010989010988</v>
      </c>
      <c r="Q133">
        <f>Tabel1[[#This Row],[Avg_Tdlr_Vacc '[1867-1870']]]*100</f>
        <v>3.9855072463768111</v>
      </c>
      <c r="S133">
        <f>'Data Input (1908-1910)'!B133</f>
        <v>10673</v>
      </c>
      <c r="T133" s="10" t="str">
        <f>'Data Input (1908-1910)'!C133</f>
        <v>Gelderland</v>
      </c>
      <c r="U133" s="51">
        <f>SUM('Data Input (1908-1910)'!D133:F133)/SUM('Data Input (1908-1910)'!R133:T133)*100</f>
        <v>19.943019943019944</v>
      </c>
      <c r="V133">
        <f>SUM('Data Input (1908-1910)'!X133:Z133)/SUM('Data Input (1908-1910)'!R133:T133)*100</f>
        <v>0.85470085470085477</v>
      </c>
      <c r="W133" s="10">
        <f>SUM('Data Input (1908-1910)'!R133:T133)/3/'Data Input (1908-1910)'!N133*100</f>
        <v>14.55223880597015</v>
      </c>
      <c r="X133">
        <f>'Data Input (1908-1910)'!AS133/SUM('Data Input (1908-1910)'!L133:M133)*100</f>
        <v>0.77821011673151752</v>
      </c>
      <c r="Y133">
        <f>SUM('Data Input (1908-1910)'!AP133:AQ133)/SUM('Data Input (1908-1910)'!L133:M133)*100</f>
        <v>17.871039466370206</v>
      </c>
      <c r="Z133">
        <f>SUM('Data Input (1908-1910)'!AT133:AU133)/SUM('Data Input (1908-1910)'!L133:M133)*100</f>
        <v>0.38910505836575876</v>
      </c>
      <c r="AA133" s="10">
        <f>'Data Input (1908-1910)'!BI133*100</f>
        <v>39.908132937044044</v>
      </c>
      <c r="AB133" s="9">
        <f>LN('Data Input (1908-1910)'!G133/('Data Input (1908-1910)'!BP133/100))</f>
        <v>5.6956424575806777</v>
      </c>
      <c r="AC133">
        <f>IF(Tabel3[[#This Row],[Soil_Type]]="SAND",1,0)</f>
        <v>1</v>
      </c>
      <c r="AD133" s="10">
        <f>IF(Tabel3[[#This Row],[WPS_Presence]]="Present",1,0)</f>
        <v>1</v>
      </c>
      <c r="AE133">
        <f>'Data Input (1908-1910)'!AV133/SUM('Data Input (1908-1910)'!L133:M133)*1000</f>
        <v>0.27793218454697055</v>
      </c>
      <c r="AF133">
        <f>'Data Input (1908-1910)'!AW133/SUM('Data Input (1908-1910)'!L133:M133)*1000</f>
        <v>0.27793218454697055</v>
      </c>
      <c r="AG133">
        <f>'Data Input (1908-1910)'!BE133*100</f>
        <v>9.4966761633428293E-2</v>
      </c>
    </row>
    <row r="134" spans="1:33" x14ac:dyDescent="0.25">
      <c r="A134">
        <f>Tabel1[[#This Row],[A_Code]]</f>
        <v>10291</v>
      </c>
      <c r="B134" t="str">
        <f>Tabel1[[#This Row],[Province]]</f>
        <v>Gelderland</v>
      </c>
      <c r="C134" s="51">
        <f>SUM(Tabel1[[#This Row],[Inf_Deaths '[1877']]:[Inf_Deaths '[1879']]])/SUM(Tabel1[[#This Row],[Births '[1877']]:[Births '[1879']]])*100</f>
        <v>17.626527050610822</v>
      </c>
      <c r="D134">
        <f>SUM(Tabel1[[#This Row],[Births '[1877']]:[Births '[1879']]])/3/Tabel1[[#This Row],[F_Aged_15to49 '[1879']]]*100</f>
        <v>16.310845431255338</v>
      </c>
      <c r="E134">
        <f>SUM(Tabel1[[#This Row],[Ilg_Births '[1877']]:[Ilg_Births '[1879']]])/SUM(Tabel1[[#This Row],[Births '[1877']]:[Births '[1879']]])*100</f>
        <v>1.7452006980802792</v>
      </c>
      <c r="F134" s="9">
        <f>SUM(Tabel1[[#This Row],[M_Rom_Cath '[1879']]:[F_Rom_Cath '[1879']]])/Tabel1[[#This Row],[Pop_Size '[1879']]]*100</f>
        <v>0.11179429849077697</v>
      </c>
      <c r="G134">
        <f>SUM(Tabel1[[#This Row],[M_Orthx_Prts '[1879']]:[F_Orthx_Prts '[1879']]])/Tabel1[[#This Row],[Pop_Size '[1879']]]*100</f>
        <v>19.564002235885969</v>
      </c>
      <c r="H134">
        <f>SUM(Tabel1[[#This Row],[M_Prt_Jews '[1879']]:[F_NL_Jews '[1879']]])/Tabel1[[#This Row],[Pop_Size '[1879']]]*100</f>
        <v>0.27948574622694239</v>
      </c>
      <c r="I134" s="10">
        <f>Tabel1[[#This Row],[F_Lbr_Prtcp '[proxy1909']]]*100</f>
        <v>39.299955693398317</v>
      </c>
      <c r="J134" s="9">
        <f>LN((SUM(Tabel1[[#This Row],[Pop_Size '[1877']]:[Pop_Size '[1878']]])/2)/(Tabel1[[#This Row],[Area_Size '[1879']]]/100))</f>
        <v>4.2219278685626715</v>
      </c>
      <c r="K134">
        <f>IF(Tabel1[[#This Row],[Soil_Type]]="Sand", 1, 0)</f>
        <v>1</v>
      </c>
      <c r="L134" s="10">
        <f>IF(Tabel1[[#This Row],[WPS_Presence]]="Present", 1, 0)</f>
        <v>0</v>
      </c>
      <c r="M134">
        <f>Tabel1[[#This Row],[Med_Dr '[1878']]]/(SUM(Tabel1[[#This Row],[Pop_Size '[1877']]:[Pop_Size '[1878']]])/2)*1000</f>
        <v>0.18859028760018859</v>
      </c>
      <c r="N134">
        <f>SUM(Tabel1[[#This Row],[Cntry_Srgn '[1878']]:[Twn_Srgn '[1878']]])/(SUM(Tabel1[[#This Row],[Pop_Size '[1877']]:[Pop_Size '[1878']]])/2)*1000</f>
        <v>0</v>
      </c>
      <c r="O134">
        <f>Tabel1[[#This Row],[Midw '[1878']]]/(SUM(Tabel1[[#This Row],[Pop_Size '[1877']]:[Pop_Size '[1878']]])/2)*1000</f>
        <v>0</v>
      </c>
      <c r="P134">
        <f>Tabel1[[#This Row],[Avg_Inf_Vacc '[1877-1879']]]*100</f>
        <v>1.5706806282722512</v>
      </c>
      <c r="Q134">
        <f>Tabel1[[#This Row],[Avg_Tdlr_Vacc '[1867-1870']]]*100</f>
        <v>11.063664596273293</v>
      </c>
      <c r="S134">
        <f>'Data Input (1908-1910)'!B134</f>
        <v>10982</v>
      </c>
      <c r="T134" s="10" t="str">
        <f>'Data Input (1908-1910)'!C134</f>
        <v>Gelderland</v>
      </c>
      <c r="U134" s="51">
        <f>SUM('Data Input (1908-1910)'!D134:F134)/SUM('Data Input (1908-1910)'!R134:T134)*100</f>
        <v>14.534883720930234</v>
      </c>
      <c r="V134">
        <f>SUM('Data Input (1908-1910)'!X134:Z134)/SUM('Data Input (1908-1910)'!R134:T134)*100</f>
        <v>2.3255813953488373</v>
      </c>
      <c r="W134" s="10">
        <f>SUM('Data Input (1908-1910)'!R134:T134)/3/'Data Input (1908-1910)'!N134*100</f>
        <v>14.551607445008461</v>
      </c>
      <c r="X134">
        <f>'Data Input (1908-1910)'!AS134/SUM('Data Input (1908-1910)'!L134:M134)*100</f>
        <v>44.006752954417557</v>
      </c>
      <c r="Y134">
        <f>SUM('Data Input (1908-1910)'!AP134:AQ134)/SUM('Data Input (1908-1910)'!L134:M134)*100</f>
        <v>0.67529544175576817</v>
      </c>
      <c r="Z134">
        <f>SUM('Data Input (1908-1910)'!AT134:AU134)/SUM('Data Input (1908-1910)'!L134:M134)*100</f>
        <v>0</v>
      </c>
      <c r="AA134" s="10">
        <f>'Data Input (1908-1910)'!BI134*100</f>
        <v>41.832884097035041</v>
      </c>
      <c r="AB134" s="9">
        <f>LN('Data Input (1908-1910)'!G134/('Data Input (1908-1910)'!BP134/100))</f>
        <v>4.9968705963768656</v>
      </c>
      <c r="AC134">
        <f>IF(Tabel3[[#This Row],[Soil_Type]]="SAND",1,0)</f>
        <v>0</v>
      </c>
      <c r="AD134" s="10">
        <f>IF(Tabel3[[#This Row],[WPS_Presence]]="Present",1,0)</f>
        <v>0</v>
      </c>
      <c r="AE134">
        <f>'Data Input (1908-1910)'!AV134/SUM('Data Input (1908-1910)'!L134:M134)*1000</f>
        <v>0.56274620146314014</v>
      </c>
      <c r="AF134">
        <f>'Data Input (1908-1910)'!AW134/SUM('Data Input (1908-1910)'!L134:M134)*1000</f>
        <v>0.56274620146314014</v>
      </c>
      <c r="AG134">
        <f>'Data Input (1908-1910)'!BE134*100</f>
        <v>0.38759689922480622</v>
      </c>
    </row>
    <row r="135" spans="1:33" x14ac:dyDescent="0.25">
      <c r="A135">
        <f>Tabel1[[#This Row],[A_Code]]</f>
        <v>10067</v>
      </c>
      <c r="B135" t="str">
        <f>Tabel1[[#This Row],[Province]]</f>
        <v>Gelderland</v>
      </c>
      <c r="C135" s="51">
        <f>SUM(Tabel1[[#This Row],[Inf_Deaths '[1877']]:[Inf_Deaths '[1879']]])/SUM(Tabel1[[#This Row],[Births '[1877']]:[Births '[1879']]])*100</f>
        <v>26.612903225806448</v>
      </c>
      <c r="D135">
        <f>SUM(Tabel1[[#This Row],[Births '[1877']]:[Births '[1879']]])/3/Tabel1[[#This Row],[F_Aged_15to49 '[1879']]]*100</f>
        <v>18.618618618618619</v>
      </c>
      <c r="E135">
        <f>SUM(Tabel1[[#This Row],[Ilg_Births '[1877']]:[Ilg_Births '[1879']]])/SUM(Tabel1[[#This Row],[Births '[1877']]:[Births '[1879']]])*100</f>
        <v>0.80645161290322576</v>
      </c>
      <c r="F135" s="9">
        <f>SUM(Tabel1[[#This Row],[M_Rom_Cath '[1879']]:[F_Rom_Cath '[1879']]])/Tabel1[[#This Row],[Pop_Size '[1879']]]*100</f>
        <v>10.941704035874439</v>
      </c>
      <c r="G135">
        <f>SUM(Tabel1[[#This Row],[M_Orthx_Prts '[1879']]:[F_Orthx_Prts '[1879']]])/Tabel1[[#This Row],[Pop_Size '[1879']]]*100</f>
        <v>0.71748878923766812</v>
      </c>
      <c r="H135">
        <f>SUM(Tabel1[[#This Row],[M_Prt_Jews '[1879']]:[F_NL_Jews '[1879']]])/Tabel1[[#This Row],[Pop_Size '[1879']]]*100</f>
        <v>0</v>
      </c>
      <c r="I135" s="10">
        <f>Tabel1[[#This Row],[F_Lbr_Prtcp '[proxy1909']]]*100</f>
        <v>67.921440261865797</v>
      </c>
      <c r="J135" s="9">
        <f>LN((SUM(Tabel1[[#This Row],[Pop_Size '[1877']]:[Pop_Size '[1878']]])/2)/(Tabel1[[#This Row],[Area_Size '[1879']]]/100))</f>
        <v>5.0211119237579007</v>
      </c>
      <c r="K135">
        <f>IF(Tabel1[[#This Row],[Soil_Type]]="Sand", 1, 0)</f>
        <v>0</v>
      </c>
      <c r="L135" s="10">
        <f>IF(Tabel1[[#This Row],[WPS_Presence]]="Present", 1, 0)</f>
        <v>0</v>
      </c>
      <c r="M135">
        <f>Tabel1[[#This Row],[Med_Dr '[1878']]]/(SUM(Tabel1[[#This Row],[Pop_Size '[1877']]:[Pop_Size '[1878']]])/2)*1000</f>
        <v>0</v>
      </c>
      <c r="N135">
        <f>SUM(Tabel1[[#This Row],[Cntry_Srgn '[1878']]:[Twn_Srgn '[1878']]])/(SUM(Tabel1[[#This Row],[Pop_Size '[1877']]:[Pop_Size '[1878']]])/2)*1000</f>
        <v>0</v>
      </c>
      <c r="O135">
        <f>Tabel1[[#This Row],[Midw '[1878']]]/(SUM(Tabel1[[#This Row],[Pop_Size '[1877']]:[Pop_Size '[1878']]])/2)*1000</f>
        <v>0</v>
      </c>
      <c r="P135">
        <f>Tabel1[[#This Row],[Avg_Inf_Vacc '[1877-1879']]]*100</f>
        <v>6.4516129032258061</v>
      </c>
      <c r="Q135">
        <f>Tabel1[[#This Row],[Avg_Tdlr_Vacc '[1867-1870']]]*100</f>
        <v>12.918994413407821</v>
      </c>
      <c r="S135">
        <f>'Data Input (1908-1910)'!B135</f>
        <v>10291</v>
      </c>
      <c r="T135" s="10" t="str">
        <f>'Data Input (1908-1910)'!C135</f>
        <v>Gelderland</v>
      </c>
      <c r="U135" s="51">
        <f>SUM('Data Input (1908-1910)'!D135:F135)/SUM('Data Input (1908-1910)'!R135:T135)*100</f>
        <v>12.9783693843594</v>
      </c>
      <c r="V135">
        <f>SUM('Data Input (1908-1910)'!X135:Z135)/SUM('Data Input (1908-1910)'!R135:T135)*100</f>
        <v>1.3311148086522462</v>
      </c>
      <c r="W135" s="10">
        <f>SUM('Data Input (1908-1910)'!R135:T135)/3/'Data Input (1908-1910)'!N135*100</f>
        <v>13.749714024250745</v>
      </c>
      <c r="X135">
        <f>'Data Input (1908-1910)'!AS135/SUM('Data Input (1908-1910)'!L135:M135)*100</f>
        <v>0.22876315388134816</v>
      </c>
      <c r="Y135">
        <f>SUM('Data Input (1908-1910)'!AP135:AQ135)/SUM('Data Input (1908-1910)'!L135:M135)*100</f>
        <v>13.756290986731736</v>
      </c>
      <c r="Z135">
        <f>SUM('Data Input (1908-1910)'!AT135:AU135)/SUM('Data Input (1908-1910)'!L135:M135)*100</f>
        <v>0.12200701540338571</v>
      </c>
      <c r="AA135" s="10">
        <f>'Data Input (1908-1910)'!BI135*100</f>
        <v>39.299955693398317</v>
      </c>
      <c r="AB135" s="9">
        <f>LN('Data Input (1908-1910)'!G135/('Data Input (1908-1910)'!BP135/100))</f>
        <v>4.429390414314728</v>
      </c>
      <c r="AC135">
        <f>IF(Tabel3[[#This Row],[Soil_Type]]="SAND",1,0)</f>
        <v>1</v>
      </c>
      <c r="AD135" s="10">
        <f>IF(Tabel3[[#This Row],[WPS_Presence]]="Present",1,0)</f>
        <v>0</v>
      </c>
      <c r="AE135">
        <f>'Data Input (1908-1910)'!AV135/SUM('Data Input (1908-1910)'!L135:M135)*1000</f>
        <v>0.30501753850846425</v>
      </c>
      <c r="AF135">
        <f>'Data Input (1908-1910)'!AW135/SUM('Data Input (1908-1910)'!L135:M135)*1000</f>
        <v>0.45752630776269632</v>
      </c>
      <c r="AG135">
        <f>'Data Input (1908-1910)'!BE135*100</f>
        <v>0</v>
      </c>
    </row>
    <row r="136" spans="1:33" x14ac:dyDescent="0.25">
      <c r="A136">
        <f>Tabel1[[#This Row],[A_Code]]</f>
        <v>11162</v>
      </c>
      <c r="B136" t="str">
        <f>Tabel1[[#This Row],[Province]]</f>
        <v>Gelderland</v>
      </c>
      <c r="C136" s="51">
        <f>SUM(Tabel1[[#This Row],[Inf_Deaths '[1877']]:[Inf_Deaths '[1879']]])/SUM(Tabel1[[#This Row],[Births '[1877']]:[Births '[1879']]])*100</f>
        <v>9.0909090909090917</v>
      </c>
      <c r="D136">
        <f>SUM(Tabel1[[#This Row],[Births '[1877']]:[Births '[1879']]])/3/Tabel1[[#This Row],[F_Aged_15to49 '[1879']]]*100</f>
        <v>12.865497076023392</v>
      </c>
      <c r="E136">
        <f>SUM(Tabel1[[#This Row],[Ilg_Births '[1877']]:[Ilg_Births '[1879']]])/SUM(Tabel1[[#This Row],[Births '[1877']]:[Births '[1879']]])*100</f>
        <v>0</v>
      </c>
      <c r="F136" s="9">
        <f>SUM(Tabel1[[#This Row],[M_Rom_Cath '[1879']]:[F_Rom_Cath '[1879']]])/Tabel1[[#This Row],[Pop_Size '[1879']]]*100</f>
        <v>1.8433179723502304</v>
      </c>
      <c r="G136">
        <f>SUM(Tabel1[[#This Row],[M_Orthx_Prts '[1879']]:[F_Orthx_Prts '[1879']]])/Tabel1[[#This Row],[Pop_Size '[1879']]]*100</f>
        <v>0</v>
      </c>
      <c r="H136">
        <f>SUM(Tabel1[[#This Row],[M_Prt_Jews '[1879']]:[F_NL_Jews '[1879']]])/Tabel1[[#This Row],[Pop_Size '[1879']]]*100</f>
        <v>0</v>
      </c>
      <c r="I136" s="10">
        <f>Tabel1[[#This Row],[F_Lbr_Prtcp '[proxy1909']]]*100</f>
        <v>34.722222222222221</v>
      </c>
      <c r="J136" s="9">
        <f>LN((SUM(Tabel1[[#This Row],[Pop_Size '[1877']]:[Pop_Size '[1878']]])/2)/(Tabel1[[#This Row],[Area_Size '[1879']]]/100))</f>
        <v>4.4000847554008473</v>
      </c>
      <c r="K136">
        <f>IF(Tabel1[[#This Row],[Soil_Type]]="Sand", 1, 0)</f>
        <v>0</v>
      </c>
      <c r="L136" s="10">
        <f>IF(Tabel1[[#This Row],[WPS_Presence]]="Present", 1, 0)</f>
        <v>0</v>
      </c>
      <c r="M136">
        <f>Tabel1[[#This Row],[Med_Dr '[1878']]]/(SUM(Tabel1[[#This Row],[Pop_Size '[1877']]:[Pop_Size '[1878']]])/2)*1000</f>
        <v>0</v>
      </c>
      <c r="N136">
        <f>SUM(Tabel1[[#This Row],[Cntry_Srgn '[1878']]:[Twn_Srgn '[1878']]])/(SUM(Tabel1[[#This Row],[Pop_Size '[1877']]:[Pop_Size '[1878']]])/2)*1000</f>
        <v>0</v>
      </c>
      <c r="O136">
        <f>Tabel1[[#This Row],[Midw '[1878']]]/(SUM(Tabel1[[#This Row],[Pop_Size '[1877']]:[Pop_Size '[1878']]])/2)*1000</f>
        <v>0</v>
      </c>
      <c r="P136">
        <f>Tabel1[[#This Row],[Avg_Inf_Vacc '[1877-1879']]]*100</f>
        <v>22.72727272727273</v>
      </c>
      <c r="Q136">
        <f>Tabel1[[#This Row],[Avg_Tdlr_Vacc '[1867-1870']]]*100</f>
        <v>9.8684210526315788</v>
      </c>
      <c r="S136">
        <f>'Data Input (1908-1910)'!B136</f>
        <v>10067</v>
      </c>
      <c r="T136" s="10" t="str">
        <f>'Data Input (1908-1910)'!C136</f>
        <v>Gelderland</v>
      </c>
      <c r="U136" s="51">
        <f>SUM('Data Input (1908-1910)'!D136:F136)/SUM('Data Input (1908-1910)'!R136:T136)*100</f>
        <v>22.988505747126435</v>
      </c>
      <c r="V136">
        <f>SUM('Data Input (1908-1910)'!X136:Z136)/SUM('Data Input (1908-1910)'!R136:T136)*100</f>
        <v>0</v>
      </c>
      <c r="W136" s="10">
        <f>SUM('Data Input (1908-1910)'!R136:T136)/3/'Data Input (1908-1910)'!N136*100</f>
        <v>12.946428571428573</v>
      </c>
      <c r="X136">
        <f>'Data Input (1908-1910)'!AS136/SUM('Data Input (1908-1910)'!L136:M136)*100</f>
        <v>4.1910331384015596</v>
      </c>
      <c r="Y136">
        <f>SUM('Data Input (1908-1910)'!AP136:AQ136)/SUM('Data Input (1908-1910)'!L136:M136)*100</f>
        <v>0.8771929824561403</v>
      </c>
      <c r="Z136">
        <f>SUM('Data Input (1908-1910)'!AT136:AU136)/SUM('Data Input (1908-1910)'!L136:M136)*100</f>
        <v>0</v>
      </c>
      <c r="AA136" s="10">
        <f>'Data Input (1908-1910)'!BI136*100</f>
        <v>67.921440261865797</v>
      </c>
      <c r="AB136" s="9">
        <f>LN('Data Input (1908-1910)'!G136/('Data Input (1908-1910)'!BP136/100))</f>
        <v>4.9607216860981698</v>
      </c>
      <c r="AC136">
        <f>IF(Tabel3[[#This Row],[Soil_Type]]="SAND",1,0)</f>
        <v>0</v>
      </c>
      <c r="AD136" s="10">
        <f>IF(Tabel3[[#This Row],[WPS_Presence]]="Present",1,0)</f>
        <v>0</v>
      </c>
      <c r="AE136">
        <f>'Data Input (1908-1910)'!AV136/SUM('Data Input (1908-1910)'!L136:M136)*1000</f>
        <v>0</v>
      </c>
      <c r="AF136">
        <f>'Data Input (1908-1910)'!AW136/SUM('Data Input (1908-1910)'!L136:M136)*1000</f>
        <v>0</v>
      </c>
      <c r="AG136">
        <f>'Data Input (1908-1910)'!BE136*100</f>
        <v>0.38314176245210724</v>
      </c>
    </row>
    <row r="137" spans="1:33" x14ac:dyDescent="0.25">
      <c r="A137">
        <f>Tabel1[[#This Row],[A_Code]]</f>
        <v>10359</v>
      </c>
      <c r="B137" t="str">
        <f>Tabel1[[#This Row],[Province]]</f>
        <v>Gelderland</v>
      </c>
      <c r="C137" s="51">
        <f>SUM(Tabel1[[#This Row],[Inf_Deaths '[1877']]:[Inf_Deaths '[1879']]])/SUM(Tabel1[[#This Row],[Births '[1877']]:[Births '[1879']]])*100</f>
        <v>14.473684210526317</v>
      </c>
      <c r="D137">
        <f>SUM(Tabel1[[#This Row],[Births '[1877']]:[Births '[1879']]])/3/Tabel1[[#This Row],[F_Aged_15to49 '[1879']]]*100</f>
        <v>16.281062553556129</v>
      </c>
      <c r="E137">
        <f>SUM(Tabel1[[#This Row],[Ilg_Births '[1877']]:[Ilg_Births '[1879']]])/SUM(Tabel1[[#This Row],[Births '[1877']]:[Births '[1879']]])*100</f>
        <v>1.5789473684210527</v>
      </c>
      <c r="F137" s="9">
        <f>SUM(Tabel1[[#This Row],[M_Rom_Cath '[1879']]:[F_Rom_Cath '[1879']]])/Tabel1[[#This Row],[Pop_Size '[1879']]]*100</f>
        <v>32.169433314253006</v>
      </c>
      <c r="G137">
        <f>SUM(Tabel1[[#This Row],[M_Orthx_Prts '[1879']]:[F_Orthx_Prts '[1879']]])/Tabel1[[#This Row],[Pop_Size '[1879']]]*100</f>
        <v>0</v>
      </c>
      <c r="H137">
        <f>SUM(Tabel1[[#This Row],[M_Prt_Jews '[1879']]:[F_NL_Jews '[1879']]])/Tabel1[[#This Row],[Pop_Size '[1879']]]*100</f>
        <v>1.3737836290784202</v>
      </c>
      <c r="I137" s="10">
        <f>Tabel1[[#This Row],[F_Lbr_Prtcp '[proxy1909']]]*100</f>
        <v>38.28125</v>
      </c>
      <c r="J137" s="9">
        <f>LN((SUM(Tabel1[[#This Row],[Pop_Size '[1877']]:[Pop_Size '[1878']]])/2)/(Tabel1[[#This Row],[Area_Size '[1879']]]/100))</f>
        <v>4.2733082667732996</v>
      </c>
      <c r="K137">
        <f>IF(Tabel1[[#This Row],[Soil_Type]]="Sand", 1, 0)</f>
        <v>1</v>
      </c>
      <c r="L137" s="10">
        <f>IF(Tabel1[[#This Row],[WPS_Presence]]="Present", 1, 0)</f>
        <v>0</v>
      </c>
      <c r="M137">
        <f>Tabel1[[#This Row],[Med_Dr '[1878']]]/(SUM(Tabel1[[#This Row],[Pop_Size '[1877']]:[Pop_Size '[1878']]])/2)*1000</f>
        <v>0.28563267637817769</v>
      </c>
      <c r="N137">
        <f>SUM(Tabel1[[#This Row],[Cntry_Srgn '[1878']]:[Twn_Srgn '[1878']]])/(SUM(Tabel1[[#This Row],[Pop_Size '[1877']]:[Pop_Size '[1878']]])/2)*1000</f>
        <v>0.28563267637817769</v>
      </c>
      <c r="O137">
        <f>Tabel1[[#This Row],[Midw '[1878']]]/(SUM(Tabel1[[#This Row],[Pop_Size '[1877']]:[Pop_Size '[1878']]])/2)*1000</f>
        <v>0.28563267637817769</v>
      </c>
      <c r="P137">
        <f>Tabel1[[#This Row],[Avg_Inf_Vacc '[1877-1879']]]*100</f>
        <v>23.684210526315788</v>
      </c>
      <c r="Q137">
        <f>Tabel1[[#This Row],[Avg_Tdlr_Vacc '[1867-1870']]]*100</f>
        <v>19.509345794392523</v>
      </c>
      <c r="S137">
        <f>'Data Input (1908-1910)'!B137</f>
        <v>11162</v>
      </c>
      <c r="T137" s="10" t="str">
        <f>'Data Input (1908-1910)'!C137</f>
        <v>Gelderland</v>
      </c>
      <c r="U137" s="51">
        <f>SUM('Data Input (1908-1910)'!D137:F137)/SUM('Data Input (1908-1910)'!R137:T137)*100</f>
        <v>0</v>
      </c>
      <c r="V137">
        <f>SUM('Data Input (1908-1910)'!X137:Z137)/SUM('Data Input (1908-1910)'!R137:T137)*100</f>
        <v>0</v>
      </c>
      <c r="W137" s="10">
        <f>SUM('Data Input (1908-1910)'!R137:T137)/3/'Data Input (1908-1910)'!N137*100</f>
        <v>6.5359477124183014</v>
      </c>
      <c r="X137">
        <f>'Data Input (1908-1910)'!AS137/SUM('Data Input (1908-1910)'!L137:M137)*100</f>
        <v>0.51282051282051277</v>
      </c>
      <c r="Y137">
        <f>SUM('Data Input (1908-1910)'!AP137:AQ137)/SUM('Data Input (1908-1910)'!L137:M137)*100</f>
        <v>1.5384615384615385</v>
      </c>
      <c r="Z137">
        <f>SUM('Data Input (1908-1910)'!AT137:AU137)/SUM('Data Input (1908-1910)'!L137:M137)*100</f>
        <v>0</v>
      </c>
      <c r="AA137" s="10">
        <f>'Data Input (1908-1910)'!BI137*100</f>
        <v>34.722222222222221</v>
      </c>
      <c r="AB137" s="9">
        <f>LN('Data Input (1908-1910)'!G137/('Data Input (1908-1910)'!BP137/100))</f>
        <v>4.185222824918359</v>
      </c>
      <c r="AC137">
        <f>IF(Tabel3[[#This Row],[Soil_Type]]="SAND",1,0)</f>
        <v>0</v>
      </c>
      <c r="AD137" s="10">
        <f>IF(Tabel3[[#This Row],[WPS_Presence]]="Present",1,0)</f>
        <v>0</v>
      </c>
      <c r="AE137">
        <f>'Data Input (1908-1910)'!AV137/SUM('Data Input (1908-1910)'!L137:M137)*1000</f>
        <v>0</v>
      </c>
      <c r="AF137">
        <f>'Data Input (1908-1910)'!AW137/SUM('Data Input (1908-1910)'!L137:M137)*1000</f>
        <v>0</v>
      </c>
      <c r="AG137">
        <f>'Data Input (1908-1910)'!BE137*100</f>
        <v>3.3333333333333335</v>
      </c>
    </row>
    <row r="138" spans="1:33" x14ac:dyDescent="0.25">
      <c r="A138">
        <f>Tabel1[[#This Row],[A_Code]]</f>
        <v>10819</v>
      </c>
      <c r="B138" t="str">
        <f>Tabel1[[#This Row],[Province]]</f>
        <v>Gelderland</v>
      </c>
      <c r="C138" s="51">
        <f>SUM(Tabel1[[#This Row],[Inf_Deaths '[1877']]:[Inf_Deaths '[1879']]])/SUM(Tabel1[[#This Row],[Births '[1877']]:[Births '[1879']]])*100</f>
        <v>11.262798634812286</v>
      </c>
      <c r="D138">
        <f>SUM(Tabel1[[#This Row],[Births '[1877']]:[Births '[1879']]])/3/Tabel1[[#This Row],[F_Aged_15to49 '[1879']]]*100</f>
        <v>11.998361998361998</v>
      </c>
      <c r="E138">
        <f>SUM(Tabel1[[#This Row],[Ilg_Births '[1877']]:[Ilg_Births '[1879']]])/SUM(Tabel1[[#This Row],[Births '[1877']]:[Births '[1879']]])*100</f>
        <v>1.7064846416382253</v>
      </c>
      <c r="F138" s="9">
        <f>SUM(Tabel1[[#This Row],[M_Rom_Cath '[1879']]:[F_Rom_Cath '[1879']]])/Tabel1[[#This Row],[Pop_Size '[1879']]]*100</f>
        <v>85.159620362381361</v>
      </c>
      <c r="G138">
        <f>SUM(Tabel1[[#This Row],[M_Orthx_Prts '[1879']]:[F_Orthx_Prts '[1879']]])/Tabel1[[#This Row],[Pop_Size '[1879']]]*100</f>
        <v>0</v>
      </c>
      <c r="H138">
        <f>SUM(Tabel1[[#This Row],[M_Prt_Jews '[1879']]:[F_NL_Jews '[1879']]])/Tabel1[[#This Row],[Pop_Size '[1879']]]*100</f>
        <v>5.7520851308599366E-2</v>
      </c>
      <c r="I138" s="10">
        <f>Tabel1[[#This Row],[F_Lbr_Prtcp '[proxy1909']]]*100</f>
        <v>42.647732478240954</v>
      </c>
      <c r="J138" s="9">
        <f>LN((SUM(Tabel1[[#This Row],[Pop_Size '[1877']]:[Pop_Size '[1878']]])/2)/(Tabel1[[#This Row],[Area_Size '[1879']]]/100))</f>
        <v>4.6833373711438275</v>
      </c>
      <c r="K138">
        <f>IF(Tabel1[[#This Row],[Soil_Type]]="Sand", 1, 0)</f>
        <v>0</v>
      </c>
      <c r="L138" s="10">
        <f>IF(Tabel1[[#This Row],[WPS_Presence]]="Present", 1, 0)</f>
        <v>0</v>
      </c>
      <c r="M138">
        <f>Tabel1[[#This Row],[Med_Dr '[1878']]]/(SUM(Tabel1[[#This Row],[Pop_Size '[1877']]:[Pop_Size '[1878']]])/2)*1000</f>
        <v>0</v>
      </c>
      <c r="N138">
        <f>SUM(Tabel1[[#This Row],[Cntry_Srgn '[1878']]:[Twn_Srgn '[1878']]])/(SUM(Tabel1[[#This Row],[Pop_Size '[1877']]:[Pop_Size '[1878']]])/2)*1000</f>
        <v>0.30432136335970783</v>
      </c>
      <c r="O138">
        <f>Tabel1[[#This Row],[Midw '[1878']]]/(SUM(Tabel1[[#This Row],[Pop_Size '[1877']]:[Pop_Size '[1878']]])/2)*1000</f>
        <v>0.30432136335970783</v>
      </c>
      <c r="P138">
        <f>Tabel1[[#This Row],[Avg_Inf_Vacc '[1877-1879']]]*100</f>
        <v>35.836177474402731</v>
      </c>
      <c r="Q138">
        <f>Tabel1[[#This Row],[Avg_Tdlr_Vacc '[1867-1870']]]*100</f>
        <v>1.9201228878648235</v>
      </c>
      <c r="S138">
        <f>'Data Input (1908-1910)'!B138</f>
        <v>10359</v>
      </c>
      <c r="T138" s="10" t="str">
        <f>'Data Input (1908-1910)'!C138</f>
        <v>Gelderland</v>
      </c>
      <c r="U138" s="51">
        <f>SUM('Data Input (1908-1910)'!D138:F138)/SUM('Data Input (1908-1910)'!R138:T138)*100</f>
        <v>9.8802395209580833</v>
      </c>
      <c r="V138">
        <f>SUM('Data Input (1908-1910)'!X138:Z138)/SUM('Data Input (1908-1910)'!R138:T138)*100</f>
        <v>0.5988023952095809</v>
      </c>
      <c r="W138" s="10">
        <f>SUM('Data Input (1908-1910)'!R138:T138)/3/'Data Input (1908-1910)'!N138*100</f>
        <v>12.870905587668593</v>
      </c>
      <c r="X138">
        <f>'Data Input (1908-1910)'!AS138/SUM('Data Input (1908-1910)'!L138:M138)*100</f>
        <v>32.579069169452303</v>
      </c>
      <c r="Y138">
        <f>SUM('Data Input (1908-1910)'!AP138:AQ138)/SUM('Data Input (1908-1910)'!L138:M138)*100</f>
        <v>2.3656466958086915</v>
      </c>
      <c r="Z138">
        <f>SUM('Data Input (1908-1910)'!AT138:AU138)/SUM('Data Input (1908-1910)'!L138:M138)*100</f>
        <v>1.0799691437387504</v>
      </c>
      <c r="AA138" s="10">
        <f>'Data Input (1908-1910)'!BI138*100</f>
        <v>38.28125</v>
      </c>
      <c r="AB138" s="9">
        <f>LN('Data Input (1908-1910)'!G138/('Data Input (1908-1910)'!BP138/100))</f>
        <v>4.3573637417298894</v>
      </c>
      <c r="AC138">
        <f>IF(Tabel3[[#This Row],[Soil_Type]]="SAND",1,0)</f>
        <v>1</v>
      </c>
      <c r="AD138" s="10">
        <f>IF(Tabel3[[#This Row],[WPS_Presence]]="Present",1,0)</f>
        <v>0</v>
      </c>
      <c r="AE138">
        <f>'Data Input (1908-1910)'!AV138/SUM('Data Input (1908-1910)'!L138:M138)*1000</f>
        <v>0.51427102082797638</v>
      </c>
      <c r="AF138">
        <f>'Data Input (1908-1910)'!AW138/SUM('Data Input (1908-1910)'!L138:M138)*1000</f>
        <v>0.51427102082797638</v>
      </c>
      <c r="AG138">
        <f>'Data Input (1908-1910)'!BE138*100</f>
        <v>3.3932135728542914</v>
      </c>
    </row>
    <row r="139" spans="1:33" x14ac:dyDescent="0.25">
      <c r="A139">
        <f>Tabel1[[#This Row],[A_Code]]</f>
        <v>11266</v>
      </c>
      <c r="B139" t="str">
        <f>Tabel1[[#This Row],[Province]]</f>
        <v>Gelderland</v>
      </c>
      <c r="C139" s="51">
        <f>SUM(Tabel1[[#This Row],[Inf_Deaths '[1877']]:[Inf_Deaths '[1879']]])/SUM(Tabel1[[#This Row],[Births '[1877']]:[Births '[1879']]])*100</f>
        <v>15.544041450777202</v>
      </c>
      <c r="D139">
        <f>SUM(Tabel1[[#This Row],[Births '[1877']]:[Births '[1879']]])/3/Tabel1[[#This Row],[F_Aged_15to49 '[1879']]]*100</f>
        <v>16.885389326334206</v>
      </c>
      <c r="E139">
        <f>SUM(Tabel1[[#This Row],[Ilg_Births '[1877']]:[Ilg_Births '[1879']]])/SUM(Tabel1[[#This Row],[Births '[1877']]:[Births '[1879']]])*100</f>
        <v>4.1450777202072544</v>
      </c>
      <c r="F139" s="9">
        <f>SUM(Tabel1[[#This Row],[M_Rom_Cath '[1879']]:[F_Rom_Cath '[1879']]])/Tabel1[[#This Row],[Pop_Size '[1879']]]*100</f>
        <v>1.9989479221462387</v>
      </c>
      <c r="G139">
        <f>SUM(Tabel1[[#This Row],[M_Orthx_Prts '[1879']]:[F_Orthx_Prts '[1879']]])/Tabel1[[#This Row],[Pop_Size '[1879']]]*100</f>
        <v>17.937927406628091</v>
      </c>
      <c r="H139">
        <f>SUM(Tabel1[[#This Row],[M_Prt_Jews '[1879']]:[F_NL_Jews '[1879']]])/Tabel1[[#This Row],[Pop_Size '[1879']]]*100</f>
        <v>1.0520778537611783</v>
      </c>
      <c r="I139" s="10">
        <f>Tabel1[[#This Row],[F_Lbr_Prtcp '[proxy1909']]]*100</f>
        <v>45.99303135888502</v>
      </c>
      <c r="J139" s="9">
        <f>LN((SUM(Tabel1[[#This Row],[Pop_Size '[1877']]:[Pop_Size '[1878']]])/2)/(Tabel1[[#This Row],[Area_Size '[1879']]]/100))</f>
        <v>4.4060597760889957</v>
      </c>
      <c r="K139">
        <f>IF(Tabel1[[#This Row],[Soil_Type]]="Sand", 1, 0)</f>
        <v>0</v>
      </c>
      <c r="L139" s="10">
        <f>IF(Tabel1[[#This Row],[WPS_Presence]]="Present", 1, 0)</f>
        <v>0</v>
      </c>
      <c r="M139">
        <f>Tabel1[[#This Row],[Med_Dr '[1878']]]/(SUM(Tabel1[[#This Row],[Pop_Size '[1877']]:[Pop_Size '[1878']]])/2)*1000</f>
        <v>0</v>
      </c>
      <c r="N139">
        <f>SUM(Tabel1[[#This Row],[Cntry_Srgn '[1878']]:[Twn_Srgn '[1878']]])/(SUM(Tabel1[[#This Row],[Pop_Size '[1877']]:[Pop_Size '[1878']]])/2)*1000</f>
        <v>0.53676865271068175</v>
      </c>
      <c r="O139">
        <f>Tabel1[[#This Row],[Midw '[1878']]]/(SUM(Tabel1[[#This Row],[Pop_Size '[1877']]:[Pop_Size '[1878']]])/2)*1000</f>
        <v>0</v>
      </c>
      <c r="P139">
        <f>Tabel1[[#This Row],[Avg_Inf_Vacc '[1877-1879']]]*100</f>
        <v>6.2176165803108816</v>
      </c>
      <c r="Q139">
        <f>Tabel1[[#This Row],[Avg_Tdlr_Vacc '[1867-1870']]]*100</f>
        <v>3.6256906077348066</v>
      </c>
      <c r="S139">
        <f>'Data Input (1908-1910)'!B139</f>
        <v>10819</v>
      </c>
      <c r="T139" s="10" t="str">
        <f>'Data Input (1908-1910)'!C139</f>
        <v>Gelderland</v>
      </c>
      <c r="U139" s="51">
        <f>SUM('Data Input (1908-1910)'!D139:F139)/SUM('Data Input (1908-1910)'!R139:T139)*100</f>
        <v>14.01673640167364</v>
      </c>
      <c r="V139">
        <f>SUM('Data Input (1908-1910)'!X139:Z139)/SUM('Data Input (1908-1910)'!R139:T139)*100</f>
        <v>2.0920502092050208</v>
      </c>
      <c r="W139" s="10">
        <f>SUM('Data Input (1908-1910)'!R139:T139)/3/'Data Input (1908-1910)'!N139*100</f>
        <v>17.040998217468804</v>
      </c>
      <c r="X139">
        <f>'Data Input (1908-1910)'!AS139/SUM('Data Input (1908-1910)'!L139:M139)*100</f>
        <v>81.971435261062993</v>
      </c>
      <c r="Y139">
        <f>SUM('Data Input (1908-1910)'!AP139:AQ139)/SUM('Data Input (1908-1910)'!L139:M139)*100</f>
        <v>0.30437836572231325</v>
      </c>
      <c r="Z139">
        <f>SUM('Data Input (1908-1910)'!AT139:AU139)/SUM('Data Input (1908-1910)'!L139:M139)*100</f>
        <v>0.16389604308124561</v>
      </c>
      <c r="AA139" s="10">
        <f>'Data Input (1908-1910)'!BI139*100</f>
        <v>42.647732478240954</v>
      </c>
      <c r="AB139" s="9">
        <f>LN('Data Input (1908-1910)'!G139/('Data Input (1908-1910)'!BP139/100))</f>
        <v>5.0503361984241959</v>
      </c>
      <c r="AC139">
        <f>IF(Tabel3[[#This Row],[Soil_Type]]="SAND",1,0)</f>
        <v>0</v>
      </c>
      <c r="AD139" s="10">
        <f>IF(Tabel3[[#This Row],[WPS_Presence]]="Present",1,0)</f>
        <v>0</v>
      </c>
      <c r="AE139">
        <f>'Data Input (1908-1910)'!AV139/SUM('Data Input (1908-1910)'!L139:M139)*1000</f>
        <v>0.23413720440177946</v>
      </c>
      <c r="AF139">
        <f>'Data Input (1908-1910)'!AW139/SUM('Data Input (1908-1910)'!L139:M139)*1000</f>
        <v>0.23413720440177946</v>
      </c>
      <c r="AG139">
        <f>'Data Input (1908-1910)'!BE139*100</f>
        <v>2.580195258019526</v>
      </c>
    </row>
    <row r="140" spans="1:33" x14ac:dyDescent="0.25">
      <c r="A140">
        <f>Tabel1[[#This Row],[A_Code]]</f>
        <v>10290</v>
      </c>
      <c r="B140" t="str">
        <f>Tabel1[[#This Row],[Province]]</f>
        <v>Gelderland</v>
      </c>
      <c r="C140" s="51">
        <f>SUM(Tabel1[[#This Row],[Inf_Deaths '[1877']]:[Inf_Deaths '[1879']]])/SUM(Tabel1[[#This Row],[Births '[1877']]:[Births '[1879']]])*100</f>
        <v>11.935483870967742</v>
      </c>
      <c r="D140">
        <f>SUM(Tabel1[[#This Row],[Births '[1877']]:[Births '[1879']]])/3/Tabel1[[#This Row],[F_Aged_15to49 '[1879']]]*100</f>
        <v>14.740846409890631</v>
      </c>
      <c r="E140">
        <f>SUM(Tabel1[[#This Row],[Ilg_Births '[1877']]:[Ilg_Births '[1879']]])/SUM(Tabel1[[#This Row],[Births '[1877']]:[Births '[1879']]])*100</f>
        <v>1.6129032258064515</v>
      </c>
      <c r="F140" s="9">
        <f>SUM(Tabel1[[#This Row],[M_Rom_Cath '[1879']]:[F_Rom_Cath '[1879']]])/Tabel1[[#This Row],[Pop_Size '[1879']]]*100</f>
        <v>47.734627831715208</v>
      </c>
      <c r="G140">
        <f>SUM(Tabel1[[#This Row],[M_Orthx_Prts '[1879']]:[F_Orthx_Prts '[1879']]])/Tabel1[[#This Row],[Pop_Size '[1879']]]*100</f>
        <v>0</v>
      </c>
      <c r="H140">
        <f>SUM(Tabel1[[#This Row],[M_Prt_Jews '[1879']]:[F_NL_Jews '[1879']]])/Tabel1[[#This Row],[Pop_Size '[1879']]]*100</f>
        <v>0</v>
      </c>
      <c r="I140" s="10">
        <f>Tabel1[[#This Row],[F_Lbr_Prtcp '[proxy1909']]]*100</f>
        <v>41.41132776230269</v>
      </c>
      <c r="J140" s="9">
        <f>LN((SUM(Tabel1[[#This Row],[Pop_Size '[1877']]:[Pop_Size '[1878']]])/2)/(Tabel1[[#This Row],[Area_Size '[1879']]]/100))</f>
        <v>4.5525053894044651</v>
      </c>
      <c r="K140">
        <f>IF(Tabel1[[#This Row],[Soil_Type]]="Sand", 1, 0)</f>
        <v>0</v>
      </c>
      <c r="L140" s="10">
        <f>IF(Tabel1[[#This Row],[WPS_Presence]]="Present", 1, 0)</f>
        <v>0</v>
      </c>
      <c r="M140">
        <f>Tabel1[[#This Row],[Med_Dr '[1878']]]/(SUM(Tabel1[[#This Row],[Pop_Size '[1877']]:[Pop_Size '[1878']]])/2)*1000</f>
        <v>0</v>
      </c>
      <c r="N140">
        <f>SUM(Tabel1[[#This Row],[Cntry_Srgn '[1878']]:[Twn_Srgn '[1878']]])/(SUM(Tabel1[[#This Row],[Pop_Size '[1877']]:[Pop_Size '[1878']]])/2)*1000</f>
        <v>0.32727867779414171</v>
      </c>
      <c r="O140">
        <f>Tabel1[[#This Row],[Midw '[1878']]]/(SUM(Tabel1[[#This Row],[Pop_Size '[1877']]:[Pop_Size '[1878']]])/2)*1000</f>
        <v>0.32727867779414171</v>
      </c>
      <c r="P140">
        <f>Tabel1[[#This Row],[Avg_Inf_Vacc '[1877-1879']]]*100</f>
        <v>16.12903225806452</v>
      </c>
      <c r="Q140">
        <f>Tabel1[[#This Row],[Avg_Tdlr_Vacc '[1867-1870']]]*100</f>
        <v>21.50537634408602</v>
      </c>
      <c r="S140">
        <f>'Data Input (1908-1910)'!B140</f>
        <v>11266</v>
      </c>
      <c r="T140" s="10" t="str">
        <f>'Data Input (1908-1910)'!C140</f>
        <v>Gelderland</v>
      </c>
      <c r="U140" s="51">
        <f>SUM('Data Input (1908-1910)'!D140:F140)/SUM('Data Input (1908-1910)'!R140:T140)*100</f>
        <v>8.9743589743589745</v>
      </c>
      <c r="V140">
        <f>SUM('Data Input (1908-1910)'!X140:Z140)/SUM('Data Input (1908-1910)'!R140:T140)*100</f>
        <v>1.2820512820512819</v>
      </c>
      <c r="W140" s="10">
        <f>SUM('Data Input (1908-1910)'!R140:T140)/3/'Data Input (1908-1910)'!N140*100</f>
        <v>13</v>
      </c>
      <c r="X140">
        <f>'Data Input (1908-1910)'!AS140/SUM('Data Input (1908-1910)'!L140:M140)*100</f>
        <v>0.34207525655644244</v>
      </c>
      <c r="Y140">
        <f>SUM('Data Input (1908-1910)'!AP140:AQ140)/SUM('Data Input (1908-1910)'!L140:M140)*100</f>
        <v>22.576966932725199</v>
      </c>
      <c r="Z140">
        <f>SUM('Data Input (1908-1910)'!AT140:AU140)/SUM('Data Input (1908-1910)'!L140:M140)*100</f>
        <v>0.17103762827822122</v>
      </c>
      <c r="AA140" s="10">
        <f>'Data Input (1908-1910)'!BI140*100</f>
        <v>45.99303135888502</v>
      </c>
      <c r="AB140" s="9">
        <f>LN('Data Input (1908-1910)'!G140/('Data Input (1908-1910)'!BP140/100))</f>
        <v>4.3423439617028885</v>
      </c>
      <c r="AC140">
        <f>IF(Tabel3[[#This Row],[Soil_Type]]="SAND",1,0)</f>
        <v>0</v>
      </c>
      <c r="AD140" s="10">
        <f>IF(Tabel3[[#This Row],[WPS_Presence]]="Present",1,0)</f>
        <v>0</v>
      </c>
      <c r="AE140">
        <f>'Data Input (1908-1910)'!AV140/SUM('Data Input (1908-1910)'!L140:M140)*1000</f>
        <v>0</v>
      </c>
      <c r="AF140">
        <f>'Data Input (1908-1910)'!AW140/SUM('Data Input (1908-1910)'!L140:M140)*1000</f>
        <v>0.5701254275940707</v>
      </c>
      <c r="AG140">
        <f>'Data Input (1908-1910)'!BE140*100</f>
        <v>0.21367521367521367</v>
      </c>
    </row>
    <row r="141" spans="1:33" x14ac:dyDescent="0.25">
      <c r="A141">
        <f>Tabel1[[#This Row],[A_Code]]</f>
        <v>10600</v>
      </c>
      <c r="B141" t="str">
        <f>Tabel1[[#This Row],[Province]]</f>
        <v>Gelderland</v>
      </c>
      <c r="C141" s="51">
        <f>SUM(Tabel1[[#This Row],[Inf_Deaths '[1877']]:[Inf_Deaths '[1879']]])/SUM(Tabel1[[#This Row],[Births '[1877']]:[Births '[1879']]])*100</f>
        <v>10.059171597633137</v>
      </c>
      <c r="D141">
        <f>SUM(Tabel1[[#This Row],[Births '[1877']]:[Births '[1879']]])/3/Tabel1[[#This Row],[F_Aged_15to49 '[1879']]]*100</f>
        <v>17.770767613038906</v>
      </c>
      <c r="E141">
        <f>SUM(Tabel1[[#This Row],[Ilg_Births '[1877']]:[Ilg_Births '[1879']]])/SUM(Tabel1[[#This Row],[Births '[1877']]:[Births '[1879']]])*100</f>
        <v>0.59171597633136097</v>
      </c>
      <c r="F141" s="9">
        <f>SUM(Tabel1[[#This Row],[M_Rom_Cath '[1879']]:[F_Rom_Cath '[1879']]])/Tabel1[[#This Row],[Pop_Size '[1879']]]*100</f>
        <v>98.010610079575599</v>
      </c>
      <c r="G141">
        <f>SUM(Tabel1[[#This Row],[M_Orthx_Prts '[1879']]:[F_Orthx_Prts '[1879']]])/Tabel1[[#This Row],[Pop_Size '[1879']]]*100</f>
        <v>0</v>
      </c>
      <c r="H141">
        <f>SUM(Tabel1[[#This Row],[M_Prt_Jews '[1879']]:[F_NL_Jews '[1879']]])/Tabel1[[#This Row],[Pop_Size '[1879']]]*100</f>
        <v>0</v>
      </c>
      <c r="I141" s="10">
        <f>Tabel1[[#This Row],[F_Lbr_Prtcp '[proxy1909']]]*100</f>
        <v>34.152334152334149</v>
      </c>
      <c r="J141" s="9">
        <f>LN((SUM(Tabel1[[#This Row],[Pop_Size '[1877']]:[Pop_Size '[1878']]])/2)/(Tabel1[[#This Row],[Area_Size '[1879']]]/100))</f>
        <v>4.2909937398328744</v>
      </c>
      <c r="K141">
        <f>IF(Tabel1[[#This Row],[Soil_Type]]="Sand", 1, 0)</f>
        <v>1</v>
      </c>
      <c r="L141" s="10">
        <f>IF(Tabel1[[#This Row],[WPS_Presence]]="Present", 1, 0)</f>
        <v>0</v>
      </c>
      <c r="M141">
        <f>Tabel1[[#This Row],[Med_Dr '[1878']]]/(SUM(Tabel1[[#This Row],[Pop_Size '[1877']]:[Pop_Size '[1878']]])/2)*1000</f>
        <v>0</v>
      </c>
      <c r="N141">
        <f>SUM(Tabel1[[#This Row],[Cntry_Srgn '[1878']]:[Twn_Srgn '[1878']]])/(SUM(Tabel1[[#This Row],[Pop_Size '[1877']]:[Pop_Size '[1878']]])/2)*1000</f>
        <v>0</v>
      </c>
      <c r="O141">
        <f>Tabel1[[#This Row],[Midw '[1878']]]/(SUM(Tabel1[[#This Row],[Pop_Size '[1877']]:[Pop_Size '[1878']]])/2)*1000</f>
        <v>0</v>
      </c>
      <c r="P141">
        <f>Tabel1[[#This Row],[Avg_Inf_Vacc '[1877-1879']]]*100</f>
        <v>32.544378698224847</v>
      </c>
      <c r="Q141">
        <f>Tabel1[[#This Row],[Avg_Tdlr_Vacc '[1867-1870']]]*100</f>
        <v>26.58371040723982</v>
      </c>
      <c r="S141">
        <f>'Data Input (1908-1910)'!B141</f>
        <v>10290</v>
      </c>
      <c r="T141" s="10" t="str">
        <f>'Data Input (1908-1910)'!C141</f>
        <v>Gelderland</v>
      </c>
      <c r="U141" s="51">
        <f>SUM('Data Input (1908-1910)'!D141:F141)/SUM('Data Input (1908-1910)'!R141:T141)*100</f>
        <v>6.5743944636678195</v>
      </c>
      <c r="V141">
        <f>SUM('Data Input (1908-1910)'!X141:Z141)/SUM('Data Input (1908-1910)'!R141:T141)*100</f>
        <v>1.0380622837370241</v>
      </c>
      <c r="W141" s="10">
        <f>SUM('Data Input (1908-1910)'!R141:T141)/3/'Data Input (1908-1910)'!N141*100</f>
        <v>14.335317460317459</v>
      </c>
      <c r="X141">
        <f>'Data Input (1908-1910)'!AS141/SUM('Data Input (1908-1910)'!L141:M141)*100</f>
        <v>46.658259773013874</v>
      </c>
      <c r="Y141">
        <f>SUM('Data Input (1908-1910)'!AP141:AQ141)/SUM('Data Input (1908-1910)'!L141:M141)*100</f>
        <v>5.8007566204287517</v>
      </c>
      <c r="Z141">
        <f>SUM('Data Input (1908-1910)'!AT141:AU141)/SUM('Data Input (1908-1910)'!L141:M141)*100</f>
        <v>0</v>
      </c>
      <c r="AA141" s="10">
        <f>'Data Input (1908-1910)'!BI141*100</f>
        <v>41.41132776230269</v>
      </c>
      <c r="AB141" s="9">
        <f>LN('Data Input (1908-1910)'!G141/('Data Input (1908-1910)'!BP141/100))</f>
        <v>4.6157544197121645</v>
      </c>
      <c r="AC141">
        <f>IF(Tabel3[[#This Row],[Soil_Type]]="SAND",1,0)</f>
        <v>0</v>
      </c>
      <c r="AD141" s="10">
        <f>IF(Tabel3[[#This Row],[WPS_Presence]]="Present",1,0)</f>
        <v>0</v>
      </c>
      <c r="AE141">
        <f>'Data Input (1908-1910)'!AV141/SUM('Data Input (1908-1910)'!L141:M141)*1000</f>
        <v>0.31525851197982346</v>
      </c>
      <c r="AF141">
        <f>'Data Input (1908-1910)'!AW141/SUM('Data Input (1908-1910)'!L141:M141)*1000</f>
        <v>0.31525851197982346</v>
      </c>
      <c r="AG141">
        <f>'Data Input (1908-1910)'!BE141*100</f>
        <v>0.23068050749711649</v>
      </c>
    </row>
    <row r="142" spans="1:33" x14ac:dyDescent="0.25">
      <c r="A142">
        <f>Tabel1[[#This Row],[A_Code]]</f>
        <v>11358</v>
      </c>
      <c r="B142" t="str">
        <f>Tabel1[[#This Row],[Province]]</f>
        <v>Gelderland</v>
      </c>
      <c r="C142" s="51">
        <f>SUM(Tabel1[[#This Row],[Inf_Deaths '[1877']]:[Inf_Deaths '[1879']]])/SUM(Tabel1[[#This Row],[Births '[1877']]:[Births '[1879']]])*100</f>
        <v>11.458333333333332</v>
      </c>
      <c r="D142">
        <f>SUM(Tabel1[[#This Row],[Births '[1877']]:[Births '[1879']]])/3/Tabel1[[#This Row],[F_Aged_15to49 '[1879']]]*100</f>
        <v>17.112299465240639</v>
      </c>
      <c r="E142">
        <f>SUM(Tabel1[[#This Row],[Ilg_Births '[1877']]:[Ilg_Births '[1879']]])/SUM(Tabel1[[#This Row],[Births '[1877']]:[Births '[1879']]])*100</f>
        <v>2.083333333333333</v>
      </c>
      <c r="F142" s="9">
        <f>SUM(Tabel1[[#This Row],[M_Rom_Cath '[1879']]:[F_Rom_Cath '[1879']]])/Tabel1[[#This Row],[Pop_Size '[1879']]]*100</f>
        <v>11.595866819747416</v>
      </c>
      <c r="G142">
        <f>SUM(Tabel1[[#This Row],[M_Orthx_Prts '[1879']]:[F_Orthx_Prts '[1879']]])/Tabel1[[#This Row],[Pop_Size '[1879']]]*100</f>
        <v>0</v>
      </c>
      <c r="H142">
        <f>SUM(Tabel1[[#This Row],[M_Prt_Jews '[1879']]:[F_NL_Jews '[1879']]])/Tabel1[[#This Row],[Pop_Size '[1879']]]*100</f>
        <v>0</v>
      </c>
      <c r="I142" s="10">
        <f>Tabel1[[#This Row],[F_Lbr_Prtcp '[proxy1909']]]*100</f>
        <v>42.181467181467184</v>
      </c>
      <c r="J142" s="9">
        <f>LN((SUM(Tabel1[[#This Row],[Pop_Size '[1877']]:[Pop_Size '[1878']]])/2)/(Tabel1[[#This Row],[Area_Size '[1879']]]/100))</f>
        <v>4.6442175037705944</v>
      </c>
      <c r="K142">
        <f>IF(Tabel1[[#This Row],[Soil_Type]]="Sand", 1, 0)</f>
        <v>1</v>
      </c>
      <c r="L142" s="10">
        <f>IF(Tabel1[[#This Row],[WPS_Presence]]="Present", 1, 0)</f>
        <v>0</v>
      </c>
      <c r="M142">
        <f>Tabel1[[#This Row],[Med_Dr '[1878']]]/(SUM(Tabel1[[#This Row],[Pop_Size '[1877']]:[Pop_Size '[1878']]])/2)*1000</f>
        <v>0</v>
      </c>
      <c r="N142">
        <f>SUM(Tabel1[[#This Row],[Cntry_Srgn '[1878']]:[Twn_Srgn '[1878']]])/(SUM(Tabel1[[#This Row],[Pop_Size '[1877']]:[Pop_Size '[1878']]])/2)*1000</f>
        <v>0</v>
      </c>
      <c r="O142">
        <f>Tabel1[[#This Row],[Midw '[1878']]]/(SUM(Tabel1[[#This Row],[Pop_Size '[1877']]:[Pop_Size '[1878']]])/2)*1000</f>
        <v>0</v>
      </c>
      <c r="P142">
        <f>Tabel1[[#This Row],[Avg_Inf_Vacc '[1877-1879']]]*100</f>
        <v>6.25</v>
      </c>
      <c r="Q142">
        <f>Tabel1[[#This Row],[Avg_Tdlr_Vacc '[1867-1870']]]*100</f>
        <v>7.4503311258278151</v>
      </c>
      <c r="S142">
        <f>'Data Input (1908-1910)'!B142</f>
        <v>10600</v>
      </c>
      <c r="T142" s="10" t="str">
        <f>'Data Input (1908-1910)'!C142</f>
        <v>Gelderland</v>
      </c>
      <c r="U142" s="51">
        <f>SUM('Data Input (1908-1910)'!D142:F142)/SUM('Data Input (1908-1910)'!R142:T142)*100</f>
        <v>6.4</v>
      </c>
      <c r="V142">
        <f>SUM('Data Input (1908-1910)'!X142:Z142)/SUM('Data Input (1908-1910)'!R142:T142)*100</f>
        <v>0.8</v>
      </c>
      <c r="W142" s="10">
        <f>SUM('Data Input (1908-1910)'!R142:T142)/3/'Data Input (1908-1910)'!N142*100</f>
        <v>11.803588290840414</v>
      </c>
      <c r="X142">
        <f>'Data Input (1908-1910)'!AS142/SUM('Data Input (1908-1910)'!L142:M142)*100</f>
        <v>95.833333333333343</v>
      </c>
      <c r="Y142">
        <f>SUM('Data Input (1908-1910)'!AP142:AQ142)/SUM('Data Input (1908-1910)'!L142:M142)*100</f>
        <v>0</v>
      </c>
      <c r="Z142">
        <f>SUM('Data Input (1908-1910)'!AT142:AU142)/SUM('Data Input (1908-1910)'!L142:M142)*100</f>
        <v>0</v>
      </c>
      <c r="AA142" s="10">
        <f>'Data Input (1908-1910)'!BI142*100</f>
        <v>34.152334152334149</v>
      </c>
      <c r="AB142" s="9">
        <f>LN('Data Input (1908-1910)'!G142/('Data Input (1908-1910)'!BP142/100))</f>
        <v>4.3544210811536619</v>
      </c>
      <c r="AC142">
        <f>IF(Tabel3[[#This Row],[Soil_Type]]="SAND",1,0)</f>
        <v>1</v>
      </c>
      <c r="AD142" s="10">
        <f>IF(Tabel3[[#This Row],[WPS_Presence]]="Present",1,0)</f>
        <v>0</v>
      </c>
      <c r="AE142">
        <f>'Data Input (1908-1910)'!AV142/SUM('Data Input (1908-1910)'!L142:M142)*1000</f>
        <v>0</v>
      </c>
      <c r="AF142">
        <f>'Data Input (1908-1910)'!AW142/SUM('Data Input (1908-1910)'!L142:M142)*1000</f>
        <v>0</v>
      </c>
      <c r="AG142">
        <f>'Data Input (1908-1910)'!BE142*100</f>
        <v>11.733333333333333</v>
      </c>
    </row>
    <row r="143" spans="1:33" x14ac:dyDescent="0.25">
      <c r="A143">
        <f>Tabel1[[#This Row],[A_Code]]</f>
        <v>10607</v>
      </c>
      <c r="B143" t="str">
        <f>Tabel1[[#This Row],[Province]]</f>
        <v>Gelderland</v>
      </c>
      <c r="C143" s="51">
        <f>SUM(Tabel1[[#This Row],[Inf_Deaths '[1877']]:[Inf_Deaths '[1879']]])/SUM(Tabel1[[#This Row],[Births '[1877']]:[Births '[1879']]])*100</f>
        <v>5.8823529411764701</v>
      </c>
      <c r="D143">
        <f>SUM(Tabel1[[#This Row],[Births '[1877']]:[Births '[1879']]])/3/Tabel1[[#This Row],[F_Aged_15to49 '[1879']]]*100</f>
        <v>18.181818181818183</v>
      </c>
      <c r="E143">
        <f>SUM(Tabel1[[#This Row],[Ilg_Births '[1877']]:[Ilg_Births '[1879']]])/SUM(Tabel1[[#This Row],[Births '[1877']]:[Births '[1879']]])*100</f>
        <v>1.9607843137254901</v>
      </c>
      <c r="F143" s="9">
        <f>SUM(Tabel1[[#This Row],[M_Rom_Cath '[1879']]:[F_Rom_Cath '[1879']]])/Tabel1[[#This Row],[Pop_Size '[1879']]]*100</f>
        <v>88.51203501094092</v>
      </c>
      <c r="G143">
        <f>SUM(Tabel1[[#This Row],[M_Orthx_Prts '[1879']]:[F_Orthx_Prts '[1879']]])/Tabel1[[#This Row],[Pop_Size '[1879']]]*100</f>
        <v>0</v>
      </c>
      <c r="H143">
        <f>SUM(Tabel1[[#This Row],[M_Prt_Jews '[1879']]:[F_NL_Jews '[1879']]])/Tabel1[[#This Row],[Pop_Size '[1879']]]*100</f>
        <v>0.76586433260393871</v>
      </c>
      <c r="I143" s="10">
        <f>Tabel1[[#This Row],[F_Lbr_Prtcp '[proxy1909']]]*100</f>
        <v>28.720930232558139</v>
      </c>
      <c r="J143" s="9">
        <f>LN((SUM(Tabel1[[#This Row],[Pop_Size '[1877']]:[Pop_Size '[1878']]])/2)/(Tabel1[[#This Row],[Area_Size '[1879']]]/100))</f>
        <v>4.381878654080209</v>
      </c>
      <c r="K143">
        <f>IF(Tabel1[[#This Row],[Soil_Type]]="Sand", 1, 0)</f>
        <v>0</v>
      </c>
      <c r="L143" s="10">
        <f>IF(Tabel1[[#This Row],[WPS_Presence]]="Present", 1, 0)</f>
        <v>0</v>
      </c>
      <c r="M143">
        <f>Tabel1[[#This Row],[Med_Dr '[1878']]]/(SUM(Tabel1[[#This Row],[Pop_Size '[1877']]:[Pop_Size '[1878']]])/2)*1000</f>
        <v>0</v>
      </c>
      <c r="N143">
        <f>SUM(Tabel1[[#This Row],[Cntry_Srgn '[1878']]:[Twn_Srgn '[1878']]])/(SUM(Tabel1[[#This Row],[Pop_Size '[1877']]:[Pop_Size '[1878']]])/2)*1000</f>
        <v>1.0570824524312896</v>
      </c>
      <c r="O143">
        <f>Tabel1[[#This Row],[Midw '[1878']]]/(SUM(Tabel1[[#This Row],[Pop_Size '[1877']]:[Pop_Size '[1878']]])/2)*1000</f>
        <v>0</v>
      </c>
      <c r="P143">
        <f>Tabel1[[#This Row],[Avg_Inf_Vacc '[1877-1879']]]*100</f>
        <v>6.8627450980392162</v>
      </c>
      <c r="Q143">
        <f>Tabel1[[#This Row],[Avg_Tdlr_Vacc '[1867-1870']]]*100</f>
        <v>23.790322580645164</v>
      </c>
      <c r="S143">
        <f>'Data Input (1908-1910)'!B143</f>
        <v>11358</v>
      </c>
      <c r="T143" s="10" t="str">
        <f>'Data Input (1908-1910)'!C143</f>
        <v>Gelderland</v>
      </c>
      <c r="U143" s="51">
        <f>SUM('Data Input (1908-1910)'!D143:F143)/SUM('Data Input (1908-1910)'!R143:T143)*100</f>
        <v>10.714285714285714</v>
      </c>
      <c r="V143">
        <f>SUM('Data Input (1908-1910)'!X143:Z143)/SUM('Data Input (1908-1910)'!R143:T143)*100</f>
        <v>2.6785714285714284</v>
      </c>
      <c r="W143" s="10">
        <f>SUM('Data Input (1908-1910)'!R143:T143)/3/'Data Input (1908-1910)'!N143*100</f>
        <v>18.211382113821138</v>
      </c>
      <c r="X143">
        <f>'Data Input (1908-1910)'!AS143/SUM('Data Input (1908-1910)'!L143:M143)*100</f>
        <v>5.644402634054563</v>
      </c>
      <c r="Y143">
        <f>SUM('Data Input (1908-1910)'!AP143:AQ143)/SUM('Data Input (1908-1910)'!L143:M143)*100</f>
        <v>1.6933207902163687</v>
      </c>
      <c r="Z143">
        <f>SUM('Data Input (1908-1910)'!AT143:AU143)/SUM('Data Input (1908-1910)'!L143:M143)*100</f>
        <v>0</v>
      </c>
      <c r="AA143" s="10">
        <f>'Data Input (1908-1910)'!BI143*100</f>
        <v>42.181467181467184</v>
      </c>
      <c r="AB143" s="9">
        <f>LN('Data Input (1908-1910)'!G143/('Data Input (1908-1910)'!BP143/100))</f>
        <v>4.8493971986405997</v>
      </c>
      <c r="AC143">
        <f>IF(Tabel3[[#This Row],[Soil_Type]]="SAND",1,0)</f>
        <v>1</v>
      </c>
      <c r="AD143" s="10">
        <f>IF(Tabel3[[#This Row],[WPS_Presence]]="Present",1,0)</f>
        <v>0</v>
      </c>
      <c r="AE143">
        <f>'Data Input (1908-1910)'!AV143/SUM('Data Input (1908-1910)'!L143:M143)*1000</f>
        <v>0</v>
      </c>
      <c r="AF143">
        <f>'Data Input (1908-1910)'!AW143/SUM('Data Input (1908-1910)'!L143:M143)*1000</f>
        <v>0</v>
      </c>
      <c r="AG143">
        <f>'Data Input (1908-1910)'!BE143*100</f>
        <v>0.29761904761904762</v>
      </c>
    </row>
    <row r="144" spans="1:33" x14ac:dyDescent="0.25">
      <c r="A144">
        <f>Tabel1[[#This Row],[A_Code]]</f>
        <v>11047</v>
      </c>
      <c r="B144" t="str">
        <f>Tabel1[[#This Row],[Province]]</f>
        <v>Gelderland</v>
      </c>
      <c r="C144" s="51">
        <f>SUM(Tabel1[[#This Row],[Inf_Deaths '[1877']]:[Inf_Deaths '[1879']]])/SUM(Tabel1[[#This Row],[Births '[1877']]:[Births '[1879']]])*100</f>
        <v>14.095744680851062</v>
      </c>
      <c r="D144">
        <f>SUM(Tabel1[[#This Row],[Births '[1877']]:[Births '[1879']]])/3/Tabel1[[#This Row],[F_Aged_15to49 '[1879']]]*100</f>
        <v>15.082230244685119</v>
      </c>
      <c r="E144">
        <f>SUM(Tabel1[[#This Row],[Ilg_Births '[1877']]:[Ilg_Births '[1879']]])/SUM(Tabel1[[#This Row],[Births '[1877']]:[Births '[1879']]])*100</f>
        <v>0.7978723404255319</v>
      </c>
      <c r="F144" s="9">
        <f>SUM(Tabel1[[#This Row],[M_Rom_Cath '[1879']]:[F_Rom_Cath '[1879']]])/Tabel1[[#This Row],[Pop_Size '[1879']]]*100</f>
        <v>94.523809523809518</v>
      </c>
      <c r="G144">
        <f>SUM(Tabel1[[#This Row],[M_Orthx_Prts '[1879']]:[F_Orthx_Prts '[1879']]])/Tabel1[[#This Row],[Pop_Size '[1879']]]*100</f>
        <v>0</v>
      </c>
      <c r="H144">
        <f>SUM(Tabel1[[#This Row],[M_Prt_Jews '[1879']]:[F_NL_Jews '[1879']]])/Tabel1[[#This Row],[Pop_Size '[1879']]]*100</f>
        <v>0.21164021164021166</v>
      </c>
      <c r="I144" s="10">
        <f>Tabel1[[#This Row],[F_Lbr_Prtcp '[proxy1909']]]*100</f>
        <v>43.28460484239379</v>
      </c>
      <c r="J144" s="9">
        <f>LN((SUM(Tabel1[[#This Row],[Pop_Size '[1877']]:[Pop_Size '[1878']]])/2)/(Tabel1[[#This Row],[Area_Size '[1879']]]/100))</f>
        <v>5.388421762590375</v>
      </c>
      <c r="K144">
        <f>IF(Tabel1[[#This Row],[Soil_Type]]="Sand", 1, 0)</f>
        <v>0</v>
      </c>
      <c r="L144" s="10">
        <f>IF(Tabel1[[#This Row],[WPS_Presence]]="Present", 1, 0)</f>
        <v>0</v>
      </c>
      <c r="M144">
        <f>Tabel1[[#This Row],[Med_Dr '[1878']]]/(SUM(Tabel1[[#This Row],[Pop_Size '[1877']]:[Pop_Size '[1878']]])/2)*1000</f>
        <v>0.26444532592886422</v>
      </c>
      <c r="N144">
        <f>SUM(Tabel1[[#This Row],[Cntry_Srgn '[1878']]:[Twn_Srgn '[1878']]])/(SUM(Tabel1[[#This Row],[Pop_Size '[1877']]:[Pop_Size '[1878']]])/2)*1000</f>
        <v>0</v>
      </c>
      <c r="O144">
        <f>Tabel1[[#This Row],[Midw '[1878']]]/(SUM(Tabel1[[#This Row],[Pop_Size '[1877']]:[Pop_Size '[1878']]])/2)*1000</f>
        <v>0.26444532592886422</v>
      </c>
      <c r="P144">
        <f>Tabel1[[#This Row],[Avg_Inf_Vacc '[1877-1879']]]*100</f>
        <v>15.159574468085108</v>
      </c>
      <c r="Q144">
        <f>Tabel1[[#This Row],[Avg_Tdlr_Vacc '[1867-1870']]]*100</f>
        <v>9.67526690391459</v>
      </c>
      <c r="S144">
        <f>'Data Input (1908-1910)'!B144</f>
        <v>10607</v>
      </c>
      <c r="T144" s="10" t="str">
        <f>'Data Input (1908-1910)'!C144</f>
        <v>Gelderland</v>
      </c>
      <c r="U144" s="51">
        <f>SUM('Data Input (1908-1910)'!D144:F144)/SUM('Data Input (1908-1910)'!R144:T144)*100</f>
        <v>9.0909090909090917</v>
      </c>
      <c r="V144">
        <f>SUM('Data Input (1908-1910)'!X144:Z144)/SUM('Data Input (1908-1910)'!R144:T144)*100</f>
        <v>1.8181818181818181</v>
      </c>
      <c r="W144" s="10">
        <f>SUM('Data Input (1908-1910)'!R144:T144)/3/'Data Input (1908-1910)'!N144*100</f>
        <v>10.65891472868217</v>
      </c>
      <c r="X144">
        <f>'Data Input (1908-1910)'!AS144/SUM('Data Input (1908-1910)'!L144:M144)*100</f>
        <v>87.562814070351763</v>
      </c>
      <c r="Y144">
        <f>SUM('Data Input (1908-1910)'!AP144:AQ144)/SUM('Data Input (1908-1910)'!L144:M144)*100</f>
        <v>0</v>
      </c>
      <c r="Z144">
        <f>SUM('Data Input (1908-1910)'!AT144:AU144)/SUM('Data Input (1908-1910)'!L144:M144)*100</f>
        <v>0</v>
      </c>
      <c r="AA144" s="10">
        <f>'Data Input (1908-1910)'!BI144*100</f>
        <v>28.720930232558139</v>
      </c>
      <c r="AB144" s="9">
        <f>LN('Data Input (1908-1910)'!G144/('Data Input (1908-1910)'!BP144/100))</f>
        <v>4.2204783624468947</v>
      </c>
      <c r="AC144">
        <f>IF(Tabel3[[#This Row],[Soil_Type]]="SAND",1,0)</f>
        <v>0</v>
      </c>
      <c r="AD144" s="10">
        <f>IF(Tabel3[[#This Row],[WPS_Presence]]="Present",1,0)</f>
        <v>0</v>
      </c>
      <c r="AE144">
        <f>'Data Input (1908-1910)'!AV144/SUM('Data Input (1908-1910)'!L144:M144)*1000</f>
        <v>0</v>
      </c>
      <c r="AF144">
        <f>'Data Input (1908-1910)'!AW144/SUM('Data Input (1908-1910)'!L144:M144)*1000</f>
        <v>0</v>
      </c>
      <c r="AG144">
        <f>'Data Input (1908-1910)'!BE144*100</f>
        <v>2.4242424242424243</v>
      </c>
    </row>
    <row r="145" spans="1:33" x14ac:dyDescent="0.25">
      <c r="A145">
        <f>Tabel1[[#This Row],[A_Code]]</f>
        <v>11235</v>
      </c>
      <c r="B145" t="str">
        <f>Tabel1[[#This Row],[Province]]</f>
        <v>Gelderland</v>
      </c>
      <c r="C145" s="51">
        <f>SUM(Tabel1[[#This Row],[Inf_Deaths '[1877']]:[Inf_Deaths '[1879']]])/SUM(Tabel1[[#This Row],[Births '[1877']]:[Births '[1879']]])*100</f>
        <v>13.970588235294118</v>
      </c>
      <c r="D145">
        <f>SUM(Tabel1[[#This Row],[Births '[1877']]:[Births '[1879']]])/3/Tabel1[[#This Row],[F_Aged_15to49 '[1879']]]*100</f>
        <v>11.945542380324991</v>
      </c>
      <c r="E145">
        <f>SUM(Tabel1[[#This Row],[Ilg_Births '[1877']]:[Ilg_Births '[1879']]])/SUM(Tabel1[[#This Row],[Births '[1877']]:[Births '[1879']]])*100</f>
        <v>2.9411764705882351</v>
      </c>
      <c r="F145" s="9">
        <f>SUM(Tabel1[[#This Row],[M_Rom_Cath '[1879']]:[F_Rom_Cath '[1879']]])/Tabel1[[#This Row],[Pop_Size '[1879']]]*100</f>
        <v>19.828641370869033</v>
      </c>
      <c r="G145">
        <f>SUM(Tabel1[[#This Row],[M_Orthx_Prts '[1879']]:[F_Orthx_Prts '[1879']]])/Tabel1[[#This Row],[Pop_Size '[1879']]]*100</f>
        <v>0</v>
      </c>
      <c r="H145">
        <f>SUM(Tabel1[[#This Row],[M_Prt_Jews '[1879']]:[F_NL_Jews '[1879']]])/Tabel1[[#This Row],[Pop_Size '[1879']]]*100</f>
        <v>0</v>
      </c>
      <c r="I145" s="10">
        <f>Tabel1[[#This Row],[F_Lbr_Prtcp '[proxy1909']]]*100</f>
        <v>35.261707988980717</v>
      </c>
      <c r="J145" s="9">
        <f>LN((SUM(Tabel1[[#This Row],[Pop_Size '[1877']]:[Pop_Size '[1878']]])/2)/(Tabel1[[#This Row],[Area_Size '[1879']]]/100))</f>
        <v>4.2562378588725904</v>
      </c>
      <c r="K145">
        <f>IF(Tabel1[[#This Row],[Soil_Type]]="Sand", 1, 0)</f>
        <v>0</v>
      </c>
      <c r="L145" s="10">
        <f>IF(Tabel1[[#This Row],[WPS_Presence]]="Present", 1, 0)</f>
        <v>0</v>
      </c>
      <c r="M145">
        <f>Tabel1[[#This Row],[Med_Dr '[1878']]]/(SUM(Tabel1[[#This Row],[Pop_Size '[1877']]:[Pop_Size '[1878']]])/2)*1000</f>
        <v>0</v>
      </c>
      <c r="N145">
        <f>SUM(Tabel1[[#This Row],[Cntry_Srgn '[1878']]:[Twn_Srgn '[1878']]])/(SUM(Tabel1[[#This Row],[Pop_Size '[1877']]:[Pop_Size '[1878']]])/2)*1000</f>
        <v>0.61747452917567147</v>
      </c>
      <c r="O145">
        <f>Tabel1[[#This Row],[Midw '[1878']]]/(SUM(Tabel1[[#This Row],[Pop_Size '[1877']]:[Pop_Size '[1878']]])/2)*1000</f>
        <v>0</v>
      </c>
      <c r="P145">
        <f>Tabel1[[#This Row],[Avg_Inf_Vacc '[1877-1879']]]*100</f>
        <v>25.735294117647058</v>
      </c>
      <c r="Q145">
        <f>Tabel1[[#This Row],[Avg_Tdlr_Vacc '[1867-1870']]]*100</f>
        <v>26.262626262626267</v>
      </c>
      <c r="S145">
        <f>'Data Input (1908-1910)'!B145</f>
        <v>11047</v>
      </c>
      <c r="T145" s="10" t="str">
        <f>'Data Input (1908-1910)'!C145</f>
        <v>Gelderland</v>
      </c>
      <c r="U145" s="51">
        <f>SUM('Data Input (1908-1910)'!D145:F145)/SUM('Data Input (1908-1910)'!R145:T145)*100</f>
        <v>14.871794871794872</v>
      </c>
      <c r="V145">
        <f>SUM('Data Input (1908-1910)'!X145:Z145)/SUM('Data Input (1908-1910)'!R145:T145)*100</f>
        <v>1.0256410256410255</v>
      </c>
      <c r="W145" s="10">
        <f>SUM('Data Input (1908-1910)'!R145:T145)/3/'Data Input (1908-1910)'!N145*100</f>
        <v>14.46051167964405</v>
      </c>
      <c r="X145">
        <f>'Data Input (1908-1910)'!AS145/SUM('Data Input (1908-1910)'!L145:M145)*100</f>
        <v>94.61256304447501</v>
      </c>
      <c r="Y145">
        <f>SUM('Data Input (1908-1910)'!AP145:AQ145)/SUM('Data Input (1908-1910)'!L145:M145)*100</f>
        <v>0.504355800091701</v>
      </c>
      <c r="Z145">
        <f>SUM('Data Input (1908-1910)'!AT145:AU145)/SUM('Data Input (1908-1910)'!L145:M145)*100</f>
        <v>0</v>
      </c>
      <c r="AA145" s="10">
        <f>'Data Input (1908-1910)'!BI145*100</f>
        <v>43.28460484239379</v>
      </c>
      <c r="AB145" s="9">
        <f>LN('Data Input (1908-1910)'!G145/('Data Input (1908-1910)'!BP145/100))</f>
        <v>5.6591017253148648</v>
      </c>
      <c r="AC145">
        <f>IF(Tabel3[[#This Row],[Soil_Type]]="SAND",1,0)</f>
        <v>0</v>
      </c>
      <c r="AD145" s="10">
        <f>IF(Tabel3[[#This Row],[WPS_Presence]]="Present",1,0)</f>
        <v>0</v>
      </c>
      <c r="AE145">
        <f>'Data Input (1908-1910)'!AV145/SUM('Data Input (1908-1910)'!L145:M145)*1000</f>
        <v>0.22925263640531865</v>
      </c>
      <c r="AF145">
        <f>'Data Input (1908-1910)'!AW145/SUM('Data Input (1908-1910)'!L145:M145)*1000</f>
        <v>0.22925263640531865</v>
      </c>
      <c r="AG145">
        <f>'Data Input (1908-1910)'!BE145*100</f>
        <v>6.5811965811965818</v>
      </c>
    </row>
    <row r="146" spans="1:33" x14ac:dyDescent="0.25">
      <c r="A146">
        <f>Tabel1[[#This Row],[A_Code]]</f>
        <v>11432</v>
      </c>
      <c r="B146" t="str">
        <f>Tabel1[[#This Row],[Province]]</f>
        <v>Gelderland</v>
      </c>
      <c r="C146" s="51">
        <f>SUM(Tabel1[[#This Row],[Inf_Deaths '[1877']]:[Inf_Deaths '[1879']]])/SUM(Tabel1[[#This Row],[Births '[1877']]:[Births '[1879']]])*100</f>
        <v>30.64516129032258</v>
      </c>
      <c r="D146">
        <f>SUM(Tabel1[[#This Row],[Births '[1877']]:[Births '[1879']]])/3/Tabel1[[#This Row],[F_Aged_15to49 '[1879']]]*100</f>
        <v>15.77608142493639</v>
      </c>
      <c r="E146">
        <f>SUM(Tabel1[[#This Row],[Ilg_Births '[1877']]:[Ilg_Births '[1879']]])/SUM(Tabel1[[#This Row],[Births '[1877']]:[Births '[1879']]])*100</f>
        <v>4.838709677419355</v>
      </c>
      <c r="F146" s="9">
        <f>SUM(Tabel1[[#This Row],[M_Rom_Cath '[1879']]:[F_Rom_Cath '[1879']]])/Tabel1[[#This Row],[Pop_Size '[1879']]]*100</f>
        <v>40.098199672667754</v>
      </c>
      <c r="G146">
        <f>SUM(Tabel1[[#This Row],[M_Orthx_Prts '[1879']]:[F_Orthx_Prts '[1879']]])/Tabel1[[#This Row],[Pop_Size '[1879']]]*100</f>
        <v>0</v>
      </c>
      <c r="H146">
        <f>SUM(Tabel1[[#This Row],[M_Prt_Jews '[1879']]:[F_NL_Jews '[1879']]])/Tabel1[[#This Row],[Pop_Size '[1879']]]*100</f>
        <v>0</v>
      </c>
      <c r="I146" s="10">
        <f>Tabel1[[#This Row],[F_Lbr_Prtcp '[proxy1909']]]*100</f>
        <v>34.285714285714285</v>
      </c>
      <c r="J146" s="9">
        <f>LN((SUM(Tabel1[[#This Row],[Pop_Size '[1877']]:[Pop_Size '[1878']]])/2)/(Tabel1[[#This Row],[Area_Size '[1879']]]/100))</f>
        <v>4.8053394344677525</v>
      </c>
      <c r="K146">
        <f>IF(Tabel1[[#This Row],[Soil_Type]]="Sand", 1, 0)</f>
        <v>0</v>
      </c>
      <c r="L146" s="10">
        <f>IF(Tabel1[[#This Row],[WPS_Presence]]="Present", 1, 0)</f>
        <v>0</v>
      </c>
      <c r="M146">
        <f>Tabel1[[#This Row],[Med_Dr '[1878']]]/(SUM(Tabel1[[#This Row],[Pop_Size '[1877']]:[Pop_Size '[1878']]])/2)*1000</f>
        <v>0</v>
      </c>
      <c r="N146">
        <f>SUM(Tabel1[[#This Row],[Cntry_Srgn '[1878']]:[Twn_Srgn '[1878']]])/(SUM(Tabel1[[#This Row],[Pop_Size '[1877']]:[Pop_Size '[1878']]])/2)*1000</f>
        <v>0</v>
      </c>
      <c r="O146">
        <f>Tabel1[[#This Row],[Midw '[1878']]]/(SUM(Tabel1[[#This Row],[Pop_Size '[1877']]:[Pop_Size '[1878']]])/2)*1000</f>
        <v>0</v>
      </c>
      <c r="P146">
        <f>Tabel1[[#This Row],[Avg_Inf_Vacc '[1877-1879']]]*100</f>
        <v>1.6129032258064515</v>
      </c>
      <c r="Q146">
        <f>Tabel1[[#This Row],[Avg_Tdlr_Vacc '[1867-1870']]]*100</f>
        <v>0.67204301075268813</v>
      </c>
      <c r="S146">
        <f>'Data Input (1908-1910)'!B146</f>
        <v>11235</v>
      </c>
      <c r="T146" s="10" t="str">
        <f>'Data Input (1908-1910)'!C146</f>
        <v>Gelderland</v>
      </c>
      <c r="U146" s="51">
        <f>SUM('Data Input (1908-1910)'!D146:F146)/SUM('Data Input (1908-1910)'!R146:T146)*100</f>
        <v>9.3023255813953494</v>
      </c>
      <c r="V146">
        <f>SUM('Data Input (1908-1910)'!X146:Z146)/SUM('Data Input (1908-1910)'!R146:T146)*100</f>
        <v>1.8604651162790697</v>
      </c>
      <c r="W146" s="10">
        <f>SUM('Data Input (1908-1910)'!R146:T146)/3/'Data Input (1908-1910)'!N146*100</f>
        <v>9.8039215686274517</v>
      </c>
      <c r="X146">
        <f>'Data Input (1908-1910)'!AS146/SUM('Data Input (1908-1910)'!L146:M146)*100</f>
        <v>17.764857881136951</v>
      </c>
      <c r="Y146">
        <f>SUM('Data Input (1908-1910)'!AP146:AQ146)/SUM('Data Input (1908-1910)'!L146:M146)*100</f>
        <v>1.8087855297157622</v>
      </c>
      <c r="Z146">
        <f>SUM('Data Input (1908-1910)'!AT146:AU146)/SUM('Data Input (1908-1910)'!L146:M146)*100</f>
        <v>0.19379844961240311</v>
      </c>
      <c r="AA146" s="10">
        <f>'Data Input (1908-1910)'!BI146*100</f>
        <v>35.261707988980717</v>
      </c>
      <c r="AB146" s="9">
        <f>LN('Data Input (1908-1910)'!G146/('Data Input (1908-1910)'!BP146/100))</f>
        <v>4.2075248760407495</v>
      </c>
      <c r="AC146">
        <f>IF(Tabel3[[#This Row],[Soil_Type]]="SAND",1,0)</f>
        <v>0</v>
      </c>
      <c r="AD146" s="10">
        <f>IF(Tabel3[[#This Row],[WPS_Presence]]="Present",1,0)</f>
        <v>0</v>
      </c>
      <c r="AE146">
        <f>'Data Input (1908-1910)'!AV146/SUM('Data Input (1908-1910)'!L146:M146)*1000</f>
        <v>0.64599483204134367</v>
      </c>
      <c r="AF146">
        <f>'Data Input (1908-1910)'!AW146/SUM('Data Input (1908-1910)'!L146:M146)*1000</f>
        <v>0.64599483204134367</v>
      </c>
      <c r="AG146">
        <f>'Data Input (1908-1910)'!BE146*100</f>
        <v>6.3565891472868215</v>
      </c>
    </row>
    <row r="147" spans="1:33" x14ac:dyDescent="0.25">
      <c r="A147">
        <f>Tabel1[[#This Row],[A_Code]]</f>
        <v>11430</v>
      </c>
      <c r="B147" t="str">
        <f>Tabel1[[#This Row],[Province]]</f>
        <v>Gelderland</v>
      </c>
      <c r="C147" s="51">
        <f>SUM(Tabel1[[#This Row],[Inf_Deaths '[1877']]:[Inf_Deaths '[1879']]])/SUM(Tabel1[[#This Row],[Births '[1877']]:[Births '[1879']]])*100</f>
        <v>10.909090909090908</v>
      </c>
      <c r="D147">
        <f>SUM(Tabel1[[#This Row],[Births '[1877']]:[Births '[1879']]])/3/Tabel1[[#This Row],[F_Aged_15to49 '[1879']]]*100</f>
        <v>14.784946236559138</v>
      </c>
      <c r="E147">
        <f>SUM(Tabel1[[#This Row],[Ilg_Births '[1877']]:[Ilg_Births '[1879']]])/SUM(Tabel1[[#This Row],[Births '[1877']]:[Births '[1879']]])*100</f>
        <v>0</v>
      </c>
      <c r="F147" s="9">
        <f>SUM(Tabel1[[#This Row],[M_Rom_Cath '[1879']]:[F_Rom_Cath '[1879']]])/Tabel1[[#This Row],[Pop_Size '[1879']]]*100</f>
        <v>4.666666666666667</v>
      </c>
      <c r="G147">
        <f>SUM(Tabel1[[#This Row],[M_Orthx_Prts '[1879']]:[F_Orthx_Prts '[1879']]])/Tabel1[[#This Row],[Pop_Size '[1879']]]*100</f>
        <v>0</v>
      </c>
      <c r="H147">
        <f>SUM(Tabel1[[#This Row],[M_Prt_Jews '[1879']]:[F_NL_Jews '[1879']]])/Tabel1[[#This Row],[Pop_Size '[1879']]]*100</f>
        <v>0</v>
      </c>
      <c r="I147" s="10">
        <f>Tabel1[[#This Row],[F_Lbr_Prtcp '[proxy1909']]]*100</f>
        <v>38.581314878892734</v>
      </c>
      <c r="J147" s="9">
        <f>LN((SUM(Tabel1[[#This Row],[Pop_Size '[1877']]:[Pop_Size '[1878']]])/2)/(Tabel1[[#This Row],[Area_Size '[1879']]]/100))</f>
        <v>4.4097343426612667</v>
      </c>
      <c r="K147">
        <f>IF(Tabel1[[#This Row],[Soil_Type]]="Sand", 1, 0)</f>
        <v>0</v>
      </c>
      <c r="L147" s="10">
        <f>IF(Tabel1[[#This Row],[WPS_Presence]]="Present", 1, 0)</f>
        <v>0</v>
      </c>
      <c r="M147">
        <f>Tabel1[[#This Row],[Med_Dr '[1878']]]/(SUM(Tabel1[[#This Row],[Pop_Size '[1877']]:[Pop_Size '[1878']]])/2)*1000</f>
        <v>0</v>
      </c>
      <c r="N147">
        <f>SUM(Tabel1[[#This Row],[Cntry_Srgn '[1878']]:[Twn_Srgn '[1878']]])/(SUM(Tabel1[[#This Row],[Pop_Size '[1877']]:[Pop_Size '[1878']]])/2)*1000</f>
        <v>1.7889087656529516</v>
      </c>
      <c r="O147">
        <f>Tabel1[[#This Row],[Midw '[1878']]]/(SUM(Tabel1[[#This Row],[Pop_Size '[1877']]:[Pop_Size '[1878']]])/2)*1000</f>
        <v>0</v>
      </c>
      <c r="P147">
        <f>Tabel1[[#This Row],[Avg_Inf_Vacc '[1877-1879']]]*100</f>
        <v>36.363636363636367</v>
      </c>
      <c r="Q147">
        <f>Tabel1[[#This Row],[Avg_Tdlr_Vacc '[1867-1870']]]*100</f>
        <v>22.177419354838708</v>
      </c>
      <c r="S147">
        <f>'Data Input (1908-1910)'!B147</f>
        <v>11432</v>
      </c>
      <c r="T147" s="10" t="str">
        <f>'Data Input (1908-1910)'!C147</f>
        <v>Gelderland</v>
      </c>
      <c r="U147" s="51">
        <f>SUM('Data Input (1908-1910)'!D147:F147)/SUM('Data Input (1908-1910)'!R147:T147)*100</f>
        <v>11.904761904761903</v>
      </c>
      <c r="V147">
        <f>SUM('Data Input (1908-1910)'!X147:Z147)/SUM('Data Input (1908-1910)'!R147:T147)*100</f>
        <v>0</v>
      </c>
      <c r="W147" s="10">
        <f>SUM('Data Input (1908-1910)'!R147:T147)/3/'Data Input (1908-1910)'!N147*100</f>
        <v>10.9375</v>
      </c>
      <c r="X147">
        <f>'Data Input (1908-1910)'!AS147/SUM('Data Input (1908-1910)'!L147:M147)*100</f>
        <v>38.605442176870746</v>
      </c>
      <c r="Y147">
        <f>SUM('Data Input (1908-1910)'!AP147:AQ147)/SUM('Data Input (1908-1910)'!L147:M147)*100</f>
        <v>0.85034013605442182</v>
      </c>
      <c r="Z147">
        <f>SUM('Data Input (1908-1910)'!AT147:AU147)/SUM('Data Input (1908-1910)'!L147:M147)*100</f>
        <v>0</v>
      </c>
      <c r="AA147" s="10">
        <f>'Data Input (1908-1910)'!BI147*100</f>
        <v>34.285714285714285</v>
      </c>
      <c r="AB147" s="9">
        <f>LN('Data Input (1908-1910)'!G147/('Data Input (1908-1910)'!BP147/100))</f>
        <v>4.7115583069491054</v>
      </c>
      <c r="AC147">
        <f>IF(Tabel3[[#This Row],[Soil_Type]]="SAND",1,0)</f>
        <v>0</v>
      </c>
      <c r="AD147" s="10">
        <f>IF(Tabel3[[#This Row],[WPS_Presence]]="Present",1,0)</f>
        <v>0</v>
      </c>
      <c r="AE147">
        <f>'Data Input (1908-1910)'!AV147/SUM('Data Input (1908-1910)'!L147:M147)*1000</f>
        <v>0</v>
      </c>
      <c r="AF147">
        <f>'Data Input (1908-1910)'!AW147/SUM('Data Input (1908-1910)'!L147:M147)*1000</f>
        <v>0</v>
      </c>
      <c r="AG147">
        <f>'Data Input (1908-1910)'!BE147*100</f>
        <v>3.9682539682539688</v>
      </c>
    </row>
    <row r="148" spans="1:33" x14ac:dyDescent="0.25">
      <c r="A148">
        <f>Tabel1[[#This Row],[A_Code]]</f>
        <v>10791</v>
      </c>
      <c r="B148" t="str">
        <f>Tabel1[[#This Row],[Province]]</f>
        <v>Gelderland</v>
      </c>
      <c r="C148" s="51">
        <f>SUM(Tabel1[[#This Row],[Inf_Deaths '[1877']]:[Inf_Deaths '[1879']]])/SUM(Tabel1[[#This Row],[Births '[1877']]:[Births '[1879']]])*100</f>
        <v>9.6385542168674707</v>
      </c>
      <c r="D148">
        <f>SUM(Tabel1[[#This Row],[Births '[1877']]:[Births '[1879']]])/3/Tabel1[[#This Row],[F_Aged_15to49 '[1879']]]*100</f>
        <v>14.188034188034187</v>
      </c>
      <c r="E148">
        <f>SUM(Tabel1[[#This Row],[Ilg_Births '[1877']]:[Ilg_Births '[1879']]])/SUM(Tabel1[[#This Row],[Births '[1877']]:[Births '[1879']]])*100</f>
        <v>2.4096385542168677</v>
      </c>
      <c r="F148" s="9">
        <f>SUM(Tabel1[[#This Row],[M_Rom_Cath '[1879']]:[F_Rom_Cath '[1879']]])/Tabel1[[#This Row],[Pop_Size '[1879']]]*100</f>
        <v>0.85378868729989332</v>
      </c>
      <c r="G148">
        <f>SUM(Tabel1[[#This Row],[M_Orthx_Prts '[1879']]:[F_Orthx_Prts '[1879']]])/Tabel1[[#This Row],[Pop_Size '[1879']]]*100</f>
        <v>0.53361792956243326</v>
      </c>
      <c r="H148">
        <f>SUM(Tabel1[[#This Row],[M_Prt_Jews '[1879']]:[F_NL_Jews '[1879']]])/Tabel1[[#This Row],[Pop_Size '[1879']]]*100</f>
        <v>0</v>
      </c>
      <c r="I148" s="10">
        <f>Tabel1[[#This Row],[F_Lbr_Prtcp '[proxy1909']]]*100</f>
        <v>46.25374625374625</v>
      </c>
      <c r="J148" s="9">
        <f>LN((SUM(Tabel1[[#This Row],[Pop_Size '[1877']]:[Pop_Size '[1878']]])/2)/(Tabel1[[#This Row],[Area_Size '[1879']]]/100))</f>
        <v>4.0788832118748291</v>
      </c>
      <c r="K148">
        <f>IF(Tabel1[[#This Row],[Soil_Type]]="Sand", 1, 0)</f>
        <v>0</v>
      </c>
      <c r="L148" s="10">
        <f>IF(Tabel1[[#This Row],[WPS_Presence]]="Present", 1, 0)</f>
        <v>0</v>
      </c>
      <c r="M148">
        <f>Tabel1[[#This Row],[Med_Dr '[1878']]]/(SUM(Tabel1[[#This Row],[Pop_Size '[1877']]:[Pop_Size '[1878']]])/2)*1000</f>
        <v>0</v>
      </c>
      <c r="N148">
        <f>SUM(Tabel1[[#This Row],[Cntry_Srgn '[1878']]:[Twn_Srgn '[1878']]])/(SUM(Tabel1[[#This Row],[Pop_Size '[1877']]:[Pop_Size '[1878']]])/2)*1000</f>
        <v>2.1516944593867668</v>
      </c>
      <c r="O148">
        <f>Tabel1[[#This Row],[Midw '[1878']]]/(SUM(Tabel1[[#This Row],[Pop_Size '[1877']]:[Pop_Size '[1878']]])/2)*1000</f>
        <v>0</v>
      </c>
      <c r="P148">
        <f>Tabel1[[#This Row],[Avg_Inf_Vacc '[1877-1879']]]*100</f>
        <v>0</v>
      </c>
      <c r="Q148">
        <f>Tabel1[[#This Row],[Avg_Tdlr_Vacc '[1867-1870']]]*100</f>
        <v>0</v>
      </c>
      <c r="S148">
        <f>'Data Input (1908-1910)'!B148</f>
        <v>11430</v>
      </c>
      <c r="T148" s="10" t="str">
        <f>'Data Input (1908-1910)'!C148</f>
        <v>Gelderland</v>
      </c>
      <c r="U148" s="51">
        <f>SUM('Data Input (1908-1910)'!D148:F148)/SUM('Data Input (1908-1910)'!R148:T148)*100</f>
        <v>7.1428571428571423</v>
      </c>
      <c r="V148">
        <f>SUM('Data Input (1908-1910)'!X148:Z148)/SUM('Data Input (1908-1910)'!R148:T148)*100</f>
        <v>0</v>
      </c>
      <c r="W148" s="10">
        <f>SUM('Data Input (1908-1910)'!R148:T148)/3/'Data Input (1908-1910)'!N148*100</f>
        <v>11.864406779661017</v>
      </c>
      <c r="X148">
        <f>'Data Input (1908-1910)'!AS148/SUM('Data Input (1908-1910)'!L148:M148)*100</f>
        <v>2.7072758037225042</v>
      </c>
      <c r="Y148">
        <f>SUM('Data Input (1908-1910)'!AP148:AQ148)/SUM('Data Input (1908-1910)'!L148:M148)*100</f>
        <v>0</v>
      </c>
      <c r="Z148">
        <f>SUM('Data Input (1908-1910)'!AT148:AU148)/SUM('Data Input (1908-1910)'!L148:M148)*100</f>
        <v>0</v>
      </c>
      <c r="AA148" s="10">
        <f>'Data Input (1908-1910)'!BI148*100</f>
        <v>38.581314878892734</v>
      </c>
      <c r="AB148" s="9">
        <f>LN('Data Input (1908-1910)'!G148/('Data Input (1908-1910)'!BP148/100))</f>
        <v>4.4704641888688128</v>
      </c>
      <c r="AC148">
        <f>IF(Tabel3[[#This Row],[Soil_Type]]="SAND",1,0)</f>
        <v>0</v>
      </c>
      <c r="AD148" s="10">
        <f>IF(Tabel3[[#This Row],[WPS_Presence]]="Present",1,0)</f>
        <v>0</v>
      </c>
      <c r="AE148">
        <f>'Data Input (1908-1910)'!AV148/SUM('Data Input (1908-1910)'!L148:M148)*1000</f>
        <v>0</v>
      </c>
      <c r="AF148">
        <f>'Data Input (1908-1910)'!AW148/SUM('Data Input (1908-1910)'!L148:M148)*1000</f>
        <v>0</v>
      </c>
      <c r="AG148">
        <f>'Data Input (1908-1910)'!BE148*100</f>
        <v>0</v>
      </c>
    </row>
    <row r="149" spans="1:33" x14ac:dyDescent="0.25">
      <c r="A149">
        <f>Tabel1[[#This Row],[A_Code]]</f>
        <v>10916</v>
      </c>
      <c r="B149" t="str">
        <f>Tabel1[[#This Row],[Province]]</f>
        <v>Gelderland</v>
      </c>
      <c r="C149" s="51">
        <f>SUM(Tabel1[[#This Row],[Inf_Deaths '[1877']]:[Inf_Deaths '[1879']]])/SUM(Tabel1[[#This Row],[Births '[1877']]:[Births '[1879']]])*100</f>
        <v>13.028169014084506</v>
      </c>
      <c r="D149">
        <f>SUM(Tabel1[[#This Row],[Births '[1877']]:[Births '[1879']]])/3/Tabel1[[#This Row],[F_Aged_15to49 '[1879']]]*100</f>
        <v>17.087845968712394</v>
      </c>
      <c r="E149">
        <f>SUM(Tabel1[[#This Row],[Ilg_Births '[1877']]:[Ilg_Births '[1879']]])/SUM(Tabel1[[#This Row],[Births '[1877']]:[Births '[1879']]])*100</f>
        <v>2.464788732394366</v>
      </c>
      <c r="F149" s="9">
        <f>SUM(Tabel1[[#This Row],[M_Rom_Cath '[1879']]:[F_Rom_Cath '[1879']]])/Tabel1[[#This Row],[Pop_Size '[1879']]]*100</f>
        <v>1.389932381667919</v>
      </c>
      <c r="G149">
        <f>SUM(Tabel1[[#This Row],[M_Orthx_Prts '[1879']]:[F_Orthx_Prts '[1879']]])/Tabel1[[#This Row],[Pop_Size '[1879']]]*100</f>
        <v>0</v>
      </c>
      <c r="H149">
        <f>SUM(Tabel1[[#This Row],[M_Prt_Jews '[1879']]:[F_NL_Jews '[1879']]])/Tabel1[[#This Row],[Pop_Size '[1879']]]*100</f>
        <v>0.15026296018031557</v>
      </c>
      <c r="I149" s="10">
        <f>Tabel1[[#This Row],[F_Lbr_Prtcp '[proxy1909']]]*100</f>
        <v>42.01945080091533</v>
      </c>
      <c r="J149" s="9">
        <f>LN((SUM(Tabel1[[#This Row],[Pop_Size '[1877']]:[Pop_Size '[1878']]])/2)/(Tabel1[[#This Row],[Area_Size '[1879']]]/100))</f>
        <v>5.079206762674664</v>
      </c>
      <c r="K149">
        <f>IF(Tabel1[[#This Row],[Soil_Type]]="Sand", 1, 0)</f>
        <v>0</v>
      </c>
      <c r="L149" s="10">
        <f>IF(Tabel1[[#This Row],[WPS_Presence]]="Present", 1, 0)</f>
        <v>0</v>
      </c>
      <c r="M149">
        <f>Tabel1[[#This Row],[Med_Dr '[1878']]]/(SUM(Tabel1[[#This Row],[Pop_Size '[1877']]:[Pop_Size '[1878']]])/2)*1000</f>
        <v>0</v>
      </c>
      <c r="N149">
        <f>SUM(Tabel1[[#This Row],[Cntry_Srgn '[1878']]:[Twn_Srgn '[1878']]])/(SUM(Tabel1[[#This Row],[Pop_Size '[1877']]:[Pop_Size '[1878']]])/2)*1000</f>
        <v>0.37615196539401918</v>
      </c>
      <c r="O149">
        <f>Tabel1[[#This Row],[Midw '[1878']]]/(SUM(Tabel1[[#This Row],[Pop_Size '[1877']]:[Pop_Size '[1878']]])/2)*1000</f>
        <v>0</v>
      </c>
      <c r="P149">
        <f>Tabel1[[#This Row],[Avg_Inf_Vacc '[1877-1879']]]*100</f>
        <v>5.6338028169014081</v>
      </c>
      <c r="Q149">
        <f>Tabel1[[#This Row],[Avg_Tdlr_Vacc '[1867-1870']]]*100</f>
        <v>9.2963386727688775</v>
      </c>
      <c r="S149">
        <f>'Data Input (1908-1910)'!B149</f>
        <v>10791</v>
      </c>
      <c r="T149" s="10" t="str">
        <f>'Data Input (1908-1910)'!C149</f>
        <v>Gelderland</v>
      </c>
      <c r="U149" s="51">
        <f>SUM('Data Input (1908-1910)'!D149:F149)/SUM('Data Input (1908-1910)'!R149:T149)*100</f>
        <v>8.5714285714285712</v>
      </c>
      <c r="V149">
        <f>SUM('Data Input (1908-1910)'!X149:Z149)/SUM('Data Input (1908-1910)'!R149:T149)*100</f>
        <v>0</v>
      </c>
      <c r="W149" s="10">
        <f>SUM('Data Input (1908-1910)'!R149:T149)/3/'Data Input (1908-1910)'!N149*100</f>
        <v>10.32448377581121</v>
      </c>
      <c r="X149">
        <f>'Data Input (1908-1910)'!AS149/SUM('Data Input (1908-1910)'!L149:M149)*100</f>
        <v>9.727626459143969E-2</v>
      </c>
      <c r="Y149">
        <f>SUM('Data Input (1908-1910)'!AP149:AQ149)/SUM('Data Input (1908-1910)'!L149:M149)*100</f>
        <v>1.9455252918287937</v>
      </c>
      <c r="Z149">
        <f>SUM('Data Input (1908-1910)'!AT149:AU149)/SUM('Data Input (1908-1910)'!L149:M149)*100</f>
        <v>0</v>
      </c>
      <c r="AA149" s="10">
        <f>'Data Input (1908-1910)'!BI149*100</f>
        <v>46.25374625374625</v>
      </c>
      <c r="AB149" s="9">
        <f>LN('Data Input (1908-1910)'!G149/('Data Input (1908-1910)'!BP149/100))</f>
        <v>4.1844588738329689</v>
      </c>
      <c r="AC149">
        <f>IF(Tabel3[[#This Row],[Soil_Type]]="SAND",1,0)</f>
        <v>0</v>
      </c>
      <c r="AD149" s="10">
        <f>IF(Tabel3[[#This Row],[WPS_Presence]]="Present",1,0)</f>
        <v>0</v>
      </c>
      <c r="AE149">
        <f>'Data Input (1908-1910)'!AV149/SUM('Data Input (1908-1910)'!L149:M149)*1000</f>
        <v>0</v>
      </c>
      <c r="AF149">
        <f>'Data Input (1908-1910)'!AW149/SUM('Data Input (1908-1910)'!L149:M149)*1000</f>
        <v>0</v>
      </c>
      <c r="AG149">
        <f>'Data Input (1908-1910)'!BE149*100</f>
        <v>0</v>
      </c>
    </row>
    <row r="150" spans="1:33" x14ac:dyDescent="0.25">
      <c r="A150">
        <f>Tabel1[[#This Row],[A_Code]]</f>
        <v>10098</v>
      </c>
      <c r="B150" t="str">
        <f>Tabel1[[#This Row],[Province]]</f>
        <v>Gelderland</v>
      </c>
      <c r="C150" s="51">
        <f>SUM(Tabel1[[#This Row],[Inf_Deaths '[1877']]:[Inf_Deaths '[1879']]])/SUM(Tabel1[[#This Row],[Births '[1877']]:[Births '[1879']]])*100</f>
        <v>11.48036253776435</v>
      </c>
      <c r="D150">
        <f>SUM(Tabel1[[#This Row],[Births '[1877']]:[Births '[1879']]])/3/Tabel1[[#This Row],[F_Aged_15to49 '[1879']]]*100</f>
        <v>11.675485008818342</v>
      </c>
      <c r="E150">
        <f>SUM(Tabel1[[#This Row],[Ilg_Births '[1877']]:[Ilg_Births '[1879']]])/SUM(Tabel1[[#This Row],[Births '[1877']]:[Births '[1879']]])*100</f>
        <v>0.30211480362537763</v>
      </c>
      <c r="F150" s="9">
        <f>SUM(Tabel1[[#This Row],[M_Rom_Cath '[1879']]:[F_Rom_Cath '[1879']]])/Tabel1[[#This Row],[Pop_Size '[1879']]]*100</f>
        <v>1.5813253012048192</v>
      </c>
      <c r="G150">
        <f>SUM(Tabel1[[#This Row],[M_Orthx_Prts '[1879']]:[F_Orthx_Prts '[1879']]])/Tabel1[[#This Row],[Pop_Size '[1879']]]*100</f>
        <v>1.2299196787148594</v>
      </c>
      <c r="H150">
        <f>SUM(Tabel1[[#This Row],[M_Prt_Jews '[1879']]:[F_NL_Jews '[1879']]])/Tabel1[[#This Row],[Pop_Size '[1879']]]*100</f>
        <v>0</v>
      </c>
      <c r="I150" s="10">
        <f>Tabel1[[#This Row],[F_Lbr_Prtcp '[proxy1909']]]*100</f>
        <v>15.833651278138113</v>
      </c>
      <c r="J150" s="9">
        <f>LN((SUM(Tabel1[[#This Row],[Pop_Size '[1877']]:[Pop_Size '[1878']]])/2)/(Tabel1[[#This Row],[Area_Size '[1879']]]/100))</f>
        <v>3.6258141250291129</v>
      </c>
      <c r="K150">
        <f>IF(Tabel1[[#This Row],[Soil_Type]]="Sand", 1, 0)</f>
        <v>1</v>
      </c>
      <c r="L150" s="10">
        <f>IF(Tabel1[[#This Row],[WPS_Presence]]="Present", 1, 0)</f>
        <v>0</v>
      </c>
      <c r="M150">
        <f>Tabel1[[#This Row],[Med_Dr '[1878']]]/(SUM(Tabel1[[#This Row],[Pop_Size '[1877']]:[Pop_Size '[1878']]])/2)*1000</f>
        <v>0</v>
      </c>
      <c r="N150">
        <f>SUM(Tabel1[[#This Row],[Cntry_Srgn '[1878']]:[Twn_Srgn '[1878']]])/(SUM(Tabel1[[#This Row],[Pop_Size '[1877']]:[Pop_Size '[1878']]])/2)*1000</f>
        <v>0.25043826696719257</v>
      </c>
      <c r="O150">
        <f>Tabel1[[#This Row],[Midw '[1878']]]/(SUM(Tabel1[[#This Row],[Pop_Size '[1877']]:[Pop_Size '[1878']]])/2)*1000</f>
        <v>0.25043826696719257</v>
      </c>
      <c r="P150">
        <f>Tabel1[[#This Row],[Avg_Inf_Vacc '[1877-1879']]]*100</f>
        <v>20.543806646525681</v>
      </c>
      <c r="Q150">
        <f>Tabel1[[#This Row],[Avg_Tdlr_Vacc '[1867-1870']]]*100</f>
        <v>27.377835951134383</v>
      </c>
      <c r="S150">
        <f>'Data Input (1908-1910)'!B150</f>
        <v>10916</v>
      </c>
      <c r="T150" s="10" t="str">
        <f>'Data Input (1908-1910)'!C150</f>
        <v>Gelderland</v>
      </c>
      <c r="U150" s="51">
        <f>SUM('Data Input (1908-1910)'!D150:F150)/SUM('Data Input (1908-1910)'!R150:T150)*100</f>
        <v>11.111111111111111</v>
      </c>
      <c r="V150">
        <f>SUM('Data Input (1908-1910)'!X150:Z150)/SUM('Data Input (1908-1910)'!R150:T150)*100</f>
        <v>2.1021021021021022</v>
      </c>
      <c r="W150" s="10">
        <f>SUM('Data Input (1908-1910)'!R150:T150)/3/'Data Input (1908-1910)'!N150*100</f>
        <v>15.789473684210526</v>
      </c>
      <c r="X150">
        <f>'Data Input (1908-1910)'!AS150/SUM('Data Input (1908-1910)'!L150:M150)*100</f>
        <v>0.46797309154723604</v>
      </c>
      <c r="Y150">
        <f>SUM('Data Input (1908-1910)'!AP150:AQ150)/SUM('Data Input (1908-1910)'!L150:M150)*100</f>
        <v>9.3009651945013161</v>
      </c>
      <c r="Z150">
        <f>SUM('Data Input (1908-1910)'!AT150:AU150)/SUM('Data Input (1908-1910)'!L150:M150)*100</f>
        <v>0</v>
      </c>
      <c r="AA150" s="10">
        <f>'Data Input (1908-1910)'!BI150*100</f>
        <v>42.01945080091533</v>
      </c>
      <c r="AB150" s="9">
        <f>LN('Data Input (1908-1910)'!G150/('Data Input (1908-1910)'!BP150/100))</f>
        <v>5.3409776884368947</v>
      </c>
      <c r="AC150">
        <f>IF(Tabel3[[#This Row],[Soil_Type]]="SAND",1,0)</f>
        <v>0</v>
      </c>
      <c r="AD150" s="10">
        <f>IF(Tabel3[[#This Row],[WPS_Presence]]="Present",1,0)</f>
        <v>0</v>
      </c>
      <c r="AE150">
        <f>'Data Input (1908-1910)'!AV150/SUM('Data Input (1908-1910)'!L150:M150)*1000</f>
        <v>0.29248318221702252</v>
      </c>
      <c r="AF150">
        <f>'Data Input (1908-1910)'!AW150/SUM('Data Input (1908-1910)'!L150:M150)*1000</f>
        <v>0.29248318221702252</v>
      </c>
      <c r="AG150">
        <f>'Data Input (1908-1910)'!BE150*100</f>
        <v>0.20020020020020018</v>
      </c>
    </row>
    <row r="151" spans="1:33" x14ac:dyDescent="0.25">
      <c r="A151">
        <f>Tabel1[[#This Row],[A_Code]]</f>
        <v>10242</v>
      </c>
      <c r="B151" t="str">
        <f>Tabel1[[#This Row],[Province]]</f>
        <v>Gelderland</v>
      </c>
      <c r="C151" s="51">
        <f>SUM(Tabel1[[#This Row],[Inf_Deaths '[1877']]:[Inf_Deaths '[1879']]])/SUM(Tabel1[[#This Row],[Births '[1877']]:[Births '[1879']]])*100</f>
        <v>13.395638629283487</v>
      </c>
      <c r="D151">
        <f>SUM(Tabel1[[#This Row],[Births '[1877']]:[Births '[1879']]])/3/Tabel1[[#This Row],[F_Aged_15to49 '[1879']]]*100</f>
        <v>11.157455683003128</v>
      </c>
      <c r="E151">
        <f>SUM(Tabel1[[#This Row],[Ilg_Births '[1877']]:[Ilg_Births '[1879']]])/SUM(Tabel1[[#This Row],[Births '[1877']]:[Births '[1879']]])*100</f>
        <v>0.62305295950155759</v>
      </c>
      <c r="F151" s="9">
        <f>SUM(Tabel1[[#This Row],[M_Rom_Cath '[1879']]:[F_Rom_Cath '[1879']]])/Tabel1[[#This Row],[Pop_Size '[1879']]]*100</f>
        <v>89.344889115472853</v>
      </c>
      <c r="G151">
        <f>SUM(Tabel1[[#This Row],[M_Orthx_Prts '[1879']]:[F_Orthx_Prts '[1879']]])/Tabel1[[#This Row],[Pop_Size '[1879']]]*100</f>
        <v>0.25490695895997961</v>
      </c>
      <c r="H151">
        <f>SUM(Tabel1[[#This Row],[M_Prt_Jews '[1879']]:[F_NL_Jews '[1879']]])/Tabel1[[#This Row],[Pop_Size '[1879']]]*100</f>
        <v>0.10196278358399186</v>
      </c>
      <c r="I151" s="10">
        <f>Tabel1[[#This Row],[F_Lbr_Prtcp '[proxy1909']]]*100</f>
        <v>28.757799205899037</v>
      </c>
      <c r="J151" s="9">
        <f>LN((SUM(Tabel1[[#This Row],[Pop_Size '[1877']]:[Pop_Size '[1878']]])/2)/(Tabel1[[#This Row],[Area_Size '[1879']]]/100))</f>
        <v>3.947067191449126</v>
      </c>
      <c r="K151">
        <f>IF(Tabel1[[#This Row],[Soil_Type]]="Sand", 1, 0)</f>
        <v>1</v>
      </c>
      <c r="L151" s="10">
        <f>IF(Tabel1[[#This Row],[WPS_Presence]]="Present", 1, 0)</f>
        <v>0</v>
      </c>
      <c r="M151">
        <f>Tabel1[[#This Row],[Med_Dr '[1878']]]/(SUM(Tabel1[[#This Row],[Pop_Size '[1877']]:[Pop_Size '[1878']]])/2)*1000</f>
        <v>0</v>
      </c>
      <c r="N151">
        <f>SUM(Tabel1[[#This Row],[Cntry_Srgn '[1878']]:[Twn_Srgn '[1878']]])/(SUM(Tabel1[[#This Row],[Pop_Size '[1877']]:[Pop_Size '[1878']]])/2)*1000</f>
        <v>0.25903380391141045</v>
      </c>
      <c r="O151">
        <f>Tabel1[[#This Row],[Midw '[1878']]]/(SUM(Tabel1[[#This Row],[Pop_Size '[1877']]:[Pop_Size '[1878']]])/2)*1000</f>
        <v>0.25903380391141045</v>
      </c>
      <c r="P151">
        <f>Tabel1[[#This Row],[Avg_Inf_Vacc '[1877-1879']]]*100</f>
        <v>30.529595015576323</v>
      </c>
      <c r="Q151">
        <f>Tabel1[[#This Row],[Avg_Tdlr_Vacc '[1867-1870']]]*100</f>
        <v>37.529205607476641</v>
      </c>
      <c r="S151">
        <f>'Data Input (1908-1910)'!B151</f>
        <v>10098</v>
      </c>
      <c r="T151" s="10" t="str">
        <f>'Data Input (1908-1910)'!C151</f>
        <v>Gelderland</v>
      </c>
      <c r="U151" s="51">
        <f>SUM('Data Input (1908-1910)'!D151:F151)/SUM('Data Input (1908-1910)'!R151:T151)*100</f>
        <v>6.0317460317460316</v>
      </c>
      <c r="V151">
        <f>SUM('Data Input (1908-1910)'!X151:Z151)/SUM('Data Input (1908-1910)'!R151:T151)*100</f>
        <v>0.95238095238095244</v>
      </c>
      <c r="W151" s="10">
        <f>SUM('Data Input (1908-1910)'!R151:T151)/3/'Data Input (1908-1910)'!N151*100</f>
        <v>10.174418604651162</v>
      </c>
      <c r="X151">
        <f>'Data Input (1908-1910)'!AS151/SUM('Data Input (1908-1910)'!L151:M151)*100</f>
        <v>1.2752646775745911</v>
      </c>
      <c r="Y151">
        <f>SUM('Data Input (1908-1910)'!AP151:AQ151)/SUM('Data Input (1908-1910)'!L151:M151)*100</f>
        <v>3.1520692974013476</v>
      </c>
      <c r="Z151">
        <f>SUM('Data Input (1908-1910)'!AT151:AU151)/SUM('Data Input (1908-1910)'!L151:M151)*100</f>
        <v>0</v>
      </c>
      <c r="AA151" s="10">
        <f>'Data Input (1908-1910)'!BI151*100</f>
        <v>15.833651278138113</v>
      </c>
      <c r="AB151" s="9">
        <f>LN('Data Input (1908-1910)'!G151/('Data Input (1908-1910)'!BP151/100))</f>
        <v>3.662208601511459</v>
      </c>
      <c r="AC151">
        <f>IF(Tabel3[[#This Row],[Soil_Type]]="SAND",1,0)</f>
        <v>1</v>
      </c>
      <c r="AD151" s="10">
        <f>IF(Tabel3[[#This Row],[WPS_Presence]]="Present",1,0)</f>
        <v>0</v>
      </c>
      <c r="AE151">
        <f>'Data Input (1908-1910)'!AV151/SUM('Data Input (1908-1910)'!L151:M151)*1000</f>
        <v>0.48123195380173245</v>
      </c>
      <c r="AF151">
        <f>'Data Input (1908-1910)'!AW151/SUM('Data Input (1908-1910)'!L151:M151)*1000</f>
        <v>0.48123195380173245</v>
      </c>
      <c r="AG151">
        <f>'Data Input (1908-1910)'!BE151*100</f>
        <v>9.5238095238095237</v>
      </c>
    </row>
    <row r="152" spans="1:33" x14ac:dyDescent="0.25">
      <c r="A152">
        <f>Tabel1[[#This Row],[A_Code]]</f>
        <v>11093</v>
      </c>
      <c r="B152" t="str">
        <f>Tabel1[[#This Row],[Province]]</f>
        <v>Gelderland</v>
      </c>
      <c r="C152" s="51">
        <f>SUM(Tabel1[[#This Row],[Inf_Deaths '[1877']]:[Inf_Deaths '[1879']]])/SUM(Tabel1[[#This Row],[Births '[1877']]:[Births '[1879']]])*100</f>
        <v>13.606911447084233</v>
      </c>
      <c r="D152">
        <f>SUM(Tabel1[[#This Row],[Births '[1877']]:[Births '[1879']]])/3/Tabel1[[#This Row],[F_Aged_15to49 '[1879']]]*100</f>
        <v>18.114241001564945</v>
      </c>
      <c r="E152">
        <f>SUM(Tabel1[[#This Row],[Ilg_Births '[1877']]:[Ilg_Births '[1879']]])/SUM(Tabel1[[#This Row],[Births '[1877']]:[Births '[1879']]])*100</f>
        <v>7.1274298056155514</v>
      </c>
      <c r="F152" s="9">
        <f>SUM(Tabel1[[#This Row],[M_Rom_Cath '[1879']]:[F_Rom_Cath '[1879']]])/Tabel1[[#This Row],[Pop_Size '[1879']]]*100</f>
        <v>1.8518518518518516</v>
      </c>
      <c r="G152">
        <f>SUM(Tabel1[[#This Row],[M_Orthx_Prts '[1879']]:[F_Orthx_Prts '[1879']]])/Tabel1[[#This Row],[Pop_Size '[1879']]]*100</f>
        <v>0.53606237816764124</v>
      </c>
      <c r="H152">
        <f>SUM(Tabel1[[#This Row],[M_Prt_Jews '[1879']]:[F_NL_Jews '[1879']]])/Tabel1[[#This Row],[Pop_Size '[1879']]]*100</f>
        <v>0.73099415204678353</v>
      </c>
      <c r="I152" s="10">
        <f>Tabel1[[#This Row],[F_Lbr_Prtcp '[proxy1909']]]*100</f>
        <v>44.762127958753226</v>
      </c>
      <c r="J152" s="9">
        <f>LN((SUM(Tabel1[[#This Row],[Pop_Size '[1877']]:[Pop_Size '[1878']]])/2)/(Tabel1[[#This Row],[Area_Size '[1879']]]/100))</f>
        <v>4.6407346906141207</v>
      </c>
      <c r="K152">
        <f>IF(Tabel1[[#This Row],[Soil_Type]]="Sand", 1, 0)</f>
        <v>0</v>
      </c>
      <c r="L152" s="10">
        <f>IF(Tabel1[[#This Row],[WPS_Presence]]="Present", 1, 0)</f>
        <v>0</v>
      </c>
      <c r="M152">
        <f>Tabel1[[#This Row],[Med_Dr '[1878']]]/(SUM(Tabel1[[#This Row],[Pop_Size '[1877']]:[Pop_Size '[1878']]])/2)*1000</f>
        <v>0.24940765681506424</v>
      </c>
      <c r="N152">
        <f>SUM(Tabel1[[#This Row],[Cntry_Srgn '[1878']]:[Twn_Srgn '[1878']]])/(SUM(Tabel1[[#This Row],[Pop_Size '[1877']]:[Pop_Size '[1878']]])/2)*1000</f>
        <v>0</v>
      </c>
      <c r="O152">
        <f>Tabel1[[#This Row],[Midw '[1878']]]/(SUM(Tabel1[[#This Row],[Pop_Size '[1877']]:[Pop_Size '[1878']]])/2)*1000</f>
        <v>0.24940765681506424</v>
      </c>
      <c r="P152">
        <f>Tabel1[[#This Row],[Avg_Inf_Vacc '[1877-1879']]]*100</f>
        <v>12.742980561555076</v>
      </c>
      <c r="Q152">
        <f>Tabel1[[#This Row],[Avg_Tdlr_Vacc '[1867-1870']]]*100</f>
        <v>23.284313725490197</v>
      </c>
      <c r="S152">
        <f>'Data Input (1908-1910)'!B152</f>
        <v>10242</v>
      </c>
      <c r="T152" s="10" t="str">
        <f>'Data Input (1908-1910)'!C152</f>
        <v>Gelderland</v>
      </c>
      <c r="U152" s="51">
        <f>SUM('Data Input (1908-1910)'!D152:F152)/SUM('Data Input (1908-1910)'!R152:T152)*100</f>
        <v>11.682242990654206</v>
      </c>
      <c r="V152">
        <f>SUM('Data Input (1908-1910)'!X152:Z152)/SUM('Data Input (1908-1910)'!R152:T152)*100</f>
        <v>0</v>
      </c>
      <c r="W152" s="10">
        <f>SUM('Data Input (1908-1910)'!R152:T152)/3/'Data Input (1908-1910)'!N152*100</f>
        <v>13.100704009794917</v>
      </c>
      <c r="X152">
        <f>'Data Input (1908-1910)'!AS152/SUM('Data Input (1908-1910)'!L152:M152)*100</f>
        <v>87.440553393860782</v>
      </c>
      <c r="Y152">
        <f>SUM('Data Input (1908-1910)'!AP152:AQ152)/SUM('Data Input (1908-1910)'!L152:M152)*100</f>
        <v>1.0808473843493298</v>
      </c>
      <c r="Z152">
        <f>SUM('Data Input (1908-1910)'!AT152:AU152)/SUM('Data Input (1908-1910)'!L152:M152)*100</f>
        <v>0</v>
      </c>
      <c r="AA152" s="10">
        <f>'Data Input (1908-1910)'!BI152*100</f>
        <v>28.757799205899037</v>
      </c>
      <c r="AB152" s="9">
        <f>LN('Data Input (1908-1910)'!G152/('Data Input (1908-1910)'!BP152/100))</f>
        <v>4.1470193987678137</v>
      </c>
      <c r="AC152">
        <f>IF(Tabel3[[#This Row],[Soil_Type]]="SAND",1,0)</f>
        <v>1</v>
      </c>
      <c r="AD152" s="10">
        <f>IF(Tabel3[[#This Row],[WPS_Presence]]="Present",1,0)</f>
        <v>0</v>
      </c>
      <c r="AE152">
        <f>'Data Input (1908-1910)'!AV152/SUM('Data Input (1908-1910)'!L152:M152)*1000</f>
        <v>0.21616947686986596</v>
      </c>
      <c r="AF152">
        <f>'Data Input (1908-1910)'!AW152/SUM('Data Input (1908-1910)'!L152:M152)*1000</f>
        <v>0.21616947686986596</v>
      </c>
      <c r="AG152">
        <f>'Data Input (1908-1910)'!BE152*100</f>
        <v>9.7352024922118385</v>
      </c>
    </row>
    <row r="153" spans="1:33" x14ac:dyDescent="0.25">
      <c r="A153">
        <f>Tabel1[[#This Row],[A_Code]]</f>
        <v>11263</v>
      </c>
      <c r="B153" t="str">
        <f>Tabel1[[#This Row],[Province]]</f>
        <v>Gelderland</v>
      </c>
      <c r="C153" s="51">
        <f>SUM(Tabel1[[#This Row],[Inf_Deaths '[1877']]:[Inf_Deaths '[1879']]])/SUM(Tabel1[[#This Row],[Births '[1877']]:[Births '[1879']]])*100</f>
        <v>11.673151750972762</v>
      </c>
      <c r="D153">
        <f>SUM(Tabel1[[#This Row],[Births '[1877']]:[Births '[1879']]])/3/Tabel1[[#This Row],[F_Aged_15to49 '[1879']]]*100</f>
        <v>12.048757618377874</v>
      </c>
      <c r="E153">
        <f>SUM(Tabel1[[#This Row],[Ilg_Births '[1877']]:[Ilg_Births '[1879']]])/SUM(Tabel1[[#This Row],[Births '[1877']]:[Births '[1879']]])*100</f>
        <v>3.5019455252918288</v>
      </c>
      <c r="F153" s="9">
        <f>SUM(Tabel1[[#This Row],[M_Rom_Cath '[1879']]:[F_Rom_Cath '[1879']]])/Tabel1[[#This Row],[Pop_Size '[1879']]]*100</f>
        <v>0.96352374397797658</v>
      </c>
      <c r="G153">
        <f>SUM(Tabel1[[#This Row],[M_Orthx_Prts '[1879']]:[F_Orthx_Prts '[1879']]])/Tabel1[[#This Row],[Pop_Size '[1879']]]*100</f>
        <v>0.34411562284927738</v>
      </c>
      <c r="H153">
        <f>SUM(Tabel1[[#This Row],[M_Prt_Jews '[1879']]:[F_NL_Jews '[1879']]])/Tabel1[[#This Row],[Pop_Size '[1879']]]*100</f>
        <v>2.3743977976600137</v>
      </c>
      <c r="I153" s="10">
        <f>Tabel1[[#This Row],[F_Lbr_Prtcp '[proxy1909']]]*100</f>
        <v>34.239802224969097</v>
      </c>
      <c r="J153" s="9">
        <f>LN((SUM(Tabel1[[#This Row],[Pop_Size '[1877']]:[Pop_Size '[1878']]])/2)/(Tabel1[[#This Row],[Area_Size '[1879']]]/100))</f>
        <v>4.815091516165797</v>
      </c>
      <c r="K153">
        <f>IF(Tabel1[[#This Row],[Soil_Type]]="Sand", 1, 0)</f>
        <v>1</v>
      </c>
      <c r="L153" s="10">
        <f>IF(Tabel1[[#This Row],[WPS_Presence]]="Present", 1, 0)</f>
        <v>0</v>
      </c>
      <c r="M153">
        <f>Tabel1[[#This Row],[Med_Dr '[1878']]]/(SUM(Tabel1[[#This Row],[Pop_Size '[1877']]:[Pop_Size '[1878']]])/2)*1000</f>
        <v>0.708215297450425</v>
      </c>
      <c r="N153">
        <f>SUM(Tabel1[[#This Row],[Cntry_Srgn '[1878']]:[Twn_Srgn '[1878']]])/(SUM(Tabel1[[#This Row],[Pop_Size '[1877']]:[Pop_Size '[1878']]])/2)*1000</f>
        <v>0</v>
      </c>
      <c r="O153">
        <f>Tabel1[[#This Row],[Midw '[1878']]]/(SUM(Tabel1[[#This Row],[Pop_Size '[1877']]:[Pop_Size '[1878']]])/2)*1000</f>
        <v>0.3541076487252125</v>
      </c>
      <c r="P153">
        <f>Tabel1[[#This Row],[Avg_Inf_Vacc '[1877-1879']]]*100</f>
        <v>32.295719844357976</v>
      </c>
      <c r="Q153">
        <f>Tabel1[[#This Row],[Avg_Tdlr_Vacc '[1867-1870']]]*100</f>
        <v>32.561728395061728</v>
      </c>
      <c r="S153">
        <f>'Data Input (1908-1910)'!B153</f>
        <v>11093</v>
      </c>
      <c r="T153" s="10" t="str">
        <f>'Data Input (1908-1910)'!C153</f>
        <v>Gelderland</v>
      </c>
      <c r="U153" s="51">
        <f>SUM('Data Input (1908-1910)'!D153:F153)/SUM('Data Input (1908-1910)'!R153:T153)*100</f>
        <v>11.403508771929824</v>
      </c>
      <c r="V153">
        <f>SUM('Data Input (1908-1910)'!X153:Z153)/SUM('Data Input (1908-1910)'!R153:T153)*100</f>
        <v>1.4619883040935671</v>
      </c>
      <c r="W153" s="10">
        <f>SUM('Data Input (1908-1910)'!R153:T153)/3/'Data Input (1908-1910)'!N153*100</f>
        <v>12.541254125412541</v>
      </c>
      <c r="X153">
        <f>'Data Input (1908-1910)'!AS153/SUM('Data Input (1908-1910)'!L153:M153)*100</f>
        <v>0.47191011235955049</v>
      </c>
      <c r="Y153">
        <f>SUM('Data Input (1908-1910)'!AP153:AQ153)/SUM('Data Input (1908-1910)'!L153:M153)*100</f>
        <v>1.3932584269662922</v>
      </c>
      <c r="Z153">
        <f>SUM('Data Input (1908-1910)'!AT153:AU153)/SUM('Data Input (1908-1910)'!L153:M153)*100</f>
        <v>8.98876404494382E-2</v>
      </c>
      <c r="AA153" s="10">
        <f>'Data Input (1908-1910)'!BI153*100</f>
        <v>44.762127958753226</v>
      </c>
      <c r="AB153" s="9">
        <f>LN('Data Input (1908-1910)'!G153/('Data Input (1908-1910)'!BP153/100))</f>
        <v>4.7449722415273232</v>
      </c>
      <c r="AC153">
        <f>IF(Tabel3[[#This Row],[Soil_Type]]="SAND",1,0)</f>
        <v>0</v>
      </c>
      <c r="AD153" s="10">
        <f>IF(Tabel3[[#This Row],[WPS_Presence]]="Present",1,0)</f>
        <v>0</v>
      </c>
      <c r="AE153">
        <f>'Data Input (1908-1910)'!AV153/SUM('Data Input (1908-1910)'!L153:M153)*1000</f>
        <v>0.44943820224719105</v>
      </c>
      <c r="AF153">
        <f>'Data Input (1908-1910)'!AW153/SUM('Data Input (1908-1910)'!L153:M153)*1000</f>
        <v>0.44943820224719105</v>
      </c>
      <c r="AG153">
        <f>'Data Input (1908-1910)'!BE153*100</f>
        <v>3.6062378167641329</v>
      </c>
    </row>
    <row r="154" spans="1:33" x14ac:dyDescent="0.25">
      <c r="A154">
        <f>Tabel1[[#This Row],[A_Code]]</f>
        <v>10300</v>
      </c>
      <c r="B154" t="str">
        <f>Tabel1[[#This Row],[Province]]</f>
        <v>Gelderland</v>
      </c>
      <c r="C154" s="51">
        <f>SUM(Tabel1[[#This Row],[Inf_Deaths '[1877']]:[Inf_Deaths '[1879']]])/SUM(Tabel1[[#This Row],[Births '[1877']]:[Births '[1879']]])*100</f>
        <v>11.834319526627219</v>
      </c>
      <c r="D154">
        <f>SUM(Tabel1[[#This Row],[Births '[1877']]:[Births '[1879']]])/3/Tabel1[[#This Row],[F_Aged_15to49 '[1879']]]*100</f>
        <v>14.425949637217245</v>
      </c>
      <c r="E154">
        <f>SUM(Tabel1[[#This Row],[Ilg_Births '[1877']]:[Ilg_Births '[1879']]])/SUM(Tabel1[[#This Row],[Births '[1877']]:[Births '[1879']]])*100</f>
        <v>3.5502958579881656</v>
      </c>
      <c r="F154" s="9">
        <f>SUM(Tabel1[[#This Row],[M_Rom_Cath '[1879']]:[F_Rom_Cath '[1879']]])/Tabel1[[#This Row],[Pop_Size '[1879']]]*100</f>
        <v>7.5130244036194131</v>
      </c>
      <c r="G154">
        <f>SUM(Tabel1[[#This Row],[M_Orthx_Prts '[1879']]:[F_Orthx_Prts '[1879']]])/Tabel1[[#This Row],[Pop_Size '[1879']]]*100</f>
        <v>2.7419797093501508E-2</v>
      </c>
      <c r="H154">
        <f>SUM(Tabel1[[#This Row],[M_Prt_Jews '[1879']]:[F_NL_Jews '[1879']]])/Tabel1[[#This Row],[Pop_Size '[1879']]]*100</f>
        <v>0</v>
      </c>
      <c r="I154" s="10">
        <f>Tabel1[[#This Row],[F_Lbr_Prtcp '[proxy1909']]]*100</f>
        <v>44.786788267192506</v>
      </c>
      <c r="J154" s="9">
        <f>LN((SUM(Tabel1[[#This Row],[Pop_Size '[1877']]:[Pop_Size '[1878']]])/2)/(Tabel1[[#This Row],[Area_Size '[1879']]]/100))</f>
        <v>4.5618980970818708</v>
      </c>
      <c r="K154">
        <f>IF(Tabel1[[#This Row],[Soil_Type]]="Sand", 1, 0)</f>
        <v>0</v>
      </c>
      <c r="L154" s="10">
        <f>IF(Tabel1[[#This Row],[WPS_Presence]]="Present", 1, 0)</f>
        <v>0</v>
      </c>
      <c r="M154">
        <f>Tabel1[[#This Row],[Med_Dr '[1878']]]/(SUM(Tabel1[[#This Row],[Pop_Size '[1877']]:[Pop_Size '[1878']]])/2)*1000</f>
        <v>0.27540622418066651</v>
      </c>
      <c r="N154">
        <f>SUM(Tabel1[[#This Row],[Cntry_Srgn '[1878']]:[Twn_Srgn '[1878']]])/(SUM(Tabel1[[#This Row],[Pop_Size '[1877']]:[Pop_Size '[1878']]])/2)*1000</f>
        <v>0</v>
      </c>
      <c r="O154">
        <f>Tabel1[[#This Row],[Midw '[1878']]]/(SUM(Tabel1[[#This Row],[Pop_Size '[1877']]:[Pop_Size '[1878']]])/2)*1000</f>
        <v>0.27540622418066651</v>
      </c>
      <c r="P154">
        <f>Tabel1[[#This Row],[Avg_Inf_Vacc '[1877-1879']]]*100</f>
        <v>26.923076923076923</v>
      </c>
      <c r="Q154">
        <f>Tabel1[[#This Row],[Avg_Tdlr_Vacc '[1867-1870']]]*100</f>
        <v>19.247787610619469</v>
      </c>
      <c r="S154">
        <f>'Data Input (1908-1910)'!B154</f>
        <v>11263</v>
      </c>
      <c r="T154" s="10" t="str">
        <f>'Data Input (1908-1910)'!C154</f>
        <v>Gelderland</v>
      </c>
      <c r="U154" s="51">
        <f>SUM('Data Input (1908-1910)'!D154:F154)/SUM('Data Input (1908-1910)'!R154:T154)*100</f>
        <v>7.0796460176991154</v>
      </c>
      <c r="V154">
        <f>SUM('Data Input (1908-1910)'!X154:Z154)/SUM('Data Input (1908-1910)'!R154:T154)*100</f>
        <v>0.29498525073746312</v>
      </c>
      <c r="W154" s="10">
        <f>SUM('Data Input (1908-1910)'!R154:T154)/3/'Data Input (1908-1910)'!N154*100</f>
        <v>8.9116719242902214</v>
      </c>
      <c r="X154">
        <f>'Data Input (1908-1910)'!AS154/SUM('Data Input (1908-1910)'!L154:M154)*100</f>
        <v>6.5750528541226219</v>
      </c>
      <c r="Y154">
        <f>SUM('Data Input (1908-1910)'!AP154:AQ154)/SUM('Data Input (1908-1910)'!L154:M154)*100</f>
        <v>3.382663847780127</v>
      </c>
      <c r="Z154">
        <f>SUM('Data Input (1908-1910)'!AT154:AU154)/SUM('Data Input (1908-1910)'!L154:M154)*100</f>
        <v>3.1501057082452433</v>
      </c>
      <c r="AA154" s="10">
        <f>'Data Input (1908-1910)'!BI154*100</f>
        <v>34.239802224969097</v>
      </c>
      <c r="AB154" s="9">
        <f>LN('Data Input (1908-1910)'!G154/('Data Input (1908-1910)'!BP154/100))</f>
        <v>5.332130094116506</v>
      </c>
      <c r="AC154">
        <f>IF(Tabel3[[#This Row],[Soil_Type]]="SAND",1,0)</f>
        <v>1</v>
      </c>
      <c r="AD154" s="10">
        <f>IF(Tabel3[[#This Row],[WPS_Presence]]="Present",1,0)</f>
        <v>0</v>
      </c>
      <c r="AE154">
        <f>'Data Input (1908-1910)'!AV154/SUM('Data Input (1908-1910)'!L154:M154)*1000</f>
        <v>1.0570824524312896</v>
      </c>
      <c r="AF154">
        <f>'Data Input (1908-1910)'!AW154/SUM('Data Input (1908-1910)'!L154:M154)*1000</f>
        <v>6.765327695560253</v>
      </c>
      <c r="AG154">
        <f>'Data Input (1908-1910)'!BE154*100</f>
        <v>13.37266470009833</v>
      </c>
    </row>
    <row r="155" spans="1:33" x14ac:dyDescent="0.25">
      <c r="A155">
        <f>Tabel1[[#This Row],[A_Code]]</f>
        <v>10072</v>
      </c>
      <c r="B155" t="str">
        <f>Tabel1[[#This Row],[Province]]</f>
        <v>Gelderland</v>
      </c>
      <c r="C155" s="51">
        <f>SUM(Tabel1[[#This Row],[Inf_Deaths '[1877']]:[Inf_Deaths '[1879']]])/SUM(Tabel1[[#This Row],[Births '[1877']]:[Births '[1879']]])*100</f>
        <v>9.236947791164658</v>
      </c>
      <c r="D155">
        <f>SUM(Tabel1[[#This Row],[Births '[1877']]:[Births '[1879']]])/3/Tabel1[[#This Row],[F_Aged_15to49 '[1879']]]*100</f>
        <v>14.928057553956833</v>
      </c>
      <c r="E155">
        <f>SUM(Tabel1[[#This Row],[Ilg_Births '[1877']]:[Ilg_Births '[1879']]])/SUM(Tabel1[[#This Row],[Births '[1877']]:[Births '[1879']]])*100</f>
        <v>2.0080321285140563</v>
      </c>
      <c r="F155" s="9">
        <f>SUM(Tabel1[[#This Row],[M_Rom_Cath '[1879']]:[F_Rom_Cath '[1879']]])/Tabel1[[#This Row],[Pop_Size '[1879']]]*100</f>
        <v>96.807661612130886</v>
      </c>
      <c r="G155">
        <f>SUM(Tabel1[[#This Row],[M_Orthx_Prts '[1879']]:[F_Orthx_Prts '[1879']]])/Tabel1[[#This Row],[Pop_Size '[1879']]]*100</f>
        <v>0</v>
      </c>
      <c r="H155">
        <f>SUM(Tabel1[[#This Row],[M_Prt_Jews '[1879']]:[F_NL_Jews '[1879']]])/Tabel1[[#This Row],[Pop_Size '[1879']]]*100</f>
        <v>0.35913806863527531</v>
      </c>
      <c r="I155" s="10">
        <f>Tabel1[[#This Row],[F_Lbr_Prtcp '[proxy1909']]]*100</f>
        <v>44.142896704513987</v>
      </c>
      <c r="J155" s="9">
        <f>LN((SUM(Tabel1[[#This Row],[Pop_Size '[1877']]:[Pop_Size '[1878']]])/2)/(Tabel1[[#This Row],[Area_Size '[1879']]]/100))</f>
        <v>5.6392087699001188</v>
      </c>
      <c r="K155">
        <f>IF(Tabel1[[#This Row],[Soil_Type]]="Sand", 1, 0)</f>
        <v>0</v>
      </c>
      <c r="L155" s="10">
        <f>IF(Tabel1[[#This Row],[WPS_Presence]]="Present", 1, 0)</f>
        <v>0</v>
      </c>
      <c r="M155">
        <f>Tabel1[[#This Row],[Med_Dr '[1878']]]/(SUM(Tabel1[[#This Row],[Pop_Size '[1877']]:[Pop_Size '[1878']]])/2)*1000</f>
        <v>0</v>
      </c>
      <c r="N155">
        <f>SUM(Tabel1[[#This Row],[Cntry_Srgn '[1878']]:[Twn_Srgn '[1878']]])/(SUM(Tabel1[[#This Row],[Pop_Size '[1877']]:[Pop_Size '[1878']]])/2)*1000</f>
        <v>0.40941658137154552</v>
      </c>
      <c r="O155">
        <f>Tabel1[[#This Row],[Midw '[1878']]]/(SUM(Tabel1[[#This Row],[Pop_Size '[1877']]:[Pop_Size '[1878']]])/2)*1000</f>
        <v>0</v>
      </c>
      <c r="P155">
        <f>Tabel1[[#This Row],[Avg_Inf_Vacc '[1877-1879']]]*100</f>
        <v>26.104417670682732</v>
      </c>
      <c r="Q155">
        <f>Tabel1[[#This Row],[Avg_Tdlr_Vacc '[1867-1870']]]*100</f>
        <v>34.782608695652172</v>
      </c>
      <c r="S155">
        <f>'Data Input (1908-1910)'!B155</f>
        <v>10300</v>
      </c>
      <c r="T155" s="10" t="str">
        <f>'Data Input (1908-1910)'!C155</f>
        <v>Gelderland</v>
      </c>
      <c r="U155" s="51">
        <f>SUM('Data Input (1908-1910)'!D155:F155)/SUM('Data Input (1908-1910)'!R155:T155)*100</f>
        <v>11.869436201780417</v>
      </c>
      <c r="V155">
        <f>SUM('Data Input (1908-1910)'!X155:Z155)/SUM('Data Input (1908-1910)'!R155:T155)*100</f>
        <v>1.1869436201780417</v>
      </c>
      <c r="W155" s="10">
        <f>SUM('Data Input (1908-1910)'!R155:T155)/3/'Data Input (1908-1910)'!N155*100</f>
        <v>12.693032015065913</v>
      </c>
      <c r="X155">
        <f>'Data Input (1908-1910)'!AS155/SUM('Data Input (1908-1910)'!L155:M155)*100</f>
        <v>6.001936108422071</v>
      </c>
      <c r="Y155">
        <f>SUM('Data Input (1908-1910)'!AP155:AQ155)/SUM('Data Input (1908-1910)'!L155:M155)*100</f>
        <v>0.29041626331074544</v>
      </c>
      <c r="Z155">
        <f>SUM('Data Input (1908-1910)'!AT155:AU155)/SUM('Data Input (1908-1910)'!L155:M155)*100</f>
        <v>0</v>
      </c>
      <c r="AA155" s="10">
        <f>'Data Input (1908-1910)'!BI155*100</f>
        <v>44.786788267192506</v>
      </c>
      <c r="AB155" s="9">
        <f>LN('Data Input (1908-1910)'!G155/('Data Input (1908-1910)'!BP155/100))</f>
        <v>4.7119881377918738</v>
      </c>
      <c r="AC155">
        <f>IF(Tabel3[[#This Row],[Soil_Type]]="SAND",1,0)</f>
        <v>0</v>
      </c>
      <c r="AD155" s="10">
        <f>IF(Tabel3[[#This Row],[WPS_Presence]]="Present",1,0)</f>
        <v>0</v>
      </c>
      <c r="AE155">
        <f>'Data Input (1908-1910)'!AV155/SUM('Data Input (1908-1910)'!L155:M155)*1000</f>
        <v>0.2420135527589545</v>
      </c>
      <c r="AF155">
        <f>'Data Input (1908-1910)'!AW155/SUM('Data Input (1908-1910)'!L155:M155)*1000</f>
        <v>0.2420135527589545</v>
      </c>
      <c r="AG155">
        <f>'Data Input (1908-1910)'!BE155*100</f>
        <v>8.6053412462908021</v>
      </c>
    </row>
    <row r="156" spans="1:33" x14ac:dyDescent="0.25">
      <c r="A156">
        <f>Tabel1[[#This Row],[A_Code]]</f>
        <v>10310</v>
      </c>
      <c r="B156" t="str">
        <f>Tabel1[[#This Row],[Province]]</f>
        <v>Gelderland</v>
      </c>
      <c r="C156" s="51">
        <f>SUM(Tabel1[[#This Row],[Inf_Deaths '[1877']]:[Inf_Deaths '[1879']]])/SUM(Tabel1[[#This Row],[Births '[1877']]:[Births '[1879']]])*100</f>
        <v>18.181818181818183</v>
      </c>
      <c r="D156">
        <f>SUM(Tabel1[[#This Row],[Births '[1877']]:[Births '[1879']]])/3/Tabel1[[#This Row],[F_Aged_15to49 '[1879']]]*100</f>
        <v>18.448637316561843</v>
      </c>
      <c r="E156">
        <f>SUM(Tabel1[[#This Row],[Ilg_Births '[1877']]:[Ilg_Births '[1879']]])/SUM(Tabel1[[#This Row],[Births '[1877']]:[Births '[1879']]])*100</f>
        <v>2.2727272727272729</v>
      </c>
      <c r="F156" s="9">
        <f>SUM(Tabel1[[#This Row],[M_Rom_Cath '[1879']]:[F_Rom_Cath '[1879']]])/Tabel1[[#This Row],[Pop_Size '[1879']]]*100</f>
        <v>0.13368983957219249</v>
      </c>
      <c r="G156">
        <f>SUM(Tabel1[[#This Row],[M_Orthx_Prts '[1879']]:[F_Orthx_Prts '[1879']]])/Tabel1[[#This Row],[Pop_Size '[1879']]]*100</f>
        <v>3.0748663101604281</v>
      </c>
      <c r="H156">
        <f>SUM(Tabel1[[#This Row],[M_Prt_Jews '[1879']]:[F_NL_Jews '[1879']]])/Tabel1[[#This Row],[Pop_Size '[1879']]]*100</f>
        <v>0</v>
      </c>
      <c r="I156" s="10">
        <f>Tabel1[[#This Row],[F_Lbr_Prtcp '[proxy1909']]]*100</f>
        <v>45.714285714285715</v>
      </c>
      <c r="J156" s="9">
        <f>LN((SUM(Tabel1[[#This Row],[Pop_Size '[1877']]:[Pop_Size '[1878']]])/2)/(Tabel1[[#This Row],[Area_Size '[1879']]]/100))</f>
        <v>4.7019594374191218</v>
      </c>
      <c r="K156">
        <f>IF(Tabel1[[#This Row],[Soil_Type]]="Sand", 1, 0)</f>
        <v>0</v>
      </c>
      <c r="L156" s="10">
        <f>IF(Tabel1[[#This Row],[WPS_Presence]]="Present", 1, 0)</f>
        <v>0</v>
      </c>
      <c r="M156">
        <f>Tabel1[[#This Row],[Med_Dr '[1878']]]/(SUM(Tabel1[[#This Row],[Pop_Size '[1877']]:[Pop_Size '[1878']]])/2)*1000</f>
        <v>0</v>
      </c>
      <c r="N156">
        <f>SUM(Tabel1[[#This Row],[Cntry_Srgn '[1878']]:[Twn_Srgn '[1878']]])/(SUM(Tabel1[[#This Row],[Pop_Size '[1877']]:[Pop_Size '[1878']]])/2)*1000</f>
        <v>0</v>
      </c>
      <c r="O156">
        <f>Tabel1[[#This Row],[Midw '[1878']]]/(SUM(Tabel1[[#This Row],[Pop_Size '[1877']]:[Pop_Size '[1878']]])/2)*1000</f>
        <v>0</v>
      </c>
      <c r="P156">
        <f>Tabel1[[#This Row],[Avg_Inf_Vacc '[1877-1879']]]*100</f>
        <v>0</v>
      </c>
      <c r="Q156">
        <f>Tabel1[[#This Row],[Avg_Tdlr_Vacc '[1867-1870']]]*100</f>
        <v>0</v>
      </c>
      <c r="S156">
        <f>'Data Input (1908-1910)'!B156</f>
        <v>10072</v>
      </c>
      <c r="T156" s="10" t="str">
        <f>'Data Input (1908-1910)'!C156</f>
        <v>Gelderland</v>
      </c>
      <c r="U156" s="51">
        <f>SUM('Data Input (1908-1910)'!D156:F156)/SUM('Data Input (1908-1910)'!R156:T156)*100</f>
        <v>11.111111111111111</v>
      </c>
      <c r="V156">
        <f>SUM('Data Input (1908-1910)'!X156:Z156)/SUM('Data Input (1908-1910)'!R156:T156)*100</f>
        <v>1.2345679012345678</v>
      </c>
      <c r="W156" s="10">
        <f>SUM('Data Input (1908-1910)'!R156:T156)/3/'Data Input (1908-1910)'!N156*100</f>
        <v>10.08717310087173</v>
      </c>
      <c r="X156">
        <f>'Data Input (1908-1910)'!AS156/SUM('Data Input (1908-1910)'!L156:M156)*100</f>
        <v>97.712609970674492</v>
      </c>
      <c r="Y156">
        <f>SUM('Data Input (1908-1910)'!AP156:AQ156)/SUM('Data Input (1908-1910)'!L156:M156)*100</f>
        <v>5.865102639296188E-2</v>
      </c>
      <c r="Z156">
        <f>SUM('Data Input (1908-1910)'!AT156:AU156)/SUM('Data Input (1908-1910)'!L156:M156)*100</f>
        <v>0.2932551319648094</v>
      </c>
      <c r="AA156" s="10">
        <f>'Data Input (1908-1910)'!BI156*100</f>
        <v>44.142896704513987</v>
      </c>
      <c r="AB156" s="9">
        <f>LN('Data Input (1908-1910)'!G156/('Data Input (1908-1910)'!BP156/100))</f>
        <v>5.9871661949203494</v>
      </c>
      <c r="AC156">
        <f>IF(Tabel3[[#This Row],[Soil_Type]]="SAND",1,0)</f>
        <v>0</v>
      </c>
      <c r="AD156" s="10">
        <f>IF(Tabel3[[#This Row],[WPS_Presence]]="Present",1,0)</f>
        <v>0</v>
      </c>
      <c r="AE156">
        <f>'Data Input (1908-1910)'!AV156/SUM('Data Input (1908-1910)'!L156:M156)*1000</f>
        <v>0.2932551319648094</v>
      </c>
      <c r="AF156">
        <f>'Data Input (1908-1910)'!AW156/SUM('Data Input (1908-1910)'!L156:M156)*1000</f>
        <v>2.3460410557184752</v>
      </c>
      <c r="AG156">
        <f>'Data Input (1908-1910)'!BE156*100</f>
        <v>9.8765432098765427</v>
      </c>
    </row>
    <row r="157" spans="1:33" x14ac:dyDescent="0.25">
      <c r="A157">
        <f>Tabel1[[#This Row],[A_Code]]</f>
        <v>10367</v>
      </c>
      <c r="B157" t="str">
        <f>Tabel1[[#This Row],[Province]]</f>
        <v>Gelderland</v>
      </c>
      <c r="C157" s="51">
        <f>SUM(Tabel1[[#This Row],[Inf_Deaths '[1877']]:[Inf_Deaths '[1879']]])/SUM(Tabel1[[#This Row],[Births '[1877']]:[Births '[1879']]])*100</f>
        <v>11.428571428571429</v>
      </c>
      <c r="D157">
        <f>SUM(Tabel1[[#This Row],[Births '[1877']]:[Births '[1879']]])/3/Tabel1[[#This Row],[F_Aged_15to49 '[1879']]]*100</f>
        <v>14.726507713884992</v>
      </c>
      <c r="E157">
        <f>SUM(Tabel1[[#This Row],[Ilg_Births '[1877']]:[Ilg_Births '[1879']]])/SUM(Tabel1[[#This Row],[Births '[1877']]:[Births '[1879']]])*100</f>
        <v>3.4920634920634921</v>
      </c>
      <c r="F157" s="9">
        <f>SUM(Tabel1[[#This Row],[M_Rom_Cath '[1879']]:[F_Rom_Cath '[1879']]])/Tabel1[[#This Row],[Pop_Size '[1879']]]*100</f>
        <v>15.599497802887633</v>
      </c>
      <c r="G157">
        <f>SUM(Tabel1[[#This Row],[M_Orthx_Prts '[1879']]:[F_Orthx_Prts '[1879']]])/Tabel1[[#This Row],[Pop_Size '[1879']]]*100</f>
        <v>0.40803515379786565</v>
      </c>
      <c r="H157">
        <f>SUM(Tabel1[[#This Row],[M_Prt_Jews '[1879']]:[F_NL_Jews '[1879']]])/Tabel1[[#This Row],[Pop_Size '[1879']]]*100</f>
        <v>6.2774639045825489E-2</v>
      </c>
      <c r="I157" s="10">
        <f>Tabel1[[#This Row],[F_Lbr_Prtcp '[proxy1909']]]*100</f>
        <v>40.505397448478902</v>
      </c>
      <c r="J157" s="9">
        <f>LN((SUM(Tabel1[[#This Row],[Pop_Size '[1877']]:[Pop_Size '[1878']]])/2)/(Tabel1[[#This Row],[Area_Size '[1879']]]/100))</f>
        <v>4.2679284922487781</v>
      </c>
      <c r="K157">
        <f>IF(Tabel1[[#This Row],[Soil_Type]]="Sand", 1, 0)</f>
        <v>1</v>
      </c>
      <c r="L157" s="10">
        <f>IF(Tabel1[[#This Row],[WPS_Presence]]="Present", 1, 0)</f>
        <v>0</v>
      </c>
      <c r="M157">
        <f>Tabel1[[#This Row],[Med_Dr '[1878']]]/(SUM(Tabel1[[#This Row],[Pop_Size '[1877']]:[Pop_Size '[1878']]])/2)*1000</f>
        <v>0</v>
      </c>
      <c r="N157">
        <f>SUM(Tabel1[[#This Row],[Cntry_Srgn '[1878']]:[Twn_Srgn '[1878']]])/(SUM(Tabel1[[#This Row],[Pop_Size '[1877']]:[Pop_Size '[1878']]])/2)*1000</f>
        <v>0.6339144215530903</v>
      </c>
      <c r="O157">
        <f>Tabel1[[#This Row],[Midw '[1878']]]/(SUM(Tabel1[[#This Row],[Pop_Size '[1877']]:[Pop_Size '[1878']]])/2)*1000</f>
        <v>0</v>
      </c>
      <c r="P157">
        <f>Tabel1[[#This Row],[Avg_Inf_Vacc '[1877-1879']]]*100</f>
        <v>40.317460317460316</v>
      </c>
      <c r="Q157">
        <f>Tabel1[[#This Row],[Avg_Tdlr_Vacc '[1867-1870']]]*100</f>
        <v>32.712765957446813</v>
      </c>
      <c r="S157">
        <f>'Data Input (1908-1910)'!B157</f>
        <v>10310</v>
      </c>
      <c r="T157" s="10" t="str">
        <f>'Data Input (1908-1910)'!C157</f>
        <v>Gelderland</v>
      </c>
      <c r="U157" s="51">
        <f>SUM('Data Input (1908-1910)'!D157:F157)/SUM('Data Input (1908-1910)'!R157:T157)*100</f>
        <v>11.818181818181818</v>
      </c>
      <c r="V157">
        <f>SUM('Data Input (1908-1910)'!X157:Z157)/SUM('Data Input (1908-1910)'!R157:T157)*100</f>
        <v>0</v>
      </c>
      <c r="W157" s="10">
        <f>SUM('Data Input (1908-1910)'!R157:T157)/3/'Data Input (1908-1910)'!N157*100</f>
        <v>18.425460636515911</v>
      </c>
      <c r="X157">
        <f>'Data Input (1908-1910)'!AS157/SUM('Data Input (1908-1910)'!L157:M157)*100</f>
        <v>0.31347962382445138</v>
      </c>
      <c r="Y157">
        <f>SUM('Data Input (1908-1910)'!AP157:AQ157)/SUM('Data Input (1908-1910)'!L157:M157)*100</f>
        <v>3.343782654127482</v>
      </c>
      <c r="Z157">
        <f>SUM('Data Input (1908-1910)'!AT157:AU157)/SUM('Data Input (1908-1910)'!L157:M157)*100</f>
        <v>0</v>
      </c>
      <c r="AA157" s="10">
        <f>'Data Input (1908-1910)'!BI157*100</f>
        <v>45.714285714285715</v>
      </c>
      <c r="AB157" s="9">
        <f>LN('Data Input (1908-1910)'!G157/('Data Input (1908-1910)'!BP157/100))</f>
        <v>5.214053620490577</v>
      </c>
      <c r="AC157">
        <f>IF(Tabel3[[#This Row],[Soil_Type]]="SAND",1,0)</f>
        <v>0</v>
      </c>
      <c r="AD157" s="10">
        <f>IF(Tabel3[[#This Row],[WPS_Presence]]="Present",1,0)</f>
        <v>0</v>
      </c>
      <c r="AE157">
        <f>'Data Input (1908-1910)'!AV157/SUM('Data Input (1908-1910)'!L157:M157)*1000</f>
        <v>0</v>
      </c>
      <c r="AF157">
        <f>'Data Input (1908-1910)'!AW157/SUM('Data Input (1908-1910)'!L157:M157)*1000</f>
        <v>0</v>
      </c>
      <c r="AG157">
        <f>'Data Input (1908-1910)'!BE157*100</f>
        <v>0</v>
      </c>
    </row>
    <row r="158" spans="1:33" x14ac:dyDescent="0.25">
      <c r="A158">
        <f>Tabel1[[#This Row],[A_Code]]</f>
        <v>10446</v>
      </c>
      <c r="B158" t="str">
        <f>Tabel1[[#This Row],[Province]]</f>
        <v>Gelderland</v>
      </c>
      <c r="C158" s="51">
        <f>SUM(Tabel1[[#This Row],[Inf_Deaths '[1877']]:[Inf_Deaths '[1879']]])/SUM(Tabel1[[#This Row],[Births '[1877']]:[Births '[1879']]])*100</f>
        <v>11.838440111420613</v>
      </c>
      <c r="D158">
        <f>SUM(Tabel1[[#This Row],[Births '[1877']]:[Births '[1879']]])/3/Tabel1[[#This Row],[F_Aged_15to49 '[1879']]]*100</f>
        <v>14.357128574285143</v>
      </c>
      <c r="E158">
        <f>SUM(Tabel1[[#This Row],[Ilg_Births '[1877']]:[Ilg_Births '[1879']]])/SUM(Tabel1[[#This Row],[Births '[1877']]:[Births '[1879']]])*100</f>
        <v>2.5069637883008355</v>
      </c>
      <c r="F158" s="9">
        <f>SUM(Tabel1[[#This Row],[M_Rom_Cath '[1879']]:[F_Rom_Cath '[1879']]])/Tabel1[[#This Row],[Pop_Size '[1879']]]*100</f>
        <v>8.5109181794264668</v>
      </c>
      <c r="G158">
        <f>SUM(Tabel1[[#This Row],[M_Orthx_Prts '[1879']]:[F_Orthx_Prts '[1879']]])/Tabel1[[#This Row],[Pop_Size '[1879']]]*100</f>
        <v>0.24993422783478031</v>
      </c>
      <c r="H158">
        <f>SUM(Tabel1[[#This Row],[M_Prt_Jews '[1879']]:[F_NL_Jews '[1879']]])/Tabel1[[#This Row],[Pop_Size '[1879']]]*100</f>
        <v>2.0520915548539858</v>
      </c>
      <c r="I158" s="10">
        <f>Tabel1[[#This Row],[F_Lbr_Prtcp '[proxy1909']]]*100</f>
        <v>42.4752587873962</v>
      </c>
      <c r="J158" s="9">
        <f>LN((SUM(Tabel1[[#This Row],[Pop_Size '[1877']]:[Pop_Size '[1878']]])/2)/(Tabel1[[#This Row],[Area_Size '[1879']]]/100))</f>
        <v>4.7757302139565461</v>
      </c>
      <c r="K158">
        <f>IF(Tabel1[[#This Row],[Soil_Type]]="Sand", 1, 0)</f>
        <v>1</v>
      </c>
      <c r="L158" s="10">
        <f>IF(Tabel1[[#This Row],[WPS_Presence]]="Present", 1, 0)</f>
        <v>0</v>
      </c>
      <c r="M158">
        <f>Tabel1[[#This Row],[Med_Dr '[1878']]]/(SUM(Tabel1[[#This Row],[Pop_Size '[1877']]:[Pop_Size '[1878']]])/2)*1000</f>
        <v>0.13022528975126971</v>
      </c>
      <c r="N158">
        <f>SUM(Tabel1[[#This Row],[Cntry_Srgn '[1878']]:[Twn_Srgn '[1878']]])/(SUM(Tabel1[[#This Row],[Pop_Size '[1877']]:[Pop_Size '[1878']]])/2)*1000</f>
        <v>0.13022528975126971</v>
      </c>
      <c r="O158">
        <f>Tabel1[[#This Row],[Midw '[1878']]]/(SUM(Tabel1[[#This Row],[Pop_Size '[1877']]:[Pop_Size '[1878']]])/2)*1000</f>
        <v>0.26045057950253941</v>
      </c>
      <c r="P158">
        <f>Tabel1[[#This Row],[Avg_Inf_Vacc '[1877-1879']]]*100</f>
        <v>2.3676880222841223</v>
      </c>
      <c r="Q158">
        <f>Tabel1[[#This Row],[Avg_Tdlr_Vacc '[1867-1870']]]*100</f>
        <v>2.4059492563429572</v>
      </c>
      <c r="S158">
        <f>'Data Input (1908-1910)'!B158</f>
        <v>10367</v>
      </c>
      <c r="T158" s="10" t="str">
        <f>'Data Input (1908-1910)'!C158</f>
        <v>Gelderland</v>
      </c>
      <c r="U158" s="51">
        <f>SUM('Data Input (1908-1910)'!D158:F158)/SUM('Data Input (1908-1910)'!R158:T158)*100</f>
        <v>11.146496815286625</v>
      </c>
      <c r="V158">
        <f>SUM('Data Input (1908-1910)'!X158:Z158)/SUM('Data Input (1908-1910)'!R158:T158)*100</f>
        <v>0.63694267515923575</v>
      </c>
      <c r="W158" s="10">
        <f>SUM('Data Input (1908-1910)'!R158:T158)/3/'Data Input (1908-1910)'!N158*100</f>
        <v>11.501831501831502</v>
      </c>
      <c r="X158">
        <f>'Data Input (1908-1910)'!AS158/SUM('Data Input (1908-1910)'!L158:M158)*100</f>
        <v>15.633626097867001</v>
      </c>
      <c r="Y158">
        <f>SUM('Data Input (1908-1910)'!AP158:AQ158)/SUM('Data Input (1908-1910)'!L158:M158)*100</f>
        <v>2.3588456712672521</v>
      </c>
      <c r="Z158">
        <f>SUM('Data Input (1908-1910)'!AT158:AU158)/SUM('Data Input (1908-1910)'!L158:M158)*100</f>
        <v>0.42659974905897119</v>
      </c>
      <c r="AA158" s="10">
        <f>'Data Input (1908-1910)'!BI158*100</f>
        <v>40.505397448478902</v>
      </c>
      <c r="AB158" s="9">
        <f>LN('Data Input (1908-1910)'!G158/('Data Input (1908-1910)'!BP158/100))</f>
        <v>4.4934147805701503</v>
      </c>
      <c r="AC158">
        <f>IF(Tabel3[[#This Row],[Soil_Type]]="SAND",1,0)</f>
        <v>1</v>
      </c>
      <c r="AD158" s="10">
        <f>IF(Tabel3[[#This Row],[WPS_Presence]]="Present",1,0)</f>
        <v>0</v>
      </c>
      <c r="AE158">
        <f>'Data Input (1908-1910)'!AV158/SUM('Data Input (1908-1910)'!L158:M158)*1000</f>
        <v>0.25094102885821828</v>
      </c>
      <c r="AF158">
        <f>'Data Input (1908-1910)'!AW158/SUM('Data Input (1908-1910)'!L158:M158)*1000</f>
        <v>0.25094102885821828</v>
      </c>
      <c r="AG158">
        <f>'Data Input (1908-1910)'!BE158*100</f>
        <v>10.934182590233545</v>
      </c>
    </row>
    <row r="159" spans="1:33" x14ac:dyDescent="0.25">
      <c r="A159">
        <f>Tabel1[[#This Row],[A_Code]]</f>
        <v>11209</v>
      </c>
      <c r="B159" t="str">
        <f>Tabel1[[#This Row],[Province]]</f>
        <v>Gelderland</v>
      </c>
      <c r="C159" s="51">
        <f>SUM(Tabel1[[#This Row],[Inf_Deaths '[1877']]:[Inf_Deaths '[1879']]])/SUM(Tabel1[[#This Row],[Births '[1877']]:[Births '[1879']]])*100</f>
        <v>18.90806904857487</v>
      </c>
      <c r="D159">
        <f>SUM(Tabel1[[#This Row],[Births '[1877']]:[Births '[1879']]])/3/Tabel1[[#This Row],[F_Aged_15to49 '[1879']]]*100</f>
        <v>13.27683615819209</v>
      </c>
      <c r="E159">
        <f>SUM(Tabel1[[#This Row],[Ilg_Births '[1877']]:[Ilg_Births '[1879']]])/SUM(Tabel1[[#This Row],[Births '[1877']]:[Births '[1879']]])*100</f>
        <v>3.5327177840224806</v>
      </c>
      <c r="F159" s="9">
        <f>SUM(Tabel1[[#This Row],[M_Rom_Cath '[1879']]:[F_Rom_Cath '[1879']]])/Tabel1[[#This Row],[Pop_Size '[1879']]]*100</f>
        <v>72.441953562850287</v>
      </c>
      <c r="G159">
        <f>SUM(Tabel1[[#This Row],[M_Orthx_Prts '[1879']]:[F_Orthx_Prts '[1879']]])/Tabel1[[#This Row],[Pop_Size '[1879']]]*100</f>
        <v>0.14811849479583666</v>
      </c>
      <c r="H159">
        <f>SUM(Tabel1[[#This Row],[M_Prt_Jews '[1879']]:[F_NL_Jews '[1879']]])/Tabel1[[#This Row],[Pop_Size '[1879']]]*100</f>
        <v>1.4051240992794236</v>
      </c>
      <c r="I159" s="10">
        <f>Tabel1[[#This Row],[F_Lbr_Prtcp '[proxy1909']]]*100</f>
        <v>36.17001000619431</v>
      </c>
      <c r="J159" s="9">
        <f>LN((SUM(Tabel1[[#This Row],[Pop_Size '[1877']]:[Pop_Size '[1878']]])/2)/(Tabel1[[#This Row],[Area_Size '[1879']]]/100))</f>
        <v>6.3890592326211806</v>
      </c>
      <c r="K159">
        <f>IF(Tabel1[[#This Row],[Soil_Type]]="Sand", 1, 0)</f>
        <v>1</v>
      </c>
      <c r="L159" s="10">
        <f>IF(Tabel1[[#This Row],[WPS_Presence]]="Present", 1, 0)</f>
        <v>0</v>
      </c>
      <c r="M159">
        <f>Tabel1[[#This Row],[Med_Dr '[1878']]]/(SUM(Tabel1[[#This Row],[Pop_Size '[1877']]:[Pop_Size '[1878']]])/2)*1000</f>
        <v>0.29099979214300559</v>
      </c>
      <c r="N159">
        <f>SUM(Tabel1[[#This Row],[Cntry_Srgn '[1878']]:[Twn_Srgn '[1878']]])/(SUM(Tabel1[[#This Row],[Pop_Size '[1877']]:[Pop_Size '[1878']]])/2)*1000</f>
        <v>0.16628559551028893</v>
      </c>
      <c r="O159">
        <f>Tabel1[[#This Row],[Midw '[1878']]]/(SUM(Tabel1[[#This Row],[Pop_Size '[1877']]:[Pop_Size '[1878']]])/2)*1000</f>
        <v>0.2494283932654334</v>
      </c>
      <c r="P159">
        <f>Tabel1[[#This Row],[Avg_Inf_Vacc '[1877-1879']]]*100</f>
        <v>0</v>
      </c>
      <c r="Q159">
        <f>Tabel1[[#This Row],[Avg_Tdlr_Vacc '[1867-1870']]]*100</f>
        <v>15.524136963233229</v>
      </c>
      <c r="S159">
        <f>'Data Input (1908-1910)'!B159</f>
        <v>10446</v>
      </c>
      <c r="T159" s="10" t="str">
        <f>'Data Input (1908-1910)'!C159</f>
        <v>Gelderland</v>
      </c>
      <c r="U159" s="51">
        <f>SUM('Data Input (1908-1910)'!D159:F159)/SUM('Data Input (1908-1910)'!R159:T159)*100</f>
        <v>11.680572109654351</v>
      </c>
      <c r="V159">
        <f>SUM('Data Input (1908-1910)'!X159:Z159)/SUM('Data Input (1908-1910)'!R159:T159)*100</f>
        <v>2.6221692491060788</v>
      </c>
      <c r="W159" s="10">
        <f>SUM('Data Input (1908-1910)'!R159:T159)/3/'Data Input (1908-1910)'!N159*100</f>
        <v>15.068247126436782</v>
      </c>
      <c r="X159">
        <f>'Data Input (1908-1910)'!AS159/SUM('Data Input (1908-1910)'!L159:M159)*100</f>
        <v>6.4962476547842405</v>
      </c>
      <c r="Y159">
        <f>SUM('Data Input (1908-1910)'!AP159:AQ159)/SUM('Data Input (1908-1910)'!L159:M159)*100</f>
        <v>29.702157598499063</v>
      </c>
      <c r="Z159">
        <f>SUM('Data Input (1908-1910)'!AT159:AU159)/SUM('Data Input (1908-1910)'!L159:M159)*100</f>
        <v>1.4071294559099436</v>
      </c>
      <c r="AA159" s="10">
        <f>'Data Input (1908-1910)'!BI159*100</f>
        <v>42.4752587873962</v>
      </c>
      <c r="AB159" s="9">
        <f>LN('Data Input (1908-1910)'!G159/('Data Input (1908-1910)'!BP159/100))</f>
        <v>4.8775423135447378</v>
      </c>
      <c r="AC159">
        <f>IF(Tabel3[[#This Row],[Soil_Type]]="SAND",1,0)</f>
        <v>1</v>
      </c>
      <c r="AD159" s="10">
        <f>IF(Tabel3[[#This Row],[WPS_Presence]]="Present",1,0)</f>
        <v>1</v>
      </c>
      <c r="AE159">
        <f>'Data Input (1908-1910)'!AV159/SUM('Data Input (1908-1910)'!L159:M159)*1000</f>
        <v>0.23452157598499063</v>
      </c>
      <c r="AF159">
        <f>'Data Input (1908-1910)'!AW159/SUM('Data Input (1908-1910)'!L159:M159)*1000</f>
        <v>0.46904315196998125</v>
      </c>
      <c r="AG159">
        <f>'Data Input (1908-1910)'!BE159*100</f>
        <v>0.39729837107667859</v>
      </c>
    </row>
    <row r="160" spans="1:33" x14ac:dyDescent="0.25">
      <c r="A160">
        <f>Tabel1[[#This Row],[A_Code]]</f>
        <v>11106</v>
      </c>
      <c r="B160" t="str">
        <f>Tabel1[[#This Row],[Province]]</f>
        <v>Gelderland</v>
      </c>
      <c r="C160" s="51">
        <f>SUM(Tabel1[[#This Row],[Inf_Deaths '[1877']]:[Inf_Deaths '[1879']]])/SUM(Tabel1[[#This Row],[Births '[1877']]:[Births '[1879']]])*100</f>
        <v>13.675213675213676</v>
      </c>
      <c r="D160">
        <f>SUM(Tabel1[[#This Row],[Births '[1877']]:[Births '[1879']]])/3/Tabel1[[#This Row],[F_Aged_15to49 '[1879']]]*100</f>
        <v>13.367609254498714</v>
      </c>
      <c r="E160">
        <f>SUM(Tabel1[[#This Row],[Ilg_Births '[1877']]:[Ilg_Births '[1879']]])/SUM(Tabel1[[#This Row],[Births '[1877']]:[Births '[1879']]])*100</f>
        <v>1.2820512820512819</v>
      </c>
      <c r="F160" s="9">
        <f>SUM(Tabel1[[#This Row],[M_Rom_Cath '[1879']]:[F_Rom_Cath '[1879']]])/Tabel1[[#This Row],[Pop_Size '[1879']]]*100</f>
        <v>4.1104170864396536</v>
      </c>
      <c r="G160">
        <f>SUM(Tabel1[[#This Row],[M_Orthx_Prts '[1879']]:[F_Orthx_Prts '[1879']]])/Tabel1[[#This Row],[Pop_Size '[1879']]]*100</f>
        <v>7.9790449325005035</v>
      </c>
      <c r="H160">
        <f>SUM(Tabel1[[#This Row],[M_Prt_Jews '[1879']]:[F_NL_Jews '[1879']]])/Tabel1[[#This Row],[Pop_Size '[1879']]]*100</f>
        <v>4.0298206729800522E-2</v>
      </c>
      <c r="I160" s="10">
        <f>Tabel1[[#This Row],[F_Lbr_Prtcp '[proxy1909']]]*100</f>
        <v>22.244017261671242</v>
      </c>
      <c r="J160" s="9">
        <f>LN((SUM(Tabel1[[#This Row],[Pop_Size '[1877']]:[Pop_Size '[1878']]])/2)/(Tabel1[[#This Row],[Area_Size '[1879']]]/100))</f>
        <v>4.0287096139632919</v>
      </c>
      <c r="K160">
        <f>IF(Tabel1[[#This Row],[Soil_Type]]="Sand", 1, 0)</f>
        <v>1</v>
      </c>
      <c r="L160" s="10">
        <f>IF(Tabel1[[#This Row],[WPS_Presence]]="Present", 1, 0)</f>
        <v>0</v>
      </c>
      <c r="M160">
        <f>Tabel1[[#This Row],[Med_Dr '[1878']]]/(SUM(Tabel1[[#This Row],[Pop_Size '[1877']]:[Pop_Size '[1878']]])/2)*1000</f>
        <v>0</v>
      </c>
      <c r="N160">
        <f>SUM(Tabel1[[#This Row],[Cntry_Srgn '[1878']]:[Twn_Srgn '[1878']]])/(SUM(Tabel1[[#This Row],[Pop_Size '[1877']]:[Pop_Size '[1878']]])/2)*1000</f>
        <v>0.40741495212874312</v>
      </c>
      <c r="O160">
        <f>Tabel1[[#This Row],[Midw '[1878']]]/(SUM(Tabel1[[#This Row],[Pop_Size '[1877']]:[Pop_Size '[1878']]])/2)*1000</f>
        <v>0.40741495212874312</v>
      </c>
      <c r="P160">
        <f>Tabel1[[#This Row],[Avg_Inf_Vacc '[1877-1879']]]*100</f>
        <v>1.2820512820512819</v>
      </c>
      <c r="Q160">
        <f>Tabel1[[#This Row],[Avg_Tdlr_Vacc '[1867-1870']]]*100</f>
        <v>3.1678082191780823</v>
      </c>
      <c r="S160">
        <f>'Data Input (1908-1910)'!B160</f>
        <v>11209</v>
      </c>
      <c r="T160" s="10" t="str">
        <f>'Data Input (1908-1910)'!C160</f>
        <v>Gelderland</v>
      </c>
      <c r="U160" s="51">
        <f>SUM('Data Input (1908-1910)'!D160:F160)/SUM('Data Input (1908-1910)'!R160:T160)*100</f>
        <v>13.481975411544072</v>
      </c>
      <c r="V160">
        <f>SUM('Data Input (1908-1910)'!X160:Z160)/SUM('Data Input (1908-1910)'!R160:T160)*100</f>
        <v>2.5838716399249844</v>
      </c>
      <c r="W160" s="10">
        <f>SUM('Data Input (1908-1910)'!R160:T160)/3/'Data Input (1908-1910)'!N160*100</f>
        <v>11.675546797070774</v>
      </c>
      <c r="X160">
        <f>'Data Input (1908-1910)'!AS160/SUM('Data Input (1908-1910)'!L160:M160)*100</f>
        <v>69.514442640001462</v>
      </c>
      <c r="Y160">
        <f>SUM('Data Input (1908-1910)'!AP160:AQ160)/SUM('Data Input (1908-1910)'!L160:M160)*100</f>
        <v>3.417696111526741</v>
      </c>
      <c r="Z160">
        <f>SUM('Data Input (1908-1910)'!AT160:AU160)/SUM('Data Input (1908-1910)'!L160:M160)*100</f>
        <v>0.91965768297355976</v>
      </c>
      <c r="AA160" s="10">
        <f>'Data Input (1908-1910)'!BI160*100</f>
        <v>36.17001000619431</v>
      </c>
      <c r="AB160" s="9">
        <f>LN('Data Input (1908-1910)'!G160/('Data Input (1908-1910)'!BP160/100))</f>
        <v>7.2211637157247894</v>
      </c>
      <c r="AC160">
        <f>IF(Tabel3[[#This Row],[Soil_Type]]="SAND",1,0)</f>
        <v>1</v>
      </c>
      <c r="AD160" s="10">
        <f>IF(Tabel3[[#This Row],[WPS_Presence]]="Present",1,0)</f>
        <v>1</v>
      </c>
      <c r="AE160">
        <f>'Data Input (1908-1910)'!AV160/SUM('Data Input (1908-1910)'!L160:M160)*1000</f>
        <v>0.72988704997901577</v>
      </c>
      <c r="AF160">
        <f>'Data Input (1908-1910)'!AW160/SUM('Data Input (1908-1910)'!L160:M160)*1000</f>
        <v>3.5581993686477018</v>
      </c>
      <c r="AG160">
        <f>'Data Input (1908-1910)'!BE160*100</f>
        <v>0.68764325901229417</v>
      </c>
    </row>
    <row r="161" spans="1:33" x14ac:dyDescent="0.25">
      <c r="A161">
        <f>Tabel1[[#This Row],[A_Code]]</f>
        <v>10829</v>
      </c>
      <c r="B161" t="str">
        <f>Tabel1[[#This Row],[Province]]</f>
        <v>Gelderland</v>
      </c>
      <c r="C161" s="51">
        <f>SUM(Tabel1[[#This Row],[Inf_Deaths '[1877']]:[Inf_Deaths '[1879']]])/SUM(Tabel1[[#This Row],[Births '[1877']]:[Births '[1879']]])*100</f>
        <v>10.2803738317757</v>
      </c>
      <c r="D161">
        <f>SUM(Tabel1[[#This Row],[Births '[1877']]:[Births '[1879']]])/3/Tabel1[[#This Row],[F_Aged_15to49 '[1879']]]*100</f>
        <v>12.829736211031173</v>
      </c>
      <c r="E161">
        <f>SUM(Tabel1[[#This Row],[Ilg_Births '[1877']]:[Ilg_Births '[1879']]])/SUM(Tabel1[[#This Row],[Births '[1877']]:[Births '[1879']]])*100</f>
        <v>4.6728971962616823</v>
      </c>
      <c r="F161" s="9">
        <f>SUM(Tabel1[[#This Row],[M_Rom_Cath '[1879']]:[F_Rom_Cath '[1879']]])/Tabel1[[#This Row],[Pop_Size '[1879']]]*100</f>
        <v>5.0765511684125704</v>
      </c>
      <c r="G161">
        <f>SUM(Tabel1[[#This Row],[M_Orthx_Prts '[1879']]:[F_Orthx_Prts '[1879']]])/Tabel1[[#This Row],[Pop_Size '[1879']]]*100</f>
        <v>8.0580177276390011E-2</v>
      </c>
      <c r="H161">
        <f>SUM(Tabel1[[#This Row],[M_Prt_Jews '[1879']]:[F_NL_Jews '[1879']]])/Tabel1[[#This Row],[Pop_Size '[1879']]]*100</f>
        <v>2.0950846091861401</v>
      </c>
      <c r="I161" s="10">
        <f>Tabel1[[#This Row],[F_Lbr_Prtcp '[proxy1909']]]*100</f>
        <v>38.228438228438229</v>
      </c>
      <c r="J161" s="9">
        <f>LN((SUM(Tabel1[[#This Row],[Pop_Size '[1877']]:[Pop_Size '[1878']]])/2)/(Tabel1[[#This Row],[Area_Size '[1879']]]/100))</f>
        <v>4.3223147082602473</v>
      </c>
      <c r="K161">
        <f>IF(Tabel1[[#This Row],[Soil_Type]]="Sand", 1, 0)</f>
        <v>0</v>
      </c>
      <c r="L161" s="10">
        <f>IF(Tabel1[[#This Row],[WPS_Presence]]="Present", 1, 0)</f>
        <v>0</v>
      </c>
      <c r="M161">
        <f>Tabel1[[#This Row],[Med_Dr '[1878']]]/(SUM(Tabel1[[#This Row],[Pop_Size '[1877']]:[Pop_Size '[1878']]])/2)*1000</f>
        <v>0</v>
      </c>
      <c r="N161">
        <f>SUM(Tabel1[[#This Row],[Cntry_Srgn '[1878']]:[Twn_Srgn '[1878']]])/(SUM(Tabel1[[#This Row],[Pop_Size '[1877']]:[Pop_Size '[1878']]])/2)*1000</f>
        <v>0</v>
      </c>
      <c r="O161">
        <f>Tabel1[[#This Row],[Midw '[1878']]]/(SUM(Tabel1[[#This Row],[Pop_Size '[1877']]:[Pop_Size '[1878']]])/2)*1000</f>
        <v>0</v>
      </c>
      <c r="P161">
        <f>Tabel1[[#This Row],[Avg_Inf_Vacc '[1877-1879']]]*100</f>
        <v>13.084112149532711</v>
      </c>
      <c r="Q161">
        <f>Tabel1[[#This Row],[Avg_Tdlr_Vacc '[1867-1870']]]*100</f>
        <v>18.782383419689118</v>
      </c>
      <c r="S161">
        <f>'Data Input (1908-1910)'!B161</f>
        <v>11106</v>
      </c>
      <c r="T161" s="10" t="str">
        <f>'Data Input (1908-1910)'!C161</f>
        <v>Gelderland</v>
      </c>
      <c r="U161" s="51">
        <f>SUM('Data Input (1908-1910)'!D161:F161)/SUM('Data Input (1908-1910)'!R161:T161)*100</f>
        <v>15.649452269170579</v>
      </c>
      <c r="V161">
        <f>SUM('Data Input (1908-1910)'!X161:Z161)/SUM('Data Input (1908-1910)'!R161:T161)*100</f>
        <v>1.5649452269170578</v>
      </c>
      <c r="W161" s="10">
        <f>SUM('Data Input (1908-1910)'!R161:T161)/3/'Data Input (1908-1910)'!N161*100</f>
        <v>15.117104329311568</v>
      </c>
      <c r="X161">
        <f>'Data Input (1908-1910)'!AS161/SUM('Data Input (1908-1910)'!L161:M161)*100</f>
        <v>3.897104128157733</v>
      </c>
      <c r="Y161">
        <f>SUM('Data Input (1908-1910)'!AP161:AQ161)/SUM('Data Input (1908-1910)'!L161:M161)*100</f>
        <v>19.362292051756008</v>
      </c>
      <c r="Z161">
        <f>SUM('Data Input (1908-1910)'!AT161:AU161)/SUM('Data Input (1908-1910)'!L161:M161)*100</f>
        <v>0</v>
      </c>
      <c r="AA161" s="10">
        <f>'Data Input (1908-1910)'!BI161*100</f>
        <v>22.244017261671242</v>
      </c>
      <c r="AB161" s="9">
        <f>LN('Data Input (1908-1910)'!G161/('Data Input (1908-1910)'!BP161/100))</f>
        <v>4.3080559609387077</v>
      </c>
      <c r="AC161">
        <f>IF(Tabel3[[#This Row],[Soil_Type]]="SAND",1,0)</f>
        <v>1</v>
      </c>
      <c r="AD161" s="10">
        <f>IF(Tabel3[[#This Row],[WPS_Presence]]="Present",1,0)</f>
        <v>0</v>
      </c>
      <c r="AE161">
        <f>'Data Input (1908-1910)'!AV161/SUM('Data Input (1908-1910)'!L161:M161)*1000</f>
        <v>0.46210720887245843</v>
      </c>
      <c r="AF161">
        <f>'Data Input (1908-1910)'!AW161/SUM('Data Input (1908-1910)'!L161:M161)*1000</f>
        <v>0.46210720887245843</v>
      </c>
      <c r="AG161">
        <f>'Data Input (1908-1910)'!BE161*100</f>
        <v>0</v>
      </c>
    </row>
    <row r="162" spans="1:33" x14ac:dyDescent="0.25">
      <c r="A162">
        <f>Tabel1[[#This Row],[A_Code]]</f>
        <v>10952</v>
      </c>
      <c r="B162" t="str">
        <f>Tabel1[[#This Row],[Province]]</f>
        <v>Gelderland</v>
      </c>
      <c r="C162" s="51">
        <f>SUM(Tabel1[[#This Row],[Inf_Deaths '[1877']]:[Inf_Deaths '[1879']]])/SUM(Tabel1[[#This Row],[Births '[1877']]:[Births '[1879']]])*100</f>
        <v>8.4848484848484862</v>
      </c>
      <c r="D162">
        <f>SUM(Tabel1[[#This Row],[Births '[1877']]:[Births '[1879']]])/3/Tabel1[[#This Row],[F_Aged_15to49 '[1879']]]*100</f>
        <v>15.32033426183844</v>
      </c>
      <c r="E162">
        <f>SUM(Tabel1[[#This Row],[Ilg_Births '[1877']]:[Ilg_Births '[1879']]])/SUM(Tabel1[[#This Row],[Births '[1877']]:[Births '[1879']]])*100</f>
        <v>1.8181818181818181</v>
      </c>
      <c r="F162" s="9">
        <f>SUM(Tabel1[[#This Row],[M_Rom_Cath '[1879']]:[F_Rom_Cath '[1879']]])/Tabel1[[#This Row],[Pop_Size '[1879']]]*100</f>
        <v>95.01501501501501</v>
      </c>
      <c r="G162">
        <f>SUM(Tabel1[[#This Row],[M_Orthx_Prts '[1879']]:[F_Orthx_Prts '[1879']]])/Tabel1[[#This Row],[Pop_Size '[1879']]]*100</f>
        <v>0</v>
      </c>
      <c r="H162">
        <f>SUM(Tabel1[[#This Row],[M_Prt_Jews '[1879']]:[F_NL_Jews '[1879']]])/Tabel1[[#This Row],[Pop_Size '[1879']]]*100</f>
        <v>0</v>
      </c>
      <c r="I162" s="10">
        <f>Tabel1[[#This Row],[F_Lbr_Prtcp '[proxy1909']]]*100</f>
        <v>36.953165208440559</v>
      </c>
      <c r="J162" s="9">
        <f>LN((SUM(Tabel1[[#This Row],[Pop_Size '[1877']]:[Pop_Size '[1878']]])/2)/(Tabel1[[#This Row],[Area_Size '[1879']]]/100))</f>
        <v>4.4185192135197457</v>
      </c>
      <c r="K162">
        <f>IF(Tabel1[[#This Row],[Soil_Type]]="Sand", 1, 0)</f>
        <v>0</v>
      </c>
      <c r="L162" s="10">
        <f>IF(Tabel1[[#This Row],[WPS_Presence]]="Present", 1, 0)</f>
        <v>0</v>
      </c>
      <c r="M162">
        <f>Tabel1[[#This Row],[Med_Dr '[1878']]]/(SUM(Tabel1[[#This Row],[Pop_Size '[1877']]:[Pop_Size '[1878']]])/2)*1000</f>
        <v>0</v>
      </c>
      <c r="N162">
        <f>SUM(Tabel1[[#This Row],[Cntry_Srgn '[1878']]:[Twn_Srgn '[1878']]])/(SUM(Tabel1[[#This Row],[Pop_Size '[1877']]:[Pop_Size '[1878']]])/2)*1000</f>
        <v>0</v>
      </c>
      <c r="O162">
        <f>Tabel1[[#This Row],[Midw '[1878']]]/(SUM(Tabel1[[#This Row],[Pop_Size '[1877']]:[Pop_Size '[1878']]])/2)*1000</f>
        <v>0</v>
      </c>
      <c r="P162">
        <f>Tabel1[[#This Row],[Avg_Inf_Vacc '[1877-1879']]]*100</f>
        <v>27.878787878787882</v>
      </c>
      <c r="Q162">
        <f>Tabel1[[#This Row],[Avg_Tdlr_Vacc '[1867-1870']]]*100</f>
        <v>20.397489539748957</v>
      </c>
      <c r="S162">
        <f>'Data Input (1908-1910)'!B162</f>
        <v>10829</v>
      </c>
      <c r="T162" s="10" t="str">
        <f>'Data Input (1908-1910)'!C162</f>
        <v>Gelderland</v>
      </c>
      <c r="U162" s="51">
        <f>SUM('Data Input (1908-1910)'!D162:F162)/SUM('Data Input (1908-1910)'!R162:T162)*100</f>
        <v>8.536585365853659</v>
      </c>
      <c r="V162">
        <f>SUM('Data Input (1908-1910)'!X162:Z162)/SUM('Data Input (1908-1910)'!R162:T162)*100</f>
        <v>1.2195121951219512</v>
      </c>
      <c r="W162" s="10">
        <f>SUM('Data Input (1908-1910)'!R162:T162)/3/'Data Input (1908-1910)'!N162*100</f>
        <v>9.7968936678614096</v>
      </c>
      <c r="X162">
        <f>'Data Input (1908-1910)'!AS162/SUM('Data Input (1908-1910)'!L162:M162)*100</f>
        <v>2.6645768025078369</v>
      </c>
      <c r="Y162">
        <f>SUM('Data Input (1908-1910)'!AP162:AQ162)/SUM('Data Input (1908-1910)'!L162:M162)*100</f>
        <v>0</v>
      </c>
      <c r="Z162">
        <f>SUM('Data Input (1908-1910)'!AT162:AU162)/SUM('Data Input (1908-1910)'!L162:M162)*100</f>
        <v>1.018808777429467</v>
      </c>
      <c r="AA162" s="10">
        <f>'Data Input (1908-1910)'!BI162*100</f>
        <v>38.228438228438229</v>
      </c>
      <c r="AB162" s="9">
        <f>LN('Data Input (1908-1910)'!G162/('Data Input (1908-1910)'!BP162/100))</f>
        <v>4.3499884213108029</v>
      </c>
      <c r="AC162">
        <f>IF(Tabel3[[#This Row],[Soil_Type]]="SAND",1,0)</f>
        <v>0</v>
      </c>
      <c r="AD162" s="10">
        <f>IF(Tabel3[[#This Row],[WPS_Presence]]="Present",1,0)</f>
        <v>0</v>
      </c>
      <c r="AE162">
        <f>'Data Input (1908-1910)'!AV162/SUM('Data Input (1908-1910)'!L162:M162)*1000</f>
        <v>0</v>
      </c>
      <c r="AF162">
        <f>'Data Input (1908-1910)'!AW162/SUM('Data Input (1908-1910)'!L162:M162)*1000</f>
        <v>0</v>
      </c>
      <c r="AG162">
        <f>'Data Input (1908-1910)'!BE162*100</f>
        <v>2.0325203252032518</v>
      </c>
    </row>
    <row r="163" spans="1:33" x14ac:dyDescent="0.25">
      <c r="A163">
        <f>Tabel1[[#This Row],[A_Code]]</f>
        <v>10518</v>
      </c>
      <c r="B163" t="str">
        <f>Tabel1[[#This Row],[Province]]</f>
        <v>Gelderland</v>
      </c>
      <c r="C163" s="51">
        <f>SUM(Tabel1[[#This Row],[Inf_Deaths '[1877']]:[Inf_Deaths '[1879']]])/SUM(Tabel1[[#This Row],[Births '[1877']]:[Births '[1879']]])*100</f>
        <v>9.8901098901098905</v>
      </c>
      <c r="D163">
        <f>SUM(Tabel1[[#This Row],[Births '[1877']]:[Births '[1879']]])/3/Tabel1[[#This Row],[F_Aged_15to49 '[1879']]]*100</f>
        <v>14.308176100628931</v>
      </c>
      <c r="E163">
        <f>SUM(Tabel1[[#This Row],[Ilg_Births '[1877']]:[Ilg_Births '[1879']]])/SUM(Tabel1[[#This Row],[Births '[1877']]:[Births '[1879']]])*100</f>
        <v>3.296703296703297</v>
      </c>
      <c r="F163" s="9">
        <f>SUM(Tabel1[[#This Row],[M_Rom_Cath '[1879']]:[F_Rom_Cath '[1879']]])/Tabel1[[#This Row],[Pop_Size '[1879']]]*100</f>
        <v>99.586349534643233</v>
      </c>
      <c r="G163">
        <f>SUM(Tabel1[[#This Row],[M_Orthx_Prts '[1879']]:[F_Orthx_Prts '[1879']]])/Tabel1[[#This Row],[Pop_Size '[1879']]]*100</f>
        <v>0</v>
      </c>
      <c r="H163">
        <f>SUM(Tabel1[[#This Row],[M_Prt_Jews '[1879']]:[F_NL_Jews '[1879']]])/Tabel1[[#This Row],[Pop_Size '[1879']]]*100</f>
        <v>0</v>
      </c>
      <c r="I163" s="10">
        <f>Tabel1[[#This Row],[F_Lbr_Prtcp '[proxy1909']]]*100</f>
        <v>42.782152230971128</v>
      </c>
      <c r="J163" s="9">
        <f>LN((SUM(Tabel1[[#This Row],[Pop_Size '[1877']]:[Pop_Size '[1878']]])/2)/(Tabel1[[#This Row],[Area_Size '[1879']]]/100))</f>
        <v>4.6443282663161636</v>
      </c>
      <c r="K163">
        <f>IF(Tabel1[[#This Row],[Soil_Type]]="Sand", 1, 0)</f>
        <v>0</v>
      </c>
      <c r="L163" s="10">
        <f>IF(Tabel1[[#This Row],[WPS_Presence]]="Present", 1, 0)</f>
        <v>0</v>
      </c>
      <c r="M163">
        <f>Tabel1[[#This Row],[Med_Dr '[1878']]]/(SUM(Tabel1[[#This Row],[Pop_Size '[1877']]:[Pop_Size '[1878']]])/2)*1000</f>
        <v>0</v>
      </c>
      <c r="N163">
        <f>SUM(Tabel1[[#This Row],[Cntry_Srgn '[1878']]:[Twn_Srgn '[1878']]])/(SUM(Tabel1[[#This Row],[Pop_Size '[1877']]:[Pop_Size '[1878']]])/2)*1000</f>
        <v>0</v>
      </c>
      <c r="O163">
        <f>Tabel1[[#This Row],[Midw '[1878']]]/(SUM(Tabel1[[#This Row],[Pop_Size '[1877']]:[Pop_Size '[1878']]])/2)*1000</f>
        <v>0</v>
      </c>
      <c r="P163">
        <f>Tabel1[[#This Row],[Avg_Inf_Vacc '[1877-1879']]]*100</f>
        <v>13.186813186813188</v>
      </c>
      <c r="Q163">
        <f>Tabel1[[#This Row],[Avg_Tdlr_Vacc '[1867-1870']]]*100</f>
        <v>12.175324675324676</v>
      </c>
      <c r="S163">
        <f>'Data Input (1908-1910)'!B163</f>
        <v>10952</v>
      </c>
      <c r="T163" s="10" t="str">
        <f>'Data Input (1908-1910)'!C163</f>
        <v>Gelderland</v>
      </c>
      <c r="U163" s="51">
        <f>SUM('Data Input (1908-1910)'!D163:F163)/SUM('Data Input (1908-1910)'!R163:T163)*100</f>
        <v>11.409395973154362</v>
      </c>
      <c r="V163">
        <f>SUM('Data Input (1908-1910)'!X163:Z163)/SUM('Data Input (1908-1910)'!R163:T163)*100</f>
        <v>1.3422818791946309</v>
      </c>
      <c r="W163" s="10">
        <f>SUM('Data Input (1908-1910)'!R163:T163)/3/'Data Input (1908-1910)'!N163*100</f>
        <v>13.035870516185478</v>
      </c>
      <c r="X163">
        <f>'Data Input (1908-1910)'!AS163/SUM('Data Input (1908-1910)'!L163:M163)*100</f>
        <v>96.157950907150479</v>
      </c>
      <c r="Y163">
        <f>SUM('Data Input (1908-1910)'!AP163:AQ163)/SUM('Data Input (1908-1910)'!L163:M163)*100</f>
        <v>0</v>
      </c>
      <c r="Z163">
        <f>SUM('Data Input (1908-1910)'!AT163:AU163)/SUM('Data Input (1908-1910)'!L163:M163)*100</f>
        <v>0</v>
      </c>
      <c r="AA163" s="10">
        <f>'Data Input (1908-1910)'!BI163*100</f>
        <v>36.953165208440559</v>
      </c>
      <c r="AB163" s="9">
        <f>LN('Data Input (1908-1910)'!G163/('Data Input (1908-1910)'!BP163/100))</f>
        <v>4.5704107908135372</v>
      </c>
      <c r="AC163">
        <f>IF(Tabel3[[#This Row],[Soil_Type]]="SAND",1,0)</f>
        <v>0</v>
      </c>
      <c r="AD163" s="10">
        <f>IF(Tabel3[[#This Row],[WPS_Presence]]="Present",1,0)</f>
        <v>0</v>
      </c>
      <c r="AE163">
        <f>'Data Input (1908-1910)'!AV163/SUM('Data Input (1908-1910)'!L163:M163)*1000</f>
        <v>0</v>
      </c>
      <c r="AF163">
        <f>'Data Input (1908-1910)'!AW163/SUM('Data Input (1908-1910)'!L163:M163)*1000</f>
        <v>0</v>
      </c>
      <c r="AG163">
        <f>'Data Input (1908-1910)'!BE163*100</f>
        <v>11.409395973154362</v>
      </c>
    </row>
    <row r="164" spans="1:33" x14ac:dyDescent="0.25">
      <c r="A164">
        <f>Tabel1[[#This Row],[A_Code]]</f>
        <v>10135</v>
      </c>
      <c r="B164" t="str">
        <f>Tabel1[[#This Row],[Province]]</f>
        <v>Gelderland</v>
      </c>
      <c r="C164" s="51">
        <f>SUM(Tabel1[[#This Row],[Inf_Deaths '[1877']]:[Inf_Deaths '[1879']]])/SUM(Tabel1[[#This Row],[Births '[1877']]:[Births '[1879']]])*100</f>
        <v>24.786324786324787</v>
      </c>
      <c r="D164">
        <f>SUM(Tabel1[[#This Row],[Births '[1877']]:[Births '[1879']]])/3/Tabel1[[#This Row],[F_Aged_15to49 '[1879']]]*100</f>
        <v>19.696969696969695</v>
      </c>
      <c r="E164">
        <f>SUM(Tabel1[[#This Row],[Ilg_Births '[1877']]:[Ilg_Births '[1879']]])/SUM(Tabel1[[#This Row],[Births '[1877']]:[Births '[1879']]])*100</f>
        <v>8.5470085470085468</v>
      </c>
      <c r="F164" s="9">
        <f>SUM(Tabel1[[#This Row],[M_Rom_Cath '[1879']]:[F_Rom_Cath '[1879']]])/Tabel1[[#This Row],[Pop_Size '[1879']]]*100</f>
        <v>0.63025210084033612</v>
      </c>
      <c r="G164">
        <f>SUM(Tabel1[[#This Row],[M_Orthx_Prts '[1879']]:[F_Orthx_Prts '[1879']]])/Tabel1[[#This Row],[Pop_Size '[1879']]]*100</f>
        <v>3.6764705882352944</v>
      </c>
      <c r="H164">
        <f>SUM(Tabel1[[#This Row],[M_Prt_Jews '[1879']]:[F_NL_Jews '[1879']]])/Tabel1[[#This Row],[Pop_Size '[1879']]]*100</f>
        <v>0.73529411764705876</v>
      </c>
      <c r="I164" s="10">
        <f>Tabel1[[#This Row],[F_Lbr_Prtcp '[proxy1909']]]*100</f>
        <v>46.454545454545453</v>
      </c>
      <c r="J164" s="9">
        <f>LN((SUM(Tabel1[[#This Row],[Pop_Size '[1877']]:[Pop_Size '[1878']]])/2)/(Tabel1[[#This Row],[Area_Size '[1879']]]/100))</f>
        <v>4.1066911611048207</v>
      </c>
      <c r="K164">
        <f>IF(Tabel1[[#This Row],[Soil_Type]]="Sand", 1, 0)</f>
        <v>0</v>
      </c>
      <c r="L164" s="10">
        <f>IF(Tabel1[[#This Row],[WPS_Presence]]="Present", 1, 0)</f>
        <v>0</v>
      </c>
      <c r="M164">
        <f>Tabel1[[#This Row],[Med_Dr '[1878']]]/(SUM(Tabel1[[#This Row],[Pop_Size '[1877']]:[Pop_Size '[1878']]])/2)*1000</f>
        <v>0</v>
      </c>
      <c r="N164">
        <f>SUM(Tabel1[[#This Row],[Cntry_Srgn '[1878']]:[Twn_Srgn '[1878']]])/(SUM(Tabel1[[#This Row],[Pop_Size '[1877']]:[Pop_Size '[1878']]])/2)*1000</f>
        <v>0</v>
      </c>
      <c r="O164">
        <f>Tabel1[[#This Row],[Midw '[1878']]]/(SUM(Tabel1[[#This Row],[Pop_Size '[1877']]:[Pop_Size '[1878']]])/2)*1000</f>
        <v>0</v>
      </c>
      <c r="P164">
        <f>Tabel1[[#This Row],[Avg_Inf_Vacc '[1877-1879']]]*100</f>
        <v>0</v>
      </c>
      <c r="Q164">
        <f>Tabel1[[#This Row],[Avg_Tdlr_Vacc '[1867-1870']]]*100</f>
        <v>0.34153005464480873</v>
      </c>
      <c r="S164">
        <f>'Data Input (1908-1910)'!B164</f>
        <v>10518</v>
      </c>
      <c r="T164" s="10" t="str">
        <f>'Data Input (1908-1910)'!C164</f>
        <v>Gelderland</v>
      </c>
      <c r="U164" s="51">
        <f>SUM('Data Input (1908-1910)'!D164:F164)/SUM('Data Input (1908-1910)'!R164:T164)*100</f>
        <v>8.8888888888888893</v>
      </c>
      <c r="V164">
        <f>SUM('Data Input (1908-1910)'!X164:Z164)/SUM('Data Input (1908-1910)'!R164:T164)*100</f>
        <v>0</v>
      </c>
      <c r="W164" s="10">
        <f>SUM('Data Input (1908-1910)'!R164:T164)/3/'Data Input (1908-1910)'!N164*100</f>
        <v>12.711864406779661</v>
      </c>
      <c r="X164">
        <f>'Data Input (1908-1910)'!AS164/SUM('Data Input (1908-1910)'!L164:M164)*100</f>
        <v>99.654874892148399</v>
      </c>
      <c r="Y164">
        <f>SUM('Data Input (1908-1910)'!AP164:AQ164)/SUM('Data Input (1908-1910)'!L164:M164)*100</f>
        <v>0</v>
      </c>
      <c r="Z164">
        <f>SUM('Data Input (1908-1910)'!AT164:AU164)/SUM('Data Input (1908-1910)'!L164:M164)*100</f>
        <v>0</v>
      </c>
      <c r="AA164" s="10">
        <f>'Data Input (1908-1910)'!BI164*100</f>
        <v>42.782152230971128</v>
      </c>
      <c r="AB164" s="9">
        <f>LN('Data Input (1908-1910)'!G164/('Data Input (1908-1910)'!BP164/100))</f>
        <v>4.7730426373488086</v>
      </c>
      <c r="AC164">
        <f>IF(Tabel3[[#This Row],[Soil_Type]]="SAND",1,0)</f>
        <v>0</v>
      </c>
      <c r="AD164" s="10">
        <f>IF(Tabel3[[#This Row],[WPS_Presence]]="Present",1,0)</f>
        <v>0</v>
      </c>
      <c r="AE164">
        <f>'Data Input (1908-1910)'!AV164/SUM('Data Input (1908-1910)'!L164:M164)*1000</f>
        <v>0</v>
      </c>
      <c r="AF164">
        <f>'Data Input (1908-1910)'!AW164/SUM('Data Input (1908-1910)'!L164:M164)*1000</f>
        <v>0</v>
      </c>
      <c r="AG164">
        <f>'Data Input (1908-1910)'!BE164*100</f>
        <v>1.8518518518518521</v>
      </c>
    </row>
    <row r="165" spans="1:33" x14ac:dyDescent="0.25">
      <c r="A165">
        <f>Tabel1[[#This Row],[A_Code]]</f>
        <v>11109</v>
      </c>
      <c r="B165" t="str">
        <f>Tabel1[[#This Row],[Province]]</f>
        <v>Gelderland</v>
      </c>
      <c r="C165" s="51">
        <f>SUM(Tabel1[[#This Row],[Inf_Deaths '[1877']]:[Inf_Deaths '[1879']]])/SUM(Tabel1[[#This Row],[Births '[1877']]:[Births '[1879']]])*100</f>
        <v>12.770562770562771</v>
      </c>
      <c r="D165">
        <f>SUM(Tabel1[[#This Row],[Births '[1877']]:[Births '[1879']]])/3/Tabel1[[#This Row],[F_Aged_15to49 '[1879']]]*100</f>
        <v>15.112855740922473</v>
      </c>
      <c r="E165">
        <f>SUM(Tabel1[[#This Row],[Ilg_Births '[1877']]:[Ilg_Births '[1879']]])/SUM(Tabel1[[#This Row],[Births '[1877']]:[Births '[1879']]])*100</f>
        <v>3.0303030303030303</v>
      </c>
      <c r="F165" s="9">
        <f>SUM(Tabel1[[#This Row],[M_Rom_Cath '[1879']]:[F_Rom_Cath '[1879']]])/Tabel1[[#This Row],[Pop_Size '[1879']]]*100</f>
        <v>4.844587352625938</v>
      </c>
      <c r="G165">
        <f>SUM(Tabel1[[#This Row],[M_Orthx_Prts '[1879']]:[F_Orthx_Prts '[1879']]])/Tabel1[[#This Row],[Pop_Size '[1879']]]*100</f>
        <v>2.636655948553055</v>
      </c>
      <c r="H165">
        <f>SUM(Tabel1[[#This Row],[M_Prt_Jews '[1879']]:[F_NL_Jews '[1879']]])/Tabel1[[#This Row],[Pop_Size '[1879']]]*100</f>
        <v>0.19292604501607716</v>
      </c>
      <c r="I165" s="10">
        <f>Tabel1[[#This Row],[F_Lbr_Prtcp '[proxy1909']]]*100</f>
        <v>36.135957066189626</v>
      </c>
      <c r="J165" s="9">
        <f>LN((SUM(Tabel1[[#This Row],[Pop_Size '[1877']]:[Pop_Size '[1878']]])/2)/(Tabel1[[#This Row],[Area_Size '[1879']]]/100))</f>
        <v>4.0198152298669854</v>
      </c>
      <c r="K165">
        <f>IF(Tabel1[[#This Row],[Soil_Type]]="Sand", 1, 0)</f>
        <v>1</v>
      </c>
      <c r="L165" s="10">
        <f>IF(Tabel1[[#This Row],[WPS_Presence]]="Present", 1, 0)</f>
        <v>0</v>
      </c>
      <c r="M165">
        <f>Tabel1[[#This Row],[Med_Dr '[1878']]]/(SUM(Tabel1[[#This Row],[Pop_Size '[1877']]:[Pop_Size '[1878']]])/2)*1000</f>
        <v>0.21170742034508308</v>
      </c>
      <c r="N165">
        <f>SUM(Tabel1[[#This Row],[Cntry_Srgn '[1878']]:[Twn_Srgn '[1878']]])/(SUM(Tabel1[[#This Row],[Pop_Size '[1877']]:[Pop_Size '[1878']]])/2)*1000</f>
        <v>0.21170742034508308</v>
      </c>
      <c r="O165">
        <f>Tabel1[[#This Row],[Midw '[1878']]]/(SUM(Tabel1[[#This Row],[Pop_Size '[1877']]:[Pop_Size '[1878']]])/2)*1000</f>
        <v>0.21170742034508308</v>
      </c>
      <c r="P165">
        <f>Tabel1[[#This Row],[Avg_Inf_Vacc '[1877-1879']]]*100</f>
        <v>1.948051948051948</v>
      </c>
      <c r="Q165">
        <f>Tabel1[[#This Row],[Avg_Tdlr_Vacc '[1867-1870']]]*100</f>
        <v>0.56078959174517728</v>
      </c>
      <c r="S165">
        <f>'Data Input (1908-1910)'!B165</f>
        <v>10135</v>
      </c>
      <c r="T165" s="10" t="str">
        <f>'Data Input (1908-1910)'!C165</f>
        <v>Gelderland</v>
      </c>
      <c r="U165" s="51">
        <f>SUM('Data Input (1908-1910)'!D165:F165)/SUM('Data Input (1908-1910)'!R165:T165)*100</f>
        <v>12.295081967213115</v>
      </c>
      <c r="V165">
        <f>SUM('Data Input (1908-1910)'!X165:Z165)/SUM('Data Input (1908-1910)'!R165:T165)*100</f>
        <v>2.459016393442623</v>
      </c>
      <c r="W165" s="10">
        <f>SUM('Data Input (1908-1910)'!R165:T165)/3/'Data Input (1908-1910)'!N165*100</f>
        <v>17.836257309941519</v>
      </c>
      <c r="X165">
        <f>'Data Input (1908-1910)'!AS165/SUM('Data Input (1908-1910)'!L165:M165)*100</f>
        <v>8.9285714285714288E-2</v>
      </c>
      <c r="Y165">
        <f>SUM('Data Input (1908-1910)'!AP165:AQ165)/SUM('Data Input (1908-1910)'!L165:M165)*100</f>
        <v>14.821428571428571</v>
      </c>
      <c r="Z165">
        <f>SUM('Data Input (1908-1910)'!AT165:AU165)/SUM('Data Input (1908-1910)'!L165:M165)*100</f>
        <v>0</v>
      </c>
      <c r="AA165" s="10">
        <f>'Data Input (1908-1910)'!BI165*100</f>
        <v>46.454545454545453</v>
      </c>
      <c r="AB165" s="9">
        <f>LN('Data Input (1908-1910)'!G165/('Data Input (1908-1910)'!BP165/100))</f>
        <v>4.2540515301717541</v>
      </c>
      <c r="AC165">
        <f>IF(Tabel3[[#This Row],[Soil_Type]]="SAND",1,0)</f>
        <v>0</v>
      </c>
      <c r="AD165" s="10">
        <f>IF(Tabel3[[#This Row],[WPS_Presence]]="Present",1,0)</f>
        <v>0</v>
      </c>
      <c r="AE165">
        <f>'Data Input (1908-1910)'!AV165/SUM('Data Input (1908-1910)'!L165:M165)*1000</f>
        <v>0</v>
      </c>
      <c r="AF165">
        <f>'Data Input (1908-1910)'!AW165/SUM('Data Input (1908-1910)'!L165:M165)*1000</f>
        <v>0</v>
      </c>
      <c r="AG165">
        <f>'Data Input (1908-1910)'!BE165*100</f>
        <v>0</v>
      </c>
    </row>
    <row r="166" spans="1:33" x14ac:dyDescent="0.25">
      <c r="A166">
        <f>Tabel1[[#This Row],[A_Code]]</f>
        <v>11325</v>
      </c>
      <c r="B166" t="str">
        <f>Tabel1[[#This Row],[Province]]</f>
        <v>Gelderland</v>
      </c>
      <c r="C166" s="51">
        <f>SUM(Tabel1[[#This Row],[Inf_Deaths '[1877']]:[Inf_Deaths '[1879']]])/SUM(Tabel1[[#This Row],[Births '[1877']]:[Births '[1879']]])*100</f>
        <v>12.324492979719189</v>
      </c>
      <c r="D166">
        <f>SUM(Tabel1[[#This Row],[Births '[1877']]:[Births '[1879']]])/3/Tabel1[[#This Row],[F_Aged_15to49 '[1879']]]*100</f>
        <v>16.260781329274479</v>
      </c>
      <c r="E166">
        <f>SUM(Tabel1[[#This Row],[Ilg_Births '[1877']]:[Ilg_Births '[1879']]])/SUM(Tabel1[[#This Row],[Births '[1877']]:[Births '[1879']]])*100</f>
        <v>3.9001560062402496</v>
      </c>
      <c r="F166" s="9">
        <f>SUM(Tabel1[[#This Row],[M_Rom_Cath '[1879']]:[F_Rom_Cath '[1879']]])/Tabel1[[#This Row],[Pop_Size '[1879']]]*100</f>
        <v>25.357909806728706</v>
      </c>
      <c r="G166">
        <f>SUM(Tabel1[[#This Row],[M_Orthx_Prts '[1879']]:[F_Orthx_Prts '[1879']]])/Tabel1[[#This Row],[Pop_Size '[1879']]]*100</f>
        <v>0.12526843235504653</v>
      </c>
      <c r="H166">
        <f>SUM(Tabel1[[#This Row],[M_Prt_Jews '[1879']]:[F_NL_Jews '[1879']]])/Tabel1[[#This Row],[Pop_Size '[1879']]]*100</f>
        <v>0.75161059413027909</v>
      </c>
      <c r="I166" s="10">
        <f>Tabel1[[#This Row],[F_Lbr_Prtcp '[proxy1909']]]*100</f>
        <v>37.837073354704884</v>
      </c>
      <c r="J166" s="9">
        <f>LN((SUM(Tabel1[[#This Row],[Pop_Size '[1877']]:[Pop_Size '[1878']]])/2)/(Tabel1[[#This Row],[Area_Size '[1879']]]/100))</f>
        <v>5.2278732782518773</v>
      </c>
      <c r="K166">
        <f>IF(Tabel1[[#This Row],[Soil_Type]]="Sand", 1, 0)</f>
        <v>1</v>
      </c>
      <c r="L166" s="10">
        <f>IF(Tabel1[[#This Row],[WPS_Presence]]="Present", 1, 0)</f>
        <v>0</v>
      </c>
      <c r="M166">
        <f>Tabel1[[#This Row],[Med_Dr '[1878']]]/(SUM(Tabel1[[#This Row],[Pop_Size '[1877']]:[Pop_Size '[1878']]])/2)*1000</f>
        <v>0.92919531685560297</v>
      </c>
      <c r="N166">
        <f>SUM(Tabel1[[#This Row],[Cntry_Srgn '[1878']]:[Twn_Srgn '[1878']]])/(SUM(Tabel1[[#This Row],[Pop_Size '[1877']]:[Pop_Size '[1878']]])/2)*1000</f>
        <v>0</v>
      </c>
      <c r="O166">
        <f>Tabel1[[#This Row],[Midw '[1878']]]/(SUM(Tabel1[[#This Row],[Pop_Size '[1877']]:[Pop_Size '[1878']]])/2)*1000</f>
        <v>0.37167812674224121</v>
      </c>
      <c r="P166">
        <f>Tabel1[[#This Row],[Avg_Inf_Vacc '[1877-1879']]]*100</f>
        <v>8.5803432137285487</v>
      </c>
      <c r="Q166">
        <f>Tabel1[[#This Row],[Avg_Tdlr_Vacc '[1867-1870']]]*100</f>
        <v>13.099747474747476</v>
      </c>
      <c r="S166">
        <f>'Data Input (1908-1910)'!B166</f>
        <v>11109</v>
      </c>
      <c r="T166" s="10" t="str">
        <f>'Data Input (1908-1910)'!C166</f>
        <v>Gelderland</v>
      </c>
      <c r="U166" s="51">
        <f>SUM('Data Input (1908-1910)'!D166:F166)/SUM('Data Input (1908-1910)'!R166:T166)*100</f>
        <v>7.6923076923076925</v>
      </c>
      <c r="V166">
        <f>SUM('Data Input (1908-1910)'!X166:Z166)/SUM('Data Input (1908-1910)'!R166:T166)*100</f>
        <v>1.5698587127158554</v>
      </c>
      <c r="W166" s="10">
        <f>SUM('Data Input (1908-1910)'!R166:T166)/3/'Data Input (1908-1910)'!N166*100</f>
        <v>15.763424894828013</v>
      </c>
      <c r="X166">
        <f>'Data Input (1908-1910)'!AS166/SUM('Data Input (1908-1910)'!L166:M166)*100</f>
        <v>4.419718745170762</v>
      </c>
      <c r="Y166">
        <f>SUM('Data Input (1908-1910)'!AP166:AQ166)/SUM('Data Input (1908-1910)'!L166:M166)*100</f>
        <v>10.863854118374286</v>
      </c>
      <c r="Z166">
        <f>SUM('Data Input (1908-1910)'!AT166:AU166)/SUM('Data Input (1908-1910)'!L166:M166)*100</f>
        <v>0</v>
      </c>
      <c r="AA166" s="10">
        <f>'Data Input (1908-1910)'!BI166*100</f>
        <v>36.135957066189626</v>
      </c>
      <c r="AB166" s="9">
        <f>LN('Data Input (1908-1910)'!G166/('Data Input (1908-1910)'!BP166/100))</f>
        <v>4.3299489872046868</v>
      </c>
      <c r="AC166">
        <f>IF(Tabel3[[#This Row],[Soil_Type]]="SAND",1,0)</f>
        <v>1</v>
      </c>
      <c r="AD166" s="10">
        <f>IF(Tabel3[[#This Row],[WPS_Presence]]="Present",1,0)</f>
        <v>0</v>
      </c>
      <c r="AE166">
        <f>'Data Input (1908-1910)'!AV166/SUM('Data Input (1908-1910)'!L166:M166)*1000</f>
        <v>0.46360686138154844</v>
      </c>
      <c r="AF166">
        <f>'Data Input (1908-1910)'!AW166/SUM('Data Input (1908-1910)'!L166:M166)*1000</f>
        <v>2.3180343069077423</v>
      </c>
      <c r="AG166">
        <f>'Data Input (1908-1910)'!BE166*100</f>
        <v>0.15698587127158556</v>
      </c>
    </row>
    <row r="167" spans="1:33" x14ac:dyDescent="0.25">
      <c r="A167">
        <f>Tabel1[[#This Row],[A_Code]]</f>
        <v>11355</v>
      </c>
      <c r="B167" t="str">
        <f>Tabel1[[#This Row],[Province]]</f>
        <v>Gelderland</v>
      </c>
      <c r="C167" s="51">
        <f>SUM(Tabel1[[#This Row],[Inf_Deaths '[1877']]:[Inf_Deaths '[1879']]])/SUM(Tabel1[[#This Row],[Births '[1877']]:[Births '[1879']]])*100</f>
        <v>12.133550488599349</v>
      </c>
      <c r="D167">
        <f>SUM(Tabel1[[#This Row],[Births '[1877']]:[Births '[1879']]])/3/Tabel1[[#This Row],[F_Aged_15to49 '[1879']]]*100</f>
        <v>14.841672709693013</v>
      </c>
      <c r="E167">
        <f>SUM(Tabel1[[#This Row],[Ilg_Births '[1877']]:[Ilg_Births '[1879']]])/SUM(Tabel1[[#This Row],[Births '[1877']]:[Births '[1879']]])*100</f>
        <v>3.4201954397394139</v>
      </c>
      <c r="F167" s="9">
        <f>SUM(Tabel1[[#This Row],[M_Rom_Cath '[1879']]:[F_Rom_Cath '[1879']]])/Tabel1[[#This Row],[Pop_Size '[1879']]]*100</f>
        <v>18.020525308749345</v>
      </c>
      <c r="G167">
        <f>SUM(Tabel1[[#This Row],[M_Orthx_Prts '[1879']]:[F_Orthx_Prts '[1879']]])/Tabel1[[#This Row],[Pop_Size '[1879']]]*100</f>
        <v>1.3306662028178813</v>
      </c>
      <c r="H167">
        <f>SUM(Tabel1[[#This Row],[M_Prt_Jews '[1879']]:[F_NL_Jews '[1879']]])/Tabel1[[#This Row],[Pop_Size '[1879']]]*100</f>
        <v>0.48704122456079318</v>
      </c>
      <c r="I167" s="10">
        <f>Tabel1[[#This Row],[F_Lbr_Prtcp '[proxy1909']]]*100</f>
        <v>38.81428571428571</v>
      </c>
      <c r="J167" s="9">
        <f>LN((SUM(Tabel1[[#This Row],[Pop_Size '[1877']]:[Pop_Size '[1878']]])/2)/(Tabel1[[#This Row],[Area_Size '[1879']]]/100))</f>
        <v>4.9405902149651775</v>
      </c>
      <c r="K167">
        <f>IF(Tabel1[[#This Row],[Soil_Type]]="Sand", 1, 0)</f>
        <v>1</v>
      </c>
      <c r="L167" s="10">
        <f>IF(Tabel1[[#This Row],[WPS_Presence]]="Present", 1, 0)</f>
        <v>0</v>
      </c>
      <c r="M167">
        <f>Tabel1[[#This Row],[Med_Dr '[1878']]]/(SUM(Tabel1[[#This Row],[Pop_Size '[1877']]:[Pop_Size '[1878']]])/2)*1000</f>
        <v>0.54817048101959709</v>
      </c>
      <c r="N167">
        <f>SUM(Tabel1[[#This Row],[Cntry_Srgn '[1878']]:[Twn_Srgn '[1878']]])/(SUM(Tabel1[[#This Row],[Pop_Size '[1877']]:[Pop_Size '[1878']]])/2)*1000</f>
        <v>9.1361746836599519E-2</v>
      </c>
      <c r="O167">
        <f>Tabel1[[#This Row],[Midw '[1878']]]/(SUM(Tabel1[[#This Row],[Pop_Size '[1877']]:[Pop_Size '[1878']]])/2)*1000</f>
        <v>0.27408524050979854</v>
      </c>
      <c r="P167">
        <f>Tabel1[[#This Row],[Avg_Inf_Vacc '[1877-1879']]]*100</f>
        <v>21.091205211726386</v>
      </c>
      <c r="Q167">
        <f>Tabel1[[#This Row],[Avg_Tdlr_Vacc '[1867-1870']]]*100</f>
        <v>22.825416409623688</v>
      </c>
      <c r="S167">
        <f>'Data Input (1908-1910)'!B167</f>
        <v>11325</v>
      </c>
      <c r="T167" s="10" t="str">
        <f>'Data Input (1908-1910)'!C167</f>
        <v>Gelderland</v>
      </c>
      <c r="U167" s="51">
        <f>SUM('Data Input (1908-1910)'!D167:F167)/SUM('Data Input (1908-1910)'!R167:T167)*100</f>
        <v>9.6501809408926409</v>
      </c>
      <c r="V167">
        <f>SUM('Data Input (1908-1910)'!X167:Z167)/SUM('Data Input (1908-1910)'!R167:T167)*100</f>
        <v>2.2919179734620023</v>
      </c>
      <c r="W167" s="10">
        <f>SUM('Data Input (1908-1910)'!R167:T167)/3/'Data Input (1908-1910)'!N167*100</f>
        <v>11.972848064702484</v>
      </c>
      <c r="X167">
        <f>'Data Input (1908-1910)'!AS167/SUM('Data Input (1908-1910)'!L167:M167)*100</f>
        <v>22.492304426281713</v>
      </c>
      <c r="Y167">
        <f>SUM('Data Input (1908-1910)'!AP167:AQ167)/SUM('Data Input (1908-1910)'!L167:M167)*100</f>
        <v>10.837490712238615</v>
      </c>
      <c r="Z167">
        <f>SUM('Data Input (1908-1910)'!AT167:AU167)/SUM('Data Input (1908-1910)'!L167:M167)*100</f>
        <v>0.43519796199978772</v>
      </c>
      <c r="AA167" s="10">
        <f>'Data Input (1908-1910)'!BI167*100</f>
        <v>37.837073354704884</v>
      </c>
      <c r="AB167" s="9">
        <f>LN('Data Input (1908-1910)'!G167/('Data Input (1908-1910)'!BP167/100))</f>
        <v>5.7984989330481493</v>
      </c>
      <c r="AC167">
        <f>IF(Tabel3[[#This Row],[Soil_Type]]="SAND",1,0)</f>
        <v>1</v>
      </c>
      <c r="AD167" s="10">
        <f>IF(Tabel3[[#This Row],[WPS_Presence]]="Present",1,0)</f>
        <v>0</v>
      </c>
      <c r="AE167">
        <f>'Data Input (1908-1910)'!AV167/SUM('Data Input (1908-1910)'!L167:M167)*1000</f>
        <v>0.84916675512153694</v>
      </c>
      <c r="AF167">
        <f>'Data Input (1908-1910)'!AW167/SUM('Data Input (1908-1910)'!L167:M167)*1000</f>
        <v>2.5475002653646106</v>
      </c>
      <c r="AG167">
        <f>'Data Input (1908-1910)'!BE167*100</f>
        <v>1.1660635303578608</v>
      </c>
    </row>
    <row r="168" spans="1:33" x14ac:dyDescent="0.25">
      <c r="A168">
        <f>Tabel1[[#This Row],[A_Code]]</f>
        <v>10684</v>
      </c>
      <c r="B168" t="str">
        <f>Tabel1[[#This Row],[Province]]</f>
        <v>Gelderland</v>
      </c>
      <c r="C168" s="51">
        <f>SUM(Tabel1[[#This Row],[Inf_Deaths '[1877']]:[Inf_Deaths '[1879']]])/SUM(Tabel1[[#This Row],[Births '[1877']]:[Births '[1879']]])*100</f>
        <v>15.151515151515152</v>
      </c>
      <c r="D168">
        <f>SUM(Tabel1[[#This Row],[Births '[1877']]:[Births '[1879']]])/3/Tabel1[[#This Row],[F_Aged_15to49 '[1879']]]*100</f>
        <v>9.3220338983050848</v>
      </c>
      <c r="E168">
        <f>SUM(Tabel1[[#This Row],[Ilg_Births '[1877']]:[Ilg_Births '[1879']]])/SUM(Tabel1[[#This Row],[Births '[1877']]:[Births '[1879']]])*100</f>
        <v>3.0303030303030303</v>
      </c>
      <c r="F168" s="9">
        <f>SUM(Tabel1[[#This Row],[M_Rom_Cath '[1879']]:[F_Rom_Cath '[1879']]])/Tabel1[[#This Row],[Pop_Size '[1879']]]*100</f>
        <v>5.3061224489795915</v>
      </c>
      <c r="G168">
        <f>SUM(Tabel1[[#This Row],[M_Orthx_Prts '[1879']]:[F_Orthx_Prts '[1879']]])/Tabel1[[#This Row],[Pop_Size '[1879']]]*100</f>
        <v>0.61224489795918369</v>
      </c>
      <c r="H168">
        <f>SUM(Tabel1[[#This Row],[M_Prt_Jews '[1879']]:[F_NL_Jews '[1879']]])/Tabel1[[#This Row],[Pop_Size '[1879']]]*100</f>
        <v>0</v>
      </c>
      <c r="I168" s="10">
        <f>Tabel1[[#This Row],[F_Lbr_Prtcp '[proxy1909']]]*100</f>
        <v>33.474576271186443</v>
      </c>
      <c r="J168" s="9">
        <f>LN((SUM(Tabel1[[#This Row],[Pop_Size '[1877']]:[Pop_Size '[1878']]])/2)/(Tabel1[[#This Row],[Area_Size '[1879']]]/100))</f>
        <v>2.828011744347664</v>
      </c>
      <c r="K168">
        <f>IF(Tabel1[[#This Row],[Soil_Type]]="Sand", 1, 0)</f>
        <v>1</v>
      </c>
      <c r="L168" s="10">
        <f>IF(Tabel1[[#This Row],[WPS_Presence]]="Present", 1, 0)</f>
        <v>0</v>
      </c>
      <c r="M168">
        <f>Tabel1[[#This Row],[Med_Dr '[1878']]]/(SUM(Tabel1[[#This Row],[Pop_Size '[1877']]:[Pop_Size '[1878']]])/2)*1000</f>
        <v>0</v>
      </c>
      <c r="N168">
        <f>SUM(Tabel1[[#This Row],[Cntry_Srgn '[1878']]:[Twn_Srgn '[1878']]])/(SUM(Tabel1[[#This Row],[Pop_Size '[1877']]:[Pop_Size '[1878']]])/2)*1000</f>
        <v>0</v>
      </c>
      <c r="O168">
        <f>Tabel1[[#This Row],[Midw '[1878']]]/(SUM(Tabel1[[#This Row],[Pop_Size '[1877']]:[Pop_Size '[1878']]])/2)*1000</f>
        <v>0</v>
      </c>
      <c r="P168">
        <f>Tabel1[[#This Row],[Avg_Inf_Vacc '[1877-1879']]]*100</f>
        <v>24.242424242424239</v>
      </c>
      <c r="Q168">
        <f>Tabel1[[#This Row],[Avg_Tdlr_Vacc '[1867-1870']]]*100</f>
        <v>16.725352112676056</v>
      </c>
      <c r="S168">
        <f>'Data Input (1908-1910)'!B168</f>
        <v>11355</v>
      </c>
      <c r="T168" s="10" t="str">
        <f>'Data Input (1908-1910)'!C168</f>
        <v>Gelderland</v>
      </c>
      <c r="U168" s="51">
        <f>SUM('Data Input (1908-1910)'!D168:F168)/SUM('Data Input (1908-1910)'!R168:T168)*100</f>
        <v>9.0462833099579232</v>
      </c>
      <c r="V168">
        <f>SUM('Data Input (1908-1910)'!X168:Z168)/SUM('Data Input (1908-1910)'!R168:T168)*100</f>
        <v>2.244039270687237</v>
      </c>
      <c r="W168" s="10">
        <f>SUM('Data Input (1908-1910)'!R168:T168)/3/'Data Input (1908-1910)'!N168*100</f>
        <v>9.9922920608226473</v>
      </c>
      <c r="X168">
        <f>'Data Input (1908-1910)'!AS168/SUM('Data Input (1908-1910)'!L168:M168)*100</f>
        <v>16.89453125</v>
      </c>
      <c r="Y168">
        <f>SUM('Data Input (1908-1910)'!AP168:AQ168)/SUM('Data Input (1908-1910)'!L168:M168)*100</f>
        <v>10.302734375</v>
      </c>
      <c r="Z168">
        <f>SUM('Data Input (1908-1910)'!AT168:AU168)/SUM('Data Input (1908-1910)'!L168:M168)*100</f>
        <v>0.4665798611111111</v>
      </c>
      <c r="AA168" s="10">
        <f>'Data Input (1908-1910)'!BI168*100</f>
        <v>38.81428571428571</v>
      </c>
      <c r="AB168" s="9">
        <f>LN('Data Input (1908-1910)'!G168/('Data Input (1908-1910)'!BP168/100))</f>
        <v>5.4634846923992191</v>
      </c>
      <c r="AC168">
        <f>IF(Tabel3[[#This Row],[Soil_Type]]="SAND",1,0)</f>
        <v>1</v>
      </c>
      <c r="AD168" s="10">
        <f>IF(Tabel3[[#This Row],[WPS_Presence]]="Present",1,0)</f>
        <v>1</v>
      </c>
      <c r="AE168">
        <f>'Data Input (1908-1910)'!AV168/SUM('Data Input (1908-1910)'!L168:M168)*1000</f>
        <v>0.81380208333333337</v>
      </c>
      <c r="AF168">
        <f>'Data Input (1908-1910)'!AW168/SUM('Data Input (1908-1910)'!L168:M168)*1000</f>
        <v>2.8211805555555554</v>
      </c>
      <c r="AG168">
        <f>'Data Input (1908-1910)'!BE168*100</f>
        <v>3.2959326788218792</v>
      </c>
    </row>
    <row r="169" spans="1:33" x14ac:dyDescent="0.25">
      <c r="A169">
        <f>Tabel1[[#This Row],[A_Code]]</f>
        <v>10860</v>
      </c>
      <c r="B169" t="str">
        <f>Tabel1[[#This Row],[Province]]</f>
        <v>Gelderland</v>
      </c>
      <c r="C169" s="51">
        <f>SUM(Tabel1[[#This Row],[Inf_Deaths '[1877']]:[Inf_Deaths '[1879']]])/SUM(Tabel1[[#This Row],[Births '[1877']]:[Births '[1879']]])*100</f>
        <v>24.031007751937985</v>
      </c>
      <c r="D169">
        <f>SUM(Tabel1[[#This Row],[Births '[1877']]:[Births '[1879']]])/3/Tabel1[[#This Row],[F_Aged_15to49 '[1879']]]*100</f>
        <v>17.768595041322314</v>
      </c>
      <c r="E169">
        <f>SUM(Tabel1[[#This Row],[Ilg_Births '[1877']]:[Ilg_Births '[1879']]])/SUM(Tabel1[[#This Row],[Births '[1877']]:[Births '[1879']]])*100</f>
        <v>0.77519379844961245</v>
      </c>
      <c r="F169" s="9">
        <f>SUM(Tabel1[[#This Row],[M_Rom_Cath '[1879']]:[F_Rom_Cath '[1879']]])/Tabel1[[#This Row],[Pop_Size '[1879']]]*100</f>
        <v>39.536878216123498</v>
      </c>
      <c r="G169">
        <f>SUM(Tabel1[[#This Row],[M_Orthx_Prts '[1879']]:[F_Orthx_Prts '[1879']]])/Tabel1[[#This Row],[Pop_Size '[1879']]]*100</f>
        <v>0</v>
      </c>
      <c r="H169">
        <f>SUM(Tabel1[[#This Row],[M_Prt_Jews '[1879']]:[F_NL_Jews '[1879']]])/Tabel1[[#This Row],[Pop_Size '[1879']]]*100</f>
        <v>1.1149228130360207</v>
      </c>
      <c r="I169" s="10">
        <f>Tabel1[[#This Row],[F_Lbr_Prtcp '[proxy1909']]]*100</f>
        <v>43.582306018854247</v>
      </c>
      <c r="J169" s="9">
        <f>LN((SUM(Tabel1[[#This Row],[Pop_Size '[1877']]:[Pop_Size '[1878']]])/2)/(Tabel1[[#This Row],[Area_Size '[1879']]]/100))</f>
        <v>5.0711161524828894</v>
      </c>
      <c r="K169">
        <f>IF(Tabel1[[#This Row],[Soil_Type]]="Sand", 1, 0)</f>
        <v>0</v>
      </c>
      <c r="L169" s="10">
        <f>IF(Tabel1[[#This Row],[WPS_Presence]]="Present", 1, 0)</f>
        <v>0</v>
      </c>
      <c r="M169">
        <f>Tabel1[[#This Row],[Med_Dr '[1878']]]/(SUM(Tabel1[[#This Row],[Pop_Size '[1877']]:[Pop_Size '[1878']]])/2)*1000</f>
        <v>0.84495141529362061</v>
      </c>
      <c r="N169">
        <f>SUM(Tabel1[[#This Row],[Cntry_Srgn '[1878']]:[Twn_Srgn '[1878']]])/(SUM(Tabel1[[#This Row],[Pop_Size '[1877']]:[Pop_Size '[1878']]])/2)*1000</f>
        <v>0</v>
      </c>
      <c r="O169">
        <f>Tabel1[[#This Row],[Midw '[1878']]]/(SUM(Tabel1[[#This Row],[Pop_Size '[1877']]:[Pop_Size '[1878']]])/2)*1000</f>
        <v>0</v>
      </c>
      <c r="P169">
        <f>Tabel1[[#This Row],[Avg_Inf_Vacc '[1877-1879']]]*100</f>
        <v>2.3255813953488373</v>
      </c>
      <c r="Q169">
        <f>Tabel1[[#This Row],[Avg_Tdlr_Vacc '[1867-1870']]]*100</f>
        <v>6.0399159663865545</v>
      </c>
      <c r="S169">
        <f>'Data Input (1908-1910)'!B169</f>
        <v>10684</v>
      </c>
      <c r="T169" s="10" t="str">
        <f>'Data Input (1908-1910)'!C169</f>
        <v>Gelderland</v>
      </c>
      <c r="U169" s="51">
        <f>SUM('Data Input (1908-1910)'!D169:F169)/SUM('Data Input (1908-1910)'!R169:T169)*100</f>
        <v>0</v>
      </c>
      <c r="V169">
        <f>SUM('Data Input (1908-1910)'!X169:Z169)/SUM('Data Input (1908-1910)'!R169:T169)*100</f>
        <v>0</v>
      </c>
      <c r="W169" s="10">
        <f>SUM('Data Input (1908-1910)'!R169:T169)/3/'Data Input (1908-1910)'!N169*100</f>
        <v>3.4666666666666663</v>
      </c>
      <c r="X169">
        <f>'Data Input (1908-1910)'!AS169/SUM('Data Input (1908-1910)'!L169:M169)*100</f>
        <v>3.233830845771144</v>
      </c>
      <c r="Y169">
        <f>SUM('Data Input (1908-1910)'!AP169:AQ169)/SUM('Data Input (1908-1910)'!L169:M169)*100</f>
        <v>4.4776119402985071</v>
      </c>
      <c r="Z169">
        <f>SUM('Data Input (1908-1910)'!AT169:AU169)/SUM('Data Input (1908-1910)'!L169:M169)*100</f>
        <v>0</v>
      </c>
      <c r="AA169" s="10">
        <f>'Data Input (1908-1910)'!BI169*100</f>
        <v>33.474576271186443</v>
      </c>
      <c r="AB169" s="9">
        <f>LN('Data Input (1908-1910)'!G169/('Data Input (1908-1910)'!BP169/100))</f>
        <v>2.6783788828041817</v>
      </c>
      <c r="AC169">
        <f>IF(Tabel3[[#This Row],[Soil_Type]]="SAND",1,0)</f>
        <v>1</v>
      </c>
      <c r="AD169" s="10">
        <f>IF(Tabel3[[#This Row],[WPS_Presence]]="Present",1,0)</f>
        <v>1</v>
      </c>
      <c r="AE169">
        <f>'Data Input (1908-1910)'!AV169/SUM('Data Input (1908-1910)'!L169:M169)*1000</f>
        <v>0</v>
      </c>
      <c r="AF169">
        <f>'Data Input (1908-1910)'!AW169/SUM('Data Input (1908-1910)'!L169:M169)*1000</f>
        <v>0</v>
      </c>
      <c r="AG169">
        <f>'Data Input (1908-1910)'!BE169*100</f>
        <v>2.5641025641025639</v>
      </c>
    </row>
    <row r="170" spans="1:33" x14ac:dyDescent="0.25">
      <c r="A170">
        <f>Tabel1[[#This Row],[A_Code]]</f>
        <v>10879</v>
      </c>
      <c r="B170" t="str">
        <f>Tabel1[[#This Row],[Province]]</f>
        <v>Gelderland</v>
      </c>
      <c r="C170" s="51">
        <f>SUM(Tabel1[[#This Row],[Inf_Deaths '[1877']]:[Inf_Deaths '[1879']]])/SUM(Tabel1[[#This Row],[Births '[1877']]:[Births '[1879']]])*100</f>
        <v>10.13215859030837</v>
      </c>
      <c r="D170">
        <f>SUM(Tabel1[[#This Row],[Births '[1877']]:[Births '[1879']]])/3/Tabel1[[#This Row],[F_Aged_15to49 '[1879']]]*100</f>
        <v>12.184648416532475</v>
      </c>
      <c r="E170">
        <f>SUM(Tabel1[[#This Row],[Ilg_Births '[1877']]:[Ilg_Births '[1879']]])/SUM(Tabel1[[#This Row],[Births '[1877']]:[Births '[1879']]])*100</f>
        <v>0.88105726872246704</v>
      </c>
      <c r="F170" s="9">
        <f>SUM(Tabel1[[#This Row],[M_Rom_Cath '[1879']]:[F_Rom_Cath '[1879']]])/Tabel1[[#This Row],[Pop_Size '[1879']]]*100</f>
        <v>25.167785234899331</v>
      </c>
      <c r="G170">
        <f>SUM(Tabel1[[#This Row],[M_Orthx_Prts '[1879']]:[F_Orthx_Prts '[1879']]])/Tabel1[[#This Row],[Pop_Size '[1879']]]*100</f>
        <v>0</v>
      </c>
      <c r="H170">
        <f>SUM(Tabel1[[#This Row],[M_Prt_Jews '[1879']]:[F_NL_Jews '[1879']]])/Tabel1[[#This Row],[Pop_Size '[1879']]]*100</f>
        <v>0.52199850857568975</v>
      </c>
      <c r="I170" s="10">
        <f>Tabel1[[#This Row],[F_Lbr_Prtcp '[proxy1909']]]*100</f>
        <v>41.340411413404112</v>
      </c>
      <c r="J170" s="9">
        <f>LN((SUM(Tabel1[[#This Row],[Pop_Size '[1877']]:[Pop_Size '[1878']]])/2)/(Tabel1[[#This Row],[Area_Size '[1879']]]/100))</f>
        <v>3.6899965883026682</v>
      </c>
      <c r="K170">
        <f>IF(Tabel1[[#This Row],[Soil_Type]]="Sand", 1, 0)</f>
        <v>1</v>
      </c>
      <c r="L170" s="10">
        <f>IF(Tabel1[[#This Row],[WPS_Presence]]="Present", 1, 0)</f>
        <v>0</v>
      </c>
      <c r="M170">
        <f>Tabel1[[#This Row],[Med_Dr '[1878']]]/(SUM(Tabel1[[#This Row],[Pop_Size '[1877']]:[Pop_Size '[1878']]])/2)*1000</f>
        <v>0</v>
      </c>
      <c r="N170">
        <f>SUM(Tabel1[[#This Row],[Cntry_Srgn '[1878']]:[Twn_Srgn '[1878']]])/(SUM(Tabel1[[#This Row],[Pop_Size '[1877']]:[Pop_Size '[1878']]])/2)*1000</f>
        <v>0.38262865888655062</v>
      </c>
      <c r="O170">
        <f>Tabel1[[#This Row],[Midw '[1878']]]/(SUM(Tabel1[[#This Row],[Pop_Size '[1877']]:[Pop_Size '[1878']]])/2)*1000</f>
        <v>0</v>
      </c>
      <c r="P170">
        <f>Tabel1[[#This Row],[Avg_Inf_Vacc '[1877-1879']]]*100</f>
        <v>39.647577092511014</v>
      </c>
      <c r="Q170">
        <f>Tabel1[[#This Row],[Avg_Tdlr_Vacc '[1867-1870']]]*100</f>
        <v>37.530637254901961</v>
      </c>
      <c r="S170">
        <f>'Data Input (1908-1910)'!B170</f>
        <v>10860</v>
      </c>
      <c r="T170" s="10" t="str">
        <f>'Data Input (1908-1910)'!C170</f>
        <v>Gelderland</v>
      </c>
      <c r="U170" s="51">
        <f>SUM('Data Input (1908-1910)'!D170:F170)/SUM('Data Input (1908-1910)'!R170:T170)*100</f>
        <v>16.666666666666664</v>
      </c>
      <c r="V170">
        <f>SUM('Data Input (1908-1910)'!X170:Z170)/SUM('Data Input (1908-1910)'!R170:T170)*100</f>
        <v>3.125</v>
      </c>
      <c r="W170" s="10">
        <f>SUM('Data Input (1908-1910)'!R170:T170)/3/'Data Input (1908-1910)'!N170*100</f>
        <v>10.223642172523961</v>
      </c>
      <c r="X170">
        <f>'Data Input (1908-1910)'!AS170/SUM('Data Input (1908-1910)'!L170:M170)*100</f>
        <v>35.06208911614317</v>
      </c>
      <c r="Y170">
        <f>SUM('Data Input (1908-1910)'!AP170:AQ170)/SUM('Data Input (1908-1910)'!L170:M170)*100</f>
        <v>3.2870708546384222</v>
      </c>
      <c r="Z170">
        <f>SUM('Data Input (1908-1910)'!AT170:AU170)/SUM('Data Input (1908-1910)'!L170:M170)*100</f>
        <v>1.0226442658875092</v>
      </c>
      <c r="AA170" s="10">
        <f>'Data Input (1908-1910)'!BI170*100</f>
        <v>43.582306018854247</v>
      </c>
      <c r="AB170" s="9">
        <f>LN('Data Input (1908-1910)'!G170/('Data Input (1908-1910)'!BP170/100))</f>
        <v>5.2433887958994605</v>
      </c>
      <c r="AC170">
        <f>IF(Tabel3[[#This Row],[Soil_Type]]="SAND",1,0)</f>
        <v>0</v>
      </c>
      <c r="AD170" s="10">
        <f>IF(Tabel3[[#This Row],[WPS_Presence]]="Present",1,0)</f>
        <v>0</v>
      </c>
      <c r="AE170">
        <f>'Data Input (1908-1910)'!AV170/SUM('Data Input (1908-1910)'!L170:M170)*1000</f>
        <v>0.73046018991964934</v>
      </c>
      <c r="AF170">
        <f>'Data Input (1908-1910)'!AW170/SUM('Data Input (1908-1910)'!L170:M170)*1000</f>
        <v>0.73046018991964934</v>
      </c>
      <c r="AG170">
        <f>'Data Input (1908-1910)'!BE170*100</f>
        <v>0.34722222222222221</v>
      </c>
    </row>
    <row r="171" spans="1:33" x14ac:dyDescent="0.25">
      <c r="A171">
        <f>Tabel1[[#This Row],[A_Code]]</f>
        <v>11146</v>
      </c>
      <c r="B171" t="str">
        <f>Tabel1[[#This Row],[Province]]</f>
        <v>Gelderland</v>
      </c>
      <c r="C171" s="51">
        <f>SUM(Tabel1[[#This Row],[Inf_Deaths '[1877']]:[Inf_Deaths '[1879']]])/SUM(Tabel1[[#This Row],[Births '[1877']]:[Births '[1879']]])*100</f>
        <v>10.619469026548673</v>
      </c>
      <c r="D171">
        <f>SUM(Tabel1[[#This Row],[Births '[1877']]:[Births '[1879']]])/3/Tabel1[[#This Row],[F_Aged_15to49 '[1879']]]*100</f>
        <v>14.656290531776911</v>
      </c>
      <c r="E171">
        <f>SUM(Tabel1[[#This Row],[Ilg_Births '[1877']]:[Ilg_Births '[1879']]])/SUM(Tabel1[[#This Row],[Births '[1877']]:[Births '[1879']]])*100</f>
        <v>3.5398230088495577</v>
      </c>
      <c r="F171" s="9">
        <f>SUM(Tabel1[[#This Row],[M_Rom_Cath '[1879']]:[F_Rom_Cath '[1879']]])/Tabel1[[#This Row],[Pop_Size '[1879']]]*100</f>
        <v>2.2918258212375862</v>
      </c>
      <c r="G171">
        <f>SUM(Tabel1[[#This Row],[M_Orthx_Prts '[1879']]:[F_Orthx_Prts '[1879']]])/Tabel1[[#This Row],[Pop_Size '[1879']]]*100</f>
        <v>0</v>
      </c>
      <c r="H171">
        <f>SUM(Tabel1[[#This Row],[M_Prt_Jews '[1879']]:[F_NL_Jews '[1879']]])/Tabel1[[#This Row],[Pop_Size '[1879']]]*100</f>
        <v>0.30557677616501144</v>
      </c>
      <c r="I171" s="10">
        <f>Tabel1[[#This Row],[F_Lbr_Prtcp '[proxy1909']]]*100</f>
        <v>42.582417582417584</v>
      </c>
      <c r="J171" s="9">
        <f>LN((SUM(Tabel1[[#This Row],[Pop_Size '[1877']]:[Pop_Size '[1878']]])/2)/(Tabel1[[#This Row],[Area_Size '[1879']]]/100))</f>
        <v>4.6970308943160255</v>
      </c>
      <c r="K171">
        <f>IF(Tabel1[[#This Row],[Soil_Type]]="Sand", 1, 0)</f>
        <v>1</v>
      </c>
      <c r="L171" s="10">
        <f>IF(Tabel1[[#This Row],[WPS_Presence]]="Present", 1, 0)</f>
        <v>0</v>
      </c>
      <c r="M171">
        <f>Tabel1[[#This Row],[Med_Dr '[1878']]]/(SUM(Tabel1[[#This Row],[Pop_Size '[1877']]:[Pop_Size '[1878']]])/2)*1000</f>
        <v>0.71890726096333579</v>
      </c>
      <c r="N171">
        <f>SUM(Tabel1[[#This Row],[Cntry_Srgn '[1878']]:[Twn_Srgn '[1878']]])/(SUM(Tabel1[[#This Row],[Pop_Size '[1877']]:[Pop_Size '[1878']]])/2)*1000</f>
        <v>0</v>
      </c>
      <c r="O171">
        <f>Tabel1[[#This Row],[Midw '[1878']]]/(SUM(Tabel1[[#This Row],[Pop_Size '[1877']]:[Pop_Size '[1878']]])/2)*1000</f>
        <v>0.71890726096333579</v>
      </c>
      <c r="P171">
        <f>Tabel1[[#This Row],[Avg_Inf_Vacc '[1877-1879']]]*100</f>
        <v>3.5398230088495577</v>
      </c>
      <c r="Q171">
        <f>Tabel1[[#This Row],[Avg_Tdlr_Vacc '[1867-1870']]]*100</f>
        <v>10.323660714285715</v>
      </c>
      <c r="S171">
        <f>'Data Input (1908-1910)'!B171</f>
        <v>10879</v>
      </c>
      <c r="T171" s="10" t="str">
        <f>'Data Input (1908-1910)'!C171</f>
        <v>Gelderland</v>
      </c>
      <c r="U171" s="51">
        <f>SUM('Data Input (1908-1910)'!D171:F171)/SUM('Data Input (1908-1910)'!R171:T171)*100</f>
        <v>16.742081447963798</v>
      </c>
      <c r="V171">
        <f>SUM('Data Input (1908-1910)'!X171:Z171)/SUM('Data Input (1908-1910)'!R171:T171)*100</f>
        <v>0</v>
      </c>
      <c r="W171" s="10">
        <f>SUM('Data Input (1908-1910)'!R171:T171)/3/'Data Input (1908-1910)'!N171*100</f>
        <v>10.538865045302813</v>
      </c>
      <c r="X171">
        <f>'Data Input (1908-1910)'!AS171/SUM('Data Input (1908-1910)'!L171:M171)*100</f>
        <v>18.769443484272383</v>
      </c>
      <c r="Y171">
        <f>SUM('Data Input (1908-1910)'!AP171:AQ171)/SUM('Data Input (1908-1910)'!L171:M171)*100</f>
        <v>0.44936052540615284</v>
      </c>
      <c r="Z171">
        <f>SUM('Data Input (1908-1910)'!AT171:AU171)/SUM('Data Input (1908-1910)'!L171:M171)*100</f>
        <v>0.48392671966816453</v>
      </c>
      <c r="AA171" s="10">
        <f>'Data Input (1908-1910)'!BI171*100</f>
        <v>41.340411413404112</v>
      </c>
      <c r="AB171" s="9">
        <f>LN('Data Input (1908-1910)'!G171/('Data Input (1908-1910)'!BP171/100))</f>
        <v>3.7929819879190418</v>
      </c>
      <c r="AC171">
        <f>IF(Tabel3[[#This Row],[Soil_Type]]="SAND",1,0)</f>
        <v>1</v>
      </c>
      <c r="AD171" s="10">
        <f>IF(Tabel3[[#This Row],[WPS_Presence]]="Present",1,0)</f>
        <v>0</v>
      </c>
      <c r="AE171">
        <f>'Data Input (1908-1910)'!AV171/SUM('Data Input (1908-1910)'!L171:M171)*1000</f>
        <v>0.34566194262011751</v>
      </c>
      <c r="AF171">
        <f>'Data Input (1908-1910)'!AW171/SUM('Data Input (1908-1910)'!L171:M171)*1000</f>
        <v>0.69132388524023503</v>
      </c>
      <c r="AG171">
        <f>'Data Input (1908-1910)'!BE171*100</f>
        <v>12.368024132730014</v>
      </c>
    </row>
    <row r="172" spans="1:33" x14ac:dyDescent="0.25">
      <c r="A172">
        <f>Tabel1[[#This Row],[A_Code]]</f>
        <v>10497</v>
      </c>
      <c r="B172" t="str">
        <f>Tabel1[[#This Row],[Province]]</f>
        <v>Gelderland</v>
      </c>
      <c r="C172" s="51">
        <f>SUM(Tabel1[[#This Row],[Inf_Deaths '[1877']]:[Inf_Deaths '[1879']]])/SUM(Tabel1[[#This Row],[Births '[1877']]:[Births '[1879']]])*100</f>
        <v>14.374999999999998</v>
      </c>
      <c r="D172">
        <f>SUM(Tabel1[[#This Row],[Births '[1877']]:[Births '[1879']]])/3/Tabel1[[#This Row],[F_Aged_15to49 '[1879']]]*100</f>
        <v>13.0879345603272</v>
      </c>
      <c r="E172">
        <f>SUM(Tabel1[[#This Row],[Ilg_Births '[1877']]:[Ilg_Births '[1879']]])/SUM(Tabel1[[#This Row],[Births '[1877']]:[Births '[1879']]])*100</f>
        <v>2.5</v>
      </c>
      <c r="F172" s="9">
        <f>SUM(Tabel1[[#This Row],[M_Rom_Cath '[1879']]:[F_Rom_Cath '[1879']]])/Tabel1[[#This Row],[Pop_Size '[1879']]]*100</f>
        <v>44.529540481400439</v>
      </c>
      <c r="G172">
        <f>SUM(Tabel1[[#This Row],[M_Orthx_Prts '[1879']]:[F_Orthx_Prts '[1879']]])/Tabel1[[#This Row],[Pop_Size '[1879']]]*100</f>
        <v>0.16411378555798686</v>
      </c>
      <c r="H172">
        <f>SUM(Tabel1[[#This Row],[M_Prt_Jews '[1879']]:[F_NL_Jews '[1879']]])/Tabel1[[#This Row],[Pop_Size '[1879']]]*100</f>
        <v>0.57439824945295404</v>
      </c>
      <c r="I172" s="10">
        <f>Tabel1[[#This Row],[F_Lbr_Prtcp '[proxy1909']]]*100</f>
        <v>25.175526579739216</v>
      </c>
      <c r="J172" s="9">
        <f>LN((SUM(Tabel1[[#This Row],[Pop_Size '[1877']]:[Pop_Size '[1878']]])/2)/(Tabel1[[#This Row],[Area_Size '[1879']]]/100))</f>
        <v>4.3342229979487081</v>
      </c>
      <c r="K172">
        <f>IF(Tabel1[[#This Row],[Soil_Type]]="Sand", 1, 0)</f>
        <v>0</v>
      </c>
      <c r="L172" s="10">
        <f>IF(Tabel1[[#This Row],[WPS_Presence]]="Present", 1, 0)</f>
        <v>0</v>
      </c>
      <c r="M172">
        <f>Tabel1[[#This Row],[Med_Dr '[1878']]]/(SUM(Tabel1[[#This Row],[Pop_Size '[1877']]:[Pop_Size '[1878']]])/2)*1000</f>
        <v>0</v>
      </c>
      <c r="N172">
        <f>SUM(Tabel1[[#This Row],[Cntry_Srgn '[1878']]:[Twn_Srgn '[1878']]])/(SUM(Tabel1[[#This Row],[Pop_Size '[1877']]:[Pop_Size '[1878']]])/2)*1000</f>
        <v>0.27720027720027718</v>
      </c>
      <c r="O172">
        <f>Tabel1[[#This Row],[Midw '[1878']]]/(SUM(Tabel1[[#This Row],[Pop_Size '[1877']]:[Pop_Size '[1878']]])/2)*1000</f>
        <v>0.27720027720027718</v>
      </c>
      <c r="P172">
        <f>Tabel1[[#This Row],[Avg_Inf_Vacc '[1877-1879']]]*100</f>
        <v>18.4375</v>
      </c>
      <c r="Q172">
        <f>Tabel1[[#This Row],[Avg_Tdlr_Vacc '[1867-1870']]]*100</f>
        <v>13.725490196078432</v>
      </c>
      <c r="S172">
        <f>'Data Input (1908-1910)'!B172</f>
        <v>11146</v>
      </c>
      <c r="T172" s="10" t="str">
        <f>'Data Input (1908-1910)'!C172</f>
        <v>Gelderland</v>
      </c>
      <c r="U172" s="51">
        <f>SUM('Data Input (1908-1910)'!D172:F172)/SUM('Data Input (1908-1910)'!R172:T172)*100</f>
        <v>11.029411764705882</v>
      </c>
      <c r="V172">
        <f>SUM('Data Input (1908-1910)'!X172:Z172)/SUM('Data Input (1908-1910)'!R172:T172)*100</f>
        <v>2.2058823529411766</v>
      </c>
      <c r="W172" s="10">
        <f>SUM('Data Input (1908-1910)'!R172:T172)/3/'Data Input (1908-1910)'!N172*100</f>
        <v>15.011037527593821</v>
      </c>
      <c r="X172">
        <f>'Data Input (1908-1910)'!AS172/SUM('Data Input (1908-1910)'!L172:M172)*100</f>
        <v>0.68917987594762231</v>
      </c>
      <c r="Y172">
        <f>SUM('Data Input (1908-1910)'!AP172:AQ172)/SUM('Data Input (1908-1910)'!L172:M172)*100</f>
        <v>10.957960027567196</v>
      </c>
      <c r="Z172">
        <f>SUM('Data Input (1908-1910)'!AT172:AU172)/SUM('Data Input (1908-1910)'!L172:M172)*100</f>
        <v>0</v>
      </c>
      <c r="AA172" s="10">
        <f>'Data Input (1908-1910)'!BI172*100</f>
        <v>42.582417582417584</v>
      </c>
      <c r="AB172" s="9">
        <f>LN('Data Input (1908-1910)'!G172/('Data Input (1908-1910)'!BP172/100))</f>
        <v>4.7330390202374764</v>
      </c>
      <c r="AC172">
        <f>IF(Tabel3[[#This Row],[Soil_Type]]="SAND",1,0)</f>
        <v>1</v>
      </c>
      <c r="AD172" s="10">
        <f>IF(Tabel3[[#This Row],[WPS_Presence]]="Present",1,0)</f>
        <v>0</v>
      </c>
      <c r="AE172">
        <f>'Data Input (1908-1910)'!AV172/SUM('Data Input (1908-1910)'!L172:M172)*1000</f>
        <v>2.067539627842867</v>
      </c>
      <c r="AF172">
        <f>'Data Input (1908-1910)'!AW172/SUM('Data Input (1908-1910)'!L172:M172)*1000</f>
        <v>3.4458993797381119</v>
      </c>
      <c r="AG172">
        <f>'Data Input (1908-1910)'!BE172*100</f>
        <v>3.4313725490196081</v>
      </c>
    </row>
    <row r="173" spans="1:33" x14ac:dyDescent="0.25">
      <c r="A173">
        <f>Tabel1[[#This Row],[A_Code]]</f>
        <v>10027</v>
      </c>
      <c r="B173" t="str">
        <f>Tabel1[[#This Row],[Province]]</f>
        <v>Gelderland</v>
      </c>
      <c r="C173" s="51">
        <f>SUM(Tabel1[[#This Row],[Inf_Deaths '[1877']]:[Inf_Deaths '[1879']]])/SUM(Tabel1[[#This Row],[Births '[1877']]:[Births '[1879']]])*100</f>
        <v>16.432432432432432</v>
      </c>
      <c r="D173">
        <f>SUM(Tabel1[[#This Row],[Births '[1877']]:[Births '[1879']]])/3/Tabel1[[#This Row],[F_Aged_15to49 '[1879']]]*100</f>
        <v>13.920240782543264</v>
      </c>
      <c r="E173">
        <f>SUM(Tabel1[[#This Row],[Ilg_Births '[1877']]:[Ilg_Births '[1879']]])/SUM(Tabel1[[#This Row],[Births '[1877']]:[Births '[1879']]])*100</f>
        <v>3.4594594594594597</v>
      </c>
      <c r="F173" s="9">
        <f>SUM(Tabel1[[#This Row],[M_Rom_Cath '[1879']]:[F_Rom_Cath '[1879']]])/Tabel1[[#This Row],[Pop_Size '[1879']]]*100</f>
        <v>30.549647374902051</v>
      </c>
      <c r="G173">
        <f>SUM(Tabel1[[#This Row],[M_Orthx_Prts '[1879']]:[F_Orthx_Prts '[1879']]])/Tabel1[[#This Row],[Pop_Size '[1879']]]*100</f>
        <v>1.3545281540355982</v>
      </c>
      <c r="H173">
        <f>SUM(Tabel1[[#This Row],[M_Prt_Jews '[1879']]:[F_NL_Jews '[1879']]])/Tabel1[[#This Row],[Pop_Size '[1879']]]*100</f>
        <v>2.944139706705474</v>
      </c>
      <c r="I173" s="10">
        <f>Tabel1[[#This Row],[F_Lbr_Prtcp '[proxy1909']]]*100</f>
        <v>39.153901103262164</v>
      </c>
      <c r="J173" s="9">
        <f>LN((SUM(Tabel1[[#This Row],[Pop_Size '[1877']]:[Pop_Size '[1878']]])/2)/(Tabel1[[#This Row],[Area_Size '[1879']]]/100))</f>
        <v>6.5532786918188917</v>
      </c>
      <c r="K173">
        <f>IF(Tabel1[[#This Row],[Soil_Type]]="Sand", 1, 0)</f>
        <v>0</v>
      </c>
      <c r="L173" s="10">
        <f>IF(Tabel1[[#This Row],[WPS_Presence]]="Present", 1, 0)</f>
        <v>0</v>
      </c>
      <c r="M173">
        <f>Tabel1[[#This Row],[Med_Dr '[1878']]]/(SUM(Tabel1[[#This Row],[Pop_Size '[1877']]:[Pop_Size '[1878']]])/2)*1000</f>
        <v>0.3362851698240108</v>
      </c>
      <c r="N173">
        <f>SUM(Tabel1[[#This Row],[Cntry_Srgn '[1878']]:[Twn_Srgn '[1878']]])/(SUM(Tabel1[[#This Row],[Pop_Size '[1877']]:[Pop_Size '[1878']]])/2)*1000</f>
        <v>0.11209505660800359</v>
      </c>
      <c r="O173">
        <f>Tabel1[[#This Row],[Midw '[1878']]]/(SUM(Tabel1[[#This Row],[Pop_Size '[1877']]:[Pop_Size '[1878']]])/2)*1000</f>
        <v>0.11209505660800359</v>
      </c>
      <c r="P173">
        <f>Tabel1[[#This Row],[Avg_Inf_Vacc '[1877-1879']]]*100</f>
        <v>29.72972972972973</v>
      </c>
      <c r="Q173">
        <f>Tabel1[[#This Row],[Avg_Tdlr_Vacc '[1867-1870']]]*100</f>
        <v>28.021978021978022</v>
      </c>
      <c r="S173">
        <f>'Data Input (1908-1910)'!B173</f>
        <v>10497</v>
      </c>
      <c r="T173" s="10" t="str">
        <f>'Data Input (1908-1910)'!C173</f>
        <v>Gelderland</v>
      </c>
      <c r="U173" s="51">
        <f>SUM('Data Input (1908-1910)'!D173:F173)/SUM('Data Input (1908-1910)'!R173:T173)*100</f>
        <v>7.0707070707070701</v>
      </c>
      <c r="V173">
        <f>SUM('Data Input (1908-1910)'!X173:Z173)/SUM('Data Input (1908-1910)'!R173:T173)*100</f>
        <v>1.3468013468013467</v>
      </c>
      <c r="W173" s="10">
        <f>SUM('Data Input (1908-1910)'!R173:T173)/3/'Data Input (1908-1910)'!N173*100</f>
        <v>12.907431551499348</v>
      </c>
      <c r="X173">
        <f>'Data Input (1908-1910)'!AS173/SUM('Data Input (1908-1910)'!L173:M173)*100</f>
        <v>41.811342592592595</v>
      </c>
      <c r="Y173">
        <f>SUM('Data Input (1908-1910)'!AP173:AQ173)/SUM('Data Input (1908-1910)'!L173:M173)*100</f>
        <v>1.5046296296296295</v>
      </c>
      <c r="Z173">
        <f>SUM('Data Input (1908-1910)'!AT173:AU173)/SUM('Data Input (1908-1910)'!L173:M173)*100</f>
        <v>0.57870370370370372</v>
      </c>
      <c r="AA173" s="10">
        <f>'Data Input (1908-1910)'!BI173*100</f>
        <v>25.175526579739216</v>
      </c>
      <c r="AB173" s="9">
        <f>LN('Data Input (1908-1910)'!G173/('Data Input (1908-1910)'!BP173/100))</f>
        <v>4.2901617595040014</v>
      </c>
      <c r="AC173">
        <f>IF(Tabel3[[#This Row],[Soil_Type]]="SAND",1,0)</f>
        <v>0</v>
      </c>
      <c r="AD173" s="10">
        <f>IF(Tabel3[[#This Row],[WPS_Presence]]="Present",1,0)</f>
        <v>0</v>
      </c>
      <c r="AE173">
        <f>'Data Input (1908-1910)'!AV173/SUM('Data Input (1908-1910)'!L173:M173)*1000</f>
        <v>0.28935185185185186</v>
      </c>
      <c r="AF173">
        <f>'Data Input (1908-1910)'!AW173/SUM('Data Input (1908-1910)'!L173:M173)*1000</f>
        <v>0.28935185185185186</v>
      </c>
      <c r="AG173">
        <f>'Data Input (1908-1910)'!BE173*100</f>
        <v>2.6936026936026933</v>
      </c>
    </row>
    <row r="174" spans="1:33" x14ac:dyDescent="0.25">
      <c r="A174">
        <f>Tabel1[[#This Row],[A_Code]]</f>
        <v>10408</v>
      </c>
      <c r="B174" t="str">
        <f>Tabel1[[#This Row],[Province]]</f>
        <v>Gelderland</v>
      </c>
      <c r="C174" s="51">
        <f>SUM(Tabel1[[#This Row],[Inf_Deaths '[1877']]:[Inf_Deaths '[1879']]])/SUM(Tabel1[[#This Row],[Births '[1877']]:[Births '[1879']]])*100</f>
        <v>15.105740181268882</v>
      </c>
      <c r="D174">
        <f>SUM(Tabel1[[#This Row],[Births '[1877']]:[Births '[1879']]])/3/Tabel1[[#This Row],[F_Aged_15to49 '[1879']]]*100</f>
        <v>14.441535776614309</v>
      </c>
      <c r="E174">
        <f>SUM(Tabel1[[#This Row],[Ilg_Births '[1877']]:[Ilg_Births '[1879']]])/SUM(Tabel1[[#This Row],[Births '[1877']]:[Births '[1879']]])*100</f>
        <v>1.5105740181268883</v>
      </c>
      <c r="F174" s="9">
        <f>SUM(Tabel1[[#This Row],[M_Rom_Cath '[1879']]:[F_Rom_Cath '[1879']]])/Tabel1[[#This Row],[Pop_Size '[1879']]]*100</f>
        <v>90.078003120124805</v>
      </c>
      <c r="G174">
        <f>SUM(Tabel1[[#This Row],[M_Orthx_Prts '[1879']]:[F_Orthx_Prts '[1879']]])/Tabel1[[#This Row],[Pop_Size '[1879']]]*100</f>
        <v>0</v>
      </c>
      <c r="H174">
        <f>SUM(Tabel1[[#This Row],[M_Prt_Jews '[1879']]:[F_NL_Jews '[1879']]])/Tabel1[[#This Row],[Pop_Size '[1879']]]*100</f>
        <v>0</v>
      </c>
      <c r="I174" s="10">
        <f>Tabel1[[#This Row],[F_Lbr_Prtcp '[proxy1909']]]*100</f>
        <v>34.861821903787103</v>
      </c>
      <c r="J174" s="9">
        <f>LN((SUM(Tabel1[[#This Row],[Pop_Size '[1877']]:[Pop_Size '[1878']]])/2)/(Tabel1[[#This Row],[Area_Size '[1879']]]/100))</f>
        <v>4.6060469880012267</v>
      </c>
      <c r="K174">
        <f>IF(Tabel1[[#This Row],[Soil_Type]]="Sand", 1, 0)</f>
        <v>0</v>
      </c>
      <c r="L174" s="10">
        <f>IF(Tabel1[[#This Row],[WPS_Presence]]="Present", 1, 0)</f>
        <v>0</v>
      </c>
      <c r="M174">
        <f>Tabel1[[#This Row],[Med_Dr '[1878']]]/(SUM(Tabel1[[#This Row],[Pop_Size '[1877']]:[Pop_Size '[1878']]])/2)*1000</f>
        <v>0.29459419649432905</v>
      </c>
      <c r="N174">
        <f>SUM(Tabel1[[#This Row],[Cntry_Srgn '[1878']]:[Twn_Srgn '[1878']]])/(SUM(Tabel1[[#This Row],[Pop_Size '[1877']]:[Pop_Size '[1878']]])/2)*1000</f>
        <v>0</v>
      </c>
      <c r="O174">
        <f>Tabel1[[#This Row],[Midw '[1878']]]/(SUM(Tabel1[[#This Row],[Pop_Size '[1877']]:[Pop_Size '[1878']]])/2)*1000</f>
        <v>0.29459419649432905</v>
      </c>
      <c r="P174">
        <f>Tabel1[[#This Row],[Avg_Inf_Vacc '[1877-1879']]]*100</f>
        <v>48.942598187311184</v>
      </c>
      <c r="Q174">
        <f>Tabel1[[#This Row],[Avg_Tdlr_Vacc '[1867-1870']]]*100</f>
        <v>39.203084832904885</v>
      </c>
      <c r="S174">
        <f>'Data Input (1908-1910)'!B174</f>
        <v>10027</v>
      </c>
      <c r="T174" s="10" t="str">
        <f>'Data Input (1908-1910)'!C174</f>
        <v>Gelderland</v>
      </c>
      <c r="U174" s="51">
        <f>SUM('Data Input (1908-1910)'!D174:F174)/SUM('Data Input (1908-1910)'!R174:T174)*100</f>
        <v>13.915857605177994</v>
      </c>
      <c r="V174">
        <f>SUM('Data Input (1908-1910)'!X174:Z174)/SUM('Data Input (1908-1910)'!R174:T174)*100</f>
        <v>2.2653721682847898</v>
      </c>
      <c r="W174" s="10">
        <f>SUM('Data Input (1908-1910)'!R174:T174)/3/'Data Input (1908-1910)'!N174*100</f>
        <v>10.804195804195803</v>
      </c>
      <c r="X174">
        <f>'Data Input (1908-1910)'!AS174/SUM('Data Input (1908-1910)'!L174:M174)*100</f>
        <v>29.83799964782532</v>
      </c>
      <c r="Y174">
        <f>SUM('Data Input (1908-1910)'!AP174:AQ174)/SUM('Data Input (1908-1910)'!L174:M174)*100</f>
        <v>2.6501144567705581</v>
      </c>
      <c r="Z174">
        <f>SUM('Data Input (1908-1910)'!AT174:AU174)/SUM('Data Input (1908-1910)'!L174:M174)*100</f>
        <v>1.1533720725479839</v>
      </c>
      <c r="AA174" s="10">
        <f>'Data Input (1908-1910)'!BI174*100</f>
        <v>39.153901103262164</v>
      </c>
      <c r="AB174" s="9">
        <f>LN('Data Input (1908-1910)'!G174/('Data Input (1908-1910)'!BP174/100))</f>
        <v>6.7923247189271603</v>
      </c>
      <c r="AC174">
        <f>IF(Tabel3[[#This Row],[Soil_Type]]="SAND",1,0)</f>
        <v>0</v>
      </c>
      <c r="AD174" s="10">
        <f>IF(Tabel3[[#This Row],[WPS_Presence]]="Present",1,0)</f>
        <v>1</v>
      </c>
      <c r="AE174">
        <f>'Data Input (1908-1910)'!AV174/SUM('Data Input (1908-1910)'!L174:M174)*1000</f>
        <v>0.35217467864060575</v>
      </c>
      <c r="AF174">
        <f>'Data Input (1908-1910)'!AW174/SUM('Data Input (1908-1910)'!L174:M174)*1000</f>
        <v>3.2576157774256034</v>
      </c>
      <c r="AG174">
        <f>'Data Input (1908-1910)'!BE174*100</f>
        <v>8.1265731751168637</v>
      </c>
    </row>
    <row r="175" spans="1:33" x14ac:dyDescent="0.25">
      <c r="A175">
        <f>Tabel1[[#This Row],[A_Code]]</f>
        <v>11071</v>
      </c>
      <c r="B175" t="str">
        <f>Tabel1[[#This Row],[Province]]</f>
        <v>Gelderland</v>
      </c>
      <c r="C175" s="51">
        <f>SUM(Tabel1[[#This Row],[Inf_Deaths '[1877']]:[Inf_Deaths '[1879']]])/SUM(Tabel1[[#This Row],[Births '[1877']]:[Births '[1879']]])*100</f>
        <v>9.1314031180400885</v>
      </c>
      <c r="D175">
        <f>SUM(Tabel1[[#This Row],[Births '[1877']]:[Births '[1879']]])/3/Tabel1[[#This Row],[F_Aged_15to49 '[1879']]]*100</f>
        <v>11.935140882509303</v>
      </c>
      <c r="E175">
        <f>SUM(Tabel1[[#This Row],[Ilg_Births '[1877']]:[Ilg_Births '[1879']]])/SUM(Tabel1[[#This Row],[Births '[1877']]:[Births '[1879']]])*100</f>
        <v>2.2271714922048997</v>
      </c>
      <c r="F175" s="9">
        <f>SUM(Tabel1[[#This Row],[M_Rom_Cath '[1879']]:[F_Rom_Cath '[1879']]])/Tabel1[[#This Row],[Pop_Size '[1879']]]*100</f>
        <v>39.900596421471171</v>
      </c>
      <c r="G175">
        <f>SUM(Tabel1[[#This Row],[M_Orthx_Prts '[1879']]:[F_Orthx_Prts '[1879']]])/Tabel1[[#This Row],[Pop_Size '[1879']]]*100</f>
        <v>5.9642147117296228E-2</v>
      </c>
      <c r="H175">
        <f>SUM(Tabel1[[#This Row],[M_Prt_Jews '[1879']]:[F_NL_Jews '[1879']]])/Tabel1[[#This Row],[Pop_Size '[1879']]]*100</f>
        <v>9.940357852882703E-2</v>
      </c>
      <c r="I175" s="10">
        <f>Tabel1[[#This Row],[F_Lbr_Prtcp '[proxy1909']]]*100</f>
        <v>40.961627369394357</v>
      </c>
      <c r="J175" s="9">
        <f>LN((SUM(Tabel1[[#This Row],[Pop_Size '[1877']]:[Pop_Size '[1878']]])/2)/(Tabel1[[#This Row],[Area_Size '[1879']]]/100))</f>
        <v>4.6719465744014697</v>
      </c>
      <c r="K175">
        <f>IF(Tabel1[[#This Row],[Soil_Type]]="Sand", 1, 0)</f>
        <v>0</v>
      </c>
      <c r="L175" s="10">
        <f>IF(Tabel1[[#This Row],[WPS_Presence]]="Present", 1, 0)</f>
        <v>0</v>
      </c>
      <c r="M175">
        <f>Tabel1[[#This Row],[Med_Dr '[1878']]]/(SUM(Tabel1[[#This Row],[Pop_Size '[1877']]:[Pop_Size '[1878']]])/2)*1000</f>
        <v>0</v>
      </c>
      <c r="N175">
        <f>SUM(Tabel1[[#This Row],[Cntry_Srgn '[1878']]:[Twn_Srgn '[1878']]])/(SUM(Tabel1[[#This Row],[Pop_Size '[1877']]:[Pop_Size '[1878']]])/2)*1000</f>
        <v>0.6035003017501509</v>
      </c>
      <c r="O175">
        <f>Tabel1[[#This Row],[Midw '[1878']]]/(SUM(Tabel1[[#This Row],[Pop_Size '[1877']]:[Pop_Size '[1878']]])/2)*1000</f>
        <v>0</v>
      </c>
      <c r="P175">
        <f>Tabel1[[#This Row],[Avg_Inf_Vacc '[1877-1879']]]*100</f>
        <v>7.5723830734966606</v>
      </c>
      <c r="Q175">
        <f>Tabel1[[#This Row],[Avg_Tdlr_Vacc '[1867-1870']]]*100</f>
        <v>10.125184094256259</v>
      </c>
      <c r="S175">
        <f>'Data Input (1908-1910)'!B175</f>
        <v>10408</v>
      </c>
      <c r="T175" s="10" t="str">
        <f>'Data Input (1908-1910)'!C175</f>
        <v>Gelderland</v>
      </c>
      <c r="U175" s="51">
        <f>SUM('Data Input (1908-1910)'!D175:F175)/SUM('Data Input (1908-1910)'!R175:T175)*100</f>
        <v>8.9156626506024104</v>
      </c>
      <c r="V175">
        <f>SUM('Data Input (1908-1910)'!X175:Z175)/SUM('Data Input (1908-1910)'!R175:T175)*100</f>
        <v>0.72289156626506024</v>
      </c>
      <c r="W175" s="10">
        <f>SUM('Data Input (1908-1910)'!R175:T175)/3/'Data Input (1908-1910)'!N175*100</f>
        <v>13.099747474747476</v>
      </c>
      <c r="X175">
        <f>'Data Input (1908-1910)'!AS175/SUM('Data Input (1908-1910)'!L175:M175)*100</f>
        <v>90.866944830783495</v>
      </c>
      <c r="Y175">
        <f>SUM('Data Input (1908-1910)'!AP175:AQ175)/SUM('Data Input (1908-1910)'!L175:M175)*100</f>
        <v>1.3444598980064904</v>
      </c>
      <c r="Z175">
        <f>SUM('Data Input (1908-1910)'!AT175:AU175)/SUM('Data Input (1908-1910)'!L175:M175)*100</f>
        <v>0</v>
      </c>
      <c r="AA175" s="10">
        <f>'Data Input (1908-1910)'!BI175*100</f>
        <v>34.861821903787103</v>
      </c>
      <c r="AB175" s="9">
        <f>LN('Data Input (1908-1910)'!G175/('Data Input (1908-1910)'!BP175/100))</f>
        <v>4.8666307726298053</v>
      </c>
      <c r="AC175">
        <f>IF(Tabel3[[#This Row],[Soil_Type]]="SAND",1,0)</f>
        <v>0</v>
      </c>
      <c r="AD175" s="10">
        <f>IF(Tabel3[[#This Row],[WPS_Presence]]="Present",1,0)</f>
        <v>0</v>
      </c>
      <c r="AE175">
        <f>'Data Input (1908-1910)'!AV175/SUM('Data Input (1908-1910)'!L175:M175)*1000</f>
        <v>0.46360686138154844</v>
      </c>
      <c r="AF175">
        <f>'Data Input (1908-1910)'!AW175/SUM('Data Input (1908-1910)'!L175:M175)*1000</f>
        <v>2.7816411682892905</v>
      </c>
      <c r="AG175">
        <f>'Data Input (1908-1910)'!BE175*100</f>
        <v>10.602409638554217</v>
      </c>
    </row>
    <row r="176" spans="1:33" x14ac:dyDescent="0.25">
      <c r="A176">
        <f>Tabel1[[#This Row],[A_Code]]</f>
        <v>11064</v>
      </c>
      <c r="B176" t="str">
        <f>Tabel1[[#This Row],[Province]]</f>
        <v>Gelderland</v>
      </c>
      <c r="C176" s="51">
        <f>SUM(Tabel1[[#This Row],[Inf_Deaths '[1877']]:[Inf_Deaths '[1879']]])/SUM(Tabel1[[#This Row],[Births '[1877']]:[Births '[1879']]])*100</f>
        <v>12.631578947368421</v>
      </c>
      <c r="D176">
        <f>SUM(Tabel1[[#This Row],[Births '[1877']]:[Births '[1879']]])/3/Tabel1[[#This Row],[F_Aged_15to49 '[1879']]]*100</f>
        <v>14.264264264264265</v>
      </c>
      <c r="E176">
        <f>SUM(Tabel1[[#This Row],[Ilg_Births '[1877']]:[Ilg_Births '[1879']]])/SUM(Tabel1[[#This Row],[Births '[1877']]:[Births '[1879']]])*100</f>
        <v>5.2631578947368416</v>
      </c>
      <c r="F176" s="9">
        <f>SUM(Tabel1[[#This Row],[M_Rom_Cath '[1879']]:[F_Rom_Cath '[1879']]])/Tabel1[[#This Row],[Pop_Size '[1879']]]*100</f>
        <v>27.82846715328467</v>
      </c>
      <c r="G176">
        <f>SUM(Tabel1[[#This Row],[M_Orthx_Prts '[1879']]:[F_Orthx_Prts '[1879']]])/Tabel1[[#This Row],[Pop_Size '[1879']]]*100</f>
        <v>0</v>
      </c>
      <c r="H176">
        <f>SUM(Tabel1[[#This Row],[M_Prt_Jews '[1879']]:[F_NL_Jews '[1879']]])/Tabel1[[#This Row],[Pop_Size '[1879']]]*100</f>
        <v>0.72992700729927007</v>
      </c>
      <c r="I176" s="10">
        <f>Tabel1[[#This Row],[F_Lbr_Prtcp '[proxy1909']]]*100</f>
        <v>45.65826330532213</v>
      </c>
      <c r="J176" s="9">
        <f>LN((SUM(Tabel1[[#This Row],[Pop_Size '[1877']]:[Pop_Size '[1878']]])/2)/(Tabel1[[#This Row],[Area_Size '[1879']]]/100))</f>
        <v>4.5219675598551747</v>
      </c>
      <c r="K176">
        <f>IF(Tabel1[[#This Row],[Soil_Type]]="Sand", 1, 0)</f>
        <v>0</v>
      </c>
      <c r="L176" s="10">
        <f>IF(Tabel1[[#This Row],[WPS_Presence]]="Present", 1, 0)</f>
        <v>0</v>
      </c>
      <c r="M176">
        <f>Tabel1[[#This Row],[Med_Dr '[1878']]]/(SUM(Tabel1[[#This Row],[Pop_Size '[1877']]:[Pop_Size '[1878']]])/2)*1000</f>
        <v>0</v>
      </c>
      <c r="N176">
        <f>SUM(Tabel1[[#This Row],[Cntry_Srgn '[1878']]:[Twn_Srgn '[1878']]])/(SUM(Tabel1[[#This Row],[Pop_Size '[1877']]:[Pop_Size '[1878']]])/2)*1000</f>
        <v>0.92250922509225086</v>
      </c>
      <c r="O176">
        <f>Tabel1[[#This Row],[Midw '[1878']]]/(SUM(Tabel1[[#This Row],[Pop_Size '[1877']]:[Pop_Size '[1878']]])/2)*1000</f>
        <v>0</v>
      </c>
      <c r="P176">
        <f>Tabel1[[#This Row],[Avg_Inf_Vacc '[1877-1879']]]*100</f>
        <v>12.631578947368421</v>
      </c>
      <c r="Q176">
        <f>Tabel1[[#This Row],[Avg_Tdlr_Vacc '[1867-1870']]]*100</f>
        <v>24.811557788944725</v>
      </c>
      <c r="S176">
        <f>'Data Input (1908-1910)'!B176</f>
        <v>11071</v>
      </c>
      <c r="T176" s="10" t="str">
        <f>'Data Input (1908-1910)'!C176</f>
        <v>Gelderland</v>
      </c>
      <c r="U176" s="51">
        <f>SUM('Data Input (1908-1910)'!D176:F176)/SUM('Data Input (1908-1910)'!R176:T176)*100</f>
        <v>8.1135902636916839</v>
      </c>
      <c r="V176">
        <f>SUM('Data Input (1908-1910)'!X176:Z176)/SUM('Data Input (1908-1910)'!R176:T176)*100</f>
        <v>19.269776876267748</v>
      </c>
      <c r="W176" s="10">
        <f>SUM('Data Input (1908-1910)'!R176:T176)/3/'Data Input (1908-1910)'!N176*100</f>
        <v>10.926418439716311</v>
      </c>
      <c r="X176">
        <f>'Data Input (1908-1910)'!AS176/SUM('Data Input (1908-1910)'!L176:M176)*100</f>
        <v>32.137230876947314</v>
      </c>
      <c r="Y176">
        <f>SUM('Data Input (1908-1910)'!AP176:AQ176)/SUM('Data Input (1908-1910)'!L176:M176)*100</f>
        <v>4.5860318571678622</v>
      </c>
      <c r="Z176">
        <f>SUM('Data Input (1908-1910)'!AT176:AU176)/SUM('Data Input (1908-1910)'!L176:M176)*100</f>
        <v>8.7519691930684401E-2</v>
      </c>
      <c r="AA176" s="10">
        <f>'Data Input (1908-1910)'!BI176*100</f>
        <v>40.961627369394357</v>
      </c>
      <c r="AB176" s="9">
        <f>LN('Data Input (1908-1910)'!G176/('Data Input (1908-1910)'!BP176/100))</f>
        <v>4.8297976155785323</v>
      </c>
      <c r="AC176">
        <f>IF(Tabel3[[#This Row],[Soil_Type]]="SAND",1,0)</f>
        <v>0</v>
      </c>
      <c r="AD176" s="10">
        <f>IF(Tabel3[[#This Row],[WPS_Presence]]="Present",1,0)</f>
        <v>0</v>
      </c>
      <c r="AE176">
        <f>'Data Input (1908-1910)'!AV176/SUM('Data Input (1908-1910)'!L176:M176)*1000</f>
        <v>0.70015753544547521</v>
      </c>
      <c r="AF176">
        <f>'Data Input (1908-1910)'!AW176/SUM('Data Input (1908-1910)'!L176:M176)*1000</f>
        <v>2.9756695256432697</v>
      </c>
      <c r="AG176">
        <f>'Data Input (1908-1910)'!BE176*100</f>
        <v>1.0141987829614605</v>
      </c>
    </row>
    <row r="177" spans="1:33" x14ac:dyDescent="0.25">
      <c r="A177">
        <f>Tabel1[[#This Row],[A_Code]]</f>
        <v>10912</v>
      </c>
      <c r="B177" t="str">
        <f>Tabel1[[#This Row],[Province]]</f>
        <v>Gelderland</v>
      </c>
      <c r="C177" s="51">
        <f>SUM(Tabel1[[#This Row],[Inf_Deaths '[1877']]:[Inf_Deaths '[1879']]])/SUM(Tabel1[[#This Row],[Births '[1877']]:[Births '[1879']]])*100</f>
        <v>11.608222490931077</v>
      </c>
      <c r="D177">
        <f>SUM(Tabel1[[#This Row],[Births '[1877']]:[Births '[1879']]])/3/Tabel1[[#This Row],[F_Aged_15to49 '[1879']]]*100</f>
        <v>13.552933464437892</v>
      </c>
      <c r="E177">
        <f>SUM(Tabel1[[#This Row],[Ilg_Births '[1877']]:[Ilg_Births '[1879']]])/SUM(Tabel1[[#This Row],[Births '[1877']]:[Births '[1879']]])*100</f>
        <v>2.0556227327690446</v>
      </c>
      <c r="F177" s="9">
        <f>SUM(Tabel1[[#This Row],[M_Rom_Cath '[1879']]:[F_Rom_Cath '[1879']]])/Tabel1[[#This Row],[Pop_Size '[1879']]]*100</f>
        <v>22.540891776831728</v>
      </c>
      <c r="G177">
        <f>SUM(Tabel1[[#This Row],[M_Orthx_Prts '[1879']]:[F_Orthx_Prts '[1879']]])/Tabel1[[#This Row],[Pop_Size '[1879']]]*100</f>
        <v>0.29128388976025094</v>
      </c>
      <c r="H177">
        <f>SUM(Tabel1[[#This Row],[M_Prt_Jews '[1879']]:[F_NL_Jews '[1879']]])/Tabel1[[#This Row],[Pop_Size '[1879']]]*100</f>
        <v>0.29128388976025094</v>
      </c>
      <c r="I177" s="10">
        <f>Tabel1[[#This Row],[F_Lbr_Prtcp '[proxy1909']]]*100</f>
        <v>29.897423067300476</v>
      </c>
      <c r="J177" s="9">
        <f>LN((SUM(Tabel1[[#This Row],[Pop_Size '[1877']]:[Pop_Size '[1878']]])/2)/(Tabel1[[#This Row],[Area_Size '[1879']]]/100))</f>
        <v>4.2839008501965719</v>
      </c>
      <c r="K177">
        <f>IF(Tabel1[[#This Row],[Soil_Type]]="Sand", 1, 0)</f>
        <v>1</v>
      </c>
      <c r="L177" s="10">
        <f>IF(Tabel1[[#This Row],[WPS_Presence]]="Present", 1, 0)</f>
        <v>0</v>
      </c>
      <c r="M177">
        <f>Tabel1[[#This Row],[Med_Dr '[1878']]]/(SUM(Tabel1[[#This Row],[Pop_Size '[1877']]:[Pop_Size '[1878']]])/2)*1000</f>
        <v>0.11287318697443423</v>
      </c>
      <c r="N177">
        <f>SUM(Tabel1[[#This Row],[Cntry_Srgn '[1878']]:[Twn_Srgn '[1878']]])/(SUM(Tabel1[[#This Row],[Pop_Size '[1877']]:[Pop_Size '[1878']]])/2)*1000</f>
        <v>0.22574637394886846</v>
      </c>
      <c r="O177">
        <f>Tabel1[[#This Row],[Midw '[1878']]]/(SUM(Tabel1[[#This Row],[Pop_Size '[1877']]:[Pop_Size '[1878']]])/2)*1000</f>
        <v>0.22574637394886846</v>
      </c>
      <c r="P177">
        <f>Tabel1[[#This Row],[Avg_Inf_Vacc '[1877-1879']]]*100</f>
        <v>10.278113663845224</v>
      </c>
      <c r="Q177">
        <f>Tabel1[[#This Row],[Avg_Tdlr_Vacc '[1867-1870']]]*100</f>
        <v>9.4165435745937955</v>
      </c>
      <c r="S177">
        <f>'Data Input (1908-1910)'!B177</f>
        <v>11064</v>
      </c>
      <c r="T177" s="10" t="str">
        <f>'Data Input (1908-1910)'!C177</f>
        <v>Gelderland</v>
      </c>
      <c r="U177" s="51">
        <f>SUM('Data Input (1908-1910)'!D177:F177)/SUM('Data Input (1908-1910)'!R177:T177)*100</f>
        <v>13.888888888888889</v>
      </c>
      <c r="V177">
        <f>SUM('Data Input (1908-1910)'!X177:Z177)/SUM('Data Input (1908-1910)'!R177:T177)*100</f>
        <v>2.7777777777777777</v>
      </c>
      <c r="W177" s="10">
        <f>SUM('Data Input (1908-1910)'!R177:T177)/3/'Data Input (1908-1910)'!N177*100</f>
        <v>10.38961038961039</v>
      </c>
      <c r="X177">
        <f>'Data Input (1908-1910)'!AS177/SUM('Data Input (1908-1910)'!L177:M177)*100</f>
        <v>20.38664323374341</v>
      </c>
      <c r="Y177">
        <f>SUM('Data Input (1908-1910)'!AP177:AQ177)/SUM('Data Input (1908-1910)'!L177:M177)*100</f>
        <v>0.35149384885764495</v>
      </c>
      <c r="Z177">
        <f>SUM('Data Input (1908-1910)'!AT177:AU177)/SUM('Data Input (1908-1910)'!L177:M177)*100</f>
        <v>1.1423550087873462</v>
      </c>
      <c r="AA177" s="10">
        <f>'Data Input (1908-1910)'!BI177*100</f>
        <v>45.65826330532213</v>
      </c>
      <c r="AB177" s="9">
        <f>LN('Data Input (1908-1910)'!G177/('Data Input (1908-1910)'!BP177/100))</f>
        <v>4.5888672211953354</v>
      </c>
      <c r="AC177">
        <f>IF(Tabel3[[#This Row],[Soil_Type]]="SAND",1,0)</f>
        <v>0</v>
      </c>
      <c r="AD177" s="10">
        <f>IF(Tabel3[[#This Row],[WPS_Presence]]="Present",1,0)</f>
        <v>0</v>
      </c>
      <c r="AE177">
        <f>'Data Input (1908-1910)'!AV177/SUM('Data Input (1908-1910)'!L177:M177)*1000</f>
        <v>0</v>
      </c>
      <c r="AF177">
        <f>'Data Input (1908-1910)'!AW177/SUM('Data Input (1908-1910)'!L177:M177)*1000</f>
        <v>0</v>
      </c>
      <c r="AG177">
        <f>'Data Input (1908-1910)'!BE177*100</f>
        <v>2.7777777777777777</v>
      </c>
    </row>
    <row r="178" spans="1:33" x14ac:dyDescent="0.25">
      <c r="A178">
        <f>Tabel1[[#This Row],[A_Code]]</f>
        <v>10957</v>
      </c>
      <c r="B178" t="str">
        <f>Tabel1[[#This Row],[Province]]</f>
        <v>Gelderland</v>
      </c>
      <c r="C178" s="51">
        <f>SUM(Tabel1[[#This Row],[Inf_Deaths '[1877']]:[Inf_Deaths '[1879']]])/SUM(Tabel1[[#This Row],[Births '[1877']]:[Births '[1879']]])*100</f>
        <v>11.538461538461538</v>
      </c>
      <c r="D178">
        <f>SUM(Tabel1[[#This Row],[Births '[1877']]:[Births '[1879']]])/3/Tabel1[[#This Row],[F_Aged_15to49 '[1879']]]*100</f>
        <v>11.818181818181818</v>
      </c>
      <c r="E178">
        <f>SUM(Tabel1[[#This Row],[Ilg_Births '[1877']]:[Ilg_Births '[1879']]])/SUM(Tabel1[[#This Row],[Births '[1877']]:[Births '[1879']]])*100</f>
        <v>3.4188034188034191</v>
      </c>
      <c r="F178" s="9">
        <f>SUM(Tabel1[[#This Row],[M_Rom_Cath '[1879']]:[F_Rom_Cath '[1879']]])/Tabel1[[#This Row],[Pop_Size '[1879']]]*100</f>
        <v>13.164466642882624</v>
      </c>
      <c r="G178">
        <f>SUM(Tabel1[[#This Row],[M_Orthx_Prts '[1879']]:[F_Orthx_Prts '[1879']]])/Tabel1[[#This Row],[Pop_Size '[1879']]]*100</f>
        <v>3.5676061362825542E-2</v>
      </c>
      <c r="H178">
        <f>SUM(Tabel1[[#This Row],[M_Prt_Jews '[1879']]:[F_NL_Jews '[1879']]])/Tabel1[[#This Row],[Pop_Size '[1879']]]*100</f>
        <v>0.7135212272565109</v>
      </c>
      <c r="I178" s="10">
        <f>Tabel1[[#This Row],[F_Lbr_Prtcp '[proxy1909']]]*100</f>
        <v>37.492957746478872</v>
      </c>
      <c r="J178" s="9">
        <f>LN((SUM(Tabel1[[#This Row],[Pop_Size '[1877']]:[Pop_Size '[1878']]])/2)/(Tabel1[[#This Row],[Area_Size '[1879']]]/100))</f>
        <v>3.8636579011363521</v>
      </c>
      <c r="K178">
        <f>IF(Tabel1[[#This Row],[Soil_Type]]="Sand", 1, 0)</f>
        <v>1</v>
      </c>
      <c r="L178" s="10">
        <f>IF(Tabel1[[#This Row],[WPS_Presence]]="Present", 1, 0)</f>
        <v>0</v>
      </c>
      <c r="M178">
        <f>Tabel1[[#This Row],[Med_Dr '[1878']]]/(SUM(Tabel1[[#This Row],[Pop_Size '[1877']]:[Pop_Size '[1878']]])/2)*1000</f>
        <v>0.36277888626881916</v>
      </c>
      <c r="N178">
        <f>SUM(Tabel1[[#This Row],[Cntry_Srgn '[1878']]:[Twn_Srgn '[1878']]])/(SUM(Tabel1[[#This Row],[Pop_Size '[1877']]:[Pop_Size '[1878']]])/2)*1000</f>
        <v>0.36277888626881916</v>
      </c>
      <c r="O178">
        <f>Tabel1[[#This Row],[Midw '[1878']]]/(SUM(Tabel1[[#This Row],[Pop_Size '[1877']]:[Pop_Size '[1878']]])/2)*1000</f>
        <v>0.36277888626881916</v>
      </c>
      <c r="P178">
        <f>Tabel1[[#This Row],[Avg_Inf_Vacc '[1877-1879']]]*100</f>
        <v>35.470085470085472</v>
      </c>
      <c r="Q178">
        <f>Tabel1[[#This Row],[Avg_Tdlr_Vacc '[1867-1870']]]*100</f>
        <v>42.016806722689068</v>
      </c>
      <c r="S178">
        <f>'Data Input (1908-1910)'!B178</f>
        <v>10912</v>
      </c>
      <c r="T178" s="10" t="str">
        <f>'Data Input (1908-1910)'!C178</f>
        <v>Gelderland</v>
      </c>
      <c r="U178" s="51">
        <f>SUM('Data Input (1908-1910)'!D178:F178)/SUM('Data Input (1908-1910)'!R178:T178)*100</f>
        <v>10.035005834305718</v>
      </c>
      <c r="V178">
        <f>SUM('Data Input (1908-1910)'!X178:Z178)/SUM('Data Input (1908-1910)'!R178:T178)*100</f>
        <v>1.2835472578763127</v>
      </c>
      <c r="W178" s="10">
        <f>SUM('Data Input (1908-1910)'!R178:T178)/3/'Data Input (1908-1910)'!N178*100</f>
        <v>11.726874657909143</v>
      </c>
      <c r="X178">
        <f>'Data Input (1908-1910)'!AS178/SUM('Data Input (1908-1910)'!L178:M178)*100</f>
        <v>22.608211034738993</v>
      </c>
      <c r="Y178">
        <f>SUM('Data Input (1908-1910)'!AP178:AQ178)/SUM('Data Input (1908-1910)'!L178:M178)*100</f>
        <v>4.514211406279026</v>
      </c>
      <c r="Z178">
        <f>SUM('Data Input (1908-1910)'!AT178:AU178)/SUM('Data Input (1908-1910)'!L178:M178)*100</f>
        <v>9.2885008359650745E-2</v>
      </c>
      <c r="AA178" s="10">
        <f>'Data Input (1908-1910)'!BI178*100</f>
        <v>29.897423067300476</v>
      </c>
      <c r="AB178" s="9">
        <f>LN('Data Input (1908-1910)'!G178/('Data Input (1908-1910)'!BP178/100))</f>
        <v>4.4834370398811929</v>
      </c>
      <c r="AC178">
        <f>IF(Tabel3[[#This Row],[Soil_Type]]="SAND",1,0)</f>
        <v>1</v>
      </c>
      <c r="AD178" s="10">
        <f>IF(Tabel3[[#This Row],[WPS_Presence]]="Present",1,0)</f>
        <v>0</v>
      </c>
      <c r="AE178">
        <f>'Data Input (1908-1910)'!AV178/SUM('Data Input (1908-1910)'!L178:M178)*1000</f>
        <v>0.27865502507895223</v>
      </c>
      <c r="AF178">
        <f>'Data Input (1908-1910)'!AW178/SUM('Data Input (1908-1910)'!L178:M178)*1000</f>
        <v>0.74308006687720607</v>
      </c>
      <c r="AG178">
        <f>'Data Input (1908-1910)'!BE178*100</f>
        <v>1.0501750291715286</v>
      </c>
    </row>
    <row r="179" spans="1:33" x14ac:dyDescent="0.25">
      <c r="A179">
        <f>Tabel1[[#This Row],[A_Code]]</f>
        <v>11376</v>
      </c>
      <c r="B179" t="str">
        <f>Tabel1[[#This Row],[Province]]</f>
        <v>Gelderland</v>
      </c>
      <c r="C179" s="51">
        <f>SUM(Tabel1[[#This Row],[Inf_Deaths '[1877']]:[Inf_Deaths '[1879']]])/SUM(Tabel1[[#This Row],[Births '[1877']]:[Births '[1879']]])*100</f>
        <v>24.277456647398843</v>
      </c>
      <c r="D179">
        <f>SUM(Tabel1[[#This Row],[Births '[1877']]:[Births '[1879']]])/3/Tabel1[[#This Row],[F_Aged_15to49 '[1879']]]*100</f>
        <v>19.351230425055927</v>
      </c>
      <c r="E179">
        <f>SUM(Tabel1[[#This Row],[Ilg_Births '[1877']]:[Ilg_Births '[1879']]])/SUM(Tabel1[[#This Row],[Births '[1877']]:[Births '[1879']]])*100</f>
        <v>0.57803468208092479</v>
      </c>
      <c r="F179" s="9">
        <f>SUM(Tabel1[[#This Row],[M_Rom_Cath '[1879']]:[F_Rom_Cath '[1879']]])/Tabel1[[#This Row],[Pop_Size '[1879']]]*100</f>
        <v>1.7313019390581719</v>
      </c>
      <c r="G179">
        <f>SUM(Tabel1[[#This Row],[M_Orthx_Prts '[1879']]:[F_Orthx_Prts '[1879']]])/Tabel1[[#This Row],[Pop_Size '[1879']]]*100</f>
        <v>5.4709141274238222</v>
      </c>
      <c r="H179">
        <f>SUM(Tabel1[[#This Row],[M_Prt_Jews '[1879']]:[F_NL_Jews '[1879']]])/Tabel1[[#This Row],[Pop_Size '[1879']]]*100</f>
        <v>0</v>
      </c>
      <c r="I179" s="10">
        <f>Tabel1[[#This Row],[F_Lbr_Prtcp '[proxy1909']]]*100</f>
        <v>45.915136162127929</v>
      </c>
      <c r="J179" s="9">
        <f>LN((SUM(Tabel1[[#This Row],[Pop_Size '[1877']]:[Pop_Size '[1878']]])/2)/(Tabel1[[#This Row],[Area_Size '[1879']]]/100))</f>
        <v>3.9798830099860609</v>
      </c>
      <c r="K179">
        <f>IF(Tabel1[[#This Row],[Soil_Type]]="Sand", 1, 0)</f>
        <v>0</v>
      </c>
      <c r="L179" s="10">
        <f>IF(Tabel1[[#This Row],[WPS_Presence]]="Present", 1, 0)</f>
        <v>0</v>
      </c>
      <c r="M179">
        <f>Tabel1[[#This Row],[Med_Dr '[1878']]]/(SUM(Tabel1[[#This Row],[Pop_Size '[1877']]:[Pop_Size '[1878']]])/2)*1000</f>
        <v>0</v>
      </c>
      <c r="N179">
        <f>SUM(Tabel1[[#This Row],[Cntry_Srgn '[1878']]:[Twn_Srgn '[1878']]])/(SUM(Tabel1[[#This Row],[Pop_Size '[1877']]:[Pop_Size '[1878']]])/2)*1000</f>
        <v>0</v>
      </c>
      <c r="O179">
        <f>Tabel1[[#This Row],[Midw '[1878']]]/(SUM(Tabel1[[#This Row],[Pop_Size '[1877']]:[Pop_Size '[1878']]])/2)*1000</f>
        <v>0</v>
      </c>
      <c r="P179">
        <f>Tabel1[[#This Row],[Avg_Inf_Vacc '[1877-1879']]]*100</f>
        <v>0.57803468208092479</v>
      </c>
      <c r="Q179">
        <f>Tabel1[[#This Row],[Avg_Tdlr_Vacc '[1867-1870']]]*100</f>
        <v>3.7735849056603774</v>
      </c>
      <c r="S179">
        <f>'Data Input (1908-1910)'!B179</f>
        <v>10957</v>
      </c>
      <c r="T179" s="10" t="str">
        <f>'Data Input (1908-1910)'!C179</f>
        <v>Gelderland</v>
      </c>
      <c r="U179" s="51">
        <f>SUM('Data Input (1908-1910)'!D179:F179)/SUM('Data Input (1908-1910)'!R179:T179)*100</f>
        <v>10</v>
      </c>
      <c r="V179">
        <f>SUM('Data Input (1908-1910)'!X179:Z179)/SUM('Data Input (1908-1910)'!R179:T179)*100</f>
        <v>0</v>
      </c>
      <c r="W179" s="10">
        <f>SUM('Data Input (1908-1910)'!R179:T179)/3/'Data Input (1908-1910)'!N179*100</f>
        <v>10.726072607260727</v>
      </c>
      <c r="X179">
        <f>'Data Input (1908-1910)'!AS179/SUM('Data Input (1908-1910)'!L179:M179)*100</f>
        <v>12.985839108165109</v>
      </c>
      <c r="Y179">
        <f>SUM('Data Input (1908-1910)'!AP179:AQ179)/SUM('Data Input (1908-1910)'!L179:M179)*100</f>
        <v>8.2253690870744212</v>
      </c>
      <c r="Z179">
        <f>SUM('Data Input (1908-1910)'!AT179:AU179)/SUM('Data Input (1908-1910)'!L179:M179)*100</f>
        <v>0.24103645676408555</v>
      </c>
      <c r="AA179" s="10">
        <f>'Data Input (1908-1910)'!BI179*100</f>
        <v>37.492957746478872</v>
      </c>
      <c r="AB179" s="9">
        <f>LN('Data Input (1908-1910)'!G179/('Data Input (1908-1910)'!BP179/100))</f>
        <v>4.0411914249035741</v>
      </c>
      <c r="AC179">
        <f>IF(Tabel3[[#This Row],[Soil_Type]]="SAND",1,0)</f>
        <v>1</v>
      </c>
      <c r="AD179" s="10">
        <f>IF(Tabel3[[#This Row],[WPS_Presence]]="Present",1,0)</f>
        <v>0</v>
      </c>
      <c r="AE179">
        <f>'Data Input (1908-1910)'!AV179/SUM('Data Input (1908-1910)'!L179:M179)*1000</f>
        <v>0.6025911419102139</v>
      </c>
      <c r="AF179">
        <f>'Data Input (1908-1910)'!AW179/SUM('Data Input (1908-1910)'!L179:M179)*1000</f>
        <v>1.8077734257306419</v>
      </c>
      <c r="AG179">
        <f>'Data Input (1908-1910)'!BE179*100</f>
        <v>2.0512820512820511</v>
      </c>
    </row>
    <row r="180" spans="1:33" x14ac:dyDescent="0.25">
      <c r="A180">
        <f>Tabel1[[#This Row],[A_Code]]</f>
        <v>10238</v>
      </c>
      <c r="B180" t="str">
        <f>Tabel1[[#This Row],[Province]]</f>
        <v>Gelderland</v>
      </c>
      <c r="C180" s="51">
        <f>SUM(Tabel1[[#This Row],[Inf_Deaths '[1877']]:[Inf_Deaths '[1879']]])/SUM(Tabel1[[#This Row],[Births '[1877']]:[Births '[1879']]])*100</f>
        <v>17.142857142857142</v>
      </c>
      <c r="D180">
        <f>SUM(Tabel1[[#This Row],[Births '[1877']]:[Births '[1879']]])/3/Tabel1[[#This Row],[F_Aged_15to49 '[1879']]]*100</f>
        <v>13.725490196078432</v>
      </c>
      <c r="E180">
        <f>SUM(Tabel1[[#This Row],[Ilg_Births '[1877']]:[Ilg_Births '[1879']]])/SUM(Tabel1[[#This Row],[Births '[1877']]:[Births '[1879']]])*100</f>
        <v>2.8571428571428572</v>
      </c>
      <c r="F180" s="9">
        <f>SUM(Tabel1[[#This Row],[M_Rom_Cath '[1879']]:[F_Rom_Cath '[1879']]])/Tabel1[[#This Row],[Pop_Size '[1879']]]*100</f>
        <v>1.3524264120922831</v>
      </c>
      <c r="G180">
        <f>SUM(Tabel1[[#This Row],[M_Orthx_Prts '[1879']]:[F_Orthx_Prts '[1879']]])/Tabel1[[#This Row],[Pop_Size '[1879']]]*100</f>
        <v>0</v>
      </c>
      <c r="H180">
        <f>SUM(Tabel1[[#This Row],[M_Prt_Jews '[1879']]:[F_NL_Jews '[1879']]])/Tabel1[[#This Row],[Pop_Size '[1879']]]*100</f>
        <v>0.71599045346062051</v>
      </c>
      <c r="I180" s="10">
        <f>Tabel1[[#This Row],[F_Lbr_Prtcp '[proxy1909']]]*100</f>
        <v>45.127850725639249</v>
      </c>
      <c r="J180" s="9">
        <f>LN((SUM(Tabel1[[#This Row],[Pop_Size '[1877']]:[Pop_Size '[1878']]])/2)/(Tabel1[[#This Row],[Area_Size '[1879']]]/100))</f>
        <v>4.3945380430850483</v>
      </c>
      <c r="K180">
        <f>IF(Tabel1[[#This Row],[Soil_Type]]="Sand", 1, 0)</f>
        <v>0</v>
      </c>
      <c r="L180" s="10">
        <f>IF(Tabel1[[#This Row],[WPS_Presence]]="Present", 1, 0)</f>
        <v>0</v>
      </c>
      <c r="M180">
        <f>Tabel1[[#This Row],[Med_Dr '[1878']]]/(SUM(Tabel1[[#This Row],[Pop_Size '[1877']]:[Pop_Size '[1878']]])/2)*1000</f>
        <v>0</v>
      </c>
      <c r="N180">
        <f>SUM(Tabel1[[#This Row],[Cntry_Srgn '[1878']]:[Twn_Srgn '[1878']]])/(SUM(Tabel1[[#This Row],[Pop_Size '[1877']]:[Pop_Size '[1878']]])/2)*1000</f>
        <v>0.79681274900398413</v>
      </c>
      <c r="O180">
        <f>Tabel1[[#This Row],[Midw '[1878']]]/(SUM(Tabel1[[#This Row],[Pop_Size '[1877']]:[Pop_Size '[1878']]])/2)*1000</f>
        <v>0</v>
      </c>
      <c r="P180">
        <f>Tabel1[[#This Row],[Avg_Inf_Vacc '[1877-1879']]]*100</f>
        <v>4.7619047619047628</v>
      </c>
      <c r="Q180">
        <f>Tabel1[[#This Row],[Avg_Tdlr_Vacc '[1867-1870']]]*100</f>
        <v>5.7773109243697478</v>
      </c>
      <c r="S180">
        <f>'Data Input (1908-1910)'!B180</f>
        <v>11376</v>
      </c>
      <c r="T180" s="10" t="str">
        <f>'Data Input (1908-1910)'!C180</f>
        <v>Gelderland</v>
      </c>
      <c r="U180" s="51">
        <f>SUM('Data Input (1908-1910)'!D180:F180)/SUM('Data Input (1908-1910)'!R180:T180)*100</f>
        <v>14.473684210526317</v>
      </c>
      <c r="V180">
        <f>SUM('Data Input (1908-1910)'!X180:Z180)/SUM('Data Input (1908-1910)'!R180:T180)*100</f>
        <v>2.6315789473684208</v>
      </c>
      <c r="W180" s="10">
        <f>SUM('Data Input (1908-1910)'!R180:T180)/3/'Data Input (1908-1910)'!N180*100</f>
        <v>14.393939393939393</v>
      </c>
      <c r="X180">
        <f>'Data Input (1908-1910)'!AS180/SUM('Data Input (1908-1910)'!L180:M180)*100</f>
        <v>0.93984962406015038</v>
      </c>
      <c r="Y180">
        <f>SUM('Data Input (1908-1910)'!AP180:AQ180)/SUM('Data Input (1908-1910)'!L180:M180)*100</f>
        <v>7.7694235588972429</v>
      </c>
      <c r="Z180">
        <f>SUM('Data Input (1908-1910)'!AT180:AU180)/SUM('Data Input (1908-1910)'!L180:M180)*100</f>
        <v>0</v>
      </c>
      <c r="AA180" s="10">
        <f>'Data Input (1908-1910)'!BI180*100</f>
        <v>45.915136162127929</v>
      </c>
      <c r="AB180" s="9">
        <f>LN('Data Input (1908-1910)'!G180/('Data Input (1908-1910)'!BP180/100))</f>
        <v>4.0431102219532624</v>
      </c>
      <c r="AC180">
        <f>IF(Tabel3[[#This Row],[Soil_Type]]="SAND",1,0)</f>
        <v>0</v>
      </c>
      <c r="AD180" s="10">
        <f>IF(Tabel3[[#This Row],[WPS_Presence]]="Present",1,0)</f>
        <v>0</v>
      </c>
      <c r="AE180">
        <f>'Data Input (1908-1910)'!AV180/SUM('Data Input (1908-1910)'!L180:M180)*1000</f>
        <v>0</v>
      </c>
      <c r="AF180">
        <f>'Data Input (1908-1910)'!AW180/SUM('Data Input (1908-1910)'!L180:M180)*1000</f>
        <v>0</v>
      </c>
      <c r="AG180">
        <f>'Data Input (1908-1910)'!BE180*100</f>
        <v>0.8771929824561403</v>
      </c>
    </row>
    <row r="181" spans="1:33" x14ac:dyDescent="0.25">
      <c r="A181">
        <f>Tabel1[[#This Row],[A_Code]]</f>
        <v>10201</v>
      </c>
      <c r="B181" t="str">
        <f>Tabel1[[#This Row],[Province]]</f>
        <v>Gelderland</v>
      </c>
      <c r="C181" s="51">
        <f>SUM(Tabel1[[#This Row],[Inf_Deaths '[1877']]:[Inf_Deaths '[1879']]])/SUM(Tabel1[[#This Row],[Births '[1877']]:[Births '[1879']]])*100</f>
        <v>11.30952380952381</v>
      </c>
      <c r="D181">
        <f>SUM(Tabel1[[#This Row],[Births '[1877']]:[Births '[1879']]])/3/Tabel1[[#This Row],[F_Aged_15to49 '[1879']]]*100</f>
        <v>16.716417910447763</v>
      </c>
      <c r="E181">
        <f>SUM(Tabel1[[#This Row],[Ilg_Births '[1877']]:[Ilg_Births '[1879']]])/SUM(Tabel1[[#This Row],[Births '[1877']]:[Births '[1879']]])*100</f>
        <v>5.3571428571428568</v>
      </c>
      <c r="F181" s="9">
        <f>SUM(Tabel1[[#This Row],[M_Rom_Cath '[1879']]:[F_Rom_Cath '[1879']]])/Tabel1[[#This Row],[Pop_Size '[1879']]]*100</f>
        <v>9.477124183006536</v>
      </c>
      <c r="G181">
        <f>SUM(Tabel1[[#This Row],[M_Orthx_Prts '[1879']]:[F_Orthx_Prts '[1879']]])/Tabel1[[#This Row],[Pop_Size '[1879']]]*100</f>
        <v>0</v>
      </c>
      <c r="H181">
        <f>SUM(Tabel1[[#This Row],[M_Prt_Jews '[1879']]:[F_NL_Jews '[1879']]])/Tabel1[[#This Row],[Pop_Size '[1879']]]*100</f>
        <v>0</v>
      </c>
      <c r="I181" s="10">
        <f>Tabel1[[#This Row],[F_Lbr_Prtcp '[proxy1909']]]*100</f>
        <v>40.176991150442475</v>
      </c>
      <c r="J181" s="9">
        <f>LN((SUM(Tabel1[[#This Row],[Pop_Size '[1877']]:[Pop_Size '[1878']]])/2)/(Tabel1[[#This Row],[Area_Size '[1879']]]/100))</f>
        <v>4.7434340706843132</v>
      </c>
      <c r="K181">
        <f>IF(Tabel1[[#This Row],[Soil_Type]]="Sand", 1, 0)</f>
        <v>0</v>
      </c>
      <c r="L181" s="10">
        <f>IF(Tabel1[[#This Row],[WPS_Presence]]="Present", 1, 0)</f>
        <v>0</v>
      </c>
      <c r="M181">
        <f>Tabel1[[#This Row],[Med_Dr '[1878']]]/(SUM(Tabel1[[#This Row],[Pop_Size '[1877']]:[Pop_Size '[1878']]])/2)*1000</f>
        <v>0.65573770491803274</v>
      </c>
      <c r="N181">
        <f>SUM(Tabel1[[#This Row],[Cntry_Srgn '[1878']]:[Twn_Srgn '[1878']]])/(SUM(Tabel1[[#This Row],[Pop_Size '[1877']]:[Pop_Size '[1878']]])/2)*1000</f>
        <v>0.65573770491803274</v>
      </c>
      <c r="O181">
        <f>Tabel1[[#This Row],[Midw '[1878']]]/(SUM(Tabel1[[#This Row],[Pop_Size '[1877']]:[Pop_Size '[1878']]])/2)*1000</f>
        <v>0</v>
      </c>
      <c r="P181">
        <f>Tabel1[[#This Row],[Avg_Inf_Vacc '[1877-1879']]]*100</f>
        <v>10.119047619047619</v>
      </c>
      <c r="Q181">
        <f>Tabel1[[#This Row],[Avg_Tdlr_Vacc '[1867-1870']]]*100</f>
        <v>15.495867768595042</v>
      </c>
      <c r="S181">
        <f>'Data Input (1908-1910)'!B181</f>
        <v>10238</v>
      </c>
      <c r="T181" s="10" t="str">
        <f>'Data Input (1908-1910)'!C181</f>
        <v>Gelderland</v>
      </c>
      <c r="U181" s="51">
        <f>SUM('Data Input (1908-1910)'!D181:F181)/SUM('Data Input (1908-1910)'!R181:T181)*100</f>
        <v>12.666666666666668</v>
      </c>
      <c r="V181">
        <f>SUM('Data Input (1908-1910)'!X181:Z181)/SUM('Data Input (1908-1910)'!R181:T181)*100</f>
        <v>2</v>
      </c>
      <c r="W181" s="10">
        <f>SUM('Data Input (1908-1910)'!R181:T181)/3/'Data Input (1908-1910)'!N181*100</f>
        <v>16.025641025641026</v>
      </c>
      <c r="X181">
        <f>'Data Input (1908-1910)'!AS181/SUM('Data Input (1908-1910)'!L181:M181)*100</f>
        <v>1.2978142076502732</v>
      </c>
      <c r="Y181">
        <f>SUM('Data Input (1908-1910)'!AP181:AQ181)/SUM('Data Input (1908-1910)'!L181:M181)*100</f>
        <v>0.95628415300546454</v>
      </c>
      <c r="Z181">
        <f>SUM('Data Input (1908-1910)'!AT181:AU181)/SUM('Data Input (1908-1910)'!L181:M181)*100</f>
        <v>0.54644808743169404</v>
      </c>
      <c r="AA181" s="10">
        <f>'Data Input (1908-1910)'!BI181*100</f>
        <v>45.127850725639249</v>
      </c>
      <c r="AB181" s="9">
        <f>LN('Data Input (1908-1910)'!G181/('Data Input (1908-1910)'!BP181/100))</f>
        <v>4.5389660269337844</v>
      </c>
      <c r="AC181">
        <f>IF(Tabel3[[#This Row],[Soil_Type]]="SAND",1,0)</f>
        <v>0</v>
      </c>
      <c r="AD181" s="10">
        <f>IF(Tabel3[[#This Row],[WPS_Presence]]="Present",1,0)</f>
        <v>0</v>
      </c>
      <c r="AE181">
        <f>'Data Input (1908-1910)'!AV181/SUM('Data Input (1908-1910)'!L181:M181)*1000</f>
        <v>0.68306010928961747</v>
      </c>
      <c r="AF181">
        <f>'Data Input (1908-1910)'!AW181/SUM('Data Input (1908-1910)'!L181:M181)*1000</f>
        <v>1.3661202185792349</v>
      </c>
      <c r="AG181">
        <f>'Data Input (1908-1910)'!BE181*100</f>
        <v>0.22222222222222221</v>
      </c>
    </row>
    <row r="182" spans="1:33" x14ac:dyDescent="0.25">
      <c r="A182">
        <f>Tabel1[[#This Row],[A_Code]]</f>
        <v>11010</v>
      </c>
      <c r="B182" t="str">
        <f>Tabel1[[#This Row],[Province]]</f>
        <v>Gelderland</v>
      </c>
      <c r="C182" s="51">
        <f>SUM(Tabel1[[#This Row],[Inf_Deaths '[1877']]:[Inf_Deaths '[1879']]])/SUM(Tabel1[[#This Row],[Births '[1877']]:[Births '[1879']]])*100</f>
        <v>16.144975288303129</v>
      </c>
      <c r="D182">
        <f>SUM(Tabel1[[#This Row],[Births '[1877']]:[Births '[1879']]])/3/Tabel1[[#This Row],[F_Aged_15to49 '[1879']]]*100</f>
        <v>13.172743055555555</v>
      </c>
      <c r="E182">
        <f>SUM(Tabel1[[#This Row],[Ilg_Births '[1877']]:[Ilg_Births '[1879']]])/SUM(Tabel1[[#This Row],[Births '[1877']]:[Births '[1879']]])*100</f>
        <v>1.6474464579901154</v>
      </c>
      <c r="F182" s="9">
        <f>SUM(Tabel1[[#This Row],[M_Rom_Cath '[1879']]:[F_Rom_Cath '[1879']]])/Tabel1[[#This Row],[Pop_Size '[1879']]]*100</f>
        <v>20.047581284694687</v>
      </c>
      <c r="G182">
        <f>SUM(Tabel1[[#This Row],[M_Orthx_Prts '[1879']]:[F_Orthx_Prts '[1879']]])/Tabel1[[#This Row],[Pop_Size '[1879']]]*100</f>
        <v>0</v>
      </c>
      <c r="H182">
        <f>SUM(Tabel1[[#This Row],[M_Prt_Jews '[1879']]:[F_NL_Jews '[1879']]])/Tabel1[[#This Row],[Pop_Size '[1879']]]*100</f>
        <v>1.3798572561459159</v>
      </c>
      <c r="I182" s="10">
        <f>Tabel1[[#This Row],[F_Lbr_Prtcp '[proxy1909']]]*100</f>
        <v>39.908982983775225</v>
      </c>
      <c r="J182" s="9">
        <f>LN((SUM(Tabel1[[#This Row],[Pop_Size '[1877']]:[Pop_Size '[1878']]])/2)/(Tabel1[[#This Row],[Area_Size '[1879']]]/100))</f>
        <v>5.3638955595430566</v>
      </c>
      <c r="K182">
        <f>IF(Tabel1[[#This Row],[Soil_Type]]="Sand", 1, 0)</f>
        <v>1</v>
      </c>
      <c r="L182" s="10">
        <f>IF(Tabel1[[#This Row],[WPS_Presence]]="Present", 1, 0)</f>
        <v>0</v>
      </c>
      <c r="M182">
        <f>Tabel1[[#This Row],[Med_Dr '[1878']]]/(SUM(Tabel1[[#This Row],[Pop_Size '[1877']]:[Pop_Size '[1878']]])/2)*1000</f>
        <v>0.47656870532168388</v>
      </c>
      <c r="N182">
        <f>SUM(Tabel1[[#This Row],[Cntry_Srgn '[1878']]:[Twn_Srgn '[1878']]])/(SUM(Tabel1[[#This Row],[Pop_Size '[1877']]:[Pop_Size '[1878']]])/2)*1000</f>
        <v>0.15885623510722796</v>
      </c>
      <c r="O182">
        <f>Tabel1[[#This Row],[Midw '[1878']]]/(SUM(Tabel1[[#This Row],[Pop_Size '[1877']]:[Pop_Size '[1878']]])/2)*1000</f>
        <v>0.31771247021445592</v>
      </c>
      <c r="P182">
        <f>Tabel1[[#This Row],[Avg_Inf_Vacc '[1877-1879']]]*100</f>
        <v>17.792421746293243</v>
      </c>
      <c r="Q182">
        <f>Tabel1[[#This Row],[Avg_Tdlr_Vacc '[1867-1870']]]*100</f>
        <v>18.393584521384927</v>
      </c>
      <c r="S182">
        <f>'Data Input (1908-1910)'!B182</f>
        <v>10201</v>
      </c>
      <c r="T182" s="10" t="str">
        <f>'Data Input (1908-1910)'!C182</f>
        <v>Gelderland</v>
      </c>
      <c r="U182" s="51">
        <f>SUM('Data Input (1908-1910)'!D182:F182)/SUM('Data Input (1908-1910)'!R182:T182)*100</f>
        <v>10.869565217391305</v>
      </c>
      <c r="V182">
        <f>SUM('Data Input (1908-1910)'!X182:Z182)/SUM('Data Input (1908-1910)'!R182:T182)*100</f>
        <v>0</v>
      </c>
      <c r="W182" s="10">
        <f>SUM('Data Input (1908-1910)'!R182:T182)/3/'Data Input (1908-1910)'!N182*100</f>
        <v>13.142857142857142</v>
      </c>
      <c r="X182">
        <f>'Data Input (1908-1910)'!AS182/SUM('Data Input (1908-1910)'!L182:M182)*100</f>
        <v>11.384062312762133</v>
      </c>
      <c r="Y182">
        <f>SUM('Data Input (1908-1910)'!AP182:AQ182)/SUM('Data Input (1908-1910)'!L182:M182)*100</f>
        <v>7.7890952666267221</v>
      </c>
      <c r="Z182">
        <f>SUM('Data Input (1908-1910)'!AT182:AU182)/SUM('Data Input (1908-1910)'!L182:M182)*100</f>
        <v>0</v>
      </c>
      <c r="AA182" s="10">
        <f>'Data Input (1908-1910)'!BI182*100</f>
        <v>40.176991150442475</v>
      </c>
      <c r="AB182" s="9">
        <f>LN('Data Input (1908-1910)'!G182/('Data Input (1908-1910)'!BP182/100))</f>
        <v>4.8396380387203424</v>
      </c>
      <c r="AC182">
        <f>IF(Tabel3[[#This Row],[Soil_Type]]="SAND",1,0)</f>
        <v>0</v>
      </c>
      <c r="AD182" s="10">
        <f>IF(Tabel3[[#This Row],[WPS_Presence]]="Present",1,0)</f>
        <v>0</v>
      </c>
      <c r="AE182">
        <f>'Data Input (1908-1910)'!AV182/SUM('Data Input (1908-1910)'!L182:M182)*1000</f>
        <v>0.59916117435590177</v>
      </c>
      <c r="AF182">
        <f>'Data Input (1908-1910)'!AW182/SUM('Data Input (1908-1910)'!L182:M182)*1000</f>
        <v>0.59916117435590177</v>
      </c>
      <c r="AG182">
        <f>'Data Input (1908-1910)'!BE182*100</f>
        <v>1.4492753623188406</v>
      </c>
    </row>
    <row r="183" spans="1:33" x14ac:dyDescent="0.25">
      <c r="A183">
        <f>Tabel1[[#This Row],[A_Code]]</f>
        <v>10042</v>
      </c>
      <c r="B183" t="str">
        <f>Tabel1[[#This Row],[Province]]</f>
        <v>Gelderland</v>
      </c>
      <c r="C183" s="51">
        <f>SUM(Tabel1[[#This Row],[Inf_Deaths '[1877']]:[Inf_Deaths '[1879']]])/SUM(Tabel1[[#This Row],[Births '[1877']]:[Births '[1879']]])*100</f>
        <v>10.173697270471465</v>
      </c>
      <c r="D183">
        <f>SUM(Tabel1[[#This Row],[Births '[1877']]:[Births '[1879']]])/3/Tabel1[[#This Row],[F_Aged_15to49 '[1879']]]*100</f>
        <v>12.167874396135266</v>
      </c>
      <c r="E183">
        <f>SUM(Tabel1[[#This Row],[Ilg_Births '[1877']]:[Ilg_Births '[1879']]])/SUM(Tabel1[[#This Row],[Births '[1877']]:[Births '[1879']]])*100</f>
        <v>0.99255583126550873</v>
      </c>
      <c r="F183" s="9">
        <f>SUM(Tabel1[[#This Row],[M_Rom_Cath '[1879']]:[F_Rom_Cath '[1879']]])/Tabel1[[#This Row],[Pop_Size '[1879']]]*100</f>
        <v>93.060535751951065</v>
      </c>
      <c r="G183">
        <f>SUM(Tabel1[[#This Row],[M_Orthx_Prts '[1879']]:[F_Orthx_Prts '[1879']]])/Tabel1[[#This Row],[Pop_Size '[1879']]]*100</f>
        <v>0</v>
      </c>
      <c r="H183">
        <f>SUM(Tabel1[[#This Row],[M_Prt_Jews '[1879']]:[F_NL_Jews '[1879']]])/Tabel1[[#This Row],[Pop_Size '[1879']]]*100</f>
        <v>0.21092596498628979</v>
      </c>
      <c r="I183" s="10">
        <f>Tabel1[[#This Row],[F_Lbr_Prtcp '[proxy1909']]]*100</f>
        <v>42.914515203671833</v>
      </c>
      <c r="J183" s="9">
        <f>LN((SUM(Tabel1[[#This Row],[Pop_Size '[1877']]:[Pop_Size '[1878']]])/2)/(Tabel1[[#This Row],[Area_Size '[1879']]]/100))</f>
        <v>5.093917313242148</v>
      </c>
      <c r="K183">
        <f>IF(Tabel1[[#This Row],[Soil_Type]]="Sand", 1, 0)</f>
        <v>0</v>
      </c>
      <c r="L183" s="10">
        <f>IF(Tabel1[[#This Row],[WPS_Presence]]="Present", 1, 0)</f>
        <v>0</v>
      </c>
      <c r="M183">
        <f>Tabel1[[#This Row],[Med_Dr '[1878']]]/(SUM(Tabel1[[#This Row],[Pop_Size '[1877']]:[Pop_Size '[1878']]])/2)*1000</f>
        <v>0.21063717746182203</v>
      </c>
      <c r="N183">
        <f>SUM(Tabel1[[#This Row],[Cntry_Srgn '[1878']]:[Twn_Srgn '[1878']]])/(SUM(Tabel1[[#This Row],[Pop_Size '[1877']]:[Pop_Size '[1878']]])/2)*1000</f>
        <v>0</v>
      </c>
      <c r="O183">
        <f>Tabel1[[#This Row],[Midw '[1878']]]/(SUM(Tabel1[[#This Row],[Pop_Size '[1877']]:[Pop_Size '[1878']]])/2)*1000</f>
        <v>0</v>
      </c>
      <c r="P183">
        <f>Tabel1[[#This Row],[Avg_Inf_Vacc '[1877-1879']]]*100</f>
        <v>4.9627791563275432</v>
      </c>
      <c r="Q183">
        <f>Tabel1[[#This Row],[Avg_Tdlr_Vacc '[1867-1870']]]*100</f>
        <v>6.2789799072642971</v>
      </c>
      <c r="S183">
        <f>'Data Input (1908-1910)'!B183</f>
        <v>11010</v>
      </c>
      <c r="T183" s="10" t="str">
        <f>'Data Input (1908-1910)'!C183</f>
        <v>Gelderland</v>
      </c>
      <c r="U183" s="51">
        <f>SUM('Data Input (1908-1910)'!D183:F183)/SUM('Data Input (1908-1910)'!R183:T183)*100</f>
        <v>10.096818810511756</v>
      </c>
      <c r="V183">
        <f>SUM('Data Input (1908-1910)'!X183:Z183)/SUM('Data Input (1908-1910)'!R183:T183)*100</f>
        <v>2.0746887966804977</v>
      </c>
      <c r="W183" s="10">
        <f>SUM('Data Input (1908-1910)'!R183:T183)/3/'Data Input (1908-1910)'!N183*100</f>
        <v>10.478260869565217</v>
      </c>
      <c r="X183">
        <f>'Data Input (1908-1910)'!AS183/SUM('Data Input (1908-1910)'!L183:M183)*100</f>
        <v>19.752057505990205</v>
      </c>
      <c r="Y183">
        <f>SUM('Data Input (1908-1910)'!AP183:AQ183)/SUM('Data Input (1908-1910)'!L183:M183)*100</f>
        <v>5.9068652984685901</v>
      </c>
      <c r="Z183">
        <f>SUM('Data Input (1908-1910)'!AT183:AU183)/SUM('Data Input (1908-1910)'!L183:M183)*100</f>
        <v>0.70840712574226483</v>
      </c>
      <c r="AA183" s="10">
        <f>'Data Input (1908-1910)'!BI183*100</f>
        <v>39.908982983775225</v>
      </c>
      <c r="AB183" s="9">
        <f>LN('Data Input (1908-1910)'!G183/('Data Input (1908-1910)'!BP183/100))</f>
        <v>5.7973991556589635</v>
      </c>
      <c r="AC183">
        <f>IF(Tabel3[[#This Row],[Soil_Type]]="SAND",1,0)</f>
        <v>1</v>
      </c>
      <c r="AD183" s="10">
        <f>IF(Tabel3[[#This Row],[WPS_Presence]]="Present",1,0)</f>
        <v>1</v>
      </c>
      <c r="AE183">
        <f>'Data Input (1908-1910)'!AV183/SUM('Data Input (1908-1910)'!L183:M183)*1000</f>
        <v>0.31253255547452857</v>
      </c>
      <c r="AF183">
        <f>'Data Input (1908-1910)'!AW183/SUM('Data Input (1908-1910)'!L183:M183)*1000</f>
        <v>1.2501302218981143</v>
      </c>
      <c r="AG183">
        <f>'Data Input (1908-1910)'!BE183*100</f>
        <v>1.751959428307976</v>
      </c>
    </row>
    <row r="184" spans="1:33" x14ac:dyDescent="0.25">
      <c r="A184">
        <f>Tabel1[[#This Row],[A_Code]]</f>
        <v>10838</v>
      </c>
      <c r="B184" t="str">
        <f>Tabel1[[#This Row],[Province]]</f>
        <v>Gelderland</v>
      </c>
      <c r="C184" s="51">
        <f>SUM(Tabel1[[#This Row],[Inf_Deaths '[1877']]:[Inf_Deaths '[1879']]])/SUM(Tabel1[[#This Row],[Births '[1877']]:[Births '[1879']]])*100</f>
        <v>11.607142857142858</v>
      </c>
      <c r="D184">
        <f>SUM(Tabel1[[#This Row],[Births '[1877']]:[Births '[1879']]])/3/Tabel1[[#This Row],[F_Aged_15to49 '[1879']]]*100</f>
        <v>11.851851851851853</v>
      </c>
      <c r="E184">
        <f>SUM(Tabel1[[#This Row],[Ilg_Births '[1877']]:[Ilg_Births '[1879']]])/SUM(Tabel1[[#This Row],[Births '[1877']]:[Births '[1879']]])*100</f>
        <v>0.89285714285714279</v>
      </c>
      <c r="F184" s="9">
        <f>SUM(Tabel1[[#This Row],[M_Rom_Cath '[1879']]:[F_Rom_Cath '[1879']]])/Tabel1[[#This Row],[Pop_Size '[1879']]]*100</f>
        <v>15.924588848776574</v>
      </c>
      <c r="G184">
        <f>SUM(Tabel1[[#This Row],[M_Orthx_Prts '[1879']]:[F_Orthx_Prts '[1879']]])/Tabel1[[#This Row],[Pop_Size '[1879']]]*100</f>
        <v>0.48134777376654636</v>
      </c>
      <c r="H184">
        <f>SUM(Tabel1[[#This Row],[M_Prt_Jews '[1879']]:[F_NL_Jews '[1879']]])/Tabel1[[#This Row],[Pop_Size '[1879']]]*100</f>
        <v>0</v>
      </c>
      <c r="I184" s="10">
        <f>Tabel1[[#This Row],[F_Lbr_Prtcp '[proxy1909']]]*100</f>
        <v>40.201415351115948</v>
      </c>
      <c r="J184" s="9">
        <f>LN((SUM(Tabel1[[#This Row],[Pop_Size '[1877']]:[Pop_Size '[1878']]])/2)/(Tabel1[[#This Row],[Area_Size '[1879']]]/100))</f>
        <v>4.2218808803758705</v>
      </c>
      <c r="K184">
        <f>IF(Tabel1[[#This Row],[Soil_Type]]="Sand", 1, 0)</f>
        <v>1</v>
      </c>
      <c r="L184" s="10">
        <f>IF(Tabel1[[#This Row],[WPS_Presence]]="Present", 1, 0)</f>
        <v>0</v>
      </c>
      <c r="M184">
        <f>Tabel1[[#This Row],[Med_Dr '[1878']]]/(SUM(Tabel1[[#This Row],[Pop_Size '[1877']]:[Pop_Size '[1878']]])/2)*1000</f>
        <v>0.40160642570281124</v>
      </c>
      <c r="N184">
        <f>SUM(Tabel1[[#This Row],[Cntry_Srgn '[1878']]:[Twn_Srgn '[1878']]])/(SUM(Tabel1[[#This Row],[Pop_Size '[1877']]:[Pop_Size '[1878']]])/2)*1000</f>
        <v>0</v>
      </c>
      <c r="O184">
        <f>Tabel1[[#This Row],[Midw '[1878']]]/(SUM(Tabel1[[#This Row],[Pop_Size '[1877']]:[Pop_Size '[1878']]])/2)*1000</f>
        <v>0</v>
      </c>
      <c r="P184">
        <f>Tabel1[[#This Row],[Avg_Inf_Vacc '[1877-1879']]]*100</f>
        <v>12.053571428571427</v>
      </c>
      <c r="Q184">
        <f>Tabel1[[#This Row],[Avg_Tdlr_Vacc '[1867-1870']]]*100</f>
        <v>5.3011026293469055</v>
      </c>
      <c r="S184">
        <f>'Data Input (1908-1910)'!B184</f>
        <v>10042</v>
      </c>
      <c r="T184" s="10" t="str">
        <f>'Data Input (1908-1910)'!C184</f>
        <v>Gelderland</v>
      </c>
      <c r="U184" s="51">
        <f>SUM('Data Input (1908-1910)'!D184:F184)/SUM('Data Input (1908-1910)'!R184:T184)*100</f>
        <v>8.3333333333333321</v>
      </c>
      <c r="V184">
        <f>SUM('Data Input (1908-1910)'!X184:Z184)/SUM('Data Input (1908-1910)'!R184:T184)*100</f>
        <v>0.92592592592592582</v>
      </c>
      <c r="W184" s="10">
        <f>SUM('Data Input (1908-1910)'!R184:T184)/3/'Data Input (1908-1910)'!N184*100</f>
        <v>12.478336221837088</v>
      </c>
      <c r="X184">
        <f>'Data Input (1908-1910)'!AS184/SUM('Data Input (1908-1910)'!L184:M184)*100</f>
        <v>91.586445899114366</v>
      </c>
      <c r="Y184">
        <f>SUM('Data Input (1908-1910)'!AP184:AQ184)/SUM('Data Input (1908-1910)'!L184:M184)*100</f>
        <v>0.44281863688871775</v>
      </c>
      <c r="Z184">
        <f>SUM('Data Input (1908-1910)'!AT184:AU184)/SUM('Data Input (1908-1910)'!L184:M184)*100</f>
        <v>0</v>
      </c>
      <c r="AA184" s="10">
        <f>'Data Input (1908-1910)'!BI184*100</f>
        <v>42.914515203671833</v>
      </c>
      <c r="AB184" s="9">
        <f>LN('Data Input (1908-1910)'!G184/('Data Input (1908-1910)'!BP184/100))</f>
        <v>5.2180577235515706</v>
      </c>
      <c r="AC184">
        <f>IF(Tabel3[[#This Row],[Soil_Type]]="SAND",1,0)</f>
        <v>0</v>
      </c>
      <c r="AD184" s="10">
        <f>IF(Tabel3[[#This Row],[WPS_Presence]]="Present",1,0)</f>
        <v>0</v>
      </c>
      <c r="AE184">
        <f>'Data Input (1908-1910)'!AV184/SUM('Data Input (1908-1910)'!L184:M184)*1000</f>
        <v>0.19252984212552945</v>
      </c>
      <c r="AF184">
        <f>'Data Input (1908-1910)'!AW184/SUM('Data Input (1908-1910)'!L184:M184)*1000</f>
        <v>0.19252984212552945</v>
      </c>
      <c r="AG184">
        <f>'Data Input (1908-1910)'!BE184*100</f>
        <v>0.77160493827160503</v>
      </c>
    </row>
    <row r="185" spans="1:33" x14ac:dyDescent="0.25">
      <c r="A185">
        <f>Tabel1[[#This Row],[A_Code]]</f>
        <v>11116</v>
      </c>
      <c r="B185" t="str">
        <f>Tabel1[[#This Row],[Province]]</f>
        <v>Gelderland</v>
      </c>
      <c r="C185" s="51">
        <f>SUM(Tabel1[[#This Row],[Inf_Deaths '[1877']]:[Inf_Deaths '[1879']]])/SUM(Tabel1[[#This Row],[Births '[1877']]:[Births '[1879']]])*100</f>
        <v>10.0418410041841</v>
      </c>
      <c r="D185">
        <f>SUM(Tabel1[[#This Row],[Births '[1877']]:[Births '[1879']]])/3/Tabel1[[#This Row],[F_Aged_15to49 '[1879']]]*100</f>
        <v>17.432530999270607</v>
      </c>
      <c r="E185">
        <f>SUM(Tabel1[[#This Row],[Ilg_Births '[1877']]:[Ilg_Births '[1879']]])/SUM(Tabel1[[#This Row],[Births '[1877']]:[Births '[1879']]])*100</f>
        <v>2.0920502092050208</v>
      </c>
      <c r="F185" s="9">
        <f>SUM(Tabel1[[#This Row],[M_Rom_Cath '[1879']]:[F_Rom_Cath '[1879']]])/Tabel1[[#This Row],[Pop_Size '[1879']]]*100</f>
        <v>91.940567312021614</v>
      </c>
      <c r="G185">
        <f>SUM(Tabel1[[#This Row],[M_Orthx_Prts '[1879']]:[F_Orthx_Prts '[1879']]])/Tabel1[[#This Row],[Pop_Size '[1879']]]*100</f>
        <v>0</v>
      </c>
      <c r="H185">
        <f>SUM(Tabel1[[#This Row],[M_Prt_Jews '[1879']]:[F_NL_Jews '[1879']]])/Tabel1[[#This Row],[Pop_Size '[1879']]]*100</f>
        <v>0.45024763619990993</v>
      </c>
      <c r="I185" s="10">
        <f>Tabel1[[#This Row],[F_Lbr_Prtcp '[proxy1909']]]*100</f>
        <v>42.5</v>
      </c>
      <c r="J185" s="9">
        <f>LN((SUM(Tabel1[[#This Row],[Pop_Size '[1877']]:[Pop_Size '[1878']]])/2)/(Tabel1[[#This Row],[Area_Size '[1879']]]/100))</f>
        <v>4.5041112411027511</v>
      </c>
      <c r="K185">
        <f>IF(Tabel1[[#This Row],[Soil_Type]]="Sand", 1, 0)</f>
        <v>1</v>
      </c>
      <c r="L185" s="10">
        <f>IF(Tabel1[[#This Row],[WPS_Presence]]="Present", 1, 0)</f>
        <v>0</v>
      </c>
      <c r="M185">
        <f>Tabel1[[#This Row],[Med_Dr '[1878']]]/(SUM(Tabel1[[#This Row],[Pop_Size '[1877']]:[Pop_Size '[1878']]])/2)*1000</f>
        <v>0.45641259698767683</v>
      </c>
      <c r="N185">
        <f>SUM(Tabel1[[#This Row],[Cntry_Srgn '[1878']]:[Twn_Srgn '[1878']]])/(SUM(Tabel1[[#This Row],[Pop_Size '[1877']]:[Pop_Size '[1878']]])/2)*1000</f>
        <v>0</v>
      </c>
      <c r="O185">
        <f>Tabel1[[#This Row],[Midw '[1878']]]/(SUM(Tabel1[[#This Row],[Pop_Size '[1877']]:[Pop_Size '[1878']]])/2)*1000</f>
        <v>0.45641259698767683</v>
      </c>
      <c r="P185">
        <f>Tabel1[[#This Row],[Avg_Inf_Vacc '[1877-1879']]]*100</f>
        <v>19.246861924686193</v>
      </c>
      <c r="Q185">
        <f>Tabel1[[#This Row],[Avg_Tdlr_Vacc '[1867-1870']]]*100</f>
        <v>18.461538461538463</v>
      </c>
      <c r="S185">
        <f>'Data Input (1908-1910)'!B185</f>
        <v>10838</v>
      </c>
      <c r="T185" s="10" t="str">
        <f>'Data Input (1908-1910)'!C185</f>
        <v>Gelderland</v>
      </c>
      <c r="U185" s="51">
        <f>SUM('Data Input (1908-1910)'!D185:F185)/SUM('Data Input (1908-1910)'!R185:T185)*100</f>
        <v>10.671936758893279</v>
      </c>
      <c r="V185">
        <f>SUM('Data Input (1908-1910)'!X185:Z185)/SUM('Data Input (1908-1910)'!R185:T185)*100</f>
        <v>1.5810276679841897</v>
      </c>
      <c r="W185" s="10">
        <f>SUM('Data Input (1908-1910)'!R185:T185)/3/'Data Input (1908-1910)'!N185*100</f>
        <v>9.5184349134687736</v>
      </c>
      <c r="X185">
        <f>'Data Input (1908-1910)'!AS185/SUM('Data Input (1908-1910)'!L185:M185)*100</f>
        <v>14.647641234711706</v>
      </c>
      <c r="Y185">
        <f>SUM('Data Input (1908-1910)'!AP185:AQ185)/SUM('Data Input (1908-1910)'!L185:M185)*100</f>
        <v>2.6790914385556204</v>
      </c>
      <c r="Z185">
        <f>SUM('Data Input (1908-1910)'!AT185:AU185)/SUM('Data Input (1908-1910)'!L185:M185)*100</f>
        <v>0.78625509609784505</v>
      </c>
      <c r="AA185" s="10">
        <f>'Data Input (1908-1910)'!BI185*100</f>
        <v>40.201415351115948</v>
      </c>
      <c r="AB185" s="9">
        <f>LN('Data Input (1908-1910)'!G185/('Data Input (1908-1910)'!BP185/100))</f>
        <v>4.5321964383483548</v>
      </c>
      <c r="AC185">
        <f>IF(Tabel3[[#This Row],[Soil_Type]]="SAND",1,0)</f>
        <v>1</v>
      </c>
      <c r="AD185" s="10">
        <f>IF(Tabel3[[#This Row],[WPS_Presence]]="Present",1,0)</f>
        <v>0</v>
      </c>
      <c r="AE185">
        <f>'Data Input (1908-1910)'!AV185/SUM('Data Input (1908-1910)'!L185:M185)*1000</f>
        <v>0.29120559114735006</v>
      </c>
      <c r="AF185">
        <f>'Data Input (1908-1910)'!AW185/SUM('Data Input (1908-1910)'!L185:M185)*1000</f>
        <v>18.92836342457775</v>
      </c>
      <c r="AG185">
        <f>'Data Input (1908-1910)'!BE185*100</f>
        <v>1.4492753623188406</v>
      </c>
    </row>
    <row r="186" spans="1:33" x14ac:dyDescent="0.25">
      <c r="A186">
        <f>Tabel1[[#This Row],[A_Code]]</f>
        <v>11085</v>
      </c>
      <c r="B186" t="str">
        <f>Tabel1[[#This Row],[Province]]</f>
        <v>Gelderland</v>
      </c>
      <c r="C186" s="51">
        <f>SUM(Tabel1[[#This Row],[Inf_Deaths '[1877']]:[Inf_Deaths '[1879']]])/SUM(Tabel1[[#This Row],[Births '[1877']]:[Births '[1879']]])*100</f>
        <v>9.2592592592592595</v>
      </c>
      <c r="D186">
        <f>SUM(Tabel1[[#This Row],[Births '[1877']]:[Births '[1879']]])/3/Tabel1[[#This Row],[F_Aged_15to49 '[1879']]]*100</f>
        <v>16.023738872403563</v>
      </c>
      <c r="E186">
        <f>SUM(Tabel1[[#This Row],[Ilg_Births '[1877']]:[Ilg_Births '[1879']]])/SUM(Tabel1[[#This Row],[Births '[1877']]:[Births '[1879']]])*100</f>
        <v>3.7037037037037033</v>
      </c>
      <c r="F186" s="9">
        <f>SUM(Tabel1[[#This Row],[M_Rom_Cath '[1879']]:[F_Rom_Cath '[1879']]])/Tabel1[[#This Row],[Pop_Size '[1879']]]*100</f>
        <v>67.64522173641474</v>
      </c>
      <c r="G186">
        <f>SUM(Tabel1[[#This Row],[M_Orthx_Prts '[1879']]:[F_Orthx_Prts '[1879']]])/Tabel1[[#This Row],[Pop_Size '[1879']]]*100</f>
        <v>0</v>
      </c>
      <c r="H186">
        <f>SUM(Tabel1[[#This Row],[M_Prt_Jews '[1879']]:[F_NL_Jews '[1879']]])/Tabel1[[#This Row],[Pop_Size '[1879']]]*100</f>
        <v>0</v>
      </c>
      <c r="I186" s="10">
        <f>Tabel1[[#This Row],[F_Lbr_Prtcp '[proxy1909']]]*100</f>
        <v>45.444685466377436</v>
      </c>
      <c r="J186" s="9">
        <f>LN((SUM(Tabel1[[#This Row],[Pop_Size '[1877']]:[Pop_Size '[1878']]])/2)/(Tabel1[[#This Row],[Area_Size '[1879']]]/100))</f>
        <v>5.4592806292904399</v>
      </c>
      <c r="K186">
        <f>IF(Tabel1[[#This Row],[Soil_Type]]="Sand", 1, 0)</f>
        <v>0</v>
      </c>
      <c r="L186" s="10">
        <f>IF(Tabel1[[#This Row],[WPS_Presence]]="Present", 1, 0)</f>
        <v>0</v>
      </c>
      <c r="M186">
        <f>Tabel1[[#This Row],[Med_Dr '[1878']]]/(SUM(Tabel1[[#This Row],[Pop_Size '[1877']]:[Pop_Size '[1878']]])/2)*1000</f>
        <v>0.62421972534332082</v>
      </c>
      <c r="N186">
        <f>SUM(Tabel1[[#This Row],[Cntry_Srgn '[1878']]:[Twn_Srgn '[1878']]])/(SUM(Tabel1[[#This Row],[Pop_Size '[1877']]:[Pop_Size '[1878']]])/2)*1000</f>
        <v>0</v>
      </c>
      <c r="O186">
        <f>Tabel1[[#This Row],[Midw '[1878']]]/(SUM(Tabel1[[#This Row],[Pop_Size '[1877']]:[Pop_Size '[1878']]])/2)*1000</f>
        <v>0</v>
      </c>
      <c r="P186">
        <f>Tabel1[[#This Row],[Avg_Inf_Vacc '[1877-1879']]]*100</f>
        <v>27.777777777777779</v>
      </c>
      <c r="Q186">
        <f>Tabel1[[#This Row],[Avg_Tdlr_Vacc '[1867-1870']]]*100</f>
        <v>29.426070038910506</v>
      </c>
      <c r="S186">
        <f>'Data Input (1908-1910)'!B186</f>
        <v>11116</v>
      </c>
      <c r="T186" s="10" t="str">
        <f>'Data Input (1908-1910)'!C186</f>
        <v>Gelderland</v>
      </c>
      <c r="U186" s="51">
        <f>SUM('Data Input (1908-1910)'!D186:F186)/SUM('Data Input (1908-1910)'!R186:T186)*100</f>
        <v>11.29032258064516</v>
      </c>
      <c r="V186">
        <f>SUM('Data Input (1908-1910)'!X186:Z186)/SUM('Data Input (1908-1910)'!R186:T186)*100</f>
        <v>0.80645161290322576</v>
      </c>
      <c r="W186" s="10">
        <f>SUM('Data Input (1908-1910)'!R186:T186)/3/'Data Input (1908-1910)'!N186*100</f>
        <v>16.27296587926509</v>
      </c>
      <c r="X186">
        <f>'Data Input (1908-1910)'!AS186/SUM('Data Input (1908-1910)'!L186:M186)*100</f>
        <v>89.908982983775232</v>
      </c>
      <c r="Y186">
        <f>SUM('Data Input (1908-1910)'!AP186:AQ186)/SUM('Data Input (1908-1910)'!L186:M186)*100</f>
        <v>0</v>
      </c>
      <c r="Z186">
        <f>SUM('Data Input (1908-1910)'!AT186:AU186)/SUM('Data Input (1908-1910)'!L186:M186)*100</f>
        <v>0.31658092599920856</v>
      </c>
      <c r="AA186" s="10">
        <f>'Data Input (1908-1910)'!BI186*100</f>
        <v>42.5</v>
      </c>
      <c r="AB186" s="9">
        <f>LN('Data Input (1908-1910)'!G186/('Data Input (1908-1910)'!BP186/100))</f>
        <v>4.6648257137890283</v>
      </c>
      <c r="AC186">
        <f>IF(Tabel3[[#This Row],[Soil_Type]]="SAND",1,0)</f>
        <v>1</v>
      </c>
      <c r="AD186" s="10">
        <f>IF(Tabel3[[#This Row],[WPS_Presence]]="Present",1,0)</f>
        <v>0</v>
      </c>
      <c r="AE186">
        <f>'Data Input (1908-1910)'!AV186/SUM('Data Input (1908-1910)'!L186:M186)*1000</f>
        <v>0.39572615749901069</v>
      </c>
      <c r="AF186">
        <f>'Data Input (1908-1910)'!AW186/SUM('Data Input (1908-1910)'!L186:M186)*1000</f>
        <v>0.39572615749901069</v>
      </c>
      <c r="AG186">
        <f>'Data Input (1908-1910)'!BE186*100</f>
        <v>2.0161290322580645</v>
      </c>
    </row>
    <row r="187" spans="1:33" x14ac:dyDescent="0.25">
      <c r="A187">
        <f>Tabel1[[#This Row],[A_Code]]</f>
        <v>10723</v>
      </c>
      <c r="B187" t="str">
        <f>Tabel1[[#This Row],[Province]]</f>
        <v>Gelderland</v>
      </c>
      <c r="C187" s="51">
        <f>SUM(Tabel1[[#This Row],[Inf_Deaths '[1877']]:[Inf_Deaths '[1879']]])/SUM(Tabel1[[#This Row],[Births '[1877']]:[Births '[1879']]])*100</f>
        <v>11.209439528023598</v>
      </c>
      <c r="D187">
        <f>SUM(Tabel1[[#This Row],[Births '[1877']]:[Births '[1879']]])/3/Tabel1[[#This Row],[F_Aged_15to49 '[1879']]]*100</f>
        <v>15.147453083109919</v>
      </c>
      <c r="E187">
        <f>SUM(Tabel1[[#This Row],[Ilg_Births '[1877']]:[Ilg_Births '[1879']]])/SUM(Tabel1[[#This Row],[Births '[1877']]:[Births '[1879']]])*100</f>
        <v>1.4749262536873156</v>
      </c>
      <c r="F187" s="9">
        <f>SUM(Tabel1[[#This Row],[M_Rom_Cath '[1879']]:[F_Rom_Cath '[1879']]])/Tabel1[[#This Row],[Pop_Size '[1879']]]*100</f>
        <v>97.896859694612502</v>
      </c>
      <c r="G187">
        <f>SUM(Tabel1[[#This Row],[M_Orthx_Prts '[1879']]:[F_Orthx_Prts '[1879']]])/Tabel1[[#This Row],[Pop_Size '[1879']]]*100</f>
        <v>0</v>
      </c>
      <c r="H187">
        <f>SUM(Tabel1[[#This Row],[M_Prt_Jews '[1879']]:[F_NL_Jews '[1879']]])/Tabel1[[#This Row],[Pop_Size '[1879']]]*100</f>
        <v>0</v>
      </c>
      <c r="I187" s="10">
        <f>Tabel1[[#This Row],[F_Lbr_Prtcp '[proxy1909']]]*100</f>
        <v>44.232081911262796</v>
      </c>
      <c r="J187" s="9">
        <f>LN((SUM(Tabel1[[#This Row],[Pop_Size '[1877']]:[Pop_Size '[1878']]])/2)/(Tabel1[[#This Row],[Area_Size '[1879']]]/100))</f>
        <v>4.6174423007490857</v>
      </c>
      <c r="K187">
        <f>IF(Tabel1[[#This Row],[Soil_Type]]="Sand", 1, 0)</f>
        <v>1</v>
      </c>
      <c r="L187" s="10">
        <f>IF(Tabel1[[#This Row],[WPS_Presence]]="Present", 1, 0)</f>
        <v>0</v>
      </c>
      <c r="M187">
        <f>Tabel1[[#This Row],[Med_Dr '[1878']]]/(SUM(Tabel1[[#This Row],[Pop_Size '[1877']]:[Pop_Size '[1878']]])/2)*1000</f>
        <v>0.28240609997175942</v>
      </c>
      <c r="N187">
        <f>SUM(Tabel1[[#This Row],[Cntry_Srgn '[1878']]:[Twn_Srgn '[1878']]])/(SUM(Tabel1[[#This Row],[Pop_Size '[1877']]:[Pop_Size '[1878']]])/2)*1000</f>
        <v>0</v>
      </c>
      <c r="O187">
        <f>Tabel1[[#This Row],[Midw '[1878']]]/(SUM(Tabel1[[#This Row],[Pop_Size '[1877']]:[Pop_Size '[1878']]])/2)*1000</f>
        <v>0.28240609997175942</v>
      </c>
      <c r="P187">
        <f>Tabel1[[#This Row],[Avg_Inf_Vacc '[1877-1879']]]*100</f>
        <v>13.569321533923304</v>
      </c>
      <c r="Q187">
        <f>Tabel1[[#This Row],[Avg_Tdlr_Vacc '[1867-1870']]]*100</f>
        <v>3.7185354691075512</v>
      </c>
      <c r="S187">
        <f>'Data Input (1908-1910)'!B187</f>
        <v>11085</v>
      </c>
      <c r="T187" s="10" t="str">
        <f>'Data Input (1908-1910)'!C187</f>
        <v>Gelderland</v>
      </c>
      <c r="U187" s="51">
        <f>SUM('Data Input (1908-1910)'!D187:F187)/SUM('Data Input (1908-1910)'!R187:T187)*100</f>
        <v>14.285714285714285</v>
      </c>
      <c r="V187">
        <f>SUM('Data Input (1908-1910)'!X187:Z187)/SUM('Data Input (1908-1910)'!R187:T187)*100</f>
        <v>0</v>
      </c>
      <c r="W187" s="10">
        <f>SUM('Data Input (1908-1910)'!R187:T187)/3/'Data Input (1908-1910)'!N187*100</f>
        <v>16.449086161879894</v>
      </c>
      <c r="X187">
        <f>'Data Input (1908-1910)'!AS187/SUM('Data Input (1908-1910)'!L187:M187)*100</f>
        <v>67.154471544715449</v>
      </c>
      <c r="Y187">
        <f>SUM('Data Input (1908-1910)'!AP187:AQ187)/SUM('Data Input (1908-1910)'!L187:M187)*100</f>
        <v>6.6124661246612471</v>
      </c>
      <c r="Z187">
        <f>SUM('Data Input (1908-1910)'!AT187:AU187)/SUM('Data Input (1908-1910)'!L187:M187)*100</f>
        <v>0</v>
      </c>
      <c r="AA187" s="10">
        <f>'Data Input (1908-1910)'!BI187*100</f>
        <v>45.444685466377436</v>
      </c>
      <c r="AB187" s="9">
        <f>LN('Data Input (1908-1910)'!G187/('Data Input (1908-1910)'!BP187/100))</f>
        <v>5.6182351614303432</v>
      </c>
      <c r="AC187">
        <f>IF(Tabel3[[#This Row],[Soil_Type]]="SAND",1,0)</f>
        <v>0</v>
      </c>
      <c r="AD187" s="10">
        <f>IF(Tabel3[[#This Row],[WPS_Presence]]="Present",1,0)</f>
        <v>0</v>
      </c>
      <c r="AE187">
        <f>'Data Input (1908-1910)'!AV187/SUM('Data Input (1908-1910)'!L187:M187)*1000</f>
        <v>0.54200542005420049</v>
      </c>
      <c r="AF187">
        <f>'Data Input (1908-1910)'!AW187/SUM('Data Input (1908-1910)'!L187:M187)*1000</f>
        <v>1.084010840108401</v>
      </c>
      <c r="AG187">
        <f>'Data Input (1908-1910)'!BE187*100</f>
        <v>1.9400352733686066</v>
      </c>
    </row>
    <row r="188" spans="1:33" x14ac:dyDescent="0.25">
      <c r="A188">
        <f>Tabel1[[#This Row],[A_Code]]</f>
        <v>11119</v>
      </c>
      <c r="B188" t="str">
        <f>Tabel1[[#This Row],[Province]]</f>
        <v>Gelderland</v>
      </c>
      <c r="C188" s="51">
        <f>SUM(Tabel1[[#This Row],[Inf_Deaths '[1877']]:[Inf_Deaths '[1879']]])/SUM(Tabel1[[#This Row],[Births '[1877']]:[Births '[1879']]])*100</f>
        <v>9.8870056497175138</v>
      </c>
      <c r="D188">
        <f>SUM(Tabel1[[#This Row],[Births '[1877']]:[Births '[1879']]])/3/Tabel1[[#This Row],[F_Aged_15to49 '[1879']]]*100</f>
        <v>12.127440904419322</v>
      </c>
      <c r="E188">
        <f>SUM(Tabel1[[#This Row],[Ilg_Births '[1877']]:[Ilg_Births '[1879']]])/SUM(Tabel1[[#This Row],[Births '[1877']]:[Births '[1879']]])*100</f>
        <v>0.98870056497175152</v>
      </c>
      <c r="F188" s="9">
        <f>SUM(Tabel1[[#This Row],[M_Rom_Cath '[1879']]:[F_Rom_Cath '[1879']]])/Tabel1[[#This Row],[Pop_Size '[1879']]]*100</f>
        <v>13.638052768487551</v>
      </c>
      <c r="G188">
        <f>SUM(Tabel1[[#This Row],[M_Orthx_Prts '[1879']]:[F_Orthx_Prts '[1879']]])/Tabel1[[#This Row],[Pop_Size '[1879']]]*100</f>
        <v>1.288244766505636</v>
      </c>
      <c r="H188">
        <f>SUM(Tabel1[[#This Row],[M_Prt_Jews '[1879']]:[F_NL_Jews '[1879']]])/Tabel1[[#This Row],[Pop_Size '[1879']]]*100</f>
        <v>1.1767620463272637</v>
      </c>
      <c r="I188" s="10">
        <f>Tabel1[[#This Row],[F_Lbr_Prtcp '[proxy1909']]]*100</f>
        <v>29.027805166633801</v>
      </c>
      <c r="J188" s="9">
        <f>LN((SUM(Tabel1[[#This Row],[Pop_Size '[1877']]:[Pop_Size '[1878']]])/2)/(Tabel1[[#This Row],[Area_Size '[1879']]]/100))</f>
        <v>4.0530961058214663</v>
      </c>
      <c r="K188">
        <f>IF(Tabel1[[#This Row],[Soil_Type]]="Sand", 1, 0)</f>
        <v>1</v>
      </c>
      <c r="L188" s="10">
        <f>IF(Tabel1[[#This Row],[WPS_Presence]]="Present", 1, 0)</f>
        <v>0</v>
      </c>
      <c r="M188">
        <f>Tabel1[[#This Row],[Med_Dr '[1878']]]/(SUM(Tabel1[[#This Row],[Pop_Size '[1877']]:[Pop_Size '[1878']]])/2)*1000</f>
        <v>0.25111431979408627</v>
      </c>
      <c r="N188">
        <f>SUM(Tabel1[[#This Row],[Cntry_Srgn '[1878']]:[Twn_Srgn '[1878']]])/(SUM(Tabel1[[#This Row],[Pop_Size '[1877']]:[Pop_Size '[1878']]])/2)*1000</f>
        <v>0</v>
      </c>
      <c r="O188">
        <f>Tabel1[[#This Row],[Midw '[1878']]]/(SUM(Tabel1[[#This Row],[Pop_Size '[1877']]:[Pop_Size '[1878']]])/2)*1000</f>
        <v>0.12555715989704314</v>
      </c>
      <c r="P188">
        <f>Tabel1[[#This Row],[Avg_Inf_Vacc '[1877-1879']]]*100</f>
        <v>47.316384180790962</v>
      </c>
      <c r="Q188">
        <f>Tabel1[[#This Row],[Avg_Tdlr_Vacc '[1867-1870']]]*100</f>
        <v>18.118351063829788</v>
      </c>
      <c r="S188">
        <f>'Data Input (1908-1910)'!B188</f>
        <v>10723</v>
      </c>
      <c r="T188" s="10" t="str">
        <f>'Data Input (1908-1910)'!C188</f>
        <v>Gelderland</v>
      </c>
      <c r="U188" s="51">
        <f>SUM('Data Input (1908-1910)'!D188:F188)/SUM('Data Input (1908-1910)'!R188:T188)*100</f>
        <v>6.4516129032258061</v>
      </c>
      <c r="V188">
        <f>SUM('Data Input (1908-1910)'!X188:Z188)/SUM('Data Input (1908-1910)'!R188:T188)*100</f>
        <v>0.74441687344913154</v>
      </c>
      <c r="W188" s="10">
        <f>SUM('Data Input (1908-1910)'!R188:T188)/3/'Data Input (1908-1910)'!N188*100</f>
        <v>14.336535040910709</v>
      </c>
      <c r="X188">
        <f>'Data Input (1908-1910)'!AS188/SUM('Data Input (1908-1910)'!L188:M188)*100</f>
        <v>96.431737588652481</v>
      </c>
      <c r="Y188">
        <f>SUM('Data Input (1908-1910)'!AP188:AQ188)/SUM('Data Input (1908-1910)'!L188:M188)*100</f>
        <v>0.26595744680851063</v>
      </c>
      <c r="Z188">
        <f>SUM('Data Input (1908-1910)'!AT188:AU188)/SUM('Data Input (1908-1910)'!L188:M188)*100</f>
        <v>0</v>
      </c>
      <c r="AA188" s="10">
        <f>'Data Input (1908-1910)'!BI188*100</f>
        <v>44.232081911262796</v>
      </c>
      <c r="AB188" s="9">
        <f>LN('Data Input (1908-1910)'!G188/('Data Input (1908-1910)'!BP188/100))</f>
        <v>4.8535486328292325</v>
      </c>
      <c r="AC188">
        <f>IF(Tabel3[[#This Row],[Soil_Type]]="SAND",1,0)</f>
        <v>1</v>
      </c>
      <c r="AD188" s="10">
        <f>IF(Tabel3[[#This Row],[WPS_Presence]]="Present",1,0)</f>
        <v>0</v>
      </c>
      <c r="AE188">
        <f>'Data Input (1908-1910)'!AV188/SUM('Data Input (1908-1910)'!L188:M188)*1000</f>
        <v>0.22163120567375885</v>
      </c>
      <c r="AF188">
        <f>'Data Input (1908-1910)'!AW188/SUM('Data Input (1908-1910)'!L188:M188)*1000</f>
        <v>4.6542553191489358</v>
      </c>
      <c r="AG188">
        <f>'Data Input (1908-1910)'!BE188*100</f>
        <v>17.204301075268816</v>
      </c>
    </row>
    <row r="189" spans="1:33" x14ac:dyDescent="0.25">
      <c r="A189">
        <f>Tabel1[[#This Row],[A_Code]]</f>
        <v>10318</v>
      </c>
      <c r="B189" t="str">
        <f>Tabel1[[#This Row],[Province]]</f>
        <v>Gelderland</v>
      </c>
      <c r="C189" s="51">
        <f>SUM(Tabel1[[#This Row],[Inf_Deaths '[1877']]:[Inf_Deaths '[1879']]])/SUM(Tabel1[[#This Row],[Births '[1877']]:[Births '[1879']]])*100</f>
        <v>11.733800350262696</v>
      </c>
      <c r="D189">
        <f>SUM(Tabel1[[#This Row],[Births '[1877']]:[Births '[1879']]])/3/Tabel1[[#This Row],[F_Aged_15to49 '[1879']]]*100</f>
        <v>13.67337164750958</v>
      </c>
      <c r="E189">
        <f>SUM(Tabel1[[#This Row],[Ilg_Births '[1877']]:[Ilg_Births '[1879']]])/SUM(Tabel1[[#This Row],[Births '[1877']]:[Births '[1879']]])*100</f>
        <v>0.70052539404553416</v>
      </c>
      <c r="F189" s="9">
        <f>SUM(Tabel1[[#This Row],[M_Rom_Cath '[1879']]:[F_Rom_Cath '[1879']]])/Tabel1[[#This Row],[Pop_Size '[1879']]]*100</f>
        <v>28.505367464905035</v>
      </c>
      <c r="G189">
        <f>SUM(Tabel1[[#This Row],[M_Orthx_Prts '[1879']]:[F_Orthx_Prts '[1879']]])/Tabel1[[#This Row],[Pop_Size '[1879']]]*100</f>
        <v>3.8150289017341041</v>
      </c>
      <c r="H189">
        <f>SUM(Tabel1[[#This Row],[M_Prt_Jews '[1879']]:[F_NL_Jews '[1879']]])/Tabel1[[#This Row],[Pop_Size '[1879']]]*100</f>
        <v>1.3377374071015689</v>
      </c>
      <c r="I189" s="10">
        <f>Tabel1[[#This Row],[F_Lbr_Prtcp '[proxy1909']]]*100</f>
        <v>38.550756655252407</v>
      </c>
      <c r="J189" s="9">
        <f>LN((SUM(Tabel1[[#This Row],[Pop_Size '[1877']]:[Pop_Size '[1878']]])/2)/(Tabel1[[#This Row],[Area_Size '[1879']]]/100))</f>
        <v>4.3884402744086941</v>
      </c>
      <c r="K189">
        <f>IF(Tabel1[[#This Row],[Soil_Type]]="Sand", 1, 0)</f>
        <v>1</v>
      </c>
      <c r="L189" s="10">
        <f>IF(Tabel1[[#This Row],[WPS_Presence]]="Present", 1, 0)</f>
        <v>0</v>
      </c>
      <c r="M189">
        <f>Tabel1[[#This Row],[Med_Dr '[1878']]]/(SUM(Tabel1[[#This Row],[Pop_Size '[1877']]:[Pop_Size '[1878']]])/2)*1000</f>
        <v>0</v>
      </c>
      <c r="N189">
        <f>SUM(Tabel1[[#This Row],[Cntry_Srgn '[1878']]:[Twn_Srgn '[1878']]])/(SUM(Tabel1[[#This Row],[Pop_Size '[1877']]:[Pop_Size '[1878']]])/2)*1000</f>
        <v>0.33743883921039308</v>
      </c>
      <c r="O189">
        <f>Tabel1[[#This Row],[Midw '[1878']]]/(SUM(Tabel1[[#This Row],[Pop_Size '[1877']]:[Pop_Size '[1878']]])/2)*1000</f>
        <v>0.33743883921039308</v>
      </c>
      <c r="P189">
        <f>Tabel1[[#This Row],[Avg_Inf_Vacc '[1877-1879']]]*100</f>
        <v>27.845884413309978</v>
      </c>
      <c r="Q189">
        <f>Tabel1[[#This Row],[Avg_Tdlr_Vacc '[1867-1870']]]*100</f>
        <v>32.06214689265537</v>
      </c>
      <c r="S189">
        <f>'Data Input (1908-1910)'!B189</f>
        <v>11119</v>
      </c>
      <c r="T189" s="10" t="str">
        <f>'Data Input (1908-1910)'!C189</f>
        <v>Gelderland</v>
      </c>
      <c r="U189" s="51">
        <f>SUM('Data Input (1908-1910)'!D189:F189)/SUM('Data Input (1908-1910)'!R189:T189)*100</f>
        <v>10.393013100436681</v>
      </c>
      <c r="V189">
        <f>SUM('Data Input (1908-1910)'!X189:Z189)/SUM('Data Input (1908-1910)'!R189:T189)*100</f>
        <v>0.43668122270742354</v>
      </c>
      <c r="W189" s="10">
        <f>SUM('Data Input (1908-1910)'!R189:T189)/3/'Data Input (1908-1910)'!N189*100</f>
        <v>11.67890656874745</v>
      </c>
      <c r="X189">
        <f>'Data Input (1908-1910)'!AS189/SUM('Data Input (1908-1910)'!L189:M189)*100</f>
        <v>12.417615338526064</v>
      </c>
      <c r="Y189">
        <f>SUM('Data Input (1908-1910)'!AP189:AQ189)/SUM('Data Input (1908-1910)'!L189:M189)*100</f>
        <v>5.4298981426003596</v>
      </c>
      <c r="Z189">
        <f>SUM('Data Input (1908-1910)'!AT189:AU189)/SUM('Data Input (1908-1910)'!L189:M189)*100</f>
        <v>1.5353505092869983</v>
      </c>
      <c r="AA189" s="10">
        <f>'Data Input (1908-1910)'!BI189*100</f>
        <v>29.027805166633801</v>
      </c>
      <c r="AB189" s="9">
        <f>LN('Data Input (1908-1910)'!G189/('Data Input (1908-1910)'!BP189/100))</f>
        <v>4.5720871838831476</v>
      </c>
      <c r="AC189">
        <f>IF(Tabel3[[#This Row],[Soil_Type]]="SAND",1,0)</f>
        <v>1</v>
      </c>
      <c r="AD189" s="10">
        <f>IF(Tabel3[[#This Row],[WPS_Presence]]="Present",1,0)</f>
        <v>0</v>
      </c>
      <c r="AE189">
        <f>'Data Input (1908-1910)'!AV189/SUM('Data Input (1908-1910)'!L189:M189)*1000</f>
        <v>0.29958058717795089</v>
      </c>
      <c r="AF189">
        <f>'Data Input (1908-1910)'!AW189/SUM('Data Input (1908-1910)'!L189:M189)*1000</f>
        <v>0.59916117435590177</v>
      </c>
      <c r="AG189">
        <f>'Data Input (1908-1910)'!BE189*100</f>
        <v>11.703056768558952</v>
      </c>
    </row>
    <row r="190" spans="1:33" x14ac:dyDescent="0.25">
      <c r="A190">
        <f>Tabel1[[#This Row],[A_Code]]</f>
        <v>11159</v>
      </c>
      <c r="B190" t="str">
        <f>Tabel1[[#This Row],[Province]]</f>
        <v>Gelderland</v>
      </c>
      <c r="C190" s="51">
        <f>SUM(Tabel1[[#This Row],[Inf_Deaths '[1877']]:[Inf_Deaths '[1879']]])/SUM(Tabel1[[#This Row],[Births '[1877']]:[Births '[1879']]])*100</f>
        <v>8.6309523809523814</v>
      </c>
      <c r="D190">
        <f>SUM(Tabel1[[#This Row],[Births '[1877']]:[Births '[1879']]])/3/Tabel1[[#This Row],[F_Aged_15to49 '[1879']]]*100</f>
        <v>13.96508728179551</v>
      </c>
      <c r="E190">
        <f>SUM(Tabel1[[#This Row],[Ilg_Births '[1877']]:[Ilg_Births '[1879']]])/SUM(Tabel1[[#This Row],[Births '[1877']]:[Births '[1879']]])*100</f>
        <v>1.7857142857142856</v>
      </c>
      <c r="F190" s="9">
        <f>SUM(Tabel1[[#This Row],[M_Rom_Cath '[1879']]:[F_Rom_Cath '[1879']]])/Tabel1[[#This Row],[Pop_Size '[1879']]]*100</f>
        <v>19.254827304868101</v>
      </c>
      <c r="G190">
        <f>SUM(Tabel1[[#This Row],[M_Orthx_Prts '[1879']]:[F_Orthx_Prts '[1879']]])/Tabel1[[#This Row],[Pop_Size '[1879']]]*100</f>
        <v>0.46233342398694594</v>
      </c>
      <c r="H190">
        <f>SUM(Tabel1[[#This Row],[M_Prt_Jews '[1879']]:[F_NL_Jews '[1879']]])/Tabel1[[#This Row],[Pop_Size '[1879']]]*100</f>
        <v>0.27196083763937995</v>
      </c>
      <c r="I190" s="10">
        <f>Tabel1[[#This Row],[F_Lbr_Prtcp '[proxy1909']]]*100</f>
        <v>31.238054788702485</v>
      </c>
      <c r="J190" s="9">
        <f>LN((SUM(Tabel1[[#This Row],[Pop_Size '[1877']]:[Pop_Size '[1878']]])/2)/(Tabel1[[#This Row],[Area_Size '[1879']]]/100))</f>
        <v>3.8080921977508719</v>
      </c>
      <c r="K190">
        <f>IF(Tabel1[[#This Row],[Soil_Type]]="Sand", 1, 0)</f>
        <v>1</v>
      </c>
      <c r="L190" s="10">
        <f>IF(Tabel1[[#This Row],[WPS_Presence]]="Present", 1, 0)</f>
        <v>0</v>
      </c>
      <c r="M190">
        <f>Tabel1[[#This Row],[Med_Dr '[1878']]]/(SUM(Tabel1[[#This Row],[Pop_Size '[1877']]:[Pop_Size '[1878']]])/2)*1000</f>
        <v>0</v>
      </c>
      <c r="N190">
        <f>SUM(Tabel1[[#This Row],[Cntry_Srgn '[1878']]:[Twn_Srgn '[1878']]])/(SUM(Tabel1[[#This Row],[Pop_Size '[1877']]:[Pop_Size '[1878']]])/2)*1000</f>
        <v>0</v>
      </c>
      <c r="O190">
        <f>Tabel1[[#This Row],[Midw '[1878']]]/(SUM(Tabel1[[#This Row],[Pop_Size '[1877']]:[Pop_Size '[1878']]])/2)*1000</f>
        <v>0.26834831611431637</v>
      </c>
      <c r="P190">
        <f>Tabel1[[#This Row],[Avg_Inf_Vacc '[1877-1879']]]*100</f>
        <v>9.8214285714285712</v>
      </c>
      <c r="Q190">
        <f>Tabel1[[#This Row],[Avg_Tdlr_Vacc '[1867-1870']]]*100</f>
        <v>16.79616087751371</v>
      </c>
      <c r="S190">
        <f>'Data Input (1908-1910)'!B190</f>
        <v>10318</v>
      </c>
      <c r="T190" s="10" t="str">
        <f>'Data Input (1908-1910)'!C190</f>
        <v>Gelderland</v>
      </c>
      <c r="U190" s="51">
        <f>SUM('Data Input (1908-1910)'!D190:F190)/SUM('Data Input (1908-1910)'!R190:T190)*100</f>
        <v>10.76923076923077</v>
      </c>
      <c r="V190">
        <f>SUM('Data Input (1908-1910)'!X190:Z190)/SUM('Data Input (1908-1910)'!R190:T190)*100</f>
        <v>0.35502958579881655</v>
      </c>
      <c r="W190" s="10">
        <f>SUM('Data Input (1908-1910)'!R190:T190)/3/'Data Input (1908-1910)'!N190*100</f>
        <v>14.276060145294814</v>
      </c>
      <c r="X190">
        <f>'Data Input (1908-1910)'!AS190/SUM('Data Input (1908-1910)'!L190:M190)*100</f>
        <v>30.178487552841709</v>
      </c>
      <c r="Y190">
        <f>SUM('Data Input (1908-1910)'!AP190:AQ190)/SUM('Data Input (1908-1910)'!L190:M190)*100</f>
        <v>5.6599342414279006</v>
      </c>
      <c r="Z190">
        <f>SUM('Data Input (1908-1910)'!AT190:AU190)/SUM('Data Input (1908-1910)'!L190:M190)*100</f>
        <v>0.84546735556599339</v>
      </c>
      <c r="AA190" s="10">
        <f>'Data Input (1908-1910)'!BI190*100</f>
        <v>38.550756655252407</v>
      </c>
      <c r="AB190" s="9">
        <f>LN('Data Input (1908-1910)'!G190/('Data Input (1908-1910)'!BP190/100))</f>
        <v>4.7369156738649947</v>
      </c>
      <c r="AC190">
        <f>IF(Tabel3[[#This Row],[Soil_Type]]="SAND",1,0)</f>
        <v>1</v>
      </c>
      <c r="AD190" s="10">
        <f>IF(Tabel3[[#This Row],[WPS_Presence]]="Present",1,0)</f>
        <v>0</v>
      </c>
      <c r="AE190">
        <f>'Data Input (1908-1910)'!AV190/SUM('Data Input (1908-1910)'!L190:M190)*1000</f>
        <v>0.46970408642555195</v>
      </c>
      <c r="AF190">
        <f>'Data Input (1908-1910)'!AW190/SUM('Data Input (1908-1910)'!L190:M190)*1000</f>
        <v>1.6439643024894317</v>
      </c>
      <c r="AG190">
        <f>'Data Input (1908-1910)'!BE190*100</f>
        <v>4.6548323471400401</v>
      </c>
    </row>
    <row r="191" spans="1:33" x14ac:dyDescent="0.25">
      <c r="A191">
        <f>Tabel1[[#This Row],[A_Code]]</f>
        <v>10938</v>
      </c>
      <c r="B191" t="str">
        <f>Tabel1[[#This Row],[Province]]</f>
        <v>Gelderland</v>
      </c>
      <c r="C191" s="51">
        <f>SUM(Tabel1[[#This Row],[Inf_Deaths '[1877']]:[Inf_Deaths '[1879']]])/SUM(Tabel1[[#This Row],[Births '[1877']]:[Births '[1879']]])*100</f>
        <v>10.741687979539643</v>
      </c>
      <c r="D191">
        <f>SUM(Tabel1[[#This Row],[Births '[1877']]:[Births '[1879']]])/3/Tabel1[[#This Row],[F_Aged_15to49 '[1879']]]*100</f>
        <v>15.032679738562093</v>
      </c>
      <c r="E191">
        <f>SUM(Tabel1[[#This Row],[Ilg_Births '[1877']]:[Ilg_Births '[1879']]])/SUM(Tabel1[[#This Row],[Births '[1877']]:[Births '[1879']]])*100</f>
        <v>3.3248081841432229</v>
      </c>
      <c r="F191" s="9">
        <f>SUM(Tabel1[[#This Row],[M_Rom_Cath '[1879']]:[F_Rom_Cath '[1879']]])/Tabel1[[#This Row],[Pop_Size '[1879']]]*100</f>
        <v>89.080177078209545</v>
      </c>
      <c r="G191">
        <f>SUM(Tabel1[[#This Row],[M_Orthx_Prts '[1879']]:[F_Orthx_Prts '[1879']]])/Tabel1[[#This Row],[Pop_Size '[1879']]]*100</f>
        <v>0</v>
      </c>
      <c r="H191">
        <f>SUM(Tabel1[[#This Row],[M_Prt_Jews '[1879']]:[F_NL_Jews '[1879']]])/Tabel1[[#This Row],[Pop_Size '[1879']]]*100</f>
        <v>2.1888834235120513</v>
      </c>
      <c r="I191" s="10">
        <f>Tabel1[[#This Row],[F_Lbr_Prtcp '[proxy1909']]]*100</f>
        <v>39.291966543474032</v>
      </c>
      <c r="J191" s="9">
        <f>LN((SUM(Tabel1[[#This Row],[Pop_Size '[1877']]:[Pop_Size '[1878']]])/2)/(Tabel1[[#This Row],[Area_Size '[1879']]]/100))</f>
        <v>4.963968039841637</v>
      </c>
      <c r="K191">
        <f>IF(Tabel1[[#This Row],[Soil_Type]]="Sand", 1, 0)</f>
        <v>0</v>
      </c>
      <c r="L191" s="10">
        <f>IF(Tabel1[[#This Row],[WPS_Presence]]="Present", 1, 0)</f>
        <v>0</v>
      </c>
      <c r="M191">
        <f>Tabel1[[#This Row],[Med_Dr '[1878']]]/(SUM(Tabel1[[#This Row],[Pop_Size '[1877']]:[Pop_Size '[1878']]])/2)*1000</f>
        <v>0.24375380865326018</v>
      </c>
      <c r="N191">
        <f>SUM(Tabel1[[#This Row],[Cntry_Srgn '[1878']]:[Twn_Srgn '[1878']]])/(SUM(Tabel1[[#This Row],[Pop_Size '[1877']]:[Pop_Size '[1878']]])/2)*1000</f>
        <v>0</v>
      </c>
      <c r="O191">
        <f>Tabel1[[#This Row],[Midw '[1878']]]/(SUM(Tabel1[[#This Row],[Pop_Size '[1877']]:[Pop_Size '[1878']]])/2)*1000</f>
        <v>0.48750761730652037</v>
      </c>
      <c r="P191">
        <f>Tabel1[[#This Row],[Avg_Inf_Vacc '[1877-1879']]]*100</f>
        <v>9.7186700767263421</v>
      </c>
      <c r="Q191">
        <f>Tabel1[[#This Row],[Avg_Tdlr_Vacc '[1867-1870']]]*100</f>
        <v>12.437810945273633</v>
      </c>
      <c r="S191">
        <f>'Data Input (1908-1910)'!B191</f>
        <v>11159</v>
      </c>
      <c r="T191" s="10" t="str">
        <f>'Data Input (1908-1910)'!C191</f>
        <v>Gelderland</v>
      </c>
      <c r="U191" s="51">
        <f>SUM('Data Input (1908-1910)'!D191:F191)/SUM('Data Input (1908-1910)'!R191:T191)*100</f>
        <v>10.614525139664805</v>
      </c>
      <c r="V191">
        <f>SUM('Data Input (1908-1910)'!X191:Z191)/SUM('Data Input (1908-1910)'!R191:T191)*100</f>
        <v>2.2346368715083798</v>
      </c>
      <c r="W191" s="10">
        <f>SUM('Data Input (1908-1910)'!R191:T191)/3/'Data Input (1908-1910)'!N191*100</f>
        <v>12.722103766879886</v>
      </c>
      <c r="X191">
        <f>'Data Input (1908-1910)'!AS191/SUM('Data Input (1908-1910)'!L191:M191)*100</f>
        <v>13.172106128199108</v>
      </c>
      <c r="Y191">
        <f>SUM('Data Input (1908-1910)'!AP191:AQ191)/SUM('Data Input (1908-1910)'!L191:M191)*100</f>
        <v>1.0565860530640996</v>
      </c>
      <c r="Z191">
        <f>SUM('Data Input (1908-1910)'!AT191:AU191)/SUM('Data Input (1908-1910)'!L191:M191)*100</f>
        <v>0.32871566095327542</v>
      </c>
      <c r="AA191" s="10">
        <f>'Data Input (1908-1910)'!BI191*100</f>
        <v>31.238054788702485</v>
      </c>
      <c r="AB191" s="9">
        <f>LN('Data Input (1908-1910)'!G191/('Data Input (1908-1910)'!BP191/100))</f>
        <v>3.9367142022573676</v>
      </c>
      <c r="AC191">
        <f>IF(Tabel3[[#This Row],[Soil_Type]]="SAND",1,0)</f>
        <v>1</v>
      </c>
      <c r="AD191" s="10">
        <f>IF(Tabel3[[#This Row],[WPS_Presence]]="Present",1,0)</f>
        <v>0</v>
      </c>
      <c r="AE191">
        <f>'Data Input (1908-1910)'!AV191/SUM('Data Input (1908-1910)'!L191:M191)*1000</f>
        <v>0.23479690068091102</v>
      </c>
      <c r="AF191">
        <f>'Data Input (1908-1910)'!AW191/SUM('Data Input (1908-1910)'!L191:M191)*1000</f>
        <v>0.23479690068091102</v>
      </c>
      <c r="AG191">
        <f>'Data Input (1908-1910)'!BE191*100</f>
        <v>3.8175046554934826</v>
      </c>
    </row>
    <row r="192" spans="1:33" x14ac:dyDescent="0.25">
      <c r="A192">
        <f>Tabel1[[#This Row],[A_Code]]</f>
        <v>10897</v>
      </c>
      <c r="B192" t="str">
        <f>Tabel1[[#This Row],[Province]]</f>
        <v>Gelderland</v>
      </c>
      <c r="C192" s="51">
        <f>SUM(Tabel1[[#This Row],[Inf_Deaths '[1877']]:[Inf_Deaths '[1879']]])/SUM(Tabel1[[#This Row],[Births '[1877']]:[Births '[1879']]])*100</f>
        <v>8.064516129032258</v>
      </c>
      <c r="D192">
        <f>SUM(Tabel1[[#This Row],[Births '[1877']]:[Births '[1879']]])/3/Tabel1[[#This Row],[F_Aged_15to49 '[1879']]]*100</f>
        <v>16.145833333333336</v>
      </c>
      <c r="E192">
        <f>SUM(Tabel1[[#This Row],[Ilg_Births '[1877']]:[Ilg_Births '[1879']]])/SUM(Tabel1[[#This Row],[Births '[1877']]:[Births '[1879']]])*100</f>
        <v>2.0161290322580645</v>
      </c>
      <c r="F192" s="9">
        <f>SUM(Tabel1[[#This Row],[M_Rom_Cath '[1879']]:[F_Rom_Cath '[1879']]])/Tabel1[[#This Row],[Pop_Size '[1879']]]*100</f>
        <v>1.9856358259400086</v>
      </c>
      <c r="G192">
        <f>SUM(Tabel1[[#This Row],[M_Orthx_Prts '[1879']]:[F_Orthx_Prts '[1879']]])/Tabel1[[#This Row],[Pop_Size '[1879']]]*100</f>
        <v>0</v>
      </c>
      <c r="H192">
        <f>SUM(Tabel1[[#This Row],[M_Prt_Jews '[1879']]:[F_NL_Jews '[1879']]])/Tabel1[[#This Row],[Pop_Size '[1879']]]*100</f>
        <v>0</v>
      </c>
      <c r="I192" s="10">
        <f>Tabel1[[#This Row],[F_Lbr_Prtcp '[proxy1909']]]*100</f>
        <v>44.072164948453604</v>
      </c>
      <c r="J192" s="9">
        <f>LN((SUM(Tabel1[[#This Row],[Pop_Size '[1877']]:[Pop_Size '[1878']]])/2)/(Tabel1[[#This Row],[Area_Size '[1879']]]/100))</f>
        <v>4.6282794126240274</v>
      </c>
      <c r="K192">
        <f>IF(Tabel1[[#This Row],[Soil_Type]]="Sand", 1, 0)</f>
        <v>0</v>
      </c>
      <c r="L192" s="10">
        <f>IF(Tabel1[[#This Row],[WPS_Presence]]="Present", 1, 0)</f>
        <v>0</v>
      </c>
      <c r="M192">
        <f>Tabel1[[#This Row],[Med_Dr '[1878']]]/(SUM(Tabel1[[#This Row],[Pop_Size '[1877']]:[Pop_Size '[1878']]])/2)*1000</f>
        <v>0</v>
      </c>
      <c r="N192">
        <f>SUM(Tabel1[[#This Row],[Cntry_Srgn '[1878']]:[Twn_Srgn '[1878']]])/(SUM(Tabel1[[#This Row],[Pop_Size '[1877']]:[Pop_Size '[1878']]])/2)*1000</f>
        <v>0</v>
      </c>
      <c r="O192">
        <f>Tabel1[[#This Row],[Midw '[1878']]]/(SUM(Tabel1[[#This Row],[Pop_Size '[1877']]:[Pop_Size '[1878']]])/2)*1000</f>
        <v>0</v>
      </c>
      <c r="P192">
        <f>Tabel1[[#This Row],[Avg_Inf_Vacc '[1877-1879']]]*100</f>
        <v>20.161290322580648</v>
      </c>
      <c r="Q192">
        <f>Tabel1[[#This Row],[Avg_Tdlr_Vacc '[1867-1870']]]*100</f>
        <v>21.866840731070496</v>
      </c>
      <c r="S192">
        <f>'Data Input (1908-1910)'!B192</f>
        <v>10938</v>
      </c>
      <c r="T192" s="10" t="str">
        <f>'Data Input (1908-1910)'!C192</f>
        <v>Gelderland</v>
      </c>
      <c r="U192" s="51">
        <f>SUM('Data Input (1908-1910)'!D192:F192)/SUM('Data Input (1908-1910)'!R192:T192)*100</f>
        <v>9.9352051835853139</v>
      </c>
      <c r="V192">
        <f>SUM('Data Input (1908-1910)'!X192:Z192)/SUM('Data Input (1908-1910)'!R192:T192)*100</f>
        <v>1.5118790496760259</v>
      </c>
      <c r="W192" s="10">
        <f>SUM('Data Input (1908-1910)'!R192:T192)/3/'Data Input (1908-1910)'!N192*100</f>
        <v>14.081508515815086</v>
      </c>
      <c r="X192">
        <f>'Data Input (1908-1910)'!AS192/SUM('Data Input (1908-1910)'!L192:M192)*100</f>
        <v>87.679837892603857</v>
      </c>
      <c r="Y192">
        <f>SUM('Data Input (1908-1910)'!AP192:AQ192)/SUM('Data Input (1908-1910)'!L192:M192)*100</f>
        <v>0.62816616008105364</v>
      </c>
      <c r="Z192">
        <f>SUM('Data Input (1908-1910)'!AT192:AU192)/SUM('Data Input (1908-1910)'!L192:M192)*100</f>
        <v>1.6210739614994936</v>
      </c>
      <c r="AA192" s="10">
        <f>'Data Input (1908-1910)'!BI192*100</f>
        <v>39.291966543474032</v>
      </c>
      <c r="AB192" s="9">
        <f>LN('Data Input (1908-1910)'!G192/('Data Input (1908-1910)'!BP192/100))</f>
        <v>5.1477104839141266</v>
      </c>
      <c r="AC192">
        <f>IF(Tabel3[[#This Row],[Soil_Type]]="SAND",1,0)</f>
        <v>0</v>
      </c>
      <c r="AD192" s="10">
        <f>IF(Tabel3[[#This Row],[WPS_Presence]]="Present",1,0)</f>
        <v>0</v>
      </c>
      <c r="AE192">
        <f>'Data Input (1908-1910)'!AV192/SUM('Data Input (1908-1910)'!L192:M192)*1000</f>
        <v>0.40526849037487334</v>
      </c>
      <c r="AF192">
        <f>'Data Input (1908-1910)'!AW192/SUM('Data Input (1908-1910)'!L192:M192)*1000</f>
        <v>3.4447821681864235</v>
      </c>
      <c r="AG192">
        <f>'Data Input (1908-1910)'!BE192*100</f>
        <v>0.64794816414686829</v>
      </c>
    </row>
    <row r="193" spans="1:33" x14ac:dyDescent="0.25">
      <c r="A193">
        <f>Tabel1[[#This Row],[A_Code]]</f>
        <v>11036</v>
      </c>
      <c r="B193" t="str">
        <f>Tabel1[[#This Row],[Province]]</f>
        <v>Gelderland</v>
      </c>
      <c r="C193" s="51">
        <f>SUM(Tabel1[[#This Row],[Inf_Deaths '[1877']]:[Inf_Deaths '[1879']]])/SUM(Tabel1[[#This Row],[Births '[1877']]:[Births '[1879']]])*100</f>
        <v>24.074074074074073</v>
      </c>
      <c r="D193">
        <f>SUM(Tabel1[[#This Row],[Births '[1877']]:[Births '[1879']]])/3/Tabel1[[#This Row],[F_Aged_15to49 '[1879']]]*100</f>
        <v>22.222222222222221</v>
      </c>
      <c r="E193">
        <f>SUM(Tabel1[[#This Row],[Ilg_Births '[1877']]:[Ilg_Births '[1879']]])/SUM(Tabel1[[#This Row],[Births '[1877']]:[Births '[1879']]])*100</f>
        <v>2.7777777777777777</v>
      </c>
      <c r="F193" s="9">
        <f>SUM(Tabel1[[#This Row],[M_Rom_Cath '[1879']]:[F_Rom_Cath '[1879']]])/Tabel1[[#This Row],[Pop_Size '[1879']]]*100</f>
        <v>0</v>
      </c>
      <c r="G193">
        <f>SUM(Tabel1[[#This Row],[M_Orthx_Prts '[1879']]:[F_Orthx_Prts '[1879']]])/Tabel1[[#This Row],[Pop_Size '[1879']]]*100</f>
        <v>27.016645326504481</v>
      </c>
      <c r="H193">
        <f>SUM(Tabel1[[#This Row],[M_Prt_Jews '[1879']]:[F_NL_Jews '[1879']]])/Tabel1[[#This Row],[Pop_Size '[1879']]]*100</f>
        <v>0</v>
      </c>
      <c r="I193" s="10">
        <f>Tabel1[[#This Row],[F_Lbr_Prtcp '[proxy1909']]]*100</f>
        <v>46.138002059732237</v>
      </c>
      <c r="J193" s="9">
        <f>LN((SUM(Tabel1[[#This Row],[Pop_Size '[1877']]:[Pop_Size '[1878']]])/2)/(Tabel1[[#This Row],[Area_Size '[1879']]]/100))</f>
        <v>4.7130621361755605</v>
      </c>
      <c r="K193">
        <f>IF(Tabel1[[#This Row],[Soil_Type]]="Sand", 1, 0)</f>
        <v>0</v>
      </c>
      <c r="L193" s="10">
        <f>IF(Tabel1[[#This Row],[WPS_Presence]]="Present", 1, 0)</f>
        <v>0</v>
      </c>
      <c r="M193">
        <f>Tabel1[[#This Row],[Med_Dr '[1878']]]/(SUM(Tabel1[[#This Row],[Pop_Size '[1877']]:[Pop_Size '[1878']]])/2)*1000</f>
        <v>0</v>
      </c>
      <c r="N193">
        <f>SUM(Tabel1[[#This Row],[Cntry_Srgn '[1878']]:[Twn_Srgn '[1878']]])/(SUM(Tabel1[[#This Row],[Pop_Size '[1877']]:[Pop_Size '[1878']]])/2)*1000</f>
        <v>0</v>
      </c>
      <c r="O193">
        <f>Tabel1[[#This Row],[Midw '[1878']]]/(SUM(Tabel1[[#This Row],[Pop_Size '[1877']]:[Pop_Size '[1878']]])/2)*1000</f>
        <v>0</v>
      </c>
      <c r="P193">
        <f>Tabel1[[#This Row],[Avg_Inf_Vacc '[1877-1879']]]*100</f>
        <v>0</v>
      </c>
      <c r="Q193">
        <f>Tabel1[[#This Row],[Avg_Tdlr_Vacc '[1867-1870']]]*100</f>
        <v>0</v>
      </c>
      <c r="S193">
        <f>'Data Input (1908-1910)'!B193</f>
        <v>10897</v>
      </c>
      <c r="T193" s="10" t="str">
        <f>'Data Input (1908-1910)'!C193</f>
        <v>Gelderland</v>
      </c>
      <c r="U193" s="51">
        <f>SUM('Data Input (1908-1910)'!D193:F193)/SUM('Data Input (1908-1910)'!R193:T193)*100</f>
        <v>6.557377049180328</v>
      </c>
      <c r="V193">
        <f>SUM('Data Input (1908-1910)'!X193:Z193)/SUM('Data Input (1908-1910)'!R193:T193)*100</f>
        <v>1.639344262295082</v>
      </c>
      <c r="W193" s="10">
        <f>SUM('Data Input (1908-1910)'!R193:T193)/3/'Data Input (1908-1910)'!N193*100</f>
        <v>12.298387096774194</v>
      </c>
      <c r="X193">
        <f>'Data Input (1908-1910)'!AS193/SUM('Data Input (1908-1910)'!L193:M193)*100</f>
        <v>0.66694456023343063</v>
      </c>
      <c r="Y193">
        <f>SUM('Data Input (1908-1910)'!AP193:AQ193)/SUM('Data Input (1908-1910)'!L193:M193)*100</f>
        <v>0.66694456023343063</v>
      </c>
      <c r="Z193">
        <f>SUM('Data Input (1908-1910)'!AT193:AU193)/SUM('Data Input (1908-1910)'!L193:M193)*100</f>
        <v>0</v>
      </c>
      <c r="AA193" s="10">
        <f>'Data Input (1908-1910)'!BI193*100</f>
        <v>44.072164948453604</v>
      </c>
      <c r="AB193" s="9">
        <f>LN('Data Input (1908-1910)'!G193/('Data Input (1908-1910)'!BP193/100))</f>
        <v>4.6489030839553411</v>
      </c>
      <c r="AC193">
        <f>IF(Tabel3[[#This Row],[Soil_Type]]="SAND",1,0)</f>
        <v>0</v>
      </c>
      <c r="AD193" s="10">
        <f>IF(Tabel3[[#This Row],[WPS_Presence]]="Present",1,0)</f>
        <v>0</v>
      </c>
      <c r="AE193">
        <f>'Data Input (1908-1910)'!AV193/SUM('Data Input (1908-1910)'!L193:M193)*1000</f>
        <v>0</v>
      </c>
      <c r="AF193">
        <f>'Data Input (1908-1910)'!AW193/SUM('Data Input (1908-1910)'!L193:M193)*1000</f>
        <v>0</v>
      </c>
      <c r="AG193">
        <f>'Data Input (1908-1910)'!BE193*100</f>
        <v>3.4608378870673953</v>
      </c>
    </row>
    <row r="194" spans="1:33" x14ac:dyDescent="0.25">
      <c r="A194">
        <f>Tabel1[[#This Row],[A_Code]]</f>
        <v>10254</v>
      </c>
      <c r="B194" t="str">
        <f>Tabel1[[#This Row],[Province]]</f>
        <v>Gelderland</v>
      </c>
      <c r="C194" s="51">
        <f>SUM(Tabel1[[#This Row],[Inf_Deaths '[1877']]:[Inf_Deaths '[1879']]])/SUM(Tabel1[[#This Row],[Births '[1877']]:[Births '[1879']]])*100</f>
        <v>16.10878661087866</v>
      </c>
      <c r="D194">
        <f>SUM(Tabel1[[#This Row],[Births '[1877']]:[Births '[1879']]])/3/Tabel1[[#This Row],[F_Aged_15to49 '[1879']]]*100</f>
        <v>12.971506105834463</v>
      </c>
      <c r="E194">
        <f>SUM(Tabel1[[#This Row],[Ilg_Births '[1877']]:[Ilg_Births '[1879']]])/SUM(Tabel1[[#This Row],[Births '[1877']]:[Births '[1879']]])*100</f>
        <v>3.905160390516039</v>
      </c>
      <c r="F194" s="9">
        <f>SUM(Tabel1[[#This Row],[M_Rom_Cath '[1879']]:[F_Rom_Cath '[1879']]])/Tabel1[[#This Row],[Pop_Size '[1879']]]*100</f>
        <v>16.738631763594654</v>
      </c>
      <c r="G194">
        <f>SUM(Tabel1[[#This Row],[M_Orthx_Prts '[1879']]:[F_Orthx_Prts '[1879']]])/Tabel1[[#This Row],[Pop_Size '[1879']]]*100</f>
        <v>1.3493455673998112</v>
      </c>
      <c r="H194">
        <f>SUM(Tabel1[[#This Row],[M_Prt_Jews '[1879']]:[F_NL_Jews '[1879']]])/Tabel1[[#This Row],[Pop_Size '[1879']]]*100</f>
        <v>2.9280798812575899</v>
      </c>
      <c r="I194" s="10">
        <f>Tabel1[[#This Row],[F_Lbr_Prtcp '[proxy1909']]]*100</f>
        <v>37.746891002194587</v>
      </c>
      <c r="J194" s="9">
        <f>LN((SUM(Tabel1[[#This Row],[Pop_Size '[1877']]:[Pop_Size '[1878']]])/2)/(Tabel1[[#This Row],[Area_Size '[1879']]]/100))</f>
        <v>7.1792746037341821</v>
      </c>
      <c r="K194">
        <f>IF(Tabel1[[#This Row],[Soil_Type]]="Sand", 1, 0)</f>
        <v>0</v>
      </c>
      <c r="L194" s="10">
        <f>IF(Tabel1[[#This Row],[WPS_Presence]]="Present", 1, 0)</f>
        <v>0</v>
      </c>
      <c r="M194">
        <f>Tabel1[[#This Row],[Med_Dr '[1878']]]/(SUM(Tabel1[[#This Row],[Pop_Size '[1877']]:[Pop_Size '[1878']]])/2)*1000</f>
        <v>0.477832007918359</v>
      </c>
      <c r="N194">
        <f>SUM(Tabel1[[#This Row],[Cntry_Srgn '[1878']]:[Twn_Srgn '[1878']]])/(SUM(Tabel1[[#This Row],[Pop_Size '[1877']]:[Pop_Size '[1878']]])/2)*1000</f>
        <v>6.8261715416908425E-2</v>
      </c>
      <c r="O194">
        <f>Tabel1[[#This Row],[Midw '[1878']]]/(SUM(Tabel1[[#This Row],[Pop_Size '[1877']]:[Pop_Size '[1878']]])/2)*1000</f>
        <v>0.2730468616676337</v>
      </c>
      <c r="P194">
        <f>Tabel1[[#This Row],[Avg_Inf_Vacc '[1877-1879']]]*100</f>
        <v>14.295676429567642</v>
      </c>
      <c r="Q194">
        <f>Tabel1[[#This Row],[Avg_Tdlr_Vacc '[1867-1870']]]*100</f>
        <v>12.383078231292517</v>
      </c>
      <c r="S194">
        <f>'Data Input (1908-1910)'!B194</f>
        <v>11036</v>
      </c>
      <c r="T194" s="10" t="str">
        <f>'Data Input (1908-1910)'!C194</f>
        <v>Gelderland</v>
      </c>
      <c r="U194" s="51">
        <f>SUM('Data Input (1908-1910)'!D194:F194)/SUM('Data Input (1908-1910)'!R194:T194)*100</f>
        <v>14.814814814814813</v>
      </c>
      <c r="V194">
        <f>SUM('Data Input (1908-1910)'!X194:Z194)/SUM('Data Input (1908-1910)'!R194:T194)*100</f>
        <v>1.8518518518518516</v>
      </c>
      <c r="W194" s="10">
        <f>SUM('Data Input (1908-1910)'!R194:T194)/3/'Data Input (1908-1910)'!N194*100</f>
        <v>17.733990147783253</v>
      </c>
      <c r="X194">
        <f>'Data Input (1908-1910)'!AS194/SUM('Data Input (1908-1910)'!L194:M194)*100</f>
        <v>0</v>
      </c>
      <c r="Y194">
        <f>SUM('Data Input (1908-1910)'!AP194:AQ194)/SUM('Data Input (1908-1910)'!L194:M194)*100</f>
        <v>28.30188679245283</v>
      </c>
      <c r="Z194">
        <f>SUM('Data Input (1908-1910)'!AT194:AU194)/SUM('Data Input (1908-1910)'!L194:M194)*100</f>
        <v>0</v>
      </c>
      <c r="AA194" s="10">
        <f>'Data Input (1908-1910)'!BI194*100</f>
        <v>46.138002059732237</v>
      </c>
      <c r="AB194" s="9">
        <f>LN('Data Input (1908-1910)'!G194/('Data Input (1908-1910)'!BP194/100))</f>
        <v>4.9812103976558326</v>
      </c>
      <c r="AC194">
        <f>IF(Tabel3[[#This Row],[Soil_Type]]="SAND",1,0)</f>
        <v>0</v>
      </c>
      <c r="AD194" s="10">
        <f>IF(Tabel3[[#This Row],[WPS_Presence]]="Present",1,0)</f>
        <v>0</v>
      </c>
      <c r="AE194">
        <f>'Data Input (1908-1910)'!AV194/SUM('Data Input (1908-1910)'!L194:M194)*1000</f>
        <v>0</v>
      </c>
      <c r="AF194">
        <f>'Data Input (1908-1910)'!AW194/SUM('Data Input (1908-1910)'!L194:M194)*1000</f>
        <v>0</v>
      </c>
      <c r="AG194">
        <f>'Data Input (1908-1910)'!BE194*100</f>
        <v>0</v>
      </c>
    </row>
    <row r="195" spans="1:33" x14ac:dyDescent="0.25">
      <c r="A195">
        <f>Tabel1[[#This Row],[A_Code]]</f>
        <v>10996</v>
      </c>
      <c r="B195" t="str">
        <f>Tabel1[[#This Row],[Province]]</f>
        <v>Groningen</v>
      </c>
      <c r="C195" s="51">
        <f>SUM(Tabel1[[#This Row],[Inf_Deaths '[1877']]:[Inf_Deaths '[1879']]])/SUM(Tabel1[[#This Row],[Births '[1877']]:[Births '[1879']]])*100</f>
        <v>14.634146341463413</v>
      </c>
      <c r="D195">
        <f>SUM(Tabel1[[#This Row],[Births '[1877']]:[Births '[1879']]])/3/Tabel1[[#This Row],[F_Aged_15to49 '[1879']]]*100</f>
        <v>16.078431372549019</v>
      </c>
      <c r="E195" cm="1">
        <f t="array" ref="E195">SUM(Tabel1[[#This Row],[Ilg_Births '[1878']]:[Ilg_Births '[1879']]]/SUM(Tabel1[[#This Row],[Births '[1878']]:[Births '[1879']]])*100)</f>
        <v>1.7391304347826086</v>
      </c>
      <c r="F195" s="9">
        <f>SUM(Tabel1[[#This Row],[M_Rom_Cath '[1879']]:[F_Rom_Cath '[1879']]])/Tabel1[[#This Row],[Pop_Size '[1879']]]*100</f>
        <v>0.21186440677966101</v>
      </c>
      <c r="G195">
        <f>SUM(Tabel1[[#This Row],[M_Orthx_Prts '[1879']]:[F_Orthx_Prts '[1879']]])/Tabel1[[#This Row],[Pop_Size '[1879']]]*100</f>
        <v>26.765536723163841</v>
      </c>
      <c r="H195">
        <f>SUM(Tabel1[[#This Row],[M_Prt_Jews '[1879']]:[F_NL_Jews '[1879']]])/Tabel1[[#This Row],[Pop_Size '[1879']]]*100</f>
        <v>0</v>
      </c>
      <c r="I195" s="10">
        <f>Tabel1[[#This Row],[F_Lbr_Prtcp '[proxy1909']]]*100</f>
        <v>40.563991323210416</v>
      </c>
      <c r="J195" s="9">
        <f>LN((SUM(Tabel1[[#This Row],[Pop_Size '[1877']]:[Pop_Size '[1878']]])/2)/(Tabel1[[#This Row],[Area_Size '[1879']]]/100))</f>
        <v>4.1941009021563449</v>
      </c>
      <c r="K195">
        <f>IF(Tabel1[[#This Row],[Soil_Type]]="Sand", 1, 0)</f>
        <v>0</v>
      </c>
      <c r="L195" s="10">
        <f>IF(Tabel1[[#This Row],[WPS_Presence]]="Present", 1, 0)</f>
        <v>0</v>
      </c>
      <c r="M195">
        <f>Tabel1[[#This Row],[Med_Dr '[1878']]]/(SUM(Tabel1[[#This Row],[Pop_Size '[1877']]:[Pop_Size '[1878']]])/2)*1000</f>
        <v>0</v>
      </c>
      <c r="N195">
        <f>SUM(Tabel1[[#This Row],[Cntry_Srgn '[1878']]:[Twn_Srgn '[1878']]])/(SUM(Tabel1[[#This Row],[Pop_Size '[1877']]:[Pop_Size '[1878']]])/2)*1000</f>
        <v>0.6695681285570807</v>
      </c>
      <c r="O195">
        <f>Tabel1[[#This Row],[Midw '[1878']]]/(SUM(Tabel1[[#This Row],[Pop_Size '[1877']]:[Pop_Size '[1878']]])/2)*1000</f>
        <v>0.6695681285570807</v>
      </c>
      <c r="P195">
        <f>Tabel1[[#This Row],[Avg_Inf_Vacc '[1877-1879']]]*100</f>
        <v>1.2195121951219512</v>
      </c>
      <c r="Q195">
        <f>Tabel1[[#This Row],[Avg_Tdlr_Vacc '[1867-1870']]]*100</f>
        <v>0</v>
      </c>
      <c r="S195">
        <f>'Data Input (1908-1910)'!B195</f>
        <v>10254</v>
      </c>
      <c r="T195" s="10" t="str">
        <f>'Data Input (1908-1910)'!C195</f>
        <v>Gelderland</v>
      </c>
      <c r="U195" s="51">
        <f>SUM('Data Input (1908-1910)'!D195:F195)/SUM('Data Input (1908-1910)'!R195:T195)*100</f>
        <v>12.87519747235387</v>
      </c>
      <c r="V195">
        <f>SUM('Data Input (1908-1910)'!X195:Z195)/SUM('Data Input (1908-1910)'!R195:T195)*100</f>
        <v>4.5813586097946288</v>
      </c>
      <c r="W195" s="10">
        <f>SUM('Data Input (1908-1910)'!R195:T195)/3/'Data Input (1908-1910)'!N195*100</f>
        <v>8.9255499153976299</v>
      </c>
      <c r="X195">
        <f>'Data Input (1908-1910)'!AS195/SUM('Data Input (1908-1910)'!L195:M195)*100</f>
        <v>16.507399115382515</v>
      </c>
      <c r="Y195">
        <f>SUM('Data Input (1908-1910)'!AP195:AQ195)/SUM('Data Input (1908-1910)'!L195:M195)*100</f>
        <v>4.6142084857751318</v>
      </c>
      <c r="Z195">
        <f>SUM('Data Input (1908-1910)'!AT195:AU195)/SUM('Data Input (1908-1910)'!L195:M195)*100</f>
        <v>2.9050401354229236</v>
      </c>
      <c r="AA195" s="10">
        <f>'Data Input (1908-1910)'!BI195*100</f>
        <v>37.746891002194587</v>
      </c>
      <c r="AB195" s="9">
        <f>LN('Data Input (1908-1910)'!G195/('Data Input (1908-1910)'!BP195/100))</f>
        <v>7.4171693940144774</v>
      </c>
      <c r="AC195">
        <f>IF(Tabel3[[#This Row],[Soil_Type]]="SAND",1,0)</f>
        <v>0</v>
      </c>
      <c r="AD195" s="10">
        <f>IF(Tabel3[[#This Row],[WPS_Presence]]="Present",1,0)</f>
        <v>1</v>
      </c>
      <c r="AE195">
        <f>'Data Input (1908-1910)'!AV195/SUM('Data Input (1908-1910)'!L195:M195)*1000</f>
        <v>0.65527221099765187</v>
      </c>
      <c r="AF195">
        <f>'Data Input (1908-1910)'!AW195/SUM('Data Input (1908-1910)'!L195:M195)*1000</f>
        <v>7.1533883033910337</v>
      </c>
      <c r="AG195">
        <f>'Data Input (1908-1910)'!BE195*100</f>
        <v>6.292785676671933</v>
      </c>
    </row>
    <row r="196" spans="1:33" x14ac:dyDescent="0.25">
      <c r="A196">
        <f>Tabel1[[#This Row],[A_Code]]</f>
        <v>10999</v>
      </c>
      <c r="B196" t="str">
        <f>Tabel1[[#This Row],[Province]]</f>
        <v>Groningen</v>
      </c>
      <c r="C196" s="51">
        <f>SUM(Tabel1[[#This Row],[Inf_Deaths '[1877']]:[Inf_Deaths '[1879']]])/SUM(Tabel1[[#This Row],[Births '[1877']]:[Births '[1879']]])*100</f>
        <v>12.01923076923077</v>
      </c>
      <c r="D196">
        <f>SUM(Tabel1[[#This Row],[Births '[1877']]:[Births '[1879']]])/3/Tabel1[[#This Row],[F_Aged_15to49 '[1879']]]*100</f>
        <v>13.008130081300811</v>
      </c>
      <c r="E196" cm="1">
        <f t="array" ref="E196">SUM(Tabel1[[#This Row],[Ilg_Births '[1878']]:[Ilg_Births '[1879']]]/SUM(Tabel1[[#This Row],[Births '[1878']]:[Births '[1879']]])*100)</f>
        <v>0.7142857142857143</v>
      </c>
      <c r="F196" s="9">
        <f>SUM(Tabel1[[#This Row],[M_Rom_Cath '[1879']]:[F_Rom_Cath '[1879']]])/Tabel1[[#This Row],[Pop_Size '[1879']]]*100</f>
        <v>2.2950819672131146</v>
      </c>
      <c r="G196">
        <f>SUM(Tabel1[[#This Row],[M_Orthx_Prts '[1879']]:[F_Orthx_Prts '[1879']]])/Tabel1[[#This Row],[Pop_Size '[1879']]]*100</f>
        <v>23.044496487119439</v>
      </c>
      <c r="H196">
        <f>SUM(Tabel1[[#This Row],[M_Prt_Jews '[1879']]:[F_NL_Jews '[1879']]])/Tabel1[[#This Row],[Pop_Size '[1879']]]*100</f>
        <v>0.79625292740046849</v>
      </c>
      <c r="I196" s="10">
        <f>Tabel1[[#This Row],[F_Lbr_Prtcp '[proxy1909']]]*100</f>
        <v>39.348249027237351</v>
      </c>
      <c r="J196" s="9">
        <f>LN((SUM(Tabel1[[#This Row],[Pop_Size '[1877']]:[Pop_Size '[1878']]])/2)/(Tabel1[[#This Row],[Area_Size '[1879']]]/100))</f>
        <v>4.2923164925438257</v>
      </c>
      <c r="K196">
        <f>IF(Tabel1[[#This Row],[Soil_Type]]="Sand", 1, 0)</f>
        <v>0</v>
      </c>
      <c r="L196" s="10">
        <f>IF(Tabel1[[#This Row],[WPS_Presence]]="Present", 1, 0)</f>
        <v>0</v>
      </c>
      <c r="M196">
        <f>Tabel1[[#This Row],[Med_Dr '[1878']]]/(SUM(Tabel1[[#This Row],[Pop_Size '[1877']]:[Pop_Size '[1878']]])/2)*1000</f>
        <v>0.44493882091212461</v>
      </c>
      <c r="N196">
        <f>SUM(Tabel1[[#This Row],[Cntry_Srgn '[1878']]:[Twn_Srgn '[1878']]])/(SUM(Tabel1[[#This Row],[Pop_Size '[1877']]:[Pop_Size '[1878']]])/2)*1000</f>
        <v>0.88987764182424922</v>
      </c>
      <c r="O196">
        <f>Tabel1[[#This Row],[Midw '[1878']]]/(SUM(Tabel1[[#This Row],[Pop_Size '[1877']]:[Pop_Size '[1878']]])/2)*1000</f>
        <v>0</v>
      </c>
      <c r="P196">
        <f>Tabel1[[#This Row],[Avg_Inf_Vacc '[1877-1879']]]*100</f>
        <v>0.48076923076923078</v>
      </c>
      <c r="Q196">
        <f>Tabel1[[#This Row],[Avg_Tdlr_Vacc '[1867-1870']]]*100</f>
        <v>2.2965879265091864</v>
      </c>
      <c r="S196">
        <f>'Data Input (1908-1910)'!B196</f>
        <v>10996</v>
      </c>
      <c r="T196" s="10" t="str">
        <f>'Data Input (1908-1910)'!C196</f>
        <v>Groningen</v>
      </c>
      <c r="U196" s="51">
        <f>SUM('Data Input (1908-1910)'!D196:F196)/SUM('Data Input (1908-1910)'!R196:T196)*100</f>
        <v>5.2631578947368416</v>
      </c>
      <c r="V196">
        <f>SUM('Data Input (1908-1910)'!X196:Z196)/SUM('Data Input (1908-1910)'!R196:T196)*100</f>
        <v>4.2105263157894735</v>
      </c>
      <c r="W196" s="10">
        <f>SUM('Data Input (1908-1910)'!R196:T196)/3/'Data Input (1908-1910)'!N196*100</f>
        <v>10.348583877995644</v>
      </c>
      <c r="X196">
        <f>'Data Input (1908-1910)'!AS196/SUM('Data Input (1908-1910)'!L196:M196)*100</f>
        <v>8.0192461908580592E-2</v>
      </c>
      <c r="Y196">
        <f>SUM('Data Input (1908-1910)'!AP196:AQ196)/SUM('Data Input (1908-1910)'!L196:M196)*100</f>
        <v>49.1579791499599</v>
      </c>
      <c r="Z196">
        <f>SUM('Data Input (1908-1910)'!AT196:AU196)/SUM('Data Input (1908-1910)'!L196:M196)*100</f>
        <v>0</v>
      </c>
      <c r="AA196" s="10">
        <f>'Data Input (1908-1910)'!BI196*100</f>
        <v>40.563991323210416</v>
      </c>
      <c r="AB196" s="9">
        <f>LN('Data Input (1908-1910)'!G196/('Data Input (1908-1910)'!BP196/100))</f>
        <v>4.0437372618295004</v>
      </c>
      <c r="AC196">
        <f>IF(Tabel3[[#This Row],[Soil_Type]]="SAND",1,0)</f>
        <v>0</v>
      </c>
      <c r="AD196" s="10">
        <f>IF(Tabel3[[#This Row],[WPS_Presence]]="Present",1,0)</f>
        <v>0</v>
      </c>
      <c r="AE196">
        <f>'Data Input (1908-1910)'!AV196/SUM('Data Input (1908-1910)'!L196:M196)*1000</f>
        <v>0.80192461908580592</v>
      </c>
      <c r="AF196">
        <f>'Data Input (1908-1910)'!AW196/SUM('Data Input (1908-1910)'!L196:M196)*1000</f>
        <v>0.80192461908580592</v>
      </c>
      <c r="AG196">
        <f>'Data Input (1908-1910)'!BE196*100</f>
        <v>0</v>
      </c>
    </row>
    <row r="197" spans="1:33" x14ac:dyDescent="0.25">
      <c r="A197">
        <f>Tabel1[[#This Row],[A_Code]]</f>
        <v>10886</v>
      </c>
      <c r="B197" t="str">
        <f>Tabel1[[#This Row],[Province]]</f>
        <v>Groningen</v>
      </c>
      <c r="C197" s="51">
        <f>SUM(Tabel1[[#This Row],[Inf_Deaths '[1877']]:[Inf_Deaths '[1879']]])/SUM(Tabel1[[#This Row],[Births '[1877']]:[Births '[1879']]])*100</f>
        <v>18.660287081339714</v>
      </c>
      <c r="D197">
        <f>SUM(Tabel1[[#This Row],[Births '[1877']]:[Births '[1879']]])/3/Tabel1[[#This Row],[F_Aged_15to49 '[1879']]]*100</f>
        <v>13.4621578099839</v>
      </c>
      <c r="E197" cm="1">
        <f t="array" ref="E197">SUM(Tabel1[[#This Row],[Ilg_Births '[1878']]:[Ilg_Births '[1879']]]/SUM(Tabel1[[#This Row],[Births '[1878']]:[Births '[1879']]])*100)</f>
        <v>3.2490974729241877</v>
      </c>
      <c r="F197" s="9">
        <f>SUM(Tabel1[[#This Row],[M_Rom_Cath '[1879']]:[F_Rom_Cath '[1879']]])/Tabel1[[#This Row],[Pop_Size '[1879']]]*100</f>
        <v>5.541871921182266</v>
      </c>
      <c r="G197">
        <f>SUM(Tabel1[[#This Row],[M_Orthx_Prts '[1879']]:[F_Orthx_Prts '[1879']]])/Tabel1[[#This Row],[Pop_Size '[1879']]]*100</f>
        <v>14.679802955665025</v>
      </c>
      <c r="H197">
        <f>SUM(Tabel1[[#This Row],[M_Prt_Jews '[1879']]:[F_NL_Jews '[1879']]])/Tabel1[[#This Row],[Pop_Size '[1879']]]*100</f>
        <v>4.4334975369458132</v>
      </c>
      <c r="I197" s="10">
        <f>Tabel1[[#This Row],[F_Lbr_Prtcp '[proxy1909']]]*100</f>
        <v>38.929695697796433</v>
      </c>
      <c r="J197" s="9">
        <f>LN((SUM(Tabel1[[#This Row],[Pop_Size '[1877']]:[Pop_Size '[1878']]])/2)/(Tabel1[[#This Row],[Area_Size '[1879']]]/100))</f>
        <v>5.1149114654737566</v>
      </c>
      <c r="K197">
        <f>IF(Tabel1[[#This Row],[Soil_Type]]="Sand", 1, 0)</f>
        <v>0</v>
      </c>
      <c r="L197" s="10">
        <f>IF(Tabel1[[#This Row],[WPS_Presence]]="Present", 1, 0)</f>
        <v>0</v>
      </c>
      <c r="M197">
        <f>Tabel1[[#This Row],[Med_Dr '[1878']]]/(SUM(Tabel1[[#This Row],[Pop_Size '[1877']]:[Pop_Size '[1878']]])/2)*1000</f>
        <v>0.48579062424095215</v>
      </c>
      <c r="N197">
        <f>SUM(Tabel1[[#This Row],[Cntry_Srgn '[1878']]:[Twn_Srgn '[1878']]])/(SUM(Tabel1[[#This Row],[Pop_Size '[1877']]:[Pop_Size '[1878']]])/2)*1000</f>
        <v>0</v>
      </c>
      <c r="O197">
        <f>Tabel1[[#This Row],[Midw '[1878']]]/(SUM(Tabel1[[#This Row],[Pop_Size '[1877']]:[Pop_Size '[1878']]])/2)*1000</f>
        <v>0.24289531212047608</v>
      </c>
      <c r="P197">
        <f>Tabel1[[#This Row],[Avg_Inf_Vacc '[1877-1879']]]*100</f>
        <v>2.3923444976076556</v>
      </c>
      <c r="Q197">
        <f>Tabel1[[#This Row],[Avg_Tdlr_Vacc '[1867-1870']]]*100</f>
        <v>14.0177065767285</v>
      </c>
      <c r="S197">
        <f>'Data Input (1908-1910)'!B197</f>
        <v>10999</v>
      </c>
      <c r="T197" s="10" t="str">
        <f>'Data Input (1908-1910)'!C197</f>
        <v>Groningen</v>
      </c>
      <c r="U197" s="51">
        <f>SUM('Data Input (1908-1910)'!D197:F197)/SUM('Data Input (1908-1910)'!R197:T197)*100</f>
        <v>6.756756756756757</v>
      </c>
      <c r="V197">
        <f>SUM('Data Input (1908-1910)'!X197:Z197)/SUM('Data Input (1908-1910)'!R197:T197)*100</f>
        <v>1.3513513513513513</v>
      </c>
      <c r="W197" s="10">
        <f>SUM('Data Input (1908-1910)'!R197:T197)/3/'Data Input (1908-1910)'!N197*100</f>
        <v>10.74800290486565</v>
      </c>
      <c r="X197">
        <f>'Data Input (1908-1910)'!AS197/SUM('Data Input (1908-1910)'!L197:M197)*100</f>
        <v>0.37393162393162394</v>
      </c>
      <c r="Y197">
        <f>SUM('Data Input (1908-1910)'!AP197:AQ197)/SUM('Data Input (1908-1910)'!L197:M197)*100</f>
        <v>31.143162393162392</v>
      </c>
      <c r="Z197">
        <f>SUM('Data Input (1908-1910)'!AT197:AU197)/SUM('Data Input (1908-1910)'!L197:M197)*100</f>
        <v>1.1217948717948718</v>
      </c>
      <c r="AA197" s="10">
        <f>'Data Input (1908-1910)'!BI197*100</f>
        <v>39.348249027237351</v>
      </c>
      <c r="AB197" s="9">
        <f>LN('Data Input (1908-1910)'!G197/('Data Input (1908-1910)'!BP197/100))</f>
        <v>4.1343022222057506</v>
      </c>
      <c r="AC197">
        <f>IF(Tabel3[[#This Row],[Soil_Type]]="SAND",1,0)</f>
        <v>0</v>
      </c>
      <c r="AD197" s="10">
        <f>IF(Tabel3[[#This Row],[WPS_Presence]]="Present",1,0)</f>
        <v>0</v>
      </c>
      <c r="AE197">
        <f>'Data Input (1908-1910)'!AV197/SUM('Data Input (1908-1910)'!L197:M197)*1000</f>
        <v>0.53418803418803429</v>
      </c>
      <c r="AF197">
        <f>'Data Input (1908-1910)'!AW197/SUM('Data Input (1908-1910)'!L197:M197)*1000</f>
        <v>0.53418803418803429</v>
      </c>
      <c r="AG197">
        <f>'Data Input (1908-1910)'!BE197*100</f>
        <v>0</v>
      </c>
    </row>
    <row r="198" spans="1:33" x14ac:dyDescent="0.25">
      <c r="A198">
        <f>Tabel1[[#This Row],[A_Code]]</f>
        <v>10539</v>
      </c>
      <c r="B198" t="str">
        <f>Tabel1[[#This Row],[Province]]</f>
        <v>Groningen</v>
      </c>
      <c r="C198" s="51">
        <f>SUM(Tabel1[[#This Row],[Inf_Deaths '[1877']]:[Inf_Deaths '[1879']]])/SUM(Tabel1[[#This Row],[Births '[1877']]:[Births '[1879']]])*100</f>
        <v>10.588235294117647</v>
      </c>
      <c r="D198">
        <f>SUM(Tabel1[[#This Row],[Births '[1877']]:[Births '[1879']]])/3/Tabel1[[#This Row],[F_Aged_15to49 '[1879']]]*100</f>
        <v>15.342960288808664</v>
      </c>
      <c r="E198" cm="1">
        <f t="array" ref="E198">SUM(Tabel1[[#This Row],[Ilg_Births '[1878']]:[Ilg_Births '[1879']]]/SUM(Tabel1[[#This Row],[Births '[1878']]:[Births '[1879']]])*100)</f>
        <v>4.7058823529411757</v>
      </c>
      <c r="F198" s="9">
        <f>SUM(Tabel1[[#This Row],[M_Rom_Cath '[1879']]:[F_Rom_Cath '[1879']]])/Tabel1[[#This Row],[Pop_Size '[1879']]]*100</f>
        <v>0.4682843763303533</v>
      </c>
      <c r="G198">
        <f>SUM(Tabel1[[#This Row],[M_Orthx_Prts '[1879']]:[F_Orthx_Prts '[1879']]])/Tabel1[[#This Row],[Pop_Size '[1879']]]*100</f>
        <v>22.562792677735207</v>
      </c>
      <c r="H198">
        <f>SUM(Tabel1[[#This Row],[M_Prt_Jews '[1879']]:[F_NL_Jews '[1879']]])/Tabel1[[#This Row],[Pop_Size '[1879']]]*100</f>
        <v>4.2571306939123033E-2</v>
      </c>
      <c r="I198" s="10">
        <f>Tabel1[[#This Row],[F_Lbr_Prtcp '[proxy1909']]]*100</f>
        <v>33.959101575595042</v>
      </c>
      <c r="J198" s="9">
        <f>LN((SUM(Tabel1[[#This Row],[Pop_Size '[1877']]:[Pop_Size '[1878']]])/2)/(Tabel1[[#This Row],[Area_Size '[1879']]]/100))</f>
        <v>4.3360757837219088</v>
      </c>
      <c r="K198">
        <f>IF(Tabel1[[#This Row],[Soil_Type]]="Sand", 1, 0)</f>
        <v>0</v>
      </c>
      <c r="L198" s="10">
        <f>IF(Tabel1[[#This Row],[WPS_Presence]]="Present", 1, 0)</f>
        <v>0</v>
      </c>
      <c r="M198">
        <f>Tabel1[[#This Row],[Med_Dr '[1878']]]/(SUM(Tabel1[[#This Row],[Pop_Size '[1877']]:[Pop_Size '[1878']]])/2)*1000</f>
        <v>0.39912193175014971</v>
      </c>
      <c r="N198">
        <f>SUM(Tabel1[[#This Row],[Cntry_Srgn '[1878']]:[Twn_Srgn '[1878']]])/(SUM(Tabel1[[#This Row],[Pop_Size '[1877']]:[Pop_Size '[1878']]])/2)*1000</f>
        <v>0</v>
      </c>
      <c r="O198">
        <f>Tabel1[[#This Row],[Midw '[1878']]]/(SUM(Tabel1[[#This Row],[Pop_Size '[1877']]:[Pop_Size '[1878']]])/2)*1000</f>
        <v>0.39912193175014971</v>
      </c>
      <c r="P198">
        <f>Tabel1[[#This Row],[Avg_Inf_Vacc '[1877-1879']]]*100</f>
        <v>0.39215686274509803</v>
      </c>
      <c r="Q198">
        <f>Tabel1[[#This Row],[Avg_Tdlr_Vacc '[1867-1870']]]*100</f>
        <v>0</v>
      </c>
      <c r="S198">
        <f>'Data Input (1908-1910)'!B198</f>
        <v>10886</v>
      </c>
      <c r="T198" s="10" t="str">
        <f>'Data Input (1908-1910)'!C198</f>
        <v>Groningen</v>
      </c>
      <c r="U198" s="51">
        <f>SUM('Data Input (1908-1910)'!D198:F198)/SUM('Data Input (1908-1910)'!R198:T198)*100</f>
        <v>7.5593952483801292</v>
      </c>
      <c r="V198">
        <f>SUM('Data Input (1908-1910)'!X198:Z198)/SUM('Data Input (1908-1910)'!R198:T198)*100</f>
        <v>1.2958963282937366</v>
      </c>
      <c r="W198" s="10">
        <f>SUM('Data Input (1908-1910)'!R198:T198)/3/'Data Input (1908-1910)'!N198*100</f>
        <v>11.84446149910463</v>
      </c>
      <c r="X198">
        <f>'Data Input (1908-1910)'!AS198/SUM('Data Input (1908-1910)'!L198:M198)*100</f>
        <v>3.0900473933649288</v>
      </c>
      <c r="Y198">
        <f>SUM('Data Input (1908-1910)'!AP198:AQ198)/SUM('Data Input (1908-1910)'!L198:M198)*100</f>
        <v>18.274881516587676</v>
      </c>
      <c r="Z198">
        <f>SUM('Data Input (1908-1910)'!AT198:AU198)/SUM('Data Input (1908-1910)'!L198:M198)*100</f>
        <v>2.6540284360189572</v>
      </c>
      <c r="AA198" s="10">
        <f>'Data Input (1908-1910)'!BI198*100</f>
        <v>38.929695697796433</v>
      </c>
      <c r="AB198" s="9">
        <f>LN('Data Input (1908-1910)'!G198/('Data Input (1908-1910)'!BP198/100))</f>
        <v>5.3445917789573807</v>
      </c>
      <c r="AC198">
        <f>IF(Tabel3[[#This Row],[Soil_Type]]="SAND",1,0)</f>
        <v>0</v>
      </c>
      <c r="AD198" s="10">
        <f>IF(Tabel3[[#This Row],[WPS_Presence]]="Present",1,0)</f>
        <v>0</v>
      </c>
      <c r="AE198">
        <f>'Data Input (1908-1910)'!AV198/SUM('Data Input (1908-1910)'!L198:M198)*1000</f>
        <v>0.56872037914691942</v>
      </c>
      <c r="AF198">
        <f>'Data Input (1908-1910)'!AW198/SUM('Data Input (1908-1910)'!L198:M198)*1000</f>
        <v>0.75829383886255919</v>
      </c>
      <c r="AG198">
        <f>'Data Input (1908-1910)'!BE198*100</f>
        <v>0.50395968322534201</v>
      </c>
    </row>
    <row r="199" spans="1:33" x14ac:dyDescent="0.25">
      <c r="A199">
        <f>Tabel1[[#This Row],[A_Code]]</f>
        <v>10425</v>
      </c>
      <c r="B199" t="str">
        <f>Tabel1[[#This Row],[Province]]</f>
        <v>Groningen</v>
      </c>
      <c r="C199" s="51">
        <f>SUM(Tabel1[[#This Row],[Inf_Deaths '[1877']]:[Inf_Deaths '[1879']]])/SUM(Tabel1[[#This Row],[Births '[1877']]:[Births '[1879']]])*100</f>
        <v>18.260869565217391</v>
      </c>
      <c r="D199">
        <f>SUM(Tabel1[[#This Row],[Births '[1877']]:[Births '[1879']]])/3/Tabel1[[#This Row],[F_Aged_15to49 '[1879']]]*100</f>
        <v>15.788028555738604</v>
      </c>
      <c r="E199" cm="1">
        <f t="array" ref="E199">SUM(Tabel1[[#This Row],[Ilg_Births '[1878']]:[Ilg_Births '[1879']]]/SUM(Tabel1[[#This Row],[Births '[1878']]:[Births '[1879']]])*100)</f>
        <v>2.4752475247524752</v>
      </c>
      <c r="F199" s="9">
        <f>SUM(Tabel1[[#This Row],[M_Rom_Cath '[1879']]:[F_Rom_Cath '[1879']]])/Tabel1[[#This Row],[Pop_Size '[1879']]]*100</f>
        <v>7.6688983566646387</v>
      </c>
      <c r="G199">
        <f>SUM(Tabel1[[#This Row],[M_Orthx_Prts '[1879']]:[F_Orthx_Prts '[1879']]])/Tabel1[[#This Row],[Pop_Size '[1879']]]*100</f>
        <v>21.50537634408602</v>
      </c>
      <c r="H199">
        <f>SUM(Tabel1[[#This Row],[M_Prt_Jews '[1879']]:[F_NL_Jews '[1879']]])/Tabel1[[#This Row],[Pop_Size '[1879']]]*100</f>
        <v>0.38547372692229659</v>
      </c>
      <c r="I199" s="10">
        <f>Tabel1[[#This Row],[F_Lbr_Prtcp '[proxy1909']]]*100</f>
        <v>40.491022352510072</v>
      </c>
      <c r="J199" s="9">
        <f>LN((SUM(Tabel1[[#This Row],[Pop_Size '[1877']]:[Pop_Size '[1878']]])/2)/(Tabel1[[#This Row],[Area_Size '[1879']]]/100))</f>
        <v>4.5400217334168023</v>
      </c>
      <c r="K199">
        <f>IF(Tabel1[[#This Row],[Soil_Type]]="Sand", 1, 0)</f>
        <v>0</v>
      </c>
      <c r="L199" s="10">
        <f>IF(Tabel1[[#This Row],[WPS_Presence]]="Present", 1, 0)</f>
        <v>0</v>
      </c>
      <c r="M199">
        <f>Tabel1[[#This Row],[Med_Dr '[1878']]]/(SUM(Tabel1[[#This Row],[Pop_Size '[1877']]:[Pop_Size '[1878']]])/2)*1000</f>
        <v>0.42145190180170689</v>
      </c>
      <c r="N199">
        <f>SUM(Tabel1[[#This Row],[Cntry_Srgn '[1878']]:[Twn_Srgn '[1878']]])/(SUM(Tabel1[[#This Row],[Pop_Size '[1877']]:[Pop_Size '[1878']]])/2)*1000</f>
        <v>0.21072595090085344</v>
      </c>
      <c r="O199">
        <f>Tabel1[[#This Row],[Midw '[1878']]]/(SUM(Tabel1[[#This Row],[Pop_Size '[1877']]:[Pop_Size '[1878']]])/2)*1000</f>
        <v>0.21072595090085344</v>
      </c>
      <c r="P199">
        <f>Tabel1[[#This Row],[Avg_Inf_Vacc '[1877-1879']]]*100</f>
        <v>0.17391304347826086</v>
      </c>
      <c r="Q199">
        <f>Tabel1[[#This Row],[Avg_Tdlr_Vacc '[1867-1870']]]*100</f>
        <v>0</v>
      </c>
      <c r="S199">
        <f>'Data Input (1908-1910)'!B199</f>
        <v>10539</v>
      </c>
      <c r="T199" s="10" t="str">
        <f>'Data Input (1908-1910)'!C199</f>
        <v>Groningen</v>
      </c>
      <c r="U199" s="51">
        <f>SUM('Data Input (1908-1910)'!D199:F199)/SUM('Data Input (1908-1910)'!R199:T199)*100</f>
        <v>4.4897959183673466</v>
      </c>
      <c r="V199">
        <f>SUM('Data Input (1908-1910)'!X199:Z199)/SUM('Data Input (1908-1910)'!R199:T199)*100</f>
        <v>2.4489795918367347</v>
      </c>
      <c r="W199" s="10">
        <f>SUM('Data Input (1908-1910)'!R199:T199)/3/'Data Input (1908-1910)'!N199*100</f>
        <v>12.760416666666668</v>
      </c>
      <c r="X199">
        <f>'Data Input (1908-1910)'!AS199/SUM('Data Input (1908-1910)'!L199:M199)*100</f>
        <v>3.7313432835820899E-2</v>
      </c>
      <c r="Y199">
        <f>SUM('Data Input (1908-1910)'!AP199:AQ199)/SUM('Data Input (1908-1910)'!L199:M199)*100</f>
        <v>38.432835820895519</v>
      </c>
      <c r="Z199">
        <f>SUM('Data Input (1908-1910)'!AT199:AU199)/SUM('Data Input (1908-1910)'!L199:M199)*100</f>
        <v>0</v>
      </c>
      <c r="AA199" s="10">
        <f>'Data Input (1908-1910)'!BI199*100</f>
        <v>33.959101575595042</v>
      </c>
      <c r="AB199" s="9">
        <f>LN('Data Input (1908-1910)'!G199/('Data Input (1908-1910)'!BP199/100))</f>
        <v>4.4108392413145499</v>
      </c>
      <c r="AC199">
        <f>IF(Tabel3[[#This Row],[Soil_Type]]="SAND",1,0)</f>
        <v>0</v>
      </c>
      <c r="AD199" s="10">
        <f>IF(Tabel3[[#This Row],[WPS_Presence]]="Present",1,0)</f>
        <v>0</v>
      </c>
      <c r="AE199">
        <f>'Data Input (1908-1910)'!AV199/SUM('Data Input (1908-1910)'!L199:M199)*1000</f>
        <v>0.37313432835820898</v>
      </c>
      <c r="AF199">
        <f>'Data Input (1908-1910)'!AW199/SUM('Data Input (1908-1910)'!L199:M199)*1000</f>
        <v>0.37313432835820898</v>
      </c>
      <c r="AG199">
        <f>'Data Input (1908-1910)'!BE199*100</f>
        <v>0</v>
      </c>
    </row>
    <row r="200" spans="1:33" x14ac:dyDescent="0.25">
      <c r="A200">
        <f>Tabel1[[#This Row],[A_Code]]</f>
        <v>11043</v>
      </c>
      <c r="B200" t="str">
        <f>Tabel1[[#This Row],[Province]]</f>
        <v>Groningen</v>
      </c>
      <c r="C200" s="51">
        <f>SUM(Tabel1[[#This Row],[Inf_Deaths '[1877']]:[Inf_Deaths '[1879']]])/SUM(Tabel1[[#This Row],[Births '[1877']]:[Births '[1879']]])*100</f>
        <v>17.261904761904763</v>
      </c>
      <c r="D200">
        <f>SUM(Tabel1[[#This Row],[Births '[1877']]:[Births '[1879']]])/3/Tabel1[[#This Row],[F_Aged_15to49 '[1879']]]*100</f>
        <v>18.025751072961373</v>
      </c>
      <c r="E200" cm="1">
        <f t="array" ref="E200">SUM(Tabel1[[#This Row],[Ilg_Births '[1878']]:[Ilg_Births '[1879']]]/SUM(Tabel1[[#This Row],[Births '[1878']]:[Births '[1879']]])*100)</f>
        <v>5.8997050147492622</v>
      </c>
      <c r="F200" s="9">
        <f>SUM(Tabel1[[#This Row],[M_Rom_Cath '[1879']]:[F_Rom_Cath '[1879']]])/Tabel1[[#This Row],[Pop_Size '[1879']]]*100</f>
        <v>0.56636296478699821</v>
      </c>
      <c r="G200">
        <f>SUM(Tabel1[[#This Row],[M_Orthx_Prts '[1879']]:[F_Orthx_Prts '[1879']]])/Tabel1[[#This Row],[Pop_Size '[1879']]]*100</f>
        <v>0.56636296478699821</v>
      </c>
      <c r="H200">
        <f>SUM(Tabel1[[#This Row],[M_Prt_Jews '[1879']]:[F_NL_Jews '[1879']]])/Tabel1[[#This Row],[Pop_Size '[1879']]]*100</f>
        <v>1.0342280226545186</v>
      </c>
      <c r="I200" s="10">
        <f>Tabel1[[#This Row],[F_Lbr_Prtcp '[proxy1909']]]*100</f>
        <v>37.140933572710949</v>
      </c>
      <c r="J200" s="9">
        <f>LN((SUM(Tabel1[[#This Row],[Pop_Size '[1877']]:[Pop_Size '[1878']]])/2)/(Tabel1[[#This Row],[Area_Size '[1879']]]/100))</f>
        <v>4.3948842268811035</v>
      </c>
      <c r="K200">
        <f>IF(Tabel1[[#This Row],[Soil_Type]]="Sand", 1, 0)</f>
        <v>0</v>
      </c>
      <c r="L200" s="10">
        <f>IF(Tabel1[[#This Row],[WPS_Presence]]="Present", 1, 0)</f>
        <v>0</v>
      </c>
      <c r="M200">
        <f>Tabel1[[#This Row],[Med_Dr '[1878']]]/(SUM(Tabel1[[#This Row],[Pop_Size '[1877']]:[Pop_Size '[1878']]])/2)*1000</f>
        <v>0.24912805181863476</v>
      </c>
      <c r="N200">
        <f>SUM(Tabel1[[#This Row],[Cntry_Srgn '[1878']]:[Twn_Srgn '[1878']]])/(SUM(Tabel1[[#This Row],[Pop_Size '[1877']]:[Pop_Size '[1878']]])/2)*1000</f>
        <v>0</v>
      </c>
      <c r="O200">
        <f>Tabel1[[#This Row],[Midw '[1878']]]/(SUM(Tabel1[[#This Row],[Pop_Size '[1877']]:[Pop_Size '[1878']]])/2)*1000</f>
        <v>0.24912805181863476</v>
      </c>
      <c r="P200">
        <f>Tabel1[[#This Row],[Avg_Inf_Vacc '[1877-1879']]]*100</f>
        <v>6.7460317460317469</v>
      </c>
      <c r="Q200">
        <f>Tabel1[[#This Row],[Avg_Tdlr_Vacc '[1867-1870']]]*100</f>
        <v>9.2177379172894867</v>
      </c>
      <c r="S200">
        <f>'Data Input (1908-1910)'!B200</f>
        <v>10425</v>
      </c>
      <c r="T200" s="10" t="str">
        <f>'Data Input (1908-1910)'!C200</f>
        <v>Groningen</v>
      </c>
      <c r="U200" s="51">
        <f>SUM('Data Input (1908-1910)'!D200:F200)/SUM('Data Input (1908-1910)'!R200:T200)*100</f>
        <v>7.7720207253886011</v>
      </c>
      <c r="V200">
        <f>SUM('Data Input (1908-1910)'!X200:Z200)/SUM('Data Input (1908-1910)'!R200:T200)*100</f>
        <v>2.0725388601036272</v>
      </c>
      <c r="W200" s="10">
        <f>SUM('Data Input (1908-1910)'!R200:T200)/3/'Data Input (1908-1910)'!N200*100</f>
        <v>10.359634997316155</v>
      </c>
      <c r="X200">
        <f>'Data Input (1908-1910)'!AS200/SUM('Data Input (1908-1910)'!L200:M200)*100</f>
        <v>5.8683584456780329</v>
      </c>
      <c r="Y200">
        <f>SUM('Data Input (1908-1910)'!AP200:AQ200)/SUM('Data Input (1908-1910)'!L200:M200)*100</f>
        <v>49.306106264869157</v>
      </c>
      <c r="Z200">
        <f>SUM('Data Input (1908-1910)'!AT200:AU200)/SUM('Data Input (1908-1910)'!L200:M200)*100</f>
        <v>0.11895321173671689</v>
      </c>
      <c r="AA200" s="10">
        <f>'Data Input (1908-1910)'!BI200*100</f>
        <v>40.491022352510072</v>
      </c>
      <c r="AB200" s="9">
        <f>LN('Data Input (1908-1910)'!G200/('Data Input (1908-1910)'!BP200/100))</f>
        <v>4.6028070591381649</v>
      </c>
      <c r="AC200">
        <f>IF(Tabel3[[#This Row],[Soil_Type]]="SAND",1,0)</f>
        <v>0</v>
      </c>
      <c r="AD200" s="10">
        <f>IF(Tabel3[[#This Row],[WPS_Presence]]="Present",1,0)</f>
        <v>0</v>
      </c>
      <c r="AE200">
        <f>'Data Input (1908-1910)'!AV200/SUM('Data Input (1908-1910)'!L200:M200)*1000</f>
        <v>0.39651070578905628</v>
      </c>
      <c r="AF200">
        <f>'Data Input (1908-1910)'!AW200/SUM('Data Input (1908-1910)'!L200:M200)*1000</f>
        <v>0.39651070578905628</v>
      </c>
      <c r="AG200">
        <f>'Data Input (1908-1910)'!BE200*100</f>
        <v>0</v>
      </c>
    </row>
    <row r="201" spans="1:33" x14ac:dyDescent="0.25">
      <c r="A201">
        <f>Tabel1[[#This Row],[A_Code]]</f>
        <v>10340</v>
      </c>
      <c r="B201" t="str">
        <f>Tabel1[[#This Row],[Province]]</f>
        <v>Groningen</v>
      </c>
      <c r="C201" s="51">
        <f>SUM(Tabel1[[#This Row],[Inf_Deaths '[1877']]:[Inf_Deaths '[1879']]])/SUM(Tabel1[[#This Row],[Births '[1877']]:[Births '[1879']]])*100</f>
        <v>5.9952038369304557</v>
      </c>
      <c r="D201">
        <f>SUM(Tabel1[[#This Row],[Births '[1877']]:[Births '[1879']]])/3/Tabel1[[#This Row],[F_Aged_15to49 '[1879']]]*100</f>
        <v>15.582959641255606</v>
      </c>
      <c r="E201" cm="1">
        <f t="array" ref="E201">SUM(Tabel1[[#This Row],[Ilg_Births '[1878']]:[Ilg_Births '[1879']]]/SUM(Tabel1[[#This Row],[Births '[1878']]:[Births '[1879']]])*100)</f>
        <v>4.3918918918918921</v>
      </c>
      <c r="F201" s="9">
        <f>SUM(Tabel1[[#This Row],[M_Rom_Cath '[1879']]:[F_Rom_Cath '[1879']]])/Tabel1[[#This Row],[Pop_Size '[1879']]]*100</f>
        <v>0.37959667852906287</v>
      </c>
      <c r="G201">
        <f>SUM(Tabel1[[#This Row],[M_Orthx_Prts '[1879']]:[F_Orthx_Prts '[1879']]])/Tabel1[[#This Row],[Pop_Size '[1879']]]*100</f>
        <v>1.0201660735468565</v>
      </c>
      <c r="H201">
        <f>SUM(Tabel1[[#This Row],[M_Prt_Jews '[1879']]:[F_NL_Jews '[1879']]])/Tabel1[[#This Row],[Pop_Size '[1879']]]*100</f>
        <v>1.2811387900355873</v>
      </c>
      <c r="I201" s="10">
        <f>Tabel1[[#This Row],[F_Lbr_Prtcp '[proxy1909']]]*100</f>
        <v>41.804788213627994</v>
      </c>
      <c r="J201" s="9">
        <f>LN((SUM(Tabel1[[#This Row],[Pop_Size '[1877']]:[Pop_Size '[1878']]])/2)/(Tabel1[[#This Row],[Area_Size '[1879']]]/100))</f>
        <v>3.8215259577714527</v>
      </c>
      <c r="K201">
        <f>IF(Tabel1[[#This Row],[Soil_Type]]="Sand", 1, 0)</f>
        <v>1</v>
      </c>
      <c r="L201" s="10">
        <f>IF(Tabel1[[#This Row],[WPS_Presence]]="Present", 1, 0)</f>
        <v>0</v>
      </c>
      <c r="M201">
        <f>Tabel1[[#This Row],[Med_Dr '[1878']]]/(SUM(Tabel1[[#This Row],[Pop_Size '[1877']]:[Pop_Size '[1878']]])/2)*1000</f>
        <v>0.48573163327261687</v>
      </c>
      <c r="N201">
        <f>SUM(Tabel1[[#This Row],[Cntry_Srgn '[1878']]:[Twn_Srgn '[1878']]])/(SUM(Tabel1[[#This Row],[Pop_Size '[1877']]:[Pop_Size '[1878']]])/2)*1000</f>
        <v>0.48573163327261687</v>
      </c>
      <c r="O201">
        <f>Tabel1[[#This Row],[Midw '[1878']]]/(SUM(Tabel1[[#This Row],[Pop_Size '[1877']]:[Pop_Size '[1878']]])/2)*1000</f>
        <v>0</v>
      </c>
      <c r="P201">
        <f>Tabel1[[#This Row],[Avg_Inf_Vacc '[1877-1879']]]*100</f>
        <v>6.9544364508393279</v>
      </c>
      <c r="Q201">
        <f>Tabel1[[#This Row],[Avg_Tdlr_Vacc '[1867-1870']]]*100</f>
        <v>9.1731266149870798</v>
      </c>
      <c r="S201">
        <f>'Data Input (1908-1910)'!B201</f>
        <v>11043</v>
      </c>
      <c r="T201" s="10" t="str">
        <f>'Data Input (1908-1910)'!C201</f>
        <v>Groningen</v>
      </c>
      <c r="U201" s="51">
        <f>SUM('Data Input (1908-1910)'!D201:F201)/SUM('Data Input (1908-1910)'!R201:T201)*100</f>
        <v>11.363636363636363</v>
      </c>
      <c r="V201">
        <f>SUM('Data Input (1908-1910)'!X201:Z201)/SUM('Data Input (1908-1910)'!R201:T201)*100</f>
        <v>0.75757575757575757</v>
      </c>
      <c r="W201" s="10">
        <f>SUM('Data Input (1908-1910)'!R201:T201)/3/'Data Input (1908-1910)'!N201*100</f>
        <v>14.363438520130579</v>
      </c>
      <c r="X201">
        <f>'Data Input (1908-1910)'!AS201/SUM('Data Input (1908-1910)'!L201:M201)*100</f>
        <v>0.17081503172279161</v>
      </c>
      <c r="Y201">
        <f>SUM('Data Input (1908-1910)'!AP201:AQ201)/SUM('Data Input (1908-1910)'!L201:M201)*100</f>
        <v>4.5143972669594925</v>
      </c>
      <c r="Z201">
        <f>SUM('Data Input (1908-1910)'!AT201:AU201)/SUM('Data Input (1908-1910)'!L201:M201)*100</f>
        <v>0.80527086383601754</v>
      </c>
      <c r="AA201" s="10">
        <f>'Data Input (1908-1910)'!BI201*100</f>
        <v>37.140933572710949</v>
      </c>
      <c r="AB201" s="9">
        <f>LN('Data Input (1908-1910)'!G201/('Data Input (1908-1910)'!BP201/100))</f>
        <v>4.4330120123176666</v>
      </c>
      <c r="AC201">
        <f>IF(Tabel3[[#This Row],[Soil_Type]]="SAND",1,0)</f>
        <v>0</v>
      </c>
      <c r="AD201" s="10">
        <f>IF(Tabel3[[#This Row],[WPS_Presence]]="Present",1,0)</f>
        <v>0</v>
      </c>
      <c r="AE201">
        <f>'Data Input (1908-1910)'!AV201/SUM('Data Input (1908-1910)'!L201:M201)*1000</f>
        <v>0.2440214738897023</v>
      </c>
      <c r="AF201">
        <f>'Data Input (1908-1910)'!AW201/SUM('Data Input (1908-1910)'!L201:M201)*1000</f>
        <v>0.2440214738897023</v>
      </c>
      <c r="AG201">
        <f>'Data Input (1908-1910)'!BE201*100</f>
        <v>0.84175084175084169</v>
      </c>
    </row>
    <row r="202" spans="1:33" x14ac:dyDescent="0.25">
      <c r="A202">
        <f>Tabel1[[#This Row],[A_Code]]</f>
        <v>11294</v>
      </c>
      <c r="B202" t="str">
        <f>Tabel1[[#This Row],[Province]]</f>
        <v>Groningen</v>
      </c>
      <c r="C202" s="51">
        <f>SUM(Tabel1[[#This Row],[Inf_Deaths '[1877']]:[Inf_Deaths '[1879']]])/SUM(Tabel1[[#This Row],[Births '[1877']]:[Births '[1879']]])*100</f>
        <v>11.502347417840376</v>
      </c>
      <c r="D202">
        <f>SUM(Tabel1[[#This Row],[Births '[1877']]:[Births '[1879']]])/3/Tabel1[[#This Row],[F_Aged_15to49 '[1879']]]*100</f>
        <v>16.824644549763033</v>
      </c>
      <c r="E202" cm="1">
        <f t="array" ref="E202">SUM(Tabel1[[#This Row],[Ilg_Births '[1878']]:[Ilg_Births '[1879']]]/SUM(Tabel1[[#This Row],[Births '[1878']]:[Births '[1879']]])*100)</f>
        <v>4.6511627906976738</v>
      </c>
      <c r="F202" s="9">
        <f>SUM(Tabel1[[#This Row],[M_Rom_Cath '[1879']]:[F_Rom_Cath '[1879']]])/Tabel1[[#This Row],[Pop_Size '[1879']]]*100</f>
        <v>0.18934271030565322</v>
      </c>
      <c r="G202">
        <f>SUM(Tabel1[[#This Row],[M_Orthx_Prts '[1879']]:[F_Orthx_Prts '[1879']]])/Tabel1[[#This Row],[Pop_Size '[1879']]]*100</f>
        <v>22.207195022991616</v>
      </c>
      <c r="H202">
        <f>SUM(Tabel1[[#This Row],[M_Prt_Jews '[1879']]:[F_NL_Jews '[1879']]])/Tabel1[[#This Row],[Pop_Size '[1879']]]*100</f>
        <v>0.3245875033811198</v>
      </c>
      <c r="I202" s="10">
        <f>Tabel1[[#This Row],[F_Lbr_Prtcp '[proxy1909']]]*100</f>
        <v>37.569060773480665</v>
      </c>
      <c r="J202" s="9">
        <f>LN((SUM(Tabel1[[#This Row],[Pop_Size '[1877']]:[Pop_Size '[1878']]])/2)/(Tabel1[[#This Row],[Area_Size '[1879']]]/100))</f>
        <v>4.3328467847291172</v>
      </c>
      <c r="K202">
        <f>IF(Tabel1[[#This Row],[Soil_Type]]="Sand", 1, 0)</f>
        <v>0</v>
      </c>
      <c r="L202" s="10">
        <f>IF(Tabel1[[#This Row],[WPS_Presence]]="Present", 1, 0)</f>
        <v>0</v>
      </c>
      <c r="M202">
        <f>Tabel1[[#This Row],[Med_Dr '[1878']]]/(SUM(Tabel1[[#This Row],[Pop_Size '[1877']]:[Pop_Size '[1878']]])/2)*1000</f>
        <v>0</v>
      </c>
      <c r="N202">
        <f>SUM(Tabel1[[#This Row],[Cntry_Srgn '[1878']]:[Twn_Srgn '[1878']]])/(SUM(Tabel1[[#This Row],[Pop_Size '[1877']]:[Pop_Size '[1878']]])/2)*1000</f>
        <v>0.26888948642108096</v>
      </c>
      <c r="O202">
        <f>Tabel1[[#This Row],[Midw '[1878']]]/(SUM(Tabel1[[#This Row],[Pop_Size '[1877']]:[Pop_Size '[1878']]])/2)*1000</f>
        <v>0</v>
      </c>
      <c r="P202">
        <f>Tabel1[[#This Row],[Avg_Inf_Vacc '[1877-1879']]]*100</f>
        <v>0.23474178403755869</v>
      </c>
      <c r="Q202">
        <f>Tabel1[[#This Row],[Avg_Tdlr_Vacc '[1867-1870']]]*100</f>
        <v>0</v>
      </c>
      <c r="S202">
        <f>'Data Input (1908-1910)'!B202</f>
        <v>10340</v>
      </c>
      <c r="T202" s="10" t="str">
        <f>'Data Input (1908-1910)'!C202</f>
        <v>Groningen</v>
      </c>
      <c r="U202" s="51">
        <f>SUM('Data Input (1908-1910)'!D202:F202)/SUM('Data Input (1908-1910)'!R202:T202)*100</f>
        <v>6.7073170731707323</v>
      </c>
      <c r="V202">
        <f>SUM('Data Input (1908-1910)'!X202:Z202)/SUM('Data Input (1908-1910)'!R202:T202)*100</f>
        <v>2.4390243902439024</v>
      </c>
      <c r="W202" s="10">
        <f>SUM('Data Input (1908-1910)'!R202:T202)/3/'Data Input (1908-1910)'!N202*100</f>
        <v>14.411247803163443</v>
      </c>
      <c r="X202">
        <f>'Data Input (1908-1910)'!AS202/SUM('Data Input (1908-1910)'!L202:M202)*100</f>
        <v>0.56603773584905659</v>
      </c>
      <c r="Y202">
        <f>SUM('Data Input (1908-1910)'!AP202:AQ202)/SUM('Data Input (1908-1910)'!L202:M202)*100</f>
        <v>3.0943396226415092</v>
      </c>
      <c r="Z202">
        <f>SUM('Data Input (1908-1910)'!AT202:AU202)/SUM('Data Input (1908-1910)'!L202:M202)*100</f>
        <v>0.67924528301886788</v>
      </c>
      <c r="AA202" s="10">
        <f>'Data Input (1908-1910)'!BI202*100</f>
        <v>41.804788213627994</v>
      </c>
      <c r="AB202" s="9">
        <f>LN('Data Input (1908-1910)'!G202/('Data Input (1908-1910)'!BP202/100))</f>
        <v>4.0618376227494482</v>
      </c>
      <c r="AC202">
        <f>IF(Tabel3[[#This Row],[Soil_Type]]="SAND",1,0)</f>
        <v>1</v>
      </c>
      <c r="AD202" s="10">
        <f>IF(Tabel3[[#This Row],[WPS_Presence]]="Present",1,0)</f>
        <v>0</v>
      </c>
      <c r="AE202">
        <f>'Data Input (1908-1910)'!AV202/SUM('Data Input (1908-1910)'!L202:M202)*1000</f>
        <v>0.37735849056603771</v>
      </c>
      <c r="AF202">
        <f>'Data Input (1908-1910)'!AW202/SUM('Data Input (1908-1910)'!L202:M202)*1000</f>
        <v>0.75471698113207542</v>
      </c>
      <c r="AG202">
        <f>'Data Input (1908-1910)'!BE202*100</f>
        <v>0.40650406504065045</v>
      </c>
    </row>
    <row r="203" spans="1:33" x14ac:dyDescent="0.25">
      <c r="A203">
        <f>Tabel1[[#This Row],[A_Code]]</f>
        <v>10976</v>
      </c>
      <c r="B203" t="str">
        <f>Tabel1[[#This Row],[Province]]</f>
        <v>Groningen</v>
      </c>
      <c r="C203" s="51">
        <f>SUM(Tabel1[[#This Row],[Inf_Deaths '[1877']]:[Inf_Deaths '[1879']]])/SUM(Tabel1[[#This Row],[Births '[1877']]:[Births '[1879']]])*100</f>
        <v>16.787264833574529</v>
      </c>
      <c r="D203">
        <f>SUM(Tabel1[[#This Row],[Births '[1877']]:[Births '[1879']]])/3/Tabel1[[#This Row],[F_Aged_15to49 '[1879']]]*100</f>
        <v>16.523194643711143</v>
      </c>
      <c r="E203" cm="1">
        <f t="array" ref="E203">SUM(Tabel1[[#This Row],[Ilg_Births '[1878']]:[Ilg_Births '[1879']]]/SUM(Tabel1[[#This Row],[Births '[1878']]:[Births '[1879']]])*100)</f>
        <v>2.2675736961451247</v>
      </c>
      <c r="F203" s="9">
        <f>SUM(Tabel1[[#This Row],[M_Rom_Cath '[1879']]:[F_Rom_Cath '[1879']]])/Tabel1[[#This Row],[Pop_Size '[1879']]]*100</f>
        <v>2.4689255916907884</v>
      </c>
      <c r="G203">
        <f>SUM(Tabel1[[#This Row],[M_Orthx_Prts '[1879']]:[F_Orthx_Prts '[1879']]])/Tabel1[[#This Row],[Pop_Size '[1879']]]*100</f>
        <v>12.310573812361655</v>
      </c>
      <c r="H203">
        <f>SUM(Tabel1[[#This Row],[M_Prt_Jews '[1879']]:[F_NL_Jews '[1879']]])/Tabel1[[#This Row],[Pop_Size '[1879']]]*100</f>
        <v>2.6051421760599354</v>
      </c>
      <c r="I203" s="10">
        <f>Tabel1[[#This Row],[F_Lbr_Prtcp '[proxy1909']]]*100</f>
        <v>40.206980072663221</v>
      </c>
      <c r="J203" s="9">
        <f>LN((SUM(Tabel1[[#This Row],[Pop_Size '[1877']]:[Pop_Size '[1878']]])/2)/(Tabel1[[#This Row],[Area_Size '[1879']]]/100))</f>
        <v>4.7311845307751632</v>
      </c>
      <c r="K203">
        <f>IF(Tabel1[[#This Row],[Soil_Type]]="Sand", 1, 0)</f>
        <v>0</v>
      </c>
      <c r="L203" s="10">
        <f>IF(Tabel1[[#This Row],[WPS_Presence]]="Present", 1, 0)</f>
        <v>0</v>
      </c>
      <c r="M203">
        <f>Tabel1[[#This Row],[Med_Dr '[1878']]]/(SUM(Tabel1[[#This Row],[Pop_Size '[1877']]:[Pop_Size '[1878']]])/2)*1000</f>
        <v>0.52388020605954766</v>
      </c>
      <c r="N203">
        <f>SUM(Tabel1[[#This Row],[Cntry_Srgn '[1878']]:[Twn_Srgn '[1878']]])/(SUM(Tabel1[[#This Row],[Pop_Size '[1877']]:[Pop_Size '[1878']]])/2)*1000</f>
        <v>0</v>
      </c>
      <c r="O203">
        <f>Tabel1[[#This Row],[Midw '[1878']]]/(SUM(Tabel1[[#This Row],[Pop_Size '[1877']]:[Pop_Size '[1878']]])/2)*1000</f>
        <v>0.17462673535318257</v>
      </c>
      <c r="P203">
        <f>Tabel1[[#This Row],[Avg_Inf_Vacc '[1877-1879']]]*100</f>
        <v>2.3154848046309695</v>
      </c>
      <c r="Q203">
        <f>Tabel1[[#This Row],[Avg_Tdlr_Vacc '[1867-1870']]]*100</f>
        <v>2.6483050847457625</v>
      </c>
      <c r="S203">
        <f>'Data Input (1908-1910)'!B203</f>
        <v>11294</v>
      </c>
      <c r="T203" s="10" t="str">
        <f>'Data Input (1908-1910)'!C203</f>
        <v>Groningen</v>
      </c>
      <c r="U203" s="51">
        <f>SUM('Data Input (1908-1910)'!D203:F203)/SUM('Data Input (1908-1910)'!R203:T203)*100</f>
        <v>11.202185792349727</v>
      </c>
      <c r="V203">
        <f>SUM('Data Input (1908-1910)'!X203:Z203)/SUM('Data Input (1908-1910)'!R203:T203)*100</f>
        <v>1.9125683060109291</v>
      </c>
      <c r="W203" s="10">
        <f>SUM('Data Input (1908-1910)'!R203:T203)/3/'Data Input (1908-1910)'!N203*100</f>
        <v>13.631284916201118</v>
      </c>
      <c r="X203">
        <f>'Data Input (1908-1910)'!AS203/SUM('Data Input (1908-1910)'!L203:M203)*100</f>
        <v>0</v>
      </c>
      <c r="Y203">
        <f>SUM('Data Input (1908-1910)'!AP203:AQ203)/SUM('Data Input (1908-1910)'!L203:M203)*100</f>
        <v>39.195849546044101</v>
      </c>
      <c r="Z203">
        <f>SUM('Data Input (1908-1910)'!AT203:AU203)/SUM('Data Input (1908-1910)'!L203:M203)*100</f>
        <v>0.49286640726329439</v>
      </c>
      <c r="AA203" s="10">
        <f>'Data Input (1908-1910)'!BI203*100</f>
        <v>37.569060773480665</v>
      </c>
      <c r="AB203" s="9">
        <f>LN('Data Input (1908-1910)'!G203/('Data Input (1908-1910)'!BP203/100))</f>
        <v>4.3785720384145028</v>
      </c>
      <c r="AC203">
        <f>IF(Tabel3[[#This Row],[Soil_Type]]="SAND",1,0)</f>
        <v>0</v>
      </c>
      <c r="AD203" s="10">
        <f>IF(Tabel3[[#This Row],[WPS_Presence]]="Present",1,0)</f>
        <v>0</v>
      </c>
      <c r="AE203">
        <f>'Data Input (1908-1910)'!AV203/SUM('Data Input (1908-1910)'!L203:M203)*1000</f>
        <v>0.25940337224383919</v>
      </c>
      <c r="AF203">
        <f>'Data Input (1908-1910)'!AW203/SUM('Data Input (1908-1910)'!L203:M203)*1000</f>
        <v>0.25940337224383919</v>
      </c>
      <c r="AG203">
        <f>'Data Input (1908-1910)'!BE203*100</f>
        <v>0</v>
      </c>
    </row>
    <row r="204" spans="1:33" x14ac:dyDescent="0.25">
      <c r="A204">
        <f>Tabel1[[#This Row],[A_Code]]</f>
        <v>10904</v>
      </c>
      <c r="B204" t="str">
        <f>Tabel1[[#This Row],[Province]]</f>
        <v>Groningen</v>
      </c>
      <c r="C204" s="51">
        <f>SUM(Tabel1[[#This Row],[Inf_Deaths '[1877']]:[Inf_Deaths '[1879']]])/SUM(Tabel1[[#This Row],[Births '[1877']]:[Births '[1879']]])*100</f>
        <v>13.569321533923304</v>
      </c>
      <c r="D204">
        <f>SUM(Tabel1[[#This Row],[Births '[1877']]:[Births '[1879']]])/3/Tabel1[[#This Row],[F_Aged_15to49 '[1879']]]*100</f>
        <v>15.937940761636108</v>
      </c>
      <c r="E204" cm="1">
        <f t="array" ref="E204">SUM(Tabel1[[#This Row],[Ilg_Births '[1878']]:[Ilg_Births '[1879']]]/SUM(Tabel1[[#This Row],[Births '[1878']]:[Births '[1879']]])*100)</f>
        <v>6.3829787234042552</v>
      </c>
      <c r="F204" s="9">
        <f>SUM(Tabel1[[#This Row],[M_Rom_Cath '[1879']]:[F_Rom_Cath '[1879']]])/Tabel1[[#This Row],[Pop_Size '[1879']]]*100</f>
        <v>6.1312895701432852</v>
      </c>
      <c r="G204">
        <f>SUM(Tabel1[[#This Row],[M_Orthx_Prts '[1879']]:[F_Orthx_Prts '[1879']]])/Tabel1[[#This Row],[Pop_Size '[1879']]]*100</f>
        <v>20.626457847384206</v>
      </c>
      <c r="H204">
        <f>SUM(Tabel1[[#This Row],[M_Prt_Jews '[1879']]:[F_NL_Jews '[1879']]])/Tabel1[[#This Row],[Pop_Size '[1879']]]*100</f>
        <v>1.6994335221592802</v>
      </c>
      <c r="I204" s="10">
        <f>Tabel1[[#This Row],[F_Lbr_Prtcp '[proxy1909']]]*100</f>
        <v>20.376712328767123</v>
      </c>
      <c r="J204" s="9">
        <f>LN((SUM(Tabel1[[#This Row],[Pop_Size '[1877']]:[Pop_Size '[1878']]])/2)/(Tabel1[[#This Row],[Area_Size '[1879']]]/100))</f>
        <v>4.5393520382491435</v>
      </c>
      <c r="K204">
        <f>IF(Tabel1[[#This Row],[Soil_Type]]="Sand", 1, 0)</f>
        <v>0</v>
      </c>
      <c r="L204" s="10">
        <f>IF(Tabel1[[#This Row],[WPS_Presence]]="Present", 1, 0)</f>
        <v>0</v>
      </c>
      <c r="M204">
        <f>Tabel1[[#This Row],[Med_Dr '[1878']]]/(SUM(Tabel1[[#This Row],[Pop_Size '[1877']]:[Pop_Size '[1878']]])/2)*1000</f>
        <v>0.69096562446018306</v>
      </c>
      <c r="N204">
        <f>SUM(Tabel1[[#This Row],[Cntry_Srgn '[1878']]:[Twn_Srgn '[1878']]])/(SUM(Tabel1[[#This Row],[Pop_Size '[1877']]:[Pop_Size '[1878']]])/2)*1000</f>
        <v>0</v>
      </c>
      <c r="O204">
        <f>Tabel1[[#This Row],[Midw '[1878']]]/(SUM(Tabel1[[#This Row],[Pop_Size '[1877']]:[Pop_Size '[1878']]])/2)*1000</f>
        <v>0.34548281223009153</v>
      </c>
      <c r="P204">
        <f>Tabel1[[#This Row],[Avg_Inf_Vacc '[1877-1879']]]*100</f>
        <v>0.29498525073746312</v>
      </c>
      <c r="Q204">
        <f>Tabel1[[#This Row],[Avg_Tdlr_Vacc '[1867-1870']]]*100</f>
        <v>2.3629489603024574</v>
      </c>
      <c r="S204">
        <f>'Data Input (1908-1910)'!B204</f>
        <v>10976</v>
      </c>
      <c r="T204" s="10" t="str">
        <f>'Data Input (1908-1910)'!C204</f>
        <v>Groningen</v>
      </c>
      <c r="U204" s="51">
        <f>SUM('Data Input (1908-1910)'!D204:F204)/SUM('Data Input (1908-1910)'!R204:T204)*100</f>
        <v>7.5098814229249005</v>
      </c>
      <c r="V204">
        <f>SUM('Data Input (1908-1910)'!X204:Z204)/SUM('Data Input (1908-1910)'!R204:T204)*100</f>
        <v>2.8985507246376812</v>
      </c>
      <c r="W204" s="10">
        <f>SUM('Data Input (1908-1910)'!R204:T204)/3/'Data Input (1908-1910)'!N204*100</f>
        <v>12.895005096839959</v>
      </c>
      <c r="X204">
        <f>'Data Input (1908-1910)'!AS204/SUM('Data Input (1908-1910)'!L204:M204)*100</f>
        <v>2.4976657329598506</v>
      </c>
      <c r="Y204">
        <f>SUM('Data Input (1908-1910)'!AP204:AQ204)/SUM('Data Input (1908-1910)'!L204:M204)*100</f>
        <v>14.939309056956116</v>
      </c>
      <c r="Z204">
        <f>SUM('Data Input (1908-1910)'!AT204:AU204)/SUM('Data Input (1908-1910)'!L204:M204)*100</f>
        <v>1.9024276377217553</v>
      </c>
      <c r="AA204" s="10">
        <f>'Data Input (1908-1910)'!BI204*100</f>
        <v>40.206980072663221</v>
      </c>
      <c r="AB204" s="9">
        <f>LN('Data Input (1908-1910)'!G204/('Data Input (1908-1910)'!BP204/100))</f>
        <v>5.1725806208927727</v>
      </c>
      <c r="AC204">
        <f>IF(Tabel3[[#This Row],[Soil_Type]]="SAND",1,0)</f>
        <v>0</v>
      </c>
      <c r="AD204" s="10">
        <f>IF(Tabel3[[#This Row],[WPS_Presence]]="Present",1,0)</f>
        <v>0</v>
      </c>
      <c r="AE204">
        <f>'Data Input (1908-1910)'!AV204/SUM('Data Input (1908-1910)'!L204:M204)*1000</f>
        <v>0.35014005602240894</v>
      </c>
      <c r="AF204">
        <f>'Data Input (1908-1910)'!AW204/SUM('Data Input (1908-1910)'!L204:M204)*1000</f>
        <v>0.35014005602240894</v>
      </c>
      <c r="AG204">
        <f>'Data Input (1908-1910)'!BE204*100</f>
        <v>4.3917435221783041E-2</v>
      </c>
    </row>
    <row r="205" spans="1:33" x14ac:dyDescent="0.25">
      <c r="A205">
        <f>Tabel1[[#This Row],[A_Code]]</f>
        <v>10136</v>
      </c>
      <c r="B205" t="str">
        <f>Tabel1[[#This Row],[Province]]</f>
        <v>Groningen</v>
      </c>
      <c r="C205" s="51">
        <f>SUM(Tabel1[[#This Row],[Inf_Deaths '[1877']]:[Inf_Deaths '[1879']]])/SUM(Tabel1[[#This Row],[Births '[1877']]:[Births '[1879']]])*100</f>
        <v>9.0909090909090917</v>
      </c>
      <c r="D205">
        <f>SUM(Tabel1[[#This Row],[Births '[1877']]:[Births '[1879']]])/3/Tabel1[[#This Row],[F_Aged_15to49 '[1879']]]*100</f>
        <v>15.217391304347828</v>
      </c>
      <c r="E205" cm="1">
        <f t="array" ref="E205">SUM(Tabel1[[#This Row],[Ilg_Births '[1878']]:[Ilg_Births '[1879']]]/SUM(Tabel1[[#This Row],[Births '[1878']]:[Births '[1879']]])*100)</f>
        <v>1.3986013986013985</v>
      </c>
      <c r="F205" s="9">
        <f>SUM(Tabel1[[#This Row],[M_Rom_Cath '[1879']]:[F_Rom_Cath '[1879']]])/Tabel1[[#This Row],[Pop_Size '[1879']]]*100</f>
        <v>0</v>
      </c>
      <c r="G205">
        <f>SUM(Tabel1[[#This Row],[M_Orthx_Prts '[1879']]:[F_Orthx_Prts '[1879']]])/Tabel1[[#This Row],[Pop_Size '[1879']]]*100</f>
        <v>24.442379182156134</v>
      </c>
      <c r="H205">
        <f>SUM(Tabel1[[#This Row],[M_Prt_Jews '[1879']]:[F_NL_Jews '[1879']]])/Tabel1[[#This Row],[Pop_Size '[1879']]]*100</f>
        <v>0.55762081784386619</v>
      </c>
      <c r="I205" s="10">
        <f>Tabel1[[#This Row],[F_Lbr_Prtcp '[proxy1909']]]*100</f>
        <v>39.701969132517299</v>
      </c>
      <c r="J205" s="9">
        <f>LN((SUM(Tabel1[[#This Row],[Pop_Size '[1877']]:[Pop_Size '[1878']]])/2)/(Tabel1[[#This Row],[Area_Size '[1879']]]/100))</f>
        <v>4.5641639487705996</v>
      </c>
      <c r="K205">
        <f>IF(Tabel1[[#This Row],[Soil_Type]]="Sand", 1, 0)</f>
        <v>0</v>
      </c>
      <c r="L205" s="10">
        <f>IF(Tabel1[[#This Row],[WPS_Presence]]="Present", 1, 0)</f>
        <v>0</v>
      </c>
      <c r="M205">
        <f>Tabel1[[#This Row],[Med_Dr '[1878']]]/(SUM(Tabel1[[#This Row],[Pop_Size '[1877']]:[Pop_Size '[1878']]])/2)*1000</f>
        <v>0</v>
      </c>
      <c r="N205">
        <f>SUM(Tabel1[[#This Row],[Cntry_Srgn '[1878']]:[Twn_Srgn '[1878']]])/(SUM(Tabel1[[#This Row],[Pop_Size '[1877']]:[Pop_Size '[1878']]])/2)*1000</f>
        <v>0.44464206313917298</v>
      </c>
      <c r="O205">
        <f>Tabel1[[#This Row],[Midw '[1878']]]/(SUM(Tabel1[[#This Row],[Pop_Size '[1877']]:[Pop_Size '[1878']]])/2)*1000</f>
        <v>0.44464206313917298</v>
      </c>
      <c r="P205">
        <f>Tabel1[[#This Row],[Avg_Inf_Vacc '[1877-1879']]]*100</f>
        <v>0</v>
      </c>
      <c r="Q205">
        <f>Tabel1[[#This Row],[Avg_Tdlr_Vacc '[1867-1870']]]*100</f>
        <v>0.44536817102137766</v>
      </c>
      <c r="S205">
        <f>'Data Input (1908-1910)'!B205</f>
        <v>10904</v>
      </c>
      <c r="T205" s="10" t="str">
        <f>'Data Input (1908-1910)'!C205</f>
        <v>Groningen</v>
      </c>
      <c r="U205" s="51">
        <f>SUM('Data Input (1908-1910)'!D205:F205)/SUM('Data Input (1908-1910)'!R205:T205)*100</f>
        <v>7.4866310160427805</v>
      </c>
      <c r="V205">
        <f>SUM('Data Input (1908-1910)'!X205:Z205)/SUM('Data Input (1908-1910)'!R205:T205)*100</f>
        <v>5.3475935828877006</v>
      </c>
      <c r="W205" s="10">
        <f>SUM('Data Input (1908-1910)'!R205:T205)/3/'Data Input (1908-1910)'!N205*100</f>
        <v>9.2345679012345681</v>
      </c>
      <c r="X205">
        <f>'Data Input (1908-1910)'!AS205/SUM('Data Input (1908-1910)'!L205:M205)*100</f>
        <v>5.1310446659283864</v>
      </c>
      <c r="Y205">
        <f>SUM('Data Input (1908-1910)'!AP205:AQ205)/SUM('Data Input (1908-1910)'!L205:M205)*100</f>
        <v>23.366555924695458</v>
      </c>
      <c r="Z205">
        <f>SUM('Data Input (1908-1910)'!AT205:AU205)/SUM('Data Input (1908-1910)'!L205:M205)*100</f>
        <v>1.1812476928755997</v>
      </c>
      <c r="AA205" s="10">
        <f>'Data Input (1908-1910)'!BI205*100</f>
        <v>20.376712328767123</v>
      </c>
      <c r="AB205" s="9">
        <f>LN('Data Input (1908-1910)'!G205/('Data Input (1908-1910)'!BP205/100))</f>
        <v>4.4790080818274287</v>
      </c>
      <c r="AC205">
        <f>IF(Tabel3[[#This Row],[Soil_Type]]="SAND",1,0)</f>
        <v>0</v>
      </c>
      <c r="AD205" s="10">
        <f>IF(Tabel3[[#This Row],[WPS_Presence]]="Present",1,0)</f>
        <v>0</v>
      </c>
      <c r="AE205">
        <f>'Data Input (1908-1910)'!AV205/SUM('Data Input (1908-1910)'!L205:M205)*1000</f>
        <v>0.36913990402362495</v>
      </c>
      <c r="AF205">
        <f>'Data Input (1908-1910)'!AW205/SUM('Data Input (1908-1910)'!L205:M205)*1000</f>
        <v>0.36913990402362495</v>
      </c>
      <c r="AG205">
        <f>'Data Input (1908-1910)'!BE205*100</f>
        <v>0</v>
      </c>
    </row>
    <row r="206" spans="1:33" x14ac:dyDescent="0.25">
      <c r="A206">
        <f>Tabel1[[#This Row],[A_Code]]</f>
        <v>10212</v>
      </c>
      <c r="B206" t="str">
        <f>Tabel1[[#This Row],[Province]]</f>
        <v>Groningen</v>
      </c>
      <c r="C206" s="51">
        <f>SUM(Tabel1[[#This Row],[Inf_Deaths '[1877']]:[Inf_Deaths '[1879']]])/SUM(Tabel1[[#This Row],[Births '[1877']]:[Births '[1879']]])*100</f>
        <v>15.989159891598916</v>
      </c>
      <c r="D206">
        <f>SUM(Tabel1[[#This Row],[Births '[1877']]:[Births '[1879']]])/3/Tabel1[[#This Row],[F_Aged_15to49 '[1879']]]*100</f>
        <v>20.098039215686274</v>
      </c>
      <c r="E206" cm="1">
        <f t="array" ref="E206">SUM(Tabel1[[#This Row],[Ilg_Births '[1878']]:[Ilg_Births '[1879']]]/SUM(Tabel1[[#This Row],[Births '[1878']]:[Births '[1879']]])*100)</f>
        <v>3.225806451612903</v>
      </c>
      <c r="F206" s="9">
        <f>SUM(Tabel1[[#This Row],[M_Rom_Cath '[1879']]:[F_Rom_Cath '[1879']]])/Tabel1[[#This Row],[Pop_Size '[1879']]]*100</f>
        <v>3.5298270384751147E-2</v>
      </c>
      <c r="G206">
        <f>SUM(Tabel1[[#This Row],[M_Orthx_Prts '[1879']]:[F_Orthx_Prts '[1879']]])/Tabel1[[#This Row],[Pop_Size '[1879']]]*100</f>
        <v>1.4825273561595482</v>
      </c>
      <c r="H206">
        <f>SUM(Tabel1[[#This Row],[M_Prt_Jews '[1879']]:[F_NL_Jews '[1879']]])/Tabel1[[#This Row],[Pop_Size '[1879']]]*100</f>
        <v>0.45887751500176494</v>
      </c>
      <c r="I206" s="10">
        <f>Tabel1[[#This Row],[F_Lbr_Prtcp '[proxy1909']]]*100</f>
        <v>39.671814671814673</v>
      </c>
      <c r="J206" s="9">
        <f>LN((SUM(Tabel1[[#This Row],[Pop_Size '[1877']]:[Pop_Size '[1878']]])/2)/(Tabel1[[#This Row],[Area_Size '[1879']]]/100))</f>
        <v>4.3460933348230446</v>
      </c>
      <c r="K206">
        <f>IF(Tabel1[[#This Row],[Soil_Type]]="Sand", 1, 0)</f>
        <v>0</v>
      </c>
      <c r="L206" s="10">
        <f>IF(Tabel1[[#This Row],[WPS_Presence]]="Present", 1, 0)</f>
        <v>0</v>
      </c>
      <c r="M206">
        <f>Tabel1[[#This Row],[Med_Dr '[1878']]]/(SUM(Tabel1[[#This Row],[Pop_Size '[1877']]:[Pop_Size '[1878']]])/2)*1000</f>
        <v>0.69432390210032979</v>
      </c>
      <c r="N206">
        <f>SUM(Tabel1[[#This Row],[Cntry_Srgn '[1878']]:[Twn_Srgn '[1878']]])/(SUM(Tabel1[[#This Row],[Pop_Size '[1877']]:[Pop_Size '[1878']]])/2)*1000</f>
        <v>0</v>
      </c>
      <c r="O206">
        <f>Tabel1[[#This Row],[Midw '[1878']]]/(SUM(Tabel1[[#This Row],[Pop_Size '[1877']]:[Pop_Size '[1878']]])/2)*1000</f>
        <v>0</v>
      </c>
      <c r="P206">
        <f>Tabel1[[#This Row],[Avg_Inf_Vacc '[1877-1879']]]*100</f>
        <v>6.7750677506775077</v>
      </c>
      <c r="Q206">
        <f>Tabel1[[#This Row],[Avg_Tdlr_Vacc '[1867-1870']]]*100</f>
        <v>20.206766917293233</v>
      </c>
      <c r="S206">
        <f>'Data Input (1908-1910)'!B206</f>
        <v>10136</v>
      </c>
      <c r="T206" s="10" t="str">
        <f>'Data Input (1908-1910)'!C206</f>
        <v>Groningen</v>
      </c>
      <c r="U206" s="51">
        <f>SUM('Data Input (1908-1910)'!D206:F206)/SUM('Data Input (1908-1910)'!R206:T206)*100</f>
        <v>5.1948051948051948</v>
      </c>
      <c r="V206">
        <f>SUM('Data Input (1908-1910)'!X206:Z206)/SUM('Data Input (1908-1910)'!R206:T206)*100</f>
        <v>2.5974025974025974</v>
      </c>
      <c r="W206" s="10">
        <f>SUM('Data Input (1908-1910)'!R206:T206)/3/'Data Input (1908-1910)'!N206*100</f>
        <v>12.193190815518607</v>
      </c>
      <c r="X206">
        <f>'Data Input (1908-1910)'!AS206/SUM('Data Input (1908-1910)'!L206:M206)*100</f>
        <v>0</v>
      </c>
      <c r="Y206">
        <f>SUM('Data Input (1908-1910)'!AP206:AQ206)/SUM('Data Input (1908-1910)'!L206:M206)*100</f>
        <v>30.223239839725242</v>
      </c>
      <c r="Z206">
        <f>SUM('Data Input (1908-1910)'!AT206:AU206)/SUM('Data Input (1908-1910)'!L206:M206)*100</f>
        <v>0</v>
      </c>
      <c r="AA206" s="10">
        <f>'Data Input (1908-1910)'!BI206*100</f>
        <v>39.701969132517299</v>
      </c>
      <c r="AB206" s="9">
        <f>LN('Data Input (1908-1910)'!G206/('Data Input (1908-1910)'!BP206/100))</f>
        <v>4.3397968835948433</v>
      </c>
      <c r="AC206">
        <f>IF(Tabel3[[#This Row],[Soil_Type]]="SAND",1,0)</f>
        <v>0</v>
      </c>
      <c r="AD206" s="10">
        <f>IF(Tabel3[[#This Row],[WPS_Presence]]="Present",1,0)</f>
        <v>0</v>
      </c>
      <c r="AE206">
        <f>'Data Input (1908-1910)'!AV206/SUM('Data Input (1908-1910)'!L206:M206)*1000</f>
        <v>0.5724098454493417</v>
      </c>
      <c r="AF206">
        <f>'Data Input (1908-1910)'!AW206/SUM('Data Input (1908-1910)'!L206:M206)*1000</f>
        <v>0.5724098454493417</v>
      </c>
      <c r="AG206">
        <f>'Data Input (1908-1910)'!BE206*100</f>
        <v>0</v>
      </c>
    </row>
    <row r="207" spans="1:33" x14ac:dyDescent="0.25">
      <c r="A207">
        <f>Tabel1[[#This Row],[A_Code]]</f>
        <v>10244</v>
      </c>
      <c r="B207" t="str">
        <f>Tabel1[[#This Row],[Province]]</f>
        <v>Groningen</v>
      </c>
      <c r="C207" s="51">
        <f>SUM(Tabel1[[#This Row],[Inf_Deaths '[1877']]:[Inf_Deaths '[1879']]])/SUM(Tabel1[[#This Row],[Births '[1877']]:[Births '[1879']]])*100</f>
        <v>15.966386554621847</v>
      </c>
      <c r="D207">
        <f>SUM(Tabel1[[#This Row],[Births '[1877']]:[Births '[1879']]])/3/Tabel1[[#This Row],[F_Aged_15to49 '[1879']]]*100</f>
        <v>14.727722772277227</v>
      </c>
      <c r="E207" cm="1">
        <f t="array" ref="E207">SUM(Tabel1[[#This Row],[Ilg_Births '[1878']]:[Ilg_Births '[1879']]]/SUM(Tabel1[[#This Row],[Births '[1878']]:[Births '[1879']]])*100)</f>
        <v>5.5555555555555554</v>
      </c>
      <c r="F207" s="9">
        <f>SUM(Tabel1[[#This Row],[M_Rom_Cath '[1879']]:[F_Rom_Cath '[1879']]])/Tabel1[[#This Row],[Pop_Size '[1879']]]*100</f>
        <v>0.52113491603937467</v>
      </c>
      <c r="G207">
        <f>SUM(Tabel1[[#This Row],[M_Orthx_Prts '[1879']]:[F_Orthx_Prts '[1879']]])/Tabel1[[#This Row],[Pop_Size '[1879']]]*100</f>
        <v>26.751592356687897</v>
      </c>
      <c r="H207">
        <f>SUM(Tabel1[[#This Row],[M_Prt_Jews '[1879']]:[F_NL_Jews '[1879']]])/Tabel1[[#This Row],[Pop_Size '[1879']]]*100</f>
        <v>1.3028372900984364</v>
      </c>
      <c r="I207" s="10">
        <f>Tabel1[[#This Row],[F_Lbr_Prtcp '[proxy1909']]]*100</f>
        <v>38.777747328035076</v>
      </c>
      <c r="J207" s="9">
        <f>LN((SUM(Tabel1[[#This Row],[Pop_Size '[1877']]:[Pop_Size '[1878']]])/2)/(Tabel1[[#This Row],[Area_Size '[1879']]]/100))</f>
        <v>4.7127578827004113</v>
      </c>
      <c r="K207">
        <f>IF(Tabel1[[#This Row],[Soil_Type]]="Sand", 1, 0)</f>
        <v>0</v>
      </c>
      <c r="L207" s="10">
        <f>IF(Tabel1[[#This Row],[WPS_Presence]]="Present", 1, 0)</f>
        <v>0</v>
      </c>
      <c r="M207">
        <f>Tabel1[[#This Row],[Med_Dr '[1878']]]/(SUM(Tabel1[[#This Row],[Pop_Size '[1877']]:[Pop_Size '[1878']]])/2)*1000</f>
        <v>0.27905678805636946</v>
      </c>
      <c r="N207">
        <f>SUM(Tabel1[[#This Row],[Cntry_Srgn '[1878']]:[Twn_Srgn '[1878']]])/(SUM(Tabel1[[#This Row],[Pop_Size '[1877']]:[Pop_Size '[1878']]])/2)*1000</f>
        <v>0.27905678805636946</v>
      </c>
      <c r="O207">
        <f>Tabel1[[#This Row],[Midw '[1878']]]/(SUM(Tabel1[[#This Row],[Pop_Size '[1877']]:[Pop_Size '[1878']]])/2)*1000</f>
        <v>0.55811357611273893</v>
      </c>
      <c r="P207">
        <f>Tabel1[[#This Row],[Avg_Inf_Vacc '[1877-1879']]]*100</f>
        <v>0.28011204481792717</v>
      </c>
      <c r="Q207">
        <f>Tabel1[[#This Row],[Avg_Tdlr_Vacc '[1867-1870']]]*100</f>
        <v>4.2444821731748723</v>
      </c>
      <c r="S207">
        <f>'Data Input (1908-1910)'!B207</f>
        <v>10212</v>
      </c>
      <c r="T207" s="10" t="str">
        <f>'Data Input (1908-1910)'!C207</f>
        <v>Groningen</v>
      </c>
      <c r="U207" s="51">
        <f>SUM('Data Input (1908-1910)'!D207:F207)/SUM('Data Input (1908-1910)'!R207:T207)*100</f>
        <v>7.5630252100840334</v>
      </c>
      <c r="V207">
        <f>SUM('Data Input (1908-1910)'!X207:Z207)/SUM('Data Input (1908-1910)'!R207:T207)*100</f>
        <v>2.1008403361344539</v>
      </c>
      <c r="W207" s="10">
        <f>SUM('Data Input (1908-1910)'!R207:T207)/3/'Data Input (1908-1910)'!N207*100</f>
        <v>12.454212454212453</v>
      </c>
      <c r="X207">
        <f>'Data Input (1908-1910)'!AS207/SUM('Data Input (1908-1910)'!L207:M207)*100</f>
        <v>0.13684570646595962</v>
      </c>
      <c r="Y207">
        <f>SUM('Data Input (1908-1910)'!AP207:AQ207)/SUM('Data Input (1908-1910)'!L207:M207)*100</f>
        <v>2.1553198768388642</v>
      </c>
      <c r="Z207">
        <f>SUM('Data Input (1908-1910)'!AT207:AU207)/SUM('Data Input (1908-1910)'!L207:M207)*100</f>
        <v>0.4105371193978789</v>
      </c>
      <c r="AA207" s="10">
        <f>'Data Input (1908-1910)'!BI207*100</f>
        <v>39.671814671814673</v>
      </c>
      <c r="AB207" s="9">
        <f>LN('Data Input (1908-1910)'!G207/('Data Input (1908-1910)'!BP207/100))</f>
        <v>4.3590278947333383</v>
      </c>
      <c r="AC207">
        <f>IF(Tabel3[[#This Row],[Soil_Type]]="SAND",1,0)</f>
        <v>0</v>
      </c>
      <c r="AD207" s="10">
        <f>IF(Tabel3[[#This Row],[WPS_Presence]]="Present",1,0)</f>
        <v>0</v>
      </c>
      <c r="AE207">
        <f>'Data Input (1908-1910)'!AV207/SUM('Data Input (1908-1910)'!L207:M207)*1000</f>
        <v>0.34211426616489904</v>
      </c>
      <c r="AF207">
        <f>'Data Input (1908-1910)'!AW207/SUM('Data Input (1908-1910)'!L207:M207)*1000</f>
        <v>0.68422853232979808</v>
      </c>
      <c r="AG207">
        <f>'Data Input (1908-1910)'!BE207*100</f>
        <v>0</v>
      </c>
    </row>
    <row r="208" spans="1:33" x14ac:dyDescent="0.25">
      <c r="A208">
        <f>Tabel1[[#This Row],[A_Code]]</f>
        <v>10426</v>
      </c>
      <c r="B208" t="str">
        <f>Tabel1[[#This Row],[Province]]</f>
        <v>Groningen</v>
      </c>
      <c r="C208" s="51">
        <f>SUM(Tabel1[[#This Row],[Inf_Deaths '[1877']]:[Inf_Deaths '[1879']]])/SUM(Tabel1[[#This Row],[Births '[1877']]:[Births '[1879']]])*100</f>
        <v>19.740634005763688</v>
      </c>
      <c r="D208">
        <f>SUM(Tabel1[[#This Row],[Births '[1877']]:[Births '[1879']]])/3/Tabel1[[#This Row],[F_Aged_15to49 '[1879']]]*100</f>
        <v>13.239582481672251</v>
      </c>
      <c r="E208" cm="1">
        <f t="array" ref="E208">SUM(Tabel1[[#This Row],[Ilg_Births '[1878']]:[Ilg_Births '[1879']]]/SUM(Tabel1[[#This Row],[Births '[1878']]:[Births '[1879']]])*100)</f>
        <v>5.6057866184448457</v>
      </c>
      <c r="F208" s="9">
        <f>SUM(Tabel1[[#This Row],[M_Rom_Cath '[1879']]:[F_Rom_Cath '[1879']]])/Tabel1[[#This Row],[Pop_Size '[1879']]]*100</f>
        <v>14.963741369577487</v>
      </c>
      <c r="G208">
        <f>SUM(Tabel1[[#This Row],[M_Orthx_Prts '[1879']]:[F_Orthx_Prts '[1879']]])/Tabel1[[#This Row],[Pop_Size '[1879']]]*100</f>
        <v>2.4230318294324547</v>
      </c>
      <c r="H208">
        <f>SUM(Tabel1[[#This Row],[M_Prt_Jews '[1879']]:[F_NL_Jews '[1879']]])/Tabel1[[#This Row],[Pop_Size '[1879']]]*100</f>
        <v>4.6419731642711364</v>
      </c>
      <c r="I208" s="10">
        <f>Tabel1[[#This Row],[F_Lbr_Prtcp '[proxy1909']]]*100</f>
        <v>35.140302471750609</v>
      </c>
      <c r="J208" s="9">
        <f>LN((SUM(Tabel1[[#This Row],[Pop_Size '[1877']]:[Pop_Size '[1878']]])/2)/(Tabel1[[#This Row],[Area_Size '[1879']]]/100))</f>
        <v>7.3767822545815358</v>
      </c>
      <c r="K208">
        <f>IF(Tabel1[[#This Row],[Soil_Type]]="Sand", 1, 0)</f>
        <v>0</v>
      </c>
      <c r="L208" s="10">
        <f>IF(Tabel1[[#This Row],[WPS_Presence]]="Present", 1, 0)</f>
        <v>0</v>
      </c>
      <c r="M208">
        <f>Tabel1[[#This Row],[Med_Dr '[1878']]]/(SUM(Tabel1[[#This Row],[Pop_Size '[1877']]:[Pop_Size '[1878']]])/2)*1000</f>
        <v>0.62359840262870714</v>
      </c>
      <c r="N208">
        <f>SUM(Tabel1[[#This Row],[Cntry_Srgn '[1878']]:[Twn_Srgn '[1878']]])/(SUM(Tabel1[[#This Row],[Pop_Size '[1877']]:[Pop_Size '[1878']]])/2)*1000</f>
        <v>0.11992276973628982</v>
      </c>
      <c r="O208">
        <f>Tabel1[[#This Row],[Midw '[1878']]]/(SUM(Tabel1[[#This Row],[Pop_Size '[1877']]:[Pop_Size '[1878']]])/2)*1000</f>
        <v>0.55164474078693326</v>
      </c>
      <c r="P208">
        <f>Tabel1[[#This Row],[Avg_Inf_Vacc '[1877-1879']]]*100</f>
        <v>7.472210786331825</v>
      </c>
      <c r="Q208">
        <f>Tabel1[[#This Row],[Avg_Tdlr_Vacc '[1867-1870']]]*100</f>
        <v>10.143669087464477</v>
      </c>
      <c r="S208">
        <f>'Data Input (1908-1910)'!B208</f>
        <v>10244</v>
      </c>
      <c r="T208" s="10" t="str">
        <f>'Data Input (1908-1910)'!C208</f>
        <v>Groningen</v>
      </c>
      <c r="U208" s="51">
        <f>SUM('Data Input (1908-1910)'!D208:F208)/SUM('Data Input (1908-1910)'!R208:T208)*100</f>
        <v>9.252669039145907</v>
      </c>
      <c r="V208">
        <f>SUM('Data Input (1908-1910)'!X208:Z208)/SUM('Data Input (1908-1910)'!R208:T208)*100</f>
        <v>1.4234875444839856</v>
      </c>
      <c r="W208" s="10">
        <f>SUM('Data Input (1908-1910)'!R208:T208)/3/'Data Input (1908-1910)'!N208*100</f>
        <v>11.993171148100727</v>
      </c>
      <c r="X208">
        <f>'Data Input (1908-1910)'!AS208/SUM('Data Input (1908-1910)'!L208:M208)*100</f>
        <v>9.0909090909090912E-2</v>
      </c>
      <c r="Y208">
        <f>SUM('Data Input (1908-1910)'!AP208:AQ208)/SUM('Data Input (1908-1910)'!L208:M208)*100</f>
        <v>49</v>
      </c>
      <c r="Z208">
        <f>SUM('Data Input (1908-1910)'!AT208:AU208)/SUM('Data Input (1908-1910)'!L208:M208)*100</f>
        <v>0.84848484848484862</v>
      </c>
      <c r="AA208" s="10">
        <f>'Data Input (1908-1910)'!BI208*100</f>
        <v>38.777747328035076</v>
      </c>
      <c r="AB208" s="9">
        <f>LN('Data Input (1908-1910)'!G208/('Data Input (1908-1910)'!BP208/100))</f>
        <v>4.668978167426423</v>
      </c>
      <c r="AC208">
        <f>IF(Tabel3[[#This Row],[Soil_Type]]="SAND",1,0)</f>
        <v>0</v>
      </c>
      <c r="AD208" s="10">
        <f>IF(Tabel3[[#This Row],[WPS_Presence]]="Present",1,0)</f>
        <v>0</v>
      </c>
      <c r="AE208">
        <f>'Data Input (1908-1910)'!AV208/SUM('Data Input (1908-1910)'!L208:M208)*1000</f>
        <v>0.30303030303030304</v>
      </c>
      <c r="AF208">
        <f>'Data Input (1908-1910)'!AW208/SUM('Data Input (1908-1910)'!L208:M208)*1000</f>
        <v>0.30303030303030304</v>
      </c>
      <c r="AG208">
        <f>'Data Input (1908-1910)'!BE208*100</f>
        <v>6.9988137603795977</v>
      </c>
    </row>
    <row r="209" spans="1:33" x14ac:dyDescent="0.25">
      <c r="A209">
        <f>Tabel1[[#This Row],[A_Code]]</f>
        <v>11080</v>
      </c>
      <c r="B209" t="str">
        <f>Tabel1[[#This Row],[Province]]</f>
        <v>Groningen</v>
      </c>
      <c r="C209" s="51">
        <f>SUM(Tabel1[[#This Row],[Inf_Deaths '[1877']]:[Inf_Deaths '[1879']]])/SUM(Tabel1[[#This Row],[Births '[1877']]:[Births '[1879']]])*100</f>
        <v>10.762331838565023</v>
      </c>
      <c r="D209">
        <f>SUM(Tabel1[[#This Row],[Births '[1877']]:[Births '[1879']]])/3/Tabel1[[#This Row],[F_Aged_15to49 '[1879']]]*100</f>
        <v>15.139171758316362</v>
      </c>
      <c r="E209" cm="1">
        <f t="array" ref="E209">SUM(Tabel1[[#This Row],[Ilg_Births '[1878']]:[Ilg_Births '[1879']]]/SUM(Tabel1[[#This Row],[Births '[1878']]:[Births '[1879']]])*100)</f>
        <v>2.3102310231023102</v>
      </c>
      <c r="F209" s="9">
        <f>SUM(Tabel1[[#This Row],[M_Rom_Cath '[1879']]:[F_Rom_Cath '[1879']]])/Tabel1[[#This Row],[Pop_Size '[1879']]]*100</f>
        <v>0.24293286219081273</v>
      </c>
      <c r="G209">
        <f>SUM(Tabel1[[#This Row],[M_Orthx_Prts '[1879']]:[F_Orthx_Prts '[1879']]])/Tabel1[[#This Row],[Pop_Size '[1879']]]*100</f>
        <v>33.878091872791522</v>
      </c>
      <c r="H209">
        <f>SUM(Tabel1[[#This Row],[M_Prt_Jews '[1879']]:[F_NL_Jews '[1879']]])/Tabel1[[#This Row],[Pop_Size '[1879']]]*100</f>
        <v>0</v>
      </c>
      <c r="I209" s="10">
        <f>Tabel1[[#This Row],[F_Lbr_Prtcp '[proxy1909']]]*100</f>
        <v>43.612637362637365</v>
      </c>
      <c r="J209" s="9">
        <f>LN((SUM(Tabel1[[#This Row],[Pop_Size '[1877']]:[Pop_Size '[1878']]])/2)/(Tabel1[[#This Row],[Area_Size '[1879']]]/100))</f>
        <v>4.2432245546712988</v>
      </c>
      <c r="K209">
        <f>IF(Tabel1[[#This Row],[Soil_Type]]="Sand", 1, 0)</f>
        <v>1</v>
      </c>
      <c r="L209" s="10">
        <f>IF(Tabel1[[#This Row],[WPS_Presence]]="Present", 1, 0)</f>
        <v>0</v>
      </c>
      <c r="M209">
        <f>Tabel1[[#This Row],[Med_Dr '[1878']]]/(SUM(Tabel1[[#This Row],[Pop_Size '[1877']]:[Pop_Size '[1878']]])/2)*1000</f>
        <v>0.21934634788330776</v>
      </c>
      <c r="N209">
        <f>SUM(Tabel1[[#This Row],[Cntry_Srgn '[1878']]:[Twn_Srgn '[1878']]])/(SUM(Tabel1[[#This Row],[Pop_Size '[1877']]:[Pop_Size '[1878']]])/2)*1000</f>
        <v>0</v>
      </c>
      <c r="O209">
        <f>Tabel1[[#This Row],[Midw '[1878']]]/(SUM(Tabel1[[#This Row],[Pop_Size '[1877']]:[Pop_Size '[1878']]])/2)*1000</f>
        <v>0</v>
      </c>
      <c r="P209">
        <f>Tabel1[[#This Row],[Avg_Inf_Vacc '[1877-1879']]]*100</f>
        <v>0.67264573991031396</v>
      </c>
      <c r="Q209">
        <f>Tabel1[[#This Row],[Avg_Tdlr_Vacc '[1867-1870']]]*100</f>
        <v>1.0997067448680351</v>
      </c>
      <c r="S209">
        <f>'Data Input (1908-1910)'!B209</f>
        <v>10426</v>
      </c>
      <c r="T209" s="10" t="str">
        <f>'Data Input (1908-1910)'!C209</f>
        <v>Groningen</v>
      </c>
      <c r="U209" s="51">
        <f>SUM('Data Input (1908-1910)'!D209:F209)/SUM('Data Input (1908-1910)'!R209:T209)*100</f>
        <v>7.8694469628286496</v>
      </c>
      <c r="V209">
        <f>SUM('Data Input (1908-1910)'!X209:Z209)/SUM('Data Input (1908-1910)'!R209:T209)*100</f>
        <v>2.9374433363553942</v>
      </c>
      <c r="W209" s="10">
        <f>SUM('Data Input (1908-1910)'!R209:T209)/3/'Data Input (1908-1910)'!N209*100</f>
        <v>9.0043756530825494</v>
      </c>
      <c r="X209">
        <f>'Data Input (1908-1910)'!AS209/SUM('Data Input (1908-1910)'!L209:M209)*100</f>
        <v>11.735220403951054</v>
      </c>
      <c r="Y209">
        <f>SUM('Data Input (1908-1910)'!AP209:AQ209)/SUM('Data Input (1908-1910)'!L209:M209)*100</f>
        <v>13.872917588087866</v>
      </c>
      <c r="Z209">
        <f>SUM('Data Input (1908-1910)'!AT209:AU209)/SUM('Data Input (1908-1910)'!L209:M209)*100</f>
        <v>3.6213528473590393</v>
      </c>
      <c r="AA209" s="10">
        <f>'Data Input (1908-1910)'!BI209*100</f>
        <v>35.140302471750609</v>
      </c>
      <c r="AB209" s="9">
        <f>LN('Data Input (1908-1910)'!G209/('Data Input (1908-1910)'!BP209/100))</f>
        <v>7.9748782549764838</v>
      </c>
      <c r="AC209">
        <f>IF(Tabel3[[#This Row],[Soil_Type]]="SAND",1,0)</f>
        <v>0</v>
      </c>
      <c r="AD209" s="10">
        <f>IF(Tabel3[[#This Row],[WPS_Presence]]="Present",1,0)</f>
        <v>1</v>
      </c>
      <c r="AE209">
        <f>'Data Input (1908-1910)'!AV209/SUM('Data Input (1908-1910)'!L209:M209)*1000</f>
        <v>1.3268465280849182</v>
      </c>
      <c r="AF209">
        <f>'Data Input (1908-1910)'!AW209/SUM('Data Input (1908-1910)'!L209:M209)*1000</f>
        <v>4.7712865050326352</v>
      </c>
      <c r="AG209">
        <f>'Data Input (1908-1910)'!BE209*100</f>
        <v>0.59232396494409179</v>
      </c>
    </row>
    <row r="210" spans="1:33" x14ac:dyDescent="0.25">
      <c r="A210">
        <f>Tabel1[[#This Row],[A_Code]]</f>
        <v>11058</v>
      </c>
      <c r="B210" t="str">
        <f>Tabel1[[#This Row],[Province]]</f>
        <v>Groningen</v>
      </c>
      <c r="C210" s="51">
        <f>SUM(Tabel1[[#This Row],[Inf_Deaths '[1877']]:[Inf_Deaths '[1879']]])/SUM(Tabel1[[#This Row],[Births '[1877']]:[Births '[1879']]])*100</f>
        <v>12.994350282485875</v>
      </c>
      <c r="D210">
        <f>SUM(Tabel1[[#This Row],[Births '[1877']]:[Births '[1879']]])/3/Tabel1[[#This Row],[F_Aged_15to49 '[1879']]]*100</f>
        <v>13.704994192799072</v>
      </c>
      <c r="E210" cm="1">
        <f t="array" ref="E210">SUM(Tabel1[[#This Row],[Ilg_Births '[1878']]:[Ilg_Births '[1879']]]/SUM(Tabel1[[#This Row],[Births '[1878']]:[Births '[1879']]])*100)</f>
        <v>3.2653061224489797</v>
      </c>
      <c r="F210" s="9">
        <f>SUM(Tabel1[[#This Row],[M_Rom_Cath '[1879']]:[F_Rom_Cath '[1879']]])/Tabel1[[#This Row],[Pop_Size '[1879']]]*100</f>
        <v>1.0494338580502625</v>
      </c>
      <c r="G210">
        <f>SUM(Tabel1[[#This Row],[M_Orthx_Prts '[1879']]:[F_Orthx_Prts '[1879']]])/Tabel1[[#This Row],[Pop_Size '[1879']]]*100</f>
        <v>13.311239988953327</v>
      </c>
      <c r="H210">
        <f>SUM(Tabel1[[#This Row],[M_Prt_Jews '[1879']]:[F_NL_Jews '[1879']]])/Tabel1[[#This Row],[Pop_Size '[1879']]]*100</f>
        <v>0.44186688760011045</v>
      </c>
      <c r="I210" s="10">
        <f>Tabel1[[#This Row],[F_Lbr_Prtcp '[proxy1909']]]*100</f>
        <v>41.53168737222834</v>
      </c>
      <c r="J210" s="9">
        <f>LN((SUM(Tabel1[[#This Row],[Pop_Size '[1877']]:[Pop_Size '[1878']]])/2)/(Tabel1[[#This Row],[Area_Size '[1879']]]/100))</f>
        <v>4.3222084513234629</v>
      </c>
      <c r="K210">
        <f>IF(Tabel1[[#This Row],[Soil_Type]]="Sand", 1, 0)</f>
        <v>1</v>
      </c>
      <c r="L210" s="10">
        <f>IF(Tabel1[[#This Row],[WPS_Presence]]="Present", 1, 0)</f>
        <v>0</v>
      </c>
      <c r="M210">
        <f>Tabel1[[#This Row],[Med_Dr '[1878']]]/(SUM(Tabel1[[#This Row],[Pop_Size '[1877']]:[Pop_Size '[1878']]])/2)*1000</f>
        <v>0</v>
      </c>
      <c r="N210">
        <f>SUM(Tabel1[[#This Row],[Cntry_Srgn '[1878']]:[Twn_Srgn '[1878']]])/(SUM(Tabel1[[#This Row],[Pop_Size '[1877']]:[Pop_Size '[1878']]])/2)*1000</f>
        <v>0.27464982147761602</v>
      </c>
      <c r="O210">
        <f>Tabel1[[#This Row],[Midw '[1878']]]/(SUM(Tabel1[[#This Row],[Pop_Size '[1877']]:[Pop_Size '[1878']]])/2)*1000</f>
        <v>0.27464982147761602</v>
      </c>
      <c r="P210">
        <f>Tabel1[[#This Row],[Avg_Inf_Vacc '[1877-1879']]]*100</f>
        <v>4.5197740112994351</v>
      </c>
      <c r="Q210">
        <f>Tabel1[[#This Row],[Avg_Tdlr_Vacc '[1867-1870']]]*100</f>
        <v>2.8467908902691512</v>
      </c>
      <c r="S210">
        <f>'Data Input (1908-1910)'!B210</f>
        <v>11080</v>
      </c>
      <c r="T210" s="10" t="str">
        <f>'Data Input (1908-1910)'!C210</f>
        <v>Groningen</v>
      </c>
      <c r="U210" s="51">
        <f>SUM('Data Input (1908-1910)'!D210:F210)/SUM('Data Input (1908-1910)'!R210:T210)*100</f>
        <v>11.666666666666666</v>
      </c>
      <c r="V210">
        <f>SUM('Data Input (1908-1910)'!X210:Z210)/SUM('Data Input (1908-1910)'!R210:T210)*100</f>
        <v>3.5185185185185186</v>
      </c>
      <c r="W210" s="10">
        <f>SUM('Data Input (1908-1910)'!R210:T210)/3/'Data Input (1908-1910)'!N210*100</f>
        <v>14.434643143544507</v>
      </c>
      <c r="X210">
        <f>'Data Input (1908-1910)'!AS210/SUM('Data Input (1908-1910)'!L210:M210)*100</f>
        <v>1.7295053614666205E-2</v>
      </c>
      <c r="Y210">
        <f>SUM('Data Input (1908-1910)'!AP210:AQ210)/SUM('Data Input (1908-1910)'!L210:M210)*100</f>
        <v>51.729505361466622</v>
      </c>
      <c r="Z210">
        <f>SUM('Data Input (1908-1910)'!AT210:AU210)/SUM('Data Input (1908-1910)'!L210:M210)*100</f>
        <v>0</v>
      </c>
      <c r="AA210" s="10">
        <f>'Data Input (1908-1910)'!BI210*100</f>
        <v>43.612637362637365</v>
      </c>
      <c r="AB210" s="9">
        <f>LN('Data Input (1908-1910)'!G210/('Data Input (1908-1910)'!BP210/100))</f>
        <v>4.4825989085234097</v>
      </c>
      <c r="AC210">
        <f>IF(Tabel3[[#This Row],[Soil_Type]]="SAND",1,0)</f>
        <v>1</v>
      </c>
      <c r="AD210" s="10">
        <f>IF(Tabel3[[#This Row],[WPS_Presence]]="Present",1,0)</f>
        <v>0</v>
      </c>
      <c r="AE210">
        <f>'Data Input (1908-1910)'!AV210/SUM('Data Input (1908-1910)'!L210:M210)*1000</f>
        <v>0.17295053614666206</v>
      </c>
      <c r="AF210">
        <f>'Data Input (1908-1910)'!AW210/SUM('Data Input (1908-1910)'!L210:M210)*1000</f>
        <v>0.17295053614666206</v>
      </c>
      <c r="AG210">
        <f>'Data Input (1908-1910)'!BE210*100</f>
        <v>0</v>
      </c>
    </row>
    <row r="211" spans="1:33" x14ac:dyDescent="0.25">
      <c r="A211">
        <f>Tabel1[[#This Row],[A_Code]]</f>
        <v>10410</v>
      </c>
      <c r="B211" t="str">
        <f>Tabel1[[#This Row],[Province]]</f>
        <v>Groningen</v>
      </c>
      <c r="C211" s="51">
        <f>SUM(Tabel1[[#This Row],[Inf_Deaths '[1877']]:[Inf_Deaths '[1879']]])/SUM(Tabel1[[#This Row],[Births '[1877']]:[Births '[1879']]])*100</f>
        <v>14.302600472813239</v>
      </c>
      <c r="D211">
        <f>SUM(Tabel1[[#This Row],[Births '[1877']]:[Births '[1879']]])/3/Tabel1[[#This Row],[F_Aged_15to49 '[1879']]]*100</f>
        <v>15.914221218961625</v>
      </c>
      <c r="E211" cm="1">
        <f t="array" ref="E211">SUM(Tabel1[[#This Row],[Ilg_Births '[1878']]:[Ilg_Births '[1879']]]/SUM(Tabel1[[#This Row],[Births '[1878']]:[Births '[1879']]])*100)</f>
        <v>1.0638297872340425</v>
      </c>
      <c r="F211" s="9">
        <f>SUM(Tabel1[[#This Row],[M_Rom_Cath '[1879']]:[F_Rom_Cath '[1879']]])/Tabel1[[#This Row],[Pop_Size '[1879']]]*100</f>
        <v>13.530895334174023</v>
      </c>
      <c r="G211">
        <f>SUM(Tabel1[[#This Row],[M_Orthx_Prts '[1879']]:[F_Orthx_Prts '[1879']]])/Tabel1[[#This Row],[Pop_Size '[1879']]]*100</f>
        <v>5.1324085750315263</v>
      </c>
      <c r="H211">
        <f>SUM(Tabel1[[#This Row],[M_Prt_Jews '[1879']]:[F_NL_Jews '[1879']]])/Tabel1[[#This Row],[Pop_Size '[1879']]]*100</f>
        <v>2.0176544766708702</v>
      </c>
      <c r="I211" s="10">
        <f>Tabel1[[#This Row],[F_Lbr_Prtcp '[proxy1909']]]*100</f>
        <v>41.13844496318908</v>
      </c>
      <c r="J211" s="9">
        <f>LN((SUM(Tabel1[[#This Row],[Pop_Size '[1877']]:[Pop_Size '[1878']]])/2)/(Tabel1[[#This Row],[Area_Size '[1879']]]/100))</f>
        <v>4.9522909970494204</v>
      </c>
      <c r="K211">
        <f>IF(Tabel1[[#This Row],[Soil_Type]]="Sand", 1, 0)</f>
        <v>0</v>
      </c>
      <c r="L211" s="10">
        <f>IF(Tabel1[[#This Row],[WPS_Presence]]="Present", 1, 0)</f>
        <v>0</v>
      </c>
      <c r="M211">
        <f>Tabel1[[#This Row],[Med_Dr '[1878']]]/(SUM(Tabel1[[#This Row],[Pop_Size '[1877']]:[Pop_Size '[1878']]])/2)*1000</f>
        <v>0.38513383400731754</v>
      </c>
      <c r="N211">
        <f>SUM(Tabel1[[#This Row],[Cntry_Srgn '[1878']]:[Twn_Srgn '[1878']]])/(SUM(Tabel1[[#This Row],[Pop_Size '[1877']]:[Pop_Size '[1878']]])/2)*1000</f>
        <v>0.12837794466910585</v>
      </c>
      <c r="O211">
        <f>Tabel1[[#This Row],[Midw '[1878']]]/(SUM(Tabel1[[#This Row],[Pop_Size '[1877']]:[Pop_Size '[1878']]])/2)*1000</f>
        <v>0.12837794466910585</v>
      </c>
      <c r="P211">
        <f>Tabel1[[#This Row],[Avg_Inf_Vacc '[1877-1879']]]*100</f>
        <v>0.59101654846335694</v>
      </c>
      <c r="Q211">
        <f>Tabel1[[#This Row],[Avg_Tdlr_Vacc '[1867-1870']]]*100</f>
        <v>9.3096234309623416</v>
      </c>
      <c r="S211">
        <f>'Data Input (1908-1910)'!B211</f>
        <v>11058</v>
      </c>
      <c r="T211" s="10" t="str">
        <f>'Data Input (1908-1910)'!C211</f>
        <v>Groningen</v>
      </c>
      <c r="U211" s="51">
        <f>SUM('Data Input (1908-1910)'!D211:F211)/SUM('Data Input (1908-1910)'!R211:T211)*100</f>
        <v>7.3375262054507342</v>
      </c>
      <c r="V211">
        <f>SUM('Data Input (1908-1910)'!X211:Z211)/SUM('Data Input (1908-1910)'!R211:T211)*100</f>
        <v>0.62893081761006298</v>
      </c>
      <c r="W211" s="10">
        <f>SUM('Data Input (1908-1910)'!R211:T211)/3/'Data Input (1908-1910)'!N211*100</f>
        <v>11.07242339832869</v>
      </c>
      <c r="X211">
        <f>'Data Input (1908-1910)'!AS211/SUM('Data Input (1908-1910)'!L211:M211)*100</f>
        <v>2.2988505747126435</v>
      </c>
      <c r="Y211">
        <f>SUM('Data Input (1908-1910)'!AP211:AQ211)/SUM('Data Input (1908-1910)'!L211:M211)*100</f>
        <v>18.238674780256929</v>
      </c>
      <c r="Z211">
        <f>SUM('Data Input (1908-1910)'!AT211:AU211)/SUM('Data Input (1908-1910)'!L211:M211)*100</f>
        <v>0.38877620013522651</v>
      </c>
      <c r="AA211" s="10">
        <f>'Data Input (1908-1910)'!BI211*100</f>
        <v>41.53168737222834</v>
      </c>
      <c r="AB211" s="9">
        <f>LN('Data Input (1908-1910)'!G211/('Data Input (1908-1910)'!BP211/100))</f>
        <v>4.7897027552231348</v>
      </c>
      <c r="AC211">
        <f>IF(Tabel3[[#This Row],[Soil_Type]]="SAND",1,0)</f>
        <v>1</v>
      </c>
      <c r="AD211" s="10">
        <f>IF(Tabel3[[#This Row],[WPS_Presence]]="Present",1,0)</f>
        <v>1</v>
      </c>
      <c r="AE211">
        <f>'Data Input (1908-1910)'!AV211/SUM('Data Input (1908-1910)'!L211:M211)*1000</f>
        <v>0.84516565246788367</v>
      </c>
      <c r="AF211">
        <f>'Data Input (1908-1910)'!AW211/SUM('Data Input (1908-1910)'!L211:M211)*1000</f>
        <v>1.5212981744421907</v>
      </c>
      <c r="AG211">
        <f>'Data Input (1908-1910)'!BE211*100</f>
        <v>6.9881201956673647E-2</v>
      </c>
    </row>
    <row r="212" spans="1:33" x14ac:dyDescent="0.25">
      <c r="A212">
        <f>Tabel1[[#This Row],[A_Code]]</f>
        <v>10953</v>
      </c>
      <c r="B212" t="str">
        <f>Tabel1[[#This Row],[Province]]</f>
        <v>Groningen</v>
      </c>
      <c r="C212" s="51">
        <f>SUM(Tabel1[[#This Row],[Inf_Deaths '[1877']]:[Inf_Deaths '[1879']]])/SUM(Tabel1[[#This Row],[Births '[1877']]:[Births '[1879']]])*100</f>
        <v>15.646258503401361</v>
      </c>
      <c r="D212">
        <f>SUM(Tabel1[[#This Row],[Births '[1877']]:[Births '[1879']]])/3/Tabel1[[#This Row],[F_Aged_15to49 '[1879']]]*100</f>
        <v>13.424657534246576</v>
      </c>
      <c r="E212" cm="1">
        <f t="array" ref="E212">SUM(Tabel1[[#This Row],[Ilg_Births '[1878']]:[Ilg_Births '[1879']]]/SUM(Tabel1[[#This Row],[Births '[1878']]:[Births '[1879']]])*100)</f>
        <v>0.95238095238095244</v>
      </c>
      <c r="F212" s="9">
        <f>SUM(Tabel1[[#This Row],[M_Rom_Cath '[1879']]:[F_Rom_Cath '[1879']]])/Tabel1[[#This Row],[Pop_Size '[1879']]]*100</f>
        <v>0.33134526176275675</v>
      </c>
      <c r="G212">
        <f>SUM(Tabel1[[#This Row],[M_Orthx_Prts '[1879']]:[F_Orthx_Prts '[1879']]])/Tabel1[[#This Row],[Pop_Size '[1879']]]*100</f>
        <v>27.501656726308816</v>
      </c>
      <c r="H212">
        <f>SUM(Tabel1[[#This Row],[M_Prt_Jews '[1879']]:[F_NL_Jews '[1879']]])/Tabel1[[#This Row],[Pop_Size '[1879']]]*100</f>
        <v>0.19880715705765406</v>
      </c>
      <c r="I212" s="10">
        <f>Tabel1[[#This Row],[F_Lbr_Prtcp '[proxy1909']]]*100</f>
        <v>38.333845680909931</v>
      </c>
      <c r="J212" s="9">
        <f>LN((SUM(Tabel1[[#This Row],[Pop_Size '[1877']]:[Pop_Size '[1878']]])/2)/(Tabel1[[#This Row],[Area_Size '[1879']]]/100))</f>
        <v>4.4755934303877902</v>
      </c>
      <c r="K212">
        <f>IF(Tabel1[[#This Row],[Soil_Type]]="Sand", 1, 0)</f>
        <v>0</v>
      </c>
      <c r="L212" s="10">
        <f>IF(Tabel1[[#This Row],[WPS_Presence]]="Present", 1, 0)</f>
        <v>0</v>
      </c>
      <c r="M212">
        <f>Tabel1[[#This Row],[Med_Dr '[1878']]]/(SUM(Tabel1[[#This Row],[Pop_Size '[1877']]:[Pop_Size '[1878']]])/2)*1000</f>
        <v>0</v>
      </c>
      <c r="N212">
        <f>SUM(Tabel1[[#This Row],[Cntry_Srgn '[1878']]:[Twn_Srgn '[1878']]])/(SUM(Tabel1[[#This Row],[Pop_Size '[1877']]:[Pop_Size '[1878']]])/2)*1000</f>
        <v>0</v>
      </c>
      <c r="O212">
        <f>Tabel1[[#This Row],[Midw '[1878']]]/(SUM(Tabel1[[#This Row],[Pop_Size '[1877']]:[Pop_Size '[1878']]])/2)*1000</f>
        <v>0</v>
      </c>
      <c r="P212">
        <f>Tabel1[[#This Row],[Avg_Inf_Vacc '[1877-1879']]]*100</f>
        <v>1.3605442176870748</v>
      </c>
      <c r="Q212">
        <f>Tabel1[[#This Row],[Avg_Tdlr_Vacc '[1867-1870']]]*100</f>
        <v>0</v>
      </c>
      <c r="S212">
        <f>'Data Input (1908-1910)'!B212</f>
        <v>10410</v>
      </c>
      <c r="T212" s="10" t="str">
        <f>'Data Input (1908-1910)'!C212</f>
        <v>Groningen</v>
      </c>
      <c r="U212" s="51">
        <f>SUM('Data Input (1908-1910)'!D212:F212)/SUM('Data Input (1908-1910)'!R212:T212)*100</f>
        <v>9.6638655462184886</v>
      </c>
      <c r="V212">
        <f>SUM('Data Input (1908-1910)'!X212:Z212)/SUM('Data Input (1908-1910)'!R212:T212)*100</f>
        <v>1.4705882352941175</v>
      </c>
      <c r="W212" s="10">
        <f>SUM('Data Input (1908-1910)'!R212:T212)/3/'Data Input (1908-1910)'!N212*100</f>
        <v>12.713675213675213</v>
      </c>
      <c r="X212">
        <f>'Data Input (1908-1910)'!AS212/SUM('Data Input (1908-1910)'!L212:M212)*100</f>
        <v>10.1443840240015</v>
      </c>
      <c r="Y212">
        <f>SUM('Data Input (1908-1910)'!AP212:AQ212)/SUM('Data Input (1908-1910)'!L212:M212)*100</f>
        <v>7.4723420213763365</v>
      </c>
      <c r="Z212">
        <f>SUM('Data Input (1908-1910)'!AT212:AU212)/SUM('Data Input (1908-1910)'!L212:M212)*100</f>
        <v>1.2375773485842865</v>
      </c>
      <c r="AA212" s="10">
        <f>'Data Input (1908-1910)'!BI212*100</f>
        <v>41.13844496318908</v>
      </c>
      <c r="AB212" s="9">
        <f>LN('Data Input (1908-1910)'!G212/('Data Input (1908-1910)'!BP212/100))</f>
        <v>5.2944962663390873</v>
      </c>
      <c r="AC212">
        <f>IF(Tabel3[[#This Row],[Soil_Type]]="SAND",1,0)</f>
        <v>0</v>
      </c>
      <c r="AD212" s="10">
        <f>IF(Tabel3[[#This Row],[WPS_Presence]]="Present",1,0)</f>
        <v>0</v>
      </c>
      <c r="AE212">
        <f>'Data Input (1908-1910)'!AV212/SUM('Data Input (1908-1910)'!L212:M212)*1000</f>
        <v>0.37502343896493529</v>
      </c>
      <c r="AF212">
        <f>'Data Input (1908-1910)'!AW212/SUM('Data Input (1908-1910)'!L212:M212)*1000</f>
        <v>0.37502343896493529</v>
      </c>
      <c r="AG212">
        <f>'Data Input (1908-1910)'!BE212*100</f>
        <v>0.1750700280112045</v>
      </c>
    </row>
    <row r="213" spans="1:33" x14ac:dyDescent="0.25">
      <c r="A213">
        <f>Tabel1[[#This Row],[A_Code]]</f>
        <v>10372</v>
      </c>
      <c r="B213" t="str">
        <f>Tabel1[[#This Row],[Province]]</f>
        <v>Groningen</v>
      </c>
      <c r="C213" s="51">
        <f>SUM(Tabel1[[#This Row],[Inf_Deaths '[1877']]:[Inf_Deaths '[1879']]])/SUM(Tabel1[[#This Row],[Births '[1877']]:[Births '[1879']]])*100</f>
        <v>12.875536480686694</v>
      </c>
      <c r="D213">
        <f>SUM(Tabel1[[#This Row],[Births '[1877']]:[Births '[1879']]])/3/Tabel1[[#This Row],[F_Aged_15to49 '[1879']]]*100</f>
        <v>14.172749391727496</v>
      </c>
      <c r="E213" cm="1">
        <f t="array" ref="E213">SUM(Tabel1[[#This Row],[Ilg_Births '[1878']]:[Ilg_Births '[1879']]]/SUM(Tabel1[[#This Row],[Births '[1878']]:[Births '[1879']]])*100)</f>
        <v>4.1420118343195265</v>
      </c>
      <c r="F213" s="9">
        <f>SUM(Tabel1[[#This Row],[M_Rom_Cath '[1879']]:[F_Rom_Cath '[1879']]])/Tabel1[[#This Row],[Pop_Size '[1879']]]*100</f>
        <v>2.802491103202847</v>
      </c>
      <c r="G213">
        <f>SUM(Tabel1[[#This Row],[M_Orthx_Prts '[1879']]:[F_Orthx_Prts '[1879']]])/Tabel1[[#This Row],[Pop_Size '[1879']]]*100</f>
        <v>8.8967971530249113</v>
      </c>
      <c r="H213">
        <f>SUM(Tabel1[[#This Row],[M_Prt_Jews '[1879']]:[F_NL_Jews '[1879']]])/Tabel1[[#This Row],[Pop_Size '[1879']]]*100</f>
        <v>0.40035587188612098</v>
      </c>
      <c r="I213" s="10">
        <f>Tabel1[[#This Row],[F_Lbr_Prtcp '[proxy1909']]]*100</f>
        <v>31.234042553191486</v>
      </c>
      <c r="J213" s="9">
        <f>LN((SUM(Tabel1[[#This Row],[Pop_Size '[1877']]:[Pop_Size '[1878']]])/2)/(Tabel1[[#This Row],[Area_Size '[1879']]]/100))</f>
        <v>4.2629021191453971</v>
      </c>
      <c r="K213">
        <f>IF(Tabel1[[#This Row],[Soil_Type]]="Sand", 1, 0)</f>
        <v>0</v>
      </c>
      <c r="L213" s="10">
        <f>IF(Tabel1[[#This Row],[WPS_Presence]]="Present", 1, 0)</f>
        <v>0</v>
      </c>
      <c r="M213">
        <f>Tabel1[[#This Row],[Med_Dr '[1878']]]/(SUM(Tabel1[[#This Row],[Pop_Size '[1877']]:[Pop_Size '[1878']]])/2)*1000</f>
        <v>0</v>
      </c>
      <c r="N213">
        <f>SUM(Tabel1[[#This Row],[Cntry_Srgn '[1878']]:[Twn_Srgn '[1878']]])/(SUM(Tabel1[[#This Row],[Pop_Size '[1877']]:[Pop_Size '[1878']]])/2)*1000</f>
        <v>0</v>
      </c>
      <c r="O213">
        <f>Tabel1[[#This Row],[Midw '[1878']]]/(SUM(Tabel1[[#This Row],[Pop_Size '[1877']]:[Pop_Size '[1878']]])/2)*1000</f>
        <v>0</v>
      </c>
      <c r="P213">
        <f>Tabel1[[#This Row],[Avg_Inf_Vacc '[1877-1879']]]*100</f>
        <v>1.2875536480686696</v>
      </c>
      <c r="Q213">
        <f>Tabel1[[#This Row],[Avg_Tdlr_Vacc '[1867-1870']]]*100</f>
        <v>0.31806615776081426</v>
      </c>
      <c r="S213">
        <f>'Data Input (1908-1910)'!B213</f>
        <v>10953</v>
      </c>
      <c r="T213" s="10" t="str">
        <f>'Data Input (1908-1910)'!C213</f>
        <v>Groningen</v>
      </c>
      <c r="U213" s="51">
        <f>SUM('Data Input (1908-1910)'!D213:F213)/SUM('Data Input (1908-1910)'!R213:T213)*100</f>
        <v>10.380622837370241</v>
      </c>
      <c r="V213">
        <f>SUM('Data Input (1908-1910)'!X213:Z213)/SUM('Data Input (1908-1910)'!R213:T213)*100</f>
        <v>2.0761245674740483</v>
      </c>
      <c r="W213" s="10">
        <f>SUM('Data Input (1908-1910)'!R213:T213)/3/'Data Input (1908-1910)'!N213*100</f>
        <v>14.001937984496124</v>
      </c>
      <c r="X213">
        <f>'Data Input (1908-1910)'!AS213/SUM('Data Input (1908-1910)'!L213:M213)*100</f>
        <v>2.7786752827140546</v>
      </c>
      <c r="Y213">
        <f>SUM('Data Input (1908-1910)'!AP213:AQ213)/SUM('Data Input (1908-1910)'!L213:M213)*100</f>
        <v>34.022617124394181</v>
      </c>
      <c r="Z213">
        <f>SUM('Data Input (1908-1910)'!AT213:AU213)/SUM('Data Input (1908-1910)'!L213:M213)*100</f>
        <v>0.12924071082390953</v>
      </c>
      <c r="AA213" s="10">
        <f>'Data Input (1908-1910)'!BI213*100</f>
        <v>38.333845680909931</v>
      </c>
      <c r="AB213" s="9">
        <f>LN('Data Input (1908-1910)'!G213/('Data Input (1908-1910)'!BP213/100))</f>
        <v>5.2039452798857715</v>
      </c>
      <c r="AC213">
        <f>IF(Tabel3[[#This Row],[Soil_Type]]="SAND",1,0)</f>
        <v>0</v>
      </c>
      <c r="AD213" s="10">
        <f>IF(Tabel3[[#This Row],[WPS_Presence]]="Present",1,0)</f>
        <v>0</v>
      </c>
      <c r="AE213">
        <f>'Data Input (1908-1910)'!AV213/SUM('Data Input (1908-1910)'!L213:M213)*1000</f>
        <v>0.32310177705977383</v>
      </c>
      <c r="AF213">
        <f>'Data Input (1908-1910)'!AW213/SUM('Data Input (1908-1910)'!L213:M213)*1000</f>
        <v>0.32310177705977383</v>
      </c>
      <c r="AG213">
        <f>'Data Input (1908-1910)'!BE213*100</f>
        <v>0</v>
      </c>
    </row>
    <row r="214" spans="1:33" x14ac:dyDescent="0.25">
      <c r="A214">
        <f>Tabel1[[#This Row],[A_Code]]</f>
        <v>10628</v>
      </c>
      <c r="B214" t="str">
        <f>Tabel1[[#This Row],[Province]]</f>
        <v>Groningen</v>
      </c>
      <c r="C214" s="51">
        <f>SUM(Tabel1[[#This Row],[Inf_Deaths '[1877']]:[Inf_Deaths '[1879']]])/SUM(Tabel1[[#This Row],[Births '[1877']]:[Births '[1879']]])*100</f>
        <v>13.502109704641349</v>
      </c>
      <c r="D214">
        <f>SUM(Tabel1[[#This Row],[Births '[1877']]:[Births '[1879']]])/3/Tabel1[[#This Row],[F_Aged_15to49 '[1879']]]*100</f>
        <v>16.916488222698074</v>
      </c>
      <c r="E214" cm="1">
        <f t="array" ref="E214">SUM(Tabel1[[#This Row],[Ilg_Births '[1878']]:[Ilg_Births '[1879']]]/SUM(Tabel1[[#This Row],[Births '[1878']]:[Births '[1879']]])*100)</f>
        <v>2.6143790849673203</v>
      </c>
      <c r="F214" s="9">
        <f>SUM(Tabel1[[#This Row],[M_Rom_Cath '[1879']]:[F_Rom_Cath '[1879']]])/Tabel1[[#This Row],[Pop_Size '[1879']]]*100</f>
        <v>34.51371571072319</v>
      </c>
      <c r="G214">
        <f>SUM(Tabel1[[#This Row],[M_Orthx_Prts '[1879']]:[F_Orthx_Prts '[1879']]])/Tabel1[[#This Row],[Pop_Size '[1879']]]*100</f>
        <v>19.950124688279303</v>
      </c>
      <c r="H214">
        <f>SUM(Tabel1[[#This Row],[M_Prt_Jews '[1879']]:[F_NL_Jews '[1879']]])/Tabel1[[#This Row],[Pop_Size '[1879']]]*100</f>
        <v>9.9750623441396499E-2</v>
      </c>
      <c r="I214" s="10">
        <f>Tabel1[[#This Row],[F_Lbr_Prtcp '[proxy1909']]]*100</f>
        <v>34.857401539157991</v>
      </c>
      <c r="J214" s="9">
        <f>LN((SUM(Tabel1[[#This Row],[Pop_Size '[1877']]:[Pop_Size '[1878']]])/2)/(Tabel1[[#This Row],[Area_Size '[1879']]]/100))</f>
        <v>4.2236034739475743</v>
      </c>
      <c r="K214">
        <f>IF(Tabel1[[#This Row],[Soil_Type]]="Sand", 1, 0)</f>
        <v>0</v>
      </c>
      <c r="L214" s="10">
        <f>IF(Tabel1[[#This Row],[WPS_Presence]]="Present", 1, 0)</f>
        <v>0</v>
      </c>
      <c r="M214">
        <f>Tabel1[[#This Row],[Med_Dr '[1878']]]/(SUM(Tabel1[[#This Row],[Pop_Size '[1877']]:[Pop_Size '[1878']]])/2)*1000</f>
        <v>0</v>
      </c>
      <c r="N214">
        <f>SUM(Tabel1[[#This Row],[Cntry_Srgn '[1878']]:[Twn_Srgn '[1878']]])/(SUM(Tabel1[[#This Row],[Pop_Size '[1877']]:[Pop_Size '[1878']]])/2)*1000</f>
        <v>0</v>
      </c>
      <c r="O214">
        <f>Tabel1[[#This Row],[Midw '[1878']]]/(SUM(Tabel1[[#This Row],[Pop_Size '[1877']]:[Pop_Size '[1878']]])/2)*1000</f>
        <v>0</v>
      </c>
      <c r="P214">
        <f>Tabel1[[#This Row],[Avg_Inf_Vacc '[1877-1879']]]*100</f>
        <v>0.42194092827004215</v>
      </c>
      <c r="Q214">
        <f>Tabel1[[#This Row],[Avg_Tdlr_Vacc '[1867-1870']]]*100</f>
        <v>4.8828125</v>
      </c>
      <c r="S214">
        <f>'Data Input (1908-1910)'!B214</f>
        <v>10372</v>
      </c>
      <c r="T214" s="10" t="str">
        <f>'Data Input (1908-1910)'!C214</f>
        <v>Groningen</v>
      </c>
      <c r="U214" s="51">
        <f>SUM('Data Input (1908-1910)'!D214:F214)/SUM('Data Input (1908-1910)'!R214:T214)*100</f>
        <v>5.5944055944055942</v>
      </c>
      <c r="V214">
        <f>SUM('Data Input (1908-1910)'!X214:Z214)/SUM('Data Input (1908-1910)'!R214:T214)*100</f>
        <v>3.4965034965034967</v>
      </c>
      <c r="W214" s="10">
        <f>SUM('Data Input (1908-1910)'!R214:T214)/3/'Data Input (1908-1910)'!N214*100</f>
        <v>9.7677595628415297</v>
      </c>
      <c r="X214">
        <f>'Data Input (1908-1910)'!AS214/SUM('Data Input (1908-1910)'!L214:M214)*100</f>
        <v>1.4349332013854528</v>
      </c>
      <c r="Y214">
        <f>SUM('Data Input (1908-1910)'!AP214:AQ214)/SUM('Data Input (1908-1910)'!L214:M214)*100</f>
        <v>19.099455714992576</v>
      </c>
      <c r="Z214">
        <f>SUM('Data Input (1908-1910)'!AT214:AU214)/SUM('Data Input (1908-1910)'!L214:M214)*100</f>
        <v>0</v>
      </c>
      <c r="AA214" s="10">
        <f>'Data Input (1908-1910)'!BI214*100</f>
        <v>31.234042553191486</v>
      </c>
      <c r="AB214" s="9">
        <f>LN('Data Input (1908-1910)'!G214/('Data Input (1908-1910)'!BP214/100))</f>
        <v>4.161815216868102</v>
      </c>
      <c r="AC214">
        <f>IF(Tabel3[[#This Row],[Soil_Type]]="SAND",1,0)</f>
        <v>0</v>
      </c>
      <c r="AD214" s="10">
        <f>IF(Tabel3[[#This Row],[WPS_Presence]]="Present",1,0)</f>
        <v>0</v>
      </c>
      <c r="AE214">
        <f>'Data Input (1908-1910)'!AV214/SUM('Data Input (1908-1910)'!L214:M214)*1000</f>
        <v>0</v>
      </c>
      <c r="AF214">
        <f>'Data Input (1908-1910)'!AW214/SUM('Data Input (1908-1910)'!L214:M214)*1000</f>
        <v>0</v>
      </c>
      <c r="AG214">
        <f>'Data Input (1908-1910)'!BE214*100</f>
        <v>0</v>
      </c>
    </row>
    <row r="215" spans="1:33" x14ac:dyDescent="0.25">
      <c r="A215">
        <f>Tabel1[[#This Row],[A_Code]]</f>
        <v>10604</v>
      </c>
      <c r="B215" t="str">
        <f>Tabel1[[#This Row],[Province]]</f>
        <v>Groningen</v>
      </c>
      <c r="C215" s="51">
        <f>SUM(Tabel1[[#This Row],[Inf_Deaths '[1877']]:[Inf_Deaths '[1879']]])/SUM(Tabel1[[#This Row],[Births '[1877']]:[Births '[1879']]])*100</f>
        <v>13.163064833005894</v>
      </c>
      <c r="D215">
        <f>SUM(Tabel1[[#This Row],[Births '[1877']]:[Births '[1879']]])/3/Tabel1[[#This Row],[F_Aged_15to49 '[1879']]]*100</f>
        <v>14.103629814353006</v>
      </c>
      <c r="E215" cm="1">
        <f t="array" ref="E215">SUM(Tabel1[[#This Row],[Ilg_Births '[1878']]:[Ilg_Births '[1879']]]/SUM(Tabel1[[#This Row],[Births '[1878']]:[Births '[1879']]])*100)</f>
        <v>6.395348837209303</v>
      </c>
      <c r="F215" s="9">
        <f>SUM(Tabel1[[#This Row],[M_Rom_Cath '[1879']]:[F_Rom_Cath '[1879']]])/Tabel1[[#This Row],[Pop_Size '[1879']]]*100</f>
        <v>9.4410876132930519E-2</v>
      </c>
      <c r="G215">
        <f>SUM(Tabel1[[#This Row],[M_Orthx_Prts '[1879']]:[F_Orthx_Prts '[1879']]])/Tabel1[[#This Row],[Pop_Size '[1879']]]*100</f>
        <v>31.401057401812686</v>
      </c>
      <c r="H215">
        <f>SUM(Tabel1[[#This Row],[M_Prt_Jews '[1879']]:[F_NL_Jews '[1879']]])/Tabel1[[#This Row],[Pop_Size '[1879']]]*100</f>
        <v>2.5868580060422959</v>
      </c>
      <c r="I215" s="10">
        <f>Tabel1[[#This Row],[F_Lbr_Prtcp '[proxy1909']]]*100</f>
        <v>43.463302752293572</v>
      </c>
      <c r="J215" s="9">
        <f>LN((SUM(Tabel1[[#This Row],[Pop_Size '[1877']]:[Pop_Size '[1878']]])/2)/(Tabel1[[#This Row],[Area_Size '[1879']]]/100))</f>
        <v>4.2917958395775786</v>
      </c>
      <c r="K215">
        <f>IF(Tabel1[[#This Row],[Soil_Type]]="Sand", 1, 0)</f>
        <v>1</v>
      </c>
      <c r="L215" s="10">
        <f>IF(Tabel1[[#This Row],[WPS_Presence]]="Present", 1, 0)</f>
        <v>0</v>
      </c>
      <c r="M215">
        <f>Tabel1[[#This Row],[Med_Dr '[1878']]]/(SUM(Tabel1[[#This Row],[Pop_Size '[1877']]:[Pop_Size '[1878']]])/2)*1000</f>
        <v>0.20335536349771224</v>
      </c>
      <c r="N215">
        <f>SUM(Tabel1[[#This Row],[Cntry_Srgn '[1878']]:[Twn_Srgn '[1878']]])/(SUM(Tabel1[[#This Row],[Pop_Size '[1877']]:[Pop_Size '[1878']]])/2)*1000</f>
        <v>0</v>
      </c>
      <c r="O215">
        <f>Tabel1[[#This Row],[Midw '[1878']]]/(SUM(Tabel1[[#This Row],[Pop_Size '[1877']]:[Pop_Size '[1878']]])/2)*1000</f>
        <v>0.40671072699542449</v>
      </c>
      <c r="P215">
        <f>Tabel1[[#This Row],[Avg_Inf_Vacc '[1877-1879']]]*100</f>
        <v>1.1787819253438114</v>
      </c>
      <c r="Q215">
        <f>Tabel1[[#This Row],[Avg_Tdlr_Vacc '[1867-1870']]]*100</f>
        <v>3.825475599669149</v>
      </c>
      <c r="S215">
        <f>'Data Input (1908-1910)'!B215</f>
        <v>10628</v>
      </c>
      <c r="T215" s="10" t="str">
        <f>'Data Input (1908-1910)'!C215</f>
        <v>Groningen</v>
      </c>
      <c r="U215" s="51">
        <f>SUM('Data Input (1908-1910)'!D215:F215)/SUM('Data Input (1908-1910)'!R215:T215)*100</f>
        <v>7.8313253012048198</v>
      </c>
      <c r="V215">
        <f>SUM('Data Input (1908-1910)'!X215:Z215)/SUM('Data Input (1908-1910)'!R215:T215)*100</f>
        <v>0.60240963855421692</v>
      </c>
      <c r="W215" s="10">
        <f>SUM('Data Input (1908-1910)'!R215:T215)/3/'Data Input (1908-1910)'!N215*100</f>
        <v>12.434456928838951</v>
      </c>
      <c r="X215">
        <f>'Data Input (1908-1910)'!AS215/SUM('Data Input (1908-1910)'!L215:M215)*100</f>
        <v>40.466732869910629</v>
      </c>
      <c r="Y215">
        <f>SUM('Data Input (1908-1910)'!AP215:AQ215)/SUM('Data Input (1908-1910)'!L215:M215)*100</f>
        <v>15.988083416087386</v>
      </c>
      <c r="Z215">
        <f>SUM('Data Input (1908-1910)'!AT215:AU215)/SUM('Data Input (1908-1910)'!L215:M215)*100</f>
        <v>0</v>
      </c>
      <c r="AA215" s="10">
        <f>'Data Input (1908-1910)'!BI215*100</f>
        <v>34.857401539157991</v>
      </c>
      <c r="AB215" s="9">
        <f>LN('Data Input (1908-1910)'!G215/('Data Input (1908-1910)'!BP215/100))</f>
        <v>4.2312153089872044</v>
      </c>
      <c r="AC215">
        <f>IF(Tabel3[[#This Row],[Soil_Type]]="SAND",1,0)</f>
        <v>0</v>
      </c>
      <c r="AD215" s="10">
        <f>IF(Tabel3[[#This Row],[WPS_Presence]]="Present",1,0)</f>
        <v>0</v>
      </c>
      <c r="AE215">
        <f>'Data Input (1908-1910)'!AV215/SUM('Data Input (1908-1910)'!L215:M215)*1000</f>
        <v>0</v>
      </c>
      <c r="AF215">
        <f>'Data Input (1908-1910)'!AW215/SUM('Data Input (1908-1910)'!L215:M215)*1000</f>
        <v>0</v>
      </c>
      <c r="AG215">
        <f>'Data Input (1908-1910)'!BE215*100</f>
        <v>0.40160642570281119</v>
      </c>
    </row>
    <row r="216" spans="1:33" x14ac:dyDescent="0.25">
      <c r="A216">
        <f>Tabel1[[#This Row],[A_Code]]</f>
        <v>11050</v>
      </c>
      <c r="B216" t="str">
        <f>Tabel1[[#This Row],[Province]]</f>
        <v>Groningen</v>
      </c>
      <c r="C216" s="51">
        <f>SUM(Tabel1[[#This Row],[Inf_Deaths '[1877']]:[Inf_Deaths '[1879']]])/SUM(Tabel1[[#This Row],[Births '[1877']]:[Births '[1879']]])*100</f>
        <v>12.368421052631579</v>
      </c>
      <c r="D216">
        <f>SUM(Tabel1[[#This Row],[Births '[1877']]:[Births '[1879']]])/3/Tabel1[[#This Row],[F_Aged_15to49 '[1879']]]*100</f>
        <v>13.249651324965134</v>
      </c>
      <c r="E216" cm="1">
        <f t="array" ref="E216">SUM(Tabel1[[#This Row],[Ilg_Births '[1878']]:[Ilg_Births '[1879']]]/SUM(Tabel1[[#This Row],[Births '[1878']]:[Births '[1879']]])*100)</f>
        <v>2.7888446215139444</v>
      </c>
      <c r="F216" s="9">
        <f>SUM(Tabel1[[#This Row],[M_Rom_Cath '[1879']]:[F_Rom_Cath '[1879']]])/Tabel1[[#This Row],[Pop_Size '[1879']]]*100</f>
        <v>12.982102344340813</v>
      </c>
      <c r="G216">
        <f>SUM(Tabel1[[#This Row],[M_Orthx_Prts '[1879']]:[F_Orthx_Prts '[1879']]])/Tabel1[[#This Row],[Pop_Size '[1879']]]*100</f>
        <v>22.712377111167129</v>
      </c>
      <c r="H216">
        <f>SUM(Tabel1[[#This Row],[M_Prt_Jews '[1879']]:[F_NL_Jews '[1879']]])/Tabel1[[#This Row],[Pop_Size '[1879']]]*100</f>
        <v>0.85707083438366516</v>
      </c>
      <c r="I216" s="10">
        <f>Tabel1[[#This Row],[F_Lbr_Prtcp '[proxy1909']]]*100</f>
        <v>32.433609055289509</v>
      </c>
      <c r="J216" s="9">
        <f>LN((SUM(Tabel1[[#This Row],[Pop_Size '[1877']]:[Pop_Size '[1878']]])/2)/(Tabel1[[#This Row],[Area_Size '[1879']]]/100))</f>
        <v>4.632140815017606</v>
      </c>
      <c r="K216">
        <f>IF(Tabel1[[#This Row],[Soil_Type]]="Sand", 1, 0)</f>
        <v>0</v>
      </c>
      <c r="L216" s="10">
        <f>IF(Tabel1[[#This Row],[WPS_Presence]]="Present", 1, 0)</f>
        <v>0</v>
      </c>
      <c r="M216">
        <f>Tabel1[[#This Row],[Med_Dr '[1878']]]/(SUM(Tabel1[[#This Row],[Pop_Size '[1877']]:[Pop_Size '[1878']]])/2)*1000</f>
        <v>0.78226857887874834</v>
      </c>
      <c r="N216">
        <f>SUM(Tabel1[[#This Row],[Cntry_Srgn '[1878']]:[Twn_Srgn '[1878']]])/(SUM(Tabel1[[#This Row],[Pop_Size '[1877']]:[Pop_Size '[1878']]])/2)*1000</f>
        <v>0</v>
      </c>
      <c r="O216">
        <f>Tabel1[[#This Row],[Midw '[1878']]]/(SUM(Tabel1[[#This Row],[Pop_Size '[1877']]:[Pop_Size '[1878']]])/2)*1000</f>
        <v>0</v>
      </c>
      <c r="P216">
        <f>Tabel1[[#This Row],[Avg_Inf_Vacc '[1877-1879']]]*100</f>
        <v>0</v>
      </c>
      <c r="Q216">
        <f>Tabel1[[#This Row],[Avg_Tdlr_Vacc '[1867-1870']]]*100</f>
        <v>1.9123783031988872</v>
      </c>
      <c r="S216">
        <f>'Data Input (1908-1910)'!B216</f>
        <v>10604</v>
      </c>
      <c r="T216" s="10" t="str">
        <f>'Data Input (1908-1910)'!C216</f>
        <v>Groningen</v>
      </c>
      <c r="U216" s="51">
        <f>SUM('Data Input (1908-1910)'!D216:F216)/SUM('Data Input (1908-1910)'!R216:T216)*100</f>
        <v>8.3617747440273025</v>
      </c>
      <c r="V216">
        <f>SUM('Data Input (1908-1910)'!X216:Z216)/SUM('Data Input (1908-1910)'!R216:T216)*100</f>
        <v>1.7064846416382253</v>
      </c>
      <c r="W216" s="10">
        <f>SUM('Data Input (1908-1910)'!R216:T216)/3/'Data Input (1908-1910)'!N216*100</f>
        <v>14.854245880861852</v>
      </c>
      <c r="X216">
        <f>'Data Input (1908-1910)'!AS216/SUM('Data Input (1908-1910)'!L216:M216)*100</f>
        <v>0.11614401858304298</v>
      </c>
      <c r="Y216">
        <f>SUM('Data Input (1908-1910)'!AP216:AQ216)/SUM('Data Input (1908-1910)'!L216:M216)*100</f>
        <v>30.612244897959183</v>
      </c>
      <c r="Z216">
        <f>SUM('Data Input (1908-1910)'!AT216:AU216)/SUM('Data Input (1908-1910)'!L216:M216)*100</f>
        <v>1.9080803052928488</v>
      </c>
      <c r="AA216" s="10">
        <f>'Data Input (1908-1910)'!BI216*100</f>
        <v>43.463302752293572</v>
      </c>
      <c r="AB216" s="9">
        <f>LN('Data Input (1908-1910)'!G216/('Data Input (1908-1910)'!BP216/100))</f>
        <v>4.4987232071737333</v>
      </c>
      <c r="AC216">
        <f>IF(Tabel3[[#This Row],[Soil_Type]]="SAND",1,0)</f>
        <v>1</v>
      </c>
      <c r="AD216" s="10">
        <f>IF(Tabel3[[#This Row],[WPS_Presence]]="Present",1,0)</f>
        <v>0</v>
      </c>
      <c r="AE216">
        <f>'Data Input (1908-1910)'!AV216/SUM('Data Input (1908-1910)'!L216:M216)*1000</f>
        <v>0.3318400530944085</v>
      </c>
      <c r="AF216">
        <f>'Data Input (1908-1910)'!AW216/SUM('Data Input (1908-1910)'!L216:M216)*1000</f>
        <v>0.3318400530944085</v>
      </c>
      <c r="AG216">
        <f>'Data Input (1908-1910)'!BE216*100</f>
        <v>5.6882821387940839E-2</v>
      </c>
    </row>
    <row r="217" spans="1:33" x14ac:dyDescent="0.25">
      <c r="A217">
        <f>Tabel1[[#This Row],[A_Code]]</f>
        <v>10934</v>
      </c>
      <c r="B217" t="str">
        <f>Tabel1[[#This Row],[Province]]</f>
        <v>Groningen</v>
      </c>
      <c r="C217" s="51">
        <f>SUM(Tabel1[[#This Row],[Inf_Deaths '[1877']]:[Inf_Deaths '[1879']]])/SUM(Tabel1[[#This Row],[Births '[1877']]:[Births '[1879']]])*100</f>
        <v>15.771812080536913</v>
      </c>
      <c r="D217">
        <f>SUM(Tabel1[[#This Row],[Births '[1877']]:[Births '[1879']]])/3/Tabel1[[#This Row],[F_Aged_15to49 '[1879']]]*100</f>
        <v>15.717299578059071</v>
      </c>
      <c r="E217" cm="1">
        <f t="array" ref="E217">SUM(Tabel1[[#This Row],[Ilg_Births '[1878']]:[Ilg_Births '[1879']]]/SUM(Tabel1[[#This Row],[Births '[1878']]:[Births '[1879']]])*100)</f>
        <v>4.0816326530612246</v>
      </c>
      <c r="F217" s="9">
        <f>SUM(Tabel1[[#This Row],[M_Rom_Cath '[1879']]:[F_Rom_Cath '[1879']]])/Tabel1[[#This Row],[Pop_Size '[1879']]]*100</f>
        <v>0.99808061420345495</v>
      </c>
      <c r="G217">
        <f>SUM(Tabel1[[#This Row],[M_Orthx_Prts '[1879']]:[F_Orthx_Prts '[1879']]])/Tabel1[[#This Row],[Pop_Size '[1879']]]*100</f>
        <v>29.328214971209217</v>
      </c>
      <c r="H217">
        <f>SUM(Tabel1[[#This Row],[M_Prt_Jews '[1879']]:[F_NL_Jews '[1879']]])/Tabel1[[#This Row],[Pop_Size '[1879']]]*100</f>
        <v>1.5738963531669865</v>
      </c>
      <c r="I217" s="10">
        <f>Tabel1[[#This Row],[F_Lbr_Prtcp '[proxy1909']]]*100</f>
        <v>39.474469991042106</v>
      </c>
      <c r="J217" s="9">
        <f>LN((SUM(Tabel1[[#This Row],[Pop_Size '[1877']]:[Pop_Size '[1878']]])/2)/(Tabel1[[#This Row],[Area_Size '[1879']]]/100))</f>
        <v>4.5992235437242686</v>
      </c>
      <c r="K217">
        <f>IF(Tabel1[[#This Row],[Soil_Type]]="Sand", 1, 0)</f>
        <v>0</v>
      </c>
      <c r="L217" s="10">
        <f>IF(Tabel1[[#This Row],[WPS_Presence]]="Present", 1, 0)</f>
        <v>0</v>
      </c>
      <c r="M217">
        <f>Tabel1[[#This Row],[Med_Dr '[1878']]]/(SUM(Tabel1[[#This Row],[Pop_Size '[1877']]:[Pop_Size '[1878']]])/2)*1000</f>
        <v>0.37126415444588828</v>
      </c>
      <c r="N217">
        <f>SUM(Tabel1[[#This Row],[Cntry_Srgn '[1878']]:[Twn_Srgn '[1878']]])/(SUM(Tabel1[[#This Row],[Pop_Size '[1877']]:[Pop_Size '[1878']]])/2)*1000</f>
        <v>0.37126415444588828</v>
      </c>
      <c r="O217">
        <f>Tabel1[[#This Row],[Midw '[1878']]]/(SUM(Tabel1[[#This Row],[Pop_Size '[1877']]:[Pop_Size '[1878']]])/2)*1000</f>
        <v>0</v>
      </c>
      <c r="P217">
        <f>Tabel1[[#This Row],[Avg_Inf_Vacc '[1877-1879']]]*100</f>
        <v>6.0402684563758395</v>
      </c>
      <c r="Q217">
        <f>Tabel1[[#This Row],[Avg_Tdlr_Vacc '[1867-1870']]]*100</f>
        <v>2.5316455696202533</v>
      </c>
      <c r="S217">
        <f>'Data Input (1908-1910)'!B217</f>
        <v>11050</v>
      </c>
      <c r="T217" s="10" t="str">
        <f>'Data Input (1908-1910)'!C217</f>
        <v>Groningen</v>
      </c>
      <c r="U217" s="51">
        <f>SUM('Data Input (1908-1910)'!D217:F217)/SUM('Data Input (1908-1910)'!R217:T217)*100</f>
        <v>7.7170418006430879</v>
      </c>
      <c r="V217">
        <f>SUM('Data Input (1908-1910)'!X217:Z217)/SUM('Data Input (1908-1910)'!R217:T217)*100</f>
        <v>0.96463022508038598</v>
      </c>
      <c r="W217" s="10">
        <f>SUM('Data Input (1908-1910)'!R217:T217)/3/'Data Input (1908-1910)'!N217*100</f>
        <v>10.993283845881937</v>
      </c>
      <c r="X217">
        <f>'Data Input (1908-1910)'!AS217/SUM('Data Input (1908-1910)'!L217:M217)*100</f>
        <v>9.6749619095987818</v>
      </c>
      <c r="Y217">
        <f>SUM('Data Input (1908-1910)'!AP217:AQ217)/SUM('Data Input (1908-1910)'!L217:M217)*100</f>
        <v>36.135093956323004</v>
      </c>
      <c r="Z217">
        <f>SUM('Data Input (1908-1910)'!AT217:AU217)/SUM('Data Input (1908-1910)'!L217:M217)*100</f>
        <v>0.86338242762823769</v>
      </c>
      <c r="AA217" s="10">
        <f>'Data Input (1908-1910)'!BI217*100</f>
        <v>32.433609055289509</v>
      </c>
      <c r="AB217" s="9">
        <f>LN('Data Input (1908-1910)'!G217/('Data Input (1908-1910)'!BP217/100))</f>
        <v>4.6881686464872683</v>
      </c>
      <c r="AC217">
        <f>IF(Tabel3[[#This Row],[Soil_Type]]="SAND",1,0)</f>
        <v>0</v>
      </c>
      <c r="AD217" s="10">
        <f>IF(Tabel3[[#This Row],[WPS_Presence]]="Present",1,0)</f>
        <v>0</v>
      </c>
      <c r="AE217">
        <f>'Data Input (1908-1910)'!AV217/SUM('Data Input (1908-1910)'!L217:M217)*1000</f>
        <v>0.50787201625190448</v>
      </c>
      <c r="AF217">
        <f>'Data Input (1908-1910)'!AW217/SUM('Data Input (1908-1910)'!L217:M217)*1000</f>
        <v>0.50787201625190448</v>
      </c>
      <c r="AG217">
        <f>'Data Input (1908-1910)'!BE217*100</f>
        <v>0.10718113612004287</v>
      </c>
    </row>
    <row r="218" spans="1:33" x14ac:dyDescent="0.25">
      <c r="A218">
        <f>Tabel1[[#This Row],[A_Code]]</f>
        <v>11431</v>
      </c>
      <c r="B218" t="str">
        <f>Tabel1[[#This Row],[Province]]</f>
        <v>Groningen</v>
      </c>
      <c r="C218" s="51">
        <f>SUM(Tabel1[[#This Row],[Inf_Deaths '[1877']]:[Inf_Deaths '[1879']]])/SUM(Tabel1[[#This Row],[Births '[1877']]:[Births '[1879']]])*100</f>
        <v>9.4890510948905096</v>
      </c>
      <c r="D218">
        <f>SUM(Tabel1[[#This Row],[Births '[1877']]:[Births '[1879']]])/3/Tabel1[[#This Row],[F_Aged_15to49 '[1879']]]*100</f>
        <v>15.911730545876887</v>
      </c>
      <c r="E218" cm="1">
        <f t="array" ref="E218">SUM(Tabel1[[#This Row],[Ilg_Births '[1878']]:[Ilg_Births '[1879']]]/SUM(Tabel1[[#This Row],[Births '[1878']]:[Births '[1879']]])*100)</f>
        <v>4.4609665427509295</v>
      </c>
      <c r="F218" s="9">
        <f>SUM(Tabel1[[#This Row],[M_Rom_Cath '[1879']]:[F_Rom_Cath '[1879']]])/Tabel1[[#This Row],[Pop_Size '[1879']]]*100</f>
        <v>0.10103561505430665</v>
      </c>
      <c r="G218">
        <f>SUM(Tabel1[[#This Row],[M_Orthx_Prts '[1879']]:[F_Orthx_Prts '[1879']]])/Tabel1[[#This Row],[Pop_Size '[1879']]]*100</f>
        <v>21.545844910330892</v>
      </c>
      <c r="H218">
        <f>SUM(Tabel1[[#This Row],[M_Prt_Jews '[1879']]:[F_NL_Jews '[1879']]])/Tabel1[[#This Row],[Pop_Size '[1879']]]*100</f>
        <v>0</v>
      </c>
      <c r="I218" s="10">
        <f>Tabel1[[#This Row],[F_Lbr_Prtcp '[proxy1909']]]*100</f>
        <v>44.453280318091451</v>
      </c>
      <c r="J218" s="9">
        <f>LN((SUM(Tabel1[[#This Row],[Pop_Size '[1877']]:[Pop_Size '[1878']]])/2)/(Tabel1[[#This Row],[Area_Size '[1879']]]/100))</f>
        <v>4.1035301380781393</v>
      </c>
      <c r="K218">
        <f>IF(Tabel1[[#This Row],[Soil_Type]]="Sand", 1, 0)</f>
        <v>1</v>
      </c>
      <c r="L218" s="10">
        <f>IF(Tabel1[[#This Row],[WPS_Presence]]="Present", 1, 0)</f>
        <v>0</v>
      </c>
      <c r="M218">
        <f>Tabel1[[#This Row],[Med_Dr '[1878']]]/(SUM(Tabel1[[#This Row],[Pop_Size '[1877']]:[Pop_Size '[1878']]])/2)*1000</f>
        <v>0</v>
      </c>
      <c r="N218">
        <f>SUM(Tabel1[[#This Row],[Cntry_Srgn '[1878']]:[Twn_Srgn '[1878']]])/(SUM(Tabel1[[#This Row],[Pop_Size '[1877']]:[Pop_Size '[1878']]])/2)*1000</f>
        <v>0.51347881899871628</v>
      </c>
      <c r="O218">
        <f>Tabel1[[#This Row],[Midw '[1878']]]/(SUM(Tabel1[[#This Row],[Pop_Size '[1877']]:[Pop_Size '[1878']]])/2)*1000</f>
        <v>0</v>
      </c>
      <c r="P218">
        <f>Tabel1[[#This Row],[Avg_Inf_Vacc '[1877-1879']]]*100</f>
        <v>1.4598540145985401</v>
      </c>
      <c r="Q218">
        <f>Tabel1[[#This Row],[Avg_Tdlr_Vacc '[1867-1870']]]*100</f>
        <v>0.2897990726429675</v>
      </c>
      <c r="S218">
        <f>'Data Input (1908-1910)'!B218</f>
        <v>10934</v>
      </c>
      <c r="T218" s="10" t="str">
        <f>'Data Input (1908-1910)'!C218</f>
        <v>Groningen</v>
      </c>
      <c r="U218" s="51">
        <f>SUM('Data Input (1908-1910)'!D218:F218)/SUM('Data Input (1908-1910)'!R218:T218)*100</f>
        <v>7.8512396694214877</v>
      </c>
      <c r="V218">
        <f>SUM('Data Input (1908-1910)'!X218:Z218)/SUM('Data Input (1908-1910)'!R218:T218)*100</f>
        <v>0.82644628099173556</v>
      </c>
      <c r="W218" s="10">
        <f>SUM('Data Input (1908-1910)'!R218:T218)/3/'Data Input (1908-1910)'!N218*100</f>
        <v>10.798750557786702</v>
      </c>
      <c r="X218">
        <f>'Data Input (1908-1910)'!AS218/SUM('Data Input (1908-1910)'!L218:M218)*100</f>
        <v>0.76190476190476186</v>
      </c>
      <c r="Y218">
        <f>SUM('Data Input (1908-1910)'!AP218:AQ218)/SUM('Data Input (1908-1910)'!L218:M218)*100</f>
        <v>40.888888888888893</v>
      </c>
      <c r="Z218">
        <f>SUM('Data Input (1908-1910)'!AT218:AU218)/SUM('Data Input (1908-1910)'!L218:M218)*100</f>
        <v>0.79365079365079361</v>
      </c>
      <c r="AA218" s="10">
        <f>'Data Input (1908-1910)'!BI218*100</f>
        <v>39.474469991042106</v>
      </c>
      <c r="AB218" s="9">
        <f>LN('Data Input (1908-1910)'!G218/('Data Input (1908-1910)'!BP218/100))</f>
        <v>4.7602191304912242</v>
      </c>
      <c r="AC218">
        <f>IF(Tabel3[[#This Row],[Soil_Type]]="SAND",1,0)</f>
        <v>0</v>
      </c>
      <c r="AD218" s="10">
        <f>IF(Tabel3[[#This Row],[WPS_Presence]]="Present",1,0)</f>
        <v>0</v>
      </c>
      <c r="AE218">
        <f>'Data Input (1908-1910)'!AV218/SUM('Data Input (1908-1910)'!L218:M218)*1000</f>
        <v>0.31746031746031744</v>
      </c>
      <c r="AF218">
        <f>'Data Input (1908-1910)'!AW218/SUM('Data Input (1908-1910)'!L218:M218)*1000</f>
        <v>0.31746031746031744</v>
      </c>
      <c r="AG218">
        <f>'Data Input (1908-1910)'!BE218*100</f>
        <v>0</v>
      </c>
    </row>
    <row r="219" spans="1:33" x14ac:dyDescent="0.25">
      <c r="A219">
        <f>Tabel1[[#This Row],[A_Code]]</f>
        <v>10304</v>
      </c>
      <c r="B219" t="str">
        <f>Tabel1[[#This Row],[Province]]</f>
        <v>Groningen</v>
      </c>
      <c r="C219" s="51">
        <f>SUM(Tabel1[[#This Row],[Inf_Deaths '[1877']]:[Inf_Deaths '[1879']]])/SUM(Tabel1[[#This Row],[Births '[1877']]:[Births '[1879']]])*100</f>
        <v>8.3333333333333321</v>
      </c>
      <c r="D219">
        <f>SUM(Tabel1[[#This Row],[Births '[1877']]:[Births '[1879']]])/3/Tabel1[[#This Row],[F_Aged_15to49 '[1879']]]*100</f>
        <v>14.484679665738161</v>
      </c>
      <c r="E219" cm="1">
        <f t="array" ref="E219">SUM(Tabel1[[#This Row],[Ilg_Births '[1878']]:[Ilg_Births '[1879']]]/SUM(Tabel1[[#This Row],[Births '[1878']]:[Births '[1879']]])*100)</f>
        <v>2.8037383177570092</v>
      </c>
      <c r="F219" s="9">
        <f>SUM(Tabel1[[#This Row],[M_Rom_Cath '[1879']]:[F_Rom_Cath '[1879']]])/Tabel1[[#This Row],[Pop_Size '[1879']]]*100</f>
        <v>1.2690355329949239</v>
      </c>
      <c r="G219">
        <f>SUM(Tabel1[[#This Row],[M_Orthx_Prts '[1879']]:[F_Orthx_Prts '[1879']]])/Tabel1[[#This Row],[Pop_Size '[1879']]]*100</f>
        <v>15.545685279187818</v>
      </c>
      <c r="H219">
        <f>SUM(Tabel1[[#This Row],[M_Prt_Jews '[1879']]:[F_NL_Jews '[1879']]])/Tabel1[[#This Row],[Pop_Size '[1879']]]*100</f>
        <v>0.19035532994923859</v>
      </c>
      <c r="I219" s="10">
        <f>Tabel1[[#This Row],[F_Lbr_Prtcp '[proxy1909']]]*100</f>
        <v>40</v>
      </c>
      <c r="J219" s="9">
        <f>LN((SUM(Tabel1[[#This Row],[Pop_Size '[1877']]:[Pop_Size '[1878']]])/2)/(Tabel1[[#This Row],[Area_Size '[1879']]]/100))</f>
        <v>4.4762494059212523</v>
      </c>
      <c r="K219">
        <f>IF(Tabel1[[#This Row],[Soil_Type]]="Sand", 1, 0)</f>
        <v>0</v>
      </c>
      <c r="L219" s="10">
        <f>IF(Tabel1[[#This Row],[WPS_Presence]]="Present", 1, 0)</f>
        <v>0</v>
      </c>
      <c r="M219">
        <f>Tabel1[[#This Row],[Med_Dr '[1878']]]/(SUM(Tabel1[[#This Row],[Pop_Size '[1877']]:[Pop_Size '[1878']]])/2)*1000</f>
        <v>0.62992125984251968</v>
      </c>
      <c r="N219">
        <f>SUM(Tabel1[[#This Row],[Cntry_Srgn '[1878']]:[Twn_Srgn '[1878']]])/(SUM(Tabel1[[#This Row],[Pop_Size '[1877']]:[Pop_Size '[1878']]])/2)*1000</f>
        <v>0</v>
      </c>
      <c r="O219">
        <f>Tabel1[[#This Row],[Midw '[1878']]]/(SUM(Tabel1[[#This Row],[Pop_Size '[1877']]:[Pop_Size '[1878']]])/2)*1000</f>
        <v>0</v>
      </c>
      <c r="P219">
        <f>Tabel1[[#This Row],[Avg_Inf_Vacc '[1877-1879']]]*100</f>
        <v>13.461538461538462</v>
      </c>
      <c r="Q219">
        <f>Tabel1[[#This Row],[Avg_Tdlr_Vacc '[1867-1870']]]*100</f>
        <v>29.451137884872825</v>
      </c>
      <c r="S219">
        <f>'Data Input (1908-1910)'!B219</f>
        <v>11431</v>
      </c>
      <c r="T219" s="10" t="str">
        <f>'Data Input (1908-1910)'!C219</f>
        <v>Groningen</v>
      </c>
      <c r="U219" s="51">
        <f>SUM('Data Input (1908-1910)'!D219:F219)/SUM('Data Input (1908-1910)'!R219:T219)*100</f>
        <v>7.115384615384615</v>
      </c>
      <c r="V219">
        <f>SUM('Data Input (1908-1910)'!X219:Z219)/SUM('Data Input (1908-1910)'!R219:T219)*100</f>
        <v>1.7307692307692308</v>
      </c>
      <c r="W219" s="10">
        <f>SUM('Data Input (1908-1910)'!R219:T219)/3/'Data Input (1908-1910)'!N219*100</f>
        <v>16.429699842022121</v>
      </c>
      <c r="X219">
        <f>'Data Input (1908-1910)'!AS219/SUM('Data Input (1908-1910)'!L219:M219)*100</f>
        <v>0.16155088852988692</v>
      </c>
      <c r="Y219">
        <f>SUM('Data Input (1908-1910)'!AP219:AQ219)/SUM('Data Input (1908-1910)'!L219:M219)*100</f>
        <v>26.958804523424877</v>
      </c>
      <c r="Z219">
        <f>SUM('Data Input (1908-1910)'!AT219:AU219)/SUM('Data Input (1908-1910)'!L219:M219)*100</f>
        <v>0</v>
      </c>
      <c r="AA219" s="10">
        <f>'Data Input (1908-1910)'!BI219*100</f>
        <v>44.453280318091451</v>
      </c>
      <c r="AB219" s="9">
        <f>LN('Data Input (1908-1910)'!G219/('Data Input (1908-1910)'!BP219/100))</f>
        <v>4.3458468553607315</v>
      </c>
      <c r="AC219">
        <f>IF(Tabel3[[#This Row],[Soil_Type]]="SAND",1,0)</f>
        <v>1</v>
      </c>
      <c r="AD219" s="10">
        <f>IF(Tabel3[[#This Row],[WPS_Presence]]="Present",1,0)</f>
        <v>0</v>
      </c>
      <c r="AE219">
        <f>'Data Input (1908-1910)'!AV219/SUM('Data Input (1908-1910)'!L219:M219)*1000</f>
        <v>0.20193861066235866</v>
      </c>
      <c r="AF219">
        <f>'Data Input (1908-1910)'!AW219/SUM('Data Input (1908-1910)'!L219:M219)*1000</f>
        <v>0.40387722132471732</v>
      </c>
      <c r="AG219">
        <f>'Data Input (1908-1910)'!BE219*100</f>
        <v>0</v>
      </c>
    </row>
    <row r="220" spans="1:33" x14ac:dyDescent="0.25">
      <c r="A220">
        <f>Tabel1[[#This Row],[A_Code]]</f>
        <v>11199</v>
      </c>
      <c r="B220" t="str">
        <f>Tabel1[[#This Row],[Province]]</f>
        <v>Groningen</v>
      </c>
      <c r="C220" s="51">
        <f>SUM(Tabel1[[#This Row],[Inf_Deaths '[1877']]:[Inf_Deaths '[1879']]])/SUM(Tabel1[[#This Row],[Births '[1877']]:[Births '[1879']]])*100</f>
        <v>18.045112781954884</v>
      </c>
      <c r="D220">
        <f>SUM(Tabel1[[#This Row],[Births '[1877']]:[Births '[1879']]])/3/Tabel1[[#This Row],[F_Aged_15to49 '[1879']]]*100</f>
        <v>15.366839976891972</v>
      </c>
      <c r="E220" cm="1">
        <f t="array" ref="E220">SUM(Tabel1[[#This Row],[Ilg_Births '[1878']]:[Ilg_Births '[1879']]]/SUM(Tabel1[[#This Row],[Births '[1878']]:[Births '[1879']]])*100)</f>
        <v>5.7471264367816088</v>
      </c>
      <c r="F220" s="9">
        <f>SUM(Tabel1[[#This Row],[M_Rom_Cath '[1879']]:[F_Rom_Cath '[1879']]])/Tabel1[[#This Row],[Pop_Size '[1879']]]*100</f>
        <v>1.6687526074259491</v>
      </c>
      <c r="G220">
        <f>SUM(Tabel1[[#This Row],[M_Orthx_Prts '[1879']]:[F_Orthx_Prts '[1879']]])/Tabel1[[#This Row],[Pop_Size '[1879']]]*100</f>
        <v>41.760534000834376</v>
      </c>
      <c r="H220">
        <f>SUM(Tabel1[[#This Row],[M_Prt_Jews '[1879']]:[F_NL_Jews '[1879']]])/Tabel1[[#This Row],[Pop_Size '[1879']]]*100</f>
        <v>0.75093867334167708</v>
      </c>
      <c r="I220" s="10">
        <f>Tabel1[[#This Row],[F_Lbr_Prtcp '[proxy1909']]]*100</f>
        <v>35.801980198019798</v>
      </c>
      <c r="J220" s="9">
        <f>LN((SUM(Tabel1[[#This Row],[Pop_Size '[1877']]:[Pop_Size '[1878']]])/2)/(Tabel1[[#This Row],[Area_Size '[1879']]]/100))</f>
        <v>4.5569765749725519</v>
      </c>
      <c r="K220">
        <f>IF(Tabel1[[#This Row],[Soil_Type]]="Sand", 1, 0)</f>
        <v>0</v>
      </c>
      <c r="L220" s="10">
        <f>IF(Tabel1[[#This Row],[WPS_Presence]]="Present", 1, 0)</f>
        <v>0</v>
      </c>
      <c r="M220">
        <f>Tabel1[[#This Row],[Med_Dr '[1878']]]/(SUM(Tabel1[[#This Row],[Pop_Size '[1877']]:[Pop_Size '[1878']]])/2)*1000</f>
        <v>0.4245383145828911</v>
      </c>
      <c r="N220">
        <f>SUM(Tabel1[[#This Row],[Cntry_Srgn '[1878']]:[Twn_Srgn '[1878']]])/(SUM(Tabel1[[#This Row],[Pop_Size '[1877']]:[Pop_Size '[1878']]])/2)*1000</f>
        <v>0</v>
      </c>
      <c r="O220">
        <f>Tabel1[[#This Row],[Midw '[1878']]]/(SUM(Tabel1[[#This Row],[Pop_Size '[1877']]:[Pop_Size '[1878']]])/2)*1000</f>
        <v>0.4245383145828911</v>
      </c>
      <c r="P220">
        <f>Tabel1[[#This Row],[Avg_Inf_Vacc '[1877-1879']]]*100</f>
        <v>4.1353383458646613</v>
      </c>
      <c r="Q220">
        <f>Tabel1[[#This Row],[Avg_Tdlr_Vacc '[1867-1870']]]*100</f>
        <v>0.16108247422680413</v>
      </c>
      <c r="S220">
        <f>'Data Input (1908-1910)'!B220</f>
        <v>10304</v>
      </c>
      <c r="T220" s="10" t="str">
        <f>'Data Input (1908-1910)'!C220</f>
        <v>Groningen</v>
      </c>
      <c r="U220" s="51">
        <f>SUM('Data Input (1908-1910)'!D220:F220)/SUM('Data Input (1908-1910)'!R220:T220)*100</f>
        <v>8.7719298245614024</v>
      </c>
      <c r="V220">
        <f>SUM('Data Input (1908-1910)'!X220:Z220)/SUM('Data Input (1908-1910)'!R220:T220)*100</f>
        <v>0.58479532163742687</v>
      </c>
      <c r="W220" s="10">
        <f>SUM('Data Input (1908-1910)'!R220:T220)/3/'Data Input (1908-1910)'!N220*100</f>
        <v>13.902439024390246</v>
      </c>
      <c r="X220">
        <f>'Data Input (1908-1910)'!AS220/SUM('Data Input (1908-1910)'!L220:M220)*100</f>
        <v>0.28604118993135008</v>
      </c>
      <c r="Y220">
        <f>SUM('Data Input (1908-1910)'!AP220:AQ220)/SUM('Data Input (1908-1910)'!L220:M220)*100</f>
        <v>25.34324942791762</v>
      </c>
      <c r="Z220">
        <f>SUM('Data Input (1908-1910)'!AT220:AU220)/SUM('Data Input (1908-1910)'!L220:M220)*100</f>
        <v>0</v>
      </c>
      <c r="AA220" s="10">
        <f>'Data Input (1908-1910)'!BI220*100</f>
        <v>40</v>
      </c>
      <c r="AB220" s="9">
        <f>LN('Data Input (1908-1910)'!G220/('Data Input (1908-1910)'!BP220/100))</f>
        <v>4.5742760074402575</v>
      </c>
      <c r="AC220">
        <f>IF(Tabel3[[#This Row],[Soil_Type]]="SAND",1,0)</f>
        <v>0</v>
      </c>
      <c r="AD220" s="10">
        <f>IF(Tabel3[[#This Row],[WPS_Presence]]="Present",1,0)</f>
        <v>0</v>
      </c>
      <c r="AE220">
        <f>'Data Input (1908-1910)'!AV220/SUM('Data Input (1908-1910)'!L220:M220)*1000</f>
        <v>0.57208237986270027</v>
      </c>
      <c r="AF220">
        <f>'Data Input (1908-1910)'!AW220/SUM('Data Input (1908-1910)'!L220:M220)*1000</f>
        <v>0.57208237986270027</v>
      </c>
      <c r="AG220">
        <f>'Data Input (1908-1910)'!BE220*100</f>
        <v>0</v>
      </c>
    </row>
    <row r="221" spans="1:33" x14ac:dyDescent="0.25">
      <c r="A221">
        <f>Tabel1[[#This Row],[A_Code]]</f>
        <v>10356</v>
      </c>
      <c r="B221" t="str">
        <f>Tabel1[[#This Row],[Province]]</f>
        <v>Groningen</v>
      </c>
      <c r="C221" s="51">
        <f>SUM(Tabel1[[#This Row],[Inf_Deaths '[1877']]:[Inf_Deaths '[1879']]])/SUM(Tabel1[[#This Row],[Births '[1877']]:[Births '[1879']]])*100</f>
        <v>14.492753623188406</v>
      </c>
      <c r="D221">
        <f>SUM(Tabel1[[#This Row],[Births '[1877']]:[Births '[1879']]])/3/Tabel1[[#This Row],[F_Aged_15to49 '[1879']]]*100</f>
        <v>17.314930991217064</v>
      </c>
      <c r="E221" cm="1">
        <f t="array" ref="E221">SUM(Tabel1[[#This Row],[Ilg_Births '[1878']]:[Ilg_Births '[1879']]]/SUM(Tabel1[[#This Row],[Births '[1878']]:[Births '[1879']]])*100)</f>
        <v>6.4981949458483745</v>
      </c>
      <c r="F221" s="9">
        <f>SUM(Tabel1[[#This Row],[M_Rom_Cath '[1879']]:[F_Rom_Cath '[1879']]])/Tabel1[[#This Row],[Pop_Size '[1879']]]*100</f>
        <v>0.43048873132438592</v>
      </c>
      <c r="G221">
        <f>SUM(Tabel1[[#This Row],[M_Orthx_Prts '[1879']]:[F_Orthx_Prts '[1879']]])/Tabel1[[#This Row],[Pop_Size '[1879']]]*100</f>
        <v>7.5968599645479866</v>
      </c>
      <c r="H221">
        <f>SUM(Tabel1[[#This Row],[M_Prt_Jews '[1879']]:[F_NL_Jews '[1879']]])/Tabel1[[#This Row],[Pop_Size '[1879']]]*100</f>
        <v>0.70904026335781212</v>
      </c>
      <c r="I221" s="10">
        <f>Tabel1[[#This Row],[F_Lbr_Prtcp '[proxy1909']]]*100</f>
        <v>39.210579042276095</v>
      </c>
      <c r="J221" s="9">
        <f>LN((SUM(Tabel1[[#This Row],[Pop_Size '[1877']]:[Pop_Size '[1878']]])/2)/(Tabel1[[#This Row],[Area_Size '[1879']]]/100))</f>
        <v>4.5151106275348365</v>
      </c>
      <c r="K221">
        <f>IF(Tabel1[[#This Row],[Soil_Type]]="Sand", 1, 0)</f>
        <v>0</v>
      </c>
      <c r="L221" s="10">
        <f>IF(Tabel1[[#This Row],[WPS_Presence]]="Present", 1, 0)</f>
        <v>0</v>
      </c>
      <c r="M221">
        <f>Tabel1[[#This Row],[Med_Dr '[1878']]]/(SUM(Tabel1[[#This Row],[Pop_Size '[1877']]:[Pop_Size '[1878']]])/2)*1000</f>
        <v>0.51606244355567021</v>
      </c>
      <c r="N221">
        <f>SUM(Tabel1[[#This Row],[Cntry_Srgn '[1878']]:[Twn_Srgn '[1878']]])/(SUM(Tabel1[[#This Row],[Pop_Size '[1877']]:[Pop_Size '[1878']]])/2)*1000</f>
        <v>0.25803122177783511</v>
      </c>
      <c r="O221">
        <f>Tabel1[[#This Row],[Midw '[1878']]]/(SUM(Tabel1[[#This Row],[Pop_Size '[1877']]:[Pop_Size '[1878']]])/2)*1000</f>
        <v>0</v>
      </c>
      <c r="P221">
        <f>Tabel1[[#This Row],[Avg_Inf_Vacc '[1877-1879']]]*100</f>
        <v>2.4154589371980677</v>
      </c>
      <c r="Q221">
        <f>Tabel1[[#This Row],[Avg_Tdlr_Vacc '[1867-1870']]]*100</f>
        <v>9.4640179910044981</v>
      </c>
      <c r="S221">
        <f>'Data Input (1908-1910)'!B221</f>
        <v>11199</v>
      </c>
      <c r="T221" s="10" t="str">
        <f>'Data Input (1908-1910)'!C221</f>
        <v>Groningen</v>
      </c>
      <c r="U221" s="51">
        <f>SUM('Data Input (1908-1910)'!D221:F221)/SUM('Data Input (1908-1910)'!R221:T221)*100</f>
        <v>9.7142857142857135</v>
      </c>
      <c r="V221">
        <f>SUM('Data Input (1908-1910)'!X221:Z221)/SUM('Data Input (1908-1910)'!R221:T221)*100</f>
        <v>2.8571428571428572</v>
      </c>
      <c r="W221" s="10">
        <f>SUM('Data Input (1908-1910)'!R221:T221)/3/'Data Input (1908-1910)'!N221*100</f>
        <v>10.606060606060606</v>
      </c>
      <c r="X221">
        <f>'Data Input (1908-1910)'!AS221/SUM('Data Input (1908-1910)'!L221:M221)*100</f>
        <v>0.80106809078771701</v>
      </c>
      <c r="Y221">
        <f>SUM('Data Input (1908-1910)'!AP221:AQ221)/SUM('Data Input (1908-1910)'!L221:M221)*100</f>
        <v>53.538050734312414</v>
      </c>
      <c r="Z221">
        <f>SUM('Data Input (1908-1910)'!AT221:AU221)/SUM('Data Input (1908-1910)'!L221:M221)*100</f>
        <v>0.66755674232309747</v>
      </c>
      <c r="AA221" s="10">
        <f>'Data Input (1908-1910)'!BI221*100</f>
        <v>35.801980198019798</v>
      </c>
      <c r="AB221" s="9">
        <f>LN('Data Input (1908-1910)'!G221/('Data Input (1908-1910)'!BP221/100))</f>
        <v>4.5313920342719127</v>
      </c>
      <c r="AC221">
        <f>IF(Tabel3[[#This Row],[Soil_Type]]="SAND",1,0)</f>
        <v>0</v>
      </c>
      <c r="AD221" s="10">
        <f>IF(Tabel3[[#This Row],[WPS_Presence]]="Present",1,0)</f>
        <v>0</v>
      </c>
      <c r="AE221">
        <f>'Data Input (1908-1910)'!AV221/SUM('Data Input (1908-1910)'!L221:M221)*1000</f>
        <v>0.89007565643079656</v>
      </c>
      <c r="AF221">
        <f>'Data Input (1908-1910)'!AW221/SUM('Data Input (1908-1910)'!L221:M221)*1000</f>
        <v>0.89007565643079656</v>
      </c>
      <c r="AG221">
        <f>'Data Input (1908-1910)'!BE221*100</f>
        <v>0</v>
      </c>
    </row>
    <row r="222" spans="1:33" x14ac:dyDescent="0.25">
      <c r="A222">
        <f>Tabel1[[#This Row],[A_Code]]</f>
        <v>10550</v>
      </c>
      <c r="B222" t="str">
        <f>Tabel1[[#This Row],[Province]]</f>
        <v>Groningen</v>
      </c>
      <c r="C222" s="51">
        <f>SUM(Tabel1[[#This Row],[Inf_Deaths '[1877']]:[Inf_Deaths '[1879']]])/SUM(Tabel1[[#This Row],[Births '[1877']]:[Births '[1879']]])*100</f>
        <v>14.367816091954023</v>
      </c>
      <c r="D222">
        <f>SUM(Tabel1[[#This Row],[Births '[1877']]:[Births '[1879']]])/3/Tabel1[[#This Row],[F_Aged_15to49 '[1879']]]*100</f>
        <v>18.153364632237874</v>
      </c>
      <c r="E222" cm="1">
        <f t="array" ref="E222">SUM(Tabel1[[#This Row],[Ilg_Births '[1878']]:[Ilg_Births '[1879']]]/SUM(Tabel1[[#This Row],[Births '[1878']]:[Births '[1879']]])*100)</f>
        <v>8.9361702127659584</v>
      </c>
      <c r="F222" s="9">
        <f>SUM(Tabel1[[#This Row],[M_Rom_Cath '[1879']]:[F_Rom_Cath '[1879']]])/Tabel1[[#This Row],[Pop_Size '[1879']]]*100</f>
        <v>4.4036061026352291</v>
      </c>
      <c r="G222">
        <f>SUM(Tabel1[[#This Row],[M_Orthx_Prts '[1879']]:[F_Orthx_Prts '[1879']]])/Tabel1[[#This Row],[Pop_Size '[1879']]]*100</f>
        <v>3.5020804438280164</v>
      </c>
      <c r="H222">
        <f>SUM(Tabel1[[#This Row],[M_Prt_Jews '[1879']]:[F_NL_Jews '[1879']]])/Tabel1[[#This Row],[Pop_Size '[1879']]]*100</f>
        <v>2.1151178918169209</v>
      </c>
      <c r="I222" s="10">
        <f>Tabel1[[#This Row],[F_Lbr_Prtcp '[proxy1909']]]*100</f>
        <v>42.537509871018692</v>
      </c>
      <c r="J222" s="9">
        <f>LN((SUM(Tabel1[[#This Row],[Pop_Size '[1877']]:[Pop_Size '[1878']]])/2)/(Tabel1[[#This Row],[Area_Size '[1879']]]/100))</f>
        <v>4.877593757701419</v>
      </c>
      <c r="K222">
        <f>IF(Tabel1[[#This Row],[Soil_Type]]="Sand", 1, 0)</f>
        <v>0</v>
      </c>
      <c r="L222" s="10">
        <f>IF(Tabel1[[#This Row],[WPS_Presence]]="Present", 1, 0)</f>
        <v>0</v>
      </c>
      <c r="M222">
        <f>Tabel1[[#This Row],[Med_Dr '[1878']]]/(SUM(Tabel1[[#This Row],[Pop_Size '[1877']]:[Pop_Size '[1878']]])/2)*1000</f>
        <v>0</v>
      </c>
      <c r="N222">
        <f>SUM(Tabel1[[#This Row],[Cntry_Srgn '[1878']]:[Twn_Srgn '[1878']]])/(SUM(Tabel1[[#This Row],[Pop_Size '[1877']]:[Pop_Size '[1878']]])/2)*1000</f>
        <v>0.36251586006887804</v>
      </c>
      <c r="O222">
        <f>Tabel1[[#This Row],[Midw '[1878']]]/(SUM(Tabel1[[#This Row],[Pop_Size '[1877']]:[Pop_Size '[1878']]])/2)*1000</f>
        <v>0</v>
      </c>
      <c r="P222">
        <f>Tabel1[[#This Row],[Avg_Inf_Vacc '[1877-1879']]]*100</f>
        <v>0.28735632183908044</v>
      </c>
      <c r="Q222">
        <f>Tabel1[[#This Row],[Avg_Tdlr_Vacc '[1867-1870']]]*100</f>
        <v>2.5105708245243128</v>
      </c>
      <c r="S222">
        <f>'Data Input (1908-1910)'!B222</f>
        <v>10356</v>
      </c>
      <c r="T222" s="10" t="str">
        <f>'Data Input (1908-1910)'!C222</f>
        <v>Groningen</v>
      </c>
      <c r="U222" s="51">
        <f>SUM('Data Input (1908-1910)'!D222:F222)/SUM('Data Input (1908-1910)'!R222:T222)*100</f>
        <v>9.8214285714285712</v>
      </c>
      <c r="V222">
        <f>SUM('Data Input (1908-1910)'!X222:Z222)/SUM('Data Input (1908-1910)'!R222:T222)*100</f>
        <v>2.9017857142857144</v>
      </c>
      <c r="W222" s="10">
        <f>SUM('Data Input (1908-1910)'!R222:T222)/3/'Data Input (1908-1910)'!N222*100</f>
        <v>14.933333333333335</v>
      </c>
      <c r="X222">
        <f>'Data Input (1908-1910)'!AS222/SUM('Data Input (1908-1910)'!L222:M222)*100</f>
        <v>0.13089005235602094</v>
      </c>
      <c r="Y222">
        <f>SUM('Data Input (1908-1910)'!AP222:AQ222)/SUM('Data Input (1908-1910)'!L222:M222)*100</f>
        <v>24.171029668411865</v>
      </c>
      <c r="Z222">
        <f>SUM('Data Input (1908-1910)'!AT222:AU222)/SUM('Data Input (1908-1910)'!L222:M222)*100</f>
        <v>0.71989528795811519</v>
      </c>
      <c r="AA222" s="10">
        <f>'Data Input (1908-1910)'!BI222*100</f>
        <v>39.210579042276095</v>
      </c>
      <c r="AB222" s="9">
        <f>LN('Data Input (1908-1910)'!G222/('Data Input (1908-1910)'!BP222/100))</f>
        <v>4.681698162325783</v>
      </c>
      <c r="AC222">
        <f>IF(Tabel3[[#This Row],[Soil_Type]]="SAND",1,0)</f>
        <v>0</v>
      </c>
      <c r="AD222" s="10">
        <f>IF(Tabel3[[#This Row],[WPS_Presence]]="Present",1,0)</f>
        <v>0</v>
      </c>
      <c r="AE222">
        <f>'Data Input (1908-1910)'!AV222/SUM('Data Input (1908-1910)'!L222:M222)*1000</f>
        <v>0.43630017452006981</v>
      </c>
      <c r="AF222">
        <f>'Data Input (1908-1910)'!AW222/SUM('Data Input (1908-1910)'!L222:M222)*1000</f>
        <v>0.65445026178010479</v>
      </c>
      <c r="AG222">
        <f>'Data Input (1908-1910)'!BE222*100</f>
        <v>7.4404761904761904E-2</v>
      </c>
    </row>
    <row r="223" spans="1:33" x14ac:dyDescent="0.25">
      <c r="A223">
        <f>Tabel1[[#This Row],[A_Code]]</f>
        <v>10950</v>
      </c>
      <c r="B223" t="str">
        <f>Tabel1[[#This Row],[Province]]</f>
        <v>Groningen</v>
      </c>
      <c r="C223" s="51">
        <f>SUM(Tabel1[[#This Row],[Inf_Deaths '[1877']]:[Inf_Deaths '[1879']]])/SUM(Tabel1[[#This Row],[Births '[1877']]:[Births '[1879']]])*100</f>
        <v>12.162162162162163</v>
      </c>
      <c r="D223">
        <f>SUM(Tabel1[[#This Row],[Births '[1877']]:[Births '[1879']]])/3/Tabel1[[#This Row],[F_Aged_15to49 '[1879']]]*100</f>
        <v>13.405797101449274</v>
      </c>
      <c r="E223" cm="1">
        <f t="array" ref="E223">SUM(Tabel1[[#This Row],[Ilg_Births '[1878']]:[Ilg_Births '[1879']]]/SUM(Tabel1[[#This Row],[Births '[1878']]:[Births '[1879']]])*100)</f>
        <v>1.9830028328611899</v>
      </c>
      <c r="F223" s="9">
        <f>SUM(Tabel1[[#This Row],[M_Rom_Cath '[1879']]:[F_Rom_Cath '[1879']]])/Tabel1[[#This Row],[Pop_Size '[1879']]]*100</f>
        <v>9.6033402922755737</v>
      </c>
      <c r="G223">
        <f>SUM(Tabel1[[#This Row],[M_Orthx_Prts '[1879']]:[F_Orthx_Prts '[1879']]])/Tabel1[[#This Row],[Pop_Size '[1879']]]*100</f>
        <v>14.139305371038146</v>
      </c>
      <c r="H223">
        <f>SUM(Tabel1[[#This Row],[M_Prt_Jews '[1879']]:[F_NL_Jews '[1879']]])/Tabel1[[#This Row],[Pop_Size '[1879']]]*100</f>
        <v>1.916872271778326</v>
      </c>
      <c r="I223" s="10">
        <f>Tabel1[[#This Row],[F_Lbr_Prtcp '[proxy1909']]]*100</f>
        <v>41.232394366197184</v>
      </c>
      <c r="J223" s="9">
        <f>LN((SUM(Tabel1[[#This Row],[Pop_Size '[1877']]:[Pop_Size '[1878']]])/2)/(Tabel1[[#This Row],[Area_Size '[1879']]]/100))</f>
        <v>5.132512766680029</v>
      </c>
      <c r="K223">
        <f>IF(Tabel1[[#This Row],[Soil_Type]]="Sand", 1, 0)</f>
        <v>0</v>
      </c>
      <c r="L223" s="10">
        <f>IF(Tabel1[[#This Row],[WPS_Presence]]="Present", 1, 0)</f>
        <v>0</v>
      </c>
      <c r="M223">
        <f>Tabel1[[#This Row],[Med_Dr '[1878']]]/(SUM(Tabel1[[#This Row],[Pop_Size '[1877']]:[Pop_Size '[1878']]])/2)*1000</f>
        <v>0.56137724550898205</v>
      </c>
      <c r="N223">
        <f>SUM(Tabel1[[#This Row],[Cntry_Srgn '[1878']]:[Twn_Srgn '[1878']]])/(SUM(Tabel1[[#This Row],[Pop_Size '[1877']]:[Pop_Size '[1878']]])/2)*1000</f>
        <v>0.18712574850299402</v>
      </c>
      <c r="O223">
        <f>Tabel1[[#This Row],[Midw '[1878']]]/(SUM(Tabel1[[#This Row],[Pop_Size '[1877']]:[Pop_Size '[1878']]])/2)*1000</f>
        <v>0</v>
      </c>
      <c r="P223">
        <f>Tabel1[[#This Row],[Avg_Inf_Vacc '[1877-1879']]]*100</f>
        <v>10.231660231660234</v>
      </c>
      <c r="Q223">
        <f>Tabel1[[#This Row],[Avg_Tdlr_Vacc '[1867-1870']]]*100</f>
        <v>12.88109756097561</v>
      </c>
      <c r="S223">
        <f>'Data Input (1908-1910)'!B223</f>
        <v>10550</v>
      </c>
      <c r="T223" s="10" t="str">
        <f>'Data Input (1908-1910)'!C223</f>
        <v>Groningen</v>
      </c>
      <c r="U223" s="51">
        <f>SUM('Data Input (1908-1910)'!D223:F223)/SUM('Data Input (1908-1910)'!R223:T223)*100</f>
        <v>9.5238095238095237</v>
      </c>
      <c r="V223">
        <f>SUM('Data Input (1908-1910)'!X223:Z223)/SUM('Data Input (1908-1910)'!R223:T223)*100</f>
        <v>4.4973544973544968</v>
      </c>
      <c r="W223" s="10">
        <f>SUM('Data Input (1908-1910)'!R223:T223)/3/'Data Input (1908-1910)'!N223*100</f>
        <v>15.889029003783103</v>
      </c>
      <c r="X223">
        <f>'Data Input (1908-1910)'!AS223/SUM('Data Input (1908-1910)'!L223:M223)*100</f>
        <v>3.4090909090909087</v>
      </c>
      <c r="Y223">
        <f>SUM('Data Input (1908-1910)'!AP223:AQ223)/SUM('Data Input (1908-1910)'!L223:M223)*100</f>
        <v>4.7077922077922079</v>
      </c>
      <c r="Z223">
        <f>SUM('Data Input (1908-1910)'!AT223:AU223)/SUM('Data Input (1908-1910)'!L223:M223)*100</f>
        <v>0.81168831168831157</v>
      </c>
      <c r="AA223" s="10">
        <f>'Data Input (1908-1910)'!BI223*100</f>
        <v>42.537509871018692</v>
      </c>
      <c r="AB223" s="9">
        <f>LN('Data Input (1908-1910)'!G223/('Data Input (1908-1910)'!BP223/100))</f>
        <v>5.1747468791660136</v>
      </c>
      <c r="AC223">
        <f>IF(Tabel3[[#This Row],[Soil_Type]]="SAND",1,0)</f>
        <v>0</v>
      </c>
      <c r="AD223" s="10">
        <f>IF(Tabel3[[#This Row],[WPS_Presence]]="Present",1,0)</f>
        <v>0</v>
      </c>
      <c r="AE223">
        <f>'Data Input (1908-1910)'!AV223/SUM('Data Input (1908-1910)'!L223:M223)*1000</f>
        <v>0.27056277056277056</v>
      </c>
      <c r="AF223">
        <f>'Data Input (1908-1910)'!AW223/SUM('Data Input (1908-1910)'!L223:M223)*1000</f>
        <v>0.27056277056277056</v>
      </c>
      <c r="AG223">
        <f>'Data Input (1908-1910)'!BE223*100</f>
        <v>0</v>
      </c>
    </row>
    <row r="224" spans="1:33" x14ac:dyDescent="0.25">
      <c r="A224">
        <f>Tabel1[[#This Row],[A_Code]]</f>
        <v>10008</v>
      </c>
      <c r="B224" t="str">
        <f>Tabel1[[#This Row],[Province]]</f>
        <v>Groningen</v>
      </c>
      <c r="C224" s="51">
        <f>SUM(Tabel1[[#This Row],[Inf_Deaths '[1877']]:[Inf_Deaths '[1879']]])/SUM(Tabel1[[#This Row],[Births '[1877']]:[Births '[1879']]])*100</f>
        <v>15.979381443298967</v>
      </c>
      <c r="D224">
        <f>SUM(Tabel1[[#This Row],[Births '[1877']]:[Births '[1879']]])/3/Tabel1[[#This Row],[F_Aged_15to49 '[1879']]]*100</f>
        <v>20.995670995670999</v>
      </c>
      <c r="E224" cm="1">
        <f t="array" ref="E224">SUM(Tabel1[[#This Row],[Ilg_Births '[1878']]:[Ilg_Births '[1879']]]/SUM(Tabel1[[#This Row],[Births '[1878']]:[Births '[1879']]])*100)</f>
        <v>1.5503875968992249</v>
      </c>
      <c r="F224" s="9">
        <f>SUM(Tabel1[[#This Row],[M_Rom_Cath '[1879']]:[F_Rom_Cath '[1879']]])/Tabel1[[#This Row],[Pop_Size '[1879']]]*100</f>
        <v>0.66322770817980836</v>
      </c>
      <c r="G224">
        <f>SUM(Tabel1[[#This Row],[M_Orthx_Prts '[1879']]:[F_Orthx_Prts '[1879']]])/Tabel1[[#This Row],[Pop_Size '[1879']]]*100</f>
        <v>2.0633750921149594</v>
      </c>
      <c r="H224">
        <f>SUM(Tabel1[[#This Row],[M_Prt_Jews '[1879']]:[F_NL_Jews '[1879']]])/Tabel1[[#This Row],[Pop_Size '[1879']]]*100</f>
        <v>1.9896831245394251</v>
      </c>
      <c r="I224" s="10">
        <f>Tabel1[[#This Row],[F_Lbr_Prtcp '[proxy1909']]]*100</f>
        <v>39.819004524886878</v>
      </c>
      <c r="J224" s="9">
        <f>LN((SUM(Tabel1[[#This Row],[Pop_Size '[1877']]:[Pop_Size '[1878']]])/2)/(Tabel1[[#This Row],[Area_Size '[1879']]]/100))</f>
        <v>5.1755629384790289</v>
      </c>
      <c r="K224">
        <f>IF(Tabel1[[#This Row],[Soil_Type]]="Sand", 1, 0)</f>
        <v>0</v>
      </c>
      <c r="L224" s="10">
        <f>IF(Tabel1[[#This Row],[WPS_Presence]]="Present", 1, 0)</f>
        <v>0</v>
      </c>
      <c r="M224">
        <f>Tabel1[[#This Row],[Med_Dr '[1878']]]/(SUM(Tabel1[[#This Row],[Pop_Size '[1877']]:[Pop_Size '[1878']]])/2)*1000</f>
        <v>0.74906367041198507</v>
      </c>
      <c r="N224">
        <f>SUM(Tabel1[[#This Row],[Cntry_Srgn '[1878']]:[Twn_Srgn '[1878']]])/(SUM(Tabel1[[#This Row],[Pop_Size '[1877']]:[Pop_Size '[1878']]])/2)*1000</f>
        <v>0</v>
      </c>
      <c r="O224">
        <f>Tabel1[[#This Row],[Midw '[1878']]]/(SUM(Tabel1[[#This Row],[Pop_Size '[1877']]:[Pop_Size '[1878']]])/2)*1000</f>
        <v>0</v>
      </c>
      <c r="P224">
        <f>Tabel1[[#This Row],[Avg_Inf_Vacc '[1877-1879']]]*100</f>
        <v>11.855670103092782</v>
      </c>
      <c r="Q224">
        <f>Tabel1[[#This Row],[Avg_Tdlr_Vacc '[1867-1870']]]*100</f>
        <v>25.823353293413177</v>
      </c>
      <c r="S224">
        <f>'Data Input (1908-1910)'!B224</f>
        <v>10950</v>
      </c>
      <c r="T224" s="10" t="str">
        <f>'Data Input (1908-1910)'!C224</f>
        <v>Groningen</v>
      </c>
      <c r="U224" s="51">
        <f>SUM('Data Input (1908-1910)'!D224:F224)/SUM('Data Input (1908-1910)'!R224:T224)*100</f>
        <v>12.3046875</v>
      </c>
      <c r="V224">
        <f>SUM('Data Input (1908-1910)'!X224:Z224)/SUM('Data Input (1908-1910)'!R224:T224)*100</f>
        <v>1.3671875</v>
      </c>
      <c r="W224" s="10">
        <f>SUM('Data Input (1908-1910)'!R224:T224)/3/'Data Input (1908-1910)'!N224*100</f>
        <v>13.719185423365488</v>
      </c>
      <c r="X224">
        <f>'Data Input (1908-1910)'!AS224/SUM('Data Input (1908-1910)'!L224:M224)*100</f>
        <v>8.4413109756097562</v>
      </c>
      <c r="Y224">
        <f>SUM('Data Input (1908-1910)'!AP224:AQ224)/SUM('Data Input (1908-1910)'!L224:M224)*100</f>
        <v>17.282774390243901</v>
      </c>
      <c r="Z224">
        <f>SUM('Data Input (1908-1910)'!AT224:AU224)/SUM('Data Input (1908-1910)'!L224:M224)*100</f>
        <v>0.97179878048780488</v>
      </c>
      <c r="AA224" s="10">
        <f>'Data Input (1908-1910)'!BI224*100</f>
        <v>41.232394366197184</v>
      </c>
      <c r="AB224" s="9">
        <f>LN('Data Input (1908-1910)'!G224/('Data Input (1908-1910)'!BP224/100))</f>
        <v>5.1193274183767796</v>
      </c>
      <c r="AC224">
        <f>IF(Tabel3[[#This Row],[Soil_Type]]="SAND",1,0)</f>
        <v>0</v>
      </c>
      <c r="AD224" s="10">
        <f>IF(Tabel3[[#This Row],[WPS_Presence]]="Present",1,0)</f>
        <v>0</v>
      </c>
      <c r="AE224">
        <f>'Data Input (1908-1910)'!AV224/SUM('Data Input (1908-1910)'!L224:M224)*1000</f>
        <v>0.38109756097560976</v>
      </c>
      <c r="AF224">
        <f>'Data Input (1908-1910)'!AW224/SUM('Data Input (1908-1910)'!L224:M224)*1000</f>
        <v>0.38109756097560976</v>
      </c>
      <c r="AG224">
        <f>'Data Input (1908-1910)'!BE224*100</f>
        <v>6.5104166666666657E-2</v>
      </c>
    </row>
    <row r="225" spans="1:33" x14ac:dyDescent="0.25">
      <c r="A225">
        <f>Tabel1[[#This Row],[A_Code]]</f>
        <v>10126</v>
      </c>
      <c r="B225" t="str">
        <f>Tabel1[[#This Row],[Province]]</f>
        <v>Groningen</v>
      </c>
      <c r="C225" s="51">
        <f>SUM(Tabel1[[#This Row],[Inf_Deaths '[1877']]:[Inf_Deaths '[1879']]])/SUM(Tabel1[[#This Row],[Births '[1877']]:[Births '[1879']]])*100</f>
        <v>16.666666666666664</v>
      </c>
      <c r="D225">
        <f>SUM(Tabel1[[#This Row],[Births '[1877']]:[Births '[1879']]])/3/Tabel1[[#This Row],[F_Aged_15to49 '[1879']]]*100</f>
        <v>14.396887159533073</v>
      </c>
      <c r="E225" cm="1">
        <f t="array" ref="E225">SUM(Tabel1[[#This Row],[Ilg_Births '[1878']]:[Ilg_Births '[1879']]]/SUM(Tabel1[[#This Row],[Births '[1878']]:[Births '[1879']]])*100)</f>
        <v>3.9215686274509807</v>
      </c>
      <c r="F225" s="9">
        <f>SUM(Tabel1[[#This Row],[M_Rom_Cath '[1879']]:[F_Rom_Cath '[1879']]])/Tabel1[[#This Row],[Pop_Size '[1879']]]*100</f>
        <v>4.8216007714561235E-2</v>
      </c>
      <c r="G225">
        <f>SUM(Tabel1[[#This Row],[M_Orthx_Prts '[1879']]:[F_Orthx_Prts '[1879']]])/Tabel1[[#This Row],[Pop_Size '[1879']]]*100</f>
        <v>2.844744455159113</v>
      </c>
      <c r="H225">
        <f>SUM(Tabel1[[#This Row],[M_Prt_Jews '[1879']]:[F_NL_Jews '[1879']]])/Tabel1[[#This Row],[Pop_Size '[1879']]]*100</f>
        <v>0.14464802314368372</v>
      </c>
      <c r="I225" s="10">
        <f>Tabel1[[#This Row],[F_Lbr_Prtcp '[proxy1909']]]*100</f>
        <v>39.158163265306122</v>
      </c>
      <c r="J225" s="9">
        <f>LN((SUM(Tabel1[[#This Row],[Pop_Size '[1877']]:[Pop_Size '[1878']]])/2)/(Tabel1[[#This Row],[Area_Size '[1879']]]/100))</f>
        <v>4.0898308528604508</v>
      </c>
      <c r="K225">
        <f>IF(Tabel1[[#This Row],[Soil_Type]]="Sand", 1, 0)</f>
        <v>0</v>
      </c>
      <c r="L225" s="10">
        <f>IF(Tabel1[[#This Row],[WPS_Presence]]="Present", 1, 0)</f>
        <v>0</v>
      </c>
      <c r="M225">
        <f>Tabel1[[#This Row],[Med_Dr '[1878']]]/(SUM(Tabel1[[#This Row],[Pop_Size '[1877']]:[Pop_Size '[1878']]])/2)*1000</f>
        <v>0.95170116583392816</v>
      </c>
      <c r="N225">
        <f>SUM(Tabel1[[#This Row],[Cntry_Srgn '[1878']]:[Twn_Srgn '[1878']]])/(SUM(Tabel1[[#This Row],[Pop_Size '[1877']]:[Pop_Size '[1878']]])/2)*1000</f>
        <v>0</v>
      </c>
      <c r="O225">
        <f>Tabel1[[#This Row],[Midw '[1878']]]/(SUM(Tabel1[[#This Row],[Pop_Size '[1877']]:[Pop_Size '[1878']]])/2)*1000</f>
        <v>0</v>
      </c>
      <c r="P225">
        <f>Tabel1[[#This Row],[Avg_Inf_Vacc '[1877-1879']]]*100</f>
        <v>0.45045045045045046</v>
      </c>
      <c r="Q225">
        <f>Tabel1[[#This Row],[Avg_Tdlr_Vacc '[1867-1870']]]*100</f>
        <v>10.18808777429467</v>
      </c>
      <c r="S225">
        <f>'Data Input (1908-1910)'!B225</f>
        <v>10008</v>
      </c>
      <c r="T225" s="10" t="str">
        <f>'Data Input (1908-1910)'!C225</f>
        <v>Groningen</v>
      </c>
      <c r="U225" s="51">
        <f>SUM('Data Input (1908-1910)'!D225:F225)/SUM('Data Input (1908-1910)'!R225:T225)*100</f>
        <v>9.4117647058823533</v>
      </c>
      <c r="V225">
        <f>SUM('Data Input (1908-1910)'!X225:Z225)/SUM('Data Input (1908-1910)'!R225:T225)*100</f>
        <v>2.9411764705882351</v>
      </c>
      <c r="W225" s="10">
        <f>SUM('Data Input (1908-1910)'!R225:T225)/3/'Data Input (1908-1910)'!N225*100</f>
        <v>12.677106636838181</v>
      </c>
      <c r="X225">
        <f>'Data Input (1908-1910)'!AS225/SUM('Data Input (1908-1910)'!L225:M225)*100</f>
        <v>2.2957821676454886</v>
      </c>
      <c r="Y225">
        <f>SUM('Data Input (1908-1910)'!AP225:AQ225)/SUM('Data Input (1908-1910)'!L225:M225)*100</f>
        <v>2.2957821676454886</v>
      </c>
      <c r="Z225">
        <f>SUM('Data Input (1908-1910)'!AT225:AU225)/SUM('Data Input (1908-1910)'!L225:M225)*100</f>
        <v>1.0144153764014949</v>
      </c>
      <c r="AA225" s="10">
        <f>'Data Input (1908-1910)'!BI225*100</f>
        <v>39.819004524886878</v>
      </c>
      <c r="AB225" s="9">
        <f>LN('Data Input (1908-1910)'!G225/('Data Input (1908-1910)'!BP225/100))</f>
        <v>5.5274323468145523</v>
      </c>
      <c r="AC225">
        <f>IF(Tabel3[[#This Row],[Soil_Type]]="SAND",1,0)</f>
        <v>0</v>
      </c>
      <c r="AD225" s="10">
        <f>IF(Tabel3[[#This Row],[WPS_Presence]]="Present",1,0)</f>
        <v>0</v>
      </c>
      <c r="AE225">
        <f>'Data Input (1908-1910)'!AV225/SUM('Data Input (1908-1910)'!L225:M225)*1000</f>
        <v>0.53390282968499725</v>
      </c>
      <c r="AF225">
        <f>'Data Input (1908-1910)'!AW225/SUM('Data Input (1908-1910)'!L225:M225)*1000</f>
        <v>0.53390282968499725</v>
      </c>
      <c r="AG225">
        <f>'Data Input (1908-1910)'!BE225*100</f>
        <v>0.78431372549019607</v>
      </c>
    </row>
    <row r="226" spans="1:33" x14ac:dyDescent="0.25">
      <c r="A226">
        <f>Tabel1[[#This Row],[A_Code]]</f>
        <v>10814</v>
      </c>
      <c r="B226" t="str">
        <f>Tabel1[[#This Row],[Province]]</f>
        <v>Groningen</v>
      </c>
      <c r="C226" s="51">
        <f>SUM(Tabel1[[#This Row],[Inf_Deaths '[1877']]:[Inf_Deaths '[1879']]])/SUM(Tabel1[[#This Row],[Births '[1877']]:[Births '[1879']]])*100</f>
        <v>12.301587301587301</v>
      </c>
      <c r="D226">
        <f>SUM(Tabel1[[#This Row],[Births '[1877']]:[Births '[1879']]])/3/Tabel1[[#This Row],[F_Aged_15to49 '[1879']]]*100</f>
        <v>15.584415584415584</v>
      </c>
      <c r="E226" cm="1">
        <f t="array" ref="E226">SUM(Tabel1[[#This Row],[Ilg_Births '[1878']]:[Ilg_Births '[1879']]]/SUM(Tabel1[[#This Row],[Births '[1878']]:[Births '[1879']]])*100)</f>
        <v>5.2941176470588234</v>
      </c>
      <c r="F226" s="9">
        <f>SUM(Tabel1[[#This Row],[M_Rom_Cath '[1879']]:[F_Rom_Cath '[1879']]])/Tabel1[[#This Row],[Pop_Size '[1879']]]*100</f>
        <v>0.625</v>
      </c>
      <c r="G226">
        <f>SUM(Tabel1[[#This Row],[M_Orthx_Prts '[1879']]:[F_Orthx_Prts '[1879']]])/Tabel1[[#This Row],[Pop_Size '[1879']]]*100</f>
        <v>1.875</v>
      </c>
      <c r="H226">
        <f>SUM(Tabel1[[#This Row],[M_Prt_Jews '[1879']]:[F_NL_Jews '[1879']]])/Tabel1[[#This Row],[Pop_Size '[1879']]]*100</f>
        <v>1.875</v>
      </c>
      <c r="I226" s="10">
        <f>Tabel1[[#This Row],[F_Lbr_Prtcp '[proxy1909']]]*100</f>
        <v>40.246493837654057</v>
      </c>
      <c r="J226" s="9">
        <f>LN((SUM(Tabel1[[#This Row],[Pop_Size '[1877']]:[Pop_Size '[1878']]])/2)/(Tabel1[[#This Row],[Area_Size '[1879']]]/100))</f>
        <v>4.5647129275250498</v>
      </c>
      <c r="K226">
        <f>IF(Tabel1[[#This Row],[Soil_Type]]="Sand", 1, 0)</f>
        <v>0</v>
      </c>
      <c r="L226" s="10">
        <f>IF(Tabel1[[#This Row],[WPS_Presence]]="Present", 1, 0)</f>
        <v>0</v>
      </c>
      <c r="M226">
        <f>Tabel1[[#This Row],[Med_Dr '[1878']]]/(SUM(Tabel1[[#This Row],[Pop_Size '[1877']]:[Pop_Size '[1878']]])/2)*1000</f>
        <v>0.41177681696520485</v>
      </c>
      <c r="N226">
        <f>SUM(Tabel1[[#This Row],[Cntry_Srgn '[1878']]:[Twn_Srgn '[1878']]])/(SUM(Tabel1[[#This Row],[Pop_Size '[1877']]:[Pop_Size '[1878']]])/2)*1000</f>
        <v>0</v>
      </c>
      <c r="O226">
        <f>Tabel1[[#This Row],[Midw '[1878']]]/(SUM(Tabel1[[#This Row],[Pop_Size '[1877']]:[Pop_Size '[1878']]])/2)*1000</f>
        <v>0</v>
      </c>
      <c r="P226">
        <f>Tabel1[[#This Row],[Avg_Inf_Vacc '[1877-1879']]]*100</f>
        <v>19.444444444444443</v>
      </c>
      <c r="Q226">
        <f>Tabel1[[#This Row],[Avg_Tdlr_Vacc '[1867-1870']]]*100</f>
        <v>21.620639534883722</v>
      </c>
      <c r="S226">
        <f>'Data Input (1908-1910)'!B226</f>
        <v>10126</v>
      </c>
      <c r="T226" s="10" t="str">
        <f>'Data Input (1908-1910)'!C226</f>
        <v>Groningen</v>
      </c>
      <c r="U226" s="51">
        <f>SUM('Data Input (1908-1910)'!D226:F226)/SUM('Data Input (1908-1910)'!R226:T226)*100</f>
        <v>13.756613756613756</v>
      </c>
      <c r="V226">
        <f>SUM('Data Input (1908-1910)'!X226:Z226)/SUM('Data Input (1908-1910)'!R226:T226)*100</f>
        <v>2.1164021164021163</v>
      </c>
      <c r="W226" s="10">
        <f>SUM('Data Input (1908-1910)'!R226:T226)/3/'Data Input (1908-1910)'!N226*100</f>
        <v>12.115384615384615</v>
      </c>
      <c r="X226">
        <f>'Data Input (1908-1910)'!AS226/SUM('Data Input (1908-1910)'!L226:M226)*100</f>
        <v>0.22737608003638018</v>
      </c>
      <c r="Y226">
        <f>SUM('Data Input (1908-1910)'!AP226:AQ226)/SUM('Data Input (1908-1910)'!L226:M226)*100</f>
        <v>12.869486130059119</v>
      </c>
      <c r="Z226">
        <f>SUM('Data Input (1908-1910)'!AT226:AU226)/SUM('Data Input (1908-1910)'!L226:M226)*100</f>
        <v>0.59117780809458853</v>
      </c>
      <c r="AA226" s="10">
        <f>'Data Input (1908-1910)'!BI226*100</f>
        <v>39.158163265306122</v>
      </c>
      <c r="AB226" s="9">
        <f>LN('Data Input (1908-1910)'!G226/('Data Input (1908-1910)'!BP226/100))</f>
        <v>4.1518680326902695</v>
      </c>
      <c r="AC226">
        <f>IF(Tabel3[[#This Row],[Soil_Type]]="SAND",1,0)</f>
        <v>0</v>
      </c>
      <c r="AD226" s="10">
        <f>IF(Tabel3[[#This Row],[WPS_Presence]]="Present",1,0)</f>
        <v>0</v>
      </c>
      <c r="AE226">
        <f>'Data Input (1908-1910)'!AV226/SUM('Data Input (1908-1910)'!L226:M226)*1000</f>
        <v>0.45475216007276031</v>
      </c>
      <c r="AF226">
        <f>'Data Input (1908-1910)'!AW226/SUM('Data Input (1908-1910)'!L226:M226)*1000</f>
        <v>0.90950432014552063</v>
      </c>
      <c r="AG226">
        <f>'Data Input (1908-1910)'!BE226*100</f>
        <v>0.17636684303350969</v>
      </c>
    </row>
    <row r="227" spans="1:33" x14ac:dyDescent="0.25">
      <c r="A227">
        <f>Tabel1[[#This Row],[A_Code]]</f>
        <v>10979</v>
      </c>
      <c r="B227" t="str">
        <f>Tabel1[[#This Row],[Province]]</f>
        <v>Groningen</v>
      </c>
      <c r="C227" s="51">
        <f>SUM(Tabel1[[#This Row],[Inf_Deaths '[1877']]:[Inf_Deaths '[1879']]])/SUM(Tabel1[[#This Row],[Births '[1877']]:[Births '[1879']]])*100</f>
        <v>14.893617021276595</v>
      </c>
      <c r="D227">
        <f>SUM(Tabel1[[#This Row],[Births '[1877']]:[Births '[1879']]])/3/Tabel1[[#This Row],[F_Aged_15to49 '[1879']]]*100</f>
        <v>14.19939577039275</v>
      </c>
      <c r="E227" cm="1">
        <f t="array" ref="E227">SUM(Tabel1[[#This Row],[Ilg_Births '[1878']]:[Ilg_Births '[1879']]]/SUM(Tabel1[[#This Row],[Births '[1878']]:[Births '[1879']]])*100)</f>
        <v>3.2258064516129039</v>
      </c>
      <c r="F227" s="9">
        <f>SUM(Tabel1[[#This Row],[M_Rom_Cath '[1879']]:[F_Rom_Cath '[1879']]])/Tabel1[[#This Row],[Pop_Size '[1879']]]*100</f>
        <v>2.9688631426502536</v>
      </c>
      <c r="G227">
        <f>SUM(Tabel1[[#This Row],[M_Orthx_Prts '[1879']]:[F_Orthx_Prts '[1879']]])/Tabel1[[#This Row],[Pop_Size '[1879']]]*100</f>
        <v>2.3171614771904414</v>
      </c>
      <c r="H227">
        <f>SUM(Tabel1[[#This Row],[M_Prt_Jews '[1879']]:[F_NL_Jews '[1879']]])/Tabel1[[#This Row],[Pop_Size '[1879']]]*100</f>
        <v>0</v>
      </c>
      <c r="I227" s="10">
        <f>Tabel1[[#This Row],[F_Lbr_Prtcp '[proxy1909']]]*100</f>
        <v>36.114285714285714</v>
      </c>
      <c r="J227" s="9">
        <f>LN((SUM(Tabel1[[#This Row],[Pop_Size '[1877']]:[Pop_Size '[1878']]])/2)/(Tabel1[[#This Row],[Area_Size '[1879']]]/100))</f>
        <v>3.9493274040703286</v>
      </c>
      <c r="K227">
        <f>IF(Tabel1[[#This Row],[Soil_Type]]="Sand", 1, 0)</f>
        <v>0</v>
      </c>
      <c r="L227" s="10">
        <f>IF(Tabel1[[#This Row],[WPS_Presence]]="Present", 1, 0)</f>
        <v>0</v>
      </c>
      <c r="M227">
        <f>Tabel1[[#This Row],[Med_Dr '[1878']]]/(SUM(Tabel1[[#This Row],[Pop_Size '[1877']]:[Pop_Size '[1878']]])/2)*1000</f>
        <v>0</v>
      </c>
      <c r="N227">
        <f>SUM(Tabel1[[#This Row],[Cntry_Srgn '[1878']]:[Twn_Srgn '[1878']]])/(SUM(Tabel1[[#This Row],[Pop_Size '[1877']]:[Pop_Size '[1878']]])/2)*1000</f>
        <v>0</v>
      </c>
      <c r="O227">
        <f>Tabel1[[#This Row],[Midw '[1878']]]/(SUM(Tabel1[[#This Row],[Pop_Size '[1877']]:[Pop_Size '[1878']]])/2)*1000</f>
        <v>0</v>
      </c>
      <c r="P227">
        <f>Tabel1[[#This Row],[Avg_Inf_Vacc '[1877-1879']]]*100</f>
        <v>1.4184397163120568</v>
      </c>
      <c r="Q227">
        <f>Tabel1[[#This Row],[Avg_Tdlr_Vacc '[1867-1870']]]*100</f>
        <v>0.91019417475728148</v>
      </c>
      <c r="S227">
        <f>'Data Input (1908-1910)'!B227</f>
        <v>10814</v>
      </c>
      <c r="T227" s="10" t="str">
        <f>'Data Input (1908-1910)'!C227</f>
        <v>Groningen</v>
      </c>
      <c r="U227" s="51">
        <f>SUM('Data Input (1908-1910)'!D227:F227)/SUM('Data Input (1908-1910)'!R227:T227)*100</f>
        <v>10.526315789473683</v>
      </c>
      <c r="V227">
        <f>SUM('Data Input (1908-1910)'!X227:Z227)/SUM('Data Input (1908-1910)'!R227:T227)*100</f>
        <v>1.5037593984962405</v>
      </c>
      <c r="W227" s="10">
        <f>SUM('Data Input (1908-1910)'!R227:T227)/3/'Data Input (1908-1910)'!N227*100</f>
        <v>9.2553931802366041</v>
      </c>
      <c r="X227">
        <f>'Data Input (1908-1910)'!AS227/SUM('Data Input (1908-1910)'!L227:M227)*100</f>
        <v>0.22706630336058131</v>
      </c>
      <c r="Y227">
        <f>SUM('Data Input (1908-1910)'!AP227:AQ227)/SUM('Data Input (1908-1910)'!L227:M227)*100</f>
        <v>1.2261580381471391</v>
      </c>
      <c r="Z227">
        <f>SUM('Data Input (1908-1910)'!AT227:AU227)/SUM('Data Input (1908-1910)'!L227:M227)*100</f>
        <v>1.589464123524069</v>
      </c>
      <c r="AA227" s="10">
        <f>'Data Input (1908-1910)'!BI227*100</f>
        <v>40.246493837654057</v>
      </c>
      <c r="AB227" s="9">
        <f>LN('Data Input (1908-1910)'!G227/('Data Input (1908-1910)'!BP227/100))</f>
        <v>4.4821277000142405</v>
      </c>
      <c r="AC227">
        <f>IF(Tabel3[[#This Row],[Soil_Type]]="SAND",1,0)</f>
        <v>0</v>
      </c>
      <c r="AD227" s="10">
        <f>IF(Tabel3[[#This Row],[WPS_Presence]]="Present",1,0)</f>
        <v>0</v>
      </c>
      <c r="AE227">
        <f>'Data Input (1908-1910)'!AV227/SUM('Data Input (1908-1910)'!L227:M227)*1000</f>
        <v>0.45413260672116257</v>
      </c>
      <c r="AF227">
        <f>'Data Input (1908-1910)'!AW227/SUM('Data Input (1908-1910)'!L227:M227)*1000</f>
        <v>1.8165304268846503</v>
      </c>
      <c r="AG227">
        <f>'Data Input (1908-1910)'!BE227*100</f>
        <v>0.75187969924812026</v>
      </c>
    </row>
    <row r="228" spans="1:33" x14ac:dyDescent="0.25">
      <c r="A228">
        <f>Tabel1[[#This Row],[A_Code]]</f>
        <v>10298</v>
      </c>
      <c r="B228" t="str">
        <f>Tabel1[[#This Row],[Province]]</f>
        <v>Groningen</v>
      </c>
      <c r="C228" s="51">
        <f>SUM(Tabel1[[#This Row],[Inf_Deaths '[1877']]:[Inf_Deaths '[1879']]])/SUM(Tabel1[[#This Row],[Births '[1877']]:[Births '[1879']]])*100</f>
        <v>15.209125475285171</v>
      </c>
      <c r="D228">
        <f>SUM(Tabel1[[#This Row],[Births '[1877']]:[Births '[1879']]])/3/Tabel1[[#This Row],[F_Aged_15to49 '[1879']]]*100</f>
        <v>14.094319399785638</v>
      </c>
      <c r="E228" cm="1">
        <f t="array" ref="E228">SUM(Tabel1[[#This Row],[Ilg_Births '[1878']]:[Ilg_Births '[1879']]]/SUM(Tabel1[[#This Row],[Births '[1878']]:[Births '[1879']]])*100)</f>
        <v>1.7341040462427744</v>
      </c>
      <c r="F228" s="9">
        <f>SUM(Tabel1[[#This Row],[M_Rom_Cath '[1879']]:[F_Rom_Cath '[1879']]])/Tabel1[[#This Row],[Pop_Size '[1879']]]*100</f>
        <v>0.11578541103820918</v>
      </c>
      <c r="G228">
        <f>SUM(Tabel1[[#This Row],[M_Orthx_Prts '[1879']]:[F_Orthx_Prts '[1879']]])/Tabel1[[#This Row],[Pop_Size '[1879']]]*100</f>
        <v>24.276341181011194</v>
      </c>
      <c r="H228">
        <f>SUM(Tabel1[[#This Row],[M_Prt_Jews '[1879']]:[F_NL_Jews '[1879']]])/Tabel1[[#This Row],[Pop_Size '[1879']]]*100</f>
        <v>0.23157082207641835</v>
      </c>
      <c r="I228" s="10">
        <f>Tabel1[[#This Row],[F_Lbr_Prtcp '[proxy1909']]]*100</f>
        <v>40.238196512122506</v>
      </c>
      <c r="J228" s="9">
        <f>LN((SUM(Tabel1[[#This Row],[Pop_Size '[1877']]:[Pop_Size '[1878']]])/2)/(Tabel1[[#This Row],[Area_Size '[1879']]]/100))</f>
        <v>4.1360141300758624</v>
      </c>
      <c r="K228">
        <f>IF(Tabel1[[#This Row],[Soil_Type]]="Sand", 1, 0)</f>
        <v>0</v>
      </c>
      <c r="L228" s="10">
        <f>IF(Tabel1[[#This Row],[WPS_Presence]]="Present", 1, 0)</f>
        <v>0</v>
      </c>
      <c r="M228">
        <f>Tabel1[[#This Row],[Med_Dr '[1878']]]/(SUM(Tabel1[[#This Row],[Pop_Size '[1877']]:[Pop_Size '[1878']]])/2)*1000</f>
        <v>0</v>
      </c>
      <c r="N228">
        <f>SUM(Tabel1[[#This Row],[Cntry_Srgn '[1878']]:[Twn_Srgn '[1878']]])/(SUM(Tabel1[[#This Row],[Pop_Size '[1877']]:[Pop_Size '[1878']]])/2)*1000</f>
        <v>0.38292169251388092</v>
      </c>
      <c r="O228">
        <f>Tabel1[[#This Row],[Midw '[1878']]]/(SUM(Tabel1[[#This Row],[Pop_Size '[1877']]:[Pop_Size '[1878']]])/2)*1000</f>
        <v>0</v>
      </c>
      <c r="P228">
        <f>Tabel1[[#This Row],[Avg_Inf_Vacc '[1877-1879']]]*100</f>
        <v>0.76045627376425851</v>
      </c>
      <c r="Q228">
        <f>Tabel1[[#This Row],[Avg_Tdlr_Vacc '[1867-1870']]]*100</f>
        <v>0</v>
      </c>
      <c r="S228">
        <f>'Data Input (1908-1910)'!B228</f>
        <v>10979</v>
      </c>
      <c r="T228" s="10" t="str">
        <f>'Data Input (1908-1910)'!C228</f>
        <v>Groningen</v>
      </c>
      <c r="U228" s="51">
        <f>SUM('Data Input (1908-1910)'!D228:F228)/SUM('Data Input (1908-1910)'!R228:T228)*100</f>
        <v>9.7744360902255636</v>
      </c>
      <c r="V228">
        <f>SUM('Data Input (1908-1910)'!X228:Z228)/SUM('Data Input (1908-1910)'!R228:T228)*100</f>
        <v>1.5037593984962405</v>
      </c>
      <c r="W228" s="10">
        <f>SUM('Data Input (1908-1910)'!R228:T228)/3/'Data Input (1908-1910)'!N228*100</f>
        <v>11.575282854656223</v>
      </c>
      <c r="X228">
        <f>'Data Input (1908-1910)'!AS228/SUM('Data Input (1908-1910)'!L228:M228)*100</f>
        <v>2.0560747663551404</v>
      </c>
      <c r="Y228">
        <f>SUM('Data Input (1908-1910)'!AP228:AQ228)/SUM('Data Input (1908-1910)'!L228:M228)*100</f>
        <v>5.73208722741433</v>
      </c>
      <c r="Z228">
        <f>SUM('Data Input (1908-1910)'!AT228:AU228)/SUM('Data Input (1908-1910)'!L228:M228)*100</f>
        <v>0</v>
      </c>
      <c r="AA228" s="10">
        <f>'Data Input (1908-1910)'!BI228*100</f>
        <v>36.114285714285714</v>
      </c>
      <c r="AB228" s="9">
        <f>LN('Data Input (1908-1910)'!G228/('Data Input (1908-1910)'!BP228/100))</f>
        <v>4.0020388343418718</v>
      </c>
      <c r="AC228">
        <f>IF(Tabel3[[#This Row],[Soil_Type]]="SAND",1,0)</f>
        <v>0</v>
      </c>
      <c r="AD228" s="10">
        <f>IF(Tabel3[[#This Row],[WPS_Presence]]="Present",1,0)</f>
        <v>0</v>
      </c>
      <c r="AE228">
        <f>'Data Input (1908-1910)'!AV228/SUM('Data Input (1908-1910)'!L228:M228)*1000</f>
        <v>0</v>
      </c>
      <c r="AF228">
        <f>'Data Input (1908-1910)'!AW228/SUM('Data Input (1908-1910)'!L228:M228)*1000</f>
        <v>0</v>
      </c>
      <c r="AG228">
        <f>'Data Input (1908-1910)'!BE228*100</f>
        <v>0</v>
      </c>
    </row>
    <row r="229" spans="1:33" x14ac:dyDescent="0.25">
      <c r="A229">
        <f>Tabel1[[#This Row],[A_Code]]</f>
        <v>11332</v>
      </c>
      <c r="B229" t="str">
        <f>Tabel1[[#This Row],[Province]]</f>
        <v>Groningen</v>
      </c>
      <c r="C229" s="51">
        <f>SUM(Tabel1[[#This Row],[Inf_Deaths '[1877']]:[Inf_Deaths '[1879']]])/SUM(Tabel1[[#This Row],[Births '[1877']]:[Births '[1879']]])*100</f>
        <v>14.492753623188406</v>
      </c>
      <c r="D229">
        <f>SUM(Tabel1[[#This Row],[Births '[1877']]:[Births '[1879']]])/3/Tabel1[[#This Row],[F_Aged_15to49 '[1879']]]*100</f>
        <v>16.312056737588655</v>
      </c>
      <c r="E229" cm="1">
        <f t="array" ref="E229">SUM(Tabel1[[#This Row],[Ilg_Births '[1878']]:[Ilg_Births '[1879']]]/SUM(Tabel1[[#This Row],[Births '[1878']]:[Births '[1879']]])*100)</f>
        <v>2.2727272727272729</v>
      </c>
      <c r="F229" s="9">
        <f>SUM(Tabel1[[#This Row],[M_Rom_Cath '[1879']]:[F_Rom_Cath '[1879']]])/Tabel1[[#This Row],[Pop_Size '[1879']]]*100</f>
        <v>7.8554595443833475E-2</v>
      </c>
      <c r="G229">
        <f>SUM(Tabel1[[#This Row],[M_Orthx_Prts '[1879']]:[F_Orthx_Prts '[1879']]])/Tabel1[[#This Row],[Pop_Size '[1879']]]*100</f>
        <v>36.606441476826397</v>
      </c>
      <c r="H229">
        <f>SUM(Tabel1[[#This Row],[M_Prt_Jews '[1879']]:[F_NL_Jews '[1879']]])/Tabel1[[#This Row],[Pop_Size '[1879']]]*100</f>
        <v>0</v>
      </c>
      <c r="I229" s="10">
        <f>Tabel1[[#This Row],[F_Lbr_Prtcp '[proxy1909']]]*100</f>
        <v>42.776203966005667</v>
      </c>
      <c r="J229" s="9">
        <f>LN((SUM(Tabel1[[#This Row],[Pop_Size '[1877']]:[Pop_Size '[1878']]])/2)/(Tabel1[[#This Row],[Area_Size '[1879']]]/100))</f>
        <v>4.0767956037525659</v>
      </c>
      <c r="K229">
        <f>IF(Tabel1[[#This Row],[Soil_Type]]="Sand", 1, 0)</f>
        <v>0</v>
      </c>
      <c r="L229" s="10">
        <f>IF(Tabel1[[#This Row],[WPS_Presence]]="Present", 1, 0)</f>
        <v>0</v>
      </c>
      <c r="M229">
        <f>Tabel1[[#This Row],[Med_Dr '[1878']]]/(SUM(Tabel1[[#This Row],[Pop_Size '[1877']]:[Pop_Size '[1878']]])/2)*1000</f>
        <v>0</v>
      </c>
      <c r="N229">
        <f>SUM(Tabel1[[#This Row],[Cntry_Srgn '[1878']]:[Twn_Srgn '[1878']]])/(SUM(Tabel1[[#This Row],[Pop_Size '[1877']]:[Pop_Size '[1878']]])/2)*1000</f>
        <v>0</v>
      </c>
      <c r="O229">
        <f>Tabel1[[#This Row],[Midw '[1878']]]/(SUM(Tabel1[[#This Row],[Pop_Size '[1877']]:[Pop_Size '[1878']]])/2)*1000</f>
        <v>0</v>
      </c>
      <c r="P229">
        <f>Tabel1[[#This Row],[Avg_Inf_Vacc '[1877-1879']]]*100</f>
        <v>0</v>
      </c>
      <c r="Q229">
        <f>Tabel1[[#This Row],[Avg_Tdlr_Vacc '[1867-1870']]]*100</f>
        <v>0</v>
      </c>
      <c r="S229">
        <f>'Data Input (1908-1910)'!B229</f>
        <v>10298</v>
      </c>
      <c r="T229" s="10" t="str">
        <f>'Data Input (1908-1910)'!C229</f>
        <v>Groningen</v>
      </c>
      <c r="U229" s="51">
        <f>SUM('Data Input (1908-1910)'!D229:F229)/SUM('Data Input (1908-1910)'!R229:T229)*100</f>
        <v>6.4705882352941186</v>
      </c>
      <c r="V229">
        <f>SUM('Data Input (1908-1910)'!X229:Z229)/SUM('Data Input (1908-1910)'!R229:T229)*100</f>
        <v>3.5294117647058822</v>
      </c>
      <c r="W229" s="10">
        <f>SUM('Data Input (1908-1910)'!R229:T229)/3/'Data Input (1908-1910)'!N229*100</f>
        <v>10.572139303482587</v>
      </c>
      <c r="X229">
        <f>'Data Input (1908-1910)'!AS229/SUM('Data Input (1908-1910)'!L229:M229)*100</f>
        <v>44.135802469135804</v>
      </c>
      <c r="Y229">
        <f>SUM('Data Input (1908-1910)'!AP229:AQ229)/SUM('Data Input (1908-1910)'!L229:M229)*100</f>
        <v>0</v>
      </c>
      <c r="Z229">
        <f>SUM('Data Input (1908-1910)'!AT229:AU229)/SUM('Data Input (1908-1910)'!L229:M229)*100</f>
        <v>0</v>
      </c>
      <c r="AA229" s="10">
        <f>'Data Input (1908-1910)'!BI229*100</f>
        <v>40.238196512122506</v>
      </c>
      <c r="AB229" s="9">
        <f>LN('Data Input (1908-1910)'!G229/('Data Input (1908-1910)'!BP229/100))</f>
        <v>4.0154990487198434</v>
      </c>
      <c r="AC229">
        <f>IF(Tabel3[[#This Row],[Soil_Type]]="SAND",1,0)</f>
        <v>0</v>
      </c>
      <c r="AD229" s="10">
        <f>IF(Tabel3[[#This Row],[WPS_Presence]]="Present",1,0)</f>
        <v>0</v>
      </c>
      <c r="AE229">
        <f>'Data Input (1908-1910)'!AV229/SUM('Data Input (1908-1910)'!L229:M229)*1000</f>
        <v>0.44091710758377423</v>
      </c>
      <c r="AF229">
        <f>'Data Input (1908-1910)'!AW229/SUM('Data Input (1908-1910)'!L229:M229)*1000</f>
        <v>0.44091710758377423</v>
      </c>
      <c r="AG229">
        <f>'Data Input (1908-1910)'!BE229*100</f>
        <v>0</v>
      </c>
    </row>
    <row r="230" spans="1:33" x14ac:dyDescent="0.25">
      <c r="A230">
        <f>Tabel1[[#This Row],[A_Code]]</f>
        <v>10610</v>
      </c>
      <c r="B230" t="str">
        <f>Tabel1[[#This Row],[Province]]</f>
        <v>Groningen</v>
      </c>
      <c r="C230" s="51">
        <f>SUM(Tabel1[[#This Row],[Inf_Deaths '[1877']]:[Inf_Deaths '[1879']]])/SUM(Tabel1[[#This Row],[Births '[1877']]:[Births '[1879']]])*100</f>
        <v>13.846153846153847</v>
      </c>
      <c r="D230">
        <f>SUM(Tabel1[[#This Row],[Births '[1877']]:[Births '[1879']]])/3/Tabel1[[#This Row],[F_Aged_15to49 '[1879']]]*100</f>
        <v>16.086046068913003</v>
      </c>
      <c r="E230" cm="1">
        <f t="array" ref="E230">SUM(Tabel1[[#This Row],[Ilg_Births '[1878']]:[Ilg_Births '[1879']]]/SUM(Tabel1[[#This Row],[Births '[1878']]:[Births '[1879']]])*100)</f>
        <v>4.0139616055846421</v>
      </c>
      <c r="F230" s="9">
        <f>SUM(Tabel1[[#This Row],[M_Rom_Cath '[1879']]:[F_Rom_Cath '[1879']]])/Tabel1[[#This Row],[Pop_Size '[1879']]]*100</f>
        <v>14.754098360655737</v>
      </c>
      <c r="G230">
        <f>SUM(Tabel1[[#This Row],[M_Orthx_Prts '[1879']]:[F_Orthx_Prts '[1879']]])/Tabel1[[#This Row],[Pop_Size '[1879']]]*100</f>
        <v>16.952901379130889</v>
      </c>
      <c r="H230">
        <f>SUM(Tabel1[[#This Row],[M_Prt_Jews '[1879']]:[F_NL_Jews '[1879']]])/Tabel1[[#This Row],[Pop_Size '[1879']]]*100</f>
        <v>1.7304189435336976</v>
      </c>
      <c r="I230" s="10">
        <f>Tabel1[[#This Row],[F_Lbr_Prtcp '[proxy1909']]]*100</f>
        <v>41.126232467712818</v>
      </c>
      <c r="J230" s="9">
        <f>LN((SUM(Tabel1[[#This Row],[Pop_Size '[1877']]:[Pop_Size '[1878']]])/2)/(Tabel1[[#This Row],[Area_Size '[1879']]]/100))</f>
        <v>4.2200289981288481</v>
      </c>
      <c r="K230">
        <f>IF(Tabel1[[#This Row],[Soil_Type]]="Sand", 1, 0)</f>
        <v>1</v>
      </c>
      <c r="L230" s="10">
        <f>IF(Tabel1[[#This Row],[WPS_Presence]]="Present", 1, 0)</f>
        <v>0</v>
      </c>
      <c r="M230">
        <f>Tabel1[[#This Row],[Med_Dr '[1878']]]/(SUM(Tabel1[[#This Row],[Pop_Size '[1877']]:[Pop_Size '[1878']]])/2)*1000</f>
        <v>0.13549217532687488</v>
      </c>
      <c r="N230">
        <f>SUM(Tabel1[[#This Row],[Cntry_Srgn '[1878']]:[Twn_Srgn '[1878']]])/(SUM(Tabel1[[#This Row],[Pop_Size '[1877']]:[Pop_Size '[1878']]])/2)*1000</f>
        <v>0.40647652598062461</v>
      </c>
      <c r="O230">
        <f>Tabel1[[#This Row],[Midw '[1878']]]/(SUM(Tabel1[[#This Row],[Pop_Size '[1877']]:[Pop_Size '[1878']]])/2)*1000</f>
        <v>0</v>
      </c>
      <c r="P230">
        <f>Tabel1[[#This Row],[Avg_Inf_Vacc '[1877-1879']]]*100</f>
        <v>0.47337278106508868</v>
      </c>
      <c r="Q230">
        <f>Tabel1[[#This Row],[Avg_Tdlr_Vacc '[1867-1870']]]*100</f>
        <v>4.7885572139303481</v>
      </c>
      <c r="S230">
        <f>'Data Input (1908-1910)'!B230</f>
        <v>11332</v>
      </c>
      <c r="T230" s="10" t="str">
        <f>'Data Input (1908-1910)'!C230</f>
        <v>Groningen</v>
      </c>
      <c r="U230" s="51">
        <f>SUM('Data Input (1908-1910)'!D230:F230)/SUM('Data Input (1908-1910)'!R230:T230)*100</f>
        <v>12.307692307692308</v>
      </c>
      <c r="V230">
        <f>SUM('Data Input (1908-1910)'!X230:Z230)/SUM('Data Input (1908-1910)'!R230:T230)*100</f>
        <v>1.5384615384615385</v>
      </c>
      <c r="W230" s="10">
        <f>SUM('Data Input (1908-1910)'!R230:T230)/3/'Data Input (1908-1910)'!N230*100</f>
        <v>14.06926406926407</v>
      </c>
      <c r="X230">
        <f>'Data Input (1908-1910)'!AS230/SUM('Data Input (1908-1910)'!L230:M230)*100</f>
        <v>7.3152889539136803E-2</v>
      </c>
      <c r="Y230">
        <f>SUM('Data Input (1908-1910)'!AP230:AQ230)/SUM('Data Input (1908-1910)'!L230:M230)*100</f>
        <v>49.012435991221651</v>
      </c>
      <c r="Z230">
        <f>SUM('Data Input (1908-1910)'!AT230:AU230)/SUM('Data Input (1908-1910)'!L230:M230)*100</f>
        <v>0</v>
      </c>
      <c r="AA230" s="10">
        <f>'Data Input (1908-1910)'!BI230*100</f>
        <v>42.776203966005667</v>
      </c>
      <c r="AB230" s="9">
        <f>LN('Data Input (1908-1910)'!G230/('Data Input (1908-1910)'!BP230/100))</f>
        <v>4.1328850704036091</v>
      </c>
      <c r="AC230">
        <f>IF(Tabel3[[#This Row],[Soil_Type]]="SAND",1,0)</f>
        <v>0</v>
      </c>
      <c r="AD230" s="10">
        <f>IF(Tabel3[[#This Row],[WPS_Presence]]="Present",1,0)</f>
        <v>0</v>
      </c>
      <c r="AE230">
        <f>'Data Input (1908-1910)'!AV230/SUM('Data Input (1908-1910)'!L230:M230)*1000</f>
        <v>0</v>
      </c>
      <c r="AF230">
        <f>'Data Input (1908-1910)'!AW230/SUM('Data Input (1908-1910)'!L230:M230)*1000</f>
        <v>0</v>
      </c>
      <c r="AG230">
        <f>'Data Input (1908-1910)'!BE230*100</f>
        <v>0</v>
      </c>
    </row>
    <row r="231" spans="1:33" x14ac:dyDescent="0.25">
      <c r="A231">
        <f>Tabel1[[#This Row],[A_Code]]</f>
        <v>10848</v>
      </c>
      <c r="B231" t="str">
        <f>Tabel1[[#This Row],[Province]]</f>
        <v>Groningen</v>
      </c>
      <c r="C231" s="51">
        <f>SUM(Tabel1[[#This Row],[Inf_Deaths '[1877']]:[Inf_Deaths '[1879']]])/SUM(Tabel1[[#This Row],[Births '[1877']]:[Births '[1879']]])*100</f>
        <v>10.860655737704917</v>
      </c>
      <c r="D231">
        <f>SUM(Tabel1[[#This Row],[Births '[1877']]:[Births '[1879']]])/3/Tabel1[[#This Row],[F_Aged_15to49 '[1879']]]*100</f>
        <v>14.059348890809565</v>
      </c>
      <c r="E231" cm="1">
        <f t="array" ref="E231">SUM(Tabel1[[#This Row],[Ilg_Births '[1878']]:[Ilg_Births '[1879']]]/SUM(Tabel1[[#This Row],[Births '[1878']]:[Births '[1879']]])*100)</f>
        <v>2.1604938271604937</v>
      </c>
      <c r="F231" s="9">
        <f>SUM(Tabel1[[#This Row],[M_Rom_Cath '[1879']]:[F_Rom_Cath '[1879']]])/Tabel1[[#This Row],[Pop_Size '[1879']]]*100</f>
        <v>10.045008183306056</v>
      </c>
      <c r="G231">
        <f>SUM(Tabel1[[#This Row],[M_Orthx_Prts '[1879']]:[F_Orthx_Prts '[1879']]])/Tabel1[[#This Row],[Pop_Size '[1879']]]*100</f>
        <v>9.5540098199672663</v>
      </c>
      <c r="H231">
        <f>SUM(Tabel1[[#This Row],[M_Prt_Jews '[1879']]:[F_NL_Jews '[1879']]])/Tabel1[[#This Row],[Pop_Size '[1879']]]*100</f>
        <v>5.257774140752864</v>
      </c>
      <c r="I231" s="10">
        <f>Tabel1[[#This Row],[F_Lbr_Prtcp '[proxy1909']]]*100</f>
        <v>43.821938704756626</v>
      </c>
      <c r="J231" s="9">
        <f>LN((SUM(Tabel1[[#This Row],[Pop_Size '[1877']]:[Pop_Size '[1878']]])/2)/(Tabel1[[#This Row],[Area_Size '[1879']]]/100))</f>
        <v>5.5367250766735641</v>
      </c>
      <c r="K231">
        <f>IF(Tabel1[[#This Row],[Soil_Type]]="Sand", 1, 0)</f>
        <v>0</v>
      </c>
      <c r="L231" s="10">
        <f>IF(Tabel1[[#This Row],[WPS_Presence]]="Present", 1, 0)</f>
        <v>0</v>
      </c>
      <c r="M231">
        <f>Tabel1[[#This Row],[Med_Dr '[1878']]]/(SUM(Tabel1[[#This Row],[Pop_Size '[1877']]:[Pop_Size '[1878']]])/2)*1000</f>
        <v>0.40068115796854653</v>
      </c>
      <c r="N231">
        <f>SUM(Tabel1[[#This Row],[Cntry_Srgn '[1878']]:[Twn_Srgn '[1878']]])/(SUM(Tabel1[[#This Row],[Pop_Size '[1877']]:[Pop_Size '[1878']]])/2)*1000</f>
        <v>0.20034057898427327</v>
      </c>
      <c r="O231">
        <f>Tabel1[[#This Row],[Midw '[1878']]]/(SUM(Tabel1[[#This Row],[Pop_Size '[1877']]:[Pop_Size '[1878']]])/2)*1000</f>
        <v>0</v>
      </c>
      <c r="P231">
        <f>Tabel1[[#This Row],[Avg_Inf_Vacc '[1877-1879']]]*100</f>
        <v>11.475409836065575</v>
      </c>
      <c r="Q231">
        <f>Tabel1[[#This Row],[Avg_Tdlr_Vacc '[1867-1870']]]*100</f>
        <v>13.768564356435645</v>
      </c>
      <c r="S231">
        <f>'Data Input (1908-1910)'!B231</f>
        <v>10610</v>
      </c>
      <c r="T231" s="10" t="str">
        <f>'Data Input (1908-1910)'!C231</f>
        <v>Groningen</v>
      </c>
      <c r="U231" s="51">
        <f>SUM('Data Input (1908-1910)'!D231:F231)/SUM('Data Input (1908-1910)'!R231:T231)*100</f>
        <v>10.018438844499078</v>
      </c>
      <c r="V231">
        <f>SUM('Data Input (1908-1910)'!X231:Z231)/SUM('Data Input (1908-1910)'!R231:T231)*100</f>
        <v>1.290719114935464</v>
      </c>
      <c r="W231" s="10">
        <f>SUM('Data Input (1908-1910)'!R231:T231)/3/'Data Input (1908-1910)'!N231*100</f>
        <v>17.904699020578853</v>
      </c>
      <c r="X231">
        <f>'Data Input (1908-1910)'!AS231/SUM('Data Input (1908-1910)'!L231:M231)*100</f>
        <v>12.230583765617009</v>
      </c>
      <c r="Y231">
        <f>SUM('Data Input (1908-1910)'!AP231:AQ231)/SUM('Data Input (1908-1910)'!L231:M231)*100</f>
        <v>19.164170380653175</v>
      </c>
      <c r="Z231">
        <f>SUM('Data Input (1908-1910)'!AT231:AU231)/SUM('Data Input (1908-1910)'!L231:M231)*100</f>
        <v>1.899612771242785</v>
      </c>
      <c r="AA231" s="10">
        <f>'Data Input (1908-1910)'!BI231*100</f>
        <v>41.126232467712818</v>
      </c>
      <c r="AB231" s="9">
        <f>LN('Data Input (1908-1910)'!G231/('Data Input (1908-1910)'!BP231/100))</f>
        <v>4.8276479564745109</v>
      </c>
      <c r="AC231">
        <f>IF(Tabel3[[#This Row],[Soil_Type]]="SAND",1,0)</f>
        <v>1</v>
      </c>
      <c r="AD231" s="10">
        <f>IF(Tabel3[[#This Row],[WPS_Presence]]="Present",1,0)</f>
        <v>0</v>
      </c>
      <c r="AE231">
        <f>'Data Input (1908-1910)'!AV231/SUM('Data Input (1908-1910)'!L231:M231)*1000</f>
        <v>0.21918608898955211</v>
      </c>
      <c r="AF231">
        <f>'Data Input (1908-1910)'!AW231/SUM('Data Input (1908-1910)'!L231:M231)*1000</f>
        <v>0.21918608898955211</v>
      </c>
      <c r="AG231">
        <f>'Data Input (1908-1910)'!BE231*100</f>
        <v>0</v>
      </c>
    </row>
    <row r="232" spans="1:33" x14ac:dyDescent="0.25">
      <c r="A232">
        <f>Tabel1[[#This Row],[A_Code]]</f>
        <v>10080</v>
      </c>
      <c r="B232" t="str">
        <f>Tabel1[[#This Row],[Province]]</f>
        <v>Groningen</v>
      </c>
      <c r="C232" s="51">
        <f>SUM(Tabel1[[#This Row],[Inf_Deaths '[1877']]:[Inf_Deaths '[1879']]])/SUM(Tabel1[[#This Row],[Births '[1877']]:[Births '[1879']]])*100</f>
        <v>12.702078521939955</v>
      </c>
      <c r="D232">
        <f>SUM(Tabel1[[#This Row],[Births '[1877']]:[Births '[1879']]])/3/Tabel1[[#This Row],[F_Aged_15to49 '[1879']]]*100</f>
        <v>13.616352201257861</v>
      </c>
      <c r="E232" cm="1">
        <f t="array" ref="E232">SUM(Tabel1[[#This Row],[Ilg_Births '[1878']]:[Ilg_Births '[1879']]]/SUM(Tabel1[[#This Row],[Births '[1878']]:[Births '[1879']]])*100)</f>
        <v>2.8268551236749118</v>
      </c>
      <c r="F232" s="9">
        <f>SUM(Tabel1[[#This Row],[M_Rom_Cath '[1879']]:[F_Rom_Cath '[1879']]])/Tabel1[[#This Row],[Pop_Size '[1879']]]*100</f>
        <v>15.545454545454545</v>
      </c>
      <c r="G232">
        <f>SUM(Tabel1[[#This Row],[M_Orthx_Prts '[1879']]:[F_Orthx_Prts '[1879']]])/Tabel1[[#This Row],[Pop_Size '[1879']]]*100</f>
        <v>7.7954545454545459</v>
      </c>
      <c r="H232">
        <f>SUM(Tabel1[[#This Row],[M_Prt_Jews '[1879']]:[F_NL_Jews '[1879']]])/Tabel1[[#This Row],[Pop_Size '[1879']]]*100</f>
        <v>1.6363636363636365</v>
      </c>
      <c r="I232" s="10">
        <f>Tabel1[[#This Row],[F_Lbr_Prtcp '[proxy1909']]]*100</f>
        <v>40.095361941915911</v>
      </c>
      <c r="J232" s="9">
        <f>LN((SUM(Tabel1[[#This Row],[Pop_Size '[1877']]:[Pop_Size '[1878']]])/2)/(Tabel1[[#This Row],[Area_Size '[1879']]]/100))</f>
        <v>5.7689388003607176</v>
      </c>
      <c r="K232">
        <f>IF(Tabel1[[#This Row],[Soil_Type]]="Sand", 1, 0)</f>
        <v>0</v>
      </c>
      <c r="L232" s="10">
        <f>IF(Tabel1[[#This Row],[WPS_Presence]]="Present", 1, 0)</f>
        <v>0</v>
      </c>
      <c r="M232">
        <f>Tabel1[[#This Row],[Med_Dr '[1878']]]/(SUM(Tabel1[[#This Row],[Pop_Size '[1877']]:[Pop_Size '[1878']]])/2)*1000</f>
        <v>0.6791940230925968</v>
      </c>
      <c r="N232">
        <f>SUM(Tabel1[[#This Row],[Cntry_Srgn '[1878']]:[Twn_Srgn '[1878']]])/(SUM(Tabel1[[#This Row],[Pop_Size '[1877']]:[Pop_Size '[1878']]])/2)*1000</f>
        <v>0.22639800769753224</v>
      </c>
      <c r="O232">
        <f>Tabel1[[#This Row],[Midw '[1878']]]/(SUM(Tabel1[[#This Row],[Pop_Size '[1877']]:[Pop_Size '[1878']]])/2)*1000</f>
        <v>0.45279601539506448</v>
      </c>
      <c r="P232">
        <f>Tabel1[[#This Row],[Avg_Inf_Vacc '[1877-1879']]]*100</f>
        <v>0.46189376443418007</v>
      </c>
      <c r="Q232">
        <f>Tabel1[[#This Row],[Avg_Tdlr_Vacc '[1867-1870']]]*100</f>
        <v>2.7086677367576244</v>
      </c>
      <c r="S232">
        <f>'Data Input (1908-1910)'!B232</f>
        <v>10848</v>
      </c>
      <c r="T232" s="10" t="str">
        <f>'Data Input (1908-1910)'!C232</f>
        <v>Groningen</v>
      </c>
      <c r="U232" s="51">
        <f>SUM('Data Input (1908-1910)'!D232:F232)/SUM('Data Input (1908-1910)'!R232:T232)*100</f>
        <v>11.859838274932615</v>
      </c>
      <c r="V232">
        <f>SUM('Data Input (1908-1910)'!X232:Z232)/SUM('Data Input (1908-1910)'!R232:T232)*100</f>
        <v>2.2911051212938007</v>
      </c>
      <c r="W232" s="10">
        <f>SUM('Data Input (1908-1910)'!R232:T232)/3/'Data Input (1908-1910)'!N232*100</f>
        <v>16.039775183744055</v>
      </c>
      <c r="X232">
        <f>'Data Input (1908-1910)'!AS232/SUM('Data Input (1908-1910)'!L232:M232)*100</f>
        <v>8.2978410926714634</v>
      </c>
      <c r="Y232">
        <f>SUM('Data Input (1908-1910)'!AP232:AQ232)/SUM('Data Input (1908-1910)'!L232:M232)*100</f>
        <v>11.044206197679541</v>
      </c>
      <c r="Z232">
        <f>SUM('Data Input (1908-1910)'!AT232:AU232)/SUM('Data Input (1908-1910)'!L232:M232)*100</f>
        <v>2.8785431047143488</v>
      </c>
      <c r="AA232" s="10">
        <f>'Data Input (1908-1910)'!BI232*100</f>
        <v>43.821938704756626</v>
      </c>
      <c r="AB232" s="9">
        <f>LN('Data Input (1908-1910)'!G232/('Data Input (1908-1910)'!BP232/100))</f>
        <v>5.8642710568594509</v>
      </c>
      <c r="AC232">
        <f>IF(Tabel3[[#This Row],[Soil_Type]]="SAND",1,0)</f>
        <v>0</v>
      </c>
      <c r="AD232" s="10">
        <f>IF(Tabel3[[#This Row],[WPS_Presence]]="Present",1,0)</f>
        <v>0</v>
      </c>
      <c r="AE232">
        <f>'Data Input (1908-1910)'!AV232/SUM('Data Input (1908-1910)'!L232:M232)*1000</f>
        <v>0.146864444118079</v>
      </c>
      <c r="AF232">
        <f>'Data Input (1908-1910)'!AW232/SUM('Data Input (1908-1910)'!L232:M232)*1000</f>
        <v>0.146864444118079</v>
      </c>
      <c r="AG232">
        <f>'Data Input (1908-1910)'!BE232*100</f>
        <v>8.9847259658580411E-2</v>
      </c>
    </row>
    <row r="233" spans="1:33" x14ac:dyDescent="0.25">
      <c r="A233">
        <f>Tabel1[[#This Row],[A_Code]]</f>
        <v>10711</v>
      </c>
      <c r="B233" t="str">
        <f>Tabel1[[#This Row],[Province]]</f>
        <v>Groningen</v>
      </c>
      <c r="C233" s="51">
        <f>SUM(Tabel1[[#This Row],[Inf_Deaths '[1877']]:[Inf_Deaths '[1879']]])/SUM(Tabel1[[#This Row],[Births '[1877']]:[Births '[1879']]])*100</f>
        <v>14.728682170542637</v>
      </c>
      <c r="D233">
        <f>SUM(Tabel1[[#This Row],[Births '[1877']]:[Births '[1879']]])/3/Tabel1[[#This Row],[F_Aged_15to49 '[1879']]]*100</f>
        <v>16.396568160152526</v>
      </c>
      <c r="E233" cm="1">
        <f t="array" ref="E233">SUM(Tabel1[[#This Row],[Ilg_Births '[1878']]:[Ilg_Births '[1879']]]/SUM(Tabel1[[#This Row],[Births '[1878']]:[Births '[1879']]])*100)</f>
        <v>4.2979942693409745</v>
      </c>
      <c r="F233" s="9">
        <f>SUM(Tabel1[[#This Row],[M_Rom_Cath '[1879']]:[F_Rom_Cath '[1879']]])/Tabel1[[#This Row],[Pop_Size '[1879']]]*100</f>
        <v>0</v>
      </c>
      <c r="G233">
        <f>SUM(Tabel1[[#This Row],[M_Orthx_Prts '[1879']]:[F_Orthx_Prts '[1879']]])/Tabel1[[#This Row],[Pop_Size '[1879']]]*100</f>
        <v>4.0967947357248988</v>
      </c>
      <c r="H233">
        <f>SUM(Tabel1[[#This Row],[M_Prt_Jews '[1879']]:[F_NL_Jews '[1879']]])/Tabel1[[#This Row],[Pop_Size '[1879']]]*100</f>
        <v>0.4245383145828911</v>
      </c>
      <c r="I233" s="10">
        <f>Tabel1[[#This Row],[F_Lbr_Prtcp '[proxy1909']]]*100</f>
        <v>42.41443108233117</v>
      </c>
      <c r="J233" s="9">
        <f>LN((SUM(Tabel1[[#This Row],[Pop_Size '[1877']]:[Pop_Size '[1878']]])/2)/(Tabel1[[#This Row],[Area_Size '[1879']]]/100))</f>
        <v>4.5867245597762292</v>
      </c>
      <c r="K233">
        <f>IF(Tabel1[[#This Row],[Soil_Type]]="Sand", 1, 0)</f>
        <v>0</v>
      </c>
      <c r="L233" s="10">
        <f>IF(Tabel1[[#This Row],[WPS_Presence]]="Present", 1, 0)</f>
        <v>0</v>
      </c>
      <c r="M233">
        <f>Tabel1[[#This Row],[Med_Dr '[1878']]]/(SUM(Tabel1[[#This Row],[Pop_Size '[1877']]:[Pop_Size '[1878']]])/2)*1000</f>
        <v>0.44262476485559366</v>
      </c>
      <c r="N233">
        <f>SUM(Tabel1[[#This Row],[Cntry_Srgn '[1878']]:[Twn_Srgn '[1878']]])/(SUM(Tabel1[[#This Row],[Pop_Size '[1877']]:[Pop_Size '[1878']]])/2)*1000</f>
        <v>0</v>
      </c>
      <c r="O233">
        <f>Tabel1[[#This Row],[Midw '[1878']]]/(SUM(Tabel1[[#This Row],[Pop_Size '[1877']]:[Pop_Size '[1878']]])/2)*1000</f>
        <v>0</v>
      </c>
      <c r="P233">
        <f>Tabel1[[#This Row],[Avg_Inf_Vacc '[1877-1879']]]*100</f>
        <v>1.7441860465116279</v>
      </c>
      <c r="Q233">
        <f>Tabel1[[#This Row],[Avg_Tdlr_Vacc '[1867-1870']]]*100</f>
        <v>6.6619915848527347</v>
      </c>
      <c r="S233">
        <f>'Data Input (1908-1910)'!B233</f>
        <v>10080</v>
      </c>
      <c r="T233" s="10" t="str">
        <f>'Data Input (1908-1910)'!C233</f>
        <v>Groningen</v>
      </c>
      <c r="U233" s="51">
        <f>SUM('Data Input (1908-1910)'!D233:F233)/SUM('Data Input (1908-1910)'!R233:T233)*100</f>
        <v>10.154905335628227</v>
      </c>
      <c r="V233">
        <f>SUM('Data Input (1908-1910)'!X233:Z233)/SUM('Data Input (1908-1910)'!R233:T233)*100</f>
        <v>1.5490533562822719</v>
      </c>
      <c r="W233" s="10">
        <f>SUM('Data Input (1908-1910)'!R233:T233)/3/'Data Input (1908-1910)'!N233*100</f>
        <v>12.92834890965732</v>
      </c>
      <c r="X233">
        <f>'Data Input (1908-1910)'!AS233/SUM('Data Input (1908-1910)'!L233:M233)*100</f>
        <v>11.209992193598751</v>
      </c>
      <c r="Y233">
        <f>SUM('Data Input (1908-1910)'!AP233:AQ233)/SUM('Data Input (1908-1910)'!L233:M233)*100</f>
        <v>10.070257611241217</v>
      </c>
      <c r="Z233">
        <f>SUM('Data Input (1908-1910)'!AT233:AU233)/SUM('Data Input (1908-1910)'!L233:M233)*100</f>
        <v>1.4832162373145981</v>
      </c>
      <c r="AA233" s="10">
        <f>'Data Input (1908-1910)'!BI233*100</f>
        <v>40.095361941915911</v>
      </c>
      <c r="AB233" s="9">
        <f>LN('Data Input (1908-1910)'!G233/('Data Input (1908-1910)'!BP233/100))</f>
        <v>6.1598850110346683</v>
      </c>
      <c r="AC233">
        <f>IF(Tabel3[[#This Row],[Soil_Type]]="SAND",1,0)</f>
        <v>0</v>
      </c>
      <c r="AD233" s="10">
        <f>IF(Tabel3[[#This Row],[WPS_Presence]]="Present",1,0)</f>
        <v>0</v>
      </c>
      <c r="AE233">
        <f>'Data Input (1908-1910)'!AV233/SUM('Data Input (1908-1910)'!L233:M233)*1000</f>
        <v>0.46838407494145201</v>
      </c>
      <c r="AF233">
        <f>'Data Input (1908-1910)'!AW233/SUM('Data Input (1908-1910)'!L233:M233)*1000</f>
        <v>0.78064012490241996</v>
      </c>
      <c r="AG233">
        <f>'Data Input (1908-1910)'!BE233*100</f>
        <v>0.4016064257028113</v>
      </c>
    </row>
    <row r="234" spans="1:33" x14ac:dyDescent="0.25">
      <c r="A234">
        <f>Tabel1[[#This Row],[A_Code]]</f>
        <v>10747</v>
      </c>
      <c r="B234" t="str">
        <f>Tabel1[[#This Row],[Province]]</f>
        <v>Groningen</v>
      </c>
      <c r="C234" s="51">
        <f>SUM(Tabel1[[#This Row],[Inf_Deaths '[1877']]:[Inf_Deaths '[1879']]])/SUM(Tabel1[[#This Row],[Births '[1877']]:[Births '[1879']]])*100</f>
        <v>13.671875</v>
      </c>
      <c r="D234">
        <f>SUM(Tabel1[[#This Row],[Births '[1877']]:[Births '[1879']]])/3/Tabel1[[#This Row],[F_Aged_15to49 '[1879']]]*100</f>
        <v>16.481570899726382</v>
      </c>
      <c r="E234" cm="1">
        <f t="array" ref="E234">SUM(Tabel1[[#This Row],[Ilg_Births '[1878']]:[Ilg_Births '[1879']]]/SUM(Tabel1[[#This Row],[Births '[1878']]:[Births '[1879']]])*100)</f>
        <v>4.084507042253521</v>
      </c>
      <c r="F234" s="9">
        <f>SUM(Tabel1[[#This Row],[M_Rom_Cath '[1879']]:[F_Rom_Cath '[1879']]])/Tabel1[[#This Row],[Pop_Size '[1879']]]*100</f>
        <v>2.3975168575404044</v>
      </c>
      <c r="G234">
        <f>SUM(Tabel1[[#This Row],[M_Orthx_Prts '[1879']]:[F_Orthx_Prts '[1879']]])/Tabel1[[#This Row],[Pop_Size '[1879']]]*100</f>
        <v>12.811730707481535</v>
      </c>
      <c r="H234">
        <f>SUM(Tabel1[[#This Row],[M_Prt_Jews '[1879']]:[F_NL_Jews '[1879']]])/Tabel1[[#This Row],[Pop_Size '[1879']]]*100</f>
        <v>0.38531520924756502</v>
      </c>
      <c r="I234" s="10">
        <f>Tabel1[[#This Row],[F_Lbr_Prtcp '[proxy1909']]]*100</f>
        <v>42.545731707317074</v>
      </c>
      <c r="J234" s="9">
        <f>LN((SUM(Tabel1[[#This Row],[Pop_Size '[1877']]:[Pop_Size '[1878']]])/2)/(Tabel1[[#This Row],[Area_Size '[1879']]]/100))</f>
        <v>4.0773999262591136</v>
      </c>
      <c r="K234">
        <f>IF(Tabel1[[#This Row],[Soil_Type]]="Sand", 1, 0)</f>
        <v>0</v>
      </c>
      <c r="L234" s="10">
        <f>IF(Tabel1[[#This Row],[WPS_Presence]]="Present", 1, 0)</f>
        <v>0</v>
      </c>
      <c r="M234">
        <f>Tabel1[[#This Row],[Med_Dr '[1878']]]/(SUM(Tabel1[[#This Row],[Pop_Size '[1877']]:[Pop_Size '[1878']]])/2)*1000</f>
        <v>0.11411617026132602</v>
      </c>
      <c r="N234">
        <f>SUM(Tabel1[[#This Row],[Cntry_Srgn '[1878']]:[Twn_Srgn '[1878']]])/(SUM(Tabel1[[#This Row],[Pop_Size '[1877']]:[Pop_Size '[1878']]])/2)*1000</f>
        <v>0.22823234052265204</v>
      </c>
      <c r="O234">
        <f>Tabel1[[#This Row],[Midw '[1878']]]/(SUM(Tabel1[[#This Row],[Pop_Size '[1877']]:[Pop_Size '[1878']]])/2)*1000</f>
        <v>0.11411617026132602</v>
      </c>
      <c r="P234">
        <f>Tabel1[[#This Row],[Avg_Inf_Vacc '[1877-1879']]]*100</f>
        <v>0.390625</v>
      </c>
      <c r="Q234">
        <f>Tabel1[[#This Row],[Avg_Tdlr_Vacc '[1867-1870']]]*100</f>
        <v>0.65736245954692551</v>
      </c>
      <c r="S234">
        <f>'Data Input (1908-1910)'!B234</f>
        <v>10711</v>
      </c>
      <c r="T234" s="10" t="str">
        <f>'Data Input (1908-1910)'!C234</f>
        <v>Groningen</v>
      </c>
      <c r="U234" s="51">
        <f>SUM('Data Input (1908-1910)'!D234:F234)/SUM('Data Input (1908-1910)'!R234:T234)*100</f>
        <v>8.3928571428571423</v>
      </c>
      <c r="V234">
        <f>SUM('Data Input (1908-1910)'!X234:Z234)/SUM('Data Input (1908-1910)'!R234:T234)*100</f>
        <v>2.3214285714285716</v>
      </c>
      <c r="W234" s="10">
        <f>SUM('Data Input (1908-1910)'!R234:T234)/3/'Data Input (1908-1910)'!N234*100</f>
        <v>13.342863950440789</v>
      </c>
      <c r="X234">
        <f>'Data Input (1908-1910)'!AS234/SUM('Data Input (1908-1910)'!L234:M234)*100</f>
        <v>0.37007240547063558</v>
      </c>
      <c r="Y234">
        <f>SUM('Data Input (1908-1910)'!AP234:AQ234)/SUM('Data Input (1908-1910)'!L234:M234)*100</f>
        <v>16.444086886564762</v>
      </c>
      <c r="Z234">
        <f>SUM('Data Input (1908-1910)'!AT234:AU234)/SUM('Data Input (1908-1910)'!L234:M234)*100</f>
        <v>0.38616251005631536</v>
      </c>
      <c r="AA234" s="10">
        <f>'Data Input (1908-1910)'!BI234*100</f>
        <v>42.41443108233117</v>
      </c>
      <c r="AB234" s="9">
        <f>LN('Data Input (1908-1910)'!G234/('Data Input (1908-1910)'!BP234/100))</f>
        <v>4.9108058919537401</v>
      </c>
      <c r="AC234">
        <f>IF(Tabel3[[#This Row],[Soil_Type]]="SAND",1,0)</f>
        <v>0</v>
      </c>
      <c r="AD234" s="10">
        <f>IF(Tabel3[[#This Row],[WPS_Presence]]="Present",1,0)</f>
        <v>0</v>
      </c>
      <c r="AE234">
        <f>'Data Input (1908-1910)'!AV234/SUM('Data Input (1908-1910)'!L234:M234)*1000</f>
        <v>0.32180209171359614</v>
      </c>
      <c r="AF234">
        <f>'Data Input (1908-1910)'!AW234/SUM('Data Input (1908-1910)'!L234:M234)*1000</f>
        <v>0.48270313757039424</v>
      </c>
      <c r="AG234">
        <f>'Data Input (1908-1910)'!BE234*100</f>
        <v>0.17857142857142858</v>
      </c>
    </row>
    <row r="235" spans="1:33" x14ac:dyDescent="0.25">
      <c r="A235">
        <f>Tabel1[[#This Row],[A_Code]]</f>
        <v>10771</v>
      </c>
      <c r="B235" t="str">
        <f>Tabel1[[#This Row],[Province]]</f>
        <v>Groningen</v>
      </c>
      <c r="C235" s="51">
        <f>SUM(Tabel1[[#This Row],[Inf_Deaths '[1877']]:[Inf_Deaths '[1879']]])/SUM(Tabel1[[#This Row],[Births '[1877']]:[Births '[1879']]])*100</f>
        <v>12.727272727272727</v>
      </c>
      <c r="D235">
        <f>SUM(Tabel1[[#This Row],[Births '[1877']]:[Births '[1879']]])/3/Tabel1[[#This Row],[F_Aged_15to49 '[1879']]]*100</f>
        <v>15.602836879432624</v>
      </c>
      <c r="E235" cm="1">
        <f t="array" ref="E235">SUM(Tabel1[[#This Row],[Ilg_Births '[1878']]:[Ilg_Births '[1879']]]/SUM(Tabel1[[#This Row],[Births '[1878']]:[Births '[1879']]])*100)</f>
        <v>2.7777777777777777</v>
      </c>
      <c r="F235" s="9">
        <f>SUM(Tabel1[[#This Row],[M_Rom_Cath '[1879']]:[F_Rom_Cath '[1879']]])/Tabel1[[#This Row],[Pop_Size '[1879']]]*100</f>
        <v>4.8995590396864283E-2</v>
      </c>
      <c r="G235">
        <f>SUM(Tabel1[[#This Row],[M_Orthx_Prts '[1879']]:[F_Orthx_Prts '[1879']]])/Tabel1[[#This Row],[Pop_Size '[1879']]]*100</f>
        <v>26.114649681528661</v>
      </c>
      <c r="H235">
        <f>SUM(Tabel1[[#This Row],[M_Prt_Jews '[1879']]:[F_NL_Jews '[1879']]])/Tabel1[[#This Row],[Pop_Size '[1879']]]*100</f>
        <v>0.58794708476237134</v>
      </c>
      <c r="I235" s="10">
        <f>Tabel1[[#This Row],[F_Lbr_Prtcp '[proxy1909']]]*100</f>
        <v>42.13219616204691</v>
      </c>
      <c r="J235" s="9">
        <f>LN((SUM(Tabel1[[#This Row],[Pop_Size '[1877']]:[Pop_Size '[1878']]])/2)/(Tabel1[[#This Row],[Area_Size '[1879']]]/100))</f>
        <v>4.453400093984536</v>
      </c>
      <c r="K235">
        <f>IF(Tabel1[[#This Row],[Soil_Type]]="Sand", 1, 0)</f>
        <v>0</v>
      </c>
      <c r="L235" s="10">
        <f>IF(Tabel1[[#This Row],[WPS_Presence]]="Present", 1, 0)</f>
        <v>0</v>
      </c>
      <c r="M235">
        <f>Tabel1[[#This Row],[Med_Dr '[1878']]]/(SUM(Tabel1[[#This Row],[Pop_Size '[1877']]:[Pop_Size '[1878']]])/2)*1000</f>
        <v>0.46285582041194168</v>
      </c>
      <c r="N235">
        <f>SUM(Tabel1[[#This Row],[Cntry_Srgn '[1878']]:[Twn_Srgn '[1878']]])/(SUM(Tabel1[[#This Row],[Pop_Size '[1877']]:[Pop_Size '[1878']]])/2)*1000</f>
        <v>0</v>
      </c>
      <c r="O235">
        <f>Tabel1[[#This Row],[Midw '[1878']]]/(SUM(Tabel1[[#This Row],[Pop_Size '[1877']]:[Pop_Size '[1878']]])/2)*1000</f>
        <v>0</v>
      </c>
      <c r="P235">
        <f>Tabel1[[#This Row],[Avg_Inf_Vacc '[1877-1879']]]*100</f>
        <v>0</v>
      </c>
      <c r="Q235">
        <f>Tabel1[[#This Row],[Avg_Tdlr_Vacc '[1867-1870']]]*100</f>
        <v>0.68306010928961747</v>
      </c>
      <c r="S235">
        <f>'Data Input (1908-1910)'!B235</f>
        <v>10747</v>
      </c>
      <c r="T235" s="10" t="str">
        <f>'Data Input (1908-1910)'!C235</f>
        <v>Groningen</v>
      </c>
      <c r="U235" s="51">
        <f>SUM('Data Input (1908-1910)'!D235:F235)/SUM('Data Input (1908-1910)'!R235:T235)*100</f>
        <v>8.632478632478632</v>
      </c>
      <c r="V235">
        <f>SUM('Data Input (1908-1910)'!X235:Z235)/SUM('Data Input (1908-1910)'!R235:T235)*100</f>
        <v>1.8803418803418803</v>
      </c>
      <c r="W235" s="10">
        <f>SUM('Data Input (1908-1910)'!R235:T235)/3/'Data Input (1908-1910)'!N235*100</f>
        <v>13.397457918241154</v>
      </c>
      <c r="X235">
        <f>'Data Input (1908-1910)'!AS235/SUM('Data Input (1908-1910)'!L235:M235)*100</f>
        <v>1.6636725767398264</v>
      </c>
      <c r="Y235">
        <f>SUM('Data Input (1908-1910)'!AP235:AQ235)/SUM('Data Input (1908-1910)'!L235:M235)*100</f>
        <v>16.316488323049285</v>
      </c>
      <c r="Z235">
        <f>SUM('Data Input (1908-1910)'!AT235:AU235)/SUM('Data Input (1908-1910)'!L235:M235)*100</f>
        <v>0.34366945247207686</v>
      </c>
      <c r="AA235" s="10">
        <f>'Data Input (1908-1910)'!BI235*100</f>
        <v>42.545731707317074</v>
      </c>
      <c r="AB235" s="9">
        <f>LN('Data Input (1908-1910)'!G235/('Data Input (1908-1910)'!BP235/100))</f>
        <v>4.4588815924477245</v>
      </c>
      <c r="AC235">
        <f>IF(Tabel3[[#This Row],[Soil_Type]]="SAND",1,0)</f>
        <v>0</v>
      </c>
      <c r="AD235" s="10">
        <f>IF(Tabel3[[#This Row],[WPS_Presence]]="Present",1,0)</f>
        <v>0</v>
      </c>
      <c r="AE235">
        <f>'Data Input (1908-1910)'!AV235/SUM('Data Input (1908-1910)'!L235:M235)*1000</f>
        <v>0.31242677497461535</v>
      </c>
      <c r="AF235">
        <f>'Data Input (1908-1910)'!AW235/SUM('Data Input (1908-1910)'!L235:M235)*1000</f>
        <v>0.31242677497461535</v>
      </c>
      <c r="AG235">
        <f>'Data Input (1908-1910)'!BE235*100</f>
        <v>5.6980056980056974E-2</v>
      </c>
    </row>
    <row r="236" spans="1:33" x14ac:dyDescent="0.25">
      <c r="A236">
        <f>Tabel1[[#This Row],[A_Code]]</f>
        <v>10891</v>
      </c>
      <c r="B236" t="str">
        <f>Tabel1[[#This Row],[Province]]</f>
        <v>Groningen</v>
      </c>
      <c r="C236" s="51">
        <f>SUM(Tabel1[[#This Row],[Inf_Deaths '[1877']]:[Inf_Deaths '[1879']]])/SUM(Tabel1[[#This Row],[Births '[1877']]:[Births '[1879']]])*100</f>
        <v>15.068493150684931</v>
      </c>
      <c r="D236">
        <f>SUM(Tabel1[[#This Row],[Births '[1877']]:[Births '[1879']]])/3/Tabel1[[#This Row],[F_Aged_15to49 '[1879']]]*100</f>
        <v>17.365447517097827</v>
      </c>
      <c r="E236" cm="1">
        <f t="array" ref="E236">SUM(Tabel1[[#This Row],[Ilg_Births '[1878']]:[Ilg_Births '[1879']]]/SUM(Tabel1[[#This Row],[Births '[1878']]:[Births '[1879']]])*100)</f>
        <v>1.5424164524421593</v>
      </c>
      <c r="F236" s="9">
        <f>SUM(Tabel1[[#This Row],[M_Rom_Cath '[1879']]:[F_Rom_Cath '[1879']]])/Tabel1[[#This Row],[Pop_Size '[1879']]]*100</f>
        <v>0.12310217480508823</v>
      </c>
      <c r="G236">
        <f>SUM(Tabel1[[#This Row],[M_Orthx_Prts '[1879']]:[F_Orthx_Prts '[1879']]])/Tabel1[[#This Row],[Pop_Size '[1879']]]*100</f>
        <v>29.565038982355357</v>
      </c>
      <c r="H236">
        <f>SUM(Tabel1[[#This Row],[M_Prt_Jews '[1879']]:[F_NL_Jews '[1879']]])/Tabel1[[#This Row],[Pop_Size '[1879']]]*100</f>
        <v>0.20517029134181369</v>
      </c>
      <c r="I236" s="10">
        <f>Tabel1[[#This Row],[F_Lbr_Prtcp '[proxy1909']]]*100</f>
        <v>38.198997300424217</v>
      </c>
      <c r="J236" s="9">
        <f>LN((SUM(Tabel1[[#This Row],[Pop_Size '[1877']]:[Pop_Size '[1878']]])/2)/(Tabel1[[#This Row],[Area_Size '[1879']]]/100))</f>
        <v>4.4243087264700334</v>
      </c>
      <c r="K236">
        <f>IF(Tabel1[[#This Row],[Soil_Type]]="Sand", 1, 0)</f>
        <v>0</v>
      </c>
      <c r="L236" s="10">
        <f>IF(Tabel1[[#This Row],[WPS_Presence]]="Present", 1, 0)</f>
        <v>0</v>
      </c>
      <c r="M236">
        <f>Tabel1[[#This Row],[Med_Dr '[1878']]]/(SUM(Tabel1[[#This Row],[Pop_Size '[1877']]:[Pop_Size '[1878']]])/2)*1000</f>
        <v>0.41911148365465212</v>
      </c>
      <c r="N236">
        <f>SUM(Tabel1[[#This Row],[Cntry_Srgn '[1878']]:[Twn_Srgn '[1878']]])/(SUM(Tabel1[[#This Row],[Pop_Size '[1877']]:[Pop_Size '[1878']]])/2)*1000</f>
        <v>0</v>
      </c>
      <c r="O236">
        <f>Tabel1[[#This Row],[Midw '[1878']]]/(SUM(Tabel1[[#This Row],[Pop_Size '[1877']]:[Pop_Size '[1878']]])/2)*1000</f>
        <v>0.20955574182732606</v>
      </c>
      <c r="P236">
        <f>Tabel1[[#This Row],[Avg_Inf_Vacc '[1877-1879']]]*100</f>
        <v>0.34246575342465752</v>
      </c>
      <c r="Q236">
        <f>Tabel1[[#This Row],[Avg_Tdlr_Vacc '[1867-1870']]]*100</f>
        <v>6.200396825396826</v>
      </c>
      <c r="S236">
        <f>'Data Input (1908-1910)'!B236</f>
        <v>10771</v>
      </c>
      <c r="T236" s="10" t="str">
        <f>'Data Input (1908-1910)'!C236</f>
        <v>Groningen</v>
      </c>
      <c r="U236" s="51">
        <f>SUM('Data Input (1908-1910)'!D236:F236)/SUM('Data Input (1908-1910)'!R236:T236)*100</f>
        <v>6.1855670103092786</v>
      </c>
      <c r="V236">
        <f>SUM('Data Input (1908-1910)'!X236:Z236)/SUM('Data Input (1908-1910)'!R236:T236)*100</f>
        <v>1.0309278350515463</v>
      </c>
      <c r="W236" s="10">
        <f>SUM('Data Input (1908-1910)'!R236:T236)/3/'Data Input (1908-1910)'!N236*100</f>
        <v>12.830687830687831</v>
      </c>
      <c r="X236">
        <f>'Data Input (1908-1910)'!AS236/SUM('Data Input (1908-1910)'!L236:M236)*100</f>
        <v>0</v>
      </c>
      <c r="Y236">
        <f>SUM('Data Input (1908-1910)'!AP236:AQ236)/SUM('Data Input (1908-1910)'!L236:M236)*100</f>
        <v>36.24220837043633</v>
      </c>
      <c r="Z236">
        <f>SUM('Data Input (1908-1910)'!AT236:AU236)/SUM('Data Input (1908-1910)'!L236:M236)*100</f>
        <v>0</v>
      </c>
      <c r="AA236" s="10">
        <f>'Data Input (1908-1910)'!BI236*100</f>
        <v>42.13219616204691</v>
      </c>
      <c r="AB236" s="9">
        <f>LN('Data Input (1908-1910)'!G236/('Data Input (1908-1910)'!BP236/100))</f>
        <v>4.50372091845359</v>
      </c>
      <c r="AC236">
        <f>IF(Tabel3[[#This Row],[Soil_Type]]="SAND",1,0)</f>
        <v>0</v>
      </c>
      <c r="AD236" s="10">
        <f>IF(Tabel3[[#This Row],[WPS_Presence]]="Present",1,0)</f>
        <v>0</v>
      </c>
      <c r="AE236">
        <f>'Data Input (1908-1910)'!AV236/SUM('Data Input (1908-1910)'!L236:M236)*1000</f>
        <v>0.44523597506678536</v>
      </c>
      <c r="AF236">
        <f>'Data Input (1908-1910)'!AW236/SUM('Data Input (1908-1910)'!L236:M236)*1000</f>
        <v>0.44523597506678536</v>
      </c>
      <c r="AG236">
        <f>'Data Input (1908-1910)'!BE236*100</f>
        <v>0</v>
      </c>
    </row>
    <row r="237" spans="1:33" x14ac:dyDescent="0.25">
      <c r="A237">
        <f>Tabel1[[#This Row],[A_Code]]</f>
        <v>11023</v>
      </c>
      <c r="B237" t="str">
        <f>Tabel1[[#This Row],[Province]]</f>
        <v>Groningen</v>
      </c>
      <c r="C237" s="51">
        <f>SUM(Tabel1[[#This Row],[Inf_Deaths '[1877']]:[Inf_Deaths '[1879']]])/SUM(Tabel1[[#This Row],[Births '[1877']]:[Births '[1879']]])*100</f>
        <v>12.211981566820276</v>
      </c>
      <c r="D237">
        <f>SUM(Tabel1[[#This Row],[Births '[1877']]:[Births '[1879']]])/3/Tabel1[[#This Row],[F_Aged_15to49 '[1879']]]*100</f>
        <v>20.666666666666668</v>
      </c>
      <c r="E237" cm="1">
        <f t="array" ref="E237">SUM(Tabel1[[#This Row],[Ilg_Births '[1878']]:[Ilg_Births '[1879']]]/SUM(Tabel1[[#This Row],[Births '[1878']]:[Births '[1879']]])*100)</f>
        <v>1.4981273408239701</v>
      </c>
      <c r="F237" s="9">
        <f>SUM(Tabel1[[#This Row],[M_Rom_Cath '[1879']]:[F_Rom_Cath '[1879']]])/Tabel1[[#This Row],[Pop_Size '[1879']]]*100</f>
        <v>0</v>
      </c>
      <c r="G237">
        <f>SUM(Tabel1[[#This Row],[M_Orthx_Prts '[1879']]:[F_Orthx_Prts '[1879']]])/Tabel1[[#This Row],[Pop_Size '[1879']]]*100</f>
        <v>5.8648111332007948</v>
      </c>
      <c r="H237">
        <f>SUM(Tabel1[[#This Row],[M_Prt_Jews '[1879']]:[F_NL_Jews '[1879']]])/Tabel1[[#This Row],[Pop_Size '[1879']]]*100</f>
        <v>0.56328694499668652</v>
      </c>
      <c r="I237" s="10">
        <f>Tabel1[[#This Row],[F_Lbr_Prtcp '[proxy1909']]]*100</f>
        <v>40.50925925925926</v>
      </c>
      <c r="J237" s="9">
        <f>LN((SUM(Tabel1[[#This Row],[Pop_Size '[1877']]:[Pop_Size '[1878']]])/2)/(Tabel1[[#This Row],[Area_Size '[1879']]]/100))</f>
        <v>4.3144332310949478</v>
      </c>
      <c r="K237">
        <f>IF(Tabel1[[#This Row],[Soil_Type]]="Sand", 1, 0)</f>
        <v>0</v>
      </c>
      <c r="L237" s="10">
        <f>IF(Tabel1[[#This Row],[WPS_Presence]]="Present", 1, 0)</f>
        <v>0</v>
      </c>
      <c r="M237">
        <f>Tabel1[[#This Row],[Med_Dr '[1878']]]/(SUM(Tabel1[[#This Row],[Pop_Size '[1877']]:[Pop_Size '[1878']]])/2)*1000</f>
        <v>0.33085194375516958</v>
      </c>
      <c r="N237">
        <f>SUM(Tabel1[[#This Row],[Cntry_Srgn '[1878']]:[Twn_Srgn '[1878']]])/(SUM(Tabel1[[#This Row],[Pop_Size '[1877']]:[Pop_Size '[1878']]])/2)*1000</f>
        <v>0</v>
      </c>
      <c r="O237">
        <f>Tabel1[[#This Row],[Midw '[1878']]]/(SUM(Tabel1[[#This Row],[Pop_Size '[1877']]:[Pop_Size '[1878']]])/2)*1000</f>
        <v>0</v>
      </c>
      <c r="P237">
        <f>Tabel1[[#This Row],[Avg_Inf_Vacc '[1877-1879']]]*100</f>
        <v>8.5253456221198167</v>
      </c>
      <c r="Q237">
        <f>Tabel1[[#This Row],[Avg_Tdlr_Vacc '[1867-1870']]]*100</f>
        <v>6.3229571984435795</v>
      </c>
      <c r="S237">
        <f>'Data Input (1908-1910)'!B237</f>
        <v>10891</v>
      </c>
      <c r="T237" s="10" t="str">
        <f>'Data Input (1908-1910)'!C237</f>
        <v>Groningen</v>
      </c>
      <c r="U237" s="51">
        <f>SUM('Data Input (1908-1910)'!D237:F237)/SUM('Data Input (1908-1910)'!R237:T237)*100</f>
        <v>6.5822784810126587</v>
      </c>
      <c r="V237">
        <f>SUM('Data Input (1908-1910)'!X237:Z237)/SUM('Data Input (1908-1910)'!R237:T237)*100</f>
        <v>1.5189873417721518</v>
      </c>
      <c r="W237" s="10">
        <f>SUM('Data Input (1908-1910)'!R237:T237)/3/'Data Input (1908-1910)'!N237*100</f>
        <v>11.340798162503587</v>
      </c>
      <c r="X237">
        <f>'Data Input (1908-1910)'!AS237/SUM('Data Input (1908-1910)'!L237:M237)*100</f>
        <v>6.1766522544780732E-2</v>
      </c>
      <c r="Y237">
        <f>SUM('Data Input (1908-1910)'!AP237:AQ237)/SUM('Data Input (1908-1910)'!L237:M237)*100</f>
        <v>35.001029442042416</v>
      </c>
      <c r="Z237">
        <f>SUM('Data Input (1908-1910)'!AT237:AU237)/SUM('Data Input (1908-1910)'!L237:M237)*100</f>
        <v>0.14412188593782169</v>
      </c>
      <c r="AA237" s="10">
        <f>'Data Input (1908-1910)'!BI237*100</f>
        <v>38.198997300424217</v>
      </c>
      <c r="AB237" s="9">
        <f>LN('Data Input (1908-1910)'!G237/('Data Input (1908-1910)'!BP237/100))</f>
        <v>4.4639565197314992</v>
      </c>
      <c r="AC237">
        <f>IF(Tabel3[[#This Row],[Soil_Type]]="SAND",1,0)</f>
        <v>0</v>
      </c>
      <c r="AD237" s="10">
        <f>IF(Tabel3[[#This Row],[WPS_Presence]]="Present",1,0)</f>
        <v>0</v>
      </c>
      <c r="AE237">
        <f>'Data Input (1908-1910)'!AV237/SUM('Data Input (1908-1910)'!L237:M237)*1000</f>
        <v>0.41177681696520485</v>
      </c>
      <c r="AF237">
        <f>'Data Input (1908-1910)'!AW237/SUM('Data Input (1908-1910)'!L237:M237)*1000</f>
        <v>0.41177681696520485</v>
      </c>
      <c r="AG237">
        <f>'Data Input (1908-1910)'!BE237*100</f>
        <v>0</v>
      </c>
    </row>
    <row r="238" spans="1:33" x14ac:dyDescent="0.25">
      <c r="A238">
        <f>Tabel1[[#This Row],[A_Code]]</f>
        <v>11137</v>
      </c>
      <c r="B238" t="str">
        <f>Tabel1[[#This Row],[Province]]</f>
        <v>Groningen</v>
      </c>
      <c r="C238" s="51">
        <f>SUM(Tabel1[[#This Row],[Inf_Deaths '[1877']]:[Inf_Deaths '[1879']]])/SUM(Tabel1[[#This Row],[Births '[1877']]:[Births '[1879']]])*100</f>
        <v>14.6875</v>
      </c>
      <c r="D238">
        <f>SUM(Tabel1[[#This Row],[Births '[1877']]:[Births '[1879']]])/3/Tabel1[[#This Row],[F_Aged_15to49 '[1879']]]*100</f>
        <v>13.979903888160768</v>
      </c>
      <c r="E238" cm="1">
        <f t="array" ref="E238">SUM(Tabel1[[#This Row],[Ilg_Births '[1878']]:[Ilg_Births '[1879']]]/SUM(Tabel1[[#This Row],[Births '[1878']]:[Births '[1879']]])*100)</f>
        <v>10.849056603773587</v>
      </c>
      <c r="F238" s="9">
        <f>SUM(Tabel1[[#This Row],[M_Rom_Cath '[1879']]:[F_Rom_Cath '[1879']]])/Tabel1[[#This Row],[Pop_Size '[1879']]]*100</f>
        <v>17.055771725032425</v>
      </c>
      <c r="G238">
        <f>SUM(Tabel1[[#This Row],[M_Orthx_Prts '[1879']]:[F_Orthx_Prts '[1879']]])/Tabel1[[#This Row],[Pop_Size '[1879']]]*100</f>
        <v>17.250324254215304</v>
      </c>
      <c r="H238">
        <f>SUM(Tabel1[[#This Row],[M_Prt_Jews '[1879']]:[F_NL_Jews '[1879']]])/Tabel1[[#This Row],[Pop_Size '[1879']]]*100</f>
        <v>1.621271076523995</v>
      </c>
      <c r="I238" s="10">
        <f>Tabel1[[#This Row],[F_Lbr_Prtcp '[proxy1909']]]*100</f>
        <v>38.293515358361773</v>
      </c>
      <c r="J238" s="9">
        <f>LN((SUM(Tabel1[[#This Row],[Pop_Size '[1877']]:[Pop_Size '[1878']]])/2)/(Tabel1[[#This Row],[Area_Size '[1879']]]/100))</f>
        <v>4.7151334125254589</v>
      </c>
      <c r="K238">
        <f>IF(Tabel1[[#This Row],[Soil_Type]]="Sand", 1, 0)</f>
        <v>0</v>
      </c>
      <c r="L238" s="10">
        <f>IF(Tabel1[[#This Row],[WPS_Presence]]="Present", 1, 0)</f>
        <v>0</v>
      </c>
      <c r="M238">
        <f>Tabel1[[#This Row],[Med_Dr '[1878']]]/(SUM(Tabel1[[#This Row],[Pop_Size '[1877']]:[Pop_Size '[1878']]])/2)*1000</f>
        <v>0.61823802163833075</v>
      </c>
      <c r="N238">
        <f>SUM(Tabel1[[#This Row],[Cntry_Srgn '[1878']]:[Twn_Srgn '[1878']]])/(SUM(Tabel1[[#This Row],[Pop_Size '[1877']]:[Pop_Size '[1878']]])/2)*1000</f>
        <v>0</v>
      </c>
      <c r="O238">
        <f>Tabel1[[#This Row],[Midw '[1878']]]/(SUM(Tabel1[[#This Row],[Pop_Size '[1877']]:[Pop_Size '[1878']]])/2)*1000</f>
        <v>0.61823802163833075</v>
      </c>
      <c r="P238">
        <f>Tabel1[[#This Row],[Avg_Inf_Vacc '[1877-1879']]]*100</f>
        <v>0.9375</v>
      </c>
      <c r="Q238">
        <f>Tabel1[[#This Row],[Avg_Tdlr_Vacc '[1867-1870']]]*100</f>
        <v>5.644273127753304</v>
      </c>
      <c r="S238">
        <f>'Data Input (1908-1910)'!B238</f>
        <v>11023</v>
      </c>
      <c r="T238" s="10" t="str">
        <f>'Data Input (1908-1910)'!C238</f>
        <v>Groningen</v>
      </c>
      <c r="U238" s="51">
        <f>SUM('Data Input (1908-1910)'!D238:F238)/SUM('Data Input (1908-1910)'!R238:T238)*100</f>
        <v>11.147540983606557</v>
      </c>
      <c r="V238">
        <f>SUM('Data Input (1908-1910)'!X238:Z238)/SUM('Data Input (1908-1910)'!R238:T238)*100</f>
        <v>4.2622950819672125</v>
      </c>
      <c r="W238" s="10">
        <f>SUM('Data Input (1908-1910)'!R238:T238)/3/'Data Input (1908-1910)'!N238*100</f>
        <v>11.592550361079439</v>
      </c>
      <c r="X238">
        <f>'Data Input (1908-1910)'!AS238/SUM('Data Input (1908-1910)'!L238:M238)*100</f>
        <v>0.1632208922742111</v>
      </c>
      <c r="Y238">
        <f>SUM('Data Input (1908-1910)'!AP238:AQ238)/SUM('Data Input (1908-1910)'!L238:M238)*100</f>
        <v>16.050054406964094</v>
      </c>
      <c r="Z238">
        <f>SUM('Data Input (1908-1910)'!AT238:AU238)/SUM('Data Input (1908-1910)'!L238:M238)*100</f>
        <v>0.40805223068552776</v>
      </c>
      <c r="AA238" s="10">
        <f>'Data Input (1908-1910)'!BI238*100</f>
        <v>40.50925925925926</v>
      </c>
      <c r="AB238" s="9">
        <f>LN('Data Input (1908-1910)'!G238/('Data Input (1908-1910)'!BP238/100))</f>
        <v>4.5231472870029572</v>
      </c>
      <c r="AC238">
        <f>IF(Tabel3[[#This Row],[Soil_Type]]="SAND",1,0)</f>
        <v>0</v>
      </c>
      <c r="AD238" s="10">
        <f>IF(Tabel3[[#This Row],[WPS_Presence]]="Present",1,0)</f>
        <v>0</v>
      </c>
      <c r="AE238">
        <f>'Data Input (1908-1910)'!AV238/SUM('Data Input (1908-1910)'!L238:M238)*1000</f>
        <v>0.27203482045701849</v>
      </c>
      <c r="AF238">
        <f>'Data Input (1908-1910)'!AW238/SUM('Data Input (1908-1910)'!L238:M238)*1000</f>
        <v>9.5212187159956478</v>
      </c>
      <c r="AG238">
        <f>'Data Input (1908-1910)'!BE238*100</f>
        <v>0.10928961748633879</v>
      </c>
    </row>
    <row r="239" spans="1:33" x14ac:dyDescent="0.25">
      <c r="A239">
        <f>Tabel1[[#This Row],[A_Code]]</f>
        <v>10246</v>
      </c>
      <c r="B239" t="str">
        <f>Tabel1[[#This Row],[Province]]</f>
        <v>Groningen</v>
      </c>
      <c r="C239" s="51">
        <f>SUM(Tabel1[[#This Row],[Inf_Deaths '[1877']]:[Inf_Deaths '[1879']]])/SUM(Tabel1[[#This Row],[Births '[1877']]:[Births '[1879']]])*100</f>
        <v>11.830357142857142</v>
      </c>
      <c r="D239">
        <f>SUM(Tabel1[[#This Row],[Births '[1877']]:[Births '[1879']]])/3/Tabel1[[#This Row],[F_Aged_15to49 '[1879']]]*100</f>
        <v>17.263969171483623</v>
      </c>
      <c r="E239" cm="1">
        <f t="array" ref="E239">SUM(Tabel1[[#This Row],[Ilg_Births '[1878']]:[Ilg_Births '[1879']]]/SUM(Tabel1[[#This Row],[Births '[1878']]:[Births '[1879']]])*100)</f>
        <v>5.2117263843648214</v>
      </c>
      <c r="F239" s="9">
        <f>SUM(Tabel1[[#This Row],[M_Rom_Cath '[1879']]:[F_Rom_Cath '[1879']]])/Tabel1[[#This Row],[Pop_Size '[1879']]]*100</f>
        <v>2.9648894668400523</v>
      </c>
      <c r="G239">
        <f>SUM(Tabel1[[#This Row],[M_Orthx_Prts '[1879']]:[F_Orthx_Prts '[1879']]])/Tabel1[[#This Row],[Pop_Size '[1879']]]*100</f>
        <v>25.019505851755525</v>
      </c>
      <c r="H239">
        <f>SUM(Tabel1[[#This Row],[M_Prt_Jews '[1879']]:[F_NL_Jews '[1879']]])/Tabel1[[#This Row],[Pop_Size '[1879']]]*100</f>
        <v>0</v>
      </c>
      <c r="I239" s="10">
        <f>Tabel1[[#This Row],[F_Lbr_Prtcp '[proxy1909']]]*100</f>
        <v>35.378835316217909</v>
      </c>
      <c r="J239" s="9">
        <f>LN((SUM(Tabel1[[#This Row],[Pop_Size '[1877']]:[Pop_Size '[1878']]])/2)/(Tabel1[[#This Row],[Area_Size '[1879']]]/100))</f>
        <v>4.2613726968733232</v>
      </c>
      <c r="K239">
        <f>IF(Tabel1[[#This Row],[Soil_Type]]="Sand", 1, 0)</f>
        <v>0</v>
      </c>
      <c r="L239" s="10">
        <f>IF(Tabel1[[#This Row],[WPS_Presence]]="Present", 1, 0)</f>
        <v>0</v>
      </c>
      <c r="M239">
        <f>Tabel1[[#This Row],[Med_Dr '[1878']]]/(SUM(Tabel1[[#This Row],[Pop_Size '[1877']]:[Pop_Size '[1878']]])/2)*1000</f>
        <v>0.52090115900507883</v>
      </c>
      <c r="N239">
        <f>SUM(Tabel1[[#This Row],[Cntry_Srgn '[1878']]:[Twn_Srgn '[1878']]])/(SUM(Tabel1[[#This Row],[Pop_Size '[1877']]:[Pop_Size '[1878']]])/2)*1000</f>
        <v>0</v>
      </c>
      <c r="O239">
        <f>Tabel1[[#This Row],[Midw '[1878']]]/(SUM(Tabel1[[#This Row],[Pop_Size '[1877']]:[Pop_Size '[1878']]])/2)*1000</f>
        <v>0.26045057950253941</v>
      </c>
      <c r="P239">
        <f>Tabel1[[#This Row],[Avg_Inf_Vacc '[1877-1879']]]*100</f>
        <v>5.8035714285714279</v>
      </c>
      <c r="Q239">
        <f>Tabel1[[#This Row],[Avg_Tdlr_Vacc '[1867-1870']]]*100</f>
        <v>5.7427258805513022</v>
      </c>
      <c r="S239">
        <f>'Data Input (1908-1910)'!B239</f>
        <v>11137</v>
      </c>
      <c r="T239" s="10" t="str">
        <f>'Data Input (1908-1910)'!C239</f>
        <v>Groningen</v>
      </c>
      <c r="U239" s="51">
        <f>SUM('Data Input (1908-1910)'!D239:F239)/SUM('Data Input (1908-1910)'!R239:T239)*100</f>
        <v>8.5106382978723403</v>
      </c>
      <c r="V239">
        <f>SUM('Data Input (1908-1910)'!X239:Z239)/SUM('Data Input (1908-1910)'!R239:T239)*100</f>
        <v>2.1276595744680851</v>
      </c>
      <c r="W239" s="10">
        <f>SUM('Data Input (1908-1910)'!R239:T239)/3/'Data Input (1908-1910)'!N239*100</f>
        <v>11.729055258467023</v>
      </c>
      <c r="X239">
        <f>'Data Input (1908-1910)'!AS239/SUM('Data Input (1908-1910)'!L239:M239)*100</f>
        <v>16.252821670428894</v>
      </c>
      <c r="Y239">
        <f>SUM('Data Input (1908-1910)'!AP239:AQ239)/SUM('Data Input (1908-1910)'!L239:M239)*100</f>
        <v>22.071733132681214</v>
      </c>
      <c r="Z239">
        <f>SUM('Data Input (1908-1910)'!AT239:AU239)/SUM('Data Input (1908-1910)'!L239:M239)*100</f>
        <v>1.1537496864810635</v>
      </c>
      <c r="AA239" s="10">
        <f>'Data Input (1908-1910)'!BI239*100</f>
        <v>38.293515358361773</v>
      </c>
      <c r="AB239" s="9">
        <f>LN('Data Input (1908-1910)'!G239/('Data Input (1908-1910)'!BP239/100))</f>
        <v>4.9363585870639577</v>
      </c>
      <c r="AC239">
        <f>IF(Tabel3[[#This Row],[Soil_Type]]="SAND",1,0)</f>
        <v>0</v>
      </c>
      <c r="AD239" s="10">
        <f>IF(Tabel3[[#This Row],[WPS_Presence]]="Present",1,0)</f>
        <v>0</v>
      </c>
      <c r="AE239">
        <f>'Data Input (1908-1910)'!AV239/SUM('Data Input (1908-1910)'!L239:M239)*1000</f>
        <v>0.7524454477050414</v>
      </c>
      <c r="AF239">
        <f>'Data Input (1908-1910)'!AW239/SUM('Data Input (1908-1910)'!L239:M239)*1000</f>
        <v>0.7524454477050414</v>
      </c>
      <c r="AG239">
        <f>'Data Input (1908-1910)'!BE239*100</f>
        <v>0.303951367781155</v>
      </c>
    </row>
    <row r="240" spans="1:33" x14ac:dyDescent="0.25">
      <c r="A240">
        <f>Tabel1[[#This Row],[A_Code]]</f>
        <v>10180</v>
      </c>
      <c r="B240" t="str">
        <f>Tabel1[[#This Row],[Province]]</f>
        <v>Groningen</v>
      </c>
      <c r="C240" s="51">
        <f>SUM(Tabel1[[#This Row],[Inf_Deaths '[1877']]:[Inf_Deaths '[1879']]])/SUM(Tabel1[[#This Row],[Births '[1877']]:[Births '[1879']]])*100</f>
        <v>10.945273631840797</v>
      </c>
      <c r="D240">
        <f>SUM(Tabel1[[#This Row],[Births '[1877']]:[Births '[1879']]])/3/Tabel1[[#This Row],[F_Aged_15to49 '[1879']]]*100</f>
        <v>16.242424242424242</v>
      </c>
      <c r="E240" cm="1">
        <f t="array" ref="E240">SUM(Tabel1[[#This Row],[Ilg_Births '[1878']]:[Ilg_Births '[1879']]]/SUM(Tabel1[[#This Row],[Births '[1878']]:[Births '[1879']]])*100)</f>
        <v>2.4096385542168672</v>
      </c>
      <c r="F240" s="9">
        <f>SUM(Tabel1[[#This Row],[M_Rom_Cath '[1879']]:[F_Rom_Cath '[1879']]])/Tabel1[[#This Row],[Pop_Size '[1879']]]*100</f>
        <v>0.83023189235614092</v>
      </c>
      <c r="G240">
        <f>SUM(Tabel1[[#This Row],[M_Orthx_Prts '[1879']]:[F_Orthx_Prts '[1879']]])/Tabel1[[#This Row],[Pop_Size '[1879']]]*100</f>
        <v>33.237904380188951</v>
      </c>
      <c r="H240">
        <f>SUM(Tabel1[[#This Row],[M_Prt_Jews '[1879']]:[F_NL_Jews '[1879']]])/Tabel1[[#This Row],[Pop_Size '[1879']]]*100</f>
        <v>0.31491554537646727</v>
      </c>
      <c r="I240" s="10">
        <f>Tabel1[[#This Row],[F_Lbr_Prtcp '[proxy1909']]]*100</f>
        <v>42.169595110771581</v>
      </c>
      <c r="J240" s="9">
        <f>LN((SUM(Tabel1[[#This Row],[Pop_Size '[1877']]:[Pop_Size '[1878']]])/2)/(Tabel1[[#This Row],[Area_Size '[1879']]]/100))</f>
        <v>4.6875021615016461</v>
      </c>
      <c r="K240">
        <f>IF(Tabel1[[#This Row],[Soil_Type]]="Sand", 1, 0)</f>
        <v>0</v>
      </c>
      <c r="L240" s="10">
        <f>IF(Tabel1[[#This Row],[WPS_Presence]]="Present", 1, 0)</f>
        <v>0</v>
      </c>
      <c r="M240">
        <f>Tabel1[[#This Row],[Med_Dr '[1878']]]/(SUM(Tabel1[[#This Row],[Pop_Size '[1877']]:[Pop_Size '[1878']]])/2)*1000</f>
        <v>0.28669724770642202</v>
      </c>
      <c r="N240">
        <f>SUM(Tabel1[[#This Row],[Cntry_Srgn '[1878']]:[Twn_Srgn '[1878']]])/(SUM(Tabel1[[#This Row],[Pop_Size '[1877']]:[Pop_Size '[1878']]])/2)*1000</f>
        <v>0.57339449541284404</v>
      </c>
      <c r="O240">
        <f>Tabel1[[#This Row],[Midw '[1878']]]/(SUM(Tabel1[[#This Row],[Pop_Size '[1877']]:[Pop_Size '[1878']]])/2)*1000</f>
        <v>0.28669724770642202</v>
      </c>
      <c r="P240">
        <f>Tabel1[[#This Row],[Avg_Inf_Vacc '[1877-1879']]]*100</f>
        <v>0.49751243781094528</v>
      </c>
      <c r="Q240">
        <f>Tabel1[[#This Row],[Avg_Tdlr_Vacc '[1867-1870']]]*100</f>
        <v>2.0618556701030926</v>
      </c>
      <c r="S240">
        <f>'Data Input (1908-1910)'!B240</f>
        <v>10246</v>
      </c>
      <c r="T240" s="10" t="str">
        <f>'Data Input (1908-1910)'!C240</f>
        <v>Groningen</v>
      </c>
      <c r="U240" s="51">
        <f>SUM('Data Input (1908-1910)'!D240:F240)/SUM('Data Input (1908-1910)'!R240:T240)*100</f>
        <v>4.788732394366197</v>
      </c>
      <c r="V240">
        <f>SUM('Data Input (1908-1910)'!X240:Z240)/SUM('Data Input (1908-1910)'!R240:T240)*100</f>
        <v>3.943661971830986</v>
      </c>
      <c r="W240" s="10">
        <f>SUM('Data Input (1908-1910)'!R240:T240)/3/'Data Input (1908-1910)'!N240*100</f>
        <v>11.704582921200132</v>
      </c>
      <c r="X240">
        <f>'Data Input (1908-1910)'!AS240/SUM('Data Input (1908-1910)'!L240:M240)*100</f>
        <v>1.454033771106942</v>
      </c>
      <c r="Y240">
        <f>SUM('Data Input (1908-1910)'!AP240:AQ240)/SUM('Data Input (1908-1910)'!L240:M240)*100</f>
        <v>29.948405253283301</v>
      </c>
      <c r="Z240">
        <f>SUM('Data Input (1908-1910)'!AT240:AU240)/SUM('Data Input (1908-1910)'!L240:M240)*100</f>
        <v>0.14071294559099437</v>
      </c>
      <c r="AA240" s="10">
        <f>'Data Input (1908-1910)'!BI240*100</f>
        <v>35.378835316217909</v>
      </c>
      <c r="AB240" s="9">
        <f>LN('Data Input (1908-1910)'!G240/('Data Input (1908-1910)'!BP240/100))</f>
        <v>4.4187737208479989</v>
      </c>
      <c r="AC240">
        <f>IF(Tabel3[[#This Row],[Soil_Type]]="SAND",1,0)</f>
        <v>0</v>
      </c>
      <c r="AD240" s="10">
        <f>IF(Tabel3[[#This Row],[WPS_Presence]]="Present",1,0)</f>
        <v>0</v>
      </c>
      <c r="AE240">
        <f>'Data Input (1908-1910)'!AV240/SUM('Data Input (1908-1910)'!L240:M240)*1000</f>
        <v>0.23452157598499063</v>
      </c>
      <c r="AF240">
        <f>'Data Input (1908-1910)'!AW240/SUM('Data Input (1908-1910)'!L240:M240)*1000</f>
        <v>0.23452157598499063</v>
      </c>
      <c r="AG240">
        <f>'Data Input (1908-1910)'!BE240*100</f>
        <v>0</v>
      </c>
    </row>
    <row r="241" spans="1:33" x14ac:dyDescent="0.25">
      <c r="A241">
        <f>Tabel1[[#This Row],[A_Code]]</f>
        <v>11035</v>
      </c>
      <c r="B241" t="str">
        <f>Tabel1[[#This Row],[Province]]</f>
        <v>Groningen</v>
      </c>
      <c r="C241" s="51">
        <f>SUM(Tabel1[[#This Row],[Inf_Deaths '[1877']]:[Inf_Deaths '[1879']]])/SUM(Tabel1[[#This Row],[Births '[1877']]:[Births '[1879']]])*100</f>
        <v>7.0512820512820511</v>
      </c>
      <c r="D241">
        <f>SUM(Tabel1[[#This Row],[Births '[1877']]:[Births '[1879']]])/3/Tabel1[[#This Row],[F_Aged_15to49 '[1879']]]*100</f>
        <v>12.23529411764706</v>
      </c>
      <c r="E241" cm="1">
        <f t="array" ref="E241">SUM(Tabel1[[#This Row],[Ilg_Births '[1878']]:[Ilg_Births '[1879']]]/SUM(Tabel1[[#This Row],[Births '[1878']]:[Births '[1879']]])*100)</f>
        <v>8.4905660377358494</v>
      </c>
      <c r="F241" s="9">
        <f>SUM(Tabel1[[#This Row],[M_Rom_Cath '[1879']]:[F_Rom_Cath '[1879']]])/Tabel1[[#This Row],[Pop_Size '[1879']]]*100</f>
        <v>9.400230680507498</v>
      </c>
      <c r="G241">
        <f>SUM(Tabel1[[#This Row],[M_Orthx_Prts '[1879']]:[F_Orthx_Prts '[1879']]])/Tabel1[[#This Row],[Pop_Size '[1879']]]*100</f>
        <v>1.6724336793540944</v>
      </c>
      <c r="H241">
        <f>SUM(Tabel1[[#This Row],[M_Prt_Jews '[1879']]:[F_NL_Jews '[1879']]])/Tabel1[[#This Row],[Pop_Size '[1879']]]*100</f>
        <v>0.92272202998846597</v>
      </c>
      <c r="I241" s="10">
        <f>Tabel1[[#This Row],[F_Lbr_Prtcp '[proxy1909']]]*100</f>
        <v>33.285094066570188</v>
      </c>
      <c r="J241" s="9">
        <f>LN((SUM(Tabel1[[#This Row],[Pop_Size '[1877']]:[Pop_Size '[1878']]])/2)/(Tabel1[[#This Row],[Area_Size '[1879']]]/100))</f>
        <v>3.9634583635135665</v>
      </c>
      <c r="K241">
        <f>IF(Tabel1[[#This Row],[Soil_Type]]="Sand", 1, 0)</f>
        <v>0</v>
      </c>
      <c r="L241" s="10">
        <f>IF(Tabel1[[#This Row],[WPS_Presence]]="Present", 1, 0)</f>
        <v>0</v>
      </c>
      <c r="M241">
        <f>Tabel1[[#This Row],[Med_Dr '[1878']]]/(SUM(Tabel1[[#This Row],[Pop_Size '[1877']]:[Pop_Size '[1878']]])/2)*1000</f>
        <v>0.54525627044711011</v>
      </c>
      <c r="N241">
        <f>SUM(Tabel1[[#This Row],[Cntry_Srgn '[1878']]:[Twn_Srgn '[1878']]])/(SUM(Tabel1[[#This Row],[Pop_Size '[1877']]:[Pop_Size '[1878']]])/2)*1000</f>
        <v>0</v>
      </c>
      <c r="O241">
        <f>Tabel1[[#This Row],[Midw '[1878']]]/(SUM(Tabel1[[#This Row],[Pop_Size '[1877']]:[Pop_Size '[1878']]])/2)*1000</f>
        <v>0.54525627044711011</v>
      </c>
      <c r="P241">
        <f>Tabel1[[#This Row],[Avg_Inf_Vacc '[1877-1879']]]*100</f>
        <v>0.64102564102564097</v>
      </c>
      <c r="Q241">
        <f>Tabel1[[#This Row],[Avg_Tdlr_Vacc '[1867-1870']]]*100</f>
        <v>3.125</v>
      </c>
      <c r="S241">
        <f>'Data Input (1908-1910)'!B241</f>
        <v>10180</v>
      </c>
      <c r="T241" s="10" t="str">
        <f>'Data Input (1908-1910)'!C241</f>
        <v>Groningen</v>
      </c>
      <c r="U241" s="51">
        <f>SUM('Data Input (1908-1910)'!D241:F241)/SUM('Data Input (1908-1910)'!R241:T241)*100</f>
        <v>5.5016181229773462</v>
      </c>
      <c r="V241">
        <f>SUM('Data Input (1908-1910)'!X241:Z241)/SUM('Data Input (1908-1910)'!R241:T241)*100</f>
        <v>2.5889967637540456</v>
      </c>
      <c r="W241" s="10">
        <f>SUM('Data Input (1908-1910)'!R241:T241)/3/'Data Input (1908-1910)'!N241*100</f>
        <v>11.8800461361015</v>
      </c>
      <c r="X241">
        <f>'Data Input (1908-1910)'!AS241/SUM('Data Input (1908-1910)'!L241:M241)*100</f>
        <v>0.96488876976681859</v>
      </c>
      <c r="Y241">
        <f>SUM('Data Input (1908-1910)'!AP241:AQ241)/SUM('Data Input (1908-1910)'!L241:M241)*100</f>
        <v>44.170463682658806</v>
      </c>
      <c r="Z241">
        <f>SUM('Data Input (1908-1910)'!AT241:AU241)/SUM('Data Input (1908-1910)'!L241:M241)*100</f>
        <v>0.10720986330742428</v>
      </c>
      <c r="AA241" s="10">
        <f>'Data Input (1908-1910)'!BI241*100</f>
        <v>42.169595110771581</v>
      </c>
      <c r="AB241" s="9">
        <f>LN('Data Input (1908-1910)'!G241/('Data Input (1908-1910)'!BP241/100))</f>
        <v>4.7684266256911787</v>
      </c>
      <c r="AC241">
        <f>IF(Tabel3[[#This Row],[Soil_Type]]="SAND",1,0)</f>
        <v>0</v>
      </c>
      <c r="AD241" s="10">
        <f>IF(Tabel3[[#This Row],[WPS_Presence]]="Present",1,0)</f>
        <v>0</v>
      </c>
      <c r="AE241">
        <f>'Data Input (1908-1910)'!AV241/SUM('Data Input (1908-1910)'!L241:M241)*1000</f>
        <v>0.2680246582685607</v>
      </c>
      <c r="AF241">
        <f>'Data Input (1908-1910)'!AW241/SUM('Data Input (1908-1910)'!L241:M241)*1000</f>
        <v>0.2680246582685607</v>
      </c>
      <c r="AG241">
        <f>'Data Input (1908-1910)'!BE241*100</f>
        <v>0</v>
      </c>
    </row>
    <row r="242" spans="1:33" x14ac:dyDescent="0.25">
      <c r="A242">
        <f>Tabel1[[#This Row],[A_Code]]</f>
        <v>11292</v>
      </c>
      <c r="B242" t="str">
        <f>Tabel1[[#This Row],[Province]]</f>
        <v>Groningen</v>
      </c>
      <c r="C242" s="51">
        <f>SUM(Tabel1[[#This Row],[Inf_Deaths '[1877']]:[Inf_Deaths '[1879']]])/SUM(Tabel1[[#This Row],[Births '[1877']]:[Births '[1879']]])*100</f>
        <v>11.269035532994923</v>
      </c>
      <c r="D242">
        <f>SUM(Tabel1[[#This Row],[Births '[1877']]:[Births '[1879']]])/3/Tabel1[[#This Row],[F_Aged_15to49 '[1879']]]*100</f>
        <v>12.855651265987991</v>
      </c>
      <c r="E242" cm="1">
        <f t="array" ref="E242">SUM(Tabel1[[#This Row],[Ilg_Births '[1878']]:[Ilg_Births '[1879']]]/SUM(Tabel1[[#This Row],[Births '[1878']]:[Births '[1879']]])*100)</f>
        <v>2.118003025718608</v>
      </c>
      <c r="F242" s="9">
        <f>SUM(Tabel1[[#This Row],[M_Rom_Cath '[1879']]:[F_Rom_Cath '[1879']]])/Tabel1[[#This Row],[Pop_Size '[1879']]]*100</f>
        <v>10.787143956889915</v>
      </c>
      <c r="G242">
        <f>SUM(Tabel1[[#This Row],[M_Orthx_Prts '[1879']]:[F_Orthx_Prts '[1879']]])/Tabel1[[#This Row],[Pop_Size '[1879']]]*100</f>
        <v>5.3791377983063899</v>
      </c>
      <c r="H242">
        <f>SUM(Tabel1[[#This Row],[M_Prt_Jews '[1879']]:[F_NL_Jews '[1879']]])/Tabel1[[#This Row],[Pop_Size '[1879']]]*100</f>
        <v>3.031177829099307</v>
      </c>
      <c r="I242" s="10">
        <f>Tabel1[[#This Row],[F_Lbr_Prtcp '[proxy1909']]]*100</f>
        <v>39.173444713123764</v>
      </c>
      <c r="J242" s="9">
        <f>LN((SUM(Tabel1[[#This Row],[Pop_Size '[1877']]:[Pop_Size '[1878']]])/2)/(Tabel1[[#This Row],[Area_Size '[1879']]]/100))</f>
        <v>5.2189727708946645</v>
      </c>
      <c r="K242">
        <f>IF(Tabel1[[#This Row],[Soil_Type]]="Sand", 1, 0)</f>
        <v>0</v>
      </c>
      <c r="L242" s="10">
        <f>IF(Tabel1[[#This Row],[WPS_Presence]]="Present", 1, 0)</f>
        <v>0</v>
      </c>
      <c r="M242">
        <f>Tabel1[[#This Row],[Med_Dr '[1878']]]/(SUM(Tabel1[[#This Row],[Pop_Size '[1877']]:[Pop_Size '[1878']]])/2)*1000</f>
        <v>0.50200803212851397</v>
      </c>
      <c r="N242">
        <f>SUM(Tabel1[[#This Row],[Cntry_Srgn '[1878']]:[Twn_Srgn '[1878']]])/(SUM(Tabel1[[#This Row],[Pop_Size '[1877']]:[Pop_Size '[1878']]])/2)*1000</f>
        <v>0.10040160642570281</v>
      </c>
      <c r="O242">
        <f>Tabel1[[#This Row],[Midw '[1878']]]/(SUM(Tabel1[[#This Row],[Pop_Size '[1877']]:[Pop_Size '[1878']]])/2)*1000</f>
        <v>0.20080321285140562</v>
      </c>
      <c r="P242">
        <f>Tabel1[[#This Row],[Avg_Inf_Vacc '[1877-1879']]]*100</f>
        <v>8.9340101522842641</v>
      </c>
      <c r="Q242">
        <f>Tabel1[[#This Row],[Avg_Tdlr_Vacc '[1867-1870']]]*100</f>
        <v>13.146841397849462</v>
      </c>
      <c r="S242">
        <f>'Data Input (1908-1910)'!B242</f>
        <v>11035</v>
      </c>
      <c r="T242" s="10" t="str">
        <f>'Data Input (1908-1910)'!C242</f>
        <v>Groningen</v>
      </c>
      <c r="U242" s="51">
        <f>SUM('Data Input (1908-1910)'!D242:F242)/SUM('Data Input (1908-1910)'!R242:T242)*100</f>
        <v>6.7164179104477615</v>
      </c>
      <c r="V242">
        <f>SUM('Data Input (1908-1910)'!X242:Z242)/SUM('Data Input (1908-1910)'!R242:T242)*100</f>
        <v>5.2238805970149249</v>
      </c>
      <c r="W242" s="10">
        <f>SUM('Data Input (1908-1910)'!R242:T242)/3/'Data Input (1908-1910)'!N242*100</f>
        <v>9.6890817064352852</v>
      </c>
      <c r="X242">
        <f>'Data Input (1908-1910)'!AS242/SUM('Data Input (1908-1910)'!L242:M242)*100</f>
        <v>5.7111477210323995</v>
      </c>
      <c r="Y242">
        <f>SUM('Data Input (1908-1910)'!AP242:AQ242)/SUM('Data Input (1908-1910)'!L242:M242)*100</f>
        <v>4.2833607907743003</v>
      </c>
      <c r="Z242">
        <f>SUM('Data Input (1908-1910)'!AT242:AU242)/SUM('Data Input (1908-1910)'!L242:M242)*100</f>
        <v>0.65897858319604619</v>
      </c>
      <c r="AA242" s="10">
        <f>'Data Input (1908-1910)'!BI242*100</f>
        <v>33.285094066570188</v>
      </c>
      <c r="AB242" s="9">
        <f>LN('Data Input (1908-1910)'!G242/('Data Input (1908-1910)'!BP242/100))</f>
        <v>3.9818273294859443</v>
      </c>
      <c r="AC242">
        <f>IF(Tabel3[[#This Row],[Soil_Type]]="SAND",1,0)</f>
        <v>0</v>
      </c>
      <c r="AD242" s="10">
        <f>IF(Tabel3[[#This Row],[WPS_Presence]]="Present",1,0)</f>
        <v>0</v>
      </c>
      <c r="AE242">
        <f>'Data Input (1908-1910)'!AV242/SUM('Data Input (1908-1910)'!L242:M242)*1000</f>
        <v>1.0982976386600769</v>
      </c>
      <c r="AF242">
        <f>'Data Input (1908-1910)'!AW242/SUM('Data Input (1908-1910)'!L242:M242)*1000</f>
        <v>1.0982976386600769</v>
      </c>
      <c r="AG242">
        <f>'Data Input (1908-1910)'!BE242*100</f>
        <v>0.24875621890547264</v>
      </c>
    </row>
    <row r="243" spans="1:33" x14ac:dyDescent="0.25">
      <c r="A243">
        <f>Tabel1[[#This Row],[A_Code]]</f>
        <v>11249</v>
      </c>
      <c r="B243" t="str">
        <f>Tabel1[[#This Row],[Province]]</f>
        <v>Groningen</v>
      </c>
      <c r="C243" s="51">
        <f>SUM(Tabel1[[#This Row],[Inf_Deaths '[1877']]:[Inf_Deaths '[1879']]])/SUM(Tabel1[[#This Row],[Births '[1877']]:[Births '[1879']]])*100</f>
        <v>9.9290780141843982</v>
      </c>
      <c r="D243">
        <f>SUM(Tabel1[[#This Row],[Births '[1877']]:[Births '[1879']]])/3/Tabel1[[#This Row],[F_Aged_15to49 '[1879']]]*100</f>
        <v>13.905325443786982</v>
      </c>
      <c r="E243" cm="1">
        <f t="array" ref="E243">SUM(Tabel1[[#This Row],[Ilg_Births '[1878']]:[Ilg_Births '[1879']]]/SUM(Tabel1[[#This Row],[Births '[1878']]:[Births '[1879']]])*100)</f>
        <v>6.7615658362989333</v>
      </c>
      <c r="F243" s="9">
        <f>SUM(Tabel1[[#This Row],[M_Rom_Cath '[1879']]:[F_Rom_Cath '[1879']]])/Tabel1[[#This Row],[Pop_Size '[1879']]]*100</f>
        <v>19.700460829493089</v>
      </c>
      <c r="G243">
        <f>SUM(Tabel1[[#This Row],[M_Orthx_Prts '[1879']]:[F_Orthx_Prts '[1879']]])/Tabel1[[#This Row],[Pop_Size '[1879']]]*100</f>
        <v>4.7695852534562206</v>
      </c>
      <c r="H243">
        <f>SUM(Tabel1[[#This Row],[M_Prt_Jews '[1879']]:[F_NL_Jews '[1879']]])/Tabel1[[#This Row],[Pop_Size '[1879']]]*100</f>
        <v>2.6267281105990783</v>
      </c>
      <c r="I243" s="10">
        <f>Tabel1[[#This Row],[F_Lbr_Prtcp '[proxy1909']]]*100</f>
        <v>39.084588644264194</v>
      </c>
      <c r="J243" s="9">
        <f>LN((SUM(Tabel1[[#This Row],[Pop_Size '[1877']]:[Pop_Size '[1878']]])/2)/(Tabel1[[#This Row],[Area_Size '[1879']]]/100))</f>
        <v>3.3201415365164992</v>
      </c>
      <c r="K243">
        <f>IF(Tabel1[[#This Row],[Soil_Type]]="Sand", 1, 0)</f>
        <v>1</v>
      </c>
      <c r="L243" s="10">
        <f>IF(Tabel1[[#This Row],[WPS_Presence]]="Present", 1, 0)</f>
        <v>0</v>
      </c>
      <c r="M243">
        <f>Tabel1[[#This Row],[Med_Dr '[1878']]]/(SUM(Tabel1[[#This Row],[Pop_Size '[1877']]:[Pop_Size '[1878']]])/2)*1000</f>
        <v>0.24767801857585139</v>
      </c>
      <c r="N243">
        <f>SUM(Tabel1[[#This Row],[Cntry_Srgn '[1878']]:[Twn_Srgn '[1878']]])/(SUM(Tabel1[[#This Row],[Pop_Size '[1877']]:[Pop_Size '[1878']]])/2)*1000</f>
        <v>0</v>
      </c>
      <c r="O243">
        <f>Tabel1[[#This Row],[Midw '[1878']]]/(SUM(Tabel1[[#This Row],[Pop_Size '[1877']]:[Pop_Size '[1878']]])/2)*1000</f>
        <v>0</v>
      </c>
      <c r="P243">
        <f>Tabel1[[#This Row],[Avg_Inf_Vacc '[1877-1879']]]*100</f>
        <v>3.5460992907801421</v>
      </c>
      <c r="Q243">
        <f>Tabel1[[#This Row],[Avg_Tdlr_Vacc '[1867-1870']]]*100</f>
        <v>6.7464358452138491</v>
      </c>
      <c r="S243">
        <f>'Data Input (1908-1910)'!B243</f>
        <v>11292</v>
      </c>
      <c r="T243" s="10" t="str">
        <f>'Data Input (1908-1910)'!C243</f>
        <v>Groningen</v>
      </c>
      <c r="U243" s="51">
        <f>SUM('Data Input (1908-1910)'!D243:F243)/SUM('Data Input (1908-1910)'!R243:T243)*100</f>
        <v>12.999071494893222</v>
      </c>
      <c r="V243">
        <f>SUM('Data Input (1908-1910)'!X243:Z243)/SUM('Data Input (1908-1910)'!R243:T243)*100</f>
        <v>2.042711234911792</v>
      </c>
      <c r="W243" s="10">
        <f>SUM('Data Input (1908-1910)'!R243:T243)/3/'Data Input (1908-1910)'!N243*100</f>
        <v>11.716710182767624</v>
      </c>
      <c r="X243">
        <f>'Data Input (1908-1910)'!AS243/SUM('Data Input (1908-1910)'!L243:M243)*100</f>
        <v>7.1258712587125874</v>
      </c>
      <c r="Y243">
        <f>SUM('Data Input (1908-1910)'!AP243:AQ243)/SUM('Data Input (1908-1910)'!L243:M243)*100</f>
        <v>10.955309553095532</v>
      </c>
      <c r="Z243">
        <f>SUM('Data Input (1908-1910)'!AT243:AU243)/SUM('Data Input (1908-1910)'!L243:M243)*100</f>
        <v>1.5498154981549817</v>
      </c>
      <c r="AA243" s="10">
        <f>'Data Input (1908-1910)'!BI243*100</f>
        <v>39.173444713123764</v>
      </c>
      <c r="AB243" s="9">
        <f>LN('Data Input (1908-1910)'!G243/('Data Input (1908-1910)'!BP243/100))</f>
        <v>5.4137664274982873</v>
      </c>
      <c r="AC243">
        <f>IF(Tabel3[[#This Row],[Soil_Type]]="SAND",1,0)</f>
        <v>0</v>
      </c>
      <c r="AD243" s="10">
        <f>IF(Tabel3[[#This Row],[WPS_Presence]]="Present",1,0)</f>
        <v>0</v>
      </c>
      <c r="AE243">
        <f>'Data Input (1908-1910)'!AV243/SUM('Data Input (1908-1910)'!L243:M243)*1000</f>
        <v>0.32800328003280033</v>
      </c>
      <c r="AF243">
        <f>'Data Input (1908-1910)'!AW243/SUM('Data Input (1908-1910)'!L243:M243)*1000</f>
        <v>0.32800328003280033</v>
      </c>
      <c r="AG243">
        <f>'Data Input (1908-1910)'!BE243*100</f>
        <v>0.95945527700402355</v>
      </c>
    </row>
    <row r="244" spans="1:33" x14ac:dyDescent="0.25">
      <c r="A244">
        <f>Tabel1[[#This Row],[A_Code]]</f>
        <v>10498</v>
      </c>
      <c r="B244" t="str">
        <f>Tabel1[[#This Row],[Province]]</f>
        <v>Groningen</v>
      </c>
      <c r="C244" s="51">
        <f>SUM(Tabel1[[#This Row],[Inf_Deaths '[1877']]:[Inf_Deaths '[1879']]])/SUM(Tabel1[[#This Row],[Births '[1877']]:[Births '[1879']]])*100</f>
        <v>11.555555555555555</v>
      </c>
      <c r="D244">
        <f>SUM(Tabel1[[#This Row],[Births '[1877']]:[Births '[1879']]])/3/Tabel1[[#This Row],[F_Aged_15to49 '[1879']]]*100</f>
        <v>14.204545454545455</v>
      </c>
      <c r="E244" cm="1">
        <f t="array" ref="E244">SUM(Tabel1[[#This Row],[Ilg_Births '[1878']]:[Ilg_Births '[1879']]]/SUM(Tabel1[[#This Row],[Births '[1878']]:[Births '[1879']]])*100)</f>
        <v>4.2168674698795181</v>
      </c>
      <c r="F244" s="9">
        <f>SUM(Tabel1[[#This Row],[M_Rom_Cath '[1879']]:[F_Rom_Cath '[1879']]])/Tabel1[[#This Row],[Pop_Size '[1879']]]*100</f>
        <v>1.0421386497507927</v>
      </c>
      <c r="G244">
        <f>SUM(Tabel1[[#This Row],[M_Orthx_Prts '[1879']]:[F_Orthx_Prts '[1879']]])/Tabel1[[#This Row],[Pop_Size '[1879']]]*100</f>
        <v>14.046216583597642</v>
      </c>
      <c r="H244">
        <f>SUM(Tabel1[[#This Row],[M_Prt_Jews '[1879']]:[F_NL_Jews '[1879']]])/Tabel1[[#This Row],[Pop_Size '[1879']]]*100</f>
        <v>1.7671046669687356</v>
      </c>
      <c r="I244" s="10">
        <f>Tabel1[[#This Row],[F_Lbr_Prtcp '[proxy1909']]]*100</f>
        <v>34.20418006430868</v>
      </c>
      <c r="J244" s="9">
        <f>LN((SUM(Tabel1[[#This Row],[Pop_Size '[1877']]:[Pop_Size '[1878']]])/2)/(Tabel1[[#This Row],[Area_Size '[1879']]]/100))</f>
        <v>4.666305829271252</v>
      </c>
      <c r="K244">
        <f>IF(Tabel1[[#This Row],[Soil_Type]]="Sand", 1, 0)</f>
        <v>0</v>
      </c>
      <c r="L244" s="10">
        <f>IF(Tabel1[[#This Row],[WPS_Presence]]="Present", 1, 0)</f>
        <v>0</v>
      </c>
      <c r="M244">
        <f>Tabel1[[#This Row],[Med_Dr '[1878']]]/(SUM(Tabel1[[#This Row],[Pop_Size '[1877']]:[Pop_Size '[1878']]])/2)*1000</f>
        <v>0</v>
      </c>
      <c r="N244">
        <f>SUM(Tabel1[[#This Row],[Cntry_Srgn '[1878']]:[Twn_Srgn '[1878']]])/(SUM(Tabel1[[#This Row],[Pop_Size '[1877']]:[Pop_Size '[1878']]])/2)*1000</f>
        <v>0.92442801016870813</v>
      </c>
      <c r="O244">
        <f>Tabel1[[#This Row],[Midw '[1878']]]/(SUM(Tabel1[[#This Row],[Pop_Size '[1877']]:[Pop_Size '[1878']]])/2)*1000</f>
        <v>0.46221400508435406</v>
      </c>
      <c r="P244">
        <f>Tabel1[[#This Row],[Avg_Inf_Vacc '[1877-1879']]]*100</f>
        <v>0.44444444444444442</v>
      </c>
      <c r="Q244">
        <f>Tabel1[[#This Row],[Avg_Tdlr_Vacc '[1867-1870']]]*100</f>
        <v>2.0102339181286548</v>
      </c>
      <c r="S244">
        <f>'Data Input (1908-1910)'!B244</f>
        <v>11249</v>
      </c>
      <c r="T244" s="10" t="str">
        <f>'Data Input (1908-1910)'!C244</f>
        <v>Groningen</v>
      </c>
      <c r="U244" s="51">
        <f>SUM('Data Input (1908-1910)'!D244:F244)/SUM('Data Input (1908-1910)'!R244:T244)*100</f>
        <v>9.1712707182320443</v>
      </c>
      <c r="V244">
        <f>SUM('Data Input (1908-1910)'!X244:Z244)/SUM('Data Input (1908-1910)'!R244:T244)*100</f>
        <v>1.7679558011049725</v>
      </c>
      <c r="W244" s="10">
        <f>SUM('Data Input (1908-1910)'!R244:T244)/3/'Data Input (1908-1910)'!N244*100</f>
        <v>17.179195140470767</v>
      </c>
      <c r="X244">
        <f>'Data Input (1908-1910)'!AS244/SUM('Data Input (1908-1910)'!L244:M244)*100</f>
        <v>17.270194986072422</v>
      </c>
      <c r="Y244">
        <f>SUM('Data Input (1908-1910)'!AP244:AQ244)/SUM('Data Input (1908-1910)'!L244:M244)*100</f>
        <v>9.4465302167857583</v>
      </c>
      <c r="Z244">
        <f>SUM('Data Input (1908-1910)'!AT244:AU244)/SUM('Data Input (1908-1910)'!L244:M244)*100</f>
        <v>1.4775342133946954</v>
      </c>
      <c r="AA244" s="10">
        <f>'Data Input (1908-1910)'!BI244*100</f>
        <v>39.084588644264194</v>
      </c>
      <c r="AB244" s="9">
        <f>LN('Data Input (1908-1910)'!G244/('Data Input (1908-1910)'!BP244/100))</f>
        <v>4.0290157889883371</v>
      </c>
      <c r="AC244">
        <f>IF(Tabel3[[#This Row],[Soil_Type]]="SAND",1,0)</f>
        <v>1</v>
      </c>
      <c r="AD244" s="10">
        <f>IF(Tabel3[[#This Row],[WPS_Presence]]="Present",1,0)</f>
        <v>0</v>
      </c>
      <c r="AE244">
        <f>'Data Input (1908-1910)'!AV244/SUM('Data Input (1908-1910)'!L244:M244)*1000</f>
        <v>0.48443744701465424</v>
      </c>
      <c r="AF244">
        <f>'Data Input (1908-1910)'!AW244/SUM('Data Input (1908-1910)'!L244:M244)*1000</f>
        <v>0.60554680876831779</v>
      </c>
      <c r="AG244">
        <f>'Data Input (1908-1910)'!BE244*100</f>
        <v>0</v>
      </c>
    </row>
    <row r="245" spans="1:33" x14ac:dyDescent="0.25">
      <c r="A245">
        <f>Tabel1[[#This Row],[A_Code]]</f>
        <v>10247</v>
      </c>
      <c r="B245" t="str">
        <f>Tabel1[[#This Row],[Province]]</f>
        <v>Groningen</v>
      </c>
      <c r="C245" s="51">
        <f>SUM(Tabel1[[#This Row],[Inf_Deaths '[1877']]:[Inf_Deaths '[1879']]])/SUM(Tabel1[[#This Row],[Births '[1877']]:[Births '[1879']]])*100</f>
        <v>15.151515151515152</v>
      </c>
      <c r="D245">
        <f>SUM(Tabel1[[#This Row],[Births '[1877']]:[Births '[1879']]])/3/Tabel1[[#This Row],[F_Aged_15to49 '[1879']]]*100</f>
        <v>13.438045375218149</v>
      </c>
      <c r="E245" cm="1">
        <f t="array" ref="E245">SUM(Tabel1[[#This Row],[Ilg_Births '[1878']]:[Ilg_Births '[1879']]]/SUM(Tabel1[[#This Row],[Births '[1878']]:[Births '[1879']]])*100)</f>
        <v>1.8292682926829267</v>
      </c>
      <c r="F245" s="9">
        <f>SUM(Tabel1[[#This Row],[M_Rom_Cath '[1879']]:[F_Rom_Cath '[1879']]])/Tabel1[[#This Row],[Pop_Size '[1879']]]*100</f>
        <v>3.1017369727047148</v>
      </c>
      <c r="G245">
        <f>SUM(Tabel1[[#This Row],[M_Orthx_Prts '[1879']]:[F_Orthx_Prts '[1879']]])/Tabel1[[#This Row],[Pop_Size '[1879']]]*100</f>
        <v>2.0264681555004138</v>
      </c>
      <c r="H245">
        <f>SUM(Tabel1[[#This Row],[M_Prt_Jews '[1879']]:[F_NL_Jews '[1879']]])/Tabel1[[#This Row],[Pop_Size '[1879']]]*100</f>
        <v>0</v>
      </c>
      <c r="I245" s="10">
        <f>Tabel1[[#This Row],[F_Lbr_Prtcp '[proxy1909']]]*100</f>
        <v>40.942028985507243</v>
      </c>
      <c r="J245" s="9">
        <f>LN((SUM(Tabel1[[#This Row],[Pop_Size '[1877']]:[Pop_Size '[1878']]])/2)/(Tabel1[[#This Row],[Area_Size '[1879']]]/100))</f>
        <v>4.1098541485429205</v>
      </c>
      <c r="K245">
        <f>IF(Tabel1[[#This Row],[Soil_Type]]="Sand", 1, 0)</f>
        <v>0</v>
      </c>
      <c r="L245" s="10">
        <f>IF(Tabel1[[#This Row],[WPS_Presence]]="Present", 1, 0)</f>
        <v>0</v>
      </c>
      <c r="M245">
        <f>Tabel1[[#This Row],[Med_Dr '[1878']]]/(SUM(Tabel1[[#This Row],[Pop_Size '[1877']]:[Pop_Size '[1878']]])/2)*1000</f>
        <v>0</v>
      </c>
      <c r="N245">
        <f>SUM(Tabel1[[#This Row],[Cntry_Srgn '[1878']]:[Twn_Srgn '[1878']]])/(SUM(Tabel1[[#This Row],[Pop_Size '[1877']]:[Pop_Size '[1878']]])/2)*1000</f>
        <v>0.39952057530962842</v>
      </c>
      <c r="O245">
        <f>Tabel1[[#This Row],[Midw '[1878']]]/(SUM(Tabel1[[#This Row],[Pop_Size '[1877']]:[Pop_Size '[1878']]])/2)*1000</f>
        <v>0</v>
      </c>
      <c r="P245">
        <f>Tabel1[[#This Row],[Avg_Inf_Vacc '[1877-1879']]]*100</f>
        <v>0.4329004329004329</v>
      </c>
      <c r="Q245">
        <f>Tabel1[[#This Row],[Avg_Tdlr_Vacc '[1867-1870']]]*100</f>
        <v>0</v>
      </c>
      <c r="S245">
        <f>'Data Input (1908-1910)'!B245</f>
        <v>10498</v>
      </c>
      <c r="T245" s="10" t="str">
        <f>'Data Input (1908-1910)'!C245</f>
        <v>Groningen</v>
      </c>
      <c r="U245" s="51">
        <f>SUM('Data Input (1908-1910)'!D245:F245)/SUM('Data Input (1908-1910)'!R245:T245)*100</f>
        <v>4.1379310344827589</v>
      </c>
      <c r="V245">
        <f>SUM('Data Input (1908-1910)'!X245:Z245)/SUM('Data Input (1908-1910)'!R245:T245)*100</f>
        <v>3.4482758620689653</v>
      </c>
      <c r="W245" s="10">
        <f>SUM('Data Input (1908-1910)'!R245:T245)/3/'Data Input (1908-1910)'!N245*100</f>
        <v>8.8360755636806836</v>
      </c>
      <c r="X245">
        <f>'Data Input (1908-1910)'!AS245/SUM('Data Input (1908-1910)'!L245:M245)*100</f>
        <v>0.45516613563950836</v>
      </c>
      <c r="Y245">
        <f>SUM('Data Input (1908-1910)'!AP245:AQ245)/SUM('Data Input (1908-1910)'!L245:M245)*100</f>
        <v>25.443786982248522</v>
      </c>
      <c r="Z245">
        <f>SUM('Data Input (1908-1910)'!AT245:AU245)/SUM('Data Input (1908-1910)'!L245:M245)*100</f>
        <v>1.5020482476103778</v>
      </c>
      <c r="AA245" s="10">
        <f>'Data Input (1908-1910)'!BI245*100</f>
        <v>34.20418006430868</v>
      </c>
      <c r="AB245" s="9">
        <f>LN('Data Input (1908-1910)'!G245/('Data Input (1908-1910)'!BP245/100))</f>
        <v>4.705953110513045</v>
      </c>
      <c r="AC245">
        <f>IF(Tabel3[[#This Row],[Soil_Type]]="SAND",1,0)</f>
        <v>0</v>
      </c>
      <c r="AD245" s="10">
        <f>IF(Tabel3[[#This Row],[WPS_Presence]]="Present",1,0)</f>
        <v>0</v>
      </c>
      <c r="AE245">
        <f>'Data Input (1908-1910)'!AV245/SUM('Data Input (1908-1910)'!L245:M245)*1000</f>
        <v>0.91033227127901684</v>
      </c>
      <c r="AF245">
        <f>'Data Input (1908-1910)'!AW245/SUM('Data Input (1908-1910)'!L245:M245)*1000</f>
        <v>0.91033227127901684</v>
      </c>
      <c r="AG245">
        <f>'Data Input (1908-1910)'!BE245*100</f>
        <v>0</v>
      </c>
    </row>
    <row r="246" spans="1:33" x14ac:dyDescent="0.25">
      <c r="A246">
        <f>Tabel1[[#This Row],[A_Code]]</f>
        <v>10825</v>
      </c>
      <c r="B246" t="str">
        <f>Tabel1[[#This Row],[Province]]</f>
        <v>Groningen</v>
      </c>
      <c r="C246" s="51">
        <f>SUM(Tabel1[[#This Row],[Inf_Deaths '[1877']]:[Inf_Deaths '[1879']]])/SUM(Tabel1[[#This Row],[Births '[1877']]:[Births '[1879']]])*100</f>
        <v>14.467592592592593</v>
      </c>
      <c r="D246">
        <f>SUM(Tabel1[[#This Row],[Births '[1877']]:[Births '[1879']]])/3/Tabel1[[#This Row],[F_Aged_15to49 '[1879']]]*100</f>
        <v>14.096916299559473</v>
      </c>
      <c r="E246" cm="1">
        <f t="array" ref="E246">SUM(Tabel1[[#This Row],[Ilg_Births '[1878']]:[Ilg_Births '[1879']]]/SUM(Tabel1[[#This Row],[Births '[1878']]:[Births '[1879']]])*100)</f>
        <v>2.4137931034482758</v>
      </c>
      <c r="F246" s="9">
        <f>SUM(Tabel1[[#This Row],[M_Rom_Cath '[1879']]:[F_Rom_Cath '[1879']]])/Tabel1[[#This Row],[Pop_Size '[1879']]]*100</f>
        <v>5.6050036083714216</v>
      </c>
      <c r="G246">
        <f>SUM(Tabel1[[#This Row],[M_Orthx_Prts '[1879']]:[F_Orthx_Prts '[1879']]])/Tabel1[[#This Row],[Pop_Size '[1879']]]*100</f>
        <v>15.179215780611017</v>
      </c>
      <c r="H246">
        <f>SUM(Tabel1[[#This Row],[M_Prt_Jews '[1879']]:[F_NL_Jews '[1879']]])/Tabel1[[#This Row],[Pop_Size '[1879']]]*100</f>
        <v>3.1753668510945396</v>
      </c>
      <c r="I246" s="10">
        <f>Tabel1[[#This Row],[F_Lbr_Prtcp '[proxy1909']]]*100</f>
        <v>41.013687760365009</v>
      </c>
      <c r="J246" s="9">
        <f>LN((SUM(Tabel1[[#This Row],[Pop_Size '[1877']]:[Pop_Size '[1878']]])/2)/(Tabel1[[#This Row],[Area_Size '[1879']]]/100))</f>
        <v>5.3564850755510092</v>
      </c>
      <c r="K246">
        <f>IF(Tabel1[[#This Row],[Soil_Type]]="Sand", 1, 0)</f>
        <v>0</v>
      </c>
      <c r="L246" s="10">
        <f>IF(Tabel1[[#This Row],[WPS_Presence]]="Present", 1, 0)</f>
        <v>0</v>
      </c>
      <c r="M246">
        <f>Tabel1[[#This Row],[Med_Dr '[1878']]]/(SUM(Tabel1[[#This Row],[Pop_Size '[1877']]:[Pop_Size '[1878']]])/2)*1000</f>
        <v>0.35947516625726439</v>
      </c>
      <c r="N246">
        <f>SUM(Tabel1[[#This Row],[Cntry_Srgn '[1878']]:[Twn_Srgn '[1878']]])/(SUM(Tabel1[[#This Row],[Pop_Size '[1877']]:[Pop_Size '[1878']]])/2)*1000</f>
        <v>0.11982505541908813</v>
      </c>
      <c r="O246">
        <f>Tabel1[[#This Row],[Midw '[1878']]]/(SUM(Tabel1[[#This Row],[Pop_Size '[1877']]:[Pop_Size '[1878']]])/2)*1000</f>
        <v>0.23965011083817625</v>
      </c>
      <c r="P246">
        <f>Tabel1[[#This Row],[Avg_Inf_Vacc '[1877-1879']]]*100</f>
        <v>1.5046296296296295</v>
      </c>
      <c r="Q246">
        <f>Tabel1[[#This Row],[Avg_Tdlr_Vacc '[1867-1870']]]*100</f>
        <v>12.459150326797385</v>
      </c>
      <c r="S246">
        <f>'Data Input (1908-1910)'!B246</f>
        <v>10247</v>
      </c>
      <c r="T246" s="10" t="str">
        <f>'Data Input (1908-1910)'!C246</f>
        <v>Groningen</v>
      </c>
      <c r="U246" s="51">
        <f>SUM('Data Input (1908-1910)'!D246:F246)/SUM('Data Input (1908-1910)'!R246:T246)*100</f>
        <v>8.8235294117647065</v>
      </c>
      <c r="V246">
        <f>SUM('Data Input (1908-1910)'!X246:Z246)/SUM('Data Input (1908-1910)'!R246:T246)*100</f>
        <v>1.1029411764705883</v>
      </c>
      <c r="W246" s="10">
        <f>SUM('Data Input (1908-1910)'!R246:T246)/3/'Data Input (1908-1910)'!N246*100</f>
        <v>12.680652680652681</v>
      </c>
      <c r="X246">
        <f>'Data Input (1908-1910)'!AS246/SUM('Data Input (1908-1910)'!L246:M246)*100</f>
        <v>0.37747719408619063</v>
      </c>
      <c r="Y246">
        <f>SUM('Data Input (1908-1910)'!AP246:AQ246)/SUM('Data Input (1908-1910)'!L246:M246)*100</f>
        <v>2.5479710600817866</v>
      </c>
      <c r="Z246">
        <f>SUM('Data Input (1908-1910)'!AT246:AU246)/SUM('Data Input (1908-1910)'!L246:M246)*100</f>
        <v>0.25165146272412708</v>
      </c>
      <c r="AA246" s="10">
        <f>'Data Input (1908-1910)'!BI246*100</f>
        <v>40.942028985507243</v>
      </c>
      <c r="AB246" s="9">
        <f>LN('Data Input (1908-1910)'!G246/('Data Input (1908-1910)'!BP246/100))</f>
        <v>4.3438850804167952</v>
      </c>
      <c r="AC246">
        <f>IF(Tabel3[[#This Row],[Soil_Type]]="SAND",1,0)</f>
        <v>0</v>
      </c>
      <c r="AD246" s="10">
        <f>IF(Tabel3[[#This Row],[WPS_Presence]]="Present",1,0)</f>
        <v>0</v>
      </c>
      <c r="AE246">
        <f>'Data Input (1908-1910)'!AV246/SUM('Data Input (1908-1910)'!L246:M246)*1000</f>
        <v>0.31456432840515886</v>
      </c>
      <c r="AF246">
        <f>'Data Input (1908-1910)'!AW246/SUM('Data Input (1908-1910)'!L246:M246)*1000</f>
        <v>0.31456432840515886</v>
      </c>
      <c r="AG246">
        <f>'Data Input (1908-1910)'!BE246*100</f>
        <v>0.12254901960784313</v>
      </c>
    </row>
    <row r="247" spans="1:33" x14ac:dyDescent="0.25">
      <c r="A247">
        <f>Tabel1[[#This Row],[A_Code]]</f>
        <v>10453</v>
      </c>
      <c r="B247" t="str">
        <f>Tabel1[[#This Row],[Province]]</f>
        <v>Groningen</v>
      </c>
      <c r="C247" s="51">
        <f>SUM(Tabel1[[#This Row],[Inf_Deaths '[1877']]:[Inf_Deaths '[1879']]])/SUM(Tabel1[[#This Row],[Births '[1877']]:[Births '[1879']]])*100</f>
        <v>13.056379821958458</v>
      </c>
      <c r="D247">
        <f>SUM(Tabel1[[#This Row],[Births '[1877']]:[Births '[1879']]])/3/Tabel1[[#This Row],[F_Aged_15to49 '[1879']]]*100</f>
        <v>13.396938978334328</v>
      </c>
      <c r="E247" cm="1">
        <f t="array" ref="E247">SUM(Tabel1[[#This Row],[Ilg_Births '[1878']]:[Ilg_Births '[1879']]]/SUM(Tabel1[[#This Row],[Births '[1878']]:[Births '[1879']]])*100)</f>
        <v>5.895196506550219</v>
      </c>
      <c r="F247" s="9">
        <f>SUM(Tabel1[[#This Row],[M_Rom_Cath '[1879']]:[F_Rom_Cath '[1879']]])/Tabel1[[#This Row],[Pop_Size '[1879']]]*100</f>
        <v>6.4909638554216871</v>
      </c>
      <c r="G247">
        <f>SUM(Tabel1[[#This Row],[M_Orthx_Prts '[1879']]:[F_Orthx_Prts '[1879']]])/Tabel1[[#This Row],[Pop_Size '[1879']]]*100</f>
        <v>3.9006024096385548</v>
      </c>
      <c r="H247">
        <f>SUM(Tabel1[[#This Row],[M_Prt_Jews '[1879']]:[F_NL_Jews '[1879']]])/Tabel1[[#This Row],[Pop_Size '[1879']]]*100</f>
        <v>8.2981927710843362</v>
      </c>
      <c r="I247" s="10">
        <f>Tabel1[[#This Row],[F_Lbr_Prtcp '[proxy1909']]]*100</f>
        <v>37.490917897796081</v>
      </c>
      <c r="J247" s="9">
        <f>LN((SUM(Tabel1[[#This Row],[Pop_Size '[1877']]:[Pop_Size '[1878']]])/2)/(Tabel1[[#This Row],[Area_Size '[1879']]]/100))</f>
        <v>5.6777401216603209</v>
      </c>
      <c r="K247">
        <f>IF(Tabel1[[#This Row],[Soil_Type]]="Sand", 1, 0)</f>
        <v>0</v>
      </c>
      <c r="L247" s="10">
        <f>IF(Tabel1[[#This Row],[WPS_Presence]]="Present", 1, 0)</f>
        <v>0</v>
      </c>
      <c r="M247">
        <f>Tabel1[[#This Row],[Med_Dr '[1878']]]/(SUM(Tabel1[[#This Row],[Pop_Size '[1877']]:[Pop_Size '[1878']]])/2)*1000</f>
        <v>0.46652670865407048</v>
      </c>
      <c r="N247">
        <f>SUM(Tabel1[[#This Row],[Cntry_Srgn '[1878']]:[Twn_Srgn '[1878']]])/(SUM(Tabel1[[#This Row],[Pop_Size '[1877']]:[Pop_Size '[1878']]])/2)*1000</f>
        <v>0.15550890288469013</v>
      </c>
      <c r="O247">
        <f>Tabel1[[#This Row],[Midw '[1878']]]/(SUM(Tabel1[[#This Row],[Pop_Size '[1877']]:[Pop_Size '[1878']]])/2)*1000</f>
        <v>0.15550890288469013</v>
      </c>
      <c r="P247">
        <f>Tabel1[[#This Row],[Avg_Inf_Vacc '[1877-1879']]]*100</f>
        <v>6.8249258160237396</v>
      </c>
      <c r="Q247">
        <f>Tabel1[[#This Row],[Avg_Tdlr_Vacc '[1867-1870']]]*100</f>
        <v>17.707240293809022</v>
      </c>
      <c r="S247">
        <f>'Data Input (1908-1910)'!B247</f>
        <v>10825</v>
      </c>
      <c r="T247" s="10" t="str">
        <f>'Data Input (1908-1910)'!C247</f>
        <v>Groningen</v>
      </c>
      <c r="U247" s="51">
        <f>SUM('Data Input (1908-1910)'!D247:F247)/SUM('Data Input (1908-1910)'!R247:T247)*100</f>
        <v>10.702341137123746</v>
      </c>
      <c r="V247">
        <f>SUM('Data Input (1908-1910)'!X247:Z247)/SUM('Data Input (1908-1910)'!R247:T247)*100</f>
        <v>0.78037904124860646</v>
      </c>
      <c r="W247" s="10">
        <f>SUM('Data Input (1908-1910)'!R247:T247)/3/'Data Input (1908-1910)'!N247*100</f>
        <v>12.960554833116603</v>
      </c>
      <c r="X247">
        <f>'Data Input (1908-1910)'!AS247/SUM('Data Input (1908-1910)'!L247:M247)*100</f>
        <v>4.8174872665534805</v>
      </c>
      <c r="Y247">
        <f>SUM('Data Input (1908-1910)'!AP247:AQ247)/SUM('Data Input (1908-1910)'!L247:M247)*100</f>
        <v>16.054753820033955</v>
      </c>
      <c r="Z247">
        <f>SUM('Data Input (1908-1910)'!AT247:AU247)/SUM('Data Input (1908-1910)'!L247:M247)*100</f>
        <v>2.1222410865874362</v>
      </c>
      <c r="AA247" s="10">
        <f>'Data Input (1908-1910)'!BI247*100</f>
        <v>41.013687760365009</v>
      </c>
      <c r="AB247" s="9">
        <f>LN('Data Input (1908-1910)'!G247/('Data Input (1908-1910)'!BP247/100))</f>
        <v>5.5032737167749683</v>
      </c>
      <c r="AC247">
        <f>IF(Tabel3[[#This Row],[Soil_Type]]="SAND",1,0)</f>
        <v>0</v>
      </c>
      <c r="AD247" s="10">
        <f>IF(Tabel3[[#This Row],[WPS_Presence]]="Present",1,0)</f>
        <v>0</v>
      </c>
      <c r="AE247">
        <f>'Data Input (1908-1910)'!AV247/SUM('Data Input (1908-1910)'!L247:M247)*1000</f>
        <v>0.42444821731748728</v>
      </c>
      <c r="AF247">
        <f>'Data Input (1908-1910)'!AW247/SUM('Data Input (1908-1910)'!L247:M247)*1000</f>
        <v>0.74278438030560268</v>
      </c>
      <c r="AG247">
        <f>'Data Input (1908-1910)'!BE247*100</f>
        <v>0.11148272017837235</v>
      </c>
    </row>
    <row r="248" spans="1:33" x14ac:dyDescent="0.25">
      <c r="A248">
        <f>Tabel1[[#This Row],[A_Code]]</f>
        <v>11135</v>
      </c>
      <c r="B248" t="str">
        <f>Tabel1[[#This Row],[Province]]</f>
        <v>Groningen</v>
      </c>
      <c r="C248" s="51">
        <f>SUM(Tabel1[[#This Row],[Inf_Deaths '[1877']]:[Inf_Deaths '[1879']]])/SUM(Tabel1[[#This Row],[Births '[1877']]:[Births '[1879']]])*100</f>
        <v>16.822429906542055</v>
      </c>
      <c r="D248">
        <f>SUM(Tabel1[[#This Row],[Births '[1877']]:[Births '[1879']]])/3/Tabel1[[#This Row],[F_Aged_15to49 '[1879']]]*100</f>
        <v>13.209876543209875</v>
      </c>
      <c r="E248" cm="1">
        <f t="array" ref="E248">SUM(Tabel1[[#This Row],[Ilg_Births '[1878']]:[Ilg_Births '[1879']]]/SUM(Tabel1[[#This Row],[Births '[1878']]:[Births '[1879']]])*100)</f>
        <v>5.5555555555555554</v>
      </c>
      <c r="F248" s="9">
        <f>SUM(Tabel1[[#This Row],[M_Rom_Cath '[1879']]:[F_Rom_Cath '[1879']]])/Tabel1[[#This Row],[Pop_Size '[1879']]]*100</f>
        <v>1.6100178890876566</v>
      </c>
      <c r="G248">
        <f>SUM(Tabel1[[#This Row],[M_Orthx_Prts '[1879']]:[F_Orthx_Prts '[1879']]])/Tabel1[[#This Row],[Pop_Size '[1879']]]*100</f>
        <v>25.447227191413234</v>
      </c>
      <c r="H248">
        <f>SUM(Tabel1[[#This Row],[M_Prt_Jews '[1879']]:[F_NL_Jews '[1879']]])/Tabel1[[#This Row],[Pop_Size '[1879']]]*100</f>
        <v>2.4597495527728088</v>
      </c>
      <c r="I248" s="10">
        <f>Tabel1[[#This Row],[F_Lbr_Prtcp '[proxy1909']]]*100</f>
        <v>36.639439906651113</v>
      </c>
      <c r="J248" s="9">
        <f>LN((SUM(Tabel1[[#This Row],[Pop_Size '[1877']]:[Pop_Size '[1878']]])/2)/(Tabel1[[#This Row],[Area_Size '[1879']]]/100))</f>
        <v>4.4320637631553002</v>
      </c>
      <c r="K248">
        <f>IF(Tabel1[[#This Row],[Soil_Type]]="Sand", 1, 0)</f>
        <v>0</v>
      </c>
      <c r="L248" s="10">
        <f>IF(Tabel1[[#This Row],[WPS_Presence]]="Present", 1, 0)</f>
        <v>0</v>
      </c>
      <c r="M248">
        <f>Tabel1[[#This Row],[Med_Dr '[1878']]]/(SUM(Tabel1[[#This Row],[Pop_Size '[1877']]:[Pop_Size '[1878']]])/2)*1000</f>
        <v>0.43327556325823219</v>
      </c>
      <c r="N248">
        <f>SUM(Tabel1[[#This Row],[Cntry_Srgn '[1878']]:[Twn_Srgn '[1878']]])/(SUM(Tabel1[[#This Row],[Pop_Size '[1877']]:[Pop_Size '[1878']]])/2)*1000</f>
        <v>0</v>
      </c>
      <c r="O248">
        <f>Tabel1[[#This Row],[Midw '[1878']]]/(SUM(Tabel1[[#This Row],[Pop_Size '[1877']]:[Pop_Size '[1878']]])/2)*1000</f>
        <v>0</v>
      </c>
      <c r="P248">
        <f>Tabel1[[#This Row],[Avg_Inf_Vacc '[1877-1879']]]*100</f>
        <v>0</v>
      </c>
      <c r="Q248">
        <f>Tabel1[[#This Row],[Avg_Tdlr_Vacc '[1867-1870']]]*100</f>
        <v>1.746894409937888</v>
      </c>
      <c r="S248">
        <f>'Data Input (1908-1910)'!B248</f>
        <v>10453</v>
      </c>
      <c r="T248" s="10" t="str">
        <f>'Data Input (1908-1910)'!C248</f>
        <v>Groningen</v>
      </c>
      <c r="U248" s="51">
        <f>SUM('Data Input (1908-1910)'!D248:F248)/SUM('Data Input (1908-1910)'!R248:T248)*100</f>
        <v>6.1522419186652764</v>
      </c>
      <c r="V248">
        <f>SUM('Data Input (1908-1910)'!X248:Z248)/SUM('Data Input (1908-1910)'!R248:T248)*100</f>
        <v>2.6068821689259645</v>
      </c>
      <c r="W248" s="10">
        <f>SUM('Data Input (1908-1910)'!R248:T248)/3/'Data Input (1908-1910)'!N248*100</f>
        <v>11.31163010143902</v>
      </c>
      <c r="X248">
        <f>'Data Input (1908-1910)'!AS248/SUM('Data Input (1908-1910)'!L248:M248)*100</f>
        <v>4.6598821638993035</v>
      </c>
      <c r="Y248">
        <f>SUM('Data Input (1908-1910)'!AP248:AQ248)/SUM('Data Input (1908-1910)'!L248:M248)*100</f>
        <v>11.033743974290305</v>
      </c>
      <c r="Z248">
        <f>SUM('Data Input (1908-1910)'!AT248:AU248)/SUM('Data Input (1908-1910)'!L248:M248)*100</f>
        <v>5.7489733976075703</v>
      </c>
      <c r="AA248" s="10">
        <f>'Data Input (1908-1910)'!BI248*100</f>
        <v>37.490917897796081</v>
      </c>
      <c r="AB248" s="9">
        <f>LN('Data Input (1908-1910)'!G248/('Data Input (1908-1910)'!BP248/100))</f>
        <v>6.2487209861172479</v>
      </c>
      <c r="AC248">
        <f>IF(Tabel3[[#This Row],[Soil_Type]]="SAND",1,0)</f>
        <v>0</v>
      </c>
      <c r="AD248" s="10">
        <f>IF(Tabel3[[#This Row],[WPS_Presence]]="Present",1,0)</f>
        <v>1</v>
      </c>
      <c r="AE248">
        <f>'Data Input (1908-1910)'!AV248/SUM('Data Input (1908-1910)'!L248:M248)*1000</f>
        <v>0.71415818603820747</v>
      </c>
      <c r="AF248">
        <f>'Data Input (1908-1910)'!AW248/SUM('Data Input (1908-1910)'!L248:M248)*1000</f>
        <v>0.8926977325477593</v>
      </c>
      <c r="AG248">
        <f>'Data Input (1908-1910)'!BE248*100</f>
        <v>0.45185957594716714</v>
      </c>
    </row>
    <row r="249" spans="1:33" x14ac:dyDescent="0.25">
      <c r="A249">
        <f>Tabel1[[#This Row],[A_Code]]</f>
        <v>10956</v>
      </c>
      <c r="B249" t="str">
        <f>Tabel1[[#This Row],[Province]]</f>
        <v>Groningen</v>
      </c>
      <c r="C249" s="51">
        <f>SUM(Tabel1[[#This Row],[Inf_Deaths '[1877']]:[Inf_Deaths '[1879']]])/SUM(Tabel1[[#This Row],[Births '[1877']]:[Births '[1879']]])*100</f>
        <v>13.114754098360656</v>
      </c>
      <c r="D249">
        <f>SUM(Tabel1[[#This Row],[Births '[1877']]:[Births '[1879']]])/3/Tabel1[[#This Row],[F_Aged_15to49 '[1879']]]*100</f>
        <v>16.031537450722734</v>
      </c>
      <c r="E249" cm="1">
        <f t="array" ref="E249">SUM(Tabel1[[#This Row],[Ilg_Births '[1878']]:[Ilg_Births '[1879']]]/SUM(Tabel1[[#This Row],[Births '[1878']]:[Births '[1879']]])*100)</f>
        <v>7.5098814229249005</v>
      </c>
      <c r="F249" s="9">
        <f>SUM(Tabel1[[#This Row],[M_Rom_Cath '[1879']]:[F_Rom_Cath '[1879']]])/Tabel1[[#This Row],[Pop_Size '[1879']]]*100</f>
        <v>0.40272614622056996</v>
      </c>
      <c r="G249">
        <f>SUM(Tabel1[[#This Row],[M_Orthx_Prts '[1879']]:[F_Orthx_Prts '[1879']]])/Tabel1[[#This Row],[Pop_Size '[1879']]]*100</f>
        <v>20.043370508054522</v>
      </c>
      <c r="H249">
        <f>SUM(Tabel1[[#This Row],[M_Prt_Jews '[1879']]:[F_NL_Jews '[1879']]])/Tabel1[[#This Row],[Pop_Size '[1879']]]*100</f>
        <v>0.37174721189591076</v>
      </c>
      <c r="I249" s="10">
        <f>Tabel1[[#This Row],[F_Lbr_Prtcp '[proxy1909']]]*100</f>
        <v>34.499862220997521</v>
      </c>
      <c r="J249" s="9">
        <f>LN((SUM(Tabel1[[#This Row],[Pop_Size '[1877']]:[Pop_Size '[1878']]])/2)/(Tabel1[[#This Row],[Area_Size '[1879']]]/100))</f>
        <v>4.3838037614179566</v>
      </c>
      <c r="K249">
        <f>IF(Tabel1[[#This Row],[Soil_Type]]="Sand", 1, 0)</f>
        <v>0</v>
      </c>
      <c r="L249" s="10">
        <f>IF(Tabel1[[#This Row],[WPS_Presence]]="Present", 1, 0)</f>
        <v>0</v>
      </c>
      <c r="M249">
        <f>Tabel1[[#This Row],[Med_Dr '[1878']]]/(SUM(Tabel1[[#This Row],[Pop_Size '[1877']]:[Pop_Size '[1878']]])/2)*1000</f>
        <v>0.31347962382445144</v>
      </c>
      <c r="N249">
        <f>SUM(Tabel1[[#This Row],[Cntry_Srgn '[1878']]:[Twn_Srgn '[1878']]])/(SUM(Tabel1[[#This Row],[Pop_Size '[1877']]:[Pop_Size '[1878']]])/2)*1000</f>
        <v>0</v>
      </c>
      <c r="O249">
        <f>Tabel1[[#This Row],[Midw '[1878']]]/(SUM(Tabel1[[#This Row],[Pop_Size '[1877']]:[Pop_Size '[1878']]])/2)*1000</f>
        <v>0</v>
      </c>
      <c r="P249">
        <f>Tabel1[[#This Row],[Avg_Inf_Vacc '[1877-1879']]]*100</f>
        <v>0.27322404371584702</v>
      </c>
      <c r="Q249">
        <f>Tabel1[[#This Row],[Avg_Tdlr_Vacc '[1867-1870']]]*100</f>
        <v>1.372255489021956</v>
      </c>
      <c r="S249">
        <f>'Data Input (1908-1910)'!B249</f>
        <v>11135</v>
      </c>
      <c r="T249" s="10" t="str">
        <f>'Data Input (1908-1910)'!C249</f>
        <v>Groningen</v>
      </c>
      <c r="U249" s="51">
        <f>SUM('Data Input (1908-1910)'!D249:F249)/SUM('Data Input (1908-1910)'!R249:T249)*100</f>
        <v>6.2111801242236027</v>
      </c>
      <c r="V249">
        <f>SUM('Data Input (1908-1910)'!X249:Z249)/SUM('Data Input (1908-1910)'!R249:T249)*100</f>
        <v>1.8633540372670807</v>
      </c>
      <c r="W249" s="10">
        <f>SUM('Data Input (1908-1910)'!R249:T249)/3/'Data Input (1908-1910)'!N249*100</f>
        <v>9.883364027010435</v>
      </c>
      <c r="X249">
        <f>'Data Input (1908-1910)'!AS249/SUM('Data Input (1908-1910)'!L249:M249)*100</f>
        <v>0.51724137931034486</v>
      </c>
      <c r="Y249">
        <f>SUM('Data Input (1908-1910)'!AP249:AQ249)/SUM('Data Input (1908-1910)'!L249:M249)*100</f>
        <v>43.103448275862064</v>
      </c>
      <c r="Z249">
        <f>SUM('Data Input (1908-1910)'!AT249:AU249)/SUM('Data Input (1908-1910)'!L249:M249)*100</f>
        <v>0.99137931034482762</v>
      </c>
      <c r="AA249" s="10">
        <f>'Data Input (1908-1910)'!BI249*100</f>
        <v>36.639439906651113</v>
      </c>
      <c r="AB249" s="9">
        <f>LN('Data Input (1908-1910)'!G249/('Data Input (1908-1910)'!BP249/100))</f>
        <v>4.4449782775593238</v>
      </c>
      <c r="AC249">
        <f>IF(Tabel3[[#This Row],[Soil_Type]]="SAND",1,0)</f>
        <v>0</v>
      </c>
      <c r="AD249" s="10">
        <f>IF(Tabel3[[#This Row],[WPS_Presence]]="Present",1,0)</f>
        <v>0</v>
      </c>
      <c r="AE249">
        <f>'Data Input (1908-1910)'!AV249/SUM('Data Input (1908-1910)'!L249:M249)*1000</f>
        <v>0.43103448275862066</v>
      </c>
      <c r="AF249">
        <f>'Data Input (1908-1910)'!AW249/SUM('Data Input (1908-1910)'!L249:M249)*1000</f>
        <v>0.43103448275862066</v>
      </c>
      <c r="AG249">
        <f>'Data Input (1908-1910)'!BE249*100</f>
        <v>0.20703933747412007</v>
      </c>
    </row>
    <row r="250" spans="1:33" x14ac:dyDescent="0.25">
      <c r="A250">
        <f>Tabel1[[#This Row],[A_Code]]</f>
        <v>11282</v>
      </c>
      <c r="B250" t="str">
        <f>Tabel1[[#This Row],[Province]]</f>
        <v>Groningen</v>
      </c>
      <c r="C250" s="51">
        <f>SUM(Tabel1[[#This Row],[Inf_Deaths '[1877']]:[Inf_Deaths '[1879']]])/SUM(Tabel1[[#This Row],[Births '[1877']]:[Births '[1879']]])*100</f>
        <v>8.6419753086419746</v>
      </c>
      <c r="D250">
        <f>SUM(Tabel1[[#This Row],[Births '[1877']]:[Births '[1879']]])/3/Tabel1[[#This Row],[F_Aged_15to49 '[1879']]]*100</f>
        <v>13.77551020408163</v>
      </c>
      <c r="E250" cm="1">
        <f t="array" ref="E250">SUM(Tabel1[[#This Row],[Ilg_Births '[1878']]:[Ilg_Births '[1879']]]/SUM(Tabel1[[#This Row],[Births '[1878']]:[Births '[1879']]])*100)</f>
        <v>4.2682926829268295</v>
      </c>
      <c r="F250" s="9">
        <f>SUM(Tabel1[[#This Row],[M_Rom_Cath '[1879']]:[F_Rom_Cath '[1879']]])/Tabel1[[#This Row],[Pop_Size '[1879']]]*100</f>
        <v>1.1651265568501405</v>
      </c>
      <c r="G250">
        <f>SUM(Tabel1[[#This Row],[M_Orthx_Prts '[1879']]:[F_Orthx_Prts '[1879']]])/Tabel1[[#This Row],[Pop_Size '[1879']]]*100</f>
        <v>7.9550020088388909</v>
      </c>
      <c r="H250">
        <f>SUM(Tabel1[[#This Row],[M_Prt_Jews '[1879']]:[F_NL_Jews '[1879']]])/Tabel1[[#This Row],[Pop_Size '[1879']]]*100</f>
        <v>1.0847730012053034</v>
      </c>
      <c r="I250" s="10">
        <f>Tabel1[[#This Row],[F_Lbr_Prtcp '[proxy1909']]]*100</f>
        <v>40.448696799736062</v>
      </c>
      <c r="J250" s="9">
        <f>LN((SUM(Tabel1[[#This Row],[Pop_Size '[1877']]:[Pop_Size '[1878']]])/2)/(Tabel1[[#This Row],[Area_Size '[1879']]]/100))</f>
        <v>4.9545339494225029</v>
      </c>
      <c r="K250">
        <f>IF(Tabel1[[#This Row],[Soil_Type]]="Sand", 1, 0)</f>
        <v>0</v>
      </c>
      <c r="L250" s="10">
        <f>IF(Tabel1[[#This Row],[WPS_Presence]]="Present", 1, 0)</f>
        <v>0</v>
      </c>
      <c r="M250">
        <f>Tabel1[[#This Row],[Med_Dr '[1878']]]/(SUM(Tabel1[[#This Row],[Pop_Size '[1877']]:[Pop_Size '[1878']]])/2)*1000</f>
        <v>0.38204393505253104</v>
      </c>
      <c r="N250">
        <f>SUM(Tabel1[[#This Row],[Cntry_Srgn '[1878']]:[Twn_Srgn '[1878']]])/(SUM(Tabel1[[#This Row],[Pop_Size '[1877']]:[Pop_Size '[1878']]])/2)*1000</f>
        <v>0</v>
      </c>
      <c r="O250">
        <f>Tabel1[[#This Row],[Midw '[1878']]]/(SUM(Tabel1[[#This Row],[Pop_Size '[1877']]:[Pop_Size '[1878']]])/2)*1000</f>
        <v>0.76408787010506207</v>
      </c>
      <c r="P250">
        <f>Tabel1[[#This Row],[Avg_Inf_Vacc '[1877-1879']]]*100</f>
        <v>28.39506172839506</v>
      </c>
      <c r="Q250">
        <f>Tabel1[[#This Row],[Avg_Tdlr_Vacc '[1867-1870']]]*100</f>
        <v>30.065597667638489</v>
      </c>
      <c r="S250">
        <f>'Data Input (1908-1910)'!B250</f>
        <v>10956</v>
      </c>
      <c r="T250" s="10" t="str">
        <f>'Data Input (1908-1910)'!C250</f>
        <v>Groningen</v>
      </c>
      <c r="U250" s="51">
        <f>SUM('Data Input (1908-1910)'!D250:F250)/SUM('Data Input (1908-1910)'!R250:T250)*100</f>
        <v>8.4558823529411775</v>
      </c>
      <c r="V250">
        <f>SUM('Data Input (1908-1910)'!X250:Z250)/SUM('Data Input (1908-1910)'!R250:T250)*100</f>
        <v>3.6764705882352944</v>
      </c>
      <c r="W250" s="10">
        <f>SUM('Data Input (1908-1910)'!R250:T250)/3/'Data Input (1908-1910)'!N250*100</f>
        <v>11.83637946040035</v>
      </c>
      <c r="X250">
        <f>'Data Input (1908-1910)'!AS250/SUM('Data Input (1908-1910)'!L250:M250)*100</f>
        <v>0.39877300613496935</v>
      </c>
      <c r="Y250">
        <f>SUM('Data Input (1908-1910)'!AP250:AQ250)/SUM('Data Input (1908-1910)'!L250:M250)*100</f>
        <v>24.355828220858896</v>
      </c>
      <c r="Z250">
        <f>SUM('Data Input (1908-1910)'!AT250:AU250)/SUM('Data Input (1908-1910)'!L250:M250)*100</f>
        <v>0.39877300613496935</v>
      </c>
      <c r="AA250" s="10">
        <f>'Data Input (1908-1910)'!BI250*100</f>
        <v>34.499862220997521</v>
      </c>
      <c r="AB250" s="9">
        <f>LN('Data Input (1908-1910)'!G250/('Data Input (1908-1910)'!BP250/100))</f>
        <v>4.4478523506462624</v>
      </c>
      <c r="AC250">
        <f>IF(Tabel3[[#This Row],[Soil_Type]]="SAND",1,0)</f>
        <v>0</v>
      </c>
      <c r="AD250" s="10">
        <f>IF(Tabel3[[#This Row],[WPS_Presence]]="Present",1,0)</f>
        <v>0</v>
      </c>
      <c r="AE250">
        <f>'Data Input (1908-1910)'!AV250/SUM('Data Input (1908-1910)'!L250:M250)*1000</f>
        <v>0.30674846625766872</v>
      </c>
      <c r="AF250">
        <f>'Data Input (1908-1910)'!AW250/SUM('Data Input (1908-1910)'!L250:M250)*1000</f>
        <v>0.30674846625766872</v>
      </c>
      <c r="AG250">
        <f>'Data Input (1908-1910)'!BE250*100</f>
        <v>0</v>
      </c>
    </row>
    <row r="251" spans="1:33" x14ac:dyDescent="0.25">
      <c r="A251">
        <f>Tabel1[[#This Row],[A_Code]]</f>
        <v>10021</v>
      </c>
      <c r="B251" t="str">
        <f>Tabel1[[#This Row],[Province]]</f>
        <v>Groningen</v>
      </c>
      <c r="C251" s="51">
        <f>SUM(Tabel1[[#This Row],[Inf_Deaths '[1877']]:[Inf_Deaths '[1879']]])/SUM(Tabel1[[#This Row],[Births '[1877']]:[Births '[1879']]])*100</f>
        <v>13.095238095238097</v>
      </c>
      <c r="D251">
        <f>SUM(Tabel1[[#This Row],[Births '[1877']]:[Births '[1879']]])/3/Tabel1[[#This Row],[F_Aged_15to49 '[1879']]]*100</f>
        <v>12.593703148425787</v>
      </c>
      <c r="E251" cm="1">
        <f t="array" ref="E251">SUM(Tabel1[[#This Row],[Ilg_Births '[1878']]:[Ilg_Births '[1879']]]/SUM(Tabel1[[#This Row],[Births '[1878']]:[Births '[1879']]])*100)</f>
        <v>1.7543859649122806</v>
      </c>
      <c r="F251" s="9">
        <f>SUM(Tabel1[[#This Row],[M_Rom_Cath '[1879']]:[F_Rom_Cath '[1879']]])/Tabel1[[#This Row],[Pop_Size '[1879']]]*100</f>
        <v>4.1948098115890513</v>
      </c>
      <c r="G251">
        <f>SUM(Tabel1[[#This Row],[M_Orthx_Prts '[1879']]:[F_Orthx_Prts '[1879']]])/Tabel1[[#This Row],[Pop_Size '[1879']]]*100</f>
        <v>20.867401350870956</v>
      </c>
      <c r="H251">
        <f>SUM(Tabel1[[#This Row],[M_Prt_Jews '[1879']]:[F_NL_Jews '[1879']]])/Tabel1[[#This Row],[Pop_Size '[1879']]]*100</f>
        <v>0.56878777106292211</v>
      </c>
      <c r="I251" s="10">
        <f>Tabel1[[#This Row],[F_Lbr_Prtcp '[proxy1909']]]*100</f>
        <v>41.240157480314963</v>
      </c>
      <c r="J251" s="9">
        <f>LN((SUM(Tabel1[[#This Row],[Pop_Size '[1877']]:[Pop_Size '[1878']]])/2)/(Tabel1[[#This Row],[Area_Size '[1879']]]/100))</f>
        <v>4.7589469104042603</v>
      </c>
      <c r="K251">
        <f>IF(Tabel1[[#This Row],[Soil_Type]]="Sand", 1, 0)</f>
        <v>0</v>
      </c>
      <c r="L251" s="10">
        <f>IF(Tabel1[[#This Row],[WPS_Presence]]="Present", 1, 0)</f>
        <v>0</v>
      </c>
      <c r="M251">
        <f>Tabel1[[#This Row],[Med_Dr '[1878']]]/(SUM(Tabel1[[#This Row],[Pop_Size '[1877']]:[Pop_Size '[1878']]])/2)*1000</f>
        <v>0.73099415204678353</v>
      </c>
      <c r="N251">
        <f>SUM(Tabel1[[#This Row],[Cntry_Srgn '[1878']]:[Twn_Srgn '[1878']]])/(SUM(Tabel1[[#This Row],[Pop_Size '[1877']]:[Pop_Size '[1878']]])/2)*1000</f>
        <v>0.36549707602339176</v>
      </c>
      <c r="O251">
        <f>Tabel1[[#This Row],[Midw '[1878']]]/(SUM(Tabel1[[#This Row],[Pop_Size '[1877']]:[Pop_Size '[1878']]])/2)*1000</f>
        <v>0</v>
      </c>
      <c r="P251">
        <f>Tabel1[[#This Row],[Avg_Inf_Vacc '[1877-1879']]]*100</f>
        <v>0</v>
      </c>
      <c r="Q251">
        <f>Tabel1[[#This Row],[Avg_Tdlr_Vacc '[1867-1870']]]*100</f>
        <v>1.8176733780760628</v>
      </c>
      <c r="S251">
        <f>'Data Input (1908-1910)'!B251</f>
        <v>11282</v>
      </c>
      <c r="T251" s="10" t="str">
        <f>'Data Input (1908-1910)'!C251</f>
        <v>Groningen</v>
      </c>
      <c r="U251" s="51">
        <f>SUM('Data Input (1908-1910)'!D251:F251)/SUM('Data Input (1908-1910)'!R251:T251)*100</f>
        <v>7.9646017699115044</v>
      </c>
      <c r="V251">
        <f>SUM('Data Input (1908-1910)'!X251:Z251)/SUM('Data Input (1908-1910)'!R251:T251)*100</f>
        <v>2.2123893805309733</v>
      </c>
      <c r="W251" s="10">
        <f>SUM('Data Input (1908-1910)'!R251:T251)/3/'Data Input (1908-1910)'!N251*100</f>
        <v>10.96555070354197</v>
      </c>
      <c r="X251">
        <f>'Data Input (1908-1910)'!AS251/SUM('Data Input (1908-1910)'!L251:M251)*100</f>
        <v>0.42313117066290551</v>
      </c>
      <c r="Y251">
        <f>SUM('Data Input (1908-1910)'!AP251:AQ251)/SUM('Data Input (1908-1910)'!L251:M251)*100</f>
        <v>8.8152327221438647</v>
      </c>
      <c r="Z251">
        <f>SUM('Data Input (1908-1910)'!AT251:AU251)/SUM('Data Input (1908-1910)'!L251:M251)*100</f>
        <v>0.63469675599435826</v>
      </c>
      <c r="AA251" s="10">
        <f>'Data Input (1908-1910)'!BI251*100</f>
        <v>40.448696799736062</v>
      </c>
      <c r="AB251" s="9">
        <f>LN('Data Input (1908-1910)'!G251/('Data Input (1908-1910)'!BP251/100))</f>
        <v>5.0781790015055552</v>
      </c>
      <c r="AC251">
        <f>IF(Tabel3[[#This Row],[Soil_Type]]="SAND",1,0)</f>
        <v>0</v>
      </c>
      <c r="AD251" s="10">
        <f>IF(Tabel3[[#This Row],[WPS_Presence]]="Present",1,0)</f>
        <v>0</v>
      </c>
      <c r="AE251">
        <f>'Data Input (1908-1910)'!AV251/SUM('Data Input (1908-1910)'!L251:M251)*1000</f>
        <v>0.35260930888575459</v>
      </c>
      <c r="AF251">
        <f>'Data Input (1908-1910)'!AW251/SUM('Data Input (1908-1910)'!L251:M251)*1000</f>
        <v>0.35260930888575459</v>
      </c>
      <c r="AG251">
        <f>'Data Input (1908-1910)'!BE251*100</f>
        <v>0</v>
      </c>
    </row>
    <row r="252" spans="1:33" x14ac:dyDescent="0.25">
      <c r="A252">
        <f>Tabel1[[#This Row],[A_Code]]</f>
        <v>10922</v>
      </c>
      <c r="B252" t="str">
        <f>Tabel1[[#This Row],[Province]]</f>
        <v>Limburg</v>
      </c>
      <c r="C252" s="51">
        <f>SUM(Tabel1[[#This Row],[Inf_Deaths '[1877']]:[Inf_Deaths '[1879']]])/SUM(Tabel1[[#This Row],[Births '[1877']]:[Births '[1879']]])*100</f>
        <v>23.684210526315788</v>
      </c>
      <c r="D252">
        <f>SUM(Tabel1[[#This Row],[Births '[1877']]:[Births '[1879']]])/3/Tabel1[[#This Row],[F_Aged_15to49 '[1879']]]*100</f>
        <v>17.431192660550458</v>
      </c>
      <c r="E252">
        <f>SUM(Tabel1[[#This Row],[Ilg_Births '[1877']]:[Ilg_Births '[1879']]])/SUM(Tabel1[[#This Row],[Births '[1877']]:[Births '[1879']]])*100</f>
        <v>0.8771929824561403</v>
      </c>
      <c r="F252" s="9">
        <f>SUM(Tabel1[[#This Row],[M_Rom_Cath '[1879']]:[F_Rom_Cath '[1879']]])/Tabel1[[#This Row],[Pop_Size '[1879']]]*100</f>
        <v>99.574468085106389</v>
      </c>
      <c r="G252">
        <f>SUM(Tabel1[[#This Row],[M_Orthx_Prts '[1879']]:[F_Orthx_Prts '[1879']]])/Tabel1[[#This Row],[Pop_Size '[1879']]]*100</f>
        <v>0</v>
      </c>
      <c r="H252">
        <f>SUM(Tabel1[[#This Row],[M_Prt_Jews '[1879']]:[F_NL_Jews '[1879']]])/Tabel1[[#This Row],[Pop_Size '[1879']]]*100</f>
        <v>0</v>
      </c>
      <c r="I252" s="10">
        <f>Tabel1[[#This Row],[F_Lbr_Prtcp '[proxy1909']]]*100</f>
        <v>40.55944055944056</v>
      </c>
      <c r="J252" s="9">
        <f>LN((SUM(Tabel1[[#This Row],[Pop_Size '[1877']]:[Pop_Size '[1878']]])/2)/(Tabel1[[#This Row],[Area_Size '[1879']]]/100))</f>
        <v>4.8600009319161197</v>
      </c>
      <c r="K252">
        <f>IF(Tabel1[[#This Row],[Soil_Type]]="Sand", 1, 0)</f>
        <v>0</v>
      </c>
      <c r="L252" s="10">
        <f>IF(Tabel1[[#This Row],[WPS_Presence]]="Present", 1, 0)</f>
        <v>0</v>
      </c>
      <c r="M252">
        <f>Tabel1[[#This Row],[Med_Dr '[1878']]]/(SUM(Tabel1[[#This Row],[Pop_Size '[1877']]:[Pop_Size '[1878']]])/2)*1000</f>
        <v>0</v>
      </c>
      <c r="N252">
        <f>SUM(Tabel1[[#This Row],[Cntry_Srgn '[1878']]:[Twn_Srgn '[1878']]])/(SUM(Tabel1[[#This Row],[Pop_Size '[1877']]:[Pop_Size '[1878']]])/2)*1000</f>
        <v>0</v>
      </c>
      <c r="O252">
        <f>Tabel1[[#This Row],[Midw '[1878']]]/(SUM(Tabel1[[#This Row],[Pop_Size '[1877']]:[Pop_Size '[1878']]])/2)*1000</f>
        <v>0</v>
      </c>
      <c r="P252">
        <f>Tabel1[[#This Row],[Avg_Inf_Vacc '[1877-1879']]]*100</f>
        <v>18.421052631578945</v>
      </c>
      <c r="Q252">
        <f>Tabel1[[#This Row],[Avg_Tdlr_Vacc '[1867-1870']]]*100</f>
        <v>22.691082802547772</v>
      </c>
      <c r="S252">
        <f>'Data Input (1908-1910)'!B252</f>
        <v>10021</v>
      </c>
      <c r="T252" s="10" t="str">
        <f>'Data Input (1908-1910)'!C252</f>
        <v>Groningen</v>
      </c>
      <c r="U252" s="51">
        <f>SUM('Data Input (1908-1910)'!D252:F252)/SUM('Data Input (1908-1910)'!R252:T252)*100</f>
        <v>9.5693779904306222</v>
      </c>
      <c r="V252">
        <f>SUM('Data Input (1908-1910)'!X252:Z252)/SUM('Data Input (1908-1910)'!R252:T252)*100</f>
        <v>0.9569377990430622</v>
      </c>
      <c r="W252" s="10">
        <f>SUM('Data Input (1908-1910)'!R252:T252)/3/'Data Input (1908-1910)'!N252*100</f>
        <v>10.155490767735667</v>
      </c>
      <c r="X252">
        <f>'Data Input (1908-1910)'!AS252/SUM('Data Input (1908-1910)'!L252:M252)*100</f>
        <v>1.687170474516696</v>
      </c>
      <c r="Y252">
        <f>SUM('Data Input (1908-1910)'!AP252:AQ252)/SUM('Data Input (1908-1910)'!L252:M252)*100</f>
        <v>29.560632688927946</v>
      </c>
      <c r="Z252">
        <f>SUM('Data Input (1908-1910)'!AT252:AU252)/SUM('Data Input (1908-1910)'!L252:M252)*100</f>
        <v>0.210896309314587</v>
      </c>
      <c r="AA252" s="10">
        <f>'Data Input (1908-1910)'!BI252*100</f>
        <v>41.240157480314963</v>
      </c>
      <c r="AB252" s="9">
        <f>LN('Data Input (1908-1910)'!G252/('Data Input (1908-1910)'!BP252/100))</f>
        <v>4.8264279183537049</v>
      </c>
      <c r="AC252">
        <f>IF(Tabel3[[#This Row],[Soil_Type]]="SAND",1,0)</f>
        <v>0</v>
      </c>
      <c r="AD252" s="10">
        <f>IF(Tabel3[[#This Row],[WPS_Presence]]="Present",1,0)</f>
        <v>0</v>
      </c>
      <c r="AE252">
        <f>'Data Input (1908-1910)'!AV252/SUM('Data Input (1908-1910)'!L252:M252)*1000</f>
        <v>0.35149384885764501</v>
      </c>
      <c r="AF252">
        <f>'Data Input (1908-1910)'!AW252/SUM('Data Input (1908-1910)'!L252:M252)*1000</f>
        <v>0.35149384885764501</v>
      </c>
      <c r="AG252">
        <f>'Data Input (1908-1910)'!BE252*100</f>
        <v>0</v>
      </c>
    </row>
    <row r="253" spans="1:33" x14ac:dyDescent="0.25">
      <c r="A253">
        <f>Tabel1[[#This Row],[A_Code]]</f>
        <v>10062</v>
      </c>
      <c r="B253" t="str">
        <f>Tabel1[[#This Row],[Province]]</f>
        <v>Limburg</v>
      </c>
      <c r="C253" s="51">
        <f>SUM(Tabel1[[#This Row],[Inf_Deaths '[1877']]:[Inf_Deaths '[1879']]])/SUM(Tabel1[[#This Row],[Births '[1877']]:[Births '[1879']]])*100</f>
        <v>8.8888888888888893</v>
      </c>
      <c r="D253">
        <f>SUM(Tabel1[[#This Row],[Births '[1877']]:[Births '[1879']]])/3/Tabel1[[#This Row],[F_Aged_15to49 '[1879']]]*100</f>
        <v>14.85148514851485</v>
      </c>
      <c r="E253">
        <f>SUM(Tabel1[[#This Row],[Ilg_Births '[1877']]:[Ilg_Births '[1879']]])/SUM(Tabel1[[#This Row],[Births '[1877']]:[Births '[1879']]])*100</f>
        <v>2.2222222222222223</v>
      </c>
      <c r="F253" s="9">
        <f>SUM(Tabel1[[#This Row],[M_Rom_Cath '[1879']]:[F_Rom_Cath '[1879']]])/Tabel1[[#This Row],[Pop_Size '[1879']]]*100</f>
        <v>98.491379310344826</v>
      </c>
      <c r="G253">
        <f>SUM(Tabel1[[#This Row],[M_Orthx_Prts '[1879']]:[F_Orthx_Prts '[1879']]])/Tabel1[[#This Row],[Pop_Size '[1879']]]*100</f>
        <v>0</v>
      </c>
      <c r="H253">
        <f>SUM(Tabel1[[#This Row],[M_Prt_Jews '[1879']]:[F_NL_Jews '[1879']]])/Tabel1[[#This Row],[Pop_Size '[1879']]]*100</f>
        <v>0</v>
      </c>
      <c r="I253" s="10">
        <f>Tabel1[[#This Row],[F_Lbr_Prtcp '[proxy1909']]]*100</f>
        <v>40.372670807453417</v>
      </c>
      <c r="J253" s="9">
        <f>LN((SUM(Tabel1[[#This Row],[Pop_Size '[1877']]:[Pop_Size '[1878']]])/2)/(Tabel1[[#This Row],[Area_Size '[1879']]]/100))</f>
        <v>5.1540446228394412</v>
      </c>
      <c r="K253">
        <f>IF(Tabel1[[#This Row],[Soil_Type]]="Sand", 1, 0)</f>
        <v>0</v>
      </c>
      <c r="L253" s="10">
        <f>IF(Tabel1[[#This Row],[WPS_Presence]]="Present", 1, 0)</f>
        <v>0</v>
      </c>
      <c r="M253">
        <f>Tabel1[[#This Row],[Med_Dr '[1878']]]/(SUM(Tabel1[[#This Row],[Pop_Size '[1877']]:[Pop_Size '[1878']]])/2)*1000</f>
        <v>0</v>
      </c>
      <c r="N253">
        <f>SUM(Tabel1[[#This Row],[Cntry_Srgn '[1878']]:[Twn_Srgn '[1878']]])/(SUM(Tabel1[[#This Row],[Pop_Size '[1877']]:[Pop_Size '[1878']]])/2)*1000</f>
        <v>0</v>
      </c>
      <c r="O253">
        <f>Tabel1[[#This Row],[Midw '[1878']]]/(SUM(Tabel1[[#This Row],[Pop_Size '[1877']]:[Pop_Size '[1878']]])/2)*1000</f>
        <v>0</v>
      </c>
      <c r="P253">
        <f>Tabel1[[#This Row],[Avg_Inf_Vacc '[1877-1879']]]*100</f>
        <v>11.111111111111112</v>
      </c>
      <c r="Q253">
        <f>Tabel1[[#This Row],[Avg_Tdlr_Vacc '[1867-1870']]]*100</f>
        <v>25.219298245614034</v>
      </c>
      <c r="S253">
        <f>'Data Input (1908-1910)'!B253</f>
        <v>10922</v>
      </c>
      <c r="T253" s="10" t="str">
        <f>'Data Input (1908-1910)'!C253</f>
        <v>Limburg</v>
      </c>
      <c r="U253" s="51">
        <f>SUM('Data Input (1908-1910)'!D253:F253)/SUM('Data Input (1908-1910)'!R253:T253)*100</f>
        <v>16.477272727272727</v>
      </c>
      <c r="V253">
        <f>SUM('Data Input (1908-1910)'!X253:Z253)/SUM('Data Input (1908-1910)'!R253:T253)*100</f>
        <v>1.1363636363636365</v>
      </c>
      <c r="W253" s="10">
        <f>SUM('Data Input (1908-1910)'!R253:T253)/3/'Data Input (1908-1910)'!N253*100</f>
        <v>17.56487025948104</v>
      </c>
      <c r="X253">
        <f>'Data Input (1908-1910)'!AS253/SUM('Data Input (1908-1910)'!L253:M253)*100</f>
        <v>99.098474341192784</v>
      </c>
      <c r="Y253">
        <f>SUM('Data Input (1908-1910)'!AP253:AQ253)/SUM('Data Input (1908-1910)'!L253:M253)*100</f>
        <v>6.9348127600554782E-2</v>
      </c>
      <c r="Z253">
        <f>SUM('Data Input (1908-1910)'!AT253:AU253)/SUM('Data Input (1908-1910)'!L253:M253)*100</f>
        <v>0</v>
      </c>
      <c r="AA253" s="10">
        <f>'Data Input (1908-1910)'!BI253*100</f>
        <v>40.55944055944056</v>
      </c>
      <c r="AB253" s="9">
        <f>LN('Data Input (1908-1910)'!G253/('Data Input (1908-1910)'!BP253/100))</f>
        <v>5.2350706276778904</v>
      </c>
      <c r="AC253">
        <f>IF(Tabel3[[#This Row],[Soil_Type]]="SAND",1,0)</f>
        <v>0</v>
      </c>
      <c r="AD253" s="10">
        <f>IF(Tabel3[[#This Row],[WPS_Presence]]="Present",1,0)</f>
        <v>0</v>
      </c>
      <c r="AE253">
        <f>'Data Input (1908-1910)'!AV253/SUM('Data Input (1908-1910)'!L253:M253)*1000</f>
        <v>0</v>
      </c>
      <c r="AF253">
        <f>'Data Input (1908-1910)'!AW253/SUM('Data Input (1908-1910)'!L253:M253)*1000</f>
        <v>0</v>
      </c>
      <c r="AG253">
        <f>'Data Input (1908-1910)'!BE253*100</f>
        <v>1.1363636363636365</v>
      </c>
    </row>
    <row r="254" spans="1:33" x14ac:dyDescent="0.25">
      <c r="A254">
        <f>Tabel1[[#This Row],[A_Code]]</f>
        <v>10202</v>
      </c>
      <c r="B254" t="str">
        <f>Tabel1[[#This Row],[Province]]</f>
        <v>Limburg</v>
      </c>
      <c r="C254" s="51">
        <f>SUM(Tabel1[[#This Row],[Inf_Deaths '[1877']]:[Inf_Deaths '[1879']]])/SUM(Tabel1[[#This Row],[Births '[1877']]:[Births '[1879']]])*100</f>
        <v>12.149532710280374</v>
      </c>
      <c r="D254">
        <f>SUM(Tabel1[[#This Row],[Births '[1877']]:[Births '[1879']]])/3/Tabel1[[#This Row],[F_Aged_15to49 '[1879']]]*100</f>
        <v>14.861111111111111</v>
      </c>
      <c r="E254">
        <f>SUM(Tabel1[[#This Row],[Ilg_Births '[1877']]:[Ilg_Births '[1879']]])/SUM(Tabel1[[#This Row],[Births '[1877']]:[Births '[1879']]])*100</f>
        <v>1.4018691588785046</v>
      </c>
      <c r="F254" s="9">
        <f>SUM(Tabel1[[#This Row],[M_Rom_Cath '[1879']]:[F_Rom_Cath '[1879']]])/Tabel1[[#This Row],[Pop_Size '[1879']]]*100</f>
        <v>99.752475247524757</v>
      </c>
      <c r="G254">
        <f>SUM(Tabel1[[#This Row],[M_Orthx_Prts '[1879']]:[F_Orthx_Prts '[1879']]])/Tabel1[[#This Row],[Pop_Size '[1879']]]*100</f>
        <v>0</v>
      </c>
      <c r="H254">
        <f>SUM(Tabel1[[#This Row],[M_Prt_Jews '[1879']]:[F_NL_Jews '[1879']]])/Tabel1[[#This Row],[Pop_Size '[1879']]]*100</f>
        <v>0</v>
      </c>
      <c r="I254" s="10">
        <f>Tabel1[[#This Row],[F_Lbr_Prtcp '[proxy1909']]]*100</f>
        <v>35.397148676171078</v>
      </c>
      <c r="J254" s="9">
        <f>LN((SUM(Tabel1[[#This Row],[Pop_Size '[1877']]:[Pop_Size '[1878']]])/2)/(Tabel1[[#This Row],[Area_Size '[1879']]]/100))</f>
        <v>3.9334762810633568</v>
      </c>
      <c r="K254">
        <f>IF(Tabel1[[#This Row],[Soil_Type]]="Sand", 1, 0)</f>
        <v>1</v>
      </c>
      <c r="L254" s="10">
        <f>IF(Tabel1[[#This Row],[WPS_Presence]]="Present", 1, 0)</f>
        <v>0</v>
      </c>
      <c r="M254">
        <f>Tabel1[[#This Row],[Med_Dr '[1878']]]/(SUM(Tabel1[[#This Row],[Pop_Size '[1877']]:[Pop_Size '[1878']]])/2)*1000</f>
        <v>0</v>
      </c>
      <c r="N254">
        <f>SUM(Tabel1[[#This Row],[Cntry_Srgn '[1878']]:[Twn_Srgn '[1878']]])/(SUM(Tabel1[[#This Row],[Pop_Size '[1877']]:[Pop_Size '[1878']]])/2)*1000</f>
        <v>0</v>
      </c>
      <c r="O254">
        <f>Tabel1[[#This Row],[Midw '[1878']]]/(SUM(Tabel1[[#This Row],[Pop_Size '[1877']]:[Pop_Size '[1878']]])/2)*1000</f>
        <v>0.49188391539596654</v>
      </c>
      <c r="P254">
        <f>Tabel1[[#This Row],[Avg_Inf_Vacc '[1877-1879']]]*100</f>
        <v>25.700934579439249</v>
      </c>
      <c r="Q254">
        <f>Tabel1[[#This Row],[Avg_Tdlr_Vacc '[1867-1870']]]*100</f>
        <v>10.75268817204301</v>
      </c>
      <c r="S254">
        <f>'Data Input (1908-1910)'!B254</f>
        <v>10062</v>
      </c>
      <c r="T254" s="10" t="str">
        <f>'Data Input (1908-1910)'!C254</f>
        <v>Limburg</v>
      </c>
      <c r="U254" s="51">
        <f>SUM('Data Input (1908-1910)'!D254:F254)/SUM('Data Input (1908-1910)'!R254:T254)*100</f>
        <v>16.666666666666664</v>
      </c>
      <c r="V254">
        <f>SUM('Data Input (1908-1910)'!X254:Z254)/SUM('Data Input (1908-1910)'!R254:T254)*100</f>
        <v>2.7777777777777777</v>
      </c>
      <c r="W254" s="10">
        <f>SUM('Data Input (1908-1910)'!R254:T254)/3/'Data Input (1908-1910)'!N254*100</f>
        <v>12.371134020618557</v>
      </c>
      <c r="X254">
        <f>'Data Input (1908-1910)'!AS254/SUM('Data Input (1908-1910)'!L254:M254)*100</f>
        <v>98.726114649681534</v>
      </c>
      <c r="Y254">
        <f>SUM('Data Input (1908-1910)'!AP254:AQ254)/SUM('Data Input (1908-1910)'!L254:M254)*100</f>
        <v>0.21231422505307856</v>
      </c>
      <c r="Z254">
        <f>SUM('Data Input (1908-1910)'!AT254:AU254)/SUM('Data Input (1908-1910)'!L254:M254)*100</f>
        <v>0</v>
      </c>
      <c r="AA254" s="10">
        <f>'Data Input (1908-1910)'!BI254*100</f>
        <v>40.372670807453417</v>
      </c>
      <c r="AB254" s="9">
        <f>LN('Data Input (1908-1910)'!G254/('Data Input (1908-1910)'!BP254/100))</f>
        <v>5.2135922386282383</v>
      </c>
      <c r="AC254">
        <f>IF(Tabel3[[#This Row],[Soil_Type]]="SAND",1,0)</f>
        <v>0</v>
      </c>
      <c r="AD254" s="10">
        <f>IF(Tabel3[[#This Row],[WPS_Presence]]="Present",1,0)</f>
        <v>0</v>
      </c>
      <c r="AE254">
        <f>'Data Input (1908-1910)'!AV254/SUM('Data Input (1908-1910)'!L254:M254)*1000</f>
        <v>0</v>
      </c>
      <c r="AF254">
        <f>'Data Input (1908-1910)'!AW254/SUM('Data Input (1908-1910)'!L254:M254)*1000</f>
        <v>0</v>
      </c>
      <c r="AG254">
        <f>'Data Input (1908-1910)'!BE254*100</f>
        <v>13.888888888888889</v>
      </c>
    </row>
    <row r="255" spans="1:33" x14ac:dyDescent="0.25">
      <c r="A255">
        <f>Tabel1[[#This Row],[A_Code]]</f>
        <v>11255</v>
      </c>
      <c r="B255" t="str">
        <f>Tabel1[[#This Row],[Province]]</f>
        <v>Limburg</v>
      </c>
      <c r="C255" s="51">
        <f>SUM(Tabel1[[#This Row],[Inf_Deaths '[1877']]:[Inf_Deaths '[1879']]])/SUM(Tabel1[[#This Row],[Births '[1877']]:[Births '[1879']]])*100</f>
        <v>7.9365079365079358</v>
      </c>
      <c r="D255">
        <f>SUM(Tabel1[[#This Row],[Births '[1877']]:[Births '[1879']]])/3/Tabel1[[#This Row],[F_Aged_15to49 '[1879']]]*100</f>
        <v>12.962962962962962</v>
      </c>
      <c r="E255">
        <f>SUM(Tabel1[[#This Row],[Ilg_Births '[1877']]:[Ilg_Births '[1879']]])/SUM(Tabel1[[#This Row],[Births '[1877']]:[Births '[1879']]])*100</f>
        <v>0</v>
      </c>
      <c r="F255" s="9">
        <f>SUM(Tabel1[[#This Row],[M_Rom_Cath '[1879']]:[F_Rom_Cath '[1879']]])/Tabel1[[#This Row],[Pop_Size '[1879']]]*100</f>
        <v>100</v>
      </c>
      <c r="G255">
        <f>SUM(Tabel1[[#This Row],[M_Orthx_Prts '[1879']]:[F_Orthx_Prts '[1879']]])/Tabel1[[#This Row],[Pop_Size '[1879']]]*100</f>
        <v>0</v>
      </c>
      <c r="H255">
        <f>SUM(Tabel1[[#This Row],[M_Prt_Jews '[1879']]:[F_NL_Jews '[1879']]])/Tabel1[[#This Row],[Pop_Size '[1879']]]*100</f>
        <v>0</v>
      </c>
      <c r="I255" s="10">
        <f>Tabel1[[#This Row],[F_Lbr_Prtcp '[proxy1909']]]*100</f>
        <v>40.055248618784525</v>
      </c>
      <c r="J255" s="9">
        <f>LN((SUM(Tabel1[[#This Row],[Pop_Size '[1877']]:[Pop_Size '[1878']]])/2)/(Tabel1[[#This Row],[Area_Size '[1879']]]/100))</f>
        <v>4.4830121480195215</v>
      </c>
      <c r="K255">
        <f>IF(Tabel1[[#This Row],[Soil_Type]]="Sand", 1, 0)</f>
        <v>1</v>
      </c>
      <c r="L255" s="10">
        <f>IF(Tabel1[[#This Row],[WPS_Presence]]="Present", 1, 0)</f>
        <v>0</v>
      </c>
      <c r="M255">
        <f>Tabel1[[#This Row],[Med_Dr '[1878']]]/(SUM(Tabel1[[#This Row],[Pop_Size '[1877']]:[Pop_Size '[1878']]])/2)*1000</f>
        <v>0</v>
      </c>
      <c r="N255">
        <f>SUM(Tabel1[[#This Row],[Cntry_Srgn '[1878']]:[Twn_Srgn '[1878']]])/(SUM(Tabel1[[#This Row],[Pop_Size '[1877']]:[Pop_Size '[1878']]])/2)*1000</f>
        <v>0</v>
      </c>
      <c r="O255">
        <f>Tabel1[[#This Row],[Midw '[1878']]]/(SUM(Tabel1[[#This Row],[Pop_Size '[1877']]:[Pop_Size '[1878']]])/2)*1000</f>
        <v>0</v>
      </c>
      <c r="P255">
        <f>Tabel1[[#This Row],[Avg_Inf_Vacc '[1877-1879']]]*100</f>
        <v>9.5238095238095237</v>
      </c>
      <c r="Q255">
        <f>Tabel1[[#This Row],[Avg_Tdlr_Vacc '[1867-1870']]]*100</f>
        <v>0</v>
      </c>
      <c r="S255">
        <f>'Data Input (1908-1910)'!B255</f>
        <v>10202</v>
      </c>
      <c r="T255" s="10" t="str">
        <f>'Data Input (1908-1910)'!C255</f>
        <v>Limburg</v>
      </c>
      <c r="U255" s="51">
        <f>SUM('Data Input (1908-1910)'!D255:F255)/SUM('Data Input (1908-1910)'!R255:T255)*100</f>
        <v>12.149532710280374</v>
      </c>
      <c r="V255">
        <f>SUM('Data Input (1908-1910)'!X255:Z255)/SUM('Data Input (1908-1910)'!R255:T255)*100</f>
        <v>0.93457943925233633</v>
      </c>
      <c r="W255" s="10">
        <f>SUM('Data Input (1908-1910)'!R255:T255)/3/'Data Input (1908-1910)'!N255*100</f>
        <v>13.561470215462609</v>
      </c>
      <c r="X255">
        <f>'Data Input (1908-1910)'!AS255/SUM('Data Input (1908-1910)'!L255:M255)*100</f>
        <v>99.090515374621049</v>
      </c>
      <c r="Y255">
        <f>SUM('Data Input (1908-1910)'!AP255:AQ255)/SUM('Data Input (1908-1910)'!L255:M255)*100</f>
        <v>0</v>
      </c>
      <c r="Z255">
        <f>SUM('Data Input (1908-1910)'!AT255:AU255)/SUM('Data Input (1908-1910)'!L255:M255)*100</f>
        <v>0</v>
      </c>
      <c r="AA255" s="10">
        <f>'Data Input (1908-1910)'!BI255*100</f>
        <v>35.397148676171078</v>
      </c>
      <c r="AB255" s="9">
        <f>LN('Data Input (1908-1910)'!G255/('Data Input (1908-1910)'!BP255/100))</f>
        <v>4.0702611064707677</v>
      </c>
      <c r="AC255">
        <f>IF(Tabel3[[#This Row],[Soil_Type]]="SAND",1,0)</f>
        <v>1</v>
      </c>
      <c r="AD255" s="10">
        <f>IF(Tabel3[[#This Row],[WPS_Presence]]="Present",1,0)</f>
        <v>0</v>
      </c>
      <c r="AE255">
        <f>'Data Input (1908-1910)'!AV255/SUM('Data Input (1908-1910)'!L255:M255)*1000</f>
        <v>0</v>
      </c>
      <c r="AF255">
        <f>'Data Input (1908-1910)'!AW255/SUM('Data Input (1908-1910)'!L255:M255)*1000</f>
        <v>0</v>
      </c>
      <c r="AG255">
        <f>'Data Input (1908-1910)'!BE255*100</f>
        <v>8.7227414330218078</v>
      </c>
    </row>
    <row r="256" spans="1:33" x14ac:dyDescent="0.25">
      <c r="A256">
        <f>Tabel1[[#This Row],[A_Code]]</f>
        <v>11089</v>
      </c>
      <c r="B256" t="str">
        <f>Tabel1[[#This Row],[Province]]</f>
        <v>Limburg</v>
      </c>
      <c r="C256" s="51">
        <f>SUM(Tabel1[[#This Row],[Inf_Deaths '[1877']]:[Inf_Deaths '[1879']]])/SUM(Tabel1[[#This Row],[Births '[1877']]:[Births '[1879']]])*100</f>
        <v>5.9701492537313428</v>
      </c>
      <c r="D256">
        <f>SUM(Tabel1[[#This Row],[Births '[1877']]:[Births '[1879']]])/3/Tabel1[[#This Row],[F_Aged_15to49 '[1879']]]*100</f>
        <v>16.543209876543209</v>
      </c>
      <c r="E256">
        <f>SUM(Tabel1[[#This Row],[Ilg_Births '[1877']]:[Ilg_Births '[1879']]])/SUM(Tabel1[[#This Row],[Births '[1877']]:[Births '[1879']]])*100</f>
        <v>1.4925373134328357</v>
      </c>
      <c r="F256" s="9">
        <f>SUM(Tabel1[[#This Row],[M_Rom_Cath '[1879']]:[F_Rom_Cath '[1879']]])/Tabel1[[#This Row],[Pop_Size '[1879']]]*100</f>
        <v>100</v>
      </c>
      <c r="G256">
        <f>SUM(Tabel1[[#This Row],[M_Orthx_Prts '[1879']]:[F_Orthx_Prts '[1879']]])/Tabel1[[#This Row],[Pop_Size '[1879']]]*100</f>
        <v>0</v>
      </c>
      <c r="H256">
        <f>SUM(Tabel1[[#This Row],[M_Prt_Jews '[1879']]:[F_NL_Jews '[1879']]])/Tabel1[[#This Row],[Pop_Size '[1879']]]*100</f>
        <v>0</v>
      </c>
      <c r="I256" s="10">
        <f>Tabel1[[#This Row],[F_Lbr_Prtcp '[proxy1909']]]*100</f>
        <v>34.763948497854074</v>
      </c>
      <c r="J256" s="9">
        <f>LN((SUM(Tabel1[[#This Row],[Pop_Size '[1877']]:[Pop_Size '[1878']]])/2)/(Tabel1[[#This Row],[Area_Size '[1879']]]/100))</f>
        <v>4.3763514553002425</v>
      </c>
      <c r="K256">
        <f>IF(Tabel1[[#This Row],[Soil_Type]]="Sand", 1, 0)</f>
        <v>1</v>
      </c>
      <c r="L256" s="10">
        <f>IF(Tabel1[[#This Row],[WPS_Presence]]="Present", 1, 0)</f>
        <v>0</v>
      </c>
      <c r="M256">
        <f>Tabel1[[#This Row],[Med_Dr '[1878']]]/(SUM(Tabel1[[#This Row],[Pop_Size '[1877']]:[Pop_Size '[1878']]])/2)*1000</f>
        <v>0</v>
      </c>
      <c r="N256">
        <f>SUM(Tabel1[[#This Row],[Cntry_Srgn '[1878']]:[Twn_Srgn '[1878']]])/(SUM(Tabel1[[#This Row],[Pop_Size '[1877']]:[Pop_Size '[1878']]])/2)*1000</f>
        <v>0</v>
      </c>
      <c r="O256">
        <f>Tabel1[[#This Row],[Midw '[1878']]]/(SUM(Tabel1[[#This Row],[Pop_Size '[1877']]:[Pop_Size '[1878']]])/2)*1000</f>
        <v>0</v>
      </c>
      <c r="P256">
        <f>Tabel1[[#This Row],[Avg_Inf_Vacc '[1877-1879']]]*100</f>
        <v>13.432835820895523</v>
      </c>
      <c r="Q256">
        <f>Tabel1[[#This Row],[Avg_Tdlr_Vacc '[1867-1870']]]*100</f>
        <v>0</v>
      </c>
      <c r="S256">
        <f>'Data Input (1908-1910)'!B256</f>
        <v>11255</v>
      </c>
      <c r="T256" s="10" t="str">
        <f>'Data Input (1908-1910)'!C256</f>
        <v>Limburg</v>
      </c>
      <c r="U256" s="51">
        <f>SUM('Data Input (1908-1910)'!D256:F256)/SUM('Data Input (1908-1910)'!R256:T256)*100</f>
        <v>6.666666666666667</v>
      </c>
      <c r="V256">
        <f>SUM('Data Input (1908-1910)'!X256:Z256)/SUM('Data Input (1908-1910)'!R256:T256)*100</f>
        <v>0</v>
      </c>
      <c r="W256" s="10">
        <f>SUM('Data Input (1908-1910)'!R256:T256)/3/'Data Input (1908-1910)'!N256*100</f>
        <v>14.705882352941178</v>
      </c>
      <c r="X256">
        <f>'Data Input (1908-1910)'!AS256/SUM('Data Input (1908-1910)'!L256:M256)*100</f>
        <v>98.620689655172413</v>
      </c>
      <c r="Y256">
        <f>SUM('Data Input (1908-1910)'!AP256:AQ256)/SUM('Data Input (1908-1910)'!L256:M256)*100</f>
        <v>0</v>
      </c>
      <c r="Z256">
        <f>SUM('Data Input (1908-1910)'!AT256:AU256)/SUM('Data Input (1908-1910)'!L256:M256)*100</f>
        <v>0</v>
      </c>
      <c r="AA256" s="10">
        <f>'Data Input (1908-1910)'!BI256*100</f>
        <v>40.055248618784525</v>
      </c>
      <c r="AB256" s="9">
        <f>LN('Data Input (1908-1910)'!G256/('Data Input (1908-1910)'!BP256/100))</f>
        <v>4.4917282608598859</v>
      </c>
      <c r="AC256">
        <f>IF(Tabel3[[#This Row],[Soil_Type]]="SAND",1,0)</f>
        <v>1</v>
      </c>
      <c r="AD256" s="10">
        <f>IF(Tabel3[[#This Row],[WPS_Presence]]="Present",1,0)</f>
        <v>0</v>
      </c>
      <c r="AE256">
        <f>'Data Input (1908-1910)'!AV256/SUM('Data Input (1908-1910)'!L256:M256)*1000</f>
        <v>0</v>
      </c>
      <c r="AF256">
        <f>'Data Input (1908-1910)'!AW256/SUM('Data Input (1908-1910)'!L256:M256)*1000</f>
        <v>0</v>
      </c>
      <c r="AG256">
        <f>'Data Input (1908-1910)'!BE256*100</f>
        <v>25.333333333333336</v>
      </c>
    </row>
    <row r="257" spans="1:33" x14ac:dyDescent="0.25">
      <c r="A257">
        <f>Tabel1[[#This Row],[A_Code]]</f>
        <v>11374</v>
      </c>
      <c r="B257" t="str">
        <f>Tabel1[[#This Row],[Province]]</f>
        <v>Limburg</v>
      </c>
      <c r="C257" s="51">
        <f>SUM(Tabel1[[#This Row],[Inf_Deaths '[1877']]:[Inf_Deaths '[1879']]])/SUM(Tabel1[[#This Row],[Births '[1877']]:[Births '[1879']]])*100</f>
        <v>17.012448132780083</v>
      </c>
      <c r="D257">
        <f>SUM(Tabel1[[#This Row],[Births '[1877']]:[Births '[1879']]])/3/Tabel1[[#This Row],[F_Aged_15to49 '[1879']]]*100</f>
        <v>14.21828908554572</v>
      </c>
      <c r="E257">
        <f>SUM(Tabel1[[#This Row],[Ilg_Births '[1877']]:[Ilg_Births '[1879']]])/SUM(Tabel1[[#This Row],[Births '[1877']]:[Births '[1879']]])*100</f>
        <v>0.82987551867219922</v>
      </c>
      <c r="F257" s="9">
        <f>SUM(Tabel1[[#This Row],[M_Rom_Cath '[1879']]:[F_Rom_Cath '[1879']]])/Tabel1[[#This Row],[Pop_Size '[1879']]]*100</f>
        <v>96.575606002308575</v>
      </c>
      <c r="G257">
        <f>SUM(Tabel1[[#This Row],[M_Orthx_Prts '[1879']]:[F_Orthx_Prts '[1879']]])/Tabel1[[#This Row],[Pop_Size '[1879']]]*100</f>
        <v>0</v>
      </c>
      <c r="H257">
        <f>SUM(Tabel1[[#This Row],[M_Prt_Jews '[1879']]:[F_NL_Jews '[1879']]])/Tabel1[[#This Row],[Pop_Size '[1879']]]*100</f>
        <v>1.6544824932666409</v>
      </c>
      <c r="I257" s="10">
        <f>Tabel1[[#This Row],[F_Lbr_Prtcp '[proxy1909']]]*100</f>
        <v>40.348150450730493</v>
      </c>
      <c r="J257" s="9">
        <f>LN((SUM(Tabel1[[#This Row],[Pop_Size '[1877']]:[Pop_Size '[1878']]])/2)/(Tabel1[[#This Row],[Area_Size '[1879']]]/100))</f>
        <v>4.9030596718589949</v>
      </c>
      <c r="K257">
        <f>IF(Tabel1[[#This Row],[Soil_Type]]="Sand", 1, 0)</f>
        <v>0</v>
      </c>
      <c r="L257" s="10">
        <f>IF(Tabel1[[#This Row],[WPS_Presence]]="Present", 1, 0)</f>
        <v>0</v>
      </c>
      <c r="M257">
        <f>Tabel1[[#This Row],[Med_Dr '[1878']]]/(SUM(Tabel1[[#This Row],[Pop_Size '[1877']]:[Pop_Size '[1878']]])/2)*1000</f>
        <v>0</v>
      </c>
      <c r="N257">
        <f>SUM(Tabel1[[#This Row],[Cntry_Srgn '[1878']]:[Twn_Srgn '[1878']]])/(SUM(Tabel1[[#This Row],[Pop_Size '[1877']]:[Pop_Size '[1878']]])/2)*1000</f>
        <v>0.39200313602508818</v>
      </c>
      <c r="O257">
        <f>Tabel1[[#This Row],[Midw '[1878']]]/(SUM(Tabel1[[#This Row],[Pop_Size '[1877']]:[Pop_Size '[1878']]])/2)*1000</f>
        <v>0.78400627205017637</v>
      </c>
      <c r="P257">
        <f>Tabel1[[#This Row],[Avg_Inf_Vacc '[1877-1879']]]*100</f>
        <v>54.356846473029044</v>
      </c>
      <c r="Q257">
        <f>Tabel1[[#This Row],[Avg_Tdlr_Vacc '[1867-1870']]]*100</f>
        <v>24.671052631578945</v>
      </c>
      <c r="S257">
        <f>'Data Input (1908-1910)'!B257</f>
        <v>11089</v>
      </c>
      <c r="T257" s="10" t="str">
        <f>'Data Input (1908-1910)'!C257</f>
        <v>Limburg</v>
      </c>
      <c r="U257" s="51">
        <f>SUM('Data Input (1908-1910)'!D257:F257)/SUM('Data Input (1908-1910)'!R257:T257)*100</f>
        <v>7.1428571428571423</v>
      </c>
      <c r="V257">
        <f>SUM('Data Input (1908-1910)'!X257:Z257)/SUM('Data Input (1908-1910)'!R257:T257)*100</f>
        <v>1.1904761904761905</v>
      </c>
      <c r="W257" s="10">
        <f>SUM('Data Input (1908-1910)'!R257:T257)/3/'Data Input (1908-1910)'!N257*100</f>
        <v>19.310344827586206</v>
      </c>
      <c r="X257">
        <f>'Data Input (1908-1910)'!AS257/SUM('Data Input (1908-1910)'!L257:M257)*100</f>
        <v>100</v>
      </c>
      <c r="Y257">
        <f>SUM('Data Input (1908-1910)'!AP257:AQ257)/SUM('Data Input (1908-1910)'!L257:M257)*100</f>
        <v>0</v>
      </c>
      <c r="Z257">
        <f>SUM('Data Input (1908-1910)'!AT257:AU257)/SUM('Data Input (1908-1910)'!L257:M257)*100</f>
        <v>0</v>
      </c>
      <c r="AA257" s="10">
        <f>'Data Input (1908-1910)'!BI257*100</f>
        <v>34.763948497854074</v>
      </c>
      <c r="AB257" s="9">
        <f>LN('Data Input (1908-1910)'!G257/('Data Input (1908-1910)'!BP257/100))</f>
        <v>4.4150750544660982</v>
      </c>
      <c r="AC257">
        <f>IF(Tabel3[[#This Row],[Soil_Type]]="SAND",1,0)</f>
        <v>1</v>
      </c>
      <c r="AD257" s="10">
        <f>IF(Tabel3[[#This Row],[WPS_Presence]]="Present",1,0)</f>
        <v>0</v>
      </c>
      <c r="AE257">
        <f>'Data Input (1908-1910)'!AV257/SUM('Data Input (1908-1910)'!L257:M257)*1000</f>
        <v>0</v>
      </c>
      <c r="AF257">
        <f>'Data Input (1908-1910)'!AW257/SUM('Data Input (1908-1910)'!L257:M257)*1000</f>
        <v>0</v>
      </c>
      <c r="AG257">
        <f>'Data Input (1908-1910)'!BE257*100</f>
        <v>5.9523809523809517</v>
      </c>
    </row>
    <row r="258" spans="1:33" x14ac:dyDescent="0.25">
      <c r="A258">
        <f>Tabel1[[#This Row],[A_Code]]</f>
        <v>10195</v>
      </c>
      <c r="B258" t="str">
        <f>Tabel1[[#This Row],[Province]]</f>
        <v>Limburg</v>
      </c>
      <c r="C258" s="51">
        <f>SUM(Tabel1[[#This Row],[Inf_Deaths '[1877']]:[Inf_Deaths '[1879']]])/SUM(Tabel1[[#This Row],[Births '[1877']]:[Births '[1879']]])*100</f>
        <v>19.587628865979383</v>
      </c>
      <c r="D258">
        <f>SUM(Tabel1[[#This Row],[Births '[1877']]:[Births '[1879']]])/3/Tabel1[[#This Row],[F_Aged_15to49 '[1879']]]*100</f>
        <v>16.329966329966332</v>
      </c>
      <c r="E258">
        <f>SUM(Tabel1[[#This Row],[Ilg_Births '[1877']]:[Ilg_Births '[1879']]])/SUM(Tabel1[[#This Row],[Births '[1877']]:[Births '[1879']]])*100</f>
        <v>2.0618556701030926</v>
      </c>
      <c r="F258" s="9">
        <f>SUM(Tabel1[[#This Row],[M_Rom_Cath '[1879']]:[F_Rom_Cath '[1879']]])/Tabel1[[#This Row],[Pop_Size '[1879']]]*100</f>
        <v>99.836244541484717</v>
      </c>
      <c r="G258">
        <f>SUM(Tabel1[[#This Row],[M_Orthx_Prts '[1879']]:[F_Orthx_Prts '[1879']]])/Tabel1[[#This Row],[Pop_Size '[1879']]]*100</f>
        <v>0</v>
      </c>
      <c r="H258">
        <f>SUM(Tabel1[[#This Row],[M_Prt_Jews '[1879']]:[F_NL_Jews '[1879']]])/Tabel1[[#This Row],[Pop_Size '[1879']]]*100</f>
        <v>0</v>
      </c>
      <c r="I258" s="10">
        <f>Tabel1[[#This Row],[F_Lbr_Prtcp '[proxy1909']]]*100</f>
        <v>36.426684280052839</v>
      </c>
      <c r="J258" s="9">
        <f>LN((SUM(Tabel1[[#This Row],[Pop_Size '[1877']]:[Pop_Size '[1878']]])/2)/(Tabel1[[#This Row],[Area_Size '[1879']]]/100))</f>
        <v>4.1160597296588364</v>
      </c>
      <c r="K258">
        <f>IF(Tabel1[[#This Row],[Soil_Type]]="Sand", 1, 0)</f>
        <v>1</v>
      </c>
      <c r="L258" s="10">
        <f>IF(Tabel1[[#This Row],[WPS_Presence]]="Present", 1, 0)</f>
        <v>0</v>
      </c>
      <c r="M258">
        <f>Tabel1[[#This Row],[Med_Dr '[1878']]]/(SUM(Tabel1[[#This Row],[Pop_Size '[1877']]:[Pop_Size '[1878']]])/2)*1000</f>
        <v>0</v>
      </c>
      <c r="N258">
        <f>SUM(Tabel1[[#This Row],[Cntry_Srgn '[1878']]:[Twn_Srgn '[1878']]])/(SUM(Tabel1[[#This Row],[Pop_Size '[1877']]:[Pop_Size '[1878']]])/2)*1000</f>
        <v>0</v>
      </c>
      <c r="O258">
        <f>Tabel1[[#This Row],[Midw '[1878']]]/(SUM(Tabel1[[#This Row],[Pop_Size '[1877']]:[Pop_Size '[1878']]])/2)*1000</f>
        <v>0.58633831720902962</v>
      </c>
      <c r="P258">
        <f>Tabel1[[#This Row],[Avg_Inf_Vacc '[1877-1879']]]*100</f>
        <v>28.350515463917521</v>
      </c>
      <c r="Q258">
        <f>Tabel1[[#This Row],[Avg_Tdlr_Vacc '[1867-1870']]]*100</f>
        <v>23.166023166023166</v>
      </c>
      <c r="S258">
        <f>'Data Input (1908-1910)'!B258</f>
        <v>11374</v>
      </c>
      <c r="T258" s="10" t="str">
        <f>'Data Input (1908-1910)'!C258</f>
        <v>Limburg</v>
      </c>
      <c r="U258" s="51">
        <f>SUM('Data Input (1908-1910)'!D258:F258)/SUM('Data Input (1908-1910)'!R258:T258)*100</f>
        <v>20</v>
      </c>
      <c r="V258">
        <f>SUM('Data Input (1908-1910)'!X258:Z258)/SUM('Data Input (1908-1910)'!R258:T258)*100</f>
        <v>0.92307692307692313</v>
      </c>
      <c r="W258" s="10">
        <f>SUM('Data Input (1908-1910)'!R258:T258)/3/'Data Input (1908-1910)'!N258*100</f>
        <v>15.907978463044541</v>
      </c>
      <c r="X258">
        <f>'Data Input (1908-1910)'!AS258/SUM('Data Input (1908-1910)'!L258:M258)*100</f>
        <v>97.804645243398028</v>
      </c>
      <c r="Y258">
        <f>SUM('Data Input (1908-1910)'!AP258:AQ258)/SUM('Data Input (1908-1910)'!L258:M258)*100</f>
        <v>0.15908367801463569</v>
      </c>
      <c r="Z258">
        <f>SUM('Data Input (1908-1910)'!AT258:AU258)/SUM('Data Input (1908-1910)'!L258:M258)*100</f>
        <v>0.44543429844097993</v>
      </c>
      <c r="AA258" s="10">
        <f>'Data Input (1908-1910)'!BI258*100</f>
        <v>40.348150450730493</v>
      </c>
      <c r="AB258" s="9">
        <f>LN('Data Input (1908-1910)'!G258/('Data Input (1908-1910)'!BP258/100))</f>
        <v>5.1187272882954593</v>
      </c>
      <c r="AC258">
        <f>IF(Tabel3[[#This Row],[Soil_Type]]="SAND",1,0)</f>
        <v>0</v>
      </c>
      <c r="AD258" s="10">
        <f>IF(Tabel3[[#This Row],[WPS_Presence]]="Present",1,0)</f>
        <v>0</v>
      </c>
      <c r="AE258">
        <f>'Data Input (1908-1910)'!AV258/SUM('Data Input (1908-1910)'!L258:M258)*1000</f>
        <v>0.31816735602927138</v>
      </c>
      <c r="AF258">
        <f>'Data Input (1908-1910)'!AW258/SUM('Data Input (1908-1910)'!L258:M258)*1000</f>
        <v>2.2271714922048997</v>
      </c>
      <c r="AG258">
        <f>'Data Input (1908-1910)'!BE258*100</f>
        <v>5.4358974358974361</v>
      </c>
    </row>
    <row r="259" spans="1:33" x14ac:dyDescent="0.25">
      <c r="A259">
        <f>Tabel1[[#This Row],[A_Code]]</f>
        <v>10292</v>
      </c>
      <c r="B259" t="str">
        <f>Tabel1[[#This Row],[Province]]</f>
        <v>Limburg</v>
      </c>
      <c r="C259" s="51">
        <f>SUM(Tabel1[[#This Row],[Inf_Deaths '[1877']]:[Inf_Deaths '[1879']]])/SUM(Tabel1[[#This Row],[Births '[1877']]:[Births '[1879']]])*100</f>
        <v>8.9285714285714288</v>
      </c>
      <c r="D259">
        <f>SUM(Tabel1[[#This Row],[Births '[1877']]:[Births '[1879']]])/3/Tabel1[[#This Row],[F_Aged_15to49 '[1879']]]*100</f>
        <v>14.933333333333335</v>
      </c>
      <c r="E259">
        <f>SUM(Tabel1[[#This Row],[Ilg_Births '[1877']]:[Ilg_Births '[1879']]])/SUM(Tabel1[[#This Row],[Births '[1877']]:[Births '[1879']]])*100</f>
        <v>0</v>
      </c>
      <c r="F259" s="9">
        <f>SUM(Tabel1[[#This Row],[M_Rom_Cath '[1879']]:[F_Rom_Cath '[1879']]])/Tabel1[[#This Row],[Pop_Size '[1879']]]*100</f>
        <v>100</v>
      </c>
      <c r="G259">
        <f>SUM(Tabel1[[#This Row],[M_Orthx_Prts '[1879']]:[F_Orthx_Prts '[1879']]])/Tabel1[[#This Row],[Pop_Size '[1879']]]*100</f>
        <v>0</v>
      </c>
      <c r="H259">
        <f>SUM(Tabel1[[#This Row],[M_Prt_Jews '[1879']]:[F_NL_Jews '[1879']]])/Tabel1[[#This Row],[Pop_Size '[1879']]]*100</f>
        <v>0</v>
      </c>
      <c r="I259" s="10">
        <f>Tabel1[[#This Row],[F_Lbr_Prtcp '[proxy1909']]]*100</f>
        <v>40.641247833622188</v>
      </c>
      <c r="J259" s="9">
        <f>LN((SUM(Tabel1[[#This Row],[Pop_Size '[1877']]:[Pop_Size '[1878']]])/2)/(Tabel1[[#This Row],[Area_Size '[1879']]]/100))</f>
        <v>3.6367319791879305</v>
      </c>
      <c r="K259">
        <f>IF(Tabel1[[#This Row],[Soil_Type]]="Sand", 1, 0)</f>
        <v>1</v>
      </c>
      <c r="L259" s="10">
        <f>IF(Tabel1[[#This Row],[WPS_Presence]]="Present", 1, 0)</f>
        <v>0</v>
      </c>
      <c r="M259">
        <f>Tabel1[[#This Row],[Med_Dr '[1878']]]/(SUM(Tabel1[[#This Row],[Pop_Size '[1877']]:[Pop_Size '[1878']]])/2)*1000</f>
        <v>0</v>
      </c>
      <c r="N259">
        <f>SUM(Tabel1[[#This Row],[Cntry_Srgn '[1878']]:[Twn_Srgn '[1878']]])/(SUM(Tabel1[[#This Row],[Pop_Size '[1877']]:[Pop_Size '[1878']]])/2)*1000</f>
        <v>0</v>
      </c>
      <c r="O259">
        <f>Tabel1[[#This Row],[Midw '[1878']]]/(SUM(Tabel1[[#This Row],[Pop_Size '[1877']]:[Pop_Size '[1878']]])/2)*1000</f>
        <v>0</v>
      </c>
      <c r="P259">
        <f>Tabel1[[#This Row],[Avg_Inf_Vacc '[1877-1879']]]*100</f>
        <v>37.5</v>
      </c>
      <c r="Q259">
        <f>Tabel1[[#This Row],[Avg_Tdlr_Vacc '[1867-1870']]]*100</f>
        <v>23.628048780487806</v>
      </c>
      <c r="S259">
        <f>'Data Input (1908-1910)'!B259</f>
        <v>10195</v>
      </c>
      <c r="T259" s="10" t="str">
        <f>'Data Input (1908-1910)'!C259</f>
        <v>Limburg</v>
      </c>
      <c r="U259" s="51">
        <f>SUM('Data Input (1908-1910)'!D259:F259)/SUM('Data Input (1908-1910)'!R259:T259)*100</f>
        <v>10.309278350515463</v>
      </c>
      <c r="V259">
        <f>SUM('Data Input (1908-1910)'!X259:Z259)/SUM('Data Input (1908-1910)'!R259:T259)*100</f>
        <v>0.6872852233676976</v>
      </c>
      <c r="W259" s="10">
        <f>SUM('Data Input (1908-1910)'!R259:T259)/3/'Data Input (1908-1910)'!N259*100</f>
        <v>15.109034267912772</v>
      </c>
      <c r="X259">
        <f>'Data Input (1908-1910)'!AS259/SUM('Data Input (1908-1910)'!L259:M259)*100</f>
        <v>99.74683544303798</v>
      </c>
      <c r="Y259">
        <f>SUM('Data Input (1908-1910)'!AP259:AQ259)/SUM('Data Input (1908-1910)'!L259:M259)*100</f>
        <v>0</v>
      </c>
      <c r="Z259">
        <f>SUM('Data Input (1908-1910)'!AT259:AU259)/SUM('Data Input (1908-1910)'!L259:M259)*100</f>
        <v>0</v>
      </c>
      <c r="AA259" s="10">
        <f>'Data Input (1908-1910)'!BI259*100</f>
        <v>36.426684280052839</v>
      </c>
      <c r="AB259" s="9">
        <f>LN('Data Input (1908-1910)'!G259/('Data Input (1908-1910)'!BP259/100))</f>
        <v>4.5861366485084742</v>
      </c>
      <c r="AC259">
        <f>IF(Tabel3[[#This Row],[Soil_Type]]="SAND",1,0)</f>
        <v>1</v>
      </c>
      <c r="AD259" s="10">
        <f>IF(Tabel3[[#This Row],[WPS_Presence]]="Present",1,0)</f>
        <v>0</v>
      </c>
      <c r="AE259">
        <f>'Data Input (1908-1910)'!AV259/SUM('Data Input (1908-1910)'!L259:M259)*1000</f>
        <v>0</v>
      </c>
      <c r="AF259">
        <f>'Data Input (1908-1910)'!AW259/SUM('Data Input (1908-1910)'!L259:M259)*1000</f>
        <v>0.36166365280289331</v>
      </c>
      <c r="AG259">
        <f>'Data Input (1908-1910)'!BE259*100</f>
        <v>6.0710194730813294</v>
      </c>
    </row>
    <row r="260" spans="1:33" x14ac:dyDescent="0.25">
      <c r="A260">
        <f>Tabel1[[#This Row],[A_Code]]</f>
        <v>10878</v>
      </c>
      <c r="B260" t="str">
        <f>Tabel1[[#This Row],[Province]]</f>
        <v>Limburg</v>
      </c>
      <c r="C260" s="51">
        <f>SUM(Tabel1[[#This Row],[Inf_Deaths '[1877']]:[Inf_Deaths '[1879']]])/SUM(Tabel1[[#This Row],[Births '[1877']]:[Births '[1879']]])*100</f>
        <v>11.111111111111111</v>
      </c>
      <c r="D260">
        <f>SUM(Tabel1[[#This Row],[Births '[1877']]:[Births '[1879']]])/3/Tabel1[[#This Row],[F_Aged_15to49 '[1879']]]*100</f>
        <v>10</v>
      </c>
      <c r="E260">
        <f>SUM(Tabel1[[#This Row],[Ilg_Births '[1877']]:[Ilg_Births '[1879']]])/SUM(Tabel1[[#This Row],[Births '[1877']]:[Births '[1879']]])*100</f>
        <v>0</v>
      </c>
      <c r="F260" s="9">
        <f>SUM(Tabel1[[#This Row],[M_Rom_Cath '[1879']]:[F_Rom_Cath '[1879']]])/Tabel1[[#This Row],[Pop_Size '[1879']]]*100</f>
        <v>100</v>
      </c>
      <c r="G260">
        <f>SUM(Tabel1[[#This Row],[M_Orthx_Prts '[1879']]:[F_Orthx_Prts '[1879']]])/Tabel1[[#This Row],[Pop_Size '[1879']]]*100</f>
        <v>0</v>
      </c>
      <c r="H260">
        <f>SUM(Tabel1[[#This Row],[M_Prt_Jews '[1879']]:[F_NL_Jews '[1879']]])/Tabel1[[#This Row],[Pop_Size '[1879']]]*100</f>
        <v>0</v>
      </c>
      <c r="I260" s="10">
        <f>Tabel1[[#This Row],[F_Lbr_Prtcp '[proxy1909']]]*100</f>
        <v>27.559055118110237</v>
      </c>
      <c r="J260" s="9">
        <f>LN((SUM(Tabel1[[#This Row],[Pop_Size '[1877']]:[Pop_Size '[1878']]])/2)/(Tabel1[[#This Row],[Area_Size '[1879']]]/100))</f>
        <v>4.269817173847744</v>
      </c>
      <c r="K260">
        <f>IF(Tabel1[[#This Row],[Soil_Type]]="Sand", 1, 0)</f>
        <v>0</v>
      </c>
      <c r="L260" s="10">
        <f>IF(Tabel1[[#This Row],[WPS_Presence]]="Present", 1, 0)</f>
        <v>0</v>
      </c>
      <c r="M260">
        <f>Tabel1[[#This Row],[Med_Dr '[1878']]]/(SUM(Tabel1[[#This Row],[Pop_Size '[1877']]:[Pop_Size '[1878']]])/2)*1000</f>
        <v>0</v>
      </c>
      <c r="N260">
        <f>SUM(Tabel1[[#This Row],[Cntry_Srgn '[1878']]:[Twn_Srgn '[1878']]])/(SUM(Tabel1[[#This Row],[Pop_Size '[1877']]:[Pop_Size '[1878']]])/2)*1000</f>
        <v>0</v>
      </c>
      <c r="O260">
        <f>Tabel1[[#This Row],[Midw '[1878']]]/(SUM(Tabel1[[#This Row],[Pop_Size '[1877']]:[Pop_Size '[1878']]])/2)*1000</f>
        <v>0</v>
      </c>
      <c r="P260">
        <f>Tabel1[[#This Row],[Avg_Inf_Vacc '[1877-1879']]]*100</f>
        <v>50</v>
      </c>
      <c r="Q260">
        <f>Tabel1[[#This Row],[Avg_Tdlr_Vacc '[1867-1870']]]*100</f>
        <v>3.7878787878787881</v>
      </c>
      <c r="S260">
        <f>'Data Input (1908-1910)'!B260</f>
        <v>10292</v>
      </c>
      <c r="T260" s="10" t="str">
        <f>'Data Input (1908-1910)'!C260</f>
        <v>Limburg</v>
      </c>
      <c r="U260" s="51">
        <f>SUM('Data Input (1908-1910)'!D260:F260)/SUM('Data Input (1908-1910)'!R260:T260)*100</f>
        <v>8.6330935251798557</v>
      </c>
      <c r="V260">
        <f>SUM('Data Input (1908-1910)'!X260:Z260)/SUM('Data Input (1908-1910)'!R260:T260)*100</f>
        <v>0</v>
      </c>
      <c r="W260" s="10">
        <f>SUM('Data Input (1908-1910)'!R260:T260)/3/'Data Input (1908-1910)'!N260*100</f>
        <v>21.25382262996942</v>
      </c>
      <c r="X260">
        <f>'Data Input (1908-1910)'!AS260/SUM('Data Input (1908-1910)'!L260:M260)*100</f>
        <v>99.912126537785582</v>
      </c>
      <c r="Y260">
        <f>SUM('Data Input (1908-1910)'!AP260:AQ260)/SUM('Data Input (1908-1910)'!L260:M260)*100</f>
        <v>0</v>
      </c>
      <c r="Z260">
        <f>SUM('Data Input (1908-1910)'!AT260:AU260)/SUM('Data Input (1908-1910)'!L260:M260)*100</f>
        <v>0</v>
      </c>
      <c r="AA260" s="10">
        <f>'Data Input (1908-1910)'!BI260*100</f>
        <v>40.641247833622188</v>
      </c>
      <c r="AB260" s="9">
        <f>LN('Data Input (1908-1910)'!G260/('Data Input (1908-1910)'!BP260/100))</f>
        <v>4.4316927225426408</v>
      </c>
      <c r="AC260">
        <f>IF(Tabel3[[#This Row],[Soil_Type]]="SAND",1,0)</f>
        <v>1</v>
      </c>
      <c r="AD260" s="10">
        <f>IF(Tabel3[[#This Row],[WPS_Presence]]="Present",1,0)</f>
        <v>0</v>
      </c>
      <c r="AE260">
        <f>'Data Input (1908-1910)'!AV260/SUM('Data Input (1908-1910)'!L260:M260)*1000</f>
        <v>0</v>
      </c>
      <c r="AF260">
        <f>'Data Input (1908-1910)'!AW260/SUM('Data Input (1908-1910)'!L260:M260)*1000</f>
        <v>0</v>
      </c>
      <c r="AG260">
        <f>'Data Input (1908-1910)'!BE260*100</f>
        <v>9.5923261390887298</v>
      </c>
    </row>
    <row r="261" spans="1:33" x14ac:dyDescent="0.25">
      <c r="A261">
        <f>Tabel1[[#This Row],[A_Code]]</f>
        <v>10796</v>
      </c>
      <c r="B261" t="str">
        <f>Tabel1[[#This Row],[Province]]</f>
        <v>Limburg</v>
      </c>
      <c r="C261" s="51">
        <f>SUM(Tabel1[[#This Row],[Inf_Deaths '[1877']]:[Inf_Deaths '[1879']]])/SUM(Tabel1[[#This Row],[Births '[1877']]:[Births '[1879']]])*100</f>
        <v>18.269230769230766</v>
      </c>
      <c r="D261">
        <f>SUM(Tabel1[[#This Row],[Births '[1877']]:[Births '[1879']]])/3/Tabel1[[#This Row],[F_Aged_15to49 '[1879']]]*100</f>
        <v>13.032581453634084</v>
      </c>
      <c r="E261">
        <f>SUM(Tabel1[[#This Row],[Ilg_Births '[1877']]:[Ilg_Births '[1879']]])/SUM(Tabel1[[#This Row],[Births '[1877']]:[Births '[1879']]])*100</f>
        <v>0.96153846153846156</v>
      </c>
      <c r="F261" s="9">
        <f>SUM(Tabel1[[#This Row],[M_Rom_Cath '[1879']]:[F_Rom_Cath '[1879']]])/Tabel1[[#This Row],[Pop_Size '[1879']]]*100</f>
        <v>99.907918968692442</v>
      </c>
      <c r="G261">
        <f>SUM(Tabel1[[#This Row],[M_Orthx_Prts '[1879']]:[F_Orthx_Prts '[1879']]])/Tabel1[[#This Row],[Pop_Size '[1879']]]*100</f>
        <v>0</v>
      </c>
      <c r="H261">
        <f>SUM(Tabel1[[#This Row],[M_Prt_Jews '[1879']]:[F_NL_Jews '[1879']]])/Tabel1[[#This Row],[Pop_Size '[1879']]]*100</f>
        <v>0</v>
      </c>
      <c r="I261" s="10">
        <f>Tabel1[[#This Row],[F_Lbr_Prtcp '[proxy1909']]]*100</f>
        <v>26.149068322981368</v>
      </c>
      <c r="J261" s="9">
        <f>LN((SUM(Tabel1[[#This Row],[Pop_Size '[1877']]:[Pop_Size '[1878']]])/2)/(Tabel1[[#This Row],[Area_Size '[1879']]]/100))</f>
        <v>4.8015709540291249</v>
      </c>
      <c r="K261">
        <f>IF(Tabel1[[#This Row],[Soil_Type]]="Sand", 1, 0)</f>
        <v>0</v>
      </c>
      <c r="L261" s="10">
        <f>IF(Tabel1[[#This Row],[WPS_Presence]]="Present", 1, 0)</f>
        <v>0</v>
      </c>
      <c r="M261">
        <f>Tabel1[[#This Row],[Med_Dr '[1878']]]/(SUM(Tabel1[[#This Row],[Pop_Size '[1877']]:[Pop_Size '[1878']]])/2)*1000</f>
        <v>0</v>
      </c>
      <c r="N261">
        <f>SUM(Tabel1[[#This Row],[Cntry_Srgn '[1878']]:[Twn_Srgn '[1878']]])/(SUM(Tabel1[[#This Row],[Pop_Size '[1877']]:[Pop_Size '[1878']]])/2)*1000</f>
        <v>0</v>
      </c>
      <c r="O261">
        <f>Tabel1[[#This Row],[Midw '[1878']]]/(SUM(Tabel1[[#This Row],[Pop_Size '[1877']]:[Pop_Size '[1878']]])/2)*1000</f>
        <v>1.0230179028132991</v>
      </c>
      <c r="P261">
        <f>Tabel1[[#This Row],[Avg_Inf_Vacc '[1877-1879']]]*100</f>
        <v>6.7307692307692317</v>
      </c>
      <c r="Q261">
        <f>Tabel1[[#This Row],[Avg_Tdlr_Vacc '[1867-1870']]]*100</f>
        <v>0</v>
      </c>
      <c r="S261">
        <f>'Data Input (1908-1910)'!B261</f>
        <v>10878</v>
      </c>
      <c r="T261" s="10" t="str">
        <f>'Data Input (1908-1910)'!C261</f>
        <v>Limburg</v>
      </c>
      <c r="U261" s="51">
        <f>SUM('Data Input (1908-1910)'!D261:F261)/SUM('Data Input (1908-1910)'!R261:T261)*100</f>
        <v>0</v>
      </c>
      <c r="V261">
        <f>SUM('Data Input (1908-1910)'!X261:Z261)/SUM('Data Input (1908-1910)'!R261:T261)*100</f>
        <v>0</v>
      </c>
      <c r="W261" s="10">
        <f>SUM('Data Input (1908-1910)'!R261:T261)/3/'Data Input (1908-1910)'!N261*100</f>
        <v>4.6875</v>
      </c>
      <c r="X261">
        <f>'Data Input (1908-1910)'!AS261/SUM('Data Input (1908-1910)'!L261:M261)*100</f>
        <v>100</v>
      </c>
      <c r="Y261">
        <f>SUM('Data Input (1908-1910)'!AP261:AQ261)/SUM('Data Input (1908-1910)'!L261:M261)*100</f>
        <v>0</v>
      </c>
      <c r="Z261">
        <f>SUM('Data Input (1908-1910)'!AT261:AU261)/SUM('Data Input (1908-1910)'!L261:M261)*100</f>
        <v>0</v>
      </c>
      <c r="AA261" s="10">
        <f>'Data Input (1908-1910)'!BI261*100</f>
        <v>27.559055118110237</v>
      </c>
      <c r="AB261" s="9">
        <f>LN('Data Input (1908-1910)'!G261/('Data Input (1908-1910)'!BP261/100))</f>
        <v>4.1831487912020702</v>
      </c>
      <c r="AC261">
        <f>IF(Tabel3[[#This Row],[Soil_Type]]="SAND",1,0)</f>
        <v>0</v>
      </c>
      <c r="AD261" s="10">
        <f>IF(Tabel3[[#This Row],[WPS_Presence]]="Present",1,0)</f>
        <v>0</v>
      </c>
      <c r="AE261">
        <f>'Data Input (1908-1910)'!AV261/SUM('Data Input (1908-1910)'!L261:M261)*1000</f>
        <v>0</v>
      </c>
      <c r="AF261">
        <f>'Data Input (1908-1910)'!AW261/SUM('Data Input (1908-1910)'!L261:M261)*1000</f>
        <v>0</v>
      </c>
      <c r="AG261">
        <f>'Data Input (1908-1910)'!BE261*100</f>
        <v>0</v>
      </c>
    </row>
    <row r="262" spans="1:33" x14ac:dyDescent="0.25">
      <c r="A262">
        <f>Tabel1[[#This Row],[A_Code]]</f>
        <v>11281</v>
      </c>
      <c r="B262" t="str">
        <f>Tabel1[[#This Row],[Province]]</f>
        <v>Limburg</v>
      </c>
      <c r="C262" s="51">
        <f>SUM(Tabel1[[#This Row],[Inf_Deaths '[1877']]:[Inf_Deaths '[1879']]])/SUM(Tabel1[[#This Row],[Births '[1877']]:[Births '[1879']]])*100</f>
        <v>8.6785009861932938</v>
      </c>
      <c r="D262">
        <f>SUM(Tabel1[[#This Row],[Births '[1877']]:[Births '[1879']]])/3/Tabel1[[#This Row],[F_Aged_15to49 '[1879']]]*100</f>
        <v>17.1225937183384</v>
      </c>
      <c r="E262">
        <f>SUM(Tabel1[[#This Row],[Ilg_Births '[1877']]:[Ilg_Births '[1879']]])/SUM(Tabel1[[#This Row],[Births '[1877']]:[Births '[1879']]])*100</f>
        <v>0.59171597633136097</v>
      </c>
      <c r="F262" s="9">
        <f>SUM(Tabel1[[#This Row],[M_Rom_Cath '[1879']]:[F_Rom_Cath '[1879']]])/Tabel1[[#This Row],[Pop_Size '[1879']]]*100</f>
        <v>99.628175996694907</v>
      </c>
      <c r="G262">
        <f>SUM(Tabel1[[#This Row],[M_Orthx_Prts '[1879']]:[F_Orthx_Prts '[1879']]])/Tabel1[[#This Row],[Pop_Size '[1879']]]*100</f>
        <v>0</v>
      </c>
      <c r="H262">
        <f>SUM(Tabel1[[#This Row],[M_Prt_Jews '[1879']]:[F_NL_Jews '[1879']]])/Tabel1[[#This Row],[Pop_Size '[1879']]]*100</f>
        <v>0</v>
      </c>
      <c r="I262" s="10">
        <f>Tabel1[[#This Row],[F_Lbr_Prtcp '[proxy1909']]]*100</f>
        <v>35.518112889637742</v>
      </c>
      <c r="J262" s="9">
        <f>LN((SUM(Tabel1[[#This Row],[Pop_Size '[1877']]:[Pop_Size '[1878']]])/2)/(Tabel1[[#This Row],[Area_Size '[1879']]]/100))</f>
        <v>3.7240658815219319</v>
      </c>
      <c r="K262">
        <f>IF(Tabel1[[#This Row],[Soil_Type]]="Sand", 1, 0)</f>
        <v>1</v>
      </c>
      <c r="L262" s="10">
        <f>IF(Tabel1[[#This Row],[WPS_Presence]]="Present", 1, 0)</f>
        <v>0</v>
      </c>
      <c r="M262">
        <f>Tabel1[[#This Row],[Med_Dr '[1878']]]/(SUM(Tabel1[[#This Row],[Pop_Size '[1877']]:[Pop_Size '[1878']]])/2)*1000</f>
        <v>0</v>
      </c>
      <c r="N262">
        <f>SUM(Tabel1[[#This Row],[Cntry_Srgn '[1878']]:[Twn_Srgn '[1878']]])/(SUM(Tabel1[[#This Row],[Pop_Size '[1877']]:[Pop_Size '[1878']]])/2)*1000</f>
        <v>0</v>
      </c>
      <c r="O262">
        <f>Tabel1[[#This Row],[Midw '[1878']]]/(SUM(Tabel1[[#This Row],[Pop_Size '[1877']]:[Pop_Size '[1878']]])/2)*1000</f>
        <v>0.20253164556962028</v>
      </c>
      <c r="P262">
        <f>Tabel1[[#This Row],[Avg_Inf_Vacc '[1877-1879']]]*100</f>
        <v>14.595660749506903</v>
      </c>
      <c r="Q262">
        <f>Tabel1[[#This Row],[Avg_Tdlr_Vacc '[1867-1870']]]*100</f>
        <v>6.9630872483221475</v>
      </c>
      <c r="S262">
        <f>'Data Input (1908-1910)'!B262</f>
        <v>10796</v>
      </c>
      <c r="T262" s="10" t="str">
        <f>'Data Input (1908-1910)'!C262</f>
        <v>Limburg</v>
      </c>
      <c r="U262" s="51">
        <f>SUM('Data Input (1908-1910)'!D262:F262)/SUM('Data Input (1908-1910)'!R262:T262)*100</f>
        <v>14.492753623188406</v>
      </c>
      <c r="V262">
        <f>SUM('Data Input (1908-1910)'!X262:Z262)/SUM('Data Input (1908-1910)'!R262:T262)*100</f>
        <v>2.8985507246376812</v>
      </c>
      <c r="W262" s="10">
        <f>SUM('Data Input (1908-1910)'!R262:T262)/3/'Data Input (1908-1910)'!N262*100</f>
        <v>14.420062695924765</v>
      </c>
      <c r="X262">
        <f>'Data Input (1908-1910)'!AS262/SUM('Data Input (1908-1910)'!L262:M262)*100</f>
        <v>99.634769905040173</v>
      </c>
      <c r="Y262">
        <f>SUM('Data Input (1908-1910)'!AP262:AQ262)/SUM('Data Input (1908-1910)'!L262:M262)*100</f>
        <v>0</v>
      </c>
      <c r="Z262">
        <f>SUM('Data Input (1908-1910)'!AT262:AU262)/SUM('Data Input (1908-1910)'!L262:M262)*100</f>
        <v>0.36523009495982472</v>
      </c>
      <c r="AA262" s="10">
        <f>'Data Input (1908-1910)'!BI262*100</f>
        <v>26.149068322981368</v>
      </c>
      <c r="AB262" s="9">
        <f>LN('Data Input (1908-1910)'!G262/('Data Input (1908-1910)'!BP262/100))</f>
        <v>5.2331208393525808</v>
      </c>
      <c r="AC262">
        <f>IF(Tabel3[[#This Row],[Soil_Type]]="SAND",1,0)</f>
        <v>0</v>
      </c>
      <c r="AD262" s="10">
        <f>IF(Tabel3[[#This Row],[WPS_Presence]]="Present",1,0)</f>
        <v>0</v>
      </c>
      <c r="AE262">
        <f>'Data Input (1908-1910)'!AV262/SUM('Data Input (1908-1910)'!L262:M262)*1000</f>
        <v>0</v>
      </c>
      <c r="AF262">
        <f>'Data Input (1908-1910)'!AW262/SUM('Data Input (1908-1910)'!L262:M262)*1000</f>
        <v>0</v>
      </c>
      <c r="AG262">
        <f>'Data Input (1908-1910)'!BE262*100</f>
        <v>1.4492753623188406</v>
      </c>
    </row>
    <row r="263" spans="1:33" x14ac:dyDescent="0.25">
      <c r="A263">
        <f>Tabel1[[#This Row],[A_Code]]</f>
        <v>10967</v>
      </c>
      <c r="B263" t="str">
        <f>Tabel1[[#This Row],[Province]]</f>
        <v>Limburg</v>
      </c>
      <c r="C263" s="51">
        <f>SUM(Tabel1[[#This Row],[Inf_Deaths '[1877']]:[Inf_Deaths '[1879']]])/SUM(Tabel1[[#This Row],[Births '[1877']]:[Births '[1879']]])*100</f>
        <v>20.512820512820511</v>
      </c>
      <c r="D263">
        <f>SUM(Tabel1[[#This Row],[Births '[1877']]:[Births '[1879']]])/3/Tabel1[[#This Row],[F_Aged_15to49 '[1879']]]*100</f>
        <v>13.541666666666666</v>
      </c>
      <c r="E263">
        <f>SUM(Tabel1[[#This Row],[Ilg_Births '[1877']]:[Ilg_Births '[1879']]])/SUM(Tabel1[[#This Row],[Births '[1877']]:[Births '[1879']]])*100</f>
        <v>0</v>
      </c>
      <c r="F263" s="9">
        <f>SUM(Tabel1[[#This Row],[M_Rom_Cath '[1879']]:[F_Rom_Cath '[1879']]])/Tabel1[[#This Row],[Pop_Size '[1879']]]*100</f>
        <v>100</v>
      </c>
      <c r="G263">
        <f>SUM(Tabel1[[#This Row],[M_Orthx_Prts '[1879']]:[F_Orthx_Prts '[1879']]])/Tabel1[[#This Row],[Pop_Size '[1879']]]*100</f>
        <v>0</v>
      </c>
      <c r="H263">
        <f>SUM(Tabel1[[#This Row],[M_Prt_Jews '[1879']]:[F_NL_Jews '[1879']]])/Tabel1[[#This Row],[Pop_Size '[1879']]]*100</f>
        <v>0</v>
      </c>
      <c r="I263" s="10">
        <f>Tabel1[[#This Row],[F_Lbr_Prtcp '[proxy1909']]]*100</f>
        <v>25.38293216630197</v>
      </c>
      <c r="J263" s="9">
        <f>LN((SUM(Tabel1[[#This Row],[Pop_Size '[1877']]:[Pop_Size '[1878']]])/2)/(Tabel1[[#This Row],[Area_Size '[1879']]]/100))</f>
        <v>4.7350519270298248</v>
      </c>
      <c r="K263">
        <f>IF(Tabel1[[#This Row],[Soil_Type]]="Sand", 1, 0)</f>
        <v>0</v>
      </c>
      <c r="L263" s="10">
        <f>IF(Tabel1[[#This Row],[WPS_Presence]]="Present", 1, 0)</f>
        <v>0</v>
      </c>
      <c r="M263">
        <f>Tabel1[[#This Row],[Med_Dr '[1878']]]/(SUM(Tabel1[[#This Row],[Pop_Size '[1877']]:[Pop_Size '[1878']]])/2)*1000</f>
        <v>0</v>
      </c>
      <c r="N263">
        <f>SUM(Tabel1[[#This Row],[Cntry_Srgn '[1878']]:[Twn_Srgn '[1878']]])/(SUM(Tabel1[[#This Row],[Pop_Size '[1877']]:[Pop_Size '[1878']]])/2)*1000</f>
        <v>0</v>
      </c>
      <c r="O263">
        <f>Tabel1[[#This Row],[Midw '[1878']]]/(SUM(Tabel1[[#This Row],[Pop_Size '[1877']]:[Pop_Size '[1878']]])/2)*1000</f>
        <v>0</v>
      </c>
      <c r="P263">
        <f>Tabel1[[#This Row],[Avg_Inf_Vacc '[1877-1879']]]*100</f>
        <v>35.897435897435898</v>
      </c>
      <c r="Q263">
        <f>Tabel1[[#This Row],[Avg_Tdlr_Vacc '[1867-1870']]]*100</f>
        <v>30.681818181818183</v>
      </c>
      <c r="S263">
        <f>'Data Input (1908-1910)'!B263</f>
        <v>11281</v>
      </c>
      <c r="T263" s="10" t="str">
        <f>'Data Input (1908-1910)'!C263</f>
        <v>Limburg</v>
      </c>
      <c r="U263" s="51">
        <f>SUM('Data Input (1908-1910)'!D263:F263)/SUM('Data Input (1908-1910)'!R263:T263)*100</f>
        <v>12.404580152671755</v>
      </c>
      <c r="V263">
        <f>SUM('Data Input (1908-1910)'!X263:Z263)/SUM('Data Input (1908-1910)'!R263:T263)*100</f>
        <v>2.4809160305343512</v>
      </c>
      <c r="W263" s="10">
        <f>SUM('Data Input (1908-1910)'!R263:T263)/3/'Data Input (1908-1910)'!N263*100</f>
        <v>13.80764163372859</v>
      </c>
      <c r="X263">
        <f>'Data Input (1908-1910)'!AS263/SUM('Data Input (1908-1910)'!L263:M263)*100</f>
        <v>99.536459261900518</v>
      </c>
      <c r="Y263">
        <f>SUM('Data Input (1908-1910)'!AP263:AQ263)/SUM('Data Input (1908-1910)'!L263:M263)*100</f>
        <v>8.9142449634515952E-2</v>
      </c>
      <c r="Z263">
        <f>SUM('Data Input (1908-1910)'!AT263:AU263)/SUM('Data Input (1908-1910)'!L263:M263)*100</f>
        <v>0</v>
      </c>
      <c r="AA263" s="10">
        <f>'Data Input (1908-1910)'!BI263*100</f>
        <v>35.518112889637742</v>
      </c>
      <c r="AB263" s="9">
        <f>LN('Data Input (1908-1910)'!G263/('Data Input (1908-1910)'!BP263/100))</f>
        <v>3.904021773136924</v>
      </c>
      <c r="AC263">
        <f>IF(Tabel3[[#This Row],[Soil_Type]]="SAND",1,0)</f>
        <v>1</v>
      </c>
      <c r="AD263" s="10">
        <f>IF(Tabel3[[#This Row],[WPS_Presence]]="Present",1,0)</f>
        <v>0</v>
      </c>
      <c r="AE263">
        <f>'Data Input (1908-1910)'!AV263/SUM('Data Input (1908-1910)'!L263:M263)*1000</f>
        <v>0.17828489926903193</v>
      </c>
      <c r="AF263">
        <f>'Data Input (1908-1910)'!AW263/SUM('Data Input (1908-1910)'!L263:M263)*1000</f>
        <v>0.17828489926903193</v>
      </c>
      <c r="AG263">
        <f>'Data Input (1908-1910)'!BE263*100</f>
        <v>4.007633587786259</v>
      </c>
    </row>
    <row r="264" spans="1:33" x14ac:dyDescent="0.25">
      <c r="A264">
        <f>Tabel1[[#This Row],[A_Code]]</f>
        <v>10986</v>
      </c>
      <c r="B264" t="str">
        <f>Tabel1[[#This Row],[Province]]</f>
        <v>Limburg</v>
      </c>
      <c r="C264" s="51">
        <f>SUM(Tabel1[[#This Row],[Inf_Deaths '[1877']]:[Inf_Deaths '[1879']]])/SUM(Tabel1[[#This Row],[Births '[1877']]:[Births '[1879']]])*100</f>
        <v>19.607843137254903</v>
      </c>
      <c r="D264">
        <f>SUM(Tabel1[[#This Row],[Births '[1877']]:[Births '[1879']]])/3/Tabel1[[#This Row],[F_Aged_15to49 '[1879']]]*100</f>
        <v>13.492063492063492</v>
      </c>
      <c r="E264">
        <f>SUM(Tabel1[[#This Row],[Ilg_Births '[1877']]:[Ilg_Births '[1879']]])/SUM(Tabel1[[#This Row],[Births '[1877']]:[Births '[1879']]])*100</f>
        <v>0</v>
      </c>
      <c r="F264" s="9">
        <f>SUM(Tabel1[[#This Row],[M_Rom_Cath '[1879']]:[F_Rom_Cath '[1879']]])/Tabel1[[#This Row],[Pop_Size '[1879']]]*100</f>
        <v>100</v>
      </c>
      <c r="G264">
        <f>SUM(Tabel1[[#This Row],[M_Orthx_Prts '[1879']]:[F_Orthx_Prts '[1879']]])/Tabel1[[#This Row],[Pop_Size '[1879']]]*100</f>
        <v>0</v>
      </c>
      <c r="H264">
        <f>SUM(Tabel1[[#This Row],[M_Prt_Jews '[1879']]:[F_NL_Jews '[1879']]])/Tabel1[[#This Row],[Pop_Size '[1879']]]*100</f>
        <v>0</v>
      </c>
      <c r="I264" s="10">
        <f>Tabel1[[#This Row],[F_Lbr_Prtcp '[proxy1909']]]*100</f>
        <v>37.651821862348179</v>
      </c>
      <c r="J264" s="9">
        <f>LN((SUM(Tabel1[[#This Row],[Pop_Size '[1877']]:[Pop_Size '[1878']]])/2)/(Tabel1[[#This Row],[Area_Size '[1879']]]/100))</f>
        <v>5.1270522858044174</v>
      </c>
      <c r="K264">
        <f>IF(Tabel1[[#This Row],[Soil_Type]]="Sand", 1, 0)</f>
        <v>0</v>
      </c>
      <c r="L264" s="10">
        <f>IF(Tabel1[[#This Row],[WPS_Presence]]="Present", 1, 0)</f>
        <v>0</v>
      </c>
      <c r="M264">
        <f>Tabel1[[#This Row],[Med_Dr '[1878']]]/(SUM(Tabel1[[#This Row],[Pop_Size '[1877']]:[Pop_Size '[1878']]])/2)*1000</f>
        <v>0.71710290426676238</v>
      </c>
      <c r="N264">
        <f>SUM(Tabel1[[#This Row],[Cntry_Srgn '[1878']]:[Twn_Srgn '[1878']]])/(SUM(Tabel1[[#This Row],[Pop_Size '[1877']]:[Pop_Size '[1878']]])/2)*1000</f>
        <v>0</v>
      </c>
      <c r="O264">
        <f>Tabel1[[#This Row],[Midw '[1878']]]/(SUM(Tabel1[[#This Row],[Pop_Size '[1877']]:[Pop_Size '[1878']]])/2)*1000</f>
        <v>0</v>
      </c>
      <c r="P264">
        <f>Tabel1[[#This Row],[Avg_Inf_Vacc '[1877-1879']]]*100</f>
        <v>22.549019607843139</v>
      </c>
      <c r="Q264">
        <f>Tabel1[[#This Row],[Avg_Tdlr_Vacc '[1867-1870']]]*100</f>
        <v>4.3035993740219087</v>
      </c>
      <c r="S264">
        <f>'Data Input (1908-1910)'!B264</f>
        <v>10967</v>
      </c>
      <c r="T264" s="10" t="str">
        <f>'Data Input (1908-1910)'!C264</f>
        <v>Limburg</v>
      </c>
      <c r="U264" s="51">
        <f>SUM('Data Input (1908-1910)'!D264:F264)/SUM('Data Input (1908-1910)'!R264:T264)*100</f>
        <v>15.384615384615385</v>
      </c>
      <c r="V264">
        <f>SUM('Data Input (1908-1910)'!X264:Z264)/SUM('Data Input (1908-1910)'!R264:T264)*100</f>
        <v>2.5641025641025639</v>
      </c>
      <c r="W264" s="10">
        <f>SUM('Data Input (1908-1910)'!R264:T264)/3/'Data Input (1908-1910)'!N264*100</f>
        <v>14.444444444444443</v>
      </c>
      <c r="X264">
        <f>'Data Input (1908-1910)'!AS264/SUM('Data Input (1908-1910)'!L264:M264)*100</f>
        <v>100</v>
      </c>
      <c r="Y264">
        <f>SUM('Data Input (1908-1910)'!AP264:AQ264)/SUM('Data Input (1908-1910)'!L264:M264)*100</f>
        <v>0</v>
      </c>
      <c r="Z264">
        <f>SUM('Data Input (1908-1910)'!AT264:AU264)/SUM('Data Input (1908-1910)'!L264:M264)*100</f>
        <v>0</v>
      </c>
      <c r="AA264" s="10">
        <f>'Data Input (1908-1910)'!BI264*100</f>
        <v>25.38293216630197</v>
      </c>
      <c r="AB264" s="9">
        <f>LN('Data Input (1908-1910)'!G264/('Data Input (1908-1910)'!BP264/100))</f>
        <v>4.7045803433840776</v>
      </c>
      <c r="AC264">
        <f>IF(Tabel3[[#This Row],[Soil_Type]]="SAND",1,0)</f>
        <v>0</v>
      </c>
      <c r="AD264" s="10">
        <f>IF(Tabel3[[#This Row],[WPS_Presence]]="Present",1,0)</f>
        <v>0</v>
      </c>
      <c r="AE264">
        <f>'Data Input (1908-1910)'!AV264/SUM('Data Input (1908-1910)'!L264:M264)*1000</f>
        <v>0</v>
      </c>
      <c r="AF264">
        <f>'Data Input (1908-1910)'!AW264/SUM('Data Input (1908-1910)'!L264:M264)*1000</f>
        <v>0</v>
      </c>
      <c r="AG264">
        <f>'Data Input (1908-1910)'!BE264*100</f>
        <v>5.1282051282051277</v>
      </c>
    </row>
    <row r="265" spans="1:33" x14ac:dyDescent="0.25">
      <c r="A265">
        <f>Tabel1[[#This Row],[A_Code]]</f>
        <v>11334</v>
      </c>
      <c r="B265" t="str">
        <f>Tabel1[[#This Row],[Province]]</f>
        <v>Limburg</v>
      </c>
      <c r="C265" s="51">
        <f>SUM(Tabel1[[#This Row],[Inf_Deaths '[1877']]:[Inf_Deaths '[1879']]])/SUM(Tabel1[[#This Row],[Births '[1877']]:[Births '[1879']]])*100</f>
        <v>17.333333333333336</v>
      </c>
      <c r="D265">
        <f>SUM(Tabel1[[#This Row],[Births '[1877']]:[Births '[1879']]])/3/Tabel1[[#This Row],[F_Aged_15to49 '[1879']]]*100</f>
        <v>11.682242990654206</v>
      </c>
      <c r="E265">
        <f>SUM(Tabel1[[#This Row],[Ilg_Births '[1877']]:[Ilg_Births '[1879']]])/SUM(Tabel1[[#This Row],[Births '[1877']]:[Births '[1879']]])*100</f>
        <v>2.666666666666667</v>
      </c>
      <c r="F265" s="9">
        <f>SUM(Tabel1[[#This Row],[M_Rom_Cath '[1879']]:[F_Rom_Cath '[1879']]])/Tabel1[[#This Row],[Pop_Size '[1879']]]*100</f>
        <v>100</v>
      </c>
      <c r="G265">
        <f>SUM(Tabel1[[#This Row],[M_Orthx_Prts '[1879']]:[F_Orthx_Prts '[1879']]])/Tabel1[[#This Row],[Pop_Size '[1879']]]*100</f>
        <v>0</v>
      </c>
      <c r="H265">
        <f>SUM(Tabel1[[#This Row],[M_Prt_Jews '[1879']]:[F_NL_Jews '[1879']]])/Tabel1[[#This Row],[Pop_Size '[1879']]]*100</f>
        <v>0</v>
      </c>
      <c r="I265" s="10">
        <f>Tabel1[[#This Row],[F_Lbr_Prtcp '[proxy1909']]]*100</f>
        <v>42.432082794307888</v>
      </c>
      <c r="J265" s="9">
        <f>LN((SUM(Tabel1[[#This Row],[Pop_Size '[1877']]:[Pop_Size '[1878']]])/2)/(Tabel1[[#This Row],[Area_Size '[1879']]]/100))</f>
        <v>5.5575478051106186</v>
      </c>
      <c r="K265">
        <f>IF(Tabel1[[#This Row],[Soil_Type]]="Sand", 1, 0)</f>
        <v>0</v>
      </c>
      <c r="L265" s="10">
        <f>IF(Tabel1[[#This Row],[WPS_Presence]]="Present", 1, 0)</f>
        <v>0</v>
      </c>
      <c r="M265">
        <f>Tabel1[[#This Row],[Med_Dr '[1878']]]/(SUM(Tabel1[[#This Row],[Pop_Size '[1877']]:[Pop_Size '[1878']]])/2)*1000</f>
        <v>0</v>
      </c>
      <c r="N265">
        <f>SUM(Tabel1[[#This Row],[Cntry_Srgn '[1878']]:[Twn_Srgn '[1878']]])/(SUM(Tabel1[[#This Row],[Pop_Size '[1877']]:[Pop_Size '[1878']]])/2)*1000</f>
        <v>0</v>
      </c>
      <c r="O265">
        <f>Tabel1[[#This Row],[Midw '[1878']]]/(SUM(Tabel1[[#This Row],[Pop_Size '[1877']]:[Pop_Size '[1878']]])/2)*1000</f>
        <v>0</v>
      </c>
      <c r="P265">
        <f>Tabel1[[#This Row],[Avg_Inf_Vacc '[1877-1879']]]*100</f>
        <v>48</v>
      </c>
      <c r="Q265">
        <f>Tabel1[[#This Row],[Avg_Tdlr_Vacc '[1867-1870']]]*100</f>
        <v>12.06140350877193</v>
      </c>
      <c r="S265">
        <f>'Data Input (1908-1910)'!B265</f>
        <v>10986</v>
      </c>
      <c r="T265" s="10" t="str">
        <f>'Data Input (1908-1910)'!C265</f>
        <v>Limburg</v>
      </c>
      <c r="U265" s="51">
        <f>SUM('Data Input (1908-1910)'!D265:F265)/SUM('Data Input (1908-1910)'!R265:T265)*100</f>
        <v>20.87912087912088</v>
      </c>
      <c r="V265">
        <f>SUM('Data Input (1908-1910)'!X265:Z265)/SUM('Data Input (1908-1910)'!R265:T265)*100</f>
        <v>0.73260073260073255</v>
      </c>
      <c r="W265" s="10">
        <f>SUM('Data Input (1908-1910)'!R265:T265)/3/'Data Input (1908-1910)'!N265*100</f>
        <v>20.3579418344519</v>
      </c>
      <c r="X265">
        <f>'Data Input (1908-1910)'!AS265/SUM('Data Input (1908-1910)'!L265:M265)*100</f>
        <v>99.71698113207546</v>
      </c>
      <c r="Y265">
        <f>SUM('Data Input (1908-1910)'!AP265:AQ265)/SUM('Data Input (1908-1910)'!L265:M265)*100</f>
        <v>0</v>
      </c>
      <c r="Z265">
        <f>SUM('Data Input (1908-1910)'!AT265:AU265)/SUM('Data Input (1908-1910)'!L265:M265)*100</f>
        <v>0</v>
      </c>
      <c r="AA265" s="10">
        <f>'Data Input (1908-1910)'!BI265*100</f>
        <v>37.651821862348179</v>
      </c>
      <c r="AB265" s="9">
        <f>LN('Data Input (1908-1910)'!G265/('Data Input (1908-1910)'!BP265/100))</f>
        <v>5.5571896009275656</v>
      </c>
      <c r="AC265">
        <f>IF(Tabel3[[#This Row],[Soil_Type]]="SAND",1,0)</f>
        <v>0</v>
      </c>
      <c r="AD265" s="10">
        <f>IF(Tabel3[[#This Row],[WPS_Presence]]="Present",1,0)</f>
        <v>0</v>
      </c>
      <c r="AE265">
        <f>'Data Input (1908-1910)'!AV265/SUM('Data Input (1908-1910)'!L265:M265)*1000</f>
        <v>0</v>
      </c>
      <c r="AF265">
        <f>'Data Input (1908-1910)'!AW265/SUM('Data Input (1908-1910)'!L265:M265)*1000</f>
        <v>0</v>
      </c>
      <c r="AG265">
        <f>'Data Input (1908-1910)'!BE265*100</f>
        <v>2.4420024420024422</v>
      </c>
    </row>
    <row r="266" spans="1:33" x14ac:dyDescent="0.25">
      <c r="A266">
        <f>Tabel1[[#This Row],[A_Code]]</f>
        <v>10927</v>
      </c>
      <c r="B266" t="str">
        <f>Tabel1[[#This Row],[Province]]</f>
        <v>Limburg</v>
      </c>
      <c r="C266" s="51">
        <f>SUM(Tabel1[[#This Row],[Inf_Deaths '[1877']]:[Inf_Deaths '[1879']]])/SUM(Tabel1[[#This Row],[Births '[1877']]:[Births '[1879']]])*100</f>
        <v>17.647058823529413</v>
      </c>
      <c r="D266">
        <f>SUM(Tabel1[[#This Row],[Births '[1877']]:[Births '[1879']]])/3/Tabel1[[#This Row],[F_Aged_15to49 '[1879']]]*100</f>
        <v>19.238683127572017</v>
      </c>
      <c r="E266">
        <f>SUM(Tabel1[[#This Row],[Ilg_Births '[1877']]:[Ilg_Births '[1879']]])/SUM(Tabel1[[#This Row],[Births '[1877']]:[Births '[1879']]])*100</f>
        <v>0</v>
      </c>
      <c r="F266" s="9">
        <f>SUM(Tabel1[[#This Row],[M_Rom_Cath '[1879']]:[F_Rom_Cath '[1879']]])/Tabel1[[#This Row],[Pop_Size '[1879']]]*100</f>
        <v>100</v>
      </c>
      <c r="G266">
        <f>SUM(Tabel1[[#This Row],[M_Orthx_Prts '[1879']]:[F_Orthx_Prts '[1879']]])/Tabel1[[#This Row],[Pop_Size '[1879']]]*100</f>
        <v>0</v>
      </c>
      <c r="H266">
        <f>SUM(Tabel1[[#This Row],[M_Prt_Jews '[1879']]:[F_NL_Jews '[1879']]])/Tabel1[[#This Row],[Pop_Size '[1879']]]*100</f>
        <v>0</v>
      </c>
      <c r="I266" s="10">
        <f>Tabel1[[#This Row],[F_Lbr_Prtcp '[proxy1909']]]*100</f>
        <v>31.176470588235293</v>
      </c>
      <c r="J266" s="9">
        <f>LN((SUM(Tabel1[[#This Row],[Pop_Size '[1877']]:[Pop_Size '[1878']]])/2)/(Tabel1[[#This Row],[Area_Size '[1879']]]/100))</f>
        <v>4.706871202360901</v>
      </c>
      <c r="K266">
        <f>IF(Tabel1[[#This Row],[Soil_Type]]="Sand", 1, 0)</f>
        <v>0</v>
      </c>
      <c r="L266" s="10">
        <f>IF(Tabel1[[#This Row],[WPS_Presence]]="Present", 1, 0)</f>
        <v>0</v>
      </c>
      <c r="M266">
        <f>Tabel1[[#This Row],[Med_Dr '[1878']]]/(SUM(Tabel1[[#This Row],[Pop_Size '[1877']]:[Pop_Size '[1878']]])/2)*1000</f>
        <v>0</v>
      </c>
      <c r="N266">
        <f>SUM(Tabel1[[#This Row],[Cntry_Srgn '[1878']]:[Twn_Srgn '[1878']]])/(SUM(Tabel1[[#This Row],[Pop_Size '[1877']]:[Pop_Size '[1878']]])/2)*1000</f>
        <v>0</v>
      </c>
      <c r="O266">
        <f>Tabel1[[#This Row],[Midw '[1878']]]/(SUM(Tabel1[[#This Row],[Pop_Size '[1877']]:[Pop_Size '[1878']]])/2)*1000</f>
        <v>0</v>
      </c>
      <c r="P266">
        <f>Tabel1[[#This Row],[Avg_Inf_Vacc '[1877-1879']]]*100</f>
        <v>12.834224598930479</v>
      </c>
      <c r="Q266">
        <f>Tabel1[[#This Row],[Avg_Tdlr_Vacc '[1867-1870']]]*100</f>
        <v>36.821705426356587</v>
      </c>
      <c r="S266">
        <f>'Data Input (1908-1910)'!B266</f>
        <v>11334</v>
      </c>
      <c r="T266" s="10" t="str">
        <f>'Data Input (1908-1910)'!C266</f>
        <v>Limburg</v>
      </c>
      <c r="U266" s="51">
        <f>SUM('Data Input (1908-1910)'!D266:F266)/SUM('Data Input (1908-1910)'!R266:T266)*100</f>
        <v>18.947368421052634</v>
      </c>
      <c r="V266">
        <f>SUM('Data Input (1908-1910)'!X266:Z266)/SUM('Data Input (1908-1910)'!R266:T266)*100</f>
        <v>0</v>
      </c>
      <c r="W266" s="10">
        <f>SUM('Data Input (1908-1910)'!R266:T266)/3/'Data Input (1908-1910)'!N266*100</f>
        <v>21.111111111111111</v>
      </c>
      <c r="X266">
        <f>'Data Input (1908-1910)'!AS266/SUM('Data Input (1908-1910)'!L266:M266)*100</f>
        <v>99.37264742785446</v>
      </c>
      <c r="Y266">
        <f>SUM('Data Input (1908-1910)'!AP266:AQ266)/SUM('Data Input (1908-1910)'!L266:M266)*100</f>
        <v>0.12547051442910914</v>
      </c>
      <c r="Z266">
        <f>SUM('Data Input (1908-1910)'!AT266:AU266)/SUM('Data Input (1908-1910)'!L266:M266)*100</f>
        <v>0</v>
      </c>
      <c r="AA266" s="10">
        <f>'Data Input (1908-1910)'!BI266*100</f>
        <v>42.432082794307888</v>
      </c>
      <c r="AB266" s="9">
        <f>LN('Data Input (1908-1910)'!G266/('Data Input (1908-1910)'!BP266/100))</f>
        <v>5.7922992353119964</v>
      </c>
      <c r="AC266">
        <f>IF(Tabel3[[#This Row],[Soil_Type]]="SAND",1,0)</f>
        <v>0</v>
      </c>
      <c r="AD266" s="10">
        <f>IF(Tabel3[[#This Row],[WPS_Presence]]="Present",1,0)</f>
        <v>0</v>
      </c>
      <c r="AE266">
        <f>'Data Input (1908-1910)'!AV266/SUM('Data Input (1908-1910)'!L266:M266)*1000</f>
        <v>0</v>
      </c>
      <c r="AF266">
        <f>'Data Input (1908-1910)'!AW266/SUM('Data Input (1908-1910)'!L266:M266)*1000</f>
        <v>0</v>
      </c>
      <c r="AG266">
        <f>'Data Input (1908-1910)'!BE266*100</f>
        <v>18.596491228070178</v>
      </c>
    </row>
    <row r="267" spans="1:33" x14ac:dyDescent="0.25">
      <c r="A267">
        <f>Tabel1[[#This Row],[A_Code]]</f>
        <v>10856</v>
      </c>
      <c r="B267" t="str">
        <f>Tabel1[[#This Row],[Province]]</f>
        <v>Limburg</v>
      </c>
      <c r="C267" s="51">
        <f>SUM(Tabel1[[#This Row],[Inf_Deaths '[1877']]:[Inf_Deaths '[1879']]])/SUM(Tabel1[[#This Row],[Births '[1877']]:[Births '[1879']]])*100</f>
        <v>6.25</v>
      </c>
      <c r="D267">
        <f>SUM(Tabel1[[#This Row],[Births '[1877']]:[Births '[1879']]])/3/Tabel1[[#This Row],[F_Aged_15to49 '[1879']]]*100</f>
        <v>13.536379018612521</v>
      </c>
      <c r="E267">
        <f>SUM(Tabel1[[#This Row],[Ilg_Births '[1877']]:[Ilg_Births '[1879']]])/SUM(Tabel1[[#This Row],[Births '[1877']]:[Births '[1879']]])*100</f>
        <v>0</v>
      </c>
      <c r="F267" s="9">
        <f>SUM(Tabel1[[#This Row],[M_Rom_Cath '[1879']]:[F_Rom_Cath '[1879']]])/Tabel1[[#This Row],[Pop_Size '[1879']]]*100</f>
        <v>100</v>
      </c>
      <c r="G267">
        <f>SUM(Tabel1[[#This Row],[M_Orthx_Prts '[1879']]:[F_Orthx_Prts '[1879']]])/Tabel1[[#This Row],[Pop_Size '[1879']]]*100</f>
        <v>0</v>
      </c>
      <c r="H267">
        <f>SUM(Tabel1[[#This Row],[M_Prt_Jews '[1879']]:[F_NL_Jews '[1879']]])/Tabel1[[#This Row],[Pop_Size '[1879']]]*100</f>
        <v>0</v>
      </c>
      <c r="I267" s="10">
        <f>Tabel1[[#This Row],[F_Lbr_Prtcp '[proxy1909']]]*100</f>
        <v>37.333333333333336</v>
      </c>
      <c r="J267" s="9">
        <f>LN((SUM(Tabel1[[#This Row],[Pop_Size '[1877']]:[Pop_Size '[1878']]])/2)/(Tabel1[[#This Row],[Area_Size '[1879']]]/100))</f>
        <v>4.4081110731925577</v>
      </c>
      <c r="K267">
        <f>IF(Tabel1[[#This Row],[Soil_Type]]="Sand", 1, 0)</f>
        <v>1</v>
      </c>
      <c r="L267" s="10">
        <f>IF(Tabel1[[#This Row],[WPS_Presence]]="Present", 1, 0)</f>
        <v>0</v>
      </c>
      <c r="M267">
        <f>Tabel1[[#This Row],[Med_Dr '[1878']]]/(SUM(Tabel1[[#This Row],[Pop_Size '[1877']]:[Pop_Size '[1878']]])/2)*1000</f>
        <v>0</v>
      </c>
      <c r="N267">
        <f>SUM(Tabel1[[#This Row],[Cntry_Srgn '[1878']]:[Twn_Srgn '[1878']]])/(SUM(Tabel1[[#This Row],[Pop_Size '[1877']]:[Pop_Size '[1878']]])/2)*1000</f>
        <v>0</v>
      </c>
      <c r="O267">
        <f>Tabel1[[#This Row],[Midw '[1878']]]/(SUM(Tabel1[[#This Row],[Pop_Size '[1877']]:[Pop_Size '[1878']]])/2)*1000</f>
        <v>0</v>
      </c>
      <c r="P267">
        <f>Tabel1[[#This Row],[Avg_Inf_Vacc '[1877-1879']]]*100</f>
        <v>48.75</v>
      </c>
      <c r="Q267">
        <f>Tabel1[[#This Row],[Avg_Tdlr_Vacc '[1867-1870']]]*100</f>
        <v>0</v>
      </c>
      <c r="S267">
        <f>'Data Input (1908-1910)'!B267</f>
        <v>10927</v>
      </c>
      <c r="T267" s="10" t="str">
        <f>'Data Input (1908-1910)'!C267</f>
        <v>Limburg</v>
      </c>
      <c r="U267" s="51">
        <f>SUM('Data Input (1908-1910)'!D267:F267)/SUM('Data Input (1908-1910)'!R267:T267)*100</f>
        <v>12.021857923497267</v>
      </c>
      <c r="V267">
        <f>SUM('Data Input (1908-1910)'!X267:Z267)/SUM('Data Input (1908-1910)'!R267:T267)*100</f>
        <v>1.0928961748633881</v>
      </c>
      <c r="W267" s="10">
        <f>SUM('Data Input (1908-1910)'!R267:T267)/3/'Data Input (1908-1910)'!N267*100</f>
        <v>15.443037974683543</v>
      </c>
      <c r="X267">
        <f>'Data Input (1908-1910)'!AS267/SUM('Data Input (1908-1910)'!L267:M267)*100</f>
        <v>100</v>
      </c>
      <c r="Y267">
        <f>SUM('Data Input (1908-1910)'!AP267:AQ267)/SUM('Data Input (1908-1910)'!L267:M267)*100</f>
        <v>0</v>
      </c>
      <c r="Z267">
        <f>SUM('Data Input (1908-1910)'!AT267:AU267)/SUM('Data Input (1908-1910)'!L267:M267)*100</f>
        <v>0</v>
      </c>
      <c r="AA267" s="10">
        <f>'Data Input (1908-1910)'!BI267*100</f>
        <v>31.176470588235293</v>
      </c>
      <c r="AB267" s="9">
        <f>LN('Data Input (1908-1910)'!G267/('Data Input (1908-1910)'!BP267/100))</f>
        <v>4.809249311990607</v>
      </c>
      <c r="AC267">
        <f>IF(Tabel3[[#This Row],[Soil_Type]]="SAND",1,0)</f>
        <v>0</v>
      </c>
      <c r="AD267" s="10">
        <f>IF(Tabel3[[#This Row],[WPS_Presence]]="Present",1,0)</f>
        <v>0</v>
      </c>
      <c r="AE267">
        <f>'Data Input (1908-1910)'!AV267/SUM('Data Input (1908-1910)'!L267:M267)*1000</f>
        <v>0</v>
      </c>
      <c r="AF267">
        <f>'Data Input (1908-1910)'!AW267/SUM('Data Input (1908-1910)'!L267:M267)*1000</f>
        <v>0</v>
      </c>
      <c r="AG267">
        <f>'Data Input (1908-1910)'!BE267*100</f>
        <v>5.8287795992714022</v>
      </c>
    </row>
    <row r="268" spans="1:33" x14ac:dyDescent="0.25">
      <c r="A268">
        <f>Tabel1[[#This Row],[A_Code]]</f>
        <v>10655</v>
      </c>
      <c r="B268" t="str">
        <f>Tabel1[[#This Row],[Province]]</f>
        <v>Limburg</v>
      </c>
      <c r="C268" s="51">
        <f>SUM(Tabel1[[#This Row],[Inf_Deaths '[1877']]:[Inf_Deaths '[1879']]])/SUM(Tabel1[[#This Row],[Births '[1877']]:[Births '[1879']]])*100</f>
        <v>21.518987341772153</v>
      </c>
      <c r="D268">
        <f>SUM(Tabel1[[#This Row],[Births '[1877']]:[Births '[1879']]])/3/Tabel1[[#This Row],[F_Aged_15to49 '[1879']]]*100</f>
        <v>22.316384180790962</v>
      </c>
      <c r="E268">
        <f>SUM(Tabel1[[#This Row],[Ilg_Births '[1877']]:[Ilg_Births '[1879']]])/SUM(Tabel1[[#This Row],[Births '[1877']]:[Births '[1879']]])*100</f>
        <v>3.79746835443038</v>
      </c>
      <c r="F268" s="9">
        <f>SUM(Tabel1[[#This Row],[M_Rom_Cath '[1879']]:[F_Rom_Cath '[1879']]])/Tabel1[[#This Row],[Pop_Size '[1879']]]*100</f>
        <v>100</v>
      </c>
      <c r="G268">
        <f>SUM(Tabel1[[#This Row],[M_Orthx_Prts '[1879']]:[F_Orthx_Prts '[1879']]])/Tabel1[[#This Row],[Pop_Size '[1879']]]*100</f>
        <v>0</v>
      </c>
      <c r="H268">
        <f>SUM(Tabel1[[#This Row],[M_Prt_Jews '[1879']]:[F_NL_Jews '[1879']]])/Tabel1[[#This Row],[Pop_Size '[1879']]]*100</f>
        <v>0</v>
      </c>
      <c r="I268" s="10">
        <f>Tabel1[[#This Row],[F_Lbr_Prtcp '[proxy1909']]]*100</f>
        <v>38.496240601503764</v>
      </c>
      <c r="J268" s="9">
        <f>LN((SUM(Tabel1[[#This Row],[Pop_Size '[1877']]:[Pop_Size '[1878']]])/2)/(Tabel1[[#This Row],[Area_Size '[1879']]]/100))</f>
        <v>5.8107709607499363</v>
      </c>
      <c r="K268">
        <f>IF(Tabel1[[#This Row],[Soil_Type]]="Sand", 1, 0)</f>
        <v>0</v>
      </c>
      <c r="L268" s="10">
        <f>IF(Tabel1[[#This Row],[WPS_Presence]]="Present", 1, 0)</f>
        <v>0</v>
      </c>
      <c r="M268">
        <f>Tabel1[[#This Row],[Med_Dr '[1878']]]/(SUM(Tabel1[[#This Row],[Pop_Size '[1877']]:[Pop_Size '[1878']]])/2)*1000</f>
        <v>0</v>
      </c>
      <c r="N268">
        <f>SUM(Tabel1[[#This Row],[Cntry_Srgn '[1878']]:[Twn_Srgn '[1878']]])/(SUM(Tabel1[[#This Row],[Pop_Size '[1877']]:[Pop_Size '[1878']]])/2)*1000</f>
        <v>0</v>
      </c>
      <c r="O268">
        <f>Tabel1[[#This Row],[Midw '[1878']]]/(SUM(Tabel1[[#This Row],[Pop_Size '[1877']]:[Pop_Size '[1878']]])/2)*1000</f>
        <v>0</v>
      </c>
      <c r="P268">
        <f>Tabel1[[#This Row],[Avg_Inf_Vacc '[1877-1879']]]*100</f>
        <v>11.39240506329114</v>
      </c>
      <c r="Q268">
        <f>Tabel1[[#This Row],[Avg_Tdlr_Vacc '[1867-1870']]]*100</f>
        <v>27.227722772277229</v>
      </c>
      <c r="S268">
        <f>'Data Input (1908-1910)'!B268</f>
        <v>10856</v>
      </c>
      <c r="T268" s="10" t="str">
        <f>'Data Input (1908-1910)'!C268</f>
        <v>Limburg</v>
      </c>
      <c r="U268" s="51">
        <f>SUM('Data Input (1908-1910)'!D268:F268)/SUM('Data Input (1908-1910)'!R268:T268)*100</f>
        <v>8.8607594936708853</v>
      </c>
      <c r="V268">
        <f>SUM('Data Input (1908-1910)'!X268:Z268)/SUM('Data Input (1908-1910)'!R268:T268)*100</f>
        <v>0</v>
      </c>
      <c r="W268" s="10">
        <f>SUM('Data Input (1908-1910)'!R268:T268)/3/'Data Input (1908-1910)'!N268*100</f>
        <v>14.311594202898551</v>
      </c>
      <c r="X268">
        <f>'Data Input (1908-1910)'!AS268/SUM('Data Input (1908-1910)'!L268:M268)*100</f>
        <v>100</v>
      </c>
      <c r="Y268">
        <f>SUM('Data Input (1908-1910)'!AP268:AQ268)/SUM('Data Input (1908-1910)'!L268:M268)*100</f>
        <v>0</v>
      </c>
      <c r="Z268">
        <f>SUM('Data Input (1908-1910)'!AT268:AU268)/SUM('Data Input (1908-1910)'!L268:M268)*100</f>
        <v>0</v>
      </c>
      <c r="AA268" s="10">
        <f>'Data Input (1908-1910)'!BI268*100</f>
        <v>37.333333333333336</v>
      </c>
      <c r="AB268" s="9">
        <f>LN('Data Input (1908-1910)'!G268/('Data Input (1908-1910)'!BP268/100))</f>
        <v>4.3898873342361062</v>
      </c>
      <c r="AC268">
        <f>IF(Tabel3[[#This Row],[Soil_Type]]="SAND",1,0)</f>
        <v>1</v>
      </c>
      <c r="AD268" s="10">
        <f>IF(Tabel3[[#This Row],[WPS_Presence]]="Present",1,0)</f>
        <v>0</v>
      </c>
      <c r="AE268">
        <f>'Data Input (1908-1910)'!AV268/SUM('Data Input (1908-1910)'!L268:M268)*1000</f>
        <v>0</v>
      </c>
      <c r="AF268">
        <f>'Data Input (1908-1910)'!AW268/SUM('Data Input (1908-1910)'!L268:M268)*1000</f>
        <v>0</v>
      </c>
      <c r="AG268">
        <f>'Data Input (1908-1910)'!BE268*100</f>
        <v>11.814345991561183</v>
      </c>
    </row>
    <row r="269" spans="1:33" x14ac:dyDescent="0.25">
      <c r="A269">
        <f>Tabel1[[#This Row],[A_Code]]</f>
        <v>10533</v>
      </c>
      <c r="B269" t="str">
        <f>Tabel1[[#This Row],[Province]]</f>
        <v>Limburg</v>
      </c>
      <c r="C269" s="51">
        <f>SUM(Tabel1[[#This Row],[Inf_Deaths '[1877']]:[Inf_Deaths '[1879']]])/SUM(Tabel1[[#This Row],[Births '[1877']]:[Births '[1879']]])*100</f>
        <v>12.962962962962962</v>
      </c>
      <c r="D269">
        <f>SUM(Tabel1[[#This Row],[Births '[1877']]:[Births '[1879']]])/3/Tabel1[[#This Row],[F_Aged_15to49 '[1879']]]*100</f>
        <v>13.284132841328415</v>
      </c>
      <c r="E269">
        <f>SUM(Tabel1[[#This Row],[Ilg_Births '[1877']]:[Ilg_Births '[1879']]])/SUM(Tabel1[[#This Row],[Births '[1877']]:[Births '[1879']]])*100</f>
        <v>2.7777777777777777</v>
      </c>
      <c r="F269" s="9">
        <f>SUM(Tabel1[[#This Row],[M_Rom_Cath '[1879']]:[F_Rom_Cath '[1879']]])/Tabel1[[#This Row],[Pop_Size '[1879']]]*100</f>
        <v>99.914965986394549</v>
      </c>
      <c r="G269">
        <f>SUM(Tabel1[[#This Row],[M_Orthx_Prts '[1879']]:[F_Orthx_Prts '[1879']]])/Tabel1[[#This Row],[Pop_Size '[1879']]]*100</f>
        <v>0</v>
      </c>
      <c r="H269">
        <f>SUM(Tabel1[[#This Row],[M_Prt_Jews '[1879']]:[F_NL_Jews '[1879']]])/Tabel1[[#This Row],[Pop_Size '[1879']]]*100</f>
        <v>0</v>
      </c>
      <c r="I269" s="10">
        <f>Tabel1[[#This Row],[F_Lbr_Prtcp '[proxy1909']]]*100</f>
        <v>32.952598515134206</v>
      </c>
      <c r="J269" s="9">
        <f>LN((SUM(Tabel1[[#This Row],[Pop_Size '[1877']]:[Pop_Size '[1878']]])/2)/(Tabel1[[#This Row],[Area_Size '[1879']]]/100))</f>
        <v>4.5257581291552036</v>
      </c>
      <c r="K269">
        <f>IF(Tabel1[[#This Row],[Soil_Type]]="Sand", 1, 0)</f>
        <v>0</v>
      </c>
      <c r="L269" s="10">
        <f>IF(Tabel1[[#This Row],[WPS_Presence]]="Present", 1, 0)</f>
        <v>0</v>
      </c>
      <c r="M269">
        <f>Tabel1[[#This Row],[Med_Dr '[1878']]]/(SUM(Tabel1[[#This Row],[Pop_Size '[1877']]:[Pop_Size '[1878']]])/2)*1000</f>
        <v>0</v>
      </c>
      <c r="N269">
        <f>SUM(Tabel1[[#This Row],[Cntry_Srgn '[1878']]:[Twn_Srgn '[1878']]])/(SUM(Tabel1[[#This Row],[Pop_Size '[1877']]:[Pop_Size '[1878']]])/2)*1000</f>
        <v>0</v>
      </c>
      <c r="O269">
        <f>Tabel1[[#This Row],[Midw '[1878']]]/(SUM(Tabel1[[#This Row],[Pop_Size '[1877']]:[Pop_Size '[1878']]])/2)*1000</f>
        <v>0.85910652920962194</v>
      </c>
      <c r="P269">
        <f>Tabel1[[#This Row],[Avg_Inf_Vacc '[1877-1879']]]*100</f>
        <v>44.444444444444443</v>
      </c>
      <c r="Q269">
        <f>Tabel1[[#This Row],[Avg_Tdlr_Vacc '[1867-1870']]]*100</f>
        <v>29.807692307692307</v>
      </c>
      <c r="S269">
        <f>'Data Input (1908-1910)'!B269</f>
        <v>10655</v>
      </c>
      <c r="T269" s="10" t="str">
        <f>'Data Input (1908-1910)'!C269</f>
        <v>Limburg</v>
      </c>
      <c r="U269" s="51">
        <f>SUM('Data Input (1908-1910)'!D269:F269)/SUM('Data Input (1908-1910)'!R269:T269)*100</f>
        <v>17.391304347826086</v>
      </c>
      <c r="V269">
        <f>SUM('Data Input (1908-1910)'!X269:Z269)/SUM('Data Input (1908-1910)'!R269:T269)*100</f>
        <v>0</v>
      </c>
      <c r="W269" s="10">
        <f>SUM('Data Input (1908-1910)'!R269:T269)/3/'Data Input (1908-1910)'!N269*100</f>
        <v>17.692307692307693</v>
      </c>
      <c r="X269">
        <f>'Data Input (1908-1910)'!AS269/SUM('Data Input (1908-1910)'!L269:M269)*100</f>
        <v>100</v>
      </c>
      <c r="Y269">
        <f>SUM('Data Input (1908-1910)'!AP269:AQ269)/SUM('Data Input (1908-1910)'!L269:M269)*100</f>
        <v>0</v>
      </c>
      <c r="Z269">
        <f>SUM('Data Input (1908-1910)'!AT269:AU269)/SUM('Data Input (1908-1910)'!L269:M269)*100</f>
        <v>0</v>
      </c>
      <c r="AA269" s="10">
        <f>'Data Input (1908-1910)'!BI269*100</f>
        <v>38.496240601503764</v>
      </c>
      <c r="AB269" s="9">
        <f>LN('Data Input (1908-1910)'!G269/('Data Input (1908-1910)'!BP269/100))</f>
        <v>5.9365262644245504</v>
      </c>
      <c r="AC269">
        <f>IF(Tabel3[[#This Row],[Soil_Type]]="SAND",1,0)</f>
        <v>0</v>
      </c>
      <c r="AD269" s="10">
        <f>IF(Tabel3[[#This Row],[WPS_Presence]]="Present",1,0)</f>
        <v>0</v>
      </c>
      <c r="AE269">
        <f>'Data Input (1908-1910)'!AV269/SUM('Data Input (1908-1910)'!L269:M269)*1000</f>
        <v>0</v>
      </c>
      <c r="AF269">
        <f>'Data Input (1908-1910)'!AW269/SUM('Data Input (1908-1910)'!L269:M269)*1000</f>
        <v>0</v>
      </c>
      <c r="AG269">
        <f>'Data Input (1908-1910)'!BE269*100</f>
        <v>5.3140096618357484</v>
      </c>
    </row>
    <row r="270" spans="1:33" x14ac:dyDescent="0.25">
      <c r="A270">
        <f>Tabel1[[#This Row],[A_Code]]</f>
        <v>10857</v>
      </c>
      <c r="B270" t="str">
        <f>Tabel1[[#This Row],[Province]]</f>
        <v>Limburg</v>
      </c>
      <c r="C270" s="51">
        <f>SUM(Tabel1[[#This Row],[Inf_Deaths '[1877']]:[Inf_Deaths '[1879']]])/SUM(Tabel1[[#This Row],[Births '[1877']]:[Births '[1879']]])*100</f>
        <v>13.20754716981132</v>
      </c>
      <c r="D270">
        <f>SUM(Tabel1[[#This Row],[Births '[1877']]:[Births '[1879']]])/3/Tabel1[[#This Row],[F_Aged_15to49 '[1879']]]*100</f>
        <v>11.041666666666668</v>
      </c>
      <c r="E270">
        <f>SUM(Tabel1[[#This Row],[Ilg_Births '[1877']]:[Ilg_Births '[1879']]])/SUM(Tabel1[[#This Row],[Births '[1877']]:[Births '[1879']]])*100</f>
        <v>3.7735849056603774</v>
      </c>
      <c r="F270" s="9">
        <f>SUM(Tabel1[[#This Row],[M_Rom_Cath '[1879']]:[F_Rom_Cath '[1879']]])/Tabel1[[#This Row],[Pop_Size '[1879']]]*100</f>
        <v>100</v>
      </c>
      <c r="G270">
        <f>SUM(Tabel1[[#This Row],[M_Orthx_Prts '[1879']]:[F_Orthx_Prts '[1879']]])/Tabel1[[#This Row],[Pop_Size '[1879']]]*100</f>
        <v>0</v>
      </c>
      <c r="H270">
        <f>SUM(Tabel1[[#This Row],[M_Prt_Jews '[1879']]:[F_NL_Jews '[1879']]])/Tabel1[[#This Row],[Pop_Size '[1879']]]*100</f>
        <v>0</v>
      </c>
      <c r="I270" s="10">
        <f>Tabel1[[#This Row],[F_Lbr_Prtcp '[proxy1909']]]*100</f>
        <v>35.546875</v>
      </c>
      <c r="J270" s="9">
        <f>LN((SUM(Tabel1[[#This Row],[Pop_Size '[1877']]:[Pop_Size '[1878']]])/2)/(Tabel1[[#This Row],[Area_Size '[1879']]]/100))</f>
        <v>4.9818480443018185</v>
      </c>
      <c r="K270">
        <f>IF(Tabel1[[#This Row],[Soil_Type]]="Sand", 1, 0)</f>
        <v>0</v>
      </c>
      <c r="L270" s="10">
        <f>IF(Tabel1[[#This Row],[WPS_Presence]]="Present", 1, 0)</f>
        <v>0</v>
      </c>
      <c r="M270">
        <f>Tabel1[[#This Row],[Med_Dr '[1878']]]/(SUM(Tabel1[[#This Row],[Pop_Size '[1877']]:[Pop_Size '[1878']]])/2)*1000</f>
        <v>0</v>
      </c>
      <c r="N270">
        <f>SUM(Tabel1[[#This Row],[Cntry_Srgn '[1878']]:[Twn_Srgn '[1878']]])/(SUM(Tabel1[[#This Row],[Pop_Size '[1877']]:[Pop_Size '[1878']]])/2)*1000</f>
        <v>0</v>
      </c>
      <c r="O270">
        <f>Tabel1[[#This Row],[Midw '[1878']]]/(SUM(Tabel1[[#This Row],[Pop_Size '[1877']]:[Pop_Size '[1878']]])/2)*1000</f>
        <v>2.4922118380062308</v>
      </c>
      <c r="P270">
        <f>Tabel1[[#This Row],[Avg_Inf_Vacc '[1877-1879']]]*100</f>
        <v>64.15094339622641</v>
      </c>
      <c r="Q270">
        <f>Tabel1[[#This Row],[Avg_Tdlr_Vacc '[1867-1870']]]*100</f>
        <v>9.1911764705882355</v>
      </c>
      <c r="S270">
        <f>'Data Input (1908-1910)'!B270</f>
        <v>10533</v>
      </c>
      <c r="T270" s="10" t="str">
        <f>'Data Input (1908-1910)'!C270</f>
        <v>Limburg</v>
      </c>
      <c r="U270" s="51">
        <f>SUM('Data Input (1908-1910)'!D270:F270)/SUM('Data Input (1908-1910)'!R270:T270)*100</f>
        <v>20.689655172413794</v>
      </c>
      <c r="V270">
        <f>SUM('Data Input (1908-1910)'!X270:Z270)/SUM('Data Input (1908-1910)'!R270:T270)*100</f>
        <v>0</v>
      </c>
      <c r="W270" s="10">
        <f>SUM('Data Input (1908-1910)'!R270:T270)/3/'Data Input (1908-1910)'!N270*100</f>
        <v>14.91769547325103</v>
      </c>
      <c r="X270">
        <f>'Data Input (1908-1910)'!AS270/SUM('Data Input (1908-1910)'!L270:M270)*100</f>
        <v>100</v>
      </c>
      <c r="Y270">
        <f>SUM('Data Input (1908-1910)'!AP270:AQ270)/SUM('Data Input (1908-1910)'!L270:M270)*100</f>
        <v>0</v>
      </c>
      <c r="Z270">
        <f>SUM('Data Input (1908-1910)'!AT270:AU270)/SUM('Data Input (1908-1910)'!L270:M270)*100</f>
        <v>0</v>
      </c>
      <c r="AA270" s="10">
        <f>'Data Input (1908-1910)'!BI270*100</f>
        <v>32.952598515134206</v>
      </c>
      <c r="AB270" s="9">
        <f>LN('Data Input (1908-1910)'!G270/('Data Input (1908-1910)'!BP270/100))</f>
        <v>4.7357572504719903</v>
      </c>
      <c r="AC270">
        <f>IF(Tabel3[[#This Row],[Soil_Type]]="SAND",1,0)</f>
        <v>0</v>
      </c>
      <c r="AD270" s="10">
        <f>IF(Tabel3[[#This Row],[WPS_Presence]]="Present",1,0)</f>
        <v>0</v>
      </c>
      <c r="AE270">
        <f>'Data Input (1908-1910)'!AV270/SUM('Data Input (1908-1910)'!L270:M270)*1000</f>
        <v>0</v>
      </c>
      <c r="AF270">
        <f>'Data Input (1908-1910)'!AW270/SUM('Data Input (1908-1910)'!L270:M270)*1000</f>
        <v>0</v>
      </c>
      <c r="AG270">
        <f>'Data Input (1908-1910)'!BE270*100</f>
        <v>3.9080459770114944</v>
      </c>
    </row>
    <row r="271" spans="1:33" x14ac:dyDescent="0.25">
      <c r="A271">
        <f>Tabel1[[#This Row],[A_Code]]</f>
        <v>10831</v>
      </c>
      <c r="B271" t="str">
        <f>Tabel1[[#This Row],[Province]]</f>
        <v>Limburg</v>
      </c>
      <c r="C271" s="51">
        <f>SUM(Tabel1[[#This Row],[Inf_Deaths '[1877']]:[Inf_Deaths '[1879']]])/SUM(Tabel1[[#This Row],[Births '[1877']]:[Births '[1879']]])*100</f>
        <v>22.535211267605636</v>
      </c>
      <c r="D271">
        <f>SUM(Tabel1[[#This Row],[Births '[1877']]:[Births '[1879']]])/3/Tabel1[[#This Row],[F_Aged_15to49 '[1879']]]*100</f>
        <v>11.833333333333334</v>
      </c>
      <c r="E271">
        <f>SUM(Tabel1[[#This Row],[Ilg_Births '[1877']]:[Ilg_Births '[1879']]])/SUM(Tabel1[[#This Row],[Births '[1877']]:[Births '[1879']]])*100</f>
        <v>1.4084507042253522</v>
      </c>
      <c r="F271" s="9">
        <f>SUM(Tabel1[[#This Row],[M_Rom_Cath '[1879']]:[F_Rom_Cath '[1879']]])/Tabel1[[#This Row],[Pop_Size '[1879']]]*100</f>
        <v>99.271844660194176</v>
      </c>
      <c r="G271">
        <f>SUM(Tabel1[[#This Row],[M_Orthx_Prts '[1879']]:[F_Orthx_Prts '[1879']]])/Tabel1[[#This Row],[Pop_Size '[1879']]]*100</f>
        <v>0</v>
      </c>
      <c r="H271">
        <f>SUM(Tabel1[[#This Row],[M_Prt_Jews '[1879']]:[F_NL_Jews '[1879']]])/Tabel1[[#This Row],[Pop_Size '[1879']]]*100</f>
        <v>0</v>
      </c>
      <c r="I271" s="10">
        <f>Tabel1[[#This Row],[F_Lbr_Prtcp '[proxy1909']]]*100</f>
        <v>33.38098641887062</v>
      </c>
      <c r="J271" s="9">
        <f>LN((SUM(Tabel1[[#This Row],[Pop_Size '[1877']]:[Pop_Size '[1878']]])/2)/(Tabel1[[#This Row],[Area_Size '[1879']]]/100))</f>
        <v>5.1362988458413463</v>
      </c>
      <c r="K271">
        <f>IF(Tabel1[[#This Row],[Soil_Type]]="Sand", 1, 0)</f>
        <v>0</v>
      </c>
      <c r="L271" s="10">
        <f>IF(Tabel1[[#This Row],[WPS_Presence]]="Present", 1, 0)</f>
        <v>0</v>
      </c>
      <c r="M271">
        <f>Tabel1[[#This Row],[Med_Dr '[1878']]]/(SUM(Tabel1[[#This Row],[Pop_Size '[1877']]:[Pop_Size '[1878']]])/2)*1000</f>
        <v>0</v>
      </c>
      <c r="N271">
        <f>SUM(Tabel1[[#This Row],[Cntry_Srgn '[1878']]:[Twn_Srgn '[1878']]])/(SUM(Tabel1[[#This Row],[Pop_Size '[1877']]:[Pop_Size '[1878']]])/2)*1000</f>
        <v>0</v>
      </c>
      <c r="O271">
        <f>Tabel1[[#This Row],[Midw '[1878']]]/(SUM(Tabel1[[#This Row],[Pop_Size '[1877']]:[Pop_Size '[1878']]])/2)*1000</f>
        <v>0</v>
      </c>
      <c r="P271">
        <f>Tabel1[[#This Row],[Avg_Inf_Vacc '[1877-1879']]]*100</f>
        <v>12.676056338028168</v>
      </c>
      <c r="Q271">
        <f>Tabel1[[#This Row],[Avg_Tdlr_Vacc '[1867-1870']]]*100</f>
        <v>19.71153846153846</v>
      </c>
      <c r="S271">
        <f>'Data Input (1908-1910)'!B271</f>
        <v>10857</v>
      </c>
      <c r="T271" s="10" t="str">
        <f>'Data Input (1908-1910)'!C271</f>
        <v>Limburg</v>
      </c>
      <c r="U271" s="51">
        <f>SUM('Data Input (1908-1910)'!D271:F271)/SUM('Data Input (1908-1910)'!R271:T271)*100</f>
        <v>13.846153846153847</v>
      </c>
      <c r="V271">
        <f>SUM('Data Input (1908-1910)'!X271:Z271)/SUM('Data Input (1908-1910)'!R271:T271)*100</f>
        <v>1.5384615384615385</v>
      </c>
      <c r="W271" s="10">
        <f>SUM('Data Input (1908-1910)'!R271:T271)/3/'Data Input (1908-1910)'!N271*100</f>
        <v>13.626834381551364</v>
      </c>
      <c r="X271">
        <f>'Data Input (1908-1910)'!AS271/SUM('Data Input (1908-1910)'!L271:M271)*100</f>
        <v>100</v>
      </c>
      <c r="Y271">
        <f>SUM('Data Input (1908-1910)'!AP271:AQ271)/SUM('Data Input (1908-1910)'!L271:M271)*100</f>
        <v>0</v>
      </c>
      <c r="Z271">
        <f>SUM('Data Input (1908-1910)'!AT271:AU271)/SUM('Data Input (1908-1910)'!L271:M271)*100</f>
        <v>0</v>
      </c>
      <c r="AA271" s="10">
        <f>'Data Input (1908-1910)'!BI271*100</f>
        <v>35.546875</v>
      </c>
      <c r="AB271" s="9">
        <f>LN('Data Input (1908-1910)'!G271/('Data Input (1908-1910)'!BP271/100))</f>
        <v>4.8162089874677996</v>
      </c>
      <c r="AC271">
        <f>IF(Tabel3[[#This Row],[Soil_Type]]="SAND",1,0)</f>
        <v>0</v>
      </c>
      <c r="AD271" s="10">
        <f>IF(Tabel3[[#This Row],[WPS_Presence]]="Present",1,0)</f>
        <v>0</v>
      </c>
      <c r="AE271">
        <f>'Data Input (1908-1910)'!AV271/SUM('Data Input (1908-1910)'!L271:M271)*1000</f>
        <v>0</v>
      </c>
      <c r="AF271">
        <f>'Data Input (1908-1910)'!AW271/SUM('Data Input (1908-1910)'!L271:M271)*1000</f>
        <v>1.4903129657228018</v>
      </c>
      <c r="AG271">
        <f>'Data Input (1908-1910)'!BE271*100</f>
        <v>4.1025641025641022</v>
      </c>
    </row>
    <row r="272" spans="1:33" x14ac:dyDescent="0.25">
      <c r="A272">
        <f>Tabel1[[#This Row],[A_Code]]</f>
        <v>11447</v>
      </c>
      <c r="B272" t="str">
        <f>Tabel1[[#This Row],[Province]]</f>
        <v>Limburg</v>
      </c>
      <c r="C272" s="51">
        <f>SUM(Tabel1[[#This Row],[Inf_Deaths '[1877']]:[Inf_Deaths '[1879']]])/SUM(Tabel1[[#This Row],[Births '[1877']]:[Births '[1879']]])*100</f>
        <v>6.557377049180328</v>
      </c>
      <c r="D272">
        <f>SUM(Tabel1[[#This Row],[Births '[1877']]:[Births '[1879']]])/3/Tabel1[[#This Row],[F_Aged_15to49 '[1879']]]*100</f>
        <v>13.738738738738737</v>
      </c>
      <c r="E272">
        <f>SUM(Tabel1[[#This Row],[Ilg_Births '[1877']]:[Ilg_Births '[1879']]])/SUM(Tabel1[[#This Row],[Births '[1877']]:[Births '[1879']]])*100</f>
        <v>0</v>
      </c>
      <c r="F272" s="9">
        <f>SUM(Tabel1[[#This Row],[M_Rom_Cath '[1879']]:[F_Rom_Cath '[1879']]])/Tabel1[[#This Row],[Pop_Size '[1879']]]*100</f>
        <v>100</v>
      </c>
      <c r="G272">
        <f>SUM(Tabel1[[#This Row],[M_Orthx_Prts '[1879']]:[F_Orthx_Prts '[1879']]])/Tabel1[[#This Row],[Pop_Size '[1879']]]*100</f>
        <v>0</v>
      </c>
      <c r="H272">
        <f>SUM(Tabel1[[#This Row],[M_Prt_Jews '[1879']]:[F_NL_Jews '[1879']]])/Tabel1[[#This Row],[Pop_Size '[1879']]]*100</f>
        <v>0</v>
      </c>
      <c r="I272" s="10">
        <f>Tabel1[[#This Row],[F_Lbr_Prtcp '[proxy1909']]]*100</f>
        <v>29.364161849710985</v>
      </c>
      <c r="J272" s="9">
        <f>LN((SUM(Tabel1[[#This Row],[Pop_Size '[1877']]:[Pop_Size '[1878']]])/2)/(Tabel1[[#This Row],[Area_Size '[1879']]]/100))</f>
        <v>4.4335922655153492</v>
      </c>
      <c r="K272">
        <f>IF(Tabel1[[#This Row],[Soil_Type]]="Sand", 1, 0)</f>
        <v>0</v>
      </c>
      <c r="L272" s="10">
        <f>IF(Tabel1[[#This Row],[WPS_Presence]]="Present", 1, 0)</f>
        <v>0</v>
      </c>
      <c r="M272">
        <f>Tabel1[[#This Row],[Med_Dr '[1878']]]/(SUM(Tabel1[[#This Row],[Pop_Size '[1877']]:[Pop_Size '[1878']]])/2)*1000</f>
        <v>0</v>
      </c>
      <c r="N272">
        <f>SUM(Tabel1[[#This Row],[Cntry_Srgn '[1878']]:[Twn_Srgn '[1878']]])/(SUM(Tabel1[[#This Row],[Pop_Size '[1877']]:[Pop_Size '[1878']]])/2)*1000</f>
        <v>0</v>
      </c>
      <c r="O272">
        <f>Tabel1[[#This Row],[Midw '[1878']]]/(SUM(Tabel1[[#This Row],[Pop_Size '[1877']]:[Pop_Size '[1878']]])/2)*1000</f>
        <v>0</v>
      </c>
      <c r="P272">
        <f>Tabel1[[#This Row],[Avg_Inf_Vacc '[1877-1879']]]*100</f>
        <v>31.967213114754102</v>
      </c>
      <c r="Q272">
        <f>Tabel1[[#This Row],[Avg_Tdlr_Vacc '[1867-1870']]]*100</f>
        <v>25.098425196850393</v>
      </c>
      <c r="S272">
        <f>'Data Input (1908-1910)'!B272</f>
        <v>10831</v>
      </c>
      <c r="T272" s="10" t="str">
        <f>'Data Input (1908-1910)'!C272</f>
        <v>Limburg</v>
      </c>
      <c r="U272" s="51">
        <f>SUM('Data Input (1908-1910)'!D272:F272)/SUM('Data Input (1908-1910)'!R272:T272)*100</f>
        <v>10.185185185185185</v>
      </c>
      <c r="V272">
        <f>SUM('Data Input (1908-1910)'!X272:Z272)/SUM('Data Input (1908-1910)'!R272:T272)*100</f>
        <v>0.92592592592592582</v>
      </c>
      <c r="W272" s="10">
        <f>SUM('Data Input (1908-1910)'!R272:T272)/3/'Data Input (1908-1910)'!N272*100</f>
        <v>13.284132841328415</v>
      </c>
      <c r="X272">
        <f>'Data Input (1908-1910)'!AS272/SUM('Data Input (1908-1910)'!L272:M272)*100</f>
        <v>99.741156169111306</v>
      </c>
      <c r="Y272">
        <f>SUM('Data Input (1908-1910)'!AP272:AQ272)/SUM('Data Input (1908-1910)'!L272:M272)*100</f>
        <v>0</v>
      </c>
      <c r="Z272">
        <f>SUM('Data Input (1908-1910)'!AT272:AU272)/SUM('Data Input (1908-1910)'!L272:M272)*100</f>
        <v>0</v>
      </c>
      <c r="AA272" s="10">
        <f>'Data Input (1908-1910)'!BI272*100</f>
        <v>33.38098641887062</v>
      </c>
      <c r="AB272" s="9">
        <f>LN('Data Input (1908-1910)'!G272/('Data Input (1908-1910)'!BP272/100))</f>
        <v>5.5045906801355304</v>
      </c>
      <c r="AC272">
        <f>IF(Tabel3[[#This Row],[Soil_Type]]="SAND",1,0)</f>
        <v>0</v>
      </c>
      <c r="AD272" s="10">
        <f>IF(Tabel3[[#This Row],[WPS_Presence]]="Present",1,0)</f>
        <v>0</v>
      </c>
      <c r="AE272">
        <f>'Data Input (1908-1910)'!AV272/SUM('Data Input (1908-1910)'!L272:M272)*1000</f>
        <v>0</v>
      </c>
      <c r="AF272">
        <f>'Data Input (1908-1910)'!AW272/SUM('Data Input (1908-1910)'!L272:M272)*1000</f>
        <v>0</v>
      </c>
      <c r="AG272">
        <f>'Data Input (1908-1910)'!BE272*100</f>
        <v>3.0864197530864201</v>
      </c>
    </row>
    <row r="273" spans="1:33" x14ac:dyDescent="0.25">
      <c r="A273">
        <f>Tabel1[[#This Row],[A_Code]]</f>
        <v>10941</v>
      </c>
      <c r="B273" t="str">
        <f>Tabel1[[#This Row],[Province]]</f>
        <v>Limburg</v>
      </c>
      <c r="C273" s="51">
        <f>SUM(Tabel1[[#This Row],[Inf_Deaths '[1877']]:[Inf_Deaths '[1879']]])/SUM(Tabel1[[#This Row],[Births '[1877']]:[Births '[1879']]])*100</f>
        <v>16.375545851528383</v>
      </c>
      <c r="D273">
        <f>SUM(Tabel1[[#This Row],[Births '[1877']]:[Births '[1879']]])/3/Tabel1[[#This Row],[F_Aged_15to49 '[1879']]]*100</f>
        <v>14.651311580294305</v>
      </c>
      <c r="E273">
        <f>SUM(Tabel1[[#This Row],[Ilg_Births '[1877']]:[Ilg_Births '[1879']]])/SUM(Tabel1[[#This Row],[Births '[1877']]:[Births '[1879']]])*100</f>
        <v>0.65502183406113534</v>
      </c>
      <c r="F273" s="9">
        <f>SUM(Tabel1[[#This Row],[M_Rom_Cath '[1879']]:[F_Rom_Cath '[1879']]])/Tabel1[[#This Row],[Pop_Size '[1879']]]*100</f>
        <v>99.783127304272384</v>
      </c>
      <c r="G273">
        <f>SUM(Tabel1[[#This Row],[M_Orthx_Prts '[1879']]:[F_Orthx_Prts '[1879']]])/Tabel1[[#This Row],[Pop_Size '[1879']]]*100</f>
        <v>0</v>
      </c>
      <c r="H273">
        <f>SUM(Tabel1[[#This Row],[M_Prt_Jews '[1879']]:[F_NL_Jews '[1879']]])/Tabel1[[#This Row],[Pop_Size '[1879']]]*100</f>
        <v>4.3374539145521578E-2</v>
      </c>
      <c r="I273" s="10">
        <f>Tabel1[[#This Row],[F_Lbr_Prtcp '[proxy1909']]]*100</f>
        <v>49.616599007668022</v>
      </c>
      <c r="J273" s="9">
        <f>LN((SUM(Tabel1[[#This Row],[Pop_Size '[1877']]:[Pop_Size '[1878']]])/2)/(Tabel1[[#This Row],[Area_Size '[1879']]]/100))</f>
        <v>4.1411265301279743</v>
      </c>
      <c r="K273">
        <f>IF(Tabel1[[#This Row],[Soil_Type]]="Sand", 1, 0)</f>
        <v>1</v>
      </c>
      <c r="L273" s="10">
        <f>IF(Tabel1[[#This Row],[WPS_Presence]]="Present", 1, 0)</f>
        <v>0</v>
      </c>
      <c r="M273">
        <f>Tabel1[[#This Row],[Med_Dr '[1878']]]/(SUM(Tabel1[[#This Row],[Pop_Size '[1877']]:[Pop_Size '[1878']]])/2)*1000</f>
        <v>0.22180326050792945</v>
      </c>
      <c r="N273">
        <f>SUM(Tabel1[[#This Row],[Cntry_Srgn '[1878']]:[Twn_Srgn '[1878']]])/(SUM(Tabel1[[#This Row],[Pop_Size '[1877']]:[Pop_Size '[1878']]])/2)*1000</f>
        <v>0</v>
      </c>
      <c r="O273">
        <f>Tabel1[[#This Row],[Midw '[1878']]]/(SUM(Tabel1[[#This Row],[Pop_Size '[1877']]:[Pop_Size '[1878']]])/2)*1000</f>
        <v>0.22180326050792945</v>
      </c>
      <c r="P273">
        <f>Tabel1[[#This Row],[Avg_Inf_Vacc '[1877-1879']]]*100</f>
        <v>32.4235807860262</v>
      </c>
      <c r="Q273">
        <f>Tabel1[[#This Row],[Avg_Tdlr_Vacc '[1867-1870']]]*100</f>
        <v>35.306704707560634</v>
      </c>
      <c r="S273">
        <f>'Data Input (1908-1910)'!B273</f>
        <v>11447</v>
      </c>
      <c r="T273" s="10" t="str">
        <f>'Data Input (1908-1910)'!C273</f>
        <v>Limburg</v>
      </c>
      <c r="U273" s="51">
        <f>SUM('Data Input (1908-1910)'!D273:F273)/SUM('Data Input (1908-1910)'!R273:T273)*100</f>
        <v>17.543859649122805</v>
      </c>
      <c r="V273">
        <f>SUM('Data Input (1908-1910)'!X273:Z273)/SUM('Data Input (1908-1910)'!R273:T273)*100</f>
        <v>0</v>
      </c>
      <c r="W273" s="10">
        <f>SUM('Data Input (1908-1910)'!R273:T273)/3/'Data Input (1908-1910)'!N273*100</f>
        <v>10.614525139664805</v>
      </c>
      <c r="X273">
        <f>'Data Input (1908-1910)'!AS273/SUM('Data Input (1908-1910)'!L273:M273)*100</f>
        <v>100</v>
      </c>
      <c r="Y273">
        <f>SUM('Data Input (1908-1910)'!AP273:AQ273)/SUM('Data Input (1908-1910)'!L273:M273)*100</f>
        <v>0</v>
      </c>
      <c r="Z273">
        <f>SUM('Data Input (1908-1910)'!AT273:AU273)/SUM('Data Input (1908-1910)'!L273:M273)*100</f>
        <v>0</v>
      </c>
      <c r="AA273" s="10">
        <f>'Data Input (1908-1910)'!BI273*100</f>
        <v>29.364161849710985</v>
      </c>
      <c r="AB273" s="9">
        <f>LN('Data Input (1908-1910)'!G273/('Data Input (1908-1910)'!BP273/100))</f>
        <v>4.6548123125004635</v>
      </c>
      <c r="AC273">
        <f>IF(Tabel3[[#This Row],[Soil_Type]]="SAND",1,0)</f>
        <v>0</v>
      </c>
      <c r="AD273" s="10">
        <f>IF(Tabel3[[#This Row],[WPS_Presence]]="Present",1,0)</f>
        <v>0</v>
      </c>
      <c r="AE273">
        <f>'Data Input (1908-1910)'!AV273/SUM('Data Input (1908-1910)'!L273:M273)*1000</f>
        <v>0</v>
      </c>
      <c r="AF273">
        <f>'Data Input (1908-1910)'!AW273/SUM('Data Input (1908-1910)'!L273:M273)*1000</f>
        <v>3.6231884057971016</v>
      </c>
      <c r="AG273">
        <f>'Data Input (1908-1910)'!BE273*100</f>
        <v>9.9415204678362574</v>
      </c>
    </row>
    <row r="274" spans="1:33" x14ac:dyDescent="0.25">
      <c r="A274">
        <f>Tabel1[[#This Row],[A_Code]]</f>
        <v>10960</v>
      </c>
      <c r="B274" t="str">
        <f>Tabel1[[#This Row],[Province]]</f>
        <v>Limburg</v>
      </c>
      <c r="C274" s="51">
        <f>SUM(Tabel1[[#This Row],[Inf_Deaths '[1877']]:[Inf_Deaths '[1879']]])/SUM(Tabel1[[#This Row],[Births '[1877']]:[Births '[1879']]])*100</f>
        <v>9.7560975609756095</v>
      </c>
      <c r="D274">
        <f>SUM(Tabel1[[#This Row],[Births '[1877']]:[Births '[1879']]])/3/Tabel1[[#This Row],[F_Aged_15to49 '[1879']]]*100</f>
        <v>14.695340501792115</v>
      </c>
      <c r="E274">
        <f>SUM(Tabel1[[#This Row],[Ilg_Births '[1877']]:[Ilg_Births '[1879']]])/SUM(Tabel1[[#This Row],[Births '[1877']]:[Births '[1879']]])*100</f>
        <v>2.4390243902439024</v>
      </c>
      <c r="F274" s="9">
        <f>SUM(Tabel1[[#This Row],[M_Rom_Cath '[1879']]:[F_Rom_Cath '[1879']]])/Tabel1[[#This Row],[Pop_Size '[1879']]]*100</f>
        <v>100</v>
      </c>
      <c r="G274">
        <f>SUM(Tabel1[[#This Row],[M_Orthx_Prts '[1879']]:[F_Orthx_Prts '[1879']]])/Tabel1[[#This Row],[Pop_Size '[1879']]]*100</f>
        <v>0</v>
      </c>
      <c r="H274">
        <f>SUM(Tabel1[[#This Row],[M_Prt_Jews '[1879']]:[F_NL_Jews '[1879']]])/Tabel1[[#This Row],[Pop_Size '[1879']]]*100</f>
        <v>0</v>
      </c>
      <c r="I274" s="10">
        <f>Tabel1[[#This Row],[F_Lbr_Prtcp '[proxy1909']]]*100</f>
        <v>7.6521739130434776</v>
      </c>
      <c r="J274" s="9">
        <f>LN((SUM(Tabel1[[#This Row],[Pop_Size '[1877']]:[Pop_Size '[1878']]])/2)/(Tabel1[[#This Row],[Area_Size '[1879']]]/100))</f>
        <v>5.0683387901818193</v>
      </c>
      <c r="K274">
        <f>IF(Tabel1[[#This Row],[Soil_Type]]="Sand", 1, 0)</f>
        <v>0</v>
      </c>
      <c r="L274" s="10">
        <f>IF(Tabel1[[#This Row],[WPS_Presence]]="Present", 1, 0)</f>
        <v>0</v>
      </c>
      <c r="M274">
        <f>Tabel1[[#This Row],[Med_Dr '[1878']]]/(SUM(Tabel1[[#This Row],[Pop_Size '[1877']]:[Pop_Size '[1878']]])/2)*1000</f>
        <v>0</v>
      </c>
      <c r="N274">
        <f>SUM(Tabel1[[#This Row],[Cntry_Srgn '[1878']]:[Twn_Srgn '[1878']]])/(SUM(Tabel1[[#This Row],[Pop_Size '[1877']]:[Pop_Size '[1878']]])/2)*1000</f>
        <v>0</v>
      </c>
      <c r="O274">
        <f>Tabel1[[#This Row],[Midw '[1878']]]/(SUM(Tabel1[[#This Row],[Pop_Size '[1877']]:[Pop_Size '[1878']]])/2)*1000</f>
        <v>0</v>
      </c>
      <c r="P274">
        <f>Tabel1[[#This Row],[Avg_Inf_Vacc '[1877-1879']]]*100</f>
        <v>24.390243902439028</v>
      </c>
      <c r="Q274">
        <f>Tabel1[[#This Row],[Avg_Tdlr_Vacc '[1867-1870']]]*100</f>
        <v>0</v>
      </c>
      <c r="S274">
        <f>'Data Input (1908-1910)'!B274</f>
        <v>10941</v>
      </c>
      <c r="T274" s="10" t="str">
        <f>'Data Input (1908-1910)'!C274</f>
        <v>Limburg</v>
      </c>
      <c r="U274" s="51">
        <f>SUM('Data Input (1908-1910)'!D274:F274)/SUM('Data Input (1908-1910)'!R274:T274)*100</f>
        <v>15.317919075144509</v>
      </c>
      <c r="V274">
        <f>SUM('Data Input (1908-1910)'!X274:Z274)/SUM('Data Input (1908-1910)'!R274:T274)*100</f>
        <v>0.86705202312138718</v>
      </c>
      <c r="W274" s="10">
        <f>SUM('Data Input (1908-1910)'!R274:T274)/3/'Data Input (1908-1910)'!N274*100</f>
        <v>14.843414843414843</v>
      </c>
      <c r="X274">
        <f>'Data Input (1908-1910)'!AS274/SUM('Data Input (1908-1910)'!L274:M274)*100</f>
        <v>99.71480036025217</v>
      </c>
      <c r="Y274">
        <f>SUM('Data Input (1908-1910)'!AP274:AQ274)/SUM('Data Input (1908-1910)'!L274:M274)*100</f>
        <v>4.5031522065445813E-2</v>
      </c>
      <c r="Z274">
        <f>SUM('Data Input (1908-1910)'!AT274:AU274)/SUM('Data Input (1908-1910)'!L274:M274)*100</f>
        <v>1.5010507355148604E-2</v>
      </c>
      <c r="AA274" s="10">
        <f>'Data Input (1908-1910)'!BI274*100</f>
        <v>49.616599007668022</v>
      </c>
      <c r="AB274" s="9">
        <f>LN('Data Input (1908-1910)'!G274/('Data Input (1908-1910)'!BP274/100))</f>
        <v>4.5228375522280313</v>
      </c>
      <c r="AC274">
        <f>IF(Tabel3[[#This Row],[Soil_Type]]="SAND",1,0)</f>
        <v>1</v>
      </c>
      <c r="AD274" s="10">
        <f>IF(Tabel3[[#This Row],[WPS_Presence]]="Present",1,0)</f>
        <v>0</v>
      </c>
      <c r="AE274">
        <f>'Data Input (1908-1910)'!AV274/SUM('Data Input (1908-1910)'!L274:M274)*1000</f>
        <v>0.15010507355148603</v>
      </c>
      <c r="AF274">
        <f>'Data Input (1908-1910)'!AW274/SUM('Data Input (1908-1910)'!L274:M274)*1000</f>
        <v>0</v>
      </c>
      <c r="AG274">
        <f>'Data Input (1908-1910)'!BE274*100</f>
        <v>7.1290944123314066</v>
      </c>
    </row>
    <row r="275" spans="1:33" x14ac:dyDescent="0.25">
      <c r="A275">
        <f>Tabel1[[#This Row],[A_Code]]</f>
        <v>10314</v>
      </c>
      <c r="B275" t="str">
        <f>Tabel1[[#This Row],[Province]]</f>
        <v>Limburg</v>
      </c>
      <c r="C275" s="51">
        <f>SUM(Tabel1[[#This Row],[Inf_Deaths '[1877']]:[Inf_Deaths '[1879']]])/SUM(Tabel1[[#This Row],[Births '[1877']]:[Births '[1879']]])*100</f>
        <v>14.85148514851485</v>
      </c>
      <c r="D275">
        <f>SUM(Tabel1[[#This Row],[Births '[1877']]:[Births '[1879']]])/3/Tabel1[[#This Row],[F_Aged_15to49 '[1879']]]*100</f>
        <v>12.77672359266287</v>
      </c>
      <c r="E275">
        <f>SUM(Tabel1[[#This Row],[Ilg_Births '[1877']]:[Ilg_Births '[1879']]])/SUM(Tabel1[[#This Row],[Births '[1877']]:[Births '[1879']]])*100</f>
        <v>2.9702970297029703</v>
      </c>
      <c r="F275" s="9">
        <f>SUM(Tabel1[[#This Row],[M_Rom_Cath '[1879']]:[F_Rom_Cath '[1879']]])/Tabel1[[#This Row],[Pop_Size '[1879']]]*100</f>
        <v>95.572916666666657</v>
      </c>
      <c r="G275">
        <f>SUM(Tabel1[[#This Row],[M_Orthx_Prts '[1879']]:[F_Orthx_Prts '[1879']]])/Tabel1[[#This Row],[Pop_Size '[1879']]]*100</f>
        <v>0</v>
      </c>
      <c r="H275">
        <f>SUM(Tabel1[[#This Row],[M_Prt_Jews '[1879']]:[F_NL_Jews '[1879']]])/Tabel1[[#This Row],[Pop_Size '[1879']]]*100</f>
        <v>2.7777777777777777</v>
      </c>
      <c r="I275" s="10">
        <f>Tabel1[[#This Row],[F_Lbr_Prtcp '[proxy1909']]]*100</f>
        <v>15.629228687415425</v>
      </c>
      <c r="J275" s="9">
        <f>LN((SUM(Tabel1[[#This Row],[Pop_Size '[1877']]:[Pop_Size '[1878']]])/2)/(Tabel1[[#This Row],[Area_Size '[1879']]]/100))</f>
        <v>4.9663830340632735</v>
      </c>
      <c r="K275">
        <f>IF(Tabel1[[#This Row],[Soil_Type]]="Sand", 1, 0)</f>
        <v>0</v>
      </c>
      <c r="L275" s="10">
        <f>IF(Tabel1[[#This Row],[WPS_Presence]]="Present", 1, 0)</f>
        <v>0</v>
      </c>
      <c r="M275">
        <f>Tabel1[[#This Row],[Med_Dr '[1878']]]/(SUM(Tabel1[[#This Row],[Pop_Size '[1877']]:[Pop_Size '[1878']]])/2)*1000</f>
        <v>0</v>
      </c>
      <c r="N275">
        <f>SUM(Tabel1[[#This Row],[Cntry_Srgn '[1878']]:[Twn_Srgn '[1878']]])/(SUM(Tabel1[[#This Row],[Pop_Size '[1877']]:[Pop_Size '[1878']]])/2)*1000</f>
        <v>0</v>
      </c>
      <c r="O275">
        <f>Tabel1[[#This Row],[Midw '[1878']]]/(SUM(Tabel1[[#This Row],[Pop_Size '[1877']]:[Pop_Size '[1878']]])/2)*1000</f>
        <v>1.3729977116704806</v>
      </c>
      <c r="P275">
        <f>Tabel1[[#This Row],[Avg_Inf_Vacc '[1877-1879']]]*100</f>
        <v>34.653465346534659</v>
      </c>
      <c r="Q275">
        <f>Tabel1[[#This Row],[Avg_Tdlr_Vacc '[1867-1870']]]*100</f>
        <v>20.721024258760107</v>
      </c>
      <c r="S275">
        <f>'Data Input (1908-1910)'!B275</f>
        <v>10960</v>
      </c>
      <c r="T275" s="10" t="str">
        <f>'Data Input (1908-1910)'!C275</f>
        <v>Limburg</v>
      </c>
      <c r="U275" s="51">
        <f>SUM('Data Input (1908-1910)'!D275:F275)/SUM('Data Input (1908-1910)'!R275:T275)*100</f>
        <v>21.022727272727273</v>
      </c>
      <c r="V275">
        <f>SUM('Data Input (1908-1910)'!X275:Z275)/SUM('Data Input (1908-1910)'!R275:T275)*100</f>
        <v>0</v>
      </c>
      <c r="W275" s="10">
        <f>SUM('Data Input (1908-1910)'!R275:T275)/3/'Data Input (1908-1910)'!N275*100</f>
        <v>23.466666666666665</v>
      </c>
      <c r="X275">
        <f>'Data Input (1908-1910)'!AS275/SUM('Data Input (1908-1910)'!L275:M275)*100</f>
        <v>91.178895300906831</v>
      </c>
      <c r="Y275">
        <f>SUM('Data Input (1908-1910)'!AP275:AQ275)/SUM('Data Input (1908-1910)'!L275:M275)*100</f>
        <v>0.24732069249793898</v>
      </c>
      <c r="Z275">
        <f>SUM('Data Input (1908-1910)'!AT275:AU275)/SUM('Data Input (1908-1910)'!L275:M275)*100</f>
        <v>0</v>
      </c>
      <c r="AA275" s="10">
        <f>'Data Input (1908-1910)'!BI275*100</f>
        <v>7.6521739130434776</v>
      </c>
      <c r="AB275" s="9">
        <f>LN('Data Input (1908-1910)'!G275/('Data Input (1908-1910)'!BP275/100))</f>
        <v>6.0929302185042671</v>
      </c>
      <c r="AC275">
        <f>IF(Tabel3[[#This Row],[Soil_Type]]="SAND",1,0)</f>
        <v>0</v>
      </c>
      <c r="AD275" s="10">
        <f>IF(Tabel3[[#This Row],[WPS_Presence]]="Present",1,0)</f>
        <v>0</v>
      </c>
      <c r="AE275">
        <f>'Data Input (1908-1910)'!AV275/SUM('Data Input (1908-1910)'!L275:M275)*1000</f>
        <v>0</v>
      </c>
      <c r="AF275">
        <f>'Data Input (1908-1910)'!AW275/SUM('Data Input (1908-1910)'!L275:M275)*1000</f>
        <v>0</v>
      </c>
      <c r="AG275">
        <f>'Data Input (1908-1910)'!BE275*100</f>
        <v>1.3257575757575757</v>
      </c>
    </row>
    <row r="276" spans="1:33" x14ac:dyDescent="0.25">
      <c r="A276">
        <f>Tabel1[[#This Row],[A_Code]]</f>
        <v>11187</v>
      </c>
      <c r="B276" t="str">
        <f>Tabel1[[#This Row],[Province]]</f>
        <v>Limburg</v>
      </c>
      <c r="C276" s="51">
        <f>SUM(Tabel1[[#This Row],[Inf_Deaths '[1877']]:[Inf_Deaths '[1879']]])/SUM(Tabel1[[#This Row],[Births '[1877']]:[Births '[1879']]])*100</f>
        <v>15.384615384615385</v>
      </c>
      <c r="D276">
        <f>SUM(Tabel1[[#This Row],[Births '[1877']]:[Births '[1879']]])/3/Tabel1[[#This Row],[F_Aged_15to49 '[1879']]]*100</f>
        <v>19.25925925925926</v>
      </c>
      <c r="E276">
        <f>SUM(Tabel1[[#This Row],[Ilg_Births '[1877']]:[Ilg_Births '[1879']]])/SUM(Tabel1[[#This Row],[Births '[1877']]:[Births '[1879']]])*100</f>
        <v>2.5641025641025639</v>
      </c>
      <c r="F276" s="9">
        <f>SUM(Tabel1[[#This Row],[M_Rom_Cath '[1879']]:[F_Rom_Cath '[1879']]])/Tabel1[[#This Row],[Pop_Size '[1879']]]*100</f>
        <v>99.85507246376811</v>
      </c>
      <c r="G276">
        <f>SUM(Tabel1[[#This Row],[M_Orthx_Prts '[1879']]:[F_Orthx_Prts '[1879']]])/Tabel1[[#This Row],[Pop_Size '[1879']]]*100</f>
        <v>0</v>
      </c>
      <c r="H276">
        <f>SUM(Tabel1[[#This Row],[M_Prt_Jews '[1879']]:[F_NL_Jews '[1879']]])/Tabel1[[#This Row],[Pop_Size '[1879']]]*100</f>
        <v>0</v>
      </c>
      <c r="I276" s="10">
        <f>Tabel1[[#This Row],[F_Lbr_Prtcp '[proxy1909']]]*100</f>
        <v>46.609042553191486</v>
      </c>
      <c r="J276" s="9">
        <f>LN((SUM(Tabel1[[#This Row],[Pop_Size '[1877']]:[Pop_Size '[1878']]])/2)/(Tabel1[[#This Row],[Area_Size '[1879']]]/100))</f>
        <v>5.2714055832003925</v>
      </c>
      <c r="K276">
        <f>IF(Tabel1[[#This Row],[Soil_Type]]="Sand", 1, 0)</f>
        <v>0</v>
      </c>
      <c r="L276" s="10">
        <f>IF(Tabel1[[#This Row],[WPS_Presence]]="Present", 1, 0)</f>
        <v>0</v>
      </c>
      <c r="M276">
        <f>Tabel1[[#This Row],[Med_Dr '[1878']]]/(SUM(Tabel1[[#This Row],[Pop_Size '[1877']]:[Pop_Size '[1878']]])/2)*1000</f>
        <v>0</v>
      </c>
      <c r="N276">
        <f>SUM(Tabel1[[#This Row],[Cntry_Srgn '[1878']]:[Twn_Srgn '[1878']]])/(SUM(Tabel1[[#This Row],[Pop_Size '[1877']]:[Pop_Size '[1878']]])/2)*1000</f>
        <v>0</v>
      </c>
      <c r="O276">
        <f>Tabel1[[#This Row],[Midw '[1878']]]/(SUM(Tabel1[[#This Row],[Pop_Size '[1877']]:[Pop_Size '[1878']]])/2)*1000</f>
        <v>0</v>
      </c>
      <c r="P276">
        <f>Tabel1[[#This Row],[Avg_Inf_Vacc '[1877-1879']]]*100</f>
        <v>0</v>
      </c>
      <c r="Q276">
        <f>Tabel1[[#This Row],[Avg_Tdlr_Vacc '[1867-1870']]]*100</f>
        <v>16.644021739130434</v>
      </c>
      <c r="S276">
        <f>'Data Input (1908-1910)'!B276</f>
        <v>10314</v>
      </c>
      <c r="T276" s="10" t="str">
        <f>'Data Input (1908-1910)'!C276</f>
        <v>Limburg</v>
      </c>
      <c r="U276" s="51">
        <f>SUM('Data Input (1908-1910)'!D276:F276)/SUM('Data Input (1908-1910)'!R276:T276)*100</f>
        <v>8.1196581196581192</v>
      </c>
      <c r="V276">
        <f>SUM('Data Input (1908-1910)'!X276:Z276)/SUM('Data Input (1908-1910)'!R276:T276)*100</f>
        <v>0.42735042735042739</v>
      </c>
      <c r="W276" s="10">
        <f>SUM('Data Input (1908-1910)'!R276:T276)/3/'Data Input (1908-1910)'!N276*100</f>
        <v>10.743801652892563</v>
      </c>
      <c r="X276">
        <f>'Data Input (1908-1910)'!AS276/SUM('Data Input (1908-1910)'!L276:M276)*100</f>
        <v>96.863468634686342</v>
      </c>
      <c r="Y276">
        <f>SUM('Data Input (1908-1910)'!AP276:AQ276)/SUM('Data Input (1908-1910)'!L276:M276)*100</f>
        <v>0.11070110701107011</v>
      </c>
      <c r="Z276">
        <f>SUM('Data Input (1908-1910)'!AT276:AU276)/SUM('Data Input (1908-1910)'!L276:M276)*100</f>
        <v>0.99630996309963105</v>
      </c>
      <c r="AA276" s="10">
        <f>'Data Input (1908-1910)'!BI276*100</f>
        <v>15.629228687415425</v>
      </c>
      <c r="AB276" s="9">
        <f>LN('Data Input (1908-1910)'!G276/('Data Input (1908-1910)'!BP276/100))</f>
        <v>5.1787594450537267</v>
      </c>
      <c r="AC276">
        <f>IF(Tabel3[[#This Row],[Soil_Type]]="SAND",1,0)</f>
        <v>0</v>
      </c>
      <c r="AD276" s="10">
        <f>IF(Tabel3[[#This Row],[WPS_Presence]]="Present",1,0)</f>
        <v>0</v>
      </c>
      <c r="AE276">
        <f>'Data Input (1908-1910)'!AV276/SUM('Data Input (1908-1910)'!L276:M276)*1000</f>
        <v>0.36900369003690037</v>
      </c>
      <c r="AF276">
        <f>'Data Input (1908-1910)'!AW276/SUM('Data Input (1908-1910)'!L276:M276)*1000</f>
        <v>0</v>
      </c>
      <c r="AG276">
        <f>'Data Input (1908-1910)'!BE276*100</f>
        <v>11.396011396011396</v>
      </c>
    </row>
    <row r="277" spans="1:33" x14ac:dyDescent="0.25">
      <c r="A277">
        <f>Tabel1[[#This Row],[A_Code]]</f>
        <v>10048</v>
      </c>
      <c r="B277" t="str">
        <f>Tabel1[[#This Row],[Province]]</f>
        <v>Limburg</v>
      </c>
      <c r="C277" s="51">
        <f>SUM(Tabel1[[#This Row],[Inf_Deaths '[1877']]:[Inf_Deaths '[1879']]])/SUM(Tabel1[[#This Row],[Births '[1877']]:[Births '[1879']]])*100</f>
        <v>14.356435643564355</v>
      </c>
      <c r="D277">
        <f>SUM(Tabel1[[#This Row],[Births '[1877']]:[Births '[1879']]])/3/Tabel1[[#This Row],[F_Aged_15to49 '[1879']]]*100</f>
        <v>11.981020166073545</v>
      </c>
      <c r="E277">
        <f>SUM(Tabel1[[#This Row],[Ilg_Births '[1877']]:[Ilg_Births '[1879']]])/SUM(Tabel1[[#This Row],[Births '[1877']]:[Births '[1879']]])*100</f>
        <v>0.49504950495049505</v>
      </c>
      <c r="F277" s="9">
        <f>SUM(Tabel1[[#This Row],[M_Rom_Cath '[1879']]:[F_Rom_Cath '[1879']]])/Tabel1[[#This Row],[Pop_Size '[1879']]]*100</f>
        <v>100</v>
      </c>
      <c r="G277">
        <f>SUM(Tabel1[[#This Row],[M_Orthx_Prts '[1879']]:[F_Orthx_Prts '[1879']]])/Tabel1[[#This Row],[Pop_Size '[1879']]]*100</f>
        <v>0</v>
      </c>
      <c r="H277">
        <f>SUM(Tabel1[[#This Row],[M_Prt_Jews '[1879']]:[F_NL_Jews '[1879']]])/Tabel1[[#This Row],[Pop_Size '[1879']]]*100</f>
        <v>0</v>
      </c>
      <c r="I277" s="10">
        <f>Tabel1[[#This Row],[F_Lbr_Prtcp '[proxy1909']]]*100</f>
        <v>35.79131448557272</v>
      </c>
      <c r="J277" s="9">
        <f>LN((SUM(Tabel1[[#This Row],[Pop_Size '[1877']]:[Pop_Size '[1878']]])/2)/(Tabel1[[#This Row],[Area_Size '[1879']]]/100))</f>
        <v>5.2733289318289742</v>
      </c>
      <c r="K277">
        <f>IF(Tabel1[[#This Row],[Soil_Type]]="Sand", 1, 0)</f>
        <v>0</v>
      </c>
      <c r="L277" s="10">
        <f>IF(Tabel1[[#This Row],[WPS_Presence]]="Present", 1, 0)</f>
        <v>0</v>
      </c>
      <c r="M277">
        <f>Tabel1[[#This Row],[Med_Dr '[1878']]]/(SUM(Tabel1[[#This Row],[Pop_Size '[1877']]:[Pop_Size '[1878']]])/2)*1000</f>
        <v>0</v>
      </c>
      <c r="N277">
        <f>SUM(Tabel1[[#This Row],[Cntry_Srgn '[1878']]:[Twn_Srgn '[1878']]])/(SUM(Tabel1[[#This Row],[Pop_Size '[1877']]:[Pop_Size '[1878']]])/2)*1000</f>
        <v>0</v>
      </c>
      <c r="O277">
        <f>Tabel1[[#This Row],[Midw '[1878']]]/(SUM(Tabel1[[#This Row],[Pop_Size '[1877']]:[Pop_Size '[1878']]])/2)*1000</f>
        <v>0.43792423910663458</v>
      </c>
      <c r="P277">
        <f>Tabel1[[#This Row],[Avg_Inf_Vacc '[1877-1879']]]*100</f>
        <v>45.544554455445549</v>
      </c>
      <c r="Q277">
        <f>Tabel1[[#This Row],[Avg_Tdlr_Vacc '[1867-1870']]]*100</f>
        <v>33.125</v>
      </c>
      <c r="S277">
        <f>'Data Input (1908-1910)'!B277</f>
        <v>11187</v>
      </c>
      <c r="T277" s="10" t="str">
        <f>'Data Input (1908-1910)'!C277</f>
        <v>Limburg</v>
      </c>
      <c r="U277" s="51">
        <f>SUM('Data Input (1908-1910)'!D277:F277)/SUM('Data Input (1908-1910)'!R277:T277)*100</f>
        <v>21.142857142857142</v>
      </c>
      <c r="V277">
        <f>SUM('Data Input (1908-1910)'!X277:Z277)/SUM('Data Input (1908-1910)'!R277:T277)*100</f>
        <v>0</v>
      </c>
      <c r="W277" s="10">
        <f>SUM('Data Input (1908-1910)'!R277:T277)/3/'Data Input (1908-1910)'!N277*100</f>
        <v>18.059855521155832</v>
      </c>
      <c r="X277">
        <f>'Data Input (1908-1910)'!AS277/SUM('Data Input (1908-1910)'!L277:M277)*100</f>
        <v>99.937578027465662</v>
      </c>
      <c r="Y277">
        <f>SUM('Data Input (1908-1910)'!AP277:AQ277)/SUM('Data Input (1908-1910)'!L277:M277)*100</f>
        <v>0</v>
      </c>
      <c r="Z277">
        <f>SUM('Data Input (1908-1910)'!AT277:AU277)/SUM('Data Input (1908-1910)'!L277:M277)*100</f>
        <v>0</v>
      </c>
      <c r="AA277" s="10">
        <f>'Data Input (1908-1910)'!BI277*100</f>
        <v>46.609042553191486</v>
      </c>
      <c r="AB277" s="9">
        <f>LN('Data Input (1908-1910)'!G277/('Data Input (1908-1910)'!BP277/100))</f>
        <v>5.4086873618003191</v>
      </c>
      <c r="AC277">
        <f>IF(Tabel3[[#This Row],[Soil_Type]]="SAND",1,0)</f>
        <v>0</v>
      </c>
      <c r="AD277" s="10">
        <f>IF(Tabel3[[#This Row],[WPS_Presence]]="Present",1,0)</f>
        <v>0</v>
      </c>
      <c r="AE277">
        <f>'Data Input (1908-1910)'!AV277/SUM('Data Input (1908-1910)'!L277:M277)*1000</f>
        <v>0</v>
      </c>
      <c r="AF277">
        <f>'Data Input (1908-1910)'!AW277/SUM('Data Input (1908-1910)'!L277:M277)*1000</f>
        <v>0</v>
      </c>
      <c r="AG277">
        <f>'Data Input (1908-1910)'!BE277*100</f>
        <v>3.4285714285714288</v>
      </c>
    </row>
    <row r="278" spans="1:33" x14ac:dyDescent="0.25">
      <c r="A278">
        <f>Tabel1[[#This Row],[A_Code]]</f>
        <v>10542</v>
      </c>
      <c r="B278" t="str">
        <f>Tabel1[[#This Row],[Province]]</f>
        <v>Limburg</v>
      </c>
      <c r="C278" s="51">
        <f>SUM(Tabel1[[#This Row],[Inf_Deaths '[1877']]:[Inf_Deaths '[1879']]])/SUM(Tabel1[[#This Row],[Births '[1877']]:[Births '[1879']]])*100</f>
        <v>12.093023255813954</v>
      </c>
      <c r="D278">
        <f>SUM(Tabel1[[#This Row],[Births '[1877']]:[Births '[1879']]])/3/Tabel1[[#This Row],[F_Aged_15to49 '[1879']]]*100</f>
        <v>18.052057094878254</v>
      </c>
      <c r="E278">
        <f>SUM(Tabel1[[#This Row],[Ilg_Births '[1877']]:[Ilg_Births '[1879']]])/SUM(Tabel1[[#This Row],[Births '[1877']]:[Births '[1879']]])*100</f>
        <v>3.7209302325581395</v>
      </c>
      <c r="F278" s="9">
        <f>SUM(Tabel1[[#This Row],[M_Rom_Cath '[1879']]:[F_Rom_Cath '[1879']]])/Tabel1[[#This Row],[Pop_Size '[1879']]]*100</f>
        <v>90.278567367822632</v>
      </c>
      <c r="G278">
        <f>SUM(Tabel1[[#This Row],[M_Orthx_Prts '[1879']]:[F_Orthx_Prts '[1879']]])/Tabel1[[#This Row],[Pop_Size '[1879']]]*100</f>
        <v>0.73905628197839679</v>
      </c>
      <c r="H278">
        <f>SUM(Tabel1[[#This Row],[M_Prt_Jews '[1879']]:[F_NL_Jews '[1879']]])/Tabel1[[#This Row],[Pop_Size '[1879']]]*100</f>
        <v>1.7055144968732234</v>
      </c>
      <c r="I278" s="10">
        <f>Tabel1[[#This Row],[F_Lbr_Prtcp '[proxy1909']]]*100</f>
        <v>40.935005701254276</v>
      </c>
      <c r="J278" s="9">
        <f>LN((SUM(Tabel1[[#This Row],[Pop_Size '[1877']]:[Pop_Size '[1878']]])/2)/(Tabel1[[#This Row],[Area_Size '[1879']]]/100))</f>
        <v>5.3463305497945584</v>
      </c>
      <c r="K278">
        <f>IF(Tabel1[[#This Row],[Soil_Type]]="Sand", 1, 0)</f>
        <v>1</v>
      </c>
      <c r="L278" s="10">
        <f>IF(Tabel1[[#This Row],[WPS_Presence]]="Present", 1, 0)</f>
        <v>0</v>
      </c>
      <c r="M278">
        <f>Tabel1[[#This Row],[Med_Dr '[1878']]]/(SUM(Tabel1[[#This Row],[Pop_Size '[1877']]:[Pop_Size '[1878']]])/2)*1000</f>
        <v>0</v>
      </c>
      <c r="N278">
        <f>SUM(Tabel1[[#This Row],[Cntry_Srgn '[1878']]:[Twn_Srgn '[1878']]])/(SUM(Tabel1[[#This Row],[Pop_Size '[1877']]:[Pop_Size '[1878']]])/2)*1000</f>
        <v>0.63633471205854275</v>
      </c>
      <c r="O278">
        <f>Tabel1[[#This Row],[Midw '[1878']]]/(SUM(Tabel1[[#This Row],[Pop_Size '[1877']]:[Pop_Size '[1878']]])/2)*1000</f>
        <v>0.63633471205854275</v>
      </c>
      <c r="P278">
        <f>Tabel1[[#This Row],[Avg_Inf_Vacc '[1877-1879']]]*100</f>
        <v>26.511627906976742</v>
      </c>
      <c r="Q278">
        <f>Tabel1[[#This Row],[Avg_Tdlr_Vacc '[1867-1870']]]*100</f>
        <v>14.575098814229248</v>
      </c>
      <c r="S278">
        <f>'Data Input (1908-1910)'!B278</f>
        <v>10048</v>
      </c>
      <c r="T278" s="10" t="str">
        <f>'Data Input (1908-1910)'!C278</f>
        <v>Limburg</v>
      </c>
      <c r="U278" s="51">
        <f>SUM('Data Input (1908-1910)'!D278:F278)/SUM('Data Input (1908-1910)'!R278:T278)*100</f>
        <v>17.328519855595665</v>
      </c>
      <c r="V278">
        <f>SUM('Data Input (1908-1910)'!X278:Z278)/SUM('Data Input (1908-1910)'!R278:T278)*100</f>
        <v>0.36101083032490977</v>
      </c>
      <c r="W278" s="10">
        <f>SUM('Data Input (1908-1910)'!R278:T278)/3/'Data Input (1908-1910)'!N278*100</f>
        <v>12.344028520499108</v>
      </c>
      <c r="X278">
        <f>'Data Input (1908-1910)'!AS278/SUM('Data Input (1908-1910)'!L278:M278)*100</f>
        <v>99.931058255773877</v>
      </c>
      <c r="Y278">
        <f>SUM('Data Input (1908-1910)'!AP278:AQ278)/SUM('Data Input (1908-1910)'!L278:M278)*100</f>
        <v>0</v>
      </c>
      <c r="Z278">
        <f>SUM('Data Input (1908-1910)'!AT278:AU278)/SUM('Data Input (1908-1910)'!L278:M278)*100</f>
        <v>0</v>
      </c>
      <c r="AA278" s="10">
        <f>'Data Input (1908-1910)'!BI278*100</f>
        <v>35.79131448557272</v>
      </c>
      <c r="AB278" s="9">
        <f>LN('Data Input (1908-1910)'!G278/('Data Input (1908-1910)'!BP278/100))</f>
        <v>5.505409872333912</v>
      </c>
      <c r="AC278">
        <f>IF(Tabel3[[#This Row],[Soil_Type]]="SAND",1,0)</f>
        <v>0</v>
      </c>
      <c r="AD278" s="10">
        <f>IF(Tabel3[[#This Row],[WPS_Presence]]="Present",1,0)</f>
        <v>0</v>
      </c>
      <c r="AE278">
        <f>'Data Input (1908-1910)'!AV278/SUM('Data Input (1908-1910)'!L278:M278)*1000</f>
        <v>0</v>
      </c>
      <c r="AF278">
        <f>'Data Input (1908-1910)'!AW278/SUM('Data Input (1908-1910)'!L278:M278)*1000</f>
        <v>0.3447087211306446</v>
      </c>
      <c r="AG278">
        <f>'Data Input (1908-1910)'!BE278*100</f>
        <v>8.182912154031289</v>
      </c>
    </row>
    <row r="279" spans="1:33" x14ac:dyDescent="0.25">
      <c r="A279">
        <f>Tabel1[[#This Row],[A_Code]]</f>
        <v>10530</v>
      </c>
      <c r="B279" t="str">
        <f>Tabel1[[#This Row],[Province]]</f>
        <v>Limburg</v>
      </c>
      <c r="C279" s="51">
        <f>SUM(Tabel1[[#This Row],[Inf_Deaths '[1877']]:[Inf_Deaths '[1879']]])/SUM(Tabel1[[#This Row],[Births '[1877']]:[Births '[1879']]])*100</f>
        <v>20.37037037037037</v>
      </c>
      <c r="D279">
        <f>SUM(Tabel1[[#This Row],[Births '[1877']]:[Births '[1879']]])/3/Tabel1[[#This Row],[F_Aged_15to49 '[1879']]]*100</f>
        <v>16.744186046511629</v>
      </c>
      <c r="E279">
        <f>SUM(Tabel1[[#This Row],[Ilg_Births '[1877']]:[Ilg_Births '[1879']]])/SUM(Tabel1[[#This Row],[Births '[1877']]:[Births '[1879']]])*100</f>
        <v>3.7037037037037033</v>
      </c>
      <c r="F279" s="9">
        <f>SUM(Tabel1[[#This Row],[M_Rom_Cath '[1879']]:[F_Rom_Cath '[1879']]])/Tabel1[[#This Row],[Pop_Size '[1879']]]*100</f>
        <v>100</v>
      </c>
      <c r="G279">
        <f>SUM(Tabel1[[#This Row],[M_Orthx_Prts '[1879']]:[F_Orthx_Prts '[1879']]])/Tabel1[[#This Row],[Pop_Size '[1879']]]*100</f>
        <v>0</v>
      </c>
      <c r="H279">
        <f>SUM(Tabel1[[#This Row],[M_Prt_Jews '[1879']]:[F_NL_Jews '[1879']]])/Tabel1[[#This Row],[Pop_Size '[1879']]]*100</f>
        <v>0</v>
      </c>
      <c r="I279" s="10">
        <f>Tabel1[[#This Row],[F_Lbr_Prtcp '[proxy1909']]]*100</f>
        <v>30.2928870292887</v>
      </c>
      <c r="J279" s="9">
        <f>LN((SUM(Tabel1[[#This Row],[Pop_Size '[1877']]:[Pop_Size '[1878']]])/2)/(Tabel1[[#This Row],[Area_Size '[1879']]]/100))</f>
        <v>5.0591636682113705</v>
      </c>
      <c r="K279">
        <f>IF(Tabel1[[#This Row],[Soil_Type]]="Sand", 1, 0)</f>
        <v>0</v>
      </c>
      <c r="L279" s="10">
        <f>IF(Tabel1[[#This Row],[WPS_Presence]]="Present", 1, 0)</f>
        <v>0</v>
      </c>
      <c r="M279">
        <f>Tabel1[[#This Row],[Med_Dr '[1878']]]/(SUM(Tabel1[[#This Row],[Pop_Size '[1877']]:[Pop_Size '[1878']]])/2)*1000</f>
        <v>0</v>
      </c>
      <c r="N279">
        <f>SUM(Tabel1[[#This Row],[Cntry_Srgn '[1878']]:[Twn_Srgn '[1878']]])/(SUM(Tabel1[[#This Row],[Pop_Size '[1877']]:[Pop_Size '[1878']]])/2)*1000</f>
        <v>0</v>
      </c>
      <c r="O279">
        <f>Tabel1[[#This Row],[Midw '[1878']]]/(SUM(Tabel1[[#This Row],[Pop_Size '[1877']]:[Pop_Size '[1878']]])/2)*1000</f>
        <v>0</v>
      </c>
      <c r="P279">
        <f>Tabel1[[#This Row],[Avg_Inf_Vacc '[1877-1879']]]*100</f>
        <v>22.222222222222221</v>
      </c>
      <c r="Q279">
        <f>Tabel1[[#This Row],[Avg_Tdlr_Vacc '[1867-1870']]]*100</f>
        <v>25.843881856540079</v>
      </c>
      <c r="S279">
        <f>'Data Input (1908-1910)'!B279</f>
        <v>10542</v>
      </c>
      <c r="T279" s="10" t="str">
        <f>'Data Input (1908-1910)'!C279</f>
        <v>Limburg</v>
      </c>
      <c r="U279" s="51">
        <f>SUM('Data Input (1908-1910)'!D279:F279)/SUM('Data Input (1908-1910)'!R279:T279)*100</f>
        <v>10.714285714285714</v>
      </c>
      <c r="V279">
        <f>SUM('Data Input (1908-1910)'!X279:Z279)/SUM('Data Input (1908-1910)'!R279:T279)*100</f>
        <v>1.0204081632653061</v>
      </c>
      <c r="W279" s="10">
        <f>SUM('Data Input (1908-1910)'!R279:T279)/3/'Data Input (1908-1910)'!N279*100</f>
        <v>10.852713178294573</v>
      </c>
      <c r="X279">
        <f>'Data Input (1908-1910)'!AS279/SUM('Data Input (1908-1910)'!L279:M279)*100</f>
        <v>89.606741573033716</v>
      </c>
      <c r="Y279">
        <f>SUM('Data Input (1908-1910)'!AP279:AQ279)/SUM('Data Input (1908-1910)'!L279:M279)*100</f>
        <v>1.0032102728731942</v>
      </c>
      <c r="Z279">
        <f>SUM('Data Input (1908-1910)'!AT279:AU279)/SUM('Data Input (1908-1910)'!L279:M279)*100</f>
        <v>1.043338683788122</v>
      </c>
      <c r="AA279" s="10">
        <f>'Data Input (1908-1910)'!BI279*100</f>
        <v>40.935005701254276</v>
      </c>
      <c r="AB279" s="9">
        <f>LN('Data Input (1908-1910)'!G279/('Data Input (1908-1910)'!BP279/100))</f>
        <v>5.822519275278502</v>
      </c>
      <c r="AC279">
        <f>IF(Tabel3[[#This Row],[Soil_Type]]="SAND",1,0)</f>
        <v>1</v>
      </c>
      <c r="AD279" s="10">
        <f>IF(Tabel3[[#This Row],[WPS_Presence]]="Present",1,0)</f>
        <v>0</v>
      </c>
      <c r="AE279">
        <f>'Data Input (1908-1910)'!AV279/SUM('Data Input (1908-1910)'!L279:M279)*1000</f>
        <v>0.8025682182985554</v>
      </c>
      <c r="AF279">
        <f>'Data Input (1908-1910)'!AW279/SUM('Data Input (1908-1910)'!L279:M279)*1000</f>
        <v>7.2231139646869984</v>
      </c>
      <c r="AG279">
        <f>'Data Input (1908-1910)'!BE279*100</f>
        <v>7.3129251700680271</v>
      </c>
    </row>
    <row r="280" spans="1:33" x14ac:dyDescent="0.25">
      <c r="A280">
        <f>Tabel1[[#This Row],[A_Code]]</f>
        <v>11008</v>
      </c>
      <c r="B280" t="str">
        <f>Tabel1[[#This Row],[Province]]</f>
        <v>Limburg</v>
      </c>
      <c r="C280" s="51">
        <f>SUM(Tabel1[[#This Row],[Inf_Deaths '[1877']]:[Inf_Deaths '[1879']]])/SUM(Tabel1[[#This Row],[Births '[1877']]:[Births '[1879']]])*100</f>
        <v>8.0357142857142865</v>
      </c>
      <c r="D280">
        <f>SUM(Tabel1[[#This Row],[Births '[1877']]:[Births '[1879']]])/3/Tabel1[[#This Row],[F_Aged_15to49 '[1879']]]*100</f>
        <v>15.686274509803921</v>
      </c>
      <c r="E280">
        <f>SUM(Tabel1[[#This Row],[Ilg_Births '[1877']]:[Ilg_Births '[1879']]])/SUM(Tabel1[[#This Row],[Births '[1877']]:[Births '[1879']]])*100</f>
        <v>0</v>
      </c>
      <c r="F280" s="9">
        <f>SUM(Tabel1[[#This Row],[M_Rom_Cath '[1879']]:[F_Rom_Cath '[1879']]])/Tabel1[[#This Row],[Pop_Size '[1879']]]*100</f>
        <v>99.818016378525925</v>
      </c>
      <c r="G280">
        <f>SUM(Tabel1[[#This Row],[M_Orthx_Prts '[1879']]:[F_Orthx_Prts '[1879']]])/Tabel1[[#This Row],[Pop_Size '[1879']]]*100</f>
        <v>0</v>
      </c>
      <c r="H280">
        <f>SUM(Tabel1[[#This Row],[M_Prt_Jews '[1879']]:[F_NL_Jews '[1879']]])/Tabel1[[#This Row],[Pop_Size '[1879']]]*100</f>
        <v>0</v>
      </c>
      <c r="I280" s="10">
        <f>Tabel1[[#This Row],[F_Lbr_Prtcp '[proxy1909']]]*100</f>
        <v>18.871866295264624</v>
      </c>
      <c r="J280" s="9">
        <f>LN((SUM(Tabel1[[#This Row],[Pop_Size '[1877']]:[Pop_Size '[1878']]])/2)/(Tabel1[[#This Row],[Area_Size '[1879']]]/100))</f>
        <v>3.9458596169477422</v>
      </c>
      <c r="K280">
        <f>IF(Tabel1[[#This Row],[Soil_Type]]="Sand", 1, 0)</f>
        <v>1</v>
      </c>
      <c r="L280" s="10">
        <f>IF(Tabel1[[#This Row],[WPS_Presence]]="Present", 1, 0)</f>
        <v>0</v>
      </c>
      <c r="M280">
        <f>Tabel1[[#This Row],[Med_Dr '[1878']]]/(SUM(Tabel1[[#This Row],[Pop_Size '[1877']]:[Pop_Size '[1878']]])/2)*1000</f>
        <v>0</v>
      </c>
      <c r="N280">
        <f>SUM(Tabel1[[#This Row],[Cntry_Srgn '[1878']]:[Twn_Srgn '[1878']]])/(SUM(Tabel1[[#This Row],[Pop_Size '[1877']]:[Pop_Size '[1878']]])/2)*1000</f>
        <v>0</v>
      </c>
      <c r="O280">
        <f>Tabel1[[#This Row],[Midw '[1878']]]/(SUM(Tabel1[[#This Row],[Pop_Size '[1877']]:[Pop_Size '[1878']]])/2)*1000</f>
        <v>0</v>
      </c>
      <c r="P280">
        <f>Tabel1[[#This Row],[Avg_Inf_Vacc '[1877-1879']]]*100</f>
        <v>5.3571428571428568</v>
      </c>
      <c r="Q280">
        <f>Tabel1[[#This Row],[Avg_Tdlr_Vacc '[1867-1870']]]*100</f>
        <v>0</v>
      </c>
      <c r="S280">
        <f>'Data Input (1908-1910)'!B280</f>
        <v>10530</v>
      </c>
      <c r="T280" s="10" t="str">
        <f>'Data Input (1908-1910)'!C280</f>
        <v>Limburg</v>
      </c>
      <c r="U280" s="51">
        <f>SUM('Data Input (1908-1910)'!D280:F280)/SUM('Data Input (1908-1910)'!R280:T280)*100</f>
        <v>12.371134020618557</v>
      </c>
      <c r="V280">
        <f>SUM('Data Input (1908-1910)'!X280:Z280)/SUM('Data Input (1908-1910)'!R280:T280)*100</f>
        <v>0</v>
      </c>
      <c r="W280" s="10">
        <f>SUM('Data Input (1908-1910)'!R280:T280)/3/'Data Input (1908-1910)'!N280*100</f>
        <v>13.416320885200555</v>
      </c>
      <c r="X280">
        <f>'Data Input (1908-1910)'!AS280/SUM('Data Input (1908-1910)'!L280:M280)*100</f>
        <v>99.630996309963109</v>
      </c>
      <c r="Y280">
        <f>SUM('Data Input (1908-1910)'!AP280:AQ280)/SUM('Data Input (1908-1910)'!L280:M280)*100</f>
        <v>0</v>
      </c>
      <c r="Z280">
        <f>SUM('Data Input (1908-1910)'!AT280:AU280)/SUM('Data Input (1908-1910)'!L280:M280)*100</f>
        <v>0</v>
      </c>
      <c r="AA280" s="10">
        <f>'Data Input (1908-1910)'!BI280*100</f>
        <v>30.2928870292887</v>
      </c>
      <c r="AB280" s="9">
        <f>LN('Data Input (1908-1910)'!G280/('Data Input (1908-1910)'!BP280/100))</f>
        <v>5.1468987215080624</v>
      </c>
      <c r="AC280">
        <f>IF(Tabel3[[#This Row],[Soil_Type]]="SAND",1,0)</f>
        <v>0</v>
      </c>
      <c r="AD280" s="10">
        <f>IF(Tabel3[[#This Row],[WPS_Presence]]="Present",1,0)</f>
        <v>0</v>
      </c>
      <c r="AE280">
        <f>'Data Input (1908-1910)'!AV280/SUM('Data Input (1908-1910)'!L280:M280)*1000</f>
        <v>0</v>
      </c>
      <c r="AF280">
        <f>'Data Input (1908-1910)'!AW280/SUM('Data Input (1908-1910)'!L280:M280)*1000</f>
        <v>0</v>
      </c>
      <c r="AG280">
        <f>'Data Input (1908-1910)'!BE280*100</f>
        <v>5.8419243986254292</v>
      </c>
    </row>
    <row r="281" spans="1:33" x14ac:dyDescent="0.25">
      <c r="A281">
        <f>Tabel1[[#This Row],[A_Code]]</f>
        <v>10624</v>
      </c>
      <c r="B281" t="str">
        <f>Tabel1[[#This Row],[Province]]</f>
        <v>Limburg</v>
      </c>
      <c r="C281" s="51">
        <f>SUM(Tabel1[[#This Row],[Inf_Deaths '[1877']]:[Inf_Deaths '[1879']]])/SUM(Tabel1[[#This Row],[Births '[1877']]:[Births '[1879']]])*100</f>
        <v>17.543859649122805</v>
      </c>
      <c r="D281">
        <f>SUM(Tabel1[[#This Row],[Births '[1877']]:[Births '[1879']]])/3/Tabel1[[#This Row],[F_Aged_15to49 '[1879']]]*100</f>
        <v>17.272727272727273</v>
      </c>
      <c r="E281">
        <f>SUM(Tabel1[[#This Row],[Ilg_Births '[1877']]:[Ilg_Births '[1879']]])/SUM(Tabel1[[#This Row],[Births '[1877']]:[Births '[1879']]])*100</f>
        <v>0.8771929824561403</v>
      </c>
      <c r="F281" s="9">
        <f>SUM(Tabel1[[#This Row],[M_Rom_Cath '[1879']]:[F_Rom_Cath '[1879']]])/Tabel1[[#This Row],[Pop_Size '[1879']]]*100</f>
        <v>88.126159554730989</v>
      </c>
      <c r="G281">
        <f>SUM(Tabel1[[#This Row],[M_Orthx_Prts '[1879']]:[F_Orthx_Prts '[1879']]])/Tabel1[[#This Row],[Pop_Size '[1879']]]*100</f>
        <v>0</v>
      </c>
      <c r="H281">
        <f>SUM(Tabel1[[#This Row],[M_Prt_Jews '[1879']]:[F_NL_Jews '[1879']]])/Tabel1[[#This Row],[Pop_Size '[1879']]]*100</f>
        <v>1.5769944341372915</v>
      </c>
      <c r="I281" s="10">
        <f>Tabel1[[#This Row],[F_Lbr_Prtcp '[proxy1909']]]*100</f>
        <v>42.346938775510203</v>
      </c>
      <c r="J281" s="9">
        <f>LN((SUM(Tabel1[[#This Row],[Pop_Size '[1877']]:[Pop_Size '[1878']]])/2)/(Tabel1[[#This Row],[Area_Size '[1879']]]/100))</f>
        <v>5.7646749894956244</v>
      </c>
      <c r="K281">
        <f>IF(Tabel1[[#This Row],[Soil_Type]]="Sand", 1, 0)</f>
        <v>0</v>
      </c>
      <c r="L281" s="10">
        <f>IF(Tabel1[[#This Row],[WPS_Presence]]="Present", 1, 0)</f>
        <v>0</v>
      </c>
      <c r="M281">
        <f>Tabel1[[#This Row],[Med_Dr '[1878']]]/(SUM(Tabel1[[#This Row],[Pop_Size '[1877']]:[Pop_Size '[1878']]])/2)*1000</f>
        <v>0</v>
      </c>
      <c r="N281">
        <f>SUM(Tabel1[[#This Row],[Cntry_Srgn '[1878']]:[Twn_Srgn '[1878']]])/(SUM(Tabel1[[#This Row],[Pop_Size '[1877']]:[Pop_Size '[1878']]])/2)*1000</f>
        <v>0</v>
      </c>
      <c r="O281">
        <f>Tabel1[[#This Row],[Midw '[1878']]]/(SUM(Tabel1[[#This Row],[Pop_Size '[1877']]:[Pop_Size '[1878']]])/2)*1000</f>
        <v>0</v>
      </c>
      <c r="P281">
        <f>Tabel1[[#This Row],[Avg_Inf_Vacc '[1877-1879']]]*100</f>
        <v>0</v>
      </c>
      <c r="Q281">
        <f>Tabel1[[#This Row],[Avg_Tdlr_Vacc '[1867-1870']]]*100</f>
        <v>13.121546961325967</v>
      </c>
      <c r="S281">
        <f>'Data Input (1908-1910)'!B281</f>
        <v>11008</v>
      </c>
      <c r="T281" s="10" t="str">
        <f>'Data Input (1908-1910)'!C281</f>
        <v>Limburg</v>
      </c>
      <c r="U281" s="51">
        <f>SUM('Data Input (1908-1910)'!D281:F281)/SUM('Data Input (1908-1910)'!R281:T281)*100</f>
        <v>7.291666666666667</v>
      </c>
      <c r="V281">
        <f>SUM('Data Input (1908-1910)'!X281:Z281)/SUM('Data Input (1908-1910)'!R281:T281)*100</f>
        <v>0</v>
      </c>
      <c r="W281" s="10">
        <f>SUM('Data Input (1908-1910)'!R281:T281)/3/'Data Input (1908-1910)'!N281*100</f>
        <v>12.45136186770428</v>
      </c>
      <c r="X281">
        <f>'Data Input (1908-1910)'!AS281/SUM('Data Input (1908-1910)'!L281:M281)*100</f>
        <v>100</v>
      </c>
      <c r="Y281">
        <f>SUM('Data Input (1908-1910)'!AP281:AQ281)/SUM('Data Input (1908-1910)'!L281:M281)*100</f>
        <v>0</v>
      </c>
      <c r="Z281">
        <f>SUM('Data Input (1908-1910)'!AT281:AU281)/SUM('Data Input (1908-1910)'!L281:M281)*100</f>
        <v>0</v>
      </c>
      <c r="AA281" s="10">
        <f>'Data Input (1908-1910)'!BI281*100</f>
        <v>18.871866295264624</v>
      </c>
      <c r="AB281" s="9">
        <f>LN('Data Input (1908-1910)'!G281/('Data Input (1908-1910)'!BP281/100))</f>
        <v>4.0566257987992529</v>
      </c>
      <c r="AC281">
        <f>IF(Tabel3[[#This Row],[Soil_Type]]="SAND",1,0)</f>
        <v>1</v>
      </c>
      <c r="AD281" s="10">
        <f>IF(Tabel3[[#This Row],[WPS_Presence]]="Present",1,0)</f>
        <v>0</v>
      </c>
      <c r="AE281">
        <f>'Data Input (1908-1910)'!AV281/SUM('Data Input (1908-1910)'!L281:M281)*1000</f>
        <v>0</v>
      </c>
      <c r="AF281">
        <f>'Data Input (1908-1910)'!AW281/SUM('Data Input (1908-1910)'!L281:M281)*1000</f>
        <v>0</v>
      </c>
      <c r="AG281">
        <f>'Data Input (1908-1910)'!BE281*100</f>
        <v>7.6388888888888884</v>
      </c>
    </row>
    <row r="282" spans="1:33" x14ac:dyDescent="0.25">
      <c r="A282">
        <f>Tabel1[[#This Row],[A_Code]]</f>
        <v>10323</v>
      </c>
      <c r="B282" t="str">
        <f>Tabel1[[#This Row],[Province]]</f>
        <v>Limburg</v>
      </c>
      <c r="C282" s="51">
        <f>SUM(Tabel1[[#This Row],[Inf_Deaths '[1877']]:[Inf_Deaths '[1879']]])/SUM(Tabel1[[#This Row],[Births '[1877']]:[Births '[1879']]])*100</f>
        <v>18.857142857142858</v>
      </c>
      <c r="D282">
        <f>SUM(Tabel1[[#This Row],[Births '[1877']]:[Births '[1879']]])/3/Tabel1[[#This Row],[F_Aged_15to49 '[1879']]]*100</f>
        <v>14.438943894389439</v>
      </c>
      <c r="E282">
        <f>SUM(Tabel1[[#This Row],[Ilg_Births '[1877']]:[Ilg_Births '[1879']]])/SUM(Tabel1[[#This Row],[Births '[1877']]:[Births '[1879']]])*100</f>
        <v>1.7142857142857144</v>
      </c>
      <c r="F282" s="9">
        <f>SUM(Tabel1[[#This Row],[M_Rom_Cath '[1879']]:[F_Rom_Cath '[1879']]])/Tabel1[[#This Row],[Pop_Size '[1879']]]*100</f>
        <v>100</v>
      </c>
      <c r="G282">
        <f>SUM(Tabel1[[#This Row],[M_Orthx_Prts '[1879']]:[F_Orthx_Prts '[1879']]])/Tabel1[[#This Row],[Pop_Size '[1879']]]*100</f>
        <v>0</v>
      </c>
      <c r="H282">
        <f>SUM(Tabel1[[#This Row],[M_Prt_Jews '[1879']]:[F_NL_Jews '[1879']]])/Tabel1[[#This Row],[Pop_Size '[1879']]]*100</f>
        <v>0</v>
      </c>
      <c r="I282" s="10">
        <f>Tabel1[[#This Row],[F_Lbr_Prtcp '[proxy1909']]]*100</f>
        <v>32.625</v>
      </c>
      <c r="J282" s="9">
        <f>LN((SUM(Tabel1[[#This Row],[Pop_Size '[1877']]:[Pop_Size '[1878']]])/2)/(Tabel1[[#This Row],[Area_Size '[1879']]]/100))</f>
        <v>4.8803966036903965</v>
      </c>
      <c r="K282">
        <f>IF(Tabel1[[#This Row],[Soil_Type]]="Sand", 1, 0)</f>
        <v>0</v>
      </c>
      <c r="L282" s="10">
        <f>IF(Tabel1[[#This Row],[WPS_Presence]]="Present", 1, 0)</f>
        <v>0</v>
      </c>
      <c r="M282">
        <f>Tabel1[[#This Row],[Med_Dr '[1878']]]/(SUM(Tabel1[[#This Row],[Pop_Size '[1877']]:[Pop_Size '[1878']]])/2)*1000</f>
        <v>0</v>
      </c>
      <c r="N282">
        <f>SUM(Tabel1[[#This Row],[Cntry_Srgn '[1878']]:[Twn_Srgn '[1878']]])/(SUM(Tabel1[[#This Row],[Pop_Size '[1877']]:[Pop_Size '[1878']]])/2)*1000</f>
        <v>0</v>
      </c>
      <c r="O282">
        <f>Tabel1[[#This Row],[Midw '[1878']]]/(SUM(Tabel1[[#This Row],[Pop_Size '[1877']]:[Pop_Size '[1878']]])/2)*1000</f>
        <v>0</v>
      </c>
      <c r="P282">
        <f>Tabel1[[#This Row],[Avg_Inf_Vacc '[1877-1879']]]*100</f>
        <v>17.142857142857142</v>
      </c>
      <c r="Q282">
        <f>Tabel1[[#This Row],[Avg_Tdlr_Vacc '[1867-1870']]]*100</f>
        <v>8.59375</v>
      </c>
      <c r="S282">
        <f>'Data Input (1908-1910)'!B282</f>
        <v>10624</v>
      </c>
      <c r="T282" s="10" t="str">
        <f>'Data Input (1908-1910)'!C282</f>
        <v>Limburg</v>
      </c>
      <c r="U282" s="51">
        <f>SUM('Data Input (1908-1910)'!D282:F282)/SUM('Data Input (1908-1910)'!R282:T282)*100</f>
        <v>16.822429906542055</v>
      </c>
      <c r="V282">
        <f>SUM('Data Input (1908-1910)'!X282:Z282)/SUM('Data Input (1908-1910)'!R282:T282)*100</f>
        <v>1.8691588785046727</v>
      </c>
      <c r="W282" s="10">
        <f>SUM('Data Input (1908-1910)'!R282:T282)/3/'Data Input (1908-1910)'!N282*100</f>
        <v>14.799446749654219</v>
      </c>
      <c r="X282">
        <f>'Data Input (1908-1910)'!AS282/SUM('Data Input (1908-1910)'!L282:M282)*100</f>
        <v>87.622149837133549</v>
      </c>
      <c r="Y282">
        <f>SUM('Data Input (1908-1910)'!AP282:AQ282)/SUM('Data Input (1908-1910)'!L282:M282)*100</f>
        <v>8.1433224755700334E-2</v>
      </c>
      <c r="Z282">
        <f>SUM('Data Input (1908-1910)'!AT282:AU282)/SUM('Data Input (1908-1910)'!L282:M282)*100</f>
        <v>0.57003257328990231</v>
      </c>
      <c r="AA282" s="10">
        <f>'Data Input (1908-1910)'!BI282*100</f>
        <v>42.346938775510203</v>
      </c>
      <c r="AB282" s="9">
        <f>LN('Data Input (1908-1910)'!G282/('Data Input (1908-1910)'!BP282/100))</f>
        <v>5.9327340993690152</v>
      </c>
      <c r="AC282">
        <f>IF(Tabel3[[#This Row],[Soil_Type]]="SAND",1,0)</f>
        <v>0</v>
      </c>
      <c r="AD282" s="10">
        <f>IF(Tabel3[[#This Row],[WPS_Presence]]="Present",1,0)</f>
        <v>0</v>
      </c>
      <c r="AE282">
        <f>'Data Input (1908-1910)'!AV282/SUM('Data Input (1908-1910)'!L282:M282)*1000</f>
        <v>0</v>
      </c>
      <c r="AF282">
        <f>'Data Input (1908-1910)'!AW282/SUM('Data Input (1908-1910)'!L282:M282)*1000</f>
        <v>0</v>
      </c>
      <c r="AG282">
        <f>'Data Input (1908-1910)'!BE282*100</f>
        <v>9.9688473520249214</v>
      </c>
    </row>
    <row r="283" spans="1:33" x14ac:dyDescent="0.25">
      <c r="A283">
        <f>Tabel1[[#This Row],[A_Code]]</f>
        <v>10176</v>
      </c>
      <c r="B283" t="str">
        <f>Tabel1[[#This Row],[Province]]</f>
        <v>Limburg</v>
      </c>
      <c r="C283" s="51">
        <f>SUM(Tabel1[[#This Row],[Inf_Deaths '[1877']]:[Inf_Deaths '[1879']]])/SUM(Tabel1[[#This Row],[Births '[1877']]:[Births '[1879']]])*100</f>
        <v>10</v>
      </c>
      <c r="D283">
        <f>SUM(Tabel1[[#This Row],[Births '[1877']]:[Births '[1879']]])/3/Tabel1[[#This Row],[F_Aged_15to49 '[1879']]]*100</f>
        <v>12.184508268059181</v>
      </c>
      <c r="E283">
        <f>SUM(Tabel1[[#This Row],[Ilg_Births '[1877']]:[Ilg_Births '[1879']]])/SUM(Tabel1[[#This Row],[Births '[1877']]:[Births '[1879']]])*100</f>
        <v>0.7142857142857143</v>
      </c>
      <c r="F283" s="9">
        <f>SUM(Tabel1[[#This Row],[M_Rom_Cath '[1879']]:[F_Rom_Cath '[1879']]])/Tabel1[[#This Row],[Pop_Size '[1879']]]*100</f>
        <v>99.744735162731331</v>
      </c>
      <c r="G283">
        <f>SUM(Tabel1[[#This Row],[M_Orthx_Prts '[1879']]:[F_Orthx_Prts '[1879']]])/Tabel1[[#This Row],[Pop_Size '[1879']]]*100</f>
        <v>0</v>
      </c>
      <c r="H283">
        <f>SUM(Tabel1[[#This Row],[M_Prt_Jews '[1879']]:[F_NL_Jews '[1879']]])/Tabel1[[#This Row],[Pop_Size '[1879']]]*100</f>
        <v>0</v>
      </c>
      <c r="I283" s="10">
        <f>Tabel1[[#This Row],[F_Lbr_Prtcp '[proxy1909']]]*100</f>
        <v>30.999539382772916</v>
      </c>
      <c r="J283" s="9">
        <f>LN((SUM(Tabel1[[#This Row],[Pop_Size '[1877']]:[Pop_Size '[1878']]])/2)/(Tabel1[[#This Row],[Area_Size '[1879']]]/100))</f>
        <v>3.5908615372996744</v>
      </c>
      <c r="K283">
        <f>IF(Tabel1[[#This Row],[Soil_Type]]="Sand", 1, 0)</f>
        <v>1</v>
      </c>
      <c r="L283" s="10">
        <f>IF(Tabel1[[#This Row],[WPS_Presence]]="Present", 1, 0)</f>
        <v>0</v>
      </c>
      <c r="M283">
        <f>Tabel1[[#This Row],[Med_Dr '[1878']]]/(SUM(Tabel1[[#This Row],[Pop_Size '[1877']]:[Pop_Size '[1878']]])/2)*1000</f>
        <v>0</v>
      </c>
      <c r="N283">
        <f>SUM(Tabel1[[#This Row],[Cntry_Srgn '[1878']]:[Twn_Srgn '[1878']]])/(SUM(Tabel1[[#This Row],[Pop_Size '[1877']]:[Pop_Size '[1878']]])/2)*1000</f>
        <v>0</v>
      </c>
      <c r="O283">
        <f>Tabel1[[#This Row],[Midw '[1878']]]/(SUM(Tabel1[[#This Row],[Pop_Size '[1877']]:[Pop_Size '[1878']]])/2)*1000</f>
        <v>0.64641241111829351</v>
      </c>
      <c r="P283">
        <f>Tabel1[[#This Row],[Avg_Inf_Vacc '[1877-1879']]]*100</f>
        <v>15.714285714285714</v>
      </c>
      <c r="Q283">
        <f>Tabel1[[#This Row],[Avg_Tdlr_Vacc '[1867-1870']]]*100</f>
        <v>4.3218085106382977</v>
      </c>
      <c r="S283">
        <f>'Data Input (1908-1910)'!B283</f>
        <v>10323</v>
      </c>
      <c r="T283" s="10" t="str">
        <f>'Data Input (1908-1910)'!C283</f>
        <v>Limburg</v>
      </c>
      <c r="U283" s="51">
        <f>SUM('Data Input (1908-1910)'!D283:F283)/SUM('Data Input (1908-1910)'!R283:T283)*100</f>
        <v>16.666666666666664</v>
      </c>
      <c r="V283">
        <f>SUM('Data Input (1908-1910)'!X283:Z283)/SUM('Data Input (1908-1910)'!R283:T283)*100</f>
        <v>0.49019607843137253</v>
      </c>
      <c r="W283" s="10">
        <f>SUM('Data Input (1908-1910)'!R283:T283)/3/'Data Input (1908-1910)'!N283*100</f>
        <v>15.632183908045977</v>
      </c>
      <c r="X283">
        <f>'Data Input (1908-1910)'!AS283/SUM('Data Input (1908-1910)'!L283:M283)*100</f>
        <v>100</v>
      </c>
      <c r="Y283">
        <f>SUM('Data Input (1908-1910)'!AP283:AQ283)/SUM('Data Input (1908-1910)'!L283:M283)*100</f>
        <v>0</v>
      </c>
      <c r="Z283">
        <f>SUM('Data Input (1908-1910)'!AT283:AU283)/SUM('Data Input (1908-1910)'!L283:M283)*100</f>
        <v>0</v>
      </c>
      <c r="AA283" s="10">
        <f>'Data Input (1908-1910)'!BI283*100</f>
        <v>32.625</v>
      </c>
      <c r="AB283" s="9">
        <f>LN('Data Input (1908-1910)'!G283/('Data Input (1908-1910)'!BP283/100))</f>
        <v>5.0718629256651138</v>
      </c>
      <c r="AC283">
        <f>IF(Tabel3[[#This Row],[Soil_Type]]="SAND",1,0)</f>
        <v>0</v>
      </c>
      <c r="AD283" s="10">
        <f>IF(Tabel3[[#This Row],[WPS_Presence]]="Present",1,0)</f>
        <v>0</v>
      </c>
      <c r="AE283">
        <f>'Data Input (1908-1910)'!AV283/SUM('Data Input (1908-1910)'!L283:M283)*1000</f>
        <v>0</v>
      </c>
      <c r="AF283">
        <f>'Data Input (1908-1910)'!AW283/SUM('Data Input (1908-1910)'!L283:M283)*1000</f>
        <v>0.45228403437358661</v>
      </c>
      <c r="AG283">
        <f>'Data Input (1908-1910)'!BE283*100</f>
        <v>5.0653594771241828</v>
      </c>
    </row>
    <row r="284" spans="1:33" x14ac:dyDescent="0.25">
      <c r="A284">
        <f>Tabel1[[#This Row],[A_Code]]</f>
        <v>11032</v>
      </c>
      <c r="B284" t="str">
        <f>Tabel1[[#This Row],[Province]]</f>
        <v>Limburg</v>
      </c>
      <c r="C284" s="51">
        <f>SUM(Tabel1[[#This Row],[Inf_Deaths '[1877']]:[Inf_Deaths '[1879']]])/SUM(Tabel1[[#This Row],[Births '[1877']]:[Births '[1879']]])*100</f>
        <v>10.810810810810811</v>
      </c>
      <c r="D284">
        <f>SUM(Tabel1[[#This Row],[Births '[1877']]:[Births '[1879']]])/3/Tabel1[[#This Row],[F_Aged_15to49 '[1879']]]*100</f>
        <v>13.602941176470587</v>
      </c>
      <c r="E284">
        <f>SUM(Tabel1[[#This Row],[Ilg_Births '[1877']]:[Ilg_Births '[1879']]])/SUM(Tabel1[[#This Row],[Births '[1877']]:[Births '[1879']]])*100</f>
        <v>2.7027027027027026</v>
      </c>
      <c r="F284" s="9">
        <f>SUM(Tabel1[[#This Row],[M_Rom_Cath '[1879']]:[F_Rom_Cath '[1879']]])/Tabel1[[#This Row],[Pop_Size '[1879']]]*100</f>
        <v>94.753451676528599</v>
      </c>
      <c r="G284">
        <f>SUM(Tabel1[[#This Row],[M_Orthx_Prts '[1879']]:[F_Orthx_Prts '[1879']]])/Tabel1[[#This Row],[Pop_Size '[1879']]]*100</f>
        <v>0</v>
      </c>
      <c r="H284">
        <f>SUM(Tabel1[[#This Row],[M_Prt_Jews '[1879']]:[F_NL_Jews '[1879']]])/Tabel1[[#This Row],[Pop_Size '[1879']]]*100</f>
        <v>3.6291913214990137</v>
      </c>
      <c r="I284" s="10">
        <f>Tabel1[[#This Row],[F_Lbr_Prtcp '[proxy1909']]]*100</f>
        <v>35.62091503267974</v>
      </c>
      <c r="J284" s="9">
        <f>LN((SUM(Tabel1[[#This Row],[Pop_Size '[1877']]:[Pop_Size '[1878']]])/2)/(Tabel1[[#This Row],[Area_Size '[1879']]]/100))</f>
        <v>4.7555835973215137</v>
      </c>
      <c r="K284">
        <f>IF(Tabel1[[#This Row],[Soil_Type]]="Sand", 1, 0)</f>
        <v>0</v>
      </c>
      <c r="L284" s="10">
        <f>IF(Tabel1[[#This Row],[WPS_Presence]]="Present", 1, 0)</f>
        <v>0</v>
      </c>
      <c r="M284">
        <f>Tabel1[[#This Row],[Med_Dr '[1878']]]/(SUM(Tabel1[[#This Row],[Pop_Size '[1877']]:[Pop_Size '[1878']]])/2)*1000</f>
        <v>0.39354584809130261</v>
      </c>
      <c r="N284">
        <f>SUM(Tabel1[[#This Row],[Cntry_Srgn '[1878']]:[Twn_Srgn '[1878']]])/(SUM(Tabel1[[#This Row],[Pop_Size '[1877']]:[Pop_Size '[1878']]])/2)*1000</f>
        <v>0.39354584809130261</v>
      </c>
      <c r="O284">
        <f>Tabel1[[#This Row],[Midw '[1878']]]/(SUM(Tabel1[[#This Row],[Pop_Size '[1877']]:[Pop_Size '[1878']]])/2)*1000</f>
        <v>0.39354584809130261</v>
      </c>
      <c r="P284">
        <f>Tabel1[[#This Row],[Avg_Inf_Vacc '[1877-1879']]]*100</f>
        <v>15.315315315315317</v>
      </c>
      <c r="Q284">
        <f>Tabel1[[#This Row],[Avg_Tdlr_Vacc '[1867-1870']]]*100</f>
        <v>19.408831908831907</v>
      </c>
      <c r="S284">
        <f>'Data Input (1908-1910)'!B284</f>
        <v>10176</v>
      </c>
      <c r="T284" s="10" t="str">
        <f>'Data Input (1908-1910)'!C284</f>
        <v>Limburg</v>
      </c>
      <c r="U284" s="51">
        <f>SUM('Data Input (1908-1910)'!D284:F284)/SUM('Data Input (1908-1910)'!R284:T284)*100</f>
        <v>6.8322981366459627</v>
      </c>
      <c r="V284">
        <f>SUM('Data Input (1908-1910)'!X284:Z284)/SUM('Data Input (1908-1910)'!R284:T284)*100</f>
        <v>0.6211180124223602</v>
      </c>
      <c r="W284" s="10">
        <f>SUM('Data Input (1908-1910)'!R284:T284)/3/'Data Input (1908-1910)'!N284*100</f>
        <v>12.657232704402515</v>
      </c>
      <c r="X284">
        <f>'Data Input (1908-1910)'!AS284/SUM('Data Input (1908-1910)'!L284:M284)*100</f>
        <v>99.885714285714286</v>
      </c>
      <c r="Y284">
        <f>SUM('Data Input (1908-1910)'!AP284:AQ284)/SUM('Data Input (1908-1910)'!L284:M284)*100</f>
        <v>5.7142857142857148E-2</v>
      </c>
      <c r="Z284">
        <f>SUM('Data Input (1908-1910)'!AT284:AU284)/SUM('Data Input (1908-1910)'!L284:M284)*100</f>
        <v>0</v>
      </c>
      <c r="AA284" s="10">
        <f>'Data Input (1908-1910)'!BI284*100</f>
        <v>30.999539382772916</v>
      </c>
      <c r="AB284" s="9">
        <f>LN('Data Input (1908-1910)'!G284/('Data Input (1908-1910)'!BP284/100))</f>
        <v>3.7153019582229452</v>
      </c>
      <c r="AC284">
        <f>IF(Tabel3[[#This Row],[Soil_Type]]="SAND",1,0)</f>
        <v>1</v>
      </c>
      <c r="AD284" s="10">
        <f>IF(Tabel3[[#This Row],[WPS_Presence]]="Present",1,0)</f>
        <v>0</v>
      </c>
      <c r="AE284">
        <f>'Data Input (1908-1910)'!AV284/SUM('Data Input (1908-1910)'!L284:M284)*1000</f>
        <v>0.57142857142857151</v>
      </c>
      <c r="AF284">
        <f>'Data Input (1908-1910)'!AW284/SUM('Data Input (1908-1910)'!L284:M284)*1000</f>
        <v>0.57142857142857151</v>
      </c>
      <c r="AG284">
        <f>'Data Input (1908-1910)'!BE284*100</f>
        <v>5.5900621118012426</v>
      </c>
    </row>
    <row r="285" spans="1:33" x14ac:dyDescent="0.25">
      <c r="A285">
        <f>Tabel1[[#This Row],[A_Code]]</f>
        <v>10321</v>
      </c>
      <c r="B285" t="str">
        <f>Tabel1[[#This Row],[Province]]</f>
        <v>Limburg</v>
      </c>
      <c r="C285" s="51">
        <f>SUM(Tabel1[[#This Row],[Inf_Deaths '[1877']]:[Inf_Deaths '[1879']]])/SUM(Tabel1[[#This Row],[Births '[1877']]:[Births '[1879']]])*100</f>
        <v>14.473684210526317</v>
      </c>
      <c r="D285">
        <f>SUM(Tabel1[[#This Row],[Births '[1877']]:[Births '[1879']]])/3/Tabel1[[#This Row],[F_Aged_15to49 '[1879']]]*100</f>
        <v>14.074074074074073</v>
      </c>
      <c r="E285">
        <f>SUM(Tabel1[[#This Row],[Ilg_Births '[1877']]:[Ilg_Births '[1879']]])/SUM(Tabel1[[#This Row],[Births '[1877']]:[Births '[1879']]])*100</f>
        <v>2.6315789473684208</v>
      </c>
      <c r="F285" s="9">
        <f>SUM(Tabel1[[#This Row],[M_Rom_Cath '[1879']]:[F_Rom_Cath '[1879']]])/Tabel1[[#This Row],[Pop_Size '[1879']]]*100</f>
        <v>100</v>
      </c>
      <c r="G285">
        <f>SUM(Tabel1[[#This Row],[M_Orthx_Prts '[1879']]:[F_Orthx_Prts '[1879']]])/Tabel1[[#This Row],[Pop_Size '[1879']]]*100</f>
        <v>0</v>
      </c>
      <c r="H285">
        <f>SUM(Tabel1[[#This Row],[M_Prt_Jews '[1879']]:[F_NL_Jews '[1879']]])/Tabel1[[#This Row],[Pop_Size '[1879']]]*100</f>
        <v>0</v>
      </c>
      <c r="I285" s="10">
        <f>Tabel1[[#This Row],[F_Lbr_Prtcp '[proxy1909']]]*100</f>
        <v>20.728291316526612</v>
      </c>
      <c r="J285" s="9">
        <f>LN((SUM(Tabel1[[#This Row],[Pop_Size '[1877']]:[Pop_Size '[1878']]])/2)/(Tabel1[[#This Row],[Area_Size '[1879']]]/100))</f>
        <v>4.1932835981603214</v>
      </c>
      <c r="K285">
        <f>IF(Tabel1[[#This Row],[Soil_Type]]="Sand", 1, 0)</f>
        <v>1</v>
      </c>
      <c r="L285" s="10">
        <f>IF(Tabel1[[#This Row],[WPS_Presence]]="Present", 1, 0)</f>
        <v>0</v>
      </c>
      <c r="M285">
        <f>Tabel1[[#This Row],[Med_Dr '[1878']]]/(SUM(Tabel1[[#This Row],[Pop_Size '[1877']]:[Pop_Size '[1878']]])/2)*1000</f>
        <v>0</v>
      </c>
      <c r="N285">
        <f>SUM(Tabel1[[#This Row],[Cntry_Srgn '[1878']]:[Twn_Srgn '[1878']]])/(SUM(Tabel1[[#This Row],[Pop_Size '[1877']]:[Pop_Size '[1878']]])/2)*1000</f>
        <v>0</v>
      </c>
      <c r="O285">
        <f>Tabel1[[#This Row],[Midw '[1878']]]/(SUM(Tabel1[[#This Row],[Pop_Size '[1877']]:[Pop_Size '[1878']]])/2)*1000</f>
        <v>0</v>
      </c>
      <c r="P285">
        <f>Tabel1[[#This Row],[Avg_Inf_Vacc '[1877-1879']]]*100</f>
        <v>7.8947368421052637</v>
      </c>
      <c r="Q285">
        <f>Tabel1[[#This Row],[Avg_Tdlr_Vacc '[1867-1870']]]*100</f>
        <v>5.1229508196721314</v>
      </c>
      <c r="S285">
        <f>'Data Input (1908-1910)'!B285</f>
        <v>11032</v>
      </c>
      <c r="T285" s="10" t="str">
        <f>'Data Input (1908-1910)'!C285</f>
        <v>Limburg</v>
      </c>
      <c r="U285" s="51">
        <f>SUM('Data Input (1908-1910)'!D285:F285)/SUM('Data Input (1908-1910)'!R285:T285)*100</f>
        <v>11.682242990654206</v>
      </c>
      <c r="V285">
        <f>SUM('Data Input (1908-1910)'!X285:Z285)/SUM('Data Input (1908-1910)'!R285:T285)*100</f>
        <v>1.4018691588785046</v>
      </c>
      <c r="W285" s="10">
        <f>SUM('Data Input (1908-1910)'!R285:T285)/3/'Data Input (1908-1910)'!N285*100</f>
        <v>13.064713064713063</v>
      </c>
      <c r="X285">
        <f>'Data Input (1908-1910)'!AS285/SUM('Data Input (1908-1910)'!L285:M285)*100</f>
        <v>96.427169218688661</v>
      </c>
      <c r="Y285">
        <f>SUM('Data Input (1908-1910)'!AP285:AQ285)/SUM('Data Input (1908-1910)'!L285:M285)*100</f>
        <v>0.19630938358853553</v>
      </c>
      <c r="Z285">
        <f>SUM('Data Input (1908-1910)'!AT285:AU285)/SUM('Data Input (1908-1910)'!L285:M285)*100</f>
        <v>1.7275225755791126</v>
      </c>
      <c r="AA285" s="10">
        <f>'Data Input (1908-1910)'!BI285*100</f>
        <v>35.62091503267974</v>
      </c>
      <c r="AB285" s="9">
        <f>LN('Data Input (1908-1910)'!G285/('Data Input (1908-1910)'!BP285/100))</f>
        <v>4.7727514009438794</v>
      </c>
      <c r="AC285">
        <f>IF(Tabel3[[#This Row],[Soil_Type]]="SAND",1,0)</f>
        <v>0</v>
      </c>
      <c r="AD285" s="10">
        <f>IF(Tabel3[[#This Row],[WPS_Presence]]="Present",1,0)</f>
        <v>0</v>
      </c>
      <c r="AE285">
        <f>'Data Input (1908-1910)'!AV285/SUM('Data Input (1908-1910)'!L285:M285)*1000</f>
        <v>0</v>
      </c>
      <c r="AF285">
        <f>'Data Input (1908-1910)'!AW285/SUM('Data Input (1908-1910)'!L285:M285)*1000</f>
        <v>0.78523753435414212</v>
      </c>
      <c r="AG285">
        <f>'Data Input (1908-1910)'!BE285*100</f>
        <v>3.8940809968847354</v>
      </c>
    </row>
    <row r="286" spans="1:33" x14ac:dyDescent="0.25">
      <c r="A286">
        <f>Tabel1[[#This Row],[A_Code]]</f>
        <v>11208</v>
      </c>
      <c r="B286" t="str">
        <f>Tabel1[[#This Row],[Province]]</f>
        <v>Limburg</v>
      </c>
      <c r="C286" s="51">
        <f>SUM(Tabel1[[#This Row],[Inf_Deaths '[1877']]:[Inf_Deaths '[1879']]])/SUM(Tabel1[[#This Row],[Births '[1877']]:[Births '[1879']]])*100</f>
        <v>8.9743589743589745</v>
      </c>
      <c r="D286">
        <f>SUM(Tabel1[[#This Row],[Births '[1877']]:[Births '[1879']]])/3/Tabel1[[#This Row],[F_Aged_15to49 '[1879']]]*100</f>
        <v>13.197969543147209</v>
      </c>
      <c r="E286">
        <f>SUM(Tabel1[[#This Row],[Ilg_Births '[1877']]:[Ilg_Births '[1879']]])/SUM(Tabel1[[#This Row],[Births '[1877']]:[Births '[1879']]])*100</f>
        <v>0</v>
      </c>
      <c r="F286" s="9">
        <f>SUM(Tabel1[[#This Row],[M_Rom_Cath '[1879']]:[F_Rom_Cath '[1879']]])/Tabel1[[#This Row],[Pop_Size '[1879']]]*100</f>
        <v>100</v>
      </c>
      <c r="G286">
        <f>SUM(Tabel1[[#This Row],[M_Orthx_Prts '[1879']]:[F_Orthx_Prts '[1879']]])/Tabel1[[#This Row],[Pop_Size '[1879']]]*100</f>
        <v>0</v>
      </c>
      <c r="H286">
        <f>SUM(Tabel1[[#This Row],[M_Prt_Jews '[1879']]:[F_NL_Jews '[1879']]])/Tabel1[[#This Row],[Pop_Size '[1879']]]*100</f>
        <v>0</v>
      </c>
      <c r="I286" s="10">
        <f>Tabel1[[#This Row],[F_Lbr_Prtcp '[proxy1909']]]*100</f>
        <v>20.930232558139537</v>
      </c>
      <c r="J286" s="9">
        <f>LN((SUM(Tabel1[[#This Row],[Pop_Size '[1877']]:[Pop_Size '[1878']]])/2)/(Tabel1[[#This Row],[Area_Size '[1879']]]/100))</f>
        <v>4.3826285650687753</v>
      </c>
      <c r="K286">
        <f>IF(Tabel1[[#This Row],[Soil_Type]]="Sand", 1, 0)</f>
        <v>1</v>
      </c>
      <c r="L286" s="10">
        <f>IF(Tabel1[[#This Row],[WPS_Presence]]="Present", 1, 0)</f>
        <v>0</v>
      </c>
      <c r="M286">
        <f>Tabel1[[#This Row],[Med_Dr '[1878']]]/(SUM(Tabel1[[#This Row],[Pop_Size '[1877']]:[Pop_Size '[1878']]])/2)*1000</f>
        <v>0</v>
      </c>
      <c r="N286">
        <f>SUM(Tabel1[[#This Row],[Cntry_Srgn '[1878']]:[Twn_Srgn '[1878']]])/(SUM(Tabel1[[#This Row],[Pop_Size '[1877']]:[Pop_Size '[1878']]])/2)*1000</f>
        <v>0</v>
      </c>
      <c r="O286">
        <f>Tabel1[[#This Row],[Midw '[1878']]]/(SUM(Tabel1[[#This Row],[Pop_Size '[1877']]:[Pop_Size '[1878']]])/2)*1000</f>
        <v>0</v>
      </c>
      <c r="P286">
        <f>Tabel1[[#This Row],[Avg_Inf_Vacc '[1877-1879']]]*100</f>
        <v>28.846153846153843</v>
      </c>
      <c r="Q286">
        <f>Tabel1[[#This Row],[Avg_Tdlr_Vacc '[1867-1870']]]*100</f>
        <v>8.5227272727272716</v>
      </c>
      <c r="S286">
        <f>'Data Input (1908-1910)'!B286</f>
        <v>10321</v>
      </c>
      <c r="T286" s="10" t="str">
        <f>'Data Input (1908-1910)'!C286</f>
        <v>Limburg</v>
      </c>
      <c r="U286" s="51">
        <f>SUM('Data Input (1908-1910)'!D286:F286)/SUM('Data Input (1908-1910)'!R286:T286)*100</f>
        <v>10.112359550561797</v>
      </c>
      <c r="V286">
        <f>SUM('Data Input (1908-1910)'!X286:Z286)/SUM('Data Input (1908-1910)'!R286:T286)*100</f>
        <v>0</v>
      </c>
      <c r="W286" s="10">
        <f>SUM('Data Input (1908-1910)'!R286:T286)/3/'Data Input (1908-1910)'!N286*100</f>
        <v>13.546423135464231</v>
      </c>
      <c r="X286">
        <f>'Data Input (1908-1910)'!AS286/SUM('Data Input (1908-1910)'!L286:M286)*100</f>
        <v>100</v>
      </c>
      <c r="Y286">
        <f>SUM('Data Input (1908-1910)'!AP286:AQ286)/SUM('Data Input (1908-1910)'!L286:M286)*100</f>
        <v>0</v>
      </c>
      <c r="Z286">
        <f>SUM('Data Input (1908-1910)'!AT286:AU286)/SUM('Data Input (1908-1910)'!L286:M286)*100</f>
        <v>0</v>
      </c>
      <c r="AA286" s="10">
        <f>'Data Input (1908-1910)'!BI286*100</f>
        <v>20.728291316526612</v>
      </c>
      <c r="AB286" s="9">
        <f>LN('Data Input (1908-1910)'!G286/('Data Input (1908-1910)'!BP286/100))</f>
        <v>4.3343962836494496</v>
      </c>
      <c r="AC286">
        <f>IF(Tabel3[[#This Row],[Soil_Type]]="SAND",1,0)</f>
        <v>1</v>
      </c>
      <c r="AD286" s="10">
        <f>IF(Tabel3[[#This Row],[WPS_Presence]]="Present",1,0)</f>
        <v>0</v>
      </c>
      <c r="AE286">
        <f>'Data Input (1908-1910)'!AV286/SUM('Data Input (1908-1910)'!L286:M286)*1000</f>
        <v>0</v>
      </c>
      <c r="AF286">
        <f>'Data Input (1908-1910)'!AW286/SUM('Data Input (1908-1910)'!L286:M286)*1000</f>
        <v>0</v>
      </c>
      <c r="AG286">
        <f>'Data Input (1908-1910)'!BE286*100</f>
        <v>7.8651685393258424</v>
      </c>
    </row>
    <row r="287" spans="1:33" x14ac:dyDescent="0.25">
      <c r="A287">
        <f>Tabel1[[#This Row],[A_Code]]</f>
        <v>11407</v>
      </c>
      <c r="B287" t="str">
        <f>Tabel1[[#This Row],[Province]]</f>
        <v>Limburg</v>
      </c>
      <c r="C287" s="51">
        <f>SUM(Tabel1[[#This Row],[Inf_Deaths '[1877']]:[Inf_Deaths '[1879']]])/SUM(Tabel1[[#This Row],[Births '[1877']]:[Births '[1879']]])*100</f>
        <v>16.463414634146343</v>
      </c>
      <c r="D287">
        <f>SUM(Tabel1[[#This Row],[Births '[1877']]:[Births '[1879']]])/3/Tabel1[[#This Row],[F_Aged_15to49 '[1879']]]*100</f>
        <v>16.078431372549019</v>
      </c>
      <c r="E287">
        <f>SUM(Tabel1[[#This Row],[Ilg_Births '[1877']]:[Ilg_Births '[1879']]])/SUM(Tabel1[[#This Row],[Births '[1877']]:[Births '[1879']]])*100</f>
        <v>1.8292682926829267</v>
      </c>
      <c r="F287" s="9">
        <f>SUM(Tabel1[[#This Row],[M_Rom_Cath '[1879']]:[F_Rom_Cath '[1879']]])/Tabel1[[#This Row],[Pop_Size '[1879']]]*100</f>
        <v>99.932065217391312</v>
      </c>
      <c r="G287">
        <f>SUM(Tabel1[[#This Row],[M_Orthx_Prts '[1879']]:[F_Orthx_Prts '[1879']]])/Tabel1[[#This Row],[Pop_Size '[1879']]]*100</f>
        <v>0</v>
      </c>
      <c r="H287">
        <f>SUM(Tabel1[[#This Row],[M_Prt_Jews '[1879']]:[F_NL_Jews '[1879']]])/Tabel1[[#This Row],[Pop_Size '[1879']]]*100</f>
        <v>0</v>
      </c>
      <c r="I287" s="10">
        <f>Tabel1[[#This Row],[F_Lbr_Prtcp '[proxy1909']]]*100</f>
        <v>41.378413524057216</v>
      </c>
      <c r="J287" s="9">
        <f>LN((SUM(Tabel1[[#This Row],[Pop_Size '[1877']]:[Pop_Size '[1878']]])/2)/(Tabel1[[#This Row],[Area_Size '[1879']]]/100))</f>
        <v>5.5612237001988731</v>
      </c>
      <c r="K287">
        <f>IF(Tabel1[[#This Row],[Soil_Type]]="Sand", 1, 0)</f>
        <v>0</v>
      </c>
      <c r="L287" s="10">
        <f>IF(Tabel1[[#This Row],[WPS_Presence]]="Present", 1, 0)</f>
        <v>0</v>
      </c>
      <c r="M287">
        <f>Tabel1[[#This Row],[Med_Dr '[1878']]]/(SUM(Tabel1[[#This Row],[Pop_Size '[1877']]:[Pop_Size '[1878']]])/2)*1000</f>
        <v>0</v>
      </c>
      <c r="N287">
        <f>SUM(Tabel1[[#This Row],[Cntry_Srgn '[1878']]:[Twn_Srgn '[1878']]])/(SUM(Tabel1[[#This Row],[Pop_Size '[1877']]:[Pop_Size '[1878']]])/2)*1000</f>
        <v>0.68166325835037489</v>
      </c>
      <c r="O287">
        <f>Tabel1[[#This Row],[Midw '[1878']]]/(SUM(Tabel1[[#This Row],[Pop_Size '[1877']]:[Pop_Size '[1878']]])/2)*1000</f>
        <v>0</v>
      </c>
      <c r="P287">
        <f>Tabel1[[#This Row],[Avg_Inf_Vacc '[1877-1879']]]*100</f>
        <v>3.6585365853658542</v>
      </c>
      <c r="Q287">
        <f>Tabel1[[#This Row],[Avg_Tdlr_Vacc '[1867-1870']]]*100</f>
        <v>3.0487804878048781</v>
      </c>
      <c r="S287">
        <f>'Data Input (1908-1910)'!B287</f>
        <v>11208</v>
      </c>
      <c r="T287" s="10" t="str">
        <f>'Data Input (1908-1910)'!C287</f>
        <v>Limburg</v>
      </c>
      <c r="U287" s="51">
        <f>SUM('Data Input (1908-1910)'!D287:F287)/SUM('Data Input (1908-1910)'!R287:T287)*100</f>
        <v>82.35294117647058</v>
      </c>
      <c r="V287">
        <f>SUM('Data Input (1908-1910)'!X287:Z287)/SUM('Data Input (1908-1910)'!R287:T287)*100</f>
        <v>2.9411764705882351</v>
      </c>
      <c r="W287" s="10">
        <f>SUM('Data Input (1908-1910)'!R287:T287)/3/'Data Input (1908-1910)'!N287*100</f>
        <v>7.6576576576576585</v>
      </c>
      <c r="X287">
        <f>'Data Input (1908-1910)'!AS287/SUM('Data Input (1908-1910)'!L287:M287)*100</f>
        <v>100</v>
      </c>
      <c r="Y287">
        <f>SUM('Data Input (1908-1910)'!AP287:AQ287)/SUM('Data Input (1908-1910)'!L287:M287)*100</f>
        <v>0</v>
      </c>
      <c r="Z287">
        <f>SUM('Data Input (1908-1910)'!AT287:AU287)/SUM('Data Input (1908-1910)'!L287:M287)*100</f>
        <v>0</v>
      </c>
      <c r="AA287" s="10">
        <f>'Data Input (1908-1910)'!BI287*100</f>
        <v>20.930232558139537</v>
      </c>
      <c r="AB287" s="9">
        <f>LN('Data Input (1908-1910)'!G287/('Data Input (1908-1910)'!BP287/100))</f>
        <v>4.9127421922238854</v>
      </c>
      <c r="AC287">
        <f>IF(Tabel3[[#This Row],[Soil_Type]]="SAND",1,0)</f>
        <v>1</v>
      </c>
      <c r="AD287" s="10">
        <f>IF(Tabel3[[#This Row],[WPS_Presence]]="Present",1,0)</f>
        <v>0</v>
      </c>
      <c r="AE287">
        <f>'Data Input (1908-1910)'!AV287/SUM('Data Input (1908-1910)'!L287:M287)*1000</f>
        <v>0</v>
      </c>
      <c r="AF287">
        <f>'Data Input (1908-1910)'!AW287/SUM('Data Input (1908-1910)'!L287:M287)*1000</f>
        <v>45.485871812543074</v>
      </c>
      <c r="AG287">
        <f>'Data Input (1908-1910)'!BE287*100</f>
        <v>4.4117647058823533</v>
      </c>
    </row>
    <row r="288" spans="1:33" x14ac:dyDescent="0.25">
      <c r="A288">
        <f>Tabel1[[#This Row],[A_Code]]</f>
        <v>10902</v>
      </c>
      <c r="B288" t="str">
        <f>Tabel1[[#This Row],[Province]]</f>
        <v>Limburg</v>
      </c>
      <c r="C288" s="51">
        <f>SUM(Tabel1[[#This Row],[Inf_Deaths '[1877']]:[Inf_Deaths '[1879']]])/SUM(Tabel1[[#This Row],[Births '[1877']]:[Births '[1879']]])*100</f>
        <v>20.124481327800829</v>
      </c>
      <c r="D288">
        <f>SUM(Tabel1[[#This Row],[Births '[1877']]:[Births '[1879']]])/3/Tabel1[[#This Row],[F_Aged_15to49 '[1879']]]*100</f>
        <v>13.850574712643676</v>
      </c>
      <c r="E288">
        <f>SUM(Tabel1[[#This Row],[Ilg_Births '[1877']]:[Ilg_Births '[1879']]])/SUM(Tabel1[[#This Row],[Births '[1877']]:[Births '[1879']]])*100</f>
        <v>1.2448132780082988</v>
      </c>
      <c r="F288" s="9">
        <f>SUM(Tabel1[[#This Row],[M_Rom_Cath '[1879']]:[F_Rom_Cath '[1879']]])/Tabel1[[#This Row],[Pop_Size '[1879']]]*100</f>
        <v>97.727717923604303</v>
      </c>
      <c r="G288">
        <f>SUM(Tabel1[[#This Row],[M_Orthx_Prts '[1879']]:[F_Orthx_Prts '[1879']]])/Tabel1[[#This Row],[Pop_Size '[1879']]]*100</f>
        <v>0</v>
      </c>
      <c r="H288">
        <f>SUM(Tabel1[[#This Row],[M_Prt_Jews '[1879']]:[F_NL_Jews '[1879']]])/Tabel1[[#This Row],[Pop_Size '[1879']]]*100</f>
        <v>1.1753183153770812</v>
      </c>
      <c r="I288" s="10">
        <f>Tabel1[[#This Row],[F_Lbr_Prtcp '[proxy1909']]]*100</f>
        <v>38.285118582225699</v>
      </c>
      <c r="J288" s="9">
        <f>LN((SUM(Tabel1[[#This Row],[Pop_Size '[1877']]:[Pop_Size '[1878']]])/2)/(Tabel1[[#This Row],[Area_Size '[1879']]]/100))</f>
        <v>5.0471378584404247</v>
      </c>
      <c r="K288">
        <f>IF(Tabel1[[#This Row],[Soil_Type]]="Sand", 1, 0)</f>
        <v>0</v>
      </c>
      <c r="L288" s="10">
        <f>IF(Tabel1[[#This Row],[WPS_Presence]]="Present", 1, 0)</f>
        <v>0</v>
      </c>
      <c r="M288">
        <f>Tabel1[[#This Row],[Med_Dr '[1878']]]/(SUM(Tabel1[[#This Row],[Pop_Size '[1877']]:[Pop_Size '[1878']]])/2)*1000</f>
        <v>0</v>
      </c>
      <c r="N288">
        <f>SUM(Tabel1[[#This Row],[Cntry_Srgn '[1878']]:[Twn_Srgn '[1878']]])/(SUM(Tabel1[[#This Row],[Pop_Size '[1877']]:[Pop_Size '[1878']]])/2)*1000</f>
        <v>0.18537399202891833</v>
      </c>
      <c r="O288">
        <f>Tabel1[[#This Row],[Midw '[1878']]]/(SUM(Tabel1[[#This Row],[Pop_Size '[1877']]:[Pop_Size '[1878']]])/2)*1000</f>
        <v>0.18537399202891833</v>
      </c>
      <c r="P288">
        <f>Tabel1[[#This Row],[Avg_Inf_Vacc '[1877-1879']]]*100</f>
        <v>8.9211618257261414</v>
      </c>
      <c r="Q288">
        <f>Tabel1[[#This Row],[Avg_Tdlr_Vacc '[1867-1870']]]*100</f>
        <v>29.526942355889723</v>
      </c>
      <c r="S288">
        <f>'Data Input (1908-1910)'!B288</f>
        <v>11407</v>
      </c>
      <c r="T288" s="10" t="str">
        <f>'Data Input (1908-1910)'!C288</f>
        <v>Limburg</v>
      </c>
      <c r="U288" s="51">
        <f>SUM('Data Input (1908-1910)'!D288:F288)/SUM('Data Input (1908-1910)'!R288:T288)*100</f>
        <v>13.882863340563992</v>
      </c>
      <c r="V288">
        <f>SUM('Data Input (1908-1910)'!X288:Z288)/SUM('Data Input (1908-1910)'!R288:T288)*100</f>
        <v>2.3861171366594358</v>
      </c>
      <c r="W288" s="10">
        <f>SUM('Data Input (1908-1910)'!R288:T288)/3/'Data Input (1908-1910)'!N288*100</f>
        <v>18.447378951580632</v>
      </c>
      <c r="X288">
        <f>'Data Input (1908-1910)'!AS288/SUM('Data Input (1908-1910)'!L288:M288)*100</f>
        <v>95.688493667475072</v>
      </c>
      <c r="Y288">
        <f>SUM('Data Input (1908-1910)'!AP288:AQ288)/SUM('Data Input (1908-1910)'!L288:M288)*100</f>
        <v>0.56588520614389648</v>
      </c>
      <c r="Z288">
        <f>SUM('Data Input (1908-1910)'!AT288:AU288)/SUM('Data Input (1908-1910)'!L288:M288)*100</f>
        <v>0.35030988951765024</v>
      </c>
      <c r="AA288" s="10">
        <f>'Data Input (1908-1910)'!BI288*100</f>
        <v>41.378413524057216</v>
      </c>
      <c r="AB288" s="9">
        <f>LN('Data Input (1908-1910)'!G288/('Data Input (1908-1910)'!BP288/100))</f>
        <v>6.4841725176786342</v>
      </c>
      <c r="AC288">
        <f>IF(Tabel3[[#This Row],[Soil_Type]]="SAND",1,0)</f>
        <v>0</v>
      </c>
      <c r="AD288" s="10">
        <f>IF(Tabel3[[#This Row],[WPS_Presence]]="Present",1,0)</f>
        <v>1</v>
      </c>
      <c r="AE288">
        <f>'Data Input (1908-1910)'!AV288/SUM('Data Input (1908-1910)'!L288:M288)*1000</f>
        <v>0</v>
      </c>
      <c r="AF288">
        <f>'Data Input (1908-1910)'!AW288/SUM('Data Input (1908-1910)'!L288:M288)*1000</f>
        <v>0</v>
      </c>
      <c r="AG288">
        <f>'Data Input (1908-1910)'!BE288*100</f>
        <v>0.72306579898770795</v>
      </c>
    </row>
    <row r="289" spans="1:33" x14ac:dyDescent="0.25">
      <c r="A289">
        <f>Tabel1[[#This Row],[A_Code]]</f>
        <v>10205</v>
      </c>
      <c r="B289" t="str">
        <f>Tabel1[[#This Row],[Province]]</f>
        <v>Limburg</v>
      </c>
      <c r="C289" s="51">
        <f>SUM(Tabel1[[#This Row],[Inf_Deaths '[1877']]:[Inf_Deaths '[1879']]])/SUM(Tabel1[[#This Row],[Births '[1877']]:[Births '[1879']]])*100</f>
        <v>10.569105691056912</v>
      </c>
      <c r="D289">
        <f>SUM(Tabel1[[#This Row],[Births '[1877']]:[Births '[1879']]])/3/Tabel1[[#This Row],[F_Aged_15to49 '[1879']]]*100</f>
        <v>13.851351351351351</v>
      </c>
      <c r="E289">
        <f>SUM(Tabel1[[#This Row],[Ilg_Births '[1877']]:[Ilg_Births '[1879']]])/SUM(Tabel1[[#This Row],[Births '[1877']]:[Births '[1879']]])*100</f>
        <v>0.81300813008130091</v>
      </c>
      <c r="F289" s="9">
        <f>SUM(Tabel1[[#This Row],[M_Rom_Cath '[1879']]:[F_Rom_Cath '[1879']]])/Tabel1[[#This Row],[Pop_Size '[1879']]]*100</f>
        <v>100</v>
      </c>
      <c r="G289">
        <f>SUM(Tabel1[[#This Row],[M_Orthx_Prts '[1879']]:[F_Orthx_Prts '[1879']]])/Tabel1[[#This Row],[Pop_Size '[1879']]]*100</f>
        <v>0</v>
      </c>
      <c r="H289">
        <f>SUM(Tabel1[[#This Row],[M_Prt_Jews '[1879']]:[F_NL_Jews '[1879']]])/Tabel1[[#This Row],[Pop_Size '[1879']]]*100</f>
        <v>0</v>
      </c>
      <c r="I289" s="10">
        <f>Tabel1[[#This Row],[F_Lbr_Prtcp '[proxy1909']]]*100</f>
        <v>37.281636131231359</v>
      </c>
      <c r="J289" s="9">
        <f>LN((SUM(Tabel1[[#This Row],[Pop_Size '[1877']]:[Pop_Size '[1878']]])/2)/(Tabel1[[#This Row],[Area_Size '[1879']]]/100))</f>
        <v>3.9387727485295287</v>
      </c>
      <c r="K289">
        <f>IF(Tabel1[[#This Row],[Soil_Type]]="Sand", 1, 0)</f>
        <v>1</v>
      </c>
      <c r="L289" s="10">
        <f>IF(Tabel1[[#This Row],[WPS_Presence]]="Present", 1, 0)</f>
        <v>0</v>
      </c>
      <c r="M289">
        <f>Tabel1[[#This Row],[Med_Dr '[1878']]]/(SUM(Tabel1[[#This Row],[Pop_Size '[1877']]:[Pop_Size '[1878']]])/2)*1000</f>
        <v>0</v>
      </c>
      <c r="N289">
        <f>SUM(Tabel1[[#This Row],[Cntry_Srgn '[1878']]:[Twn_Srgn '[1878']]])/(SUM(Tabel1[[#This Row],[Pop_Size '[1877']]:[Pop_Size '[1878']]])/2)*1000</f>
        <v>0.2794466955428252</v>
      </c>
      <c r="O289">
        <f>Tabel1[[#This Row],[Midw '[1878']]]/(SUM(Tabel1[[#This Row],[Pop_Size '[1877']]:[Pop_Size '[1878']]])/2)*1000</f>
        <v>0.2794466955428252</v>
      </c>
      <c r="P289">
        <f>Tabel1[[#This Row],[Avg_Inf_Vacc '[1877-1879']]]*100</f>
        <v>21.951219512195124</v>
      </c>
      <c r="Q289">
        <f>Tabel1[[#This Row],[Avg_Tdlr_Vacc '[1867-1870']]]*100</f>
        <v>12.823475046210719</v>
      </c>
      <c r="S289">
        <f>'Data Input (1908-1910)'!B289</f>
        <v>10902</v>
      </c>
      <c r="T289" s="10" t="str">
        <f>'Data Input (1908-1910)'!C289</f>
        <v>Limburg</v>
      </c>
      <c r="U289" s="51">
        <f>SUM('Data Input (1908-1910)'!D289:F289)/SUM('Data Input (1908-1910)'!R289:T289)*100</f>
        <v>18.200549450549449</v>
      </c>
      <c r="V289">
        <f>SUM('Data Input (1908-1910)'!X289:Z289)/SUM('Data Input (1908-1910)'!R289:T289)*100</f>
        <v>1.5796703296703296</v>
      </c>
      <c r="W289" s="10">
        <f>SUM('Data Input (1908-1910)'!R289:T289)/3/'Data Input (1908-1910)'!N289*100</f>
        <v>19.39781508126832</v>
      </c>
      <c r="X289">
        <f>'Data Input (1908-1910)'!AS289/SUM('Data Input (1908-1910)'!L289:M289)*100</f>
        <v>90.763088648942926</v>
      </c>
      <c r="Y289">
        <f>SUM('Data Input (1908-1910)'!AP289:AQ289)/SUM('Data Input (1908-1910)'!L289:M289)*100</f>
        <v>0.67144542237546501</v>
      </c>
      <c r="Z289">
        <f>SUM('Data Input (1908-1910)'!AT289:AU289)/SUM('Data Input (1908-1910)'!L289:M289)*100</f>
        <v>0.37201705834316301</v>
      </c>
      <c r="AA289" s="10">
        <f>'Data Input (1908-1910)'!BI289*100</f>
        <v>38.285118582225699</v>
      </c>
      <c r="AB289" s="9">
        <f>LN('Data Input (1908-1910)'!G289/('Data Input (1908-1910)'!BP289/100))</f>
        <v>5.7681623640642092</v>
      </c>
      <c r="AC289">
        <f>IF(Tabel3[[#This Row],[Soil_Type]]="SAND",1,0)</f>
        <v>0</v>
      </c>
      <c r="AD289" s="10">
        <f>IF(Tabel3[[#This Row],[WPS_Presence]]="Present",1,0)</f>
        <v>0</v>
      </c>
      <c r="AE289">
        <f>'Data Input (1908-1910)'!AV289/SUM('Data Input (1908-1910)'!L289:M289)*1000</f>
        <v>0.18147173577715273</v>
      </c>
      <c r="AF289">
        <f>'Data Input (1908-1910)'!AW289/SUM('Data Input (1908-1910)'!L289:M289)*1000</f>
        <v>9.255058524634789</v>
      </c>
      <c r="AG289">
        <f>'Data Input (1908-1910)'!BE289*100</f>
        <v>0.61813186813186816</v>
      </c>
    </row>
    <row r="290" spans="1:33" x14ac:dyDescent="0.25">
      <c r="A290">
        <f>Tabel1[[#This Row],[A_Code]]</f>
        <v>10138</v>
      </c>
      <c r="B290" t="str">
        <f>Tabel1[[#This Row],[Province]]</f>
        <v>Limburg</v>
      </c>
      <c r="C290" s="51">
        <f>SUM(Tabel1[[#This Row],[Inf_Deaths '[1877']]:[Inf_Deaths '[1879']]])/SUM(Tabel1[[#This Row],[Births '[1877']]:[Births '[1879']]])*100</f>
        <v>11.504424778761061</v>
      </c>
      <c r="D290">
        <f>SUM(Tabel1[[#This Row],[Births '[1877']]:[Births '[1879']]])/3/Tabel1[[#This Row],[F_Aged_15to49 '[1879']]]*100</f>
        <v>17.199391171993909</v>
      </c>
      <c r="E290">
        <f>SUM(Tabel1[[#This Row],[Ilg_Births '[1877']]:[Ilg_Births '[1879']]])/SUM(Tabel1[[#This Row],[Births '[1877']]:[Births '[1879']]])*100</f>
        <v>1.7699115044247788</v>
      </c>
      <c r="F290" s="9">
        <f>SUM(Tabel1[[#This Row],[M_Rom_Cath '[1879']]:[F_Rom_Cath '[1879']]])/Tabel1[[#This Row],[Pop_Size '[1879']]]*100</f>
        <v>99.903288201160549</v>
      </c>
      <c r="G290">
        <f>SUM(Tabel1[[#This Row],[M_Orthx_Prts '[1879']]:[F_Orthx_Prts '[1879']]])/Tabel1[[#This Row],[Pop_Size '[1879']]]*100</f>
        <v>0</v>
      </c>
      <c r="H290">
        <f>SUM(Tabel1[[#This Row],[M_Prt_Jews '[1879']]:[F_NL_Jews '[1879']]])/Tabel1[[#This Row],[Pop_Size '[1879']]]*100</f>
        <v>0</v>
      </c>
      <c r="I290" s="10">
        <f>Tabel1[[#This Row],[F_Lbr_Prtcp '[proxy1909']]]*100</f>
        <v>42.731277533039645</v>
      </c>
      <c r="J290" s="9">
        <f>LN((SUM(Tabel1[[#This Row],[Pop_Size '[1877']]:[Pop_Size '[1878']]])/2)/(Tabel1[[#This Row],[Area_Size '[1879']]]/100))</f>
        <v>5.1930189943124683</v>
      </c>
      <c r="K290">
        <f>IF(Tabel1[[#This Row],[Soil_Type]]="Sand", 1, 0)</f>
        <v>1</v>
      </c>
      <c r="L290" s="10">
        <f>IF(Tabel1[[#This Row],[WPS_Presence]]="Present", 1, 0)</f>
        <v>0</v>
      </c>
      <c r="M290">
        <f>Tabel1[[#This Row],[Med_Dr '[1878']]]/(SUM(Tabel1[[#This Row],[Pop_Size '[1877']]:[Pop_Size '[1878']]])/2)*1000</f>
        <v>0</v>
      </c>
      <c r="N290">
        <f>SUM(Tabel1[[#This Row],[Cntry_Srgn '[1878']]:[Twn_Srgn '[1878']]])/(SUM(Tabel1[[#This Row],[Pop_Size '[1877']]:[Pop_Size '[1878']]])/2)*1000</f>
        <v>0</v>
      </c>
      <c r="O290">
        <f>Tabel1[[#This Row],[Midw '[1878']]]/(SUM(Tabel1[[#This Row],[Pop_Size '[1877']]:[Pop_Size '[1878']]])/2)*1000</f>
        <v>0</v>
      </c>
      <c r="P290">
        <f>Tabel1[[#This Row],[Avg_Inf_Vacc '[1877-1879']]]*100</f>
        <v>0</v>
      </c>
      <c r="Q290">
        <f>Tabel1[[#This Row],[Avg_Tdlr_Vacc '[1867-1870']]]*100</f>
        <v>0</v>
      </c>
      <c r="S290">
        <f>'Data Input (1908-1910)'!B290</f>
        <v>10205</v>
      </c>
      <c r="T290" s="10" t="str">
        <f>'Data Input (1908-1910)'!C290</f>
        <v>Limburg</v>
      </c>
      <c r="U290" s="51">
        <f>SUM('Data Input (1908-1910)'!D290:F290)/SUM('Data Input (1908-1910)'!R290:T290)*100</f>
        <v>9.4713656387665193</v>
      </c>
      <c r="V290">
        <f>SUM('Data Input (1908-1910)'!X290:Z290)/SUM('Data Input (1908-1910)'!R290:T290)*100</f>
        <v>0.22026431718061676</v>
      </c>
      <c r="W290" s="10">
        <f>SUM('Data Input (1908-1910)'!R290:T290)/3/'Data Input (1908-1910)'!N290*100</f>
        <v>15.348208248816769</v>
      </c>
      <c r="X290">
        <f>'Data Input (1908-1910)'!AS290/SUM('Data Input (1908-1910)'!L290:M290)*100</f>
        <v>99.889988998899895</v>
      </c>
      <c r="Y290">
        <f>SUM('Data Input (1908-1910)'!AP290:AQ290)/SUM('Data Input (1908-1910)'!L290:M290)*100</f>
        <v>0</v>
      </c>
      <c r="Z290">
        <f>SUM('Data Input (1908-1910)'!AT290:AU290)/SUM('Data Input (1908-1910)'!L290:M290)*100</f>
        <v>2.2002200220022E-2</v>
      </c>
      <c r="AA290" s="10">
        <f>'Data Input (1908-1910)'!BI290*100</f>
        <v>37.281636131231359</v>
      </c>
      <c r="AB290" s="9">
        <f>LN('Data Input (1908-1910)'!G290/('Data Input (1908-1910)'!BP290/100))</f>
        <v>4.2060581930736642</v>
      </c>
      <c r="AC290">
        <f>IF(Tabel3[[#This Row],[Soil_Type]]="SAND",1,0)</f>
        <v>1</v>
      </c>
      <c r="AD290" s="10">
        <f>IF(Tabel3[[#This Row],[WPS_Presence]]="Present",1,0)</f>
        <v>0</v>
      </c>
      <c r="AE290">
        <f>'Data Input (1908-1910)'!AV290/SUM('Data Input (1908-1910)'!L290:M290)*1000</f>
        <v>0.22002200220022003</v>
      </c>
      <c r="AF290">
        <f>'Data Input (1908-1910)'!AW290/SUM('Data Input (1908-1910)'!L290:M290)*1000</f>
        <v>1.1001100110011</v>
      </c>
      <c r="AG290">
        <f>'Data Input (1908-1910)'!BE290*100</f>
        <v>8.5168869309838477</v>
      </c>
    </row>
    <row r="291" spans="1:33" x14ac:dyDescent="0.25">
      <c r="A291">
        <f>Tabel1[[#This Row],[A_Code]]</f>
        <v>10840</v>
      </c>
      <c r="B291" t="str">
        <f>Tabel1[[#This Row],[Province]]</f>
        <v>Limburg</v>
      </c>
      <c r="C291" s="51">
        <f>SUM(Tabel1[[#This Row],[Inf_Deaths '[1877']]:[Inf_Deaths '[1879']]])/SUM(Tabel1[[#This Row],[Births '[1877']]:[Births '[1879']]])*100</f>
        <v>7.1428571428571423</v>
      </c>
      <c r="D291">
        <f>SUM(Tabel1[[#This Row],[Births '[1877']]:[Births '[1879']]])/3/Tabel1[[#This Row],[F_Aged_15to49 '[1879']]]*100</f>
        <v>10.77752117013087</v>
      </c>
      <c r="E291">
        <f>SUM(Tabel1[[#This Row],[Ilg_Births '[1877']]:[Ilg_Births '[1879']]])/SUM(Tabel1[[#This Row],[Births '[1877']]:[Births '[1879']]])*100</f>
        <v>0.7142857142857143</v>
      </c>
      <c r="F291" s="9">
        <f>SUM(Tabel1[[#This Row],[M_Rom_Cath '[1879']]:[F_Rom_Cath '[1879']]])/Tabel1[[#This Row],[Pop_Size '[1879']]]*100</f>
        <v>99.321857068335945</v>
      </c>
      <c r="G291">
        <f>SUM(Tabel1[[#This Row],[M_Orthx_Prts '[1879']]:[F_Orthx_Prts '[1879']]])/Tabel1[[#This Row],[Pop_Size '[1879']]]*100</f>
        <v>0</v>
      </c>
      <c r="H291">
        <f>SUM(Tabel1[[#This Row],[M_Prt_Jews '[1879']]:[F_NL_Jews '[1879']]])/Tabel1[[#This Row],[Pop_Size '[1879']]]*100</f>
        <v>0</v>
      </c>
      <c r="I291" s="10">
        <f>Tabel1[[#This Row],[F_Lbr_Prtcp '[proxy1909']]]*100</f>
        <v>36.495535714285715</v>
      </c>
      <c r="J291" s="9">
        <f>LN((SUM(Tabel1[[#This Row],[Pop_Size '[1877']]:[Pop_Size '[1878']]])/2)/(Tabel1[[#This Row],[Area_Size '[1879']]]/100))</f>
        <v>4.1367272815639087</v>
      </c>
      <c r="K291">
        <f>IF(Tabel1[[#This Row],[Soil_Type]]="Sand", 1, 0)</f>
        <v>1</v>
      </c>
      <c r="L291" s="10">
        <f>IF(Tabel1[[#This Row],[WPS_Presence]]="Present", 1, 0)</f>
        <v>0</v>
      </c>
      <c r="M291">
        <f>Tabel1[[#This Row],[Med_Dr '[1878']]]/(SUM(Tabel1[[#This Row],[Pop_Size '[1877']]:[Pop_Size '[1878']]])/2)*1000</f>
        <v>0</v>
      </c>
      <c r="N291">
        <f>SUM(Tabel1[[#This Row],[Cntry_Srgn '[1878']]:[Twn_Srgn '[1878']]])/(SUM(Tabel1[[#This Row],[Pop_Size '[1877']]:[Pop_Size '[1878']]])/2)*1000</f>
        <v>0.54719562243502051</v>
      </c>
      <c r="O291">
        <f>Tabel1[[#This Row],[Midw '[1878']]]/(SUM(Tabel1[[#This Row],[Pop_Size '[1877']]:[Pop_Size '[1878']]])/2)*1000</f>
        <v>0.54719562243502051</v>
      </c>
      <c r="P291">
        <f>Tabel1[[#This Row],[Avg_Inf_Vacc '[1877-1879']]]*100</f>
        <v>35</v>
      </c>
      <c r="Q291">
        <f>Tabel1[[#This Row],[Avg_Tdlr_Vacc '[1867-1870']]]*100</f>
        <v>30.84763948497854</v>
      </c>
      <c r="S291">
        <f>'Data Input (1908-1910)'!B291</f>
        <v>10138</v>
      </c>
      <c r="T291" s="10" t="str">
        <f>'Data Input (1908-1910)'!C291</f>
        <v>Limburg</v>
      </c>
      <c r="U291" s="51">
        <f>SUM('Data Input (1908-1910)'!D291:F291)/SUM('Data Input (1908-1910)'!R291:T291)*100</f>
        <v>23.300970873786408</v>
      </c>
      <c r="V291">
        <f>SUM('Data Input (1908-1910)'!X291:Z291)/SUM('Data Input (1908-1910)'!R291:T291)*100</f>
        <v>0</v>
      </c>
      <c r="W291" s="10">
        <f>SUM('Data Input (1908-1910)'!R291:T291)/3/'Data Input (1908-1910)'!N291*100</f>
        <v>14.927536231884059</v>
      </c>
      <c r="X291">
        <f>'Data Input (1908-1910)'!AS291/SUM('Data Input (1908-1910)'!L291:M291)*100</f>
        <v>99.308556611927401</v>
      </c>
      <c r="Y291">
        <f>SUM('Data Input (1908-1910)'!AP291:AQ291)/SUM('Data Input (1908-1910)'!L291:M291)*100</f>
        <v>0</v>
      </c>
      <c r="Z291">
        <f>SUM('Data Input (1908-1910)'!AT291:AU291)/SUM('Data Input (1908-1910)'!L291:M291)*100</f>
        <v>0</v>
      </c>
      <c r="AA291" s="10">
        <f>'Data Input (1908-1910)'!BI291*100</f>
        <v>42.731277533039645</v>
      </c>
      <c r="AB291" s="9">
        <f>LN('Data Input (1908-1910)'!G291/('Data Input (1908-1910)'!BP291/100))</f>
        <v>5.2921459726434943</v>
      </c>
      <c r="AC291">
        <f>IF(Tabel3[[#This Row],[Soil_Type]]="SAND",1,0)</f>
        <v>1</v>
      </c>
      <c r="AD291" s="10">
        <f>IF(Tabel3[[#This Row],[WPS_Presence]]="Present",1,0)</f>
        <v>0</v>
      </c>
      <c r="AE291">
        <f>'Data Input (1908-1910)'!AV291/SUM('Data Input (1908-1910)'!L291:M291)*1000</f>
        <v>0</v>
      </c>
      <c r="AF291">
        <f>'Data Input (1908-1910)'!AW291/SUM('Data Input (1908-1910)'!L291:M291)*1000</f>
        <v>0</v>
      </c>
      <c r="AG291">
        <f>'Data Input (1908-1910)'!BE291*100</f>
        <v>4.8543689320388346</v>
      </c>
    </row>
    <row r="292" spans="1:33" x14ac:dyDescent="0.25">
      <c r="A292">
        <f>Tabel1[[#This Row],[A_Code]]</f>
        <v>11177</v>
      </c>
      <c r="B292" t="str">
        <f>Tabel1[[#This Row],[Province]]</f>
        <v>Limburg</v>
      </c>
      <c r="C292" s="51">
        <f>SUM(Tabel1[[#This Row],[Inf_Deaths '[1877']]:[Inf_Deaths '[1879']]])/SUM(Tabel1[[#This Row],[Births '[1877']]:[Births '[1879']]])*100</f>
        <v>12.76595744680851</v>
      </c>
      <c r="D292">
        <f>SUM(Tabel1[[#This Row],[Births '[1877']]:[Births '[1879']]])/3/Tabel1[[#This Row],[F_Aged_15to49 '[1879']]]*100</f>
        <v>18.007662835249043</v>
      </c>
      <c r="E292">
        <f>SUM(Tabel1[[#This Row],[Ilg_Births '[1877']]:[Ilg_Births '[1879']]])/SUM(Tabel1[[#This Row],[Births '[1877']]:[Births '[1879']]])*100</f>
        <v>4.2553191489361701</v>
      </c>
      <c r="F292" s="9">
        <f>SUM(Tabel1[[#This Row],[M_Rom_Cath '[1879']]:[F_Rom_Cath '[1879']]])/Tabel1[[#This Row],[Pop_Size '[1879']]]*100</f>
        <v>100</v>
      </c>
      <c r="G292">
        <f>SUM(Tabel1[[#This Row],[M_Orthx_Prts '[1879']]:[F_Orthx_Prts '[1879']]])/Tabel1[[#This Row],[Pop_Size '[1879']]]*100</f>
        <v>0</v>
      </c>
      <c r="H292">
        <f>SUM(Tabel1[[#This Row],[M_Prt_Jews '[1879']]:[F_NL_Jews '[1879']]])/Tabel1[[#This Row],[Pop_Size '[1879']]]*100</f>
        <v>0</v>
      </c>
      <c r="I292" s="10">
        <f>Tabel1[[#This Row],[F_Lbr_Prtcp '[proxy1909']]]*100</f>
        <v>33.663366336633665</v>
      </c>
      <c r="J292" s="9">
        <f>LN((SUM(Tabel1[[#This Row],[Pop_Size '[1877']]:[Pop_Size '[1878']]])/2)/(Tabel1[[#This Row],[Area_Size '[1879']]]/100))</f>
        <v>5.0178450857544572</v>
      </c>
      <c r="K292">
        <f>IF(Tabel1[[#This Row],[Soil_Type]]="Sand", 1, 0)</f>
        <v>0</v>
      </c>
      <c r="L292" s="10">
        <f>IF(Tabel1[[#This Row],[WPS_Presence]]="Present", 1, 0)</f>
        <v>0</v>
      </c>
      <c r="M292">
        <f>Tabel1[[#This Row],[Med_Dr '[1878']]]/(SUM(Tabel1[[#This Row],[Pop_Size '[1877']]:[Pop_Size '[1878']]])/2)*1000</f>
        <v>0</v>
      </c>
      <c r="N292">
        <f>SUM(Tabel1[[#This Row],[Cntry_Srgn '[1878']]:[Twn_Srgn '[1878']]])/(SUM(Tabel1[[#This Row],[Pop_Size '[1877']]:[Pop_Size '[1878']]])/2)*1000</f>
        <v>0</v>
      </c>
      <c r="O292">
        <f>Tabel1[[#This Row],[Midw '[1878']]]/(SUM(Tabel1[[#This Row],[Pop_Size '[1877']]:[Pop_Size '[1878']]])/2)*1000</f>
        <v>0</v>
      </c>
      <c r="P292">
        <f>Tabel1[[#This Row],[Avg_Inf_Vacc '[1877-1879']]]*100</f>
        <v>10.638297872340425</v>
      </c>
      <c r="Q292">
        <f>Tabel1[[#This Row],[Avg_Tdlr_Vacc '[1867-1870']]]*100</f>
        <v>2.8409090909090908</v>
      </c>
      <c r="S292">
        <f>'Data Input (1908-1910)'!B292</f>
        <v>10840</v>
      </c>
      <c r="T292" s="10" t="str">
        <f>'Data Input (1908-1910)'!C292</f>
        <v>Limburg</v>
      </c>
      <c r="U292" s="51">
        <f>SUM('Data Input (1908-1910)'!D292:F292)/SUM('Data Input (1908-1910)'!R292:T292)*100</f>
        <v>11.827956989247312</v>
      </c>
      <c r="V292">
        <f>SUM('Data Input (1908-1910)'!X292:Z292)/SUM('Data Input (1908-1910)'!R292:T292)*100</f>
        <v>3.763440860215054</v>
      </c>
      <c r="W292" s="10">
        <f>SUM('Data Input (1908-1910)'!R292:T292)/3/'Data Input (1908-1910)'!N292*100</f>
        <v>9.43683409436834</v>
      </c>
      <c r="X292">
        <f>'Data Input (1908-1910)'!AS292/SUM('Data Input (1908-1910)'!L292:M292)*100</f>
        <v>99.717171717171709</v>
      </c>
      <c r="Y292">
        <f>SUM('Data Input (1908-1910)'!AP292:AQ292)/SUM('Data Input (1908-1910)'!L292:M292)*100</f>
        <v>4.0404040404040401E-2</v>
      </c>
      <c r="Z292">
        <f>SUM('Data Input (1908-1910)'!AT292:AU292)/SUM('Data Input (1908-1910)'!L292:M292)*100</f>
        <v>0</v>
      </c>
      <c r="AA292" s="10">
        <f>'Data Input (1908-1910)'!BI292*100</f>
        <v>36.495535714285715</v>
      </c>
      <c r="AB292" s="9">
        <f>LN('Data Input (1908-1910)'!G292/('Data Input (1908-1910)'!BP292/100))</f>
        <v>4.4576403662925852</v>
      </c>
      <c r="AC292">
        <f>IF(Tabel3[[#This Row],[Soil_Type]]="SAND",1,0)</f>
        <v>1</v>
      </c>
      <c r="AD292" s="10">
        <f>IF(Tabel3[[#This Row],[WPS_Presence]]="Present",1,0)</f>
        <v>0</v>
      </c>
      <c r="AE292">
        <f>'Data Input (1908-1910)'!AV292/SUM('Data Input (1908-1910)'!L292:M292)*1000</f>
        <v>0.40404040404040403</v>
      </c>
      <c r="AF292">
        <f>'Data Input (1908-1910)'!AW292/SUM('Data Input (1908-1910)'!L292:M292)*1000</f>
        <v>0.40404040404040403</v>
      </c>
      <c r="AG292">
        <f>'Data Input (1908-1910)'!BE292*100</f>
        <v>4.6594982078853047</v>
      </c>
    </row>
    <row r="293" spans="1:33" x14ac:dyDescent="0.25">
      <c r="A293">
        <f>Tabel1[[#This Row],[A_Code]]</f>
        <v>11176</v>
      </c>
      <c r="B293" t="str">
        <f>Tabel1[[#This Row],[Province]]</f>
        <v>Limburg</v>
      </c>
      <c r="C293" s="51">
        <f>SUM(Tabel1[[#This Row],[Inf_Deaths '[1877']]:[Inf_Deaths '[1879']]])/SUM(Tabel1[[#This Row],[Births '[1877']]:[Births '[1879']]])*100</f>
        <v>16.831683168316832</v>
      </c>
      <c r="D293">
        <f>SUM(Tabel1[[#This Row],[Births '[1877']]:[Births '[1879']]])/3/Tabel1[[#This Row],[F_Aged_15to49 '[1879']]]*100</f>
        <v>14.449213161659513</v>
      </c>
      <c r="E293">
        <f>SUM(Tabel1[[#This Row],[Ilg_Births '[1877']]:[Ilg_Births '[1879']]])/SUM(Tabel1[[#This Row],[Births '[1877']]:[Births '[1879']]])*100</f>
        <v>0.99009900990099009</v>
      </c>
      <c r="F293" s="9">
        <f>SUM(Tabel1[[#This Row],[M_Rom_Cath '[1879']]:[F_Rom_Cath '[1879']]])/Tabel1[[#This Row],[Pop_Size '[1879']]]*100</f>
        <v>100</v>
      </c>
      <c r="G293">
        <f>SUM(Tabel1[[#This Row],[M_Orthx_Prts '[1879']]:[F_Orthx_Prts '[1879']]])/Tabel1[[#This Row],[Pop_Size '[1879']]]*100</f>
        <v>0</v>
      </c>
      <c r="H293">
        <f>SUM(Tabel1[[#This Row],[M_Prt_Jews '[1879']]:[F_NL_Jews '[1879']]])/Tabel1[[#This Row],[Pop_Size '[1879']]]*100</f>
        <v>0</v>
      </c>
      <c r="I293" s="10">
        <f>Tabel1[[#This Row],[F_Lbr_Prtcp '[proxy1909']]]*100</f>
        <v>25.981873111782477</v>
      </c>
      <c r="J293" s="9">
        <f>LN((SUM(Tabel1[[#This Row],[Pop_Size '[1877']]:[Pop_Size '[1878']]])/2)/(Tabel1[[#This Row],[Area_Size '[1879']]]/100))</f>
        <v>4.5931472611590944</v>
      </c>
      <c r="K293">
        <f>IF(Tabel1[[#This Row],[Soil_Type]]="Sand", 1, 0)</f>
        <v>1</v>
      </c>
      <c r="L293" s="10">
        <f>IF(Tabel1[[#This Row],[WPS_Presence]]="Present", 1, 0)</f>
        <v>0</v>
      </c>
      <c r="M293">
        <f>Tabel1[[#This Row],[Med_Dr '[1878']]]/(SUM(Tabel1[[#This Row],[Pop_Size '[1877']]:[Pop_Size '[1878']]])/2)*1000</f>
        <v>0</v>
      </c>
      <c r="N293">
        <f>SUM(Tabel1[[#This Row],[Cntry_Srgn '[1878']]:[Twn_Srgn '[1878']]])/(SUM(Tabel1[[#This Row],[Pop_Size '[1877']]:[Pop_Size '[1878']]])/2)*1000</f>
        <v>0</v>
      </c>
      <c r="O293">
        <f>Tabel1[[#This Row],[Midw '[1878']]]/(SUM(Tabel1[[#This Row],[Pop_Size '[1877']]:[Pop_Size '[1878']]])/2)*1000</f>
        <v>0.88417329796640132</v>
      </c>
      <c r="P293">
        <f>Tabel1[[#This Row],[Avg_Inf_Vacc '[1877-1879']]]*100</f>
        <v>22.772277227722775</v>
      </c>
      <c r="Q293">
        <f>Tabel1[[#This Row],[Avg_Tdlr_Vacc '[1867-1870']]]*100</f>
        <v>15</v>
      </c>
      <c r="S293">
        <f>'Data Input (1908-1910)'!B293</f>
        <v>11177</v>
      </c>
      <c r="T293" s="10" t="str">
        <f>'Data Input (1908-1910)'!C293</f>
        <v>Limburg</v>
      </c>
      <c r="U293" s="51">
        <f>SUM('Data Input (1908-1910)'!D293:F293)/SUM('Data Input (1908-1910)'!R293:T293)*100</f>
        <v>18.681318681318682</v>
      </c>
      <c r="V293">
        <f>SUM('Data Input (1908-1910)'!X293:Z293)/SUM('Data Input (1908-1910)'!R293:T293)*100</f>
        <v>0.5494505494505495</v>
      </c>
      <c r="W293" s="10">
        <f>SUM('Data Input (1908-1910)'!R293:T293)/3/'Data Input (1908-1910)'!N293*100</f>
        <v>18.273092369477911</v>
      </c>
      <c r="X293">
        <f>'Data Input (1908-1910)'!AS293/SUM('Data Input (1908-1910)'!L293:M293)*100</f>
        <v>97.252396166134176</v>
      </c>
      <c r="Y293">
        <f>SUM('Data Input (1908-1910)'!AP293:AQ293)/SUM('Data Input (1908-1910)'!L293:M293)*100</f>
        <v>0.83067092651757191</v>
      </c>
      <c r="Z293">
        <f>SUM('Data Input (1908-1910)'!AT293:AU293)/SUM('Data Input (1908-1910)'!L293:M293)*100</f>
        <v>0</v>
      </c>
      <c r="AA293" s="10">
        <f>'Data Input (1908-1910)'!BI293*100</f>
        <v>33.663366336633665</v>
      </c>
      <c r="AB293" s="9">
        <f>LN('Data Input (1908-1910)'!G293/('Data Input (1908-1910)'!BP293/100))</f>
        <v>5.2371021183793864</v>
      </c>
      <c r="AC293">
        <f>IF(Tabel3[[#This Row],[Soil_Type]]="SAND",1,0)</f>
        <v>0</v>
      </c>
      <c r="AD293" s="10">
        <f>IF(Tabel3[[#This Row],[WPS_Presence]]="Present",1,0)</f>
        <v>0</v>
      </c>
      <c r="AE293">
        <f>'Data Input (1908-1910)'!AV293/SUM('Data Input (1908-1910)'!L293:M293)*1000</f>
        <v>0</v>
      </c>
      <c r="AF293">
        <f>'Data Input (1908-1910)'!AW293/SUM('Data Input (1908-1910)'!L293:M293)*1000</f>
        <v>0</v>
      </c>
      <c r="AG293">
        <f>'Data Input (1908-1910)'!BE293*100</f>
        <v>0.73260073260073255</v>
      </c>
    </row>
    <row r="294" spans="1:33" x14ac:dyDescent="0.25">
      <c r="A294">
        <f>Tabel1[[#This Row],[A_Code]]</f>
        <v>11108</v>
      </c>
      <c r="B294" t="str">
        <f>Tabel1[[#This Row],[Province]]</f>
        <v>Limburg</v>
      </c>
      <c r="C294" s="51">
        <f>SUM(Tabel1[[#This Row],[Inf_Deaths '[1877']]:[Inf_Deaths '[1879']]])/SUM(Tabel1[[#This Row],[Births '[1877']]:[Births '[1879']]])*100</f>
        <v>11.627906976744185</v>
      </c>
      <c r="D294">
        <f>SUM(Tabel1[[#This Row],[Births '[1877']]:[Births '[1879']]])/3/Tabel1[[#This Row],[F_Aged_15to49 '[1879']]]*100</f>
        <v>14.878892733564014</v>
      </c>
      <c r="E294">
        <f>SUM(Tabel1[[#This Row],[Ilg_Births '[1877']]:[Ilg_Births '[1879']]])/SUM(Tabel1[[#This Row],[Births '[1877']]:[Births '[1879']]])*100</f>
        <v>1.03359173126615</v>
      </c>
      <c r="F294" s="9">
        <f>SUM(Tabel1[[#This Row],[M_Rom_Cath '[1879']]:[F_Rom_Cath '[1879']]])/Tabel1[[#This Row],[Pop_Size '[1879']]]*100</f>
        <v>99.765502866076076</v>
      </c>
      <c r="G294">
        <f>SUM(Tabel1[[#This Row],[M_Orthx_Prts '[1879']]:[F_Orthx_Prts '[1879']]])/Tabel1[[#This Row],[Pop_Size '[1879']]]*100</f>
        <v>0</v>
      </c>
      <c r="H294">
        <f>SUM(Tabel1[[#This Row],[M_Prt_Jews '[1879']]:[F_NL_Jews '[1879']]])/Tabel1[[#This Row],[Pop_Size '[1879']]]*100</f>
        <v>0</v>
      </c>
      <c r="I294" s="10">
        <f>Tabel1[[#This Row],[F_Lbr_Prtcp '[proxy1909']]]*100</f>
        <v>36.425998971016973</v>
      </c>
      <c r="J294" s="9">
        <f>LN((SUM(Tabel1[[#This Row],[Pop_Size '[1877']]:[Pop_Size '[1878']]])/2)/(Tabel1[[#This Row],[Area_Size '[1879']]]/100))</f>
        <v>3.8646549829754195</v>
      </c>
      <c r="K294">
        <f>IF(Tabel1[[#This Row],[Soil_Type]]="Sand", 1, 0)</f>
        <v>1</v>
      </c>
      <c r="L294" s="10">
        <f>IF(Tabel1[[#This Row],[WPS_Presence]]="Present", 1, 0)</f>
        <v>0</v>
      </c>
      <c r="M294">
        <f>Tabel1[[#This Row],[Med_Dr '[1878']]]/(SUM(Tabel1[[#This Row],[Pop_Size '[1877']]:[Pop_Size '[1878']]])/2)*1000</f>
        <v>0.26041666666666669</v>
      </c>
      <c r="N294">
        <f>SUM(Tabel1[[#This Row],[Cntry_Srgn '[1878']]:[Twn_Srgn '[1878']]])/(SUM(Tabel1[[#This Row],[Pop_Size '[1877']]:[Pop_Size '[1878']]])/2)*1000</f>
        <v>0</v>
      </c>
      <c r="O294">
        <f>Tabel1[[#This Row],[Midw '[1878']]]/(SUM(Tabel1[[#This Row],[Pop_Size '[1877']]:[Pop_Size '[1878']]])/2)*1000</f>
        <v>0.26041666666666669</v>
      </c>
      <c r="P294">
        <f>Tabel1[[#This Row],[Avg_Inf_Vacc '[1877-1879']]]*100</f>
        <v>55.813953488372093</v>
      </c>
      <c r="Q294">
        <f>Tabel1[[#This Row],[Avg_Tdlr_Vacc '[1867-1870']]]*100</f>
        <v>42.444821731748725</v>
      </c>
      <c r="S294">
        <f>'Data Input (1908-1910)'!B294</f>
        <v>11176</v>
      </c>
      <c r="T294" s="10" t="str">
        <f>'Data Input (1908-1910)'!C294</f>
        <v>Limburg</v>
      </c>
      <c r="U294" s="51">
        <f>SUM('Data Input (1908-1910)'!D294:F294)/SUM('Data Input (1908-1910)'!R294:T294)*100</f>
        <v>9.7560975609756095</v>
      </c>
      <c r="V294">
        <f>SUM('Data Input (1908-1910)'!X294:Z294)/SUM('Data Input (1908-1910)'!R294:T294)*100</f>
        <v>2.4390243902439024</v>
      </c>
      <c r="W294" s="10">
        <f>SUM('Data Input (1908-1910)'!R294:T294)/3/'Data Input (1908-1910)'!N294*100</f>
        <v>10.846560846560847</v>
      </c>
      <c r="X294">
        <f>'Data Input (1908-1910)'!AS294/SUM('Data Input (1908-1910)'!L294:M294)*100</f>
        <v>99.920508744038159</v>
      </c>
      <c r="Y294">
        <f>SUM('Data Input (1908-1910)'!AP294:AQ294)/SUM('Data Input (1908-1910)'!L294:M294)*100</f>
        <v>0</v>
      </c>
      <c r="Z294">
        <f>SUM('Data Input (1908-1910)'!AT294:AU294)/SUM('Data Input (1908-1910)'!L294:M294)*100</f>
        <v>0</v>
      </c>
      <c r="AA294" s="10">
        <f>'Data Input (1908-1910)'!BI294*100</f>
        <v>25.981873111782477</v>
      </c>
      <c r="AB294" s="9">
        <f>LN('Data Input (1908-1910)'!G294/('Data Input (1908-1910)'!BP294/100))</f>
        <v>4.7270101638148319</v>
      </c>
      <c r="AC294">
        <f>IF(Tabel3[[#This Row],[Soil_Type]]="SAND",1,0)</f>
        <v>1</v>
      </c>
      <c r="AD294" s="10">
        <f>IF(Tabel3[[#This Row],[WPS_Presence]]="Present",1,0)</f>
        <v>0</v>
      </c>
      <c r="AE294">
        <f>'Data Input (1908-1910)'!AV294/SUM('Data Input (1908-1910)'!L294:M294)*1000</f>
        <v>0</v>
      </c>
      <c r="AF294">
        <f>'Data Input (1908-1910)'!AW294/SUM('Data Input (1908-1910)'!L294:M294)*1000</f>
        <v>0.79491255961844198</v>
      </c>
      <c r="AG294">
        <f>'Data Input (1908-1910)'!BE294*100</f>
        <v>8.9430894308943092</v>
      </c>
    </row>
    <row r="295" spans="1:33" x14ac:dyDescent="0.25">
      <c r="A295">
        <f>Tabel1[[#This Row],[A_Code]]</f>
        <v>11111</v>
      </c>
      <c r="B295" t="str">
        <f>Tabel1[[#This Row],[Province]]</f>
        <v>Limburg</v>
      </c>
      <c r="C295" s="51">
        <f>SUM(Tabel1[[#This Row],[Inf_Deaths '[1877']]:[Inf_Deaths '[1879']]])/SUM(Tabel1[[#This Row],[Births '[1877']]:[Births '[1879']]])*100</f>
        <v>13.580246913580247</v>
      </c>
      <c r="D295">
        <f>SUM(Tabel1[[#This Row],[Births '[1877']]:[Births '[1879']]])/3/Tabel1[[#This Row],[F_Aged_15to49 '[1879']]]*100</f>
        <v>14.594594594594595</v>
      </c>
      <c r="E295">
        <f>SUM(Tabel1[[#This Row],[Ilg_Births '[1877']]:[Ilg_Births '[1879']]])/SUM(Tabel1[[#This Row],[Births '[1877']]:[Births '[1879']]])*100</f>
        <v>2.4691358024691357</v>
      </c>
      <c r="F295" s="9">
        <f>SUM(Tabel1[[#This Row],[M_Rom_Cath '[1879']]:[F_Rom_Cath '[1879']]])/Tabel1[[#This Row],[Pop_Size '[1879']]]*100</f>
        <v>98.410896708286032</v>
      </c>
      <c r="G295">
        <f>SUM(Tabel1[[#This Row],[M_Orthx_Prts '[1879']]:[F_Orthx_Prts '[1879']]])/Tabel1[[#This Row],[Pop_Size '[1879']]]*100</f>
        <v>0</v>
      </c>
      <c r="H295">
        <f>SUM(Tabel1[[#This Row],[M_Prt_Jews '[1879']]:[F_NL_Jews '[1879']]])/Tabel1[[#This Row],[Pop_Size '[1879']]]*100</f>
        <v>0</v>
      </c>
      <c r="I295" s="10">
        <f>Tabel1[[#This Row],[F_Lbr_Prtcp '[proxy1909']]]*100</f>
        <v>30.92425295343989</v>
      </c>
      <c r="J295" s="9">
        <f>LN((SUM(Tabel1[[#This Row],[Pop_Size '[1877']]:[Pop_Size '[1878']]])/2)/(Tabel1[[#This Row],[Area_Size '[1879']]]/100))</f>
        <v>4.6279918685783814</v>
      </c>
      <c r="K295">
        <f>IF(Tabel1[[#This Row],[Soil_Type]]="Sand", 1, 0)</f>
        <v>0</v>
      </c>
      <c r="L295" s="10">
        <f>IF(Tabel1[[#This Row],[WPS_Presence]]="Present", 1, 0)</f>
        <v>0</v>
      </c>
      <c r="M295">
        <f>Tabel1[[#This Row],[Med_Dr '[1878']]]/(SUM(Tabel1[[#This Row],[Pop_Size '[1877']]:[Pop_Size '[1878']]])/2)*1000</f>
        <v>0</v>
      </c>
      <c r="N295">
        <f>SUM(Tabel1[[#This Row],[Cntry_Srgn '[1878']]:[Twn_Srgn '[1878']]])/(SUM(Tabel1[[#This Row],[Pop_Size '[1877']]:[Pop_Size '[1878']]])/2)*1000</f>
        <v>0</v>
      </c>
      <c r="O295">
        <f>Tabel1[[#This Row],[Midw '[1878']]]/(SUM(Tabel1[[#This Row],[Pop_Size '[1877']]:[Pop_Size '[1878']]])/2)*1000</f>
        <v>0</v>
      </c>
      <c r="P295">
        <f>Tabel1[[#This Row],[Avg_Inf_Vacc '[1877-1879']]]*100</f>
        <v>17.283950617283953</v>
      </c>
      <c r="Q295">
        <f>Tabel1[[#This Row],[Avg_Tdlr_Vacc '[1867-1870']]]*100</f>
        <v>14.790076335877863</v>
      </c>
      <c r="S295">
        <f>'Data Input (1908-1910)'!B295</f>
        <v>11108</v>
      </c>
      <c r="T295" s="10" t="str">
        <f>'Data Input (1908-1910)'!C295</f>
        <v>Limburg</v>
      </c>
      <c r="U295" s="51">
        <f>SUM('Data Input (1908-1910)'!D295:F295)/SUM('Data Input (1908-1910)'!R295:T295)*100</f>
        <v>12.598425196850393</v>
      </c>
      <c r="V295">
        <f>SUM('Data Input (1908-1910)'!X295:Z295)/SUM('Data Input (1908-1910)'!R295:T295)*100</f>
        <v>0.94488188976377951</v>
      </c>
      <c r="W295" s="10">
        <f>SUM('Data Input (1908-1910)'!R295:T295)/3/'Data Input (1908-1910)'!N295*100</f>
        <v>17.307168165712728</v>
      </c>
      <c r="X295">
        <f>'Data Input (1908-1910)'!AS295/SUM('Data Input (1908-1910)'!L295:M295)*100</f>
        <v>98.365472910927451</v>
      </c>
      <c r="Y295">
        <f>SUM('Data Input (1908-1910)'!AP295:AQ295)/SUM('Data Input (1908-1910)'!L295:M295)*100</f>
        <v>0.22038567493112945</v>
      </c>
      <c r="Z295">
        <f>SUM('Data Input (1908-1910)'!AT295:AU295)/SUM('Data Input (1908-1910)'!L295:M295)*100</f>
        <v>0</v>
      </c>
      <c r="AA295" s="10">
        <f>'Data Input (1908-1910)'!BI295*100</f>
        <v>36.425998971016973</v>
      </c>
      <c r="AB295" s="9">
        <f>LN('Data Input (1908-1910)'!G295/('Data Input (1908-1910)'!BP295/100))</f>
        <v>4.2087247730515456</v>
      </c>
      <c r="AC295">
        <f>IF(Tabel3[[#This Row],[Soil_Type]]="SAND",1,0)</f>
        <v>1</v>
      </c>
      <c r="AD295" s="10">
        <f>IF(Tabel3[[#This Row],[WPS_Presence]]="Present",1,0)</f>
        <v>0</v>
      </c>
      <c r="AE295">
        <f>'Data Input (1908-1910)'!AV295/SUM('Data Input (1908-1910)'!L295:M295)*1000</f>
        <v>0.18365472910927455</v>
      </c>
      <c r="AF295">
        <f>'Data Input (1908-1910)'!AW295/SUM('Data Input (1908-1910)'!L295:M295)*1000</f>
        <v>3.8567493112947662</v>
      </c>
      <c r="AG295">
        <f>'Data Input (1908-1910)'!BE295*100</f>
        <v>8.8713910761154846</v>
      </c>
    </row>
    <row r="296" spans="1:33" x14ac:dyDescent="0.25">
      <c r="A296">
        <f>Tabel1[[#This Row],[A_Code]]</f>
        <v>11216</v>
      </c>
      <c r="B296" t="str">
        <f>Tabel1[[#This Row],[Province]]</f>
        <v>Limburg</v>
      </c>
      <c r="C296" s="51">
        <f>SUM(Tabel1[[#This Row],[Inf_Deaths '[1877']]:[Inf_Deaths '[1879']]])/SUM(Tabel1[[#This Row],[Births '[1877']]:[Births '[1879']]])*100</f>
        <v>13.28125</v>
      </c>
      <c r="D296">
        <f>SUM(Tabel1[[#This Row],[Births '[1877']]:[Births '[1879']]])/3/Tabel1[[#This Row],[F_Aged_15to49 '[1879']]]*100</f>
        <v>15.458937198067632</v>
      </c>
      <c r="E296">
        <f>SUM(Tabel1[[#This Row],[Ilg_Births '[1877']]:[Ilg_Births '[1879']]])/SUM(Tabel1[[#This Row],[Births '[1877']]:[Births '[1879']]])*100</f>
        <v>3.90625</v>
      </c>
      <c r="F296" s="9">
        <f>SUM(Tabel1[[#This Row],[M_Rom_Cath '[1879']]:[F_Rom_Cath '[1879']]])/Tabel1[[#This Row],[Pop_Size '[1879']]]*100</f>
        <v>100</v>
      </c>
      <c r="G296">
        <f>SUM(Tabel1[[#This Row],[M_Orthx_Prts '[1879']]:[F_Orthx_Prts '[1879']]])/Tabel1[[#This Row],[Pop_Size '[1879']]]*100</f>
        <v>0</v>
      </c>
      <c r="H296">
        <f>SUM(Tabel1[[#This Row],[M_Prt_Jews '[1879']]:[F_NL_Jews '[1879']]])/Tabel1[[#This Row],[Pop_Size '[1879']]]*100</f>
        <v>0</v>
      </c>
      <c r="I296" s="10">
        <f>Tabel1[[#This Row],[F_Lbr_Prtcp '[proxy1909']]]*100</f>
        <v>29.25531914893617</v>
      </c>
      <c r="J296" s="9">
        <f>LN((SUM(Tabel1[[#This Row],[Pop_Size '[1877']]:[Pop_Size '[1878']]])/2)/(Tabel1[[#This Row],[Area_Size '[1879']]]/100))</f>
        <v>4.8129421535042187</v>
      </c>
      <c r="K296">
        <f>IF(Tabel1[[#This Row],[Soil_Type]]="Sand", 1, 0)</f>
        <v>0</v>
      </c>
      <c r="L296" s="10">
        <f>IF(Tabel1[[#This Row],[WPS_Presence]]="Present", 1, 0)</f>
        <v>0</v>
      </c>
      <c r="M296">
        <f>Tabel1[[#This Row],[Med_Dr '[1878']]]/(SUM(Tabel1[[#This Row],[Pop_Size '[1877']]:[Pop_Size '[1878']]])/2)*1000</f>
        <v>0</v>
      </c>
      <c r="N296">
        <f>SUM(Tabel1[[#This Row],[Cntry_Srgn '[1878']]:[Twn_Srgn '[1878']]])/(SUM(Tabel1[[#This Row],[Pop_Size '[1877']]:[Pop_Size '[1878']]])/2)*1000</f>
        <v>0</v>
      </c>
      <c r="O296">
        <f>Tabel1[[#This Row],[Midw '[1878']]]/(SUM(Tabel1[[#This Row],[Pop_Size '[1877']]:[Pop_Size '[1878']]])/2)*1000</f>
        <v>0</v>
      </c>
      <c r="P296">
        <f>Tabel1[[#This Row],[Avg_Inf_Vacc '[1877-1879']]]*100</f>
        <v>5.859375</v>
      </c>
      <c r="Q296">
        <f>Tabel1[[#This Row],[Avg_Tdlr_Vacc '[1867-1870']]]*100</f>
        <v>4.1436464088397784</v>
      </c>
      <c r="S296">
        <f>'Data Input (1908-1910)'!B296</f>
        <v>11111</v>
      </c>
      <c r="T296" s="10" t="str">
        <f>'Data Input (1908-1910)'!C296</f>
        <v>Limburg</v>
      </c>
      <c r="U296" s="51">
        <f>SUM('Data Input (1908-1910)'!D296:F296)/SUM('Data Input (1908-1910)'!R296:T296)*100</f>
        <v>12.295081967213115</v>
      </c>
      <c r="V296">
        <f>SUM('Data Input (1908-1910)'!X296:Z296)/SUM('Data Input (1908-1910)'!R296:T296)*100</f>
        <v>1.639344262295082</v>
      </c>
      <c r="W296" s="10">
        <f>SUM('Data Input (1908-1910)'!R296:T296)/3/'Data Input (1908-1910)'!N296*100</f>
        <v>13.246471226927254</v>
      </c>
      <c r="X296">
        <f>'Data Input (1908-1910)'!AS296/SUM('Data Input (1908-1910)'!L296:M296)*100</f>
        <v>98.268974700399468</v>
      </c>
      <c r="Y296">
        <f>SUM('Data Input (1908-1910)'!AP296:AQ296)/SUM('Data Input (1908-1910)'!L296:M296)*100</f>
        <v>0</v>
      </c>
      <c r="Z296">
        <f>SUM('Data Input (1908-1910)'!AT296:AU296)/SUM('Data Input (1908-1910)'!L296:M296)*100</f>
        <v>0</v>
      </c>
      <c r="AA296" s="10">
        <f>'Data Input (1908-1910)'!BI296*100</f>
        <v>30.92425295343989</v>
      </c>
      <c r="AB296" s="9">
        <f>LN('Data Input (1908-1910)'!G296/('Data Input (1908-1910)'!BP296/100))</f>
        <v>5.1794640920572128</v>
      </c>
      <c r="AC296">
        <f>IF(Tabel3[[#This Row],[Soil_Type]]="SAND",1,0)</f>
        <v>0</v>
      </c>
      <c r="AD296" s="10">
        <f>IF(Tabel3[[#This Row],[WPS_Presence]]="Present",1,0)</f>
        <v>0</v>
      </c>
      <c r="AE296">
        <f>'Data Input (1908-1910)'!AV296/SUM('Data Input (1908-1910)'!L296:M296)*1000</f>
        <v>0</v>
      </c>
      <c r="AF296">
        <f>'Data Input (1908-1910)'!AW296/SUM('Data Input (1908-1910)'!L296:M296)*1000</f>
        <v>0</v>
      </c>
      <c r="AG296">
        <f>'Data Input (1908-1910)'!BE296*100</f>
        <v>13.114754098360656</v>
      </c>
    </row>
    <row r="297" spans="1:33" x14ac:dyDescent="0.25">
      <c r="A297">
        <f>Tabel1[[#This Row],[A_Code]]</f>
        <v>10784</v>
      </c>
      <c r="B297" t="str">
        <f>Tabel1[[#This Row],[Province]]</f>
        <v>Limburg</v>
      </c>
      <c r="C297" s="51">
        <f>SUM(Tabel1[[#This Row],[Inf_Deaths '[1877']]:[Inf_Deaths '[1879']]])/SUM(Tabel1[[#This Row],[Births '[1877']]:[Births '[1879']]])*100</f>
        <v>14.285714285714285</v>
      </c>
      <c r="D297">
        <f>SUM(Tabel1[[#This Row],[Births '[1877']]:[Births '[1879']]])/3/Tabel1[[#This Row],[F_Aged_15to49 '[1879']]]*100</f>
        <v>11.570247933884298</v>
      </c>
      <c r="E297">
        <f>SUM(Tabel1[[#This Row],[Ilg_Births '[1877']]:[Ilg_Births '[1879']]])/SUM(Tabel1[[#This Row],[Births '[1877']]:[Births '[1879']]])*100</f>
        <v>1.1904761904761905</v>
      </c>
      <c r="F297" s="9">
        <f>SUM(Tabel1[[#This Row],[M_Rom_Cath '[1879']]:[F_Rom_Cath '[1879']]])/Tabel1[[#This Row],[Pop_Size '[1879']]]*100</f>
        <v>99.720149253731336</v>
      </c>
      <c r="G297">
        <f>SUM(Tabel1[[#This Row],[M_Orthx_Prts '[1879']]:[F_Orthx_Prts '[1879']]])/Tabel1[[#This Row],[Pop_Size '[1879']]]*100</f>
        <v>0</v>
      </c>
      <c r="H297">
        <f>SUM(Tabel1[[#This Row],[M_Prt_Jews '[1879']]:[F_NL_Jews '[1879']]])/Tabel1[[#This Row],[Pop_Size '[1879']]]*100</f>
        <v>0</v>
      </c>
      <c r="I297" s="10">
        <f>Tabel1[[#This Row],[F_Lbr_Prtcp '[proxy1909']]]*100</f>
        <v>17.254313578394598</v>
      </c>
      <c r="J297" s="9">
        <f>LN((SUM(Tabel1[[#This Row],[Pop_Size '[1877']]:[Pop_Size '[1878']]])/2)/(Tabel1[[#This Row],[Area_Size '[1879']]]/100))</f>
        <v>3.7492216930013331</v>
      </c>
      <c r="K297">
        <f>IF(Tabel1[[#This Row],[Soil_Type]]="Sand", 1, 0)</f>
        <v>1</v>
      </c>
      <c r="L297" s="10">
        <f>IF(Tabel1[[#This Row],[WPS_Presence]]="Present", 1, 0)</f>
        <v>0</v>
      </c>
      <c r="M297">
        <f>Tabel1[[#This Row],[Med_Dr '[1878']]]/(SUM(Tabel1[[#This Row],[Pop_Size '[1877']]:[Pop_Size '[1878']]])/2)*1000</f>
        <v>0</v>
      </c>
      <c r="N297">
        <f>SUM(Tabel1[[#This Row],[Cntry_Srgn '[1878']]:[Twn_Srgn '[1878']]])/(SUM(Tabel1[[#This Row],[Pop_Size '[1877']]:[Pop_Size '[1878']]])/2)*1000</f>
        <v>0</v>
      </c>
      <c r="O297">
        <f>Tabel1[[#This Row],[Midw '[1878']]]/(SUM(Tabel1[[#This Row],[Pop_Size '[1877']]:[Pop_Size '[1878']]])/2)*1000</f>
        <v>0</v>
      </c>
      <c r="P297">
        <f>Tabel1[[#This Row],[Avg_Inf_Vacc '[1877-1879']]]*100</f>
        <v>33.333333333333336</v>
      </c>
      <c r="Q297">
        <f>Tabel1[[#This Row],[Avg_Tdlr_Vacc '[1867-1870']]]*100</f>
        <v>17.730496453900709</v>
      </c>
      <c r="S297">
        <f>'Data Input (1908-1910)'!B297</f>
        <v>11216</v>
      </c>
      <c r="T297" s="10" t="str">
        <f>'Data Input (1908-1910)'!C297</f>
        <v>Limburg</v>
      </c>
      <c r="U297" s="51">
        <f>SUM('Data Input (1908-1910)'!D297:F297)/SUM('Data Input (1908-1910)'!R297:T297)*100</f>
        <v>13.333333333333334</v>
      </c>
      <c r="V297">
        <f>SUM('Data Input (1908-1910)'!X297:Z297)/SUM('Data Input (1908-1910)'!R297:T297)*100</f>
        <v>0</v>
      </c>
      <c r="W297" s="10">
        <f>SUM('Data Input (1908-1910)'!R297:T297)/3/'Data Input (1908-1910)'!N297*100</f>
        <v>13.23529411764706</v>
      </c>
      <c r="X297">
        <f>'Data Input (1908-1910)'!AS297/SUM('Data Input (1908-1910)'!L297:M297)*100</f>
        <v>99.54389965792474</v>
      </c>
      <c r="Y297">
        <f>SUM('Data Input (1908-1910)'!AP297:AQ297)/SUM('Data Input (1908-1910)'!L297:M297)*100</f>
        <v>5.7012542759407071E-2</v>
      </c>
      <c r="Z297">
        <f>SUM('Data Input (1908-1910)'!AT297:AU297)/SUM('Data Input (1908-1910)'!L297:M297)*100</f>
        <v>0.11402508551881414</v>
      </c>
      <c r="AA297" s="10">
        <f>'Data Input (1908-1910)'!BI297*100</f>
        <v>29.25531914893617</v>
      </c>
      <c r="AB297" s="9">
        <f>LN('Data Input (1908-1910)'!G297/('Data Input (1908-1910)'!BP297/100))</f>
        <v>5.1810695911747393</v>
      </c>
      <c r="AC297">
        <f>IF(Tabel3[[#This Row],[Soil_Type]]="SAND",1,0)</f>
        <v>0</v>
      </c>
      <c r="AD297" s="10">
        <f>IF(Tabel3[[#This Row],[WPS_Presence]]="Present",1,0)</f>
        <v>0</v>
      </c>
      <c r="AE297">
        <f>'Data Input (1908-1910)'!AV297/SUM('Data Input (1908-1910)'!L297:M297)*1000</f>
        <v>0</v>
      </c>
      <c r="AF297">
        <f>'Data Input (1908-1910)'!AW297/SUM('Data Input (1908-1910)'!L297:M297)*1000</f>
        <v>0</v>
      </c>
      <c r="AG297">
        <f>'Data Input (1908-1910)'!BE297*100</f>
        <v>0</v>
      </c>
    </row>
    <row r="298" spans="1:33" x14ac:dyDescent="0.25">
      <c r="A298">
        <f>Tabel1[[#This Row],[A_Code]]</f>
        <v>10458</v>
      </c>
      <c r="B298" t="str">
        <f>Tabel1[[#This Row],[Province]]</f>
        <v>Limburg</v>
      </c>
      <c r="C298" s="51">
        <f>SUM(Tabel1[[#This Row],[Inf_Deaths '[1877']]:[Inf_Deaths '[1879']]])/SUM(Tabel1[[#This Row],[Births '[1877']]:[Births '[1879']]])*100</f>
        <v>19.148936170212767</v>
      </c>
      <c r="D298">
        <f>SUM(Tabel1[[#This Row],[Births '[1877']]:[Births '[1879']]])/3/Tabel1[[#This Row],[F_Aged_15to49 '[1879']]]*100</f>
        <v>16.845878136200714</v>
      </c>
      <c r="E298">
        <f>SUM(Tabel1[[#This Row],[Ilg_Births '[1877']]:[Ilg_Births '[1879']]])/SUM(Tabel1[[#This Row],[Births '[1877']]:[Births '[1879']]])*100</f>
        <v>2.1276595744680851</v>
      </c>
      <c r="F298" s="9">
        <f>SUM(Tabel1[[#This Row],[M_Rom_Cath '[1879']]:[F_Rom_Cath '[1879']]])/Tabel1[[#This Row],[Pop_Size '[1879']]]*100</f>
        <v>100</v>
      </c>
      <c r="G298">
        <f>SUM(Tabel1[[#This Row],[M_Orthx_Prts '[1879']]:[F_Orthx_Prts '[1879']]])/Tabel1[[#This Row],[Pop_Size '[1879']]]*100</f>
        <v>0</v>
      </c>
      <c r="H298">
        <f>SUM(Tabel1[[#This Row],[M_Prt_Jews '[1879']]:[F_NL_Jews '[1879']]])/Tabel1[[#This Row],[Pop_Size '[1879']]]*100</f>
        <v>0</v>
      </c>
      <c r="I298" s="10">
        <f>Tabel1[[#This Row],[F_Lbr_Prtcp '[proxy1909']]]*100</f>
        <v>27.868852459016392</v>
      </c>
      <c r="J298" s="9">
        <f>LN((SUM(Tabel1[[#This Row],[Pop_Size '[1877']]:[Pop_Size '[1878']]])/2)/(Tabel1[[#This Row],[Area_Size '[1879']]]/100))</f>
        <v>4.8505064787750145</v>
      </c>
      <c r="K298">
        <f>IF(Tabel1[[#This Row],[Soil_Type]]="Sand", 1, 0)</f>
        <v>0</v>
      </c>
      <c r="L298" s="10">
        <f>IF(Tabel1[[#This Row],[WPS_Presence]]="Present", 1, 0)</f>
        <v>0</v>
      </c>
      <c r="M298">
        <f>Tabel1[[#This Row],[Med_Dr '[1878']]]/(SUM(Tabel1[[#This Row],[Pop_Size '[1877']]:[Pop_Size '[1878']]])/2)*1000</f>
        <v>0</v>
      </c>
      <c r="N298">
        <f>SUM(Tabel1[[#This Row],[Cntry_Srgn '[1878']]:[Twn_Srgn '[1878']]])/(SUM(Tabel1[[#This Row],[Pop_Size '[1877']]:[Pop_Size '[1878']]])/2)*1000</f>
        <v>0</v>
      </c>
      <c r="O298">
        <f>Tabel1[[#This Row],[Midw '[1878']]]/(SUM(Tabel1[[#This Row],[Pop_Size '[1877']]:[Pop_Size '[1878']]])/2)*1000</f>
        <v>0</v>
      </c>
      <c r="P298">
        <f>Tabel1[[#This Row],[Avg_Inf_Vacc '[1877-1879']]]*100</f>
        <v>9.5744680851063837</v>
      </c>
      <c r="Q298">
        <f>Tabel1[[#This Row],[Avg_Tdlr_Vacc '[1867-1870']]]*100</f>
        <v>20.833333333333332</v>
      </c>
      <c r="S298">
        <f>'Data Input (1908-1910)'!B298</f>
        <v>10784</v>
      </c>
      <c r="T298" s="10" t="str">
        <f>'Data Input (1908-1910)'!C298</f>
        <v>Limburg</v>
      </c>
      <c r="U298" s="51">
        <f>SUM('Data Input (1908-1910)'!D298:F298)/SUM('Data Input (1908-1910)'!R298:T298)*100</f>
        <v>6.8181818181818175</v>
      </c>
      <c r="V298">
        <f>SUM('Data Input (1908-1910)'!X298:Z298)/SUM('Data Input (1908-1910)'!R298:T298)*100</f>
        <v>0</v>
      </c>
      <c r="W298" s="10">
        <f>SUM('Data Input (1908-1910)'!R298:T298)/3/'Data Input (1908-1910)'!N298*100</f>
        <v>12.643678160919539</v>
      </c>
      <c r="X298">
        <f>'Data Input (1908-1910)'!AS298/SUM('Data Input (1908-1910)'!L298:M298)*100</f>
        <v>99.906890130353815</v>
      </c>
      <c r="Y298">
        <f>SUM('Data Input (1908-1910)'!AP298:AQ298)/SUM('Data Input (1908-1910)'!L298:M298)*100</f>
        <v>0</v>
      </c>
      <c r="Z298">
        <f>SUM('Data Input (1908-1910)'!AT298:AU298)/SUM('Data Input (1908-1910)'!L298:M298)*100</f>
        <v>0</v>
      </c>
      <c r="AA298" s="10">
        <f>'Data Input (1908-1910)'!BI298*100</f>
        <v>17.254313578394598</v>
      </c>
      <c r="AB298" s="9">
        <f>LN('Data Input (1908-1910)'!G298/('Data Input (1908-1910)'!BP298/100))</f>
        <v>3.817612641484573</v>
      </c>
      <c r="AC298">
        <f>IF(Tabel3[[#This Row],[Soil_Type]]="SAND",1,0)</f>
        <v>1</v>
      </c>
      <c r="AD298" s="10">
        <f>IF(Tabel3[[#This Row],[WPS_Presence]]="Present",1,0)</f>
        <v>0</v>
      </c>
      <c r="AE298">
        <f>'Data Input (1908-1910)'!AV298/SUM('Data Input (1908-1910)'!L298:M298)*1000</f>
        <v>0</v>
      </c>
      <c r="AF298">
        <f>'Data Input (1908-1910)'!AW298/SUM('Data Input (1908-1910)'!L298:M298)*1000</f>
        <v>0</v>
      </c>
      <c r="AG298">
        <f>'Data Input (1908-1910)'!BE298*100</f>
        <v>9.4696969696969706</v>
      </c>
    </row>
    <row r="299" spans="1:33" x14ac:dyDescent="0.25">
      <c r="A299">
        <f>Tabel1[[#This Row],[A_Code]]</f>
        <v>10190</v>
      </c>
      <c r="B299" t="str">
        <f>Tabel1[[#This Row],[Province]]</f>
        <v>Limburg</v>
      </c>
      <c r="C299" s="51">
        <f>SUM(Tabel1[[#This Row],[Inf_Deaths '[1877']]:[Inf_Deaths '[1879']]])/SUM(Tabel1[[#This Row],[Births '[1877']]:[Births '[1879']]])*100</f>
        <v>12.5</v>
      </c>
      <c r="D299">
        <f>SUM(Tabel1[[#This Row],[Births '[1877']]:[Births '[1879']]])/3/Tabel1[[#This Row],[F_Aged_15to49 '[1879']]]*100</f>
        <v>8.6021505376344081</v>
      </c>
      <c r="E299">
        <f>SUM(Tabel1[[#This Row],[Ilg_Births '[1877']]:[Ilg_Births '[1879']]])/SUM(Tabel1[[#This Row],[Births '[1877']]:[Births '[1879']]])*100</f>
        <v>0</v>
      </c>
      <c r="F299" s="9">
        <f>SUM(Tabel1[[#This Row],[M_Rom_Cath '[1879']]:[F_Rom_Cath '[1879']]])/Tabel1[[#This Row],[Pop_Size '[1879']]]*100</f>
        <v>100</v>
      </c>
      <c r="G299">
        <f>SUM(Tabel1[[#This Row],[M_Orthx_Prts '[1879']]:[F_Orthx_Prts '[1879']]])/Tabel1[[#This Row],[Pop_Size '[1879']]]*100</f>
        <v>0</v>
      </c>
      <c r="H299">
        <f>SUM(Tabel1[[#This Row],[M_Prt_Jews '[1879']]:[F_NL_Jews '[1879']]])/Tabel1[[#This Row],[Pop_Size '[1879']]]*100</f>
        <v>0</v>
      </c>
      <c r="I299" s="10">
        <f>Tabel1[[#This Row],[F_Lbr_Prtcp '[proxy1909']]]*100</f>
        <v>44.705882352941181</v>
      </c>
      <c r="J299" s="9">
        <f>LN((SUM(Tabel1[[#This Row],[Pop_Size '[1877']]:[Pop_Size '[1878']]])/2)/(Tabel1[[#This Row],[Area_Size '[1879']]]/100))</f>
        <v>4.2726260582149438</v>
      </c>
      <c r="K299">
        <f>IF(Tabel1[[#This Row],[Soil_Type]]="Sand", 1, 0)</f>
        <v>1</v>
      </c>
      <c r="L299" s="10">
        <f>IF(Tabel1[[#This Row],[WPS_Presence]]="Present", 1, 0)</f>
        <v>0</v>
      </c>
      <c r="M299">
        <f>Tabel1[[#This Row],[Med_Dr '[1878']]]/(SUM(Tabel1[[#This Row],[Pop_Size '[1877']]:[Pop_Size '[1878']]])/2)*1000</f>
        <v>0</v>
      </c>
      <c r="N299">
        <f>SUM(Tabel1[[#This Row],[Cntry_Srgn '[1878']]:[Twn_Srgn '[1878']]])/(SUM(Tabel1[[#This Row],[Pop_Size '[1877']]:[Pop_Size '[1878']]])/2)*1000</f>
        <v>0</v>
      </c>
      <c r="O299">
        <f>Tabel1[[#This Row],[Midw '[1878']]]/(SUM(Tabel1[[#This Row],[Pop_Size '[1877']]:[Pop_Size '[1878']]])/2)*1000</f>
        <v>0</v>
      </c>
      <c r="P299">
        <f>Tabel1[[#This Row],[Avg_Inf_Vacc '[1877-1879']]]*100</f>
        <v>37.5</v>
      </c>
      <c r="Q299">
        <f>Tabel1[[#This Row],[Avg_Tdlr_Vacc '[1867-1870']]]*100</f>
        <v>0</v>
      </c>
      <c r="S299">
        <f>'Data Input (1908-1910)'!B299</f>
        <v>10458</v>
      </c>
      <c r="T299" s="10" t="str">
        <f>'Data Input (1908-1910)'!C299</f>
        <v>Limburg</v>
      </c>
      <c r="U299" s="51">
        <f>SUM('Data Input (1908-1910)'!D299:F299)/SUM('Data Input (1908-1910)'!R299:T299)*100</f>
        <v>13.333333333333334</v>
      </c>
      <c r="V299">
        <f>SUM('Data Input (1908-1910)'!X299:Z299)/SUM('Data Input (1908-1910)'!R299:T299)*100</f>
        <v>4.4444444444444446</v>
      </c>
      <c r="W299" s="10">
        <f>SUM('Data Input (1908-1910)'!R299:T299)/3/'Data Input (1908-1910)'!N299*100</f>
        <v>12.711864406779661</v>
      </c>
      <c r="X299">
        <f>'Data Input (1908-1910)'!AS299/SUM('Data Input (1908-1910)'!L299:M299)*100</f>
        <v>100</v>
      </c>
      <c r="Y299">
        <f>SUM('Data Input (1908-1910)'!AP299:AQ299)/SUM('Data Input (1908-1910)'!L299:M299)*100</f>
        <v>0</v>
      </c>
      <c r="Z299">
        <f>SUM('Data Input (1908-1910)'!AT299:AU299)/SUM('Data Input (1908-1910)'!L299:M299)*100</f>
        <v>0</v>
      </c>
      <c r="AA299" s="10">
        <f>'Data Input (1908-1910)'!BI299*100</f>
        <v>27.868852459016392</v>
      </c>
      <c r="AB299" s="9">
        <f>LN('Data Input (1908-1910)'!G299/('Data Input (1908-1910)'!BP299/100))</f>
        <v>4.9746657315706742</v>
      </c>
      <c r="AC299">
        <f>IF(Tabel3[[#This Row],[Soil_Type]]="SAND",1,0)</f>
        <v>0</v>
      </c>
      <c r="AD299" s="10">
        <f>IF(Tabel3[[#This Row],[WPS_Presence]]="Present",1,0)</f>
        <v>0</v>
      </c>
      <c r="AE299">
        <f>'Data Input (1908-1910)'!AV299/SUM('Data Input (1908-1910)'!L299:M299)*1000</f>
        <v>0</v>
      </c>
      <c r="AF299">
        <f>'Data Input (1908-1910)'!AW299/SUM('Data Input (1908-1910)'!L299:M299)*1000</f>
        <v>0</v>
      </c>
      <c r="AG299">
        <f>'Data Input (1908-1910)'!BE299*100</f>
        <v>28.888888888888886</v>
      </c>
    </row>
    <row r="300" spans="1:33" x14ac:dyDescent="0.25">
      <c r="A300">
        <f>Tabel1[[#This Row],[A_Code]]</f>
        <v>10256</v>
      </c>
      <c r="B300" t="str">
        <f>Tabel1[[#This Row],[Province]]</f>
        <v>Limburg</v>
      </c>
      <c r="C300" s="51">
        <f>SUM(Tabel1[[#This Row],[Inf_Deaths '[1877']]:[Inf_Deaths '[1879']]])/SUM(Tabel1[[#This Row],[Births '[1877']]:[Births '[1879']]])*100</f>
        <v>32.258064516129032</v>
      </c>
      <c r="D300">
        <f>SUM(Tabel1[[#This Row],[Births '[1877']]:[Births '[1879']]])/3/Tabel1[[#This Row],[F_Aged_15to49 '[1879']]]*100</f>
        <v>11.610486891385769</v>
      </c>
      <c r="E300">
        <f>SUM(Tabel1[[#This Row],[Ilg_Births '[1877']]:[Ilg_Births '[1879']]])/SUM(Tabel1[[#This Row],[Births '[1877']]:[Births '[1879']]])*100</f>
        <v>0</v>
      </c>
      <c r="F300" s="9">
        <f>SUM(Tabel1[[#This Row],[M_Rom_Cath '[1879']]:[F_Rom_Cath '[1879']]])/Tabel1[[#This Row],[Pop_Size '[1879']]]*100</f>
        <v>100</v>
      </c>
      <c r="G300">
        <f>SUM(Tabel1[[#This Row],[M_Orthx_Prts '[1879']]:[F_Orthx_Prts '[1879']]])/Tabel1[[#This Row],[Pop_Size '[1879']]]*100</f>
        <v>0</v>
      </c>
      <c r="H300">
        <f>SUM(Tabel1[[#This Row],[M_Prt_Jews '[1879']]:[F_NL_Jews '[1879']]])/Tabel1[[#This Row],[Pop_Size '[1879']]]*100</f>
        <v>0</v>
      </c>
      <c r="I300" s="10">
        <f>Tabel1[[#This Row],[F_Lbr_Prtcp '[proxy1909']]]*100</f>
        <v>31.121281464530892</v>
      </c>
      <c r="J300" s="9">
        <f>LN((SUM(Tabel1[[#This Row],[Pop_Size '[1877']]:[Pop_Size '[1878']]])/2)/(Tabel1[[#This Row],[Area_Size '[1879']]]/100))</f>
        <v>4.6876783746373816</v>
      </c>
      <c r="K300">
        <f>IF(Tabel1[[#This Row],[Soil_Type]]="Sand", 1, 0)</f>
        <v>0</v>
      </c>
      <c r="L300" s="10">
        <f>IF(Tabel1[[#This Row],[WPS_Presence]]="Present", 1, 0)</f>
        <v>0</v>
      </c>
      <c r="M300">
        <f>Tabel1[[#This Row],[Med_Dr '[1878']]]/(SUM(Tabel1[[#This Row],[Pop_Size '[1877']]:[Pop_Size '[1878']]])/2)*1000</f>
        <v>0</v>
      </c>
      <c r="N300">
        <f>SUM(Tabel1[[#This Row],[Cntry_Srgn '[1878']]:[Twn_Srgn '[1878']]])/(SUM(Tabel1[[#This Row],[Pop_Size '[1877']]:[Pop_Size '[1878']]])/2)*1000</f>
        <v>0</v>
      </c>
      <c r="O300">
        <f>Tabel1[[#This Row],[Midw '[1878']]]/(SUM(Tabel1[[#This Row],[Pop_Size '[1877']]:[Pop_Size '[1878']]])/2)*1000</f>
        <v>0</v>
      </c>
      <c r="P300">
        <f>Tabel1[[#This Row],[Avg_Inf_Vacc '[1877-1879']]]*100</f>
        <v>0</v>
      </c>
      <c r="Q300">
        <f>Tabel1[[#This Row],[Avg_Tdlr_Vacc '[1867-1870']]]*100</f>
        <v>12.842465753424658</v>
      </c>
      <c r="S300">
        <f>'Data Input (1908-1910)'!B300</f>
        <v>10190</v>
      </c>
      <c r="T300" s="10" t="str">
        <f>'Data Input (1908-1910)'!C300</f>
        <v>Limburg</v>
      </c>
      <c r="U300" s="51">
        <f>SUM('Data Input (1908-1910)'!D300:F300)/SUM('Data Input (1908-1910)'!R300:T300)*100</f>
        <v>4.7619047619047619</v>
      </c>
      <c r="V300">
        <f>SUM('Data Input (1908-1910)'!X300:Z300)/SUM('Data Input (1908-1910)'!R300:T300)*100</f>
        <v>4.7619047619047619</v>
      </c>
      <c r="W300" s="10">
        <f>SUM('Data Input (1908-1910)'!R300:T300)/3/'Data Input (1908-1910)'!N300*100</f>
        <v>14.285714285714285</v>
      </c>
      <c r="X300">
        <f>'Data Input (1908-1910)'!AS300/SUM('Data Input (1908-1910)'!L300:M300)*100</f>
        <v>98.550724637681171</v>
      </c>
      <c r="Y300">
        <f>SUM('Data Input (1908-1910)'!AP300:AQ300)/SUM('Data Input (1908-1910)'!L300:M300)*100</f>
        <v>0</v>
      </c>
      <c r="Z300">
        <f>SUM('Data Input (1908-1910)'!AT300:AU300)/SUM('Data Input (1908-1910)'!L300:M300)*100</f>
        <v>0</v>
      </c>
      <c r="AA300" s="10">
        <f>'Data Input (1908-1910)'!BI300*100</f>
        <v>44.705882352941181</v>
      </c>
      <c r="AB300" s="9">
        <f>LN('Data Input (1908-1910)'!G300/('Data Input (1908-1910)'!BP300/100))</f>
        <v>4.4528664488050742</v>
      </c>
      <c r="AC300">
        <f>IF(Tabel3[[#This Row],[Soil_Type]]="SAND",1,0)</f>
        <v>1</v>
      </c>
      <c r="AD300" s="10">
        <f>IF(Tabel3[[#This Row],[WPS_Presence]]="Present",1,0)</f>
        <v>0</v>
      </c>
      <c r="AE300">
        <f>'Data Input (1908-1910)'!AV300/SUM('Data Input (1908-1910)'!L300:M300)*1000</f>
        <v>0</v>
      </c>
      <c r="AF300">
        <f>'Data Input (1908-1910)'!AW300/SUM('Data Input (1908-1910)'!L300:M300)*1000</f>
        <v>0</v>
      </c>
      <c r="AG300">
        <f>'Data Input (1908-1910)'!BE300*100</f>
        <v>15.873015873015875</v>
      </c>
    </row>
    <row r="301" spans="1:33" x14ac:dyDescent="0.25">
      <c r="A301">
        <f>Tabel1[[#This Row],[A_Code]]</f>
        <v>10313</v>
      </c>
      <c r="B301" t="str">
        <f>Tabel1[[#This Row],[Province]]</f>
        <v>Limburg</v>
      </c>
      <c r="C301" s="51">
        <f>SUM(Tabel1[[#This Row],[Inf_Deaths '[1877']]:[Inf_Deaths '[1879']]])/SUM(Tabel1[[#This Row],[Births '[1877']]:[Births '[1879']]])*100</f>
        <v>16.256157635467979</v>
      </c>
      <c r="D301">
        <f>SUM(Tabel1[[#This Row],[Births '[1877']]:[Births '[1879']]])/3/Tabel1[[#This Row],[F_Aged_15to49 '[1879']]]*100</f>
        <v>16.973244147157189</v>
      </c>
      <c r="E301">
        <f>SUM(Tabel1[[#This Row],[Ilg_Births '[1877']]:[Ilg_Births '[1879']]])/SUM(Tabel1[[#This Row],[Births '[1877']]:[Births '[1879']]])*100</f>
        <v>1.4778325123152709</v>
      </c>
      <c r="F301" s="9">
        <f>SUM(Tabel1[[#This Row],[M_Rom_Cath '[1879']]:[F_Rom_Cath '[1879']]])/Tabel1[[#This Row],[Pop_Size '[1879']]]*100</f>
        <v>99.770679770679777</v>
      </c>
      <c r="G301">
        <f>SUM(Tabel1[[#This Row],[M_Orthx_Prts '[1879']]:[F_Orthx_Prts '[1879']]])/Tabel1[[#This Row],[Pop_Size '[1879']]]*100</f>
        <v>0</v>
      </c>
      <c r="H301">
        <f>SUM(Tabel1[[#This Row],[M_Prt_Jews '[1879']]:[F_NL_Jews '[1879']]])/Tabel1[[#This Row],[Pop_Size '[1879']]]*100</f>
        <v>0</v>
      </c>
      <c r="I301" s="10">
        <f>Tabel1[[#This Row],[F_Lbr_Prtcp '[proxy1909']]]*100</f>
        <v>41.757361287307205</v>
      </c>
      <c r="J301" s="9">
        <f>LN((SUM(Tabel1[[#This Row],[Pop_Size '[1877']]:[Pop_Size '[1878']]])/2)/(Tabel1[[#This Row],[Area_Size '[1879']]]/100))</f>
        <v>5.8062139076377095</v>
      </c>
      <c r="K301">
        <f>IF(Tabel1[[#This Row],[Soil_Type]]="Sand", 1, 0)</f>
        <v>0</v>
      </c>
      <c r="L301" s="10">
        <f>IF(Tabel1[[#This Row],[WPS_Presence]]="Present", 1, 0)</f>
        <v>0</v>
      </c>
      <c r="M301">
        <f>Tabel1[[#This Row],[Med_Dr '[1878']]]/(SUM(Tabel1[[#This Row],[Pop_Size '[1877']]:[Pop_Size '[1878']]])/2)*1000</f>
        <v>0.324728040266277</v>
      </c>
      <c r="N301">
        <f>SUM(Tabel1[[#This Row],[Cntry_Srgn '[1878']]:[Twn_Srgn '[1878']]])/(SUM(Tabel1[[#This Row],[Pop_Size '[1877']]:[Pop_Size '[1878']]])/2)*1000</f>
        <v>0</v>
      </c>
      <c r="O301">
        <f>Tabel1[[#This Row],[Midw '[1878']]]/(SUM(Tabel1[[#This Row],[Pop_Size '[1877']]:[Pop_Size '[1878']]])/2)*1000</f>
        <v>0.1623640201331385</v>
      </c>
      <c r="P301">
        <f>Tabel1[[#This Row],[Avg_Inf_Vacc '[1877-1879']]]*100</f>
        <v>2.2167487684729066</v>
      </c>
      <c r="Q301">
        <f>Tabel1[[#This Row],[Avg_Tdlr_Vacc '[1867-1870']]]*100</f>
        <v>15.752032520325205</v>
      </c>
      <c r="S301">
        <f>'Data Input (1908-1910)'!B301</f>
        <v>10256</v>
      </c>
      <c r="T301" s="10" t="str">
        <f>'Data Input (1908-1910)'!C301</f>
        <v>Limburg</v>
      </c>
      <c r="U301" s="51">
        <f>SUM('Data Input (1908-1910)'!D301:F301)/SUM('Data Input (1908-1910)'!R301:T301)*100</f>
        <v>12.195121951219512</v>
      </c>
      <c r="V301">
        <f>SUM('Data Input (1908-1910)'!X301:Z301)/SUM('Data Input (1908-1910)'!R301:T301)*100</f>
        <v>0</v>
      </c>
      <c r="W301" s="10">
        <f>SUM('Data Input (1908-1910)'!R301:T301)/3/'Data Input (1908-1910)'!N301*100</f>
        <v>14.855072463768115</v>
      </c>
      <c r="X301">
        <f>'Data Input (1908-1910)'!AS301/SUM('Data Input (1908-1910)'!L301:M301)*100</f>
        <v>100</v>
      </c>
      <c r="Y301">
        <f>SUM('Data Input (1908-1910)'!AP301:AQ301)/SUM('Data Input (1908-1910)'!L301:M301)*100</f>
        <v>0</v>
      </c>
      <c r="Z301">
        <f>SUM('Data Input (1908-1910)'!AT301:AU301)/SUM('Data Input (1908-1910)'!L301:M301)*100</f>
        <v>0</v>
      </c>
      <c r="AA301" s="10">
        <f>'Data Input (1908-1910)'!BI301*100</f>
        <v>31.121281464530892</v>
      </c>
      <c r="AB301" s="9">
        <f>LN('Data Input (1908-1910)'!G301/('Data Input (1908-1910)'!BP301/100))</f>
        <v>4.7364105358486466</v>
      </c>
      <c r="AC301">
        <f>IF(Tabel3[[#This Row],[Soil_Type]]="SAND",1,0)</f>
        <v>0</v>
      </c>
      <c r="AD301" s="10">
        <f>IF(Tabel3[[#This Row],[WPS_Presence]]="Present",1,0)</f>
        <v>0</v>
      </c>
      <c r="AE301">
        <f>'Data Input (1908-1910)'!AV301/SUM('Data Input (1908-1910)'!L301:M301)*1000</f>
        <v>0</v>
      </c>
      <c r="AF301">
        <f>'Data Input (1908-1910)'!AW301/SUM('Data Input (1908-1910)'!L301:M301)*1000</f>
        <v>0</v>
      </c>
      <c r="AG301">
        <f>'Data Input (1908-1910)'!BE301*100</f>
        <v>1.6260162601626014</v>
      </c>
    </row>
    <row r="302" spans="1:33" x14ac:dyDescent="0.25">
      <c r="A302">
        <f>Tabel1[[#This Row],[A_Code]]</f>
        <v>10890</v>
      </c>
      <c r="B302" t="str">
        <f>Tabel1[[#This Row],[Province]]</f>
        <v>Limburg</v>
      </c>
      <c r="C302" s="51">
        <f>SUM(Tabel1[[#This Row],[Inf_Deaths '[1877']]:[Inf_Deaths '[1879']]])/SUM(Tabel1[[#This Row],[Births '[1877']]:[Births '[1879']]])*100</f>
        <v>7.6271186440677967</v>
      </c>
      <c r="D302">
        <f>SUM(Tabel1[[#This Row],[Births '[1877']]:[Births '[1879']]])/3/Tabel1[[#This Row],[F_Aged_15to49 '[1879']]]*100</f>
        <v>11.6370808678501</v>
      </c>
      <c r="E302">
        <f>SUM(Tabel1[[#This Row],[Ilg_Births '[1877']]:[Ilg_Births '[1879']]])/SUM(Tabel1[[#This Row],[Births '[1877']]:[Births '[1879']]])*100</f>
        <v>3.3898305084745761</v>
      </c>
      <c r="F302" s="9">
        <f>SUM(Tabel1[[#This Row],[M_Rom_Cath '[1879']]:[F_Rom_Cath '[1879']]])/Tabel1[[#This Row],[Pop_Size '[1879']]]*100</f>
        <v>99.85621854780733</v>
      </c>
      <c r="G302">
        <f>SUM(Tabel1[[#This Row],[M_Orthx_Prts '[1879']]:[F_Orthx_Prts '[1879']]])/Tabel1[[#This Row],[Pop_Size '[1879']]]*100</f>
        <v>0</v>
      </c>
      <c r="H302">
        <f>SUM(Tabel1[[#This Row],[M_Prt_Jews '[1879']]:[F_NL_Jews '[1879']]])/Tabel1[[#This Row],[Pop_Size '[1879']]]*100</f>
        <v>0</v>
      </c>
      <c r="I302" s="10">
        <f>Tabel1[[#This Row],[F_Lbr_Prtcp '[proxy1909']]]*100</f>
        <v>32.406779661016948</v>
      </c>
      <c r="J302" s="9">
        <f>LN((SUM(Tabel1[[#This Row],[Pop_Size '[1877']]:[Pop_Size '[1878']]])/2)/(Tabel1[[#This Row],[Area_Size '[1879']]]/100))</f>
        <v>4.2406952997736829</v>
      </c>
      <c r="K302">
        <f>IF(Tabel1[[#This Row],[Soil_Type]]="Sand", 1, 0)</f>
        <v>1</v>
      </c>
      <c r="L302" s="10">
        <f>IF(Tabel1[[#This Row],[WPS_Presence]]="Present", 1, 0)</f>
        <v>0</v>
      </c>
      <c r="M302">
        <f>Tabel1[[#This Row],[Med_Dr '[1878']]]/(SUM(Tabel1[[#This Row],[Pop_Size '[1877']]:[Pop_Size '[1878']]])/2)*1000</f>
        <v>0.72306579898770784</v>
      </c>
      <c r="N302">
        <f>SUM(Tabel1[[#This Row],[Cntry_Srgn '[1878']]:[Twn_Srgn '[1878']]])/(SUM(Tabel1[[#This Row],[Pop_Size '[1877']]:[Pop_Size '[1878']]])/2)*1000</f>
        <v>0</v>
      </c>
      <c r="O302">
        <f>Tabel1[[#This Row],[Midw '[1878']]]/(SUM(Tabel1[[#This Row],[Pop_Size '[1877']]:[Pop_Size '[1878']]])/2)*1000</f>
        <v>0</v>
      </c>
      <c r="P302">
        <f>Tabel1[[#This Row],[Avg_Inf_Vacc '[1877-1879']]]*100</f>
        <v>0</v>
      </c>
      <c r="Q302">
        <f>Tabel1[[#This Row],[Avg_Tdlr_Vacc '[1867-1870']]]*100</f>
        <v>32.407407407407405</v>
      </c>
      <c r="S302">
        <f>'Data Input (1908-1910)'!B302</f>
        <v>10313</v>
      </c>
      <c r="T302" s="10" t="str">
        <f>'Data Input (1908-1910)'!C302</f>
        <v>Limburg</v>
      </c>
      <c r="U302" s="51">
        <f>SUM('Data Input (1908-1910)'!D302:F302)/SUM('Data Input (1908-1910)'!R302:T302)*100</f>
        <v>25.270079849694692</v>
      </c>
      <c r="V302">
        <f>SUM('Data Input (1908-1910)'!X302:Z302)/SUM('Data Input (1908-1910)'!R302:T302)*100</f>
        <v>1.3151714419915452</v>
      </c>
      <c r="W302" s="10">
        <f>SUM('Data Input (1908-1910)'!R302:T302)/3/'Data Input (1908-1910)'!N302*100</f>
        <v>21.998346765860713</v>
      </c>
      <c r="X302">
        <f>'Data Input (1908-1910)'!AS302/SUM('Data Input (1908-1910)'!L302:M302)*100</f>
        <v>96.297714796374308</v>
      </c>
      <c r="Y302">
        <f>SUM('Data Input (1908-1910)'!AP302:AQ302)/SUM('Data Input (1908-1910)'!L302:M302)*100</f>
        <v>0.63832503510787697</v>
      </c>
      <c r="Z302">
        <f>SUM('Data Input (1908-1910)'!AT302:AU302)/SUM('Data Input (1908-1910)'!L302:M302)*100</f>
        <v>0</v>
      </c>
      <c r="AA302" s="10">
        <f>'Data Input (1908-1910)'!BI302*100</f>
        <v>41.757361287307205</v>
      </c>
      <c r="AB302" s="9">
        <f>LN('Data Input (1908-1910)'!G302/('Data Input (1908-1910)'!BP302/100))</f>
        <v>6.7235756682886052</v>
      </c>
      <c r="AC302">
        <f>IF(Tabel3[[#This Row],[Soil_Type]]="SAND",1,0)</f>
        <v>0</v>
      </c>
      <c r="AD302" s="10">
        <f>IF(Tabel3[[#This Row],[WPS_Presence]]="Present",1,0)</f>
        <v>0</v>
      </c>
      <c r="AE302">
        <f>'Data Input (1908-1910)'!AV302/SUM('Data Input (1908-1910)'!L302:M302)*1000</f>
        <v>0.12766500702157538</v>
      </c>
      <c r="AF302">
        <f>'Data Input (1908-1910)'!AW302/SUM('Data Input (1908-1910)'!L302:M302)*1000</f>
        <v>1.2766500702157539</v>
      </c>
      <c r="AG302">
        <f>'Data Input (1908-1910)'!BE302*100</f>
        <v>0.10959762016596211</v>
      </c>
    </row>
    <row r="303" spans="1:33" x14ac:dyDescent="0.25">
      <c r="A303">
        <f>Tabel1[[#This Row],[A_Code]]</f>
        <v>10977</v>
      </c>
      <c r="B303" t="str">
        <f>Tabel1[[#This Row],[Province]]</f>
        <v>Limburg</v>
      </c>
      <c r="C303" s="51">
        <f>SUM(Tabel1[[#This Row],[Inf_Deaths '[1877']]:[Inf_Deaths '[1879']]])/SUM(Tabel1[[#This Row],[Births '[1877']]:[Births '[1879']]])*100</f>
        <v>10.4</v>
      </c>
      <c r="D303">
        <f>SUM(Tabel1[[#This Row],[Births '[1877']]:[Births '[1879']]])/3/Tabel1[[#This Row],[F_Aged_15to49 '[1879']]]*100</f>
        <v>15.964240102171134</v>
      </c>
      <c r="E303">
        <f>SUM(Tabel1[[#This Row],[Ilg_Births '[1877']]:[Ilg_Births '[1879']]])/SUM(Tabel1[[#This Row],[Births '[1877']]:[Births '[1879']]])*100</f>
        <v>3.2</v>
      </c>
      <c r="F303" s="9">
        <f>SUM(Tabel1[[#This Row],[M_Rom_Cath '[1879']]:[F_Rom_Cath '[1879']]])/Tabel1[[#This Row],[Pop_Size '[1879']]]*100</f>
        <v>100</v>
      </c>
      <c r="G303">
        <f>SUM(Tabel1[[#This Row],[M_Orthx_Prts '[1879']]:[F_Orthx_Prts '[1879']]])/Tabel1[[#This Row],[Pop_Size '[1879']]]*100</f>
        <v>0</v>
      </c>
      <c r="H303">
        <f>SUM(Tabel1[[#This Row],[M_Prt_Jews '[1879']]:[F_NL_Jews '[1879']]])/Tabel1[[#This Row],[Pop_Size '[1879']]]*100</f>
        <v>0</v>
      </c>
      <c r="I303" s="10">
        <f>Tabel1[[#This Row],[F_Lbr_Prtcp '[proxy1909']]]*100</f>
        <v>29.657534246575342</v>
      </c>
      <c r="J303" s="9">
        <f>LN((SUM(Tabel1[[#This Row],[Pop_Size '[1877']]:[Pop_Size '[1878']]])/2)/(Tabel1[[#This Row],[Area_Size '[1879']]]/100))</f>
        <v>5.0277589785769017</v>
      </c>
      <c r="K303">
        <f>IF(Tabel1[[#This Row],[Soil_Type]]="Sand", 1, 0)</f>
        <v>0</v>
      </c>
      <c r="L303" s="10">
        <f>IF(Tabel1[[#This Row],[WPS_Presence]]="Present", 1, 0)</f>
        <v>0</v>
      </c>
      <c r="M303">
        <f>Tabel1[[#This Row],[Med_Dr '[1878']]]/(SUM(Tabel1[[#This Row],[Pop_Size '[1877']]:[Pop_Size '[1878']]])/2)*1000</f>
        <v>0</v>
      </c>
      <c r="N303">
        <f>SUM(Tabel1[[#This Row],[Cntry_Srgn '[1878']]:[Twn_Srgn '[1878']]])/(SUM(Tabel1[[#This Row],[Pop_Size '[1877']]:[Pop_Size '[1878']]])/2)*1000</f>
        <v>0</v>
      </c>
      <c r="O303">
        <f>Tabel1[[#This Row],[Midw '[1878']]]/(SUM(Tabel1[[#This Row],[Pop_Size '[1877']]:[Pop_Size '[1878']]])/2)*1000</f>
        <v>0.83368070029178831</v>
      </c>
      <c r="P303">
        <f>Tabel1[[#This Row],[Avg_Inf_Vacc '[1877-1879']]]*100</f>
        <v>10.4</v>
      </c>
      <c r="Q303">
        <f>Tabel1[[#This Row],[Avg_Tdlr_Vacc '[1867-1870']]]*100</f>
        <v>1.9430051813471503</v>
      </c>
      <c r="S303">
        <f>'Data Input (1908-1910)'!B303</f>
        <v>10890</v>
      </c>
      <c r="T303" s="10" t="str">
        <f>'Data Input (1908-1910)'!C303</f>
        <v>Limburg</v>
      </c>
      <c r="U303" s="51">
        <f>SUM('Data Input (1908-1910)'!D303:F303)/SUM('Data Input (1908-1910)'!R303:T303)*100</f>
        <v>6.5693430656934311</v>
      </c>
      <c r="V303">
        <f>SUM('Data Input (1908-1910)'!X303:Z303)/SUM('Data Input (1908-1910)'!R303:T303)*100</f>
        <v>0</v>
      </c>
      <c r="W303" s="10">
        <f>SUM('Data Input (1908-1910)'!R303:T303)/3/'Data Input (1908-1910)'!N303*100</f>
        <v>15.801614763552479</v>
      </c>
      <c r="X303">
        <f>'Data Input (1908-1910)'!AS303/SUM('Data Input (1908-1910)'!L303:M303)*100</f>
        <v>99.925317401045561</v>
      </c>
      <c r="Y303">
        <f>SUM('Data Input (1908-1910)'!AP303:AQ303)/SUM('Data Input (1908-1910)'!L303:M303)*100</f>
        <v>0</v>
      </c>
      <c r="Z303">
        <f>SUM('Data Input (1908-1910)'!AT303:AU303)/SUM('Data Input (1908-1910)'!L303:M303)*100</f>
        <v>0</v>
      </c>
      <c r="AA303" s="10">
        <f>'Data Input (1908-1910)'!BI303*100</f>
        <v>32.406779661016948</v>
      </c>
      <c r="AB303" s="9">
        <f>LN('Data Input (1908-1910)'!G303/('Data Input (1908-1910)'!BP303/100))</f>
        <v>4.329211930381665</v>
      </c>
      <c r="AC303">
        <f>IF(Tabel3[[#This Row],[Soil_Type]]="SAND",1,0)</f>
        <v>1</v>
      </c>
      <c r="AD303" s="10">
        <f>IF(Tabel3[[#This Row],[WPS_Presence]]="Present",1,0)</f>
        <v>0</v>
      </c>
      <c r="AE303">
        <f>'Data Input (1908-1910)'!AV303/SUM('Data Input (1908-1910)'!L303:M303)*1000</f>
        <v>0.74682598954443624</v>
      </c>
      <c r="AF303">
        <f>'Data Input (1908-1910)'!AW303/SUM('Data Input (1908-1910)'!L303:M303)*1000</f>
        <v>1.4936519790888725</v>
      </c>
      <c r="AG303">
        <f>'Data Input (1908-1910)'!BE303*100</f>
        <v>6.0827250608272507</v>
      </c>
    </row>
    <row r="304" spans="1:33" x14ac:dyDescent="0.25">
      <c r="A304">
        <f>Tabel1[[#This Row],[A_Code]]</f>
        <v>11124</v>
      </c>
      <c r="B304" t="str">
        <f>Tabel1[[#This Row],[Province]]</f>
        <v>Limburg</v>
      </c>
      <c r="C304" s="51">
        <f>SUM(Tabel1[[#This Row],[Inf_Deaths '[1877']]:[Inf_Deaths '[1879']]])/SUM(Tabel1[[#This Row],[Births '[1877']]:[Births '[1879']]])*100</f>
        <v>14.000000000000002</v>
      </c>
      <c r="D304">
        <f>SUM(Tabel1[[#This Row],[Births '[1877']]:[Births '[1879']]])/3/Tabel1[[#This Row],[F_Aged_15to49 '[1879']]]*100</f>
        <v>11.376564277588169</v>
      </c>
      <c r="E304">
        <f>SUM(Tabel1[[#This Row],[Ilg_Births '[1877']]:[Ilg_Births '[1879']]])/SUM(Tabel1[[#This Row],[Births '[1877']]:[Births '[1879']]])*100</f>
        <v>1</v>
      </c>
      <c r="F304" s="9">
        <f>SUM(Tabel1[[#This Row],[M_Rom_Cath '[1879']]:[F_Rom_Cath '[1879']]])/Tabel1[[#This Row],[Pop_Size '[1879']]]*100</f>
        <v>100</v>
      </c>
      <c r="G304">
        <f>SUM(Tabel1[[#This Row],[M_Orthx_Prts '[1879']]:[F_Orthx_Prts '[1879']]])/Tabel1[[#This Row],[Pop_Size '[1879']]]*100</f>
        <v>0</v>
      </c>
      <c r="H304">
        <f>SUM(Tabel1[[#This Row],[M_Prt_Jews '[1879']]:[F_NL_Jews '[1879']]])/Tabel1[[#This Row],[Pop_Size '[1879']]]*100</f>
        <v>0</v>
      </c>
      <c r="I304" s="10">
        <f>Tabel1[[#This Row],[F_Lbr_Prtcp '[proxy1909']]]*100</f>
        <v>34.210526315789473</v>
      </c>
      <c r="J304" s="9">
        <f>LN((SUM(Tabel1[[#This Row],[Pop_Size '[1877']]:[Pop_Size '[1878']]])/2)/(Tabel1[[#This Row],[Area_Size '[1879']]]/100))</f>
        <v>5.0590406130865215</v>
      </c>
      <c r="K304">
        <f>IF(Tabel1[[#This Row],[Soil_Type]]="Sand", 1, 0)</f>
        <v>0</v>
      </c>
      <c r="L304" s="10">
        <f>IF(Tabel1[[#This Row],[WPS_Presence]]="Present", 1, 0)</f>
        <v>0</v>
      </c>
      <c r="M304">
        <f>Tabel1[[#This Row],[Med_Dr '[1878']]]/(SUM(Tabel1[[#This Row],[Pop_Size '[1877']]:[Pop_Size '[1878']]])/2)*1000</f>
        <v>0</v>
      </c>
      <c r="N304">
        <f>SUM(Tabel1[[#This Row],[Cntry_Srgn '[1878']]:[Twn_Srgn '[1878']]])/(SUM(Tabel1[[#This Row],[Pop_Size '[1877']]:[Pop_Size '[1878']]])/2)*1000</f>
        <v>0</v>
      </c>
      <c r="O304">
        <f>Tabel1[[#This Row],[Midw '[1878']]]/(SUM(Tabel1[[#This Row],[Pop_Size '[1877']]:[Pop_Size '[1878']]])/2)*1000</f>
        <v>0</v>
      </c>
      <c r="P304">
        <f>Tabel1[[#This Row],[Avg_Inf_Vacc '[1877-1879']]]*100</f>
        <v>20</v>
      </c>
      <c r="Q304">
        <f>Tabel1[[#This Row],[Avg_Tdlr_Vacc '[1867-1870']]]*100</f>
        <v>43.660287081339717</v>
      </c>
      <c r="S304">
        <f>'Data Input (1908-1910)'!B304</f>
        <v>10977</v>
      </c>
      <c r="T304" s="10" t="str">
        <f>'Data Input (1908-1910)'!C304</f>
        <v>Limburg</v>
      </c>
      <c r="U304" s="51">
        <f>SUM('Data Input (1908-1910)'!D304:F304)/SUM('Data Input (1908-1910)'!R304:T304)*100</f>
        <v>22.58064516129032</v>
      </c>
      <c r="V304">
        <f>SUM('Data Input (1908-1910)'!X304:Z304)/SUM('Data Input (1908-1910)'!R304:T304)*100</f>
        <v>0.80645161290322576</v>
      </c>
      <c r="W304" s="10">
        <f>SUM('Data Input (1908-1910)'!R304:T304)/3/'Data Input (1908-1910)'!N304*100</f>
        <v>15.538847117794488</v>
      </c>
      <c r="X304">
        <f>'Data Input (1908-1910)'!AS304/SUM('Data Input (1908-1910)'!L304:M304)*100</f>
        <v>99.329359165424734</v>
      </c>
      <c r="Y304">
        <f>SUM('Data Input (1908-1910)'!AP304:AQ304)/SUM('Data Input (1908-1910)'!L304:M304)*100</f>
        <v>0.14903129657228018</v>
      </c>
      <c r="Z304">
        <f>SUM('Data Input (1908-1910)'!AT304:AU304)/SUM('Data Input (1908-1910)'!L304:M304)*100</f>
        <v>0</v>
      </c>
      <c r="AA304" s="10">
        <f>'Data Input (1908-1910)'!BI304*100</f>
        <v>29.657534246575342</v>
      </c>
      <c r="AB304" s="9">
        <f>LN('Data Input (1908-1910)'!G304/('Data Input (1908-1910)'!BP304/100))</f>
        <v>5.1816118709626338</v>
      </c>
      <c r="AC304">
        <f>IF(Tabel3[[#This Row],[Soil_Type]]="SAND",1,0)</f>
        <v>0</v>
      </c>
      <c r="AD304" s="10">
        <f>IF(Tabel3[[#This Row],[WPS_Presence]]="Present",1,0)</f>
        <v>0</v>
      </c>
      <c r="AE304">
        <f>'Data Input (1908-1910)'!AV304/SUM('Data Input (1908-1910)'!L304:M304)*1000</f>
        <v>0</v>
      </c>
      <c r="AF304">
        <f>'Data Input (1908-1910)'!AW304/SUM('Data Input (1908-1910)'!L304:M304)*1000</f>
        <v>0</v>
      </c>
      <c r="AG304">
        <f>'Data Input (1908-1910)'!BE304*100</f>
        <v>4.301075268817204</v>
      </c>
    </row>
    <row r="305" spans="1:33" x14ac:dyDescent="0.25">
      <c r="A305">
        <f>Tabel1[[#This Row],[A_Code]]</f>
        <v>10990</v>
      </c>
      <c r="B305" t="str">
        <f>Tabel1[[#This Row],[Province]]</f>
        <v>Limburg</v>
      </c>
      <c r="C305" s="51">
        <f>SUM(Tabel1[[#This Row],[Inf_Deaths '[1877']]:[Inf_Deaths '[1879']]])/SUM(Tabel1[[#This Row],[Births '[1877']]:[Births '[1879']]])*100</f>
        <v>5.7471264367816088</v>
      </c>
      <c r="D305">
        <f>SUM(Tabel1[[#This Row],[Births '[1877']]:[Births '[1879']]])/3/Tabel1[[#This Row],[F_Aged_15to49 '[1879']]]*100</f>
        <v>13.80952380952381</v>
      </c>
      <c r="E305">
        <f>SUM(Tabel1[[#This Row],[Ilg_Births '[1877']]:[Ilg_Births '[1879']]])/SUM(Tabel1[[#This Row],[Births '[1877']]:[Births '[1879']]])*100</f>
        <v>0</v>
      </c>
      <c r="F305" s="9">
        <f>SUM(Tabel1[[#This Row],[M_Rom_Cath '[1879']]:[F_Rom_Cath '[1879']]])/Tabel1[[#This Row],[Pop_Size '[1879']]]*100</f>
        <v>100</v>
      </c>
      <c r="G305">
        <f>SUM(Tabel1[[#This Row],[M_Orthx_Prts '[1879']]:[F_Orthx_Prts '[1879']]])/Tabel1[[#This Row],[Pop_Size '[1879']]]*100</f>
        <v>0</v>
      </c>
      <c r="H305">
        <f>SUM(Tabel1[[#This Row],[M_Prt_Jews '[1879']]:[F_NL_Jews '[1879']]])/Tabel1[[#This Row],[Pop_Size '[1879']]]*100</f>
        <v>0</v>
      </c>
      <c r="I305" s="10">
        <f>Tabel1[[#This Row],[F_Lbr_Prtcp '[proxy1909']]]*100</f>
        <v>32.497839239412272</v>
      </c>
      <c r="J305" s="9">
        <f>LN((SUM(Tabel1[[#This Row],[Pop_Size '[1877']]:[Pop_Size '[1878']]])/2)/(Tabel1[[#This Row],[Area_Size '[1879']]]/100))</f>
        <v>4.2842570764603813</v>
      </c>
      <c r="K305">
        <f>IF(Tabel1[[#This Row],[Soil_Type]]="Sand", 1, 0)</f>
        <v>1</v>
      </c>
      <c r="L305" s="10">
        <f>IF(Tabel1[[#This Row],[WPS_Presence]]="Present", 1, 0)</f>
        <v>0</v>
      </c>
      <c r="M305">
        <f>Tabel1[[#This Row],[Med_Dr '[1878']]]/(SUM(Tabel1[[#This Row],[Pop_Size '[1877']]:[Pop_Size '[1878']]])/2)*1000</f>
        <v>0</v>
      </c>
      <c r="N305">
        <f>SUM(Tabel1[[#This Row],[Cntry_Srgn '[1878']]:[Twn_Srgn '[1878']]])/(SUM(Tabel1[[#This Row],[Pop_Size '[1877']]:[Pop_Size '[1878']]])/2)*1000</f>
        <v>0</v>
      </c>
      <c r="O305">
        <f>Tabel1[[#This Row],[Midw '[1878']]]/(SUM(Tabel1[[#This Row],[Pop_Size '[1877']]:[Pop_Size '[1878']]])/2)*1000</f>
        <v>0.99950024987506247</v>
      </c>
      <c r="P305">
        <f>Tabel1[[#This Row],[Avg_Inf_Vacc '[1877-1879']]]*100</f>
        <v>31.03448275862069</v>
      </c>
      <c r="Q305">
        <f>Tabel1[[#This Row],[Avg_Tdlr_Vacc '[1867-1870']]]*100</f>
        <v>10.338345864661653</v>
      </c>
      <c r="S305">
        <f>'Data Input (1908-1910)'!B305</f>
        <v>11124</v>
      </c>
      <c r="T305" s="10" t="str">
        <f>'Data Input (1908-1910)'!C305</f>
        <v>Limburg</v>
      </c>
      <c r="U305" s="51">
        <f>SUM('Data Input (1908-1910)'!D305:F305)/SUM('Data Input (1908-1910)'!R305:T305)*100</f>
        <v>20.8955223880597</v>
      </c>
      <c r="V305">
        <f>SUM('Data Input (1908-1910)'!X305:Z305)/SUM('Data Input (1908-1910)'!R305:T305)*100</f>
        <v>1.4925373134328357</v>
      </c>
      <c r="W305" s="10">
        <f>SUM('Data Input (1908-1910)'!R305:T305)/3/'Data Input (1908-1910)'!N305*100</f>
        <v>16.067146282973621</v>
      </c>
      <c r="X305">
        <f>'Data Input (1908-1910)'!AS305/SUM('Data Input (1908-1910)'!L305:M305)*100</f>
        <v>99.265246142542253</v>
      </c>
      <c r="Y305">
        <f>SUM('Data Input (1908-1910)'!AP305:AQ305)/SUM('Data Input (1908-1910)'!L305:M305)*100</f>
        <v>0.73475385745775168</v>
      </c>
      <c r="Z305">
        <f>SUM('Data Input (1908-1910)'!AT305:AU305)/SUM('Data Input (1908-1910)'!L305:M305)*100</f>
        <v>0</v>
      </c>
      <c r="AA305" s="10">
        <f>'Data Input (1908-1910)'!BI305*100</f>
        <v>34.210526315789473</v>
      </c>
      <c r="AB305" s="9">
        <f>LN('Data Input (1908-1910)'!G305/('Data Input (1908-1910)'!BP305/100))</f>
        <v>5.0498694729674138</v>
      </c>
      <c r="AC305">
        <f>IF(Tabel3[[#This Row],[Soil_Type]]="SAND",1,0)</f>
        <v>0</v>
      </c>
      <c r="AD305" s="10">
        <f>IF(Tabel3[[#This Row],[WPS_Presence]]="Present",1,0)</f>
        <v>0</v>
      </c>
      <c r="AE305">
        <f>'Data Input (1908-1910)'!AV305/SUM('Data Input (1908-1910)'!L305:M305)*1000</f>
        <v>0</v>
      </c>
      <c r="AF305">
        <f>'Data Input (1908-1910)'!AW305/SUM('Data Input (1908-1910)'!L305:M305)*1000</f>
        <v>0</v>
      </c>
      <c r="AG305">
        <f>'Data Input (1908-1910)'!BE305*100</f>
        <v>7.7114427860696528</v>
      </c>
    </row>
    <row r="306" spans="1:33" x14ac:dyDescent="0.25">
      <c r="A306">
        <f>Tabel1[[#This Row],[A_Code]]</f>
        <v>10964</v>
      </c>
      <c r="B306" t="str">
        <f>Tabel1[[#This Row],[Province]]</f>
        <v>Limburg</v>
      </c>
      <c r="C306" s="51">
        <f>SUM(Tabel1[[#This Row],[Inf_Deaths '[1877']]:[Inf_Deaths '[1879']]])/SUM(Tabel1[[#This Row],[Births '[1877']]:[Births '[1879']]])*100</f>
        <v>12.213740458015266</v>
      </c>
      <c r="D306">
        <f>SUM(Tabel1[[#This Row],[Births '[1877']]:[Births '[1879']]])/3/Tabel1[[#This Row],[F_Aged_15to49 '[1879']]]*100</f>
        <v>14.086021505376342</v>
      </c>
      <c r="E306">
        <f>SUM(Tabel1[[#This Row],[Ilg_Births '[1877']]:[Ilg_Births '[1879']]])/SUM(Tabel1[[#This Row],[Births '[1877']]:[Births '[1879']]])*100</f>
        <v>0.76335877862595414</v>
      </c>
      <c r="F306" s="9">
        <f>SUM(Tabel1[[#This Row],[M_Rom_Cath '[1879']]:[F_Rom_Cath '[1879']]])/Tabel1[[#This Row],[Pop_Size '[1879']]]*100</f>
        <v>99.23928077455048</v>
      </c>
      <c r="G306">
        <f>SUM(Tabel1[[#This Row],[M_Orthx_Prts '[1879']]:[F_Orthx_Prts '[1879']]])/Tabel1[[#This Row],[Pop_Size '[1879']]]*100</f>
        <v>0</v>
      </c>
      <c r="H306">
        <f>SUM(Tabel1[[#This Row],[M_Prt_Jews '[1879']]:[F_NL_Jews '[1879']]])/Tabel1[[#This Row],[Pop_Size '[1879']]]*100</f>
        <v>0</v>
      </c>
      <c r="I306" s="10">
        <f>Tabel1[[#This Row],[F_Lbr_Prtcp '[proxy1909']]]*100</f>
        <v>37.605725439167209</v>
      </c>
      <c r="J306" s="9">
        <f>LN((SUM(Tabel1[[#This Row],[Pop_Size '[1877']]:[Pop_Size '[1878']]])/2)/(Tabel1[[#This Row],[Area_Size '[1879']]]/100))</f>
        <v>4.5078543258765498</v>
      </c>
      <c r="K306">
        <f>IF(Tabel1[[#This Row],[Soil_Type]]="Sand", 1, 0)</f>
        <v>1</v>
      </c>
      <c r="L306" s="10">
        <f>IF(Tabel1[[#This Row],[WPS_Presence]]="Present", 1, 0)</f>
        <v>0</v>
      </c>
      <c r="M306">
        <f>Tabel1[[#This Row],[Med_Dr '[1878']]]/(SUM(Tabel1[[#This Row],[Pop_Size '[1877']]:[Pop_Size '[1878']]])/2)*1000</f>
        <v>0</v>
      </c>
      <c r="N306">
        <f>SUM(Tabel1[[#This Row],[Cntry_Srgn '[1878']]:[Twn_Srgn '[1878']]])/(SUM(Tabel1[[#This Row],[Pop_Size '[1877']]:[Pop_Size '[1878']]])/2)*1000</f>
        <v>0</v>
      </c>
      <c r="O306">
        <f>Tabel1[[#This Row],[Midw '[1878']]]/(SUM(Tabel1[[#This Row],[Pop_Size '[1877']]:[Pop_Size '[1878']]])/2)*1000</f>
        <v>0</v>
      </c>
      <c r="P306">
        <f>Tabel1[[#This Row],[Avg_Inf_Vacc '[1877-1879']]]*100</f>
        <v>34.351145038167942</v>
      </c>
      <c r="Q306">
        <f>Tabel1[[#This Row],[Avg_Tdlr_Vacc '[1867-1870']]]*100</f>
        <v>9.7402597402597397</v>
      </c>
      <c r="S306">
        <f>'Data Input (1908-1910)'!B306</f>
        <v>10990</v>
      </c>
      <c r="T306" s="10" t="str">
        <f>'Data Input (1908-1910)'!C306</f>
        <v>Limburg</v>
      </c>
      <c r="U306" s="51">
        <f>SUM('Data Input (1908-1910)'!D306:F306)/SUM('Data Input (1908-1910)'!R306:T306)*100</f>
        <v>17.117117117117118</v>
      </c>
      <c r="V306">
        <f>SUM('Data Input (1908-1910)'!X306:Z306)/SUM('Data Input (1908-1910)'!R306:T306)*100</f>
        <v>0.90090090090090091</v>
      </c>
      <c r="W306" s="10">
        <f>SUM('Data Input (1908-1910)'!R306:T306)/3/'Data Input (1908-1910)'!N306*100</f>
        <v>15.74468085106383</v>
      </c>
      <c r="X306">
        <f>'Data Input (1908-1910)'!AS306/SUM('Data Input (1908-1910)'!L306:M306)*100</f>
        <v>100</v>
      </c>
      <c r="Y306">
        <f>SUM('Data Input (1908-1910)'!AP306:AQ306)/SUM('Data Input (1908-1910)'!L306:M306)*100</f>
        <v>0</v>
      </c>
      <c r="Z306">
        <f>SUM('Data Input (1908-1910)'!AT306:AU306)/SUM('Data Input (1908-1910)'!L306:M306)*100</f>
        <v>0</v>
      </c>
      <c r="AA306" s="10">
        <f>'Data Input (1908-1910)'!BI306*100</f>
        <v>32.497839239412272</v>
      </c>
      <c r="AB306" s="9">
        <f>LN('Data Input (1908-1910)'!G306/('Data Input (1908-1910)'!BP306/100))</f>
        <v>4.4156622722986691</v>
      </c>
      <c r="AC306">
        <f>IF(Tabel3[[#This Row],[Soil_Type]]="SAND",1,0)</f>
        <v>1</v>
      </c>
      <c r="AD306" s="10">
        <f>IF(Tabel3[[#This Row],[WPS_Presence]]="Present",1,0)</f>
        <v>0</v>
      </c>
      <c r="AE306">
        <f>'Data Input (1908-1910)'!AV306/SUM('Data Input (1908-1910)'!L306:M306)*1000</f>
        <v>0</v>
      </c>
      <c r="AF306">
        <f>'Data Input (1908-1910)'!AW306/SUM('Data Input (1908-1910)'!L306:M306)*1000</f>
        <v>3.766478342749529</v>
      </c>
      <c r="AG306">
        <f>'Data Input (1908-1910)'!BE306*100</f>
        <v>6.3063063063063058</v>
      </c>
    </row>
    <row r="307" spans="1:33" x14ac:dyDescent="0.25">
      <c r="A307">
        <f>Tabel1[[#This Row],[A_Code]]</f>
        <v>11352</v>
      </c>
      <c r="B307" t="str">
        <f>Tabel1[[#This Row],[Province]]</f>
        <v>Limburg</v>
      </c>
      <c r="C307" s="51">
        <f>SUM(Tabel1[[#This Row],[Inf_Deaths '[1877']]:[Inf_Deaths '[1879']]])/SUM(Tabel1[[#This Row],[Births '[1877']]:[Births '[1879']]])*100</f>
        <v>11</v>
      </c>
      <c r="D307">
        <f>SUM(Tabel1[[#This Row],[Births '[1877']]:[Births '[1879']]])/3/Tabel1[[#This Row],[F_Aged_15to49 '[1879']]]*100</f>
        <v>14.645577035735208</v>
      </c>
      <c r="E307">
        <f>SUM(Tabel1[[#This Row],[Ilg_Births '[1877']]:[Ilg_Births '[1879']]])/SUM(Tabel1[[#This Row],[Births '[1877']]:[Births '[1879']]])*100</f>
        <v>0.8</v>
      </c>
      <c r="F307" s="9">
        <f>SUM(Tabel1[[#This Row],[M_Rom_Cath '[1879']]:[F_Rom_Cath '[1879']]])/Tabel1[[#This Row],[Pop_Size '[1879']]]*100</f>
        <v>99.611273080660837</v>
      </c>
      <c r="G307">
        <f>SUM(Tabel1[[#This Row],[M_Orthx_Prts '[1879']]:[F_Orthx_Prts '[1879']]])/Tabel1[[#This Row],[Pop_Size '[1879']]]*100</f>
        <v>0</v>
      </c>
      <c r="H307">
        <f>SUM(Tabel1[[#This Row],[M_Prt_Jews '[1879']]:[F_NL_Jews '[1879']]])/Tabel1[[#This Row],[Pop_Size '[1879']]]*100</f>
        <v>0</v>
      </c>
      <c r="I307" s="10">
        <f>Tabel1[[#This Row],[F_Lbr_Prtcp '[proxy1909']]]*100</f>
        <v>38.649851632047479</v>
      </c>
      <c r="J307" s="9">
        <f>LN((SUM(Tabel1[[#This Row],[Pop_Size '[1877']]:[Pop_Size '[1878']]])/2)/(Tabel1[[#This Row],[Area_Size '[1879']]]/100))</f>
        <v>4.312647709795292</v>
      </c>
      <c r="K307">
        <f>IF(Tabel1[[#This Row],[Soil_Type]]="Sand", 1, 0)</f>
        <v>1</v>
      </c>
      <c r="L307" s="10">
        <f>IF(Tabel1[[#This Row],[WPS_Presence]]="Present", 1, 0)</f>
        <v>0</v>
      </c>
      <c r="M307">
        <f>Tabel1[[#This Row],[Med_Dr '[1878']]]/(SUM(Tabel1[[#This Row],[Pop_Size '[1877']]:[Pop_Size '[1878']]])/2)*1000</f>
        <v>0</v>
      </c>
      <c r="N307">
        <f>SUM(Tabel1[[#This Row],[Cntry_Srgn '[1878']]:[Twn_Srgn '[1878']]])/(SUM(Tabel1[[#This Row],[Pop_Size '[1877']]:[Pop_Size '[1878']]])/2)*1000</f>
        <v>0</v>
      </c>
      <c r="O307">
        <f>Tabel1[[#This Row],[Midw '[1878']]]/(SUM(Tabel1[[#This Row],[Pop_Size '[1877']]:[Pop_Size '[1878']]])/2)*1000</f>
        <v>0.58559437829396832</v>
      </c>
      <c r="P307">
        <f>Tabel1[[#This Row],[Avg_Inf_Vacc '[1877-1879']]]*100</f>
        <v>43.2</v>
      </c>
      <c r="Q307">
        <f>Tabel1[[#This Row],[Avg_Tdlr_Vacc '[1867-1870']]]*100</f>
        <v>18.827372764786794</v>
      </c>
      <c r="S307">
        <f>'Data Input (1908-1910)'!B307</f>
        <v>10964</v>
      </c>
      <c r="T307" s="10" t="str">
        <f>'Data Input (1908-1910)'!C307</f>
        <v>Limburg</v>
      </c>
      <c r="U307" s="51">
        <f>SUM('Data Input (1908-1910)'!D307:F307)/SUM('Data Input (1908-1910)'!R307:T307)*100</f>
        <v>7.6923076923076925</v>
      </c>
      <c r="V307">
        <f>SUM('Data Input (1908-1910)'!X307:Z307)/SUM('Data Input (1908-1910)'!R307:T307)*100</f>
        <v>0.76923076923076927</v>
      </c>
      <c r="W307" s="10">
        <f>SUM('Data Input (1908-1910)'!R307:T307)/3/'Data Input (1908-1910)'!N307*100</f>
        <v>14.689265536723164</v>
      </c>
      <c r="X307">
        <f>'Data Input (1908-1910)'!AS307/SUM('Data Input (1908-1910)'!L307:M307)*100</f>
        <v>100</v>
      </c>
      <c r="Y307">
        <f>SUM('Data Input (1908-1910)'!AP307:AQ307)/SUM('Data Input (1908-1910)'!L307:M307)*100</f>
        <v>0</v>
      </c>
      <c r="Z307">
        <f>SUM('Data Input (1908-1910)'!AT307:AU307)/SUM('Data Input (1908-1910)'!L307:M307)*100</f>
        <v>0</v>
      </c>
      <c r="AA307" s="10">
        <f>'Data Input (1908-1910)'!BI307*100</f>
        <v>37.605725439167209</v>
      </c>
      <c r="AB307" s="9">
        <f>LN('Data Input (1908-1910)'!G307/('Data Input (1908-1910)'!BP307/100))</f>
        <v>4.6358665599585427</v>
      </c>
      <c r="AC307">
        <f>IF(Tabel3[[#This Row],[Soil_Type]]="SAND",1,0)</f>
        <v>1</v>
      </c>
      <c r="AD307" s="10">
        <f>IF(Tabel3[[#This Row],[WPS_Presence]]="Present",1,0)</f>
        <v>0</v>
      </c>
      <c r="AE307">
        <f>'Data Input (1908-1910)'!AV307/SUM('Data Input (1908-1910)'!L307:M307)*1000</f>
        <v>0</v>
      </c>
      <c r="AF307">
        <f>'Data Input (1908-1910)'!AW307/SUM('Data Input (1908-1910)'!L307:M307)*1000</f>
        <v>2.0394289598912305</v>
      </c>
      <c r="AG307">
        <f>'Data Input (1908-1910)'!BE307*100</f>
        <v>9.2307692307692317</v>
      </c>
    </row>
    <row r="308" spans="1:33" x14ac:dyDescent="0.25">
      <c r="A308">
        <f>Tabel1[[#This Row],[A_Code]]</f>
        <v>11261</v>
      </c>
      <c r="B308" t="str">
        <f>Tabel1[[#This Row],[Province]]</f>
        <v>Limburg</v>
      </c>
      <c r="C308" s="51">
        <f>SUM(Tabel1[[#This Row],[Inf_Deaths '[1877']]:[Inf_Deaths '[1879']]])/SUM(Tabel1[[#This Row],[Births '[1877']]:[Births '[1879']]])*100</f>
        <v>10.294117647058822</v>
      </c>
      <c r="D308">
        <f>SUM(Tabel1[[#This Row],[Births '[1877']]:[Births '[1879']]])/3/Tabel1[[#This Row],[F_Aged_15to49 '[1879']]]*100</f>
        <v>14.255765199161424</v>
      </c>
      <c r="E308">
        <f>SUM(Tabel1[[#This Row],[Ilg_Births '[1877']]:[Ilg_Births '[1879']]])/SUM(Tabel1[[#This Row],[Births '[1877']]:[Births '[1879']]])*100</f>
        <v>1.9607843137254901</v>
      </c>
      <c r="F308" s="9">
        <f>SUM(Tabel1[[#This Row],[M_Rom_Cath '[1879']]:[F_Rom_Cath '[1879']]])/Tabel1[[#This Row],[Pop_Size '[1879']]]*100</f>
        <v>99.669187145557657</v>
      </c>
      <c r="G308">
        <f>SUM(Tabel1[[#This Row],[M_Orthx_Prts '[1879']]:[F_Orthx_Prts '[1879']]])/Tabel1[[#This Row],[Pop_Size '[1879']]]*100</f>
        <v>0</v>
      </c>
      <c r="H308">
        <f>SUM(Tabel1[[#This Row],[M_Prt_Jews '[1879']]:[F_NL_Jews '[1879']]])/Tabel1[[#This Row],[Pop_Size '[1879']]]*100</f>
        <v>0</v>
      </c>
      <c r="I308" s="10">
        <f>Tabel1[[#This Row],[F_Lbr_Prtcp '[proxy1909']]]*100</f>
        <v>37.755102040816325</v>
      </c>
      <c r="J308" s="9">
        <f>LN((SUM(Tabel1[[#This Row],[Pop_Size '[1877']]:[Pop_Size '[1878']]])/2)/(Tabel1[[#This Row],[Area_Size '[1879']]]/100))</f>
        <v>4.8744089292460782</v>
      </c>
      <c r="K308">
        <f>IF(Tabel1[[#This Row],[Soil_Type]]="Sand", 1, 0)</f>
        <v>1</v>
      </c>
      <c r="L308" s="10">
        <f>IF(Tabel1[[#This Row],[WPS_Presence]]="Present", 1, 0)</f>
        <v>0</v>
      </c>
      <c r="M308">
        <f>Tabel1[[#This Row],[Med_Dr '[1878']]]/(SUM(Tabel1[[#This Row],[Pop_Size '[1877']]:[Pop_Size '[1878']]])/2)*1000</f>
        <v>0</v>
      </c>
      <c r="N308">
        <f>SUM(Tabel1[[#This Row],[Cntry_Srgn '[1878']]:[Twn_Srgn '[1878']]])/(SUM(Tabel1[[#This Row],[Pop_Size '[1877']]:[Pop_Size '[1878']]])/2)*1000</f>
        <v>0</v>
      </c>
      <c r="O308">
        <f>Tabel1[[#This Row],[Midw '[1878']]]/(SUM(Tabel1[[#This Row],[Pop_Size '[1877']]:[Pop_Size '[1878']]])/2)*1000</f>
        <v>0.50200803212851397</v>
      </c>
      <c r="P308">
        <f>Tabel1[[#This Row],[Avg_Inf_Vacc '[1877-1879']]]*100</f>
        <v>6.8627450980392162</v>
      </c>
      <c r="Q308">
        <f>Tabel1[[#This Row],[Avg_Tdlr_Vacc '[1867-1870']]]*100</f>
        <v>2.7920962199312713</v>
      </c>
      <c r="S308">
        <f>'Data Input (1908-1910)'!B308</f>
        <v>11352</v>
      </c>
      <c r="T308" s="10" t="str">
        <f>'Data Input (1908-1910)'!C308</f>
        <v>Limburg</v>
      </c>
      <c r="U308" s="51">
        <f>SUM('Data Input (1908-1910)'!D308:F308)/SUM('Data Input (1908-1910)'!R308:T308)*100</f>
        <v>12.351029252437703</v>
      </c>
      <c r="V308">
        <f>SUM('Data Input (1908-1910)'!X308:Z308)/SUM('Data Input (1908-1910)'!R308:T308)*100</f>
        <v>1.0834236186348862</v>
      </c>
      <c r="W308" s="10">
        <f>SUM('Data Input (1908-1910)'!R308:T308)/3/'Data Input (1908-1910)'!N308*100</f>
        <v>14.942528735632186</v>
      </c>
      <c r="X308">
        <f>'Data Input (1908-1910)'!AS308/SUM('Data Input (1908-1910)'!L308:M308)*100</f>
        <v>97.846153846153854</v>
      </c>
      <c r="Y308">
        <f>SUM('Data Input (1908-1910)'!AP308:AQ308)/SUM('Data Input (1908-1910)'!L308:M308)*100</f>
        <v>0.33048433048433046</v>
      </c>
      <c r="Z308">
        <f>SUM('Data Input (1908-1910)'!AT308:AU308)/SUM('Data Input (1908-1910)'!L308:M308)*100</f>
        <v>0.12535612535612536</v>
      </c>
      <c r="AA308" s="10">
        <f>'Data Input (1908-1910)'!BI308*100</f>
        <v>38.649851632047479</v>
      </c>
      <c r="AB308" s="9">
        <f>LN('Data Input (1908-1910)'!G308/('Data Input (1908-1910)'!BP308/100))</f>
        <v>4.8433792957026389</v>
      </c>
      <c r="AC308">
        <f>IF(Tabel3[[#This Row],[Soil_Type]]="SAND",1,0)</f>
        <v>1</v>
      </c>
      <c r="AD308" s="10">
        <f>IF(Tabel3[[#This Row],[WPS_Presence]]="Present",1,0)</f>
        <v>1</v>
      </c>
      <c r="AE308">
        <f>'Data Input (1908-1910)'!AV308/SUM('Data Input (1908-1910)'!L308:M308)*1000</f>
        <v>0</v>
      </c>
      <c r="AF308">
        <f>'Data Input (1908-1910)'!AW308/SUM('Data Input (1908-1910)'!L308:M308)*1000</f>
        <v>1.1396011396011396</v>
      </c>
      <c r="AG308">
        <f>'Data Input (1908-1910)'!BE308*100</f>
        <v>6.5005417118093174</v>
      </c>
    </row>
    <row r="309" spans="1:33" x14ac:dyDescent="0.25">
      <c r="A309">
        <f>Tabel1[[#This Row],[A_Code]]</f>
        <v>10182</v>
      </c>
      <c r="B309" t="str">
        <f>Tabel1[[#This Row],[Province]]</f>
        <v>Limburg</v>
      </c>
      <c r="C309" s="51">
        <f>SUM(Tabel1[[#This Row],[Inf_Deaths '[1877']]:[Inf_Deaths '[1879']]])/SUM(Tabel1[[#This Row],[Births '[1877']]:[Births '[1879']]])*100</f>
        <v>21.12</v>
      </c>
      <c r="D309">
        <f>SUM(Tabel1[[#This Row],[Births '[1877']]:[Births '[1879']]])/3/Tabel1[[#This Row],[F_Aged_15to49 '[1879']]]*100</f>
        <v>13.885186172576203</v>
      </c>
      <c r="E309">
        <f>SUM(Tabel1[[#This Row],[Ilg_Births '[1877']]:[Ilg_Births '[1879']]])/SUM(Tabel1[[#This Row],[Births '[1877']]:[Births '[1879']]])*100</f>
        <v>3.9359999999999999</v>
      </c>
      <c r="F309" s="9">
        <f>SUM(Tabel1[[#This Row],[M_Rom_Cath '[1879']]:[F_Rom_Cath '[1879']]])/Tabel1[[#This Row],[Pop_Size '[1879']]]*100</f>
        <v>94.222082151486504</v>
      </c>
      <c r="G309">
        <f>SUM(Tabel1[[#This Row],[M_Orthx_Prts '[1879']]:[F_Orthx_Prts '[1879']]])/Tabel1[[#This Row],[Pop_Size '[1879']]]*100</f>
        <v>1.4007073572153939E-2</v>
      </c>
      <c r="H309">
        <f>SUM(Tabel1[[#This Row],[M_Prt_Jews '[1879']]:[F_NL_Jews '[1879']]])/Tabel1[[#This Row],[Pop_Size '[1879']]]*100</f>
        <v>1.4812480302552788</v>
      </c>
      <c r="I309" s="10">
        <f>Tabel1[[#This Row],[F_Lbr_Prtcp '[proxy1909']]]*100</f>
        <v>32.729616359346323</v>
      </c>
      <c r="J309" s="9">
        <f>LN((SUM(Tabel1[[#This Row],[Pop_Size '[1877']]:[Pop_Size '[1878']]])/2)/(Tabel1[[#This Row],[Area_Size '[1879']]]/100))</f>
        <v>9.4266694435486347</v>
      </c>
      <c r="K309">
        <f>IF(Tabel1[[#This Row],[Soil_Type]]="Sand", 1, 0)</f>
        <v>0</v>
      </c>
      <c r="L309" s="10">
        <f>IF(Tabel1[[#This Row],[WPS_Presence]]="Present", 1, 0)</f>
        <v>0</v>
      </c>
      <c r="M309">
        <f>Tabel1[[#This Row],[Med_Dr '[1878']]]/(SUM(Tabel1[[#This Row],[Pop_Size '[1877']]:[Pop_Size '[1878']]])/2)*1000</f>
        <v>0.37143339523889923</v>
      </c>
      <c r="N309">
        <f>SUM(Tabel1[[#This Row],[Cntry_Srgn '[1878']]:[Twn_Srgn '[1878']]])/(SUM(Tabel1[[#This Row],[Pop_Size '[1877']]:[Pop_Size '[1878']]])/2)*1000</f>
        <v>0</v>
      </c>
      <c r="O309">
        <f>Tabel1[[#This Row],[Midw '[1878']]]/(SUM(Tabel1[[#This Row],[Pop_Size '[1877']]:[Pop_Size '[1878']]])/2)*1000</f>
        <v>0.16883336147222691</v>
      </c>
      <c r="P309">
        <f>Tabel1[[#This Row],[Avg_Inf_Vacc '[1877-1879']]]*100</f>
        <v>32.351999999999997</v>
      </c>
      <c r="Q309">
        <f>Tabel1[[#This Row],[Avg_Tdlr_Vacc '[1867-1870']]]*100</f>
        <v>18.519970723546635</v>
      </c>
      <c r="S309">
        <f>'Data Input (1908-1910)'!B309</f>
        <v>11261</v>
      </c>
      <c r="T309" s="10" t="str">
        <f>'Data Input (1908-1910)'!C309</f>
        <v>Limburg</v>
      </c>
      <c r="U309" s="51">
        <f>SUM('Data Input (1908-1910)'!D309:F309)/SUM('Data Input (1908-1910)'!R309:T309)*100</f>
        <v>15.050167224080269</v>
      </c>
      <c r="V309">
        <f>SUM('Data Input (1908-1910)'!X309:Z309)/SUM('Data Input (1908-1910)'!R309:T309)*100</f>
        <v>1.6722408026755853</v>
      </c>
      <c r="W309" s="10">
        <f>SUM('Data Input (1908-1910)'!R309:T309)/3/'Data Input (1908-1910)'!N309*100</f>
        <v>16.978989210675756</v>
      </c>
      <c r="X309">
        <f>'Data Input (1908-1910)'!AS309/SUM('Data Input (1908-1910)'!L309:M309)*100</f>
        <v>99.635435654393007</v>
      </c>
      <c r="Y309">
        <f>SUM('Data Input (1908-1910)'!AP309:AQ309)/SUM('Data Input (1908-1910)'!L309:M309)*100</f>
        <v>0</v>
      </c>
      <c r="Z309">
        <f>SUM('Data Input (1908-1910)'!AT309:AU309)/SUM('Data Input (1908-1910)'!L309:M309)*100</f>
        <v>0</v>
      </c>
      <c r="AA309" s="10">
        <f>'Data Input (1908-1910)'!BI309*100</f>
        <v>37.755102040816325</v>
      </c>
      <c r="AB309" s="9">
        <f>LN('Data Input (1908-1910)'!G309/('Data Input (1908-1910)'!BP309/100))</f>
        <v>5.2694450109540112</v>
      </c>
      <c r="AC309">
        <f>IF(Tabel3[[#This Row],[Soil_Type]]="SAND",1,0)</f>
        <v>1</v>
      </c>
      <c r="AD309" s="10">
        <f>IF(Tabel3[[#This Row],[WPS_Presence]]="Present",1,0)</f>
        <v>0</v>
      </c>
      <c r="AE309">
        <f>'Data Input (1908-1910)'!AV309/SUM('Data Input (1908-1910)'!L309:M309)*1000</f>
        <v>0</v>
      </c>
      <c r="AF309">
        <f>'Data Input (1908-1910)'!AW309/SUM('Data Input (1908-1910)'!L309:M309)*1000</f>
        <v>0</v>
      </c>
      <c r="AG309">
        <f>'Data Input (1908-1910)'!BE309*100</f>
        <v>1.6722408026755853</v>
      </c>
    </row>
    <row r="310" spans="1:33" x14ac:dyDescent="0.25">
      <c r="A310">
        <f>Tabel1[[#This Row],[A_Code]]</f>
        <v>11243</v>
      </c>
      <c r="B310" t="str">
        <f>Tabel1[[#This Row],[Province]]</f>
        <v>Limburg</v>
      </c>
      <c r="C310" s="51">
        <f>SUM(Tabel1[[#This Row],[Inf_Deaths '[1877']]:[Inf_Deaths '[1879']]])/SUM(Tabel1[[#This Row],[Births '[1877']]:[Births '[1879']]])*100</f>
        <v>13.043478260869565</v>
      </c>
      <c r="D310">
        <f>SUM(Tabel1[[#This Row],[Births '[1877']]:[Births '[1879']]])/3/Tabel1[[#This Row],[F_Aged_15to49 '[1879']]]*100</f>
        <v>14.603174603174605</v>
      </c>
      <c r="E310">
        <f>SUM(Tabel1[[#This Row],[Ilg_Births '[1877']]:[Ilg_Births '[1879']]])/SUM(Tabel1[[#This Row],[Births '[1877']]:[Births '[1879']]])*100</f>
        <v>2.1739130434782608</v>
      </c>
      <c r="F310" s="9">
        <f>SUM(Tabel1[[#This Row],[M_Rom_Cath '[1879']]:[F_Rom_Cath '[1879']]])/Tabel1[[#This Row],[Pop_Size '[1879']]]*100</f>
        <v>100</v>
      </c>
      <c r="G310">
        <f>SUM(Tabel1[[#This Row],[M_Orthx_Prts '[1879']]:[F_Orthx_Prts '[1879']]])/Tabel1[[#This Row],[Pop_Size '[1879']]]*100</f>
        <v>0</v>
      </c>
      <c r="H310">
        <f>SUM(Tabel1[[#This Row],[M_Prt_Jews '[1879']]:[F_NL_Jews '[1879']]])/Tabel1[[#This Row],[Pop_Size '[1879']]]*100</f>
        <v>0</v>
      </c>
      <c r="I310" s="10">
        <f>Tabel1[[#This Row],[F_Lbr_Prtcp '[proxy1909']]]*100</f>
        <v>28.188464662875713</v>
      </c>
      <c r="J310" s="9">
        <f>LN((SUM(Tabel1[[#This Row],[Pop_Size '[1877']]:[Pop_Size '[1878']]])/2)/(Tabel1[[#This Row],[Area_Size '[1879']]]/100))</f>
        <v>4.6825657979034307</v>
      </c>
      <c r="K310">
        <f>IF(Tabel1[[#This Row],[Soil_Type]]="Sand", 1, 0)</f>
        <v>0</v>
      </c>
      <c r="L310" s="10">
        <f>IF(Tabel1[[#This Row],[WPS_Presence]]="Present", 1, 0)</f>
        <v>0</v>
      </c>
      <c r="M310">
        <f>Tabel1[[#This Row],[Med_Dr '[1878']]]/(SUM(Tabel1[[#This Row],[Pop_Size '[1877']]:[Pop_Size '[1878']]])/2)*1000</f>
        <v>0</v>
      </c>
      <c r="N310">
        <f>SUM(Tabel1[[#This Row],[Cntry_Srgn '[1878']]:[Twn_Srgn '[1878']]])/(SUM(Tabel1[[#This Row],[Pop_Size '[1877']]:[Pop_Size '[1878']]])/2)*1000</f>
        <v>0</v>
      </c>
      <c r="O310">
        <f>Tabel1[[#This Row],[Midw '[1878']]]/(SUM(Tabel1[[#This Row],[Pop_Size '[1877']]:[Pop_Size '[1878']]])/2)*1000</f>
        <v>0</v>
      </c>
      <c r="P310">
        <f>Tabel1[[#This Row],[Avg_Inf_Vacc '[1877-1879']]]*100</f>
        <v>13.043478260869565</v>
      </c>
      <c r="Q310">
        <f>Tabel1[[#This Row],[Avg_Tdlr_Vacc '[1867-1870']]]*100</f>
        <v>8.1168831168831161</v>
      </c>
      <c r="S310">
        <f>'Data Input (1908-1910)'!B310</f>
        <v>10182</v>
      </c>
      <c r="T310" s="10" t="str">
        <f>'Data Input (1908-1910)'!C310</f>
        <v>Limburg</v>
      </c>
      <c r="U310" s="51">
        <f>SUM('Data Input (1908-1910)'!D310:F310)/SUM('Data Input (1908-1910)'!R310:T310)*100</f>
        <v>19.37901498929336</v>
      </c>
      <c r="V310">
        <f>SUM('Data Input (1908-1910)'!X310:Z310)/SUM('Data Input (1908-1910)'!R310:T310)*100</f>
        <v>2.4892933618843682</v>
      </c>
      <c r="W310" s="10">
        <f>SUM('Data Input (1908-1910)'!R310:T310)/3/'Data Input (1908-1910)'!N310*100</f>
        <v>12.147223306021589</v>
      </c>
      <c r="X310">
        <f>'Data Input (1908-1910)'!AS310/SUM('Data Input (1908-1910)'!L310:M310)*100</f>
        <v>96.537096817223812</v>
      </c>
      <c r="Y310">
        <f>SUM('Data Input (1908-1910)'!AP310:AQ310)/SUM('Data Input (1908-1910)'!L310:M310)*100</f>
        <v>0.13872955739935436</v>
      </c>
      <c r="Z310">
        <f>SUM('Data Input (1908-1910)'!AT310:AU310)/SUM('Data Input (1908-1910)'!L310:M310)*100</f>
        <v>0.82437371608462506</v>
      </c>
      <c r="AA310" s="10">
        <f>'Data Input (1908-1910)'!BI310*100</f>
        <v>32.729616359346323</v>
      </c>
      <c r="AB310" s="9">
        <f>LN('Data Input (1908-1910)'!G310/('Data Input (1908-1910)'!BP310/100))</f>
        <v>9.6634491277204191</v>
      </c>
      <c r="AC310">
        <f>IF(Tabel3[[#This Row],[Soil_Type]]="SAND",1,0)</f>
        <v>0</v>
      </c>
      <c r="AD310" s="10">
        <f>IF(Tabel3[[#This Row],[WPS_Presence]]="Present",1,0)</f>
        <v>1</v>
      </c>
      <c r="AE310">
        <f>'Data Input (1908-1910)'!AV310/SUM('Data Input (1908-1910)'!L310:M310)*1000</f>
        <v>0.42686017661339803</v>
      </c>
      <c r="AF310">
        <f>'Data Input (1908-1910)'!AW310/SUM('Data Input (1908-1910)'!L310:M310)*1000</f>
        <v>5.202358402475789</v>
      </c>
      <c r="AG310">
        <f>'Data Input (1908-1910)'!BE310*100</f>
        <v>2.8729478943611704</v>
      </c>
    </row>
    <row r="311" spans="1:33" x14ac:dyDescent="0.25">
      <c r="A311">
        <f>Tabel1[[#This Row],[A_Code]]</f>
        <v>11416</v>
      </c>
      <c r="B311" t="str">
        <f>Tabel1[[#This Row],[Province]]</f>
        <v>Limburg</v>
      </c>
      <c r="C311" s="51">
        <f>SUM(Tabel1[[#This Row],[Inf_Deaths '[1877']]:[Inf_Deaths '[1879']]])/SUM(Tabel1[[#This Row],[Births '[1877']]:[Births '[1879']]])*100</f>
        <v>10.975609756097562</v>
      </c>
      <c r="D311">
        <f>SUM(Tabel1[[#This Row],[Births '[1877']]:[Births '[1879']]])/3/Tabel1[[#This Row],[F_Aged_15to49 '[1879']]]*100</f>
        <v>16.2215628090999</v>
      </c>
      <c r="E311">
        <f>SUM(Tabel1[[#This Row],[Ilg_Births '[1877']]:[Ilg_Births '[1879']]])/SUM(Tabel1[[#This Row],[Births '[1877']]:[Births '[1879']]])*100</f>
        <v>1.2195121951219512</v>
      </c>
      <c r="F311" s="9">
        <f>SUM(Tabel1[[#This Row],[M_Rom_Cath '[1879']]:[F_Rom_Cath '[1879']]])/Tabel1[[#This Row],[Pop_Size '[1879']]]*100</f>
        <v>98.667512690355323</v>
      </c>
      <c r="G311">
        <f>SUM(Tabel1[[#This Row],[M_Orthx_Prts '[1879']]:[F_Orthx_Prts '[1879']]])/Tabel1[[#This Row],[Pop_Size '[1879']]]*100</f>
        <v>0</v>
      </c>
      <c r="H311">
        <f>SUM(Tabel1[[#This Row],[M_Prt_Jews '[1879']]:[F_NL_Jews '[1879']]])/Tabel1[[#This Row],[Pop_Size '[1879']]]*100</f>
        <v>0</v>
      </c>
      <c r="I311" s="10">
        <f>Tabel1[[#This Row],[F_Lbr_Prtcp '[proxy1909']]]*100</f>
        <v>30.47520661157025</v>
      </c>
      <c r="J311" s="9">
        <f>LN((SUM(Tabel1[[#This Row],[Pop_Size '[1877']]:[Pop_Size '[1878']]])/2)/(Tabel1[[#This Row],[Area_Size '[1879']]]/100))</f>
        <v>4.0828022798173524</v>
      </c>
      <c r="K311">
        <f>IF(Tabel1[[#This Row],[Soil_Type]]="Sand", 1, 0)</f>
        <v>1</v>
      </c>
      <c r="L311" s="10">
        <f>IF(Tabel1[[#This Row],[WPS_Presence]]="Present", 1, 0)</f>
        <v>0</v>
      </c>
      <c r="M311">
        <f>Tabel1[[#This Row],[Med_Dr '[1878']]]/(SUM(Tabel1[[#This Row],[Pop_Size '[1877']]:[Pop_Size '[1878']]])/2)*1000</f>
        <v>0</v>
      </c>
      <c r="N311">
        <f>SUM(Tabel1[[#This Row],[Cntry_Srgn '[1878']]:[Twn_Srgn '[1878']]])/(SUM(Tabel1[[#This Row],[Pop_Size '[1877']]:[Pop_Size '[1878']]])/2)*1000</f>
        <v>0</v>
      </c>
      <c r="O311">
        <f>Tabel1[[#This Row],[Midw '[1878']]]/(SUM(Tabel1[[#This Row],[Pop_Size '[1877']]:[Pop_Size '[1878']]])/2)*1000</f>
        <v>0.63552589768033052</v>
      </c>
      <c r="P311">
        <f>Tabel1[[#This Row],[Avg_Inf_Vacc '[1877-1879']]]*100</f>
        <v>8.2317073170731714</v>
      </c>
      <c r="Q311">
        <f>Tabel1[[#This Row],[Avg_Tdlr_Vacc '[1867-1870']]]*100</f>
        <v>0</v>
      </c>
      <c r="S311">
        <f>'Data Input (1908-1910)'!B311</f>
        <v>11243</v>
      </c>
      <c r="T311" s="10" t="str">
        <f>'Data Input (1908-1910)'!C311</f>
        <v>Limburg</v>
      </c>
      <c r="U311" s="51">
        <f>SUM('Data Input (1908-1910)'!D311:F311)/SUM('Data Input (1908-1910)'!R311:T311)*100</f>
        <v>16.037735849056602</v>
      </c>
      <c r="V311">
        <f>SUM('Data Input (1908-1910)'!X311:Z311)/SUM('Data Input (1908-1910)'!R311:T311)*100</f>
        <v>0</v>
      </c>
      <c r="W311" s="10">
        <f>SUM('Data Input (1908-1910)'!R311:T311)/3/'Data Input (1908-1910)'!N311*100</f>
        <v>15.773809523809526</v>
      </c>
      <c r="X311">
        <f>'Data Input (1908-1910)'!AS311/SUM('Data Input (1908-1910)'!L311:M311)*100</f>
        <v>100</v>
      </c>
      <c r="Y311">
        <f>SUM('Data Input (1908-1910)'!AP311:AQ311)/SUM('Data Input (1908-1910)'!L311:M311)*100</f>
        <v>0</v>
      </c>
      <c r="Z311">
        <f>SUM('Data Input (1908-1910)'!AT311:AU311)/SUM('Data Input (1908-1910)'!L311:M311)*100</f>
        <v>0</v>
      </c>
      <c r="AA311" s="10">
        <f>'Data Input (1908-1910)'!BI311*100</f>
        <v>28.188464662875713</v>
      </c>
      <c r="AB311" s="9">
        <f>LN('Data Input (1908-1910)'!G311/('Data Input (1908-1910)'!BP311/100))</f>
        <v>4.7171776317144962</v>
      </c>
      <c r="AC311">
        <f>IF(Tabel3[[#This Row],[Soil_Type]]="SAND",1,0)</f>
        <v>0</v>
      </c>
      <c r="AD311" s="10">
        <f>IF(Tabel3[[#This Row],[WPS_Presence]]="Present",1,0)</f>
        <v>0</v>
      </c>
      <c r="AE311">
        <f>'Data Input (1908-1910)'!AV311/SUM('Data Input (1908-1910)'!L311:M311)*1000</f>
        <v>0</v>
      </c>
      <c r="AF311">
        <f>'Data Input (1908-1910)'!AW311/SUM('Data Input (1908-1910)'!L311:M311)*1000</f>
        <v>0</v>
      </c>
      <c r="AG311">
        <f>'Data Input (1908-1910)'!BE311*100</f>
        <v>3.1446540880503147</v>
      </c>
    </row>
    <row r="312" spans="1:33" x14ac:dyDescent="0.25">
      <c r="A312">
        <f>Tabel1[[#This Row],[A_Code]]</f>
        <v>10494</v>
      </c>
      <c r="B312" t="str">
        <f>Tabel1[[#This Row],[Province]]</f>
        <v>Limburg</v>
      </c>
      <c r="C312" s="51">
        <f>SUM(Tabel1[[#This Row],[Inf_Deaths '[1877']]:[Inf_Deaths '[1879']]])/SUM(Tabel1[[#This Row],[Births '[1877']]:[Births '[1879']]])*100</f>
        <v>15.43026706231454</v>
      </c>
      <c r="D312">
        <f>SUM(Tabel1[[#This Row],[Births '[1877']]:[Births '[1879']]])/3/Tabel1[[#This Row],[F_Aged_15to49 '[1879']]]*100</f>
        <v>13.373015873015873</v>
      </c>
      <c r="E312">
        <f>SUM(Tabel1[[#This Row],[Ilg_Births '[1877']]:[Ilg_Births '[1879']]])/SUM(Tabel1[[#This Row],[Births '[1877']]:[Births '[1879']]])*100</f>
        <v>2.0771513353115725</v>
      </c>
      <c r="F312" s="9">
        <f>SUM(Tabel1[[#This Row],[M_Rom_Cath '[1879']]:[F_Rom_Cath '[1879']]])/Tabel1[[#This Row],[Pop_Size '[1879']]]*100</f>
        <v>95.238095238095227</v>
      </c>
      <c r="G312">
        <f>SUM(Tabel1[[#This Row],[M_Orthx_Prts '[1879']]:[F_Orthx_Prts '[1879']]])/Tabel1[[#This Row],[Pop_Size '[1879']]]*100</f>
        <v>0</v>
      </c>
      <c r="H312">
        <f>SUM(Tabel1[[#This Row],[M_Prt_Jews '[1879']]:[F_NL_Jews '[1879']]])/Tabel1[[#This Row],[Pop_Size '[1879']]]*100</f>
        <v>2.366345311130587</v>
      </c>
      <c r="I312" s="10">
        <f>Tabel1[[#This Row],[F_Lbr_Prtcp '[proxy1909']]]*100</f>
        <v>38.226615520802596</v>
      </c>
      <c r="J312" s="9">
        <f>LN((SUM(Tabel1[[#This Row],[Pop_Size '[1877']]:[Pop_Size '[1878']]])/2)/(Tabel1[[#This Row],[Area_Size '[1879']]]/100))</f>
        <v>5.2665667429759067</v>
      </c>
      <c r="K312">
        <f>IF(Tabel1[[#This Row],[Soil_Type]]="Sand", 1, 0)</f>
        <v>0</v>
      </c>
      <c r="L312" s="10">
        <f>IF(Tabel1[[#This Row],[WPS_Presence]]="Present", 1, 0)</f>
        <v>0</v>
      </c>
      <c r="M312">
        <f>Tabel1[[#This Row],[Med_Dr '[1878']]]/(SUM(Tabel1[[#This Row],[Pop_Size '[1877']]:[Pop_Size '[1878']]])/2)*1000</f>
        <v>0</v>
      </c>
      <c r="N312">
        <f>SUM(Tabel1[[#This Row],[Cntry_Srgn '[1878']]:[Twn_Srgn '[1878']]])/(SUM(Tabel1[[#This Row],[Pop_Size '[1877']]:[Pop_Size '[1878']]])/2)*1000</f>
        <v>0</v>
      </c>
      <c r="O312">
        <f>Tabel1[[#This Row],[Midw '[1878']]]/(SUM(Tabel1[[#This Row],[Pop_Size '[1877']]:[Pop_Size '[1878']]])/2)*1000</f>
        <v>0.64850843060959795</v>
      </c>
      <c r="P312">
        <f>Tabel1[[#This Row],[Avg_Inf_Vacc '[1877-1879']]]*100</f>
        <v>16.617210682492583</v>
      </c>
      <c r="Q312">
        <f>Tabel1[[#This Row],[Avg_Tdlr_Vacc '[1867-1870']]]*100</f>
        <v>16.460905349794238</v>
      </c>
      <c r="S312">
        <f>'Data Input (1908-1910)'!B312</f>
        <v>11416</v>
      </c>
      <c r="T312" s="10" t="str">
        <f>'Data Input (1908-1910)'!C312</f>
        <v>Limburg</v>
      </c>
      <c r="U312" s="51">
        <f>SUM('Data Input (1908-1910)'!D312:F312)/SUM('Data Input (1908-1910)'!R312:T312)*100</f>
        <v>11.39240506329114</v>
      </c>
      <c r="V312">
        <f>SUM('Data Input (1908-1910)'!X312:Z312)/SUM('Data Input (1908-1910)'!R312:T312)*100</f>
        <v>0.63291139240506333</v>
      </c>
      <c r="W312" s="10">
        <f>SUM('Data Input (1908-1910)'!R312:T312)/3/'Data Input (1908-1910)'!N312*100</f>
        <v>13.435374149659863</v>
      </c>
      <c r="X312">
        <f>'Data Input (1908-1910)'!AS312/SUM('Data Input (1908-1910)'!L312:M312)*100</f>
        <v>99.28400954653938</v>
      </c>
      <c r="Y312">
        <f>SUM('Data Input (1908-1910)'!AP312:AQ312)/SUM('Data Input (1908-1910)'!L312:M312)*100</f>
        <v>5.9665871121718381E-2</v>
      </c>
      <c r="Z312">
        <f>SUM('Data Input (1908-1910)'!AT312:AU312)/SUM('Data Input (1908-1910)'!L312:M312)*100</f>
        <v>0</v>
      </c>
      <c r="AA312" s="10">
        <f>'Data Input (1908-1910)'!BI312*100</f>
        <v>30.47520661157025</v>
      </c>
      <c r="AB312" s="9">
        <f>LN('Data Input (1908-1910)'!G312/('Data Input (1908-1910)'!BP312/100))</f>
        <v>4.1677460616370112</v>
      </c>
      <c r="AC312">
        <f>IF(Tabel3[[#This Row],[Soil_Type]]="SAND",1,0)</f>
        <v>1</v>
      </c>
      <c r="AD312" s="10">
        <f>IF(Tabel3[[#This Row],[WPS_Presence]]="Present",1,0)</f>
        <v>0</v>
      </c>
      <c r="AE312">
        <f>'Data Input (1908-1910)'!AV312/SUM('Data Input (1908-1910)'!L312:M312)*1000</f>
        <v>0</v>
      </c>
      <c r="AF312">
        <f>'Data Input (1908-1910)'!AW312/SUM('Data Input (1908-1910)'!L312:M312)*1000</f>
        <v>0</v>
      </c>
      <c r="AG312">
        <f>'Data Input (1908-1910)'!BE312*100</f>
        <v>8.6497890295358655</v>
      </c>
    </row>
    <row r="313" spans="1:33" x14ac:dyDescent="0.25">
      <c r="A313">
        <f>Tabel1[[#This Row],[A_Code]]</f>
        <v>10925</v>
      </c>
      <c r="B313" t="str">
        <f>Tabel1[[#This Row],[Province]]</f>
        <v>Limburg</v>
      </c>
      <c r="C313" s="51">
        <f>SUM(Tabel1[[#This Row],[Inf_Deaths '[1877']]:[Inf_Deaths '[1879']]])/SUM(Tabel1[[#This Row],[Births '[1877']]:[Births '[1879']]])*100</f>
        <v>14.685314685314685</v>
      </c>
      <c r="D313">
        <f>SUM(Tabel1[[#This Row],[Births '[1877']]:[Births '[1879']]])/3/Tabel1[[#This Row],[F_Aged_15to49 '[1879']]]*100</f>
        <v>15.577342047930282</v>
      </c>
      <c r="E313">
        <f>SUM(Tabel1[[#This Row],[Ilg_Births '[1877']]:[Ilg_Births '[1879']]])/SUM(Tabel1[[#This Row],[Births '[1877']]:[Births '[1879']]])*100</f>
        <v>0.69930069930069927</v>
      </c>
      <c r="F313" s="9">
        <f>SUM(Tabel1[[#This Row],[M_Rom_Cath '[1879']]:[F_Rom_Cath '[1879']]])/Tabel1[[#This Row],[Pop_Size '[1879']]]*100</f>
        <v>100</v>
      </c>
      <c r="G313">
        <f>SUM(Tabel1[[#This Row],[M_Orthx_Prts '[1879']]:[F_Orthx_Prts '[1879']]])/Tabel1[[#This Row],[Pop_Size '[1879']]]*100</f>
        <v>0</v>
      </c>
      <c r="H313">
        <f>SUM(Tabel1[[#This Row],[M_Prt_Jews '[1879']]:[F_NL_Jews '[1879']]])/Tabel1[[#This Row],[Pop_Size '[1879']]]*100</f>
        <v>0</v>
      </c>
      <c r="I313" s="10">
        <f>Tabel1[[#This Row],[F_Lbr_Prtcp '[proxy1909']]]*100</f>
        <v>33.00198807157058</v>
      </c>
      <c r="J313" s="9">
        <f>LN((SUM(Tabel1[[#This Row],[Pop_Size '[1877']]:[Pop_Size '[1878']]])/2)/(Tabel1[[#This Row],[Area_Size '[1879']]]/100))</f>
        <v>4.2006252165248341</v>
      </c>
      <c r="K313">
        <f>IF(Tabel1[[#This Row],[Soil_Type]]="Sand", 1, 0)</f>
        <v>1</v>
      </c>
      <c r="L313" s="10">
        <f>IF(Tabel1[[#This Row],[WPS_Presence]]="Present", 1, 0)</f>
        <v>0</v>
      </c>
      <c r="M313">
        <f>Tabel1[[#This Row],[Med_Dr '[1878']]]/(SUM(Tabel1[[#This Row],[Pop_Size '[1877']]:[Pop_Size '[1878']]])/2)*1000</f>
        <v>0</v>
      </c>
      <c r="N313">
        <f>SUM(Tabel1[[#This Row],[Cntry_Srgn '[1878']]:[Twn_Srgn '[1878']]])/(SUM(Tabel1[[#This Row],[Pop_Size '[1877']]:[Pop_Size '[1878']]])/2)*1000</f>
        <v>0</v>
      </c>
      <c r="O313">
        <f>Tabel1[[#This Row],[Midw '[1878']]]/(SUM(Tabel1[[#This Row],[Pop_Size '[1877']]:[Pop_Size '[1878']]])/2)*1000</f>
        <v>0</v>
      </c>
      <c r="P313">
        <f>Tabel1[[#This Row],[Avg_Inf_Vacc '[1877-1879']]]*100</f>
        <v>6.9930069930069934</v>
      </c>
      <c r="Q313">
        <f>Tabel1[[#This Row],[Avg_Tdlr_Vacc '[1867-1870']]]*100</f>
        <v>5.7471264367816097</v>
      </c>
      <c r="S313">
        <f>'Data Input (1908-1910)'!B313</f>
        <v>10494</v>
      </c>
      <c r="T313" s="10" t="str">
        <f>'Data Input (1908-1910)'!C313</f>
        <v>Limburg</v>
      </c>
      <c r="U313" s="51">
        <f>SUM('Data Input (1908-1910)'!D313:F313)/SUM('Data Input (1908-1910)'!R313:T313)*100</f>
        <v>13.764044943820226</v>
      </c>
      <c r="V313">
        <f>SUM('Data Input (1908-1910)'!X313:Z313)/SUM('Data Input (1908-1910)'!R313:T313)*100</f>
        <v>1.2640449438202246</v>
      </c>
      <c r="W313" s="10">
        <f>SUM('Data Input (1908-1910)'!R313:T313)/3/'Data Input (1908-1910)'!N313*100</f>
        <v>16.424452133794695</v>
      </c>
      <c r="X313">
        <f>'Data Input (1908-1910)'!AS313/SUM('Data Input (1908-1910)'!L313:M313)*100</f>
        <v>96.335504885993487</v>
      </c>
      <c r="Y313">
        <f>SUM('Data Input (1908-1910)'!AP313:AQ313)/SUM('Data Input (1908-1910)'!L313:M313)*100</f>
        <v>0.42345276872964172</v>
      </c>
      <c r="Z313">
        <f>SUM('Data Input (1908-1910)'!AT313:AU313)/SUM('Data Input (1908-1910)'!L313:M313)*100</f>
        <v>0.8631921824104235</v>
      </c>
      <c r="AA313" s="10">
        <f>'Data Input (1908-1910)'!BI313*100</f>
        <v>38.226615520802596</v>
      </c>
      <c r="AB313" s="9">
        <f>LN('Data Input (1908-1910)'!G313/('Data Input (1908-1910)'!BP313/100))</f>
        <v>5.9595517832841791</v>
      </c>
      <c r="AC313">
        <f>IF(Tabel3[[#This Row],[Soil_Type]]="SAND",1,0)</f>
        <v>0</v>
      </c>
      <c r="AD313" s="10">
        <f>IF(Tabel3[[#This Row],[WPS_Presence]]="Present",1,0)</f>
        <v>1</v>
      </c>
      <c r="AE313">
        <f>'Data Input (1908-1910)'!AV313/SUM('Data Input (1908-1910)'!L313:M313)*1000</f>
        <v>0.32573289902280134</v>
      </c>
      <c r="AF313">
        <f>'Data Input (1908-1910)'!AW313/SUM('Data Input (1908-1910)'!L313:M313)*1000</f>
        <v>2.6058631921824107</v>
      </c>
      <c r="AG313">
        <f>'Data Input (1908-1910)'!BE313*100</f>
        <v>1.2640449438202246</v>
      </c>
    </row>
    <row r="314" spans="1:33" x14ac:dyDescent="0.25">
      <c r="A314">
        <f>Tabel1[[#This Row],[A_Code]]</f>
        <v>10196</v>
      </c>
      <c r="B314" t="str">
        <f>Tabel1[[#This Row],[Province]]</f>
        <v>Limburg</v>
      </c>
      <c r="C314" s="51">
        <f>SUM(Tabel1[[#This Row],[Inf_Deaths '[1877']]:[Inf_Deaths '[1879']]])/SUM(Tabel1[[#This Row],[Births '[1877']]:[Births '[1879']]])*100</f>
        <v>10.42654028436019</v>
      </c>
      <c r="D314">
        <f>SUM(Tabel1[[#This Row],[Births '[1877']]:[Births '[1879']]])/3/Tabel1[[#This Row],[F_Aged_15to49 '[1879']]]*100</f>
        <v>18.127147766323024</v>
      </c>
      <c r="E314">
        <f>SUM(Tabel1[[#This Row],[Ilg_Births '[1877']]:[Ilg_Births '[1879']]])/SUM(Tabel1[[#This Row],[Births '[1877']]:[Births '[1879']]])*100</f>
        <v>2.3696682464454977</v>
      </c>
      <c r="F314" s="9">
        <f>SUM(Tabel1[[#This Row],[M_Rom_Cath '[1879']]:[F_Rom_Cath '[1879']]])/Tabel1[[#This Row],[Pop_Size '[1879']]]*100</f>
        <v>99.598393574297177</v>
      </c>
      <c r="G314">
        <f>SUM(Tabel1[[#This Row],[M_Orthx_Prts '[1879']]:[F_Orthx_Prts '[1879']]])/Tabel1[[#This Row],[Pop_Size '[1879']]]*100</f>
        <v>0</v>
      </c>
      <c r="H314">
        <f>SUM(Tabel1[[#This Row],[M_Prt_Jews '[1879']]:[F_NL_Jews '[1879']]])/Tabel1[[#This Row],[Pop_Size '[1879']]]*100</f>
        <v>0.11474469305794606</v>
      </c>
      <c r="I314" s="10">
        <f>Tabel1[[#This Row],[F_Lbr_Prtcp '[proxy1909']]]*100</f>
        <v>28.298126743722602</v>
      </c>
      <c r="J314" s="9">
        <f>LN((SUM(Tabel1[[#This Row],[Pop_Size '[1877']]:[Pop_Size '[1878']]])/2)/(Tabel1[[#This Row],[Area_Size '[1879']]]/100))</f>
        <v>3.8852680957586148</v>
      </c>
      <c r="K314">
        <f>IF(Tabel1[[#This Row],[Soil_Type]]="Sand", 1, 0)</f>
        <v>1</v>
      </c>
      <c r="L314" s="10">
        <f>IF(Tabel1[[#This Row],[WPS_Presence]]="Present", 1, 0)</f>
        <v>0</v>
      </c>
      <c r="M314">
        <f>Tabel1[[#This Row],[Med_Dr '[1878']]]/(SUM(Tabel1[[#This Row],[Pop_Size '[1877']]:[Pop_Size '[1878']]])/2)*1000</f>
        <v>0</v>
      </c>
      <c r="N314">
        <f>SUM(Tabel1[[#This Row],[Cntry_Srgn '[1878']]:[Twn_Srgn '[1878']]])/(SUM(Tabel1[[#This Row],[Pop_Size '[1877']]:[Pop_Size '[1878']]])/2)*1000</f>
        <v>0</v>
      </c>
      <c r="O314">
        <f>Tabel1[[#This Row],[Midw '[1878']]]/(SUM(Tabel1[[#This Row],[Pop_Size '[1877']]:[Pop_Size '[1878']]])/2)*1000</f>
        <v>0.61557402277623885</v>
      </c>
      <c r="P314">
        <f>Tabel1[[#This Row],[Avg_Inf_Vacc '[1877-1879']]]*100</f>
        <v>9.4786729857819907</v>
      </c>
      <c r="Q314">
        <f>Tabel1[[#This Row],[Avg_Tdlr_Vacc '[1867-1870']]]*100</f>
        <v>0.47169811320754718</v>
      </c>
      <c r="S314">
        <f>'Data Input (1908-1910)'!B314</f>
        <v>10925</v>
      </c>
      <c r="T314" s="10" t="str">
        <f>'Data Input (1908-1910)'!C314</f>
        <v>Limburg</v>
      </c>
      <c r="U314" s="51">
        <f>SUM('Data Input (1908-1910)'!D314:F314)/SUM('Data Input (1908-1910)'!R314:T314)*100</f>
        <v>16.216216216216218</v>
      </c>
      <c r="V314">
        <f>SUM('Data Input (1908-1910)'!X314:Z314)/SUM('Data Input (1908-1910)'!R314:T314)*100</f>
        <v>0.54054054054054057</v>
      </c>
      <c r="W314" s="10">
        <f>SUM('Data Input (1908-1910)'!R314:T314)/3/'Data Input (1908-1910)'!N314*100</f>
        <v>16.532618409294013</v>
      </c>
      <c r="X314">
        <f>'Data Input (1908-1910)'!AS314/SUM('Data Input (1908-1910)'!L314:M314)*100</f>
        <v>100</v>
      </c>
      <c r="Y314">
        <f>SUM('Data Input (1908-1910)'!AP314:AQ314)/SUM('Data Input (1908-1910)'!L314:M314)*100</f>
        <v>0</v>
      </c>
      <c r="Z314">
        <f>SUM('Data Input (1908-1910)'!AT314:AU314)/SUM('Data Input (1908-1910)'!L314:M314)*100</f>
        <v>0</v>
      </c>
      <c r="AA314" s="10">
        <f>'Data Input (1908-1910)'!BI314*100</f>
        <v>33.00198807157058</v>
      </c>
      <c r="AB314" s="9">
        <f>LN('Data Input (1908-1910)'!G314/('Data Input (1908-1910)'!BP314/100))</f>
        <v>4.5415518034954276</v>
      </c>
      <c r="AC314">
        <f>IF(Tabel3[[#This Row],[Soil_Type]]="SAND",1,0)</f>
        <v>1</v>
      </c>
      <c r="AD314" s="10">
        <f>IF(Tabel3[[#This Row],[WPS_Presence]]="Present",1,0)</f>
        <v>0</v>
      </c>
      <c r="AE314">
        <f>'Data Input (1908-1910)'!AV314/SUM('Data Input (1908-1910)'!L314:M314)*1000</f>
        <v>0</v>
      </c>
      <c r="AF314">
        <f>'Data Input (1908-1910)'!AW314/SUM('Data Input (1908-1910)'!L314:M314)*1000</f>
        <v>1.6313213703099512</v>
      </c>
      <c r="AG314">
        <f>'Data Input (1908-1910)'!BE314*100</f>
        <v>8.4684684684684672</v>
      </c>
    </row>
    <row r="315" spans="1:33" x14ac:dyDescent="0.25">
      <c r="A315">
        <f>Tabel1[[#This Row],[A_Code]]</f>
        <v>10763</v>
      </c>
      <c r="B315" t="str">
        <f>Tabel1[[#This Row],[Province]]</f>
        <v>Limburg</v>
      </c>
      <c r="C315" s="51">
        <f>SUM(Tabel1[[#This Row],[Inf_Deaths '[1877']]:[Inf_Deaths '[1879']]])/SUM(Tabel1[[#This Row],[Births '[1877']]:[Births '[1879']]])*100</f>
        <v>14.705882352941178</v>
      </c>
      <c r="D315">
        <f>SUM(Tabel1[[#This Row],[Births '[1877']]:[Births '[1879']]])/3/Tabel1[[#This Row],[F_Aged_15to49 '[1879']]]*100</f>
        <v>15.419501133786847</v>
      </c>
      <c r="E315">
        <f>SUM(Tabel1[[#This Row],[Ilg_Births '[1877']]:[Ilg_Births '[1879']]])/SUM(Tabel1[[#This Row],[Births '[1877']]:[Births '[1879']]])*100</f>
        <v>1.4705882352941175</v>
      </c>
      <c r="F315" s="9">
        <f>SUM(Tabel1[[#This Row],[M_Rom_Cath '[1879']]:[F_Rom_Cath '[1879']]])/Tabel1[[#This Row],[Pop_Size '[1879']]]*100</f>
        <v>100</v>
      </c>
      <c r="G315">
        <f>SUM(Tabel1[[#This Row],[M_Orthx_Prts '[1879']]:[F_Orthx_Prts '[1879']]])/Tabel1[[#This Row],[Pop_Size '[1879']]]*100</f>
        <v>0</v>
      </c>
      <c r="H315">
        <f>SUM(Tabel1[[#This Row],[M_Prt_Jews '[1879']]:[F_NL_Jews '[1879']]])/Tabel1[[#This Row],[Pop_Size '[1879']]]*100</f>
        <v>0</v>
      </c>
      <c r="I315" s="10">
        <f>Tabel1[[#This Row],[F_Lbr_Prtcp '[proxy1909']]]*100</f>
        <v>30.136986301369863</v>
      </c>
      <c r="J315" s="9">
        <f>LN((SUM(Tabel1[[#This Row],[Pop_Size '[1877']]:[Pop_Size '[1878']]])/2)/(Tabel1[[#This Row],[Area_Size '[1879']]]/100))</f>
        <v>4.9379414824214765</v>
      </c>
      <c r="K315">
        <f>IF(Tabel1[[#This Row],[Soil_Type]]="Sand", 1, 0)</f>
        <v>0</v>
      </c>
      <c r="L315" s="10">
        <f>IF(Tabel1[[#This Row],[WPS_Presence]]="Present", 1, 0)</f>
        <v>0</v>
      </c>
      <c r="M315">
        <f>Tabel1[[#This Row],[Med_Dr '[1878']]]/(SUM(Tabel1[[#This Row],[Pop_Size '[1877']]:[Pop_Size '[1878']]])/2)*1000</f>
        <v>0</v>
      </c>
      <c r="N315">
        <f>SUM(Tabel1[[#This Row],[Cntry_Srgn '[1878']]:[Twn_Srgn '[1878']]])/(SUM(Tabel1[[#This Row],[Pop_Size '[1877']]:[Pop_Size '[1878']]])/2)*1000</f>
        <v>0</v>
      </c>
      <c r="O315">
        <f>Tabel1[[#This Row],[Midw '[1878']]]/(SUM(Tabel1[[#This Row],[Pop_Size '[1877']]:[Pop_Size '[1878']]])/2)*1000</f>
        <v>0</v>
      </c>
      <c r="P315">
        <f>Tabel1[[#This Row],[Avg_Inf_Vacc '[1877-1879']]]*100</f>
        <v>8.8235294117647047</v>
      </c>
      <c r="Q315">
        <f>Tabel1[[#This Row],[Avg_Tdlr_Vacc '[1867-1870']]]*100</f>
        <v>0</v>
      </c>
      <c r="S315">
        <f>'Data Input (1908-1910)'!B315</f>
        <v>10196</v>
      </c>
      <c r="T315" s="10" t="str">
        <f>'Data Input (1908-1910)'!C315</f>
        <v>Limburg</v>
      </c>
      <c r="U315" s="51">
        <f>SUM('Data Input (1908-1910)'!D315:F315)/SUM('Data Input (1908-1910)'!R315:T315)*100</f>
        <v>10.454545454545453</v>
      </c>
      <c r="V315">
        <f>SUM('Data Input (1908-1910)'!X315:Z315)/SUM('Data Input (1908-1910)'!R315:T315)*100</f>
        <v>1.3636363636363635</v>
      </c>
      <c r="W315" s="10">
        <f>SUM('Data Input (1908-1910)'!R315:T315)/3/'Data Input (1908-1910)'!N315*100</f>
        <v>16.188373804267844</v>
      </c>
      <c r="X315">
        <f>'Data Input (1908-1910)'!AS315/SUM('Data Input (1908-1910)'!L315:M315)*100</f>
        <v>99.187725631768956</v>
      </c>
      <c r="Y315">
        <f>SUM('Data Input (1908-1910)'!AP315:AQ315)/SUM('Data Input (1908-1910)'!L315:M315)*100</f>
        <v>0</v>
      </c>
      <c r="Z315">
        <f>SUM('Data Input (1908-1910)'!AT315:AU315)/SUM('Data Input (1908-1910)'!L315:M315)*100</f>
        <v>0</v>
      </c>
      <c r="AA315" s="10">
        <f>'Data Input (1908-1910)'!BI315*100</f>
        <v>28.298126743722602</v>
      </c>
      <c r="AB315" s="9">
        <f>LN('Data Input (1908-1910)'!G315/('Data Input (1908-1910)'!BP315/100))</f>
        <v>4.230800863144105</v>
      </c>
      <c r="AC315">
        <f>IF(Tabel3[[#This Row],[Soil_Type]]="SAND",1,0)</f>
        <v>1</v>
      </c>
      <c r="AD315" s="10">
        <f>IF(Tabel3[[#This Row],[WPS_Presence]]="Present",1,0)</f>
        <v>0</v>
      </c>
      <c r="AE315">
        <f>'Data Input (1908-1910)'!AV315/SUM('Data Input (1908-1910)'!L315:M315)*1000</f>
        <v>0</v>
      </c>
      <c r="AF315">
        <f>'Data Input (1908-1910)'!AW315/SUM('Data Input (1908-1910)'!L315:M315)*1000</f>
        <v>0</v>
      </c>
      <c r="AG315">
        <f>'Data Input (1908-1910)'!BE315*100</f>
        <v>0.60606060606060608</v>
      </c>
    </row>
    <row r="316" spans="1:33" x14ac:dyDescent="0.25">
      <c r="A316">
        <f>Tabel1[[#This Row],[A_Code]]</f>
        <v>11070</v>
      </c>
      <c r="B316" t="str">
        <f>Tabel1[[#This Row],[Province]]</f>
        <v>Limburg</v>
      </c>
      <c r="C316" s="51">
        <f>SUM(Tabel1[[#This Row],[Inf_Deaths '[1877']]:[Inf_Deaths '[1879']]])/SUM(Tabel1[[#This Row],[Births '[1877']]:[Births '[1879']]])*100</f>
        <v>17.241379310344829</v>
      </c>
      <c r="D316">
        <f>SUM(Tabel1[[#This Row],[Births '[1877']]:[Births '[1879']]])/3/Tabel1[[#This Row],[F_Aged_15to49 '[1879']]]*100</f>
        <v>18.589743589743588</v>
      </c>
      <c r="E316">
        <f>SUM(Tabel1[[#This Row],[Ilg_Births '[1877']]:[Ilg_Births '[1879']]])/SUM(Tabel1[[#This Row],[Births '[1877']]:[Births '[1879']]])*100</f>
        <v>3.4482758620689653</v>
      </c>
      <c r="F316" s="9">
        <f>SUM(Tabel1[[#This Row],[M_Rom_Cath '[1879']]:[F_Rom_Cath '[1879']]])/Tabel1[[#This Row],[Pop_Size '[1879']]]*100</f>
        <v>100</v>
      </c>
      <c r="G316">
        <f>SUM(Tabel1[[#This Row],[M_Orthx_Prts '[1879']]:[F_Orthx_Prts '[1879']]])/Tabel1[[#This Row],[Pop_Size '[1879']]]*100</f>
        <v>0</v>
      </c>
      <c r="H316">
        <f>SUM(Tabel1[[#This Row],[M_Prt_Jews '[1879']]:[F_NL_Jews '[1879']]])/Tabel1[[#This Row],[Pop_Size '[1879']]]*100</f>
        <v>0</v>
      </c>
      <c r="I316" s="10">
        <f>Tabel1[[#This Row],[F_Lbr_Prtcp '[proxy1909']]]*100</f>
        <v>41.666666666666671</v>
      </c>
      <c r="J316" s="9">
        <f>LN((SUM(Tabel1[[#This Row],[Pop_Size '[1877']]:[Pop_Size '[1878']]])/2)/(Tabel1[[#This Row],[Area_Size '[1879']]]/100))</f>
        <v>4.5560926242020816</v>
      </c>
      <c r="K316">
        <f>IF(Tabel1[[#This Row],[Soil_Type]]="Sand", 1, 0)</f>
        <v>0</v>
      </c>
      <c r="L316" s="10">
        <f>IF(Tabel1[[#This Row],[WPS_Presence]]="Present", 1, 0)</f>
        <v>0</v>
      </c>
      <c r="M316">
        <f>Tabel1[[#This Row],[Med_Dr '[1878']]]/(SUM(Tabel1[[#This Row],[Pop_Size '[1877']]:[Pop_Size '[1878']]])/2)*1000</f>
        <v>0</v>
      </c>
      <c r="N316">
        <f>SUM(Tabel1[[#This Row],[Cntry_Srgn '[1878']]:[Twn_Srgn '[1878']]])/(SUM(Tabel1[[#This Row],[Pop_Size '[1877']]:[Pop_Size '[1878']]])/2)*1000</f>
        <v>0</v>
      </c>
      <c r="O316">
        <f>Tabel1[[#This Row],[Midw '[1878']]]/(SUM(Tabel1[[#This Row],[Pop_Size '[1877']]:[Pop_Size '[1878']]])/2)*1000</f>
        <v>0</v>
      </c>
      <c r="P316">
        <f>Tabel1[[#This Row],[Avg_Inf_Vacc '[1877-1879']]]*100</f>
        <v>44.827586206896555</v>
      </c>
      <c r="Q316">
        <f>Tabel1[[#This Row],[Avg_Tdlr_Vacc '[1867-1870']]]*100</f>
        <v>4.3103448275862073</v>
      </c>
      <c r="S316">
        <f>'Data Input (1908-1910)'!B316</f>
        <v>10763</v>
      </c>
      <c r="T316" s="10" t="str">
        <f>'Data Input (1908-1910)'!C316</f>
        <v>Limburg</v>
      </c>
      <c r="U316" s="51">
        <f>SUM('Data Input (1908-1910)'!D316:F316)/SUM('Data Input (1908-1910)'!R316:T316)*100</f>
        <v>21.052631578947366</v>
      </c>
      <c r="V316">
        <f>SUM('Data Input (1908-1910)'!X316:Z316)/SUM('Data Input (1908-1910)'!R316:T316)*100</f>
        <v>3.5087719298245612</v>
      </c>
      <c r="W316" s="10">
        <f>SUM('Data Input (1908-1910)'!R316:T316)/3/'Data Input (1908-1910)'!N316*100</f>
        <v>13.970588235294118</v>
      </c>
      <c r="X316">
        <f>'Data Input (1908-1910)'!AS316/SUM('Data Input (1908-1910)'!L316:M316)*100</f>
        <v>100</v>
      </c>
      <c r="Y316">
        <f>SUM('Data Input (1908-1910)'!AP316:AQ316)/SUM('Data Input (1908-1910)'!L316:M316)*100</f>
        <v>0</v>
      </c>
      <c r="Z316">
        <f>SUM('Data Input (1908-1910)'!AT316:AU316)/SUM('Data Input (1908-1910)'!L316:M316)*100</f>
        <v>0</v>
      </c>
      <c r="AA316" s="10">
        <f>'Data Input (1908-1910)'!BI316*100</f>
        <v>30.136986301369863</v>
      </c>
      <c r="AB316" s="9">
        <f>LN('Data Input (1908-1910)'!G316/('Data Input (1908-1910)'!BP316/100))</f>
        <v>5.0352454066557826</v>
      </c>
      <c r="AC316">
        <f>IF(Tabel3[[#This Row],[Soil_Type]]="SAND",1,0)</f>
        <v>0</v>
      </c>
      <c r="AD316" s="10">
        <f>IF(Tabel3[[#This Row],[WPS_Presence]]="Present",1,0)</f>
        <v>0</v>
      </c>
      <c r="AE316">
        <f>'Data Input (1908-1910)'!AV316/SUM('Data Input (1908-1910)'!L316:M316)*1000</f>
        <v>0</v>
      </c>
      <c r="AF316">
        <f>'Data Input (1908-1910)'!AW316/SUM('Data Input (1908-1910)'!L316:M316)*1000</f>
        <v>0</v>
      </c>
      <c r="AG316">
        <f>'Data Input (1908-1910)'!BE316*100</f>
        <v>2.3391812865497075</v>
      </c>
    </row>
    <row r="317" spans="1:33" x14ac:dyDescent="0.25">
      <c r="A317">
        <f>Tabel1[[#This Row],[A_Code]]</f>
        <v>10538</v>
      </c>
      <c r="B317" t="str">
        <f>Tabel1[[#This Row],[Province]]</f>
        <v>Limburg</v>
      </c>
      <c r="C317" s="51">
        <f>SUM(Tabel1[[#This Row],[Inf_Deaths '[1877']]:[Inf_Deaths '[1879']]])/SUM(Tabel1[[#This Row],[Births '[1877']]:[Births '[1879']]])*100</f>
        <v>9.5744680851063837</v>
      </c>
      <c r="D317">
        <f>SUM(Tabel1[[#This Row],[Births '[1877']]:[Births '[1879']]])/3/Tabel1[[#This Row],[F_Aged_15to49 '[1879']]]*100</f>
        <v>16.068376068376068</v>
      </c>
      <c r="E317">
        <f>SUM(Tabel1[[#This Row],[Ilg_Births '[1877']]:[Ilg_Births '[1879']]])/SUM(Tabel1[[#This Row],[Births '[1877']]:[Births '[1879']]])*100</f>
        <v>2.1276595744680851</v>
      </c>
      <c r="F317" s="9">
        <f>SUM(Tabel1[[#This Row],[M_Rom_Cath '[1879']]:[F_Rom_Cath '[1879']]])/Tabel1[[#This Row],[Pop_Size '[1879']]]*100</f>
        <v>100</v>
      </c>
      <c r="G317">
        <f>SUM(Tabel1[[#This Row],[M_Orthx_Prts '[1879']]:[F_Orthx_Prts '[1879']]])/Tabel1[[#This Row],[Pop_Size '[1879']]]*100</f>
        <v>0</v>
      </c>
      <c r="H317">
        <f>SUM(Tabel1[[#This Row],[M_Prt_Jews '[1879']]:[F_NL_Jews '[1879']]])/Tabel1[[#This Row],[Pop_Size '[1879']]]*100</f>
        <v>0</v>
      </c>
      <c r="I317" s="10">
        <f>Tabel1[[#This Row],[F_Lbr_Prtcp '[proxy1909']]]*100</f>
        <v>25.730994152046783</v>
      </c>
      <c r="J317" s="9">
        <f>LN((SUM(Tabel1[[#This Row],[Pop_Size '[1877']]:[Pop_Size '[1878']]])/2)/(Tabel1[[#This Row],[Area_Size '[1879']]]/100))</f>
        <v>4.5984028758722584</v>
      </c>
      <c r="K317">
        <f>IF(Tabel1[[#This Row],[Soil_Type]]="Sand", 1, 0)</f>
        <v>0</v>
      </c>
      <c r="L317" s="10">
        <f>IF(Tabel1[[#This Row],[WPS_Presence]]="Present", 1, 0)</f>
        <v>0</v>
      </c>
      <c r="M317">
        <f>Tabel1[[#This Row],[Med_Dr '[1878']]]/(SUM(Tabel1[[#This Row],[Pop_Size '[1877']]:[Pop_Size '[1878']]])/2)*1000</f>
        <v>0</v>
      </c>
      <c r="N317">
        <f>SUM(Tabel1[[#This Row],[Cntry_Srgn '[1878']]:[Twn_Srgn '[1878']]])/(SUM(Tabel1[[#This Row],[Pop_Size '[1877']]:[Pop_Size '[1878']]])/2)*1000</f>
        <v>0</v>
      </c>
      <c r="O317">
        <f>Tabel1[[#This Row],[Midw '[1878']]]/(SUM(Tabel1[[#This Row],[Pop_Size '[1877']]:[Pop_Size '[1878']]])/2)*1000</f>
        <v>1.1068068622025455</v>
      </c>
      <c r="P317">
        <f>Tabel1[[#This Row],[Avg_Inf_Vacc '[1877-1879']]]*100</f>
        <v>46.808510638297875</v>
      </c>
      <c r="Q317">
        <f>Tabel1[[#This Row],[Avg_Tdlr_Vacc '[1867-1870']]]*100</f>
        <v>13.18359375</v>
      </c>
      <c r="S317">
        <f>'Data Input (1908-1910)'!B317</f>
        <v>11070</v>
      </c>
      <c r="T317" s="10" t="str">
        <f>'Data Input (1908-1910)'!C317</f>
        <v>Limburg</v>
      </c>
      <c r="U317" s="51">
        <f>SUM('Data Input (1908-1910)'!D317:F317)/SUM('Data Input (1908-1910)'!R317:T317)*100</f>
        <v>15</v>
      </c>
      <c r="V317">
        <f>SUM('Data Input (1908-1910)'!X317:Z317)/SUM('Data Input (1908-1910)'!R317:T317)*100</f>
        <v>5</v>
      </c>
      <c r="W317" s="10">
        <f>SUM('Data Input (1908-1910)'!R317:T317)/3/'Data Input (1908-1910)'!N317*100</f>
        <v>10.928961748633881</v>
      </c>
      <c r="X317">
        <f>'Data Input (1908-1910)'!AS317/SUM('Data Input (1908-1910)'!L317:M317)*100</f>
        <v>100</v>
      </c>
      <c r="Y317">
        <f>SUM('Data Input (1908-1910)'!AP317:AQ317)/SUM('Data Input (1908-1910)'!L317:M317)*100</f>
        <v>0</v>
      </c>
      <c r="Z317">
        <f>SUM('Data Input (1908-1910)'!AT317:AU317)/SUM('Data Input (1908-1910)'!L317:M317)*100</f>
        <v>0</v>
      </c>
      <c r="AA317" s="10">
        <f>'Data Input (1908-1910)'!BI317*100</f>
        <v>41.666666666666671</v>
      </c>
      <c r="AB317" s="9">
        <f>LN('Data Input (1908-1910)'!G317/('Data Input (1908-1910)'!BP317/100))</f>
        <v>4.7543825841747669</v>
      </c>
      <c r="AC317">
        <f>IF(Tabel3[[#This Row],[Soil_Type]]="SAND",1,0)</f>
        <v>0</v>
      </c>
      <c r="AD317" s="10">
        <f>IF(Tabel3[[#This Row],[WPS_Presence]]="Present",1,0)</f>
        <v>0</v>
      </c>
      <c r="AE317">
        <f>'Data Input (1908-1910)'!AV317/SUM('Data Input (1908-1910)'!L317:M317)*1000</f>
        <v>0</v>
      </c>
      <c r="AF317">
        <f>'Data Input (1908-1910)'!AW317/SUM('Data Input (1908-1910)'!L317:M317)*1000</f>
        <v>0</v>
      </c>
      <c r="AG317">
        <f>'Data Input (1908-1910)'!BE317*100</f>
        <v>0</v>
      </c>
    </row>
    <row r="318" spans="1:33" x14ac:dyDescent="0.25">
      <c r="A318">
        <f>Tabel1[[#This Row],[A_Code]]</f>
        <v>10266</v>
      </c>
      <c r="B318" t="str">
        <f>Tabel1[[#This Row],[Province]]</f>
        <v>Limburg</v>
      </c>
      <c r="C318" s="51">
        <f>SUM(Tabel1[[#This Row],[Inf_Deaths '[1877']]:[Inf_Deaths '[1879']]])/SUM(Tabel1[[#This Row],[Births '[1877']]:[Births '[1879']]])*100</f>
        <v>8.5106382978723403</v>
      </c>
      <c r="D318">
        <f>SUM(Tabel1[[#This Row],[Births '[1877']]:[Births '[1879']]])/3/Tabel1[[#This Row],[F_Aged_15to49 '[1879']]]*100</f>
        <v>20.888888888888886</v>
      </c>
      <c r="E318">
        <f>SUM(Tabel1[[#This Row],[Ilg_Births '[1877']]:[Ilg_Births '[1879']]])/SUM(Tabel1[[#This Row],[Births '[1877']]:[Births '[1879']]])*100</f>
        <v>2.1276595744680851</v>
      </c>
      <c r="F318" s="9">
        <f>SUM(Tabel1[[#This Row],[M_Rom_Cath '[1879']]:[F_Rom_Cath '[1879']]])/Tabel1[[#This Row],[Pop_Size '[1879']]]*100</f>
        <v>99.748110831234257</v>
      </c>
      <c r="G318">
        <f>SUM(Tabel1[[#This Row],[M_Orthx_Prts '[1879']]:[F_Orthx_Prts '[1879']]])/Tabel1[[#This Row],[Pop_Size '[1879']]]*100</f>
        <v>0</v>
      </c>
      <c r="H318">
        <f>SUM(Tabel1[[#This Row],[M_Prt_Jews '[1879']]:[F_NL_Jews '[1879']]])/Tabel1[[#This Row],[Pop_Size '[1879']]]*100</f>
        <v>0</v>
      </c>
      <c r="I318" s="10">
        <f>Tabel1[[#This Row],[F_Lbr_Prtcp '[proxy1909']]]*100</f>
        <v>18.616567036720753</v>
      </c>
      <c r="J318" s="9">
        <f>LN((SUM(Tabel1[[#This Row],[Pop_Size '[1877']]:[Pop_Size '[1878']]])/2)/(Tabel1[[#This Row],[Area_Size '[1879']]]/100))</f>
        <v>4.3886345601354435</v>
      </c>
      <c r="K318">
        <f>IF(Tabel1[[#This Row],[Soil_Type]]="Sand", 1, 0)</f>
        <v>1</v>
      </c>
      <c r="L318" s="10">
        <f>IF(Tabel1[[#This Row],[WPS_Presence]]="Present", 1, 0)</f>
        <v>0</v>
      </c>
      <c r="M318">
        <f>Tabel1[[#This Row],[Med_Dr '[1878']]]/(SUM(Tabel1[[#This Row],[Pop_Size '[1877']]:[Pop_Size '[1878']]])/2)*1000</f>
        <v>0</v>
      </c>
      <c r="N318">
        <f>SUM(Tabel1[[#This Row],[Cntry_Srgn '[1878']]:[Twn_Srgn '[1878']]])/(SUM(Tabel1[[#This Row],[Pop_Size '[1877']]:[Pop_Size '[1878']]])/2)*1000</f>
        <v>0</v>
      </c>
      <c r="O318">
        <f>Tabel1[[#This Row],[Midw '[1878']]]/(SUM(Tabel1[[#This Row],[Pop_Size '[1877']]:[Pop_Size '[1878']]])/2)*1000</f>
        <v>0</v>
      </c>
      <c r="P318">
        <f>Tabel1[[#This Row],[Avg_Inf_Vacc '[1877-1879']]]*100</f>
        <v>17.021276595744681</v>
      </c>
      <c r="Q318">
        <f>Tabel1[[#This Row],[Avg_Tdlr_Vacc '[1867-1870']]]*100</f>
        <v>0</v>
      </c>
      <c r="S318">
        <f>'Data Input (1908-1910)'!B318</f>
        <v>10538</v>
      </c>
      <c r="T318" s="10" t="str">
        <f>'Data Input (1908-1910)'!C318</f>
        <v>Limburg</v>
      </c>
      <c r="U318" s="51">
        <f>SUM('Data Input (1908-1910)'!D318:F318)/SUM('Data Input (1908-1910)'!R318:T318)*100</f>
        <v>9.7222222222222232</v>
      </c>
      <c r="V318">
        <f>SUM('Data Input (1908-1910)'!X318:Z318)/SUM('Data Input (1908-1910)'!R318:T318)*100</f>
        <v>1.3888888888888888</v>
      </c>
      <c r="W318" s="10">
        <f>SUM('Data Input (1908-1910)'!R318:T318)/3/'Data Input (1908-1910)'!N318*100</f>
        <v>12.76595744680851</v>
      </c>
      <c r="X318">
        <f>'Data Input (1908-1910)'!AS318/SUM('Data Input (1908-1910)'!L318:M318)*100</f>
        <v>99.422632794457272</v>
      </c>
      <c r="Y318">
        <f>SUM('Data Input (1908-1910)'!AP318:AQ318)/SUM('Data Input (1908-1910)'!L318:M318)*100</f>
        <v>0</v>
      </c>
      <c r="Z318">
        <f>SUM('Data Input (1908-1910)'!AT318:AU318)/SUM('Data Input (1908-1910)'!L318:M318)*100</f>
        <v>0</v>
      </c>
      <c r="AA318" s="10">
        <f>'Data Input (1908-1910)'!BI318*100</f>
        <v>25.730994152046783</v>
      </c>
      <c r="AB318" s="9">
        <f>LN('Data Input (1908-1910)'!G318/('Data Input (1908-1910)'!BP318/100))</f>
        <v>4.5810985088321452</v>
      </c>
      <c r="AC318">
        <f>IF(Tabel3[[#This Row],[Soil_Type]]="SAND",1,0)</f>
        <v>0</v>
      </c>
      <c r="AD318" s="10">
        <f>IF(Tabel3[[#This Row],[WPS_Presence]]="Present",1,0)</f>
        <v>0</v>
      </c>
      <c r="AE318">
        <f>'Data Input (1908-1910)'!AV318/SUM('Data Input (1908-1910)'!L318:M318)*1000</f>
        <v>0</v>
      </c>
      <c r="AF318">
        <f>'Data Input (1908-1910)'!AW318/SUM('Data Input (1908-1910)'!L318:M318)*1000</f>
        <v>0</v>
      </c>
      <c r="AG318">
        <f>'Data Input (1908-1910)'!BE318*100</f>
        <v>13.425925925925924</v>
      </c>
    </row>
    <row r="319" spans="1:33" x14ac:dyDescent="0.25">
      <c r="A319">
        <f>Tabel1[[#This Row],[A_Code]]</f>
        <v>10271</v>
      </c>
      <c r="B319" t="str">
        <f>Tabel1[[#This Row],[Province]]</f>
        <v>Limburg</v>
      </c>
      <c r="C319" s="51">
        <f>SUM(Tabel1[[#This Row],[Inf_Deaths '[1877']]:[Inf_Deaths '[1879']]])/SUM(Tabel1[[#This Row],[Births '[1877']]:[Births '[1879']]])*100</f>
        <v>11.818181818181818</v>
      </c>
      <c r="D319">
        <f>SUM(Tabel1[[#This Row],[Births '[1877']]:[Births '[1879']]])/3/Tabel1[[#This Row],[F_Aged_15to49 '[1879']]]*100</f>
        <v>12.557077625570775</v>
      </c>
      <c r="E319">
        <f>SUM(Tabel1[[#This Row],[Ilg_Births '[1877']]:[Ilg_Births '[1879']]])/SUM(Tabel1[[#This Row],[Births '[1877']]:[Births '[1879']]])*100</f>
        <v>1.8181818181818181</v>
      </c>
      <c r="F319" s="9">
        <f>SUM(Tabel1[[#This Row],[M_Rom_Cath '[1879']]:[F_Rom_Cath '[1879']]])/Tabel1[[#This Row],[Pop_Size '[1879']]]*100</f>
        <v>95.419254658385086</v>
      </c>
      <c r="G319">
        <f>SUM(Tabel1[[#This Row],[M_Orthx_Prts '[1879']]:[F_Orthx_Prts '[1879']]])/Tabel1[[#This Row],[Pop_Size '[1879']]]*100</f>
        <v>0</v>
      </c>
      <c r="H319">
        <f>SUM(Tabel1[[#This Row],[M_Prt_Jews '[1879']]:[F_NL_Jews '[1879']]])/Tabel1[[#This Row],[Pop_Size '[1879']]]*100</f>
        <v>0</v>
      </c>
      <c r="I319" s="10">
        <f>Tabel1[[#This Row],[F_Lbr_Prtcp '[proxy1909']]]*100</f>
        <v>38.369781312127238</v>
      </c>
      <c r="J319" s="9">
        <f>LN((SUM(Tabel1[[#This Row],[Pop_Size '[1877']]:[Pop_Size '[1878']]])/2)/(Tabel1[[#This Row],[Area_Size '[1879']]]/100))</f>
        <v>4.3032907986668807</v>
      </c>
      <c r="K319">
        <f>IF(Tabel1[[#This Row],[Soil_Type]]="Sand", 1, 0)</f>
        <v>1</v>
      </c>
      <c r="L319" s="10">
        <f>IF(Tabel1[[#This Row],[WPS_Presence]]="Present", 1, 0)</f>
        <v>0</v>
      </c>
      <c r="M319">
        <f>Tabel1[[#This Row],[Med_Dr '[1878']]]/(SUM(Tabel1[[#This Row],[Pop_Size '[1877']]:[Pop_Size '[1878']]])/2)*1000</f>
        <v>0</v>
      </c>
      <c r="N319">
        <f>SUM(Tabel1[[#This Row],[Cntry_Srgn '[1878']]:[Twn_Srgn '[1878']]])/(SUM(Tabel1[[#This Row],[Pop_Size '[1877']]:[Pop_Size '[1878']]])/2)*1000</f>
        <v>0</v>
      </c>
      <c r="O319">
        <f>Tabel1[[#This Row],[Midw '[1878']]]/(SUM(Tabel1[[#This Row],[Pop_Size '[1877']]:[Pop_Size '[1878']]])/2)*1000</f>
        <v>0</v>
      </c>
      <c r="P319">
        <f>Tabel1[[#This Row],[Avg_Inf_Vacc '[1877-1879']]]*100</f>
        <v>43.63636363636364</v>
      </c>
      <c r="Q319">
        <f>Tabel1[[#This Row],[Avg_Tdlr_Vacc '[1867-1870']]]*100</f>
        <v>5.5147058823529411</v>
      </c>
      <c r="S319">
        <f>'Data Input (1908-1910)'!B319</f>
        <v>10266</v>
      </c>
      <c r="T319" s="10" t="str">
        <f>'Data Input (1908-1910)'!C319</f>
        <v>Limburg</v>
      </c>
      <c r="U319" s="51">
        <f>SUM('Data Input (1908-1910)'!D319:F319)/SUM('Data Input (1908-1910)'!R319:T319)*100</f>
        <v>15.972222222222221</v>
      </c>
      <c r="V319">
        <f>SUM('Data Input (1908-1910)'!X319:Z319)/SUM('Data Input (1908-1910)'!R319:T319)*100</f>
        <v>1.3888888888888888</v>
      </c>
      <c r="W319" s="10">
        <f>SUM('Data Input (1908-1910)'!R319:T319)/3/'Data Input (1908-1910)'!N319*100</f>
        <v>22.641509433962266</v>
      </c>
      <c r="X319">
        <f>'Data Input (1908-1910)'!AS319/SUM('Data Input (1908-1910)'!L319:M319)*100</f>
        <v>100</v>
      </c>
      <c r="Y319">
        <f>SUM('Data Input (1908-1910)'!AP319:AQ319)/SUM('Data Input (1908-1910)'!L319:M319)*100</f>
        <v>0</v>
      </c>
      <c r="Z319">
        <f>SUM('Data Input (1908-1910)'!AT319:AU319)/SUM('Data Input (1908-1910)'!L319:M319)*100</f>
        <v>0</v>
      </c>
      <c r="AA319" s="10">
        <f>'Data Input (1908-1910)'!BI319*100</f>
        <v>18.616567036720753</v>
      </c>
      <c r="AB319" s="9">
        <f>LN('Data Input (1908-1910)'!G319/('Data Input (1908-1910)'!BP319/100))</f>
        <v>4.5858896156079707</v>
      </c>
      <c r="AC319">
        <f>IF(Tabel3[[#This Row],[Soil_Type]]="SAND",1,0)</f>
        <v>1</v>
      </c>
      <c r="AD319" s="10">
        <f>IF(Tabel3[[#This Row],[WPS_Presence]]="Present",1,0)</f>
        <v>0</v>
      </c>
      <c r="AE319">
        <f>'Data Input (1908-1910)'!AV319/SUM('Data Input (1908-1910)'!L319:M319)*1000</f>
        <v>0</v>
      </c>
      <c r="AF319">
        <f>'Data Input (1908-1910)'!AW319/SUM('Data Input (1908-1910)'!L319:M319)*1000</f>
        <v>0</v>
      </c>
      <c r="AG319">
        <f>'Data Input (1908-1910)'!BE319*100</f>
        <v>3.7037037037037033</v>
      </c>
    </row>
    <row r="320" spans="1:33" x14ac:dyDescent="0.25">
      <c r="A320">
        <f>Tabel1[[#This Row],[A_Code]]</f>
        <v>10273</v>
      </c>
      <c r="B320" t="str">
        <f>Tabel1[[#This Row],[Province]]</f>
        <v>Limburg</v>
      </c>
      <c r="C320" s="51">
        <f>SUM(Tabel1[[#This Row],[Inf_Deaths '[1877']]:[Inf_Deaths '[1879']]])/SUM(Tabel1[[#This Row],[Births '[1877']]:[Births '[1879']]])*100</f>
        <v>18.390804597701148</v>
      </c>
      <c r="D320">
        <f>SUM(Tabel1[[#This Row],[Births '[1877']]:[Births '[1879']]])/3/Tabel1[[#This Row],[F_Aged_15to49 '[1879']]]*100</f>
        <v>20.138888888888889</v>
      </c>
      <c r="E320">
        <f>SUM(Tabel1[[#This Row],[Ilg_Births '[1877']]:[Ilg_Births '[1879']]])/SUM(Tabel1[[#This Row],[Births '[1877']]:[Births '[1879']]])*100</f>
        <v>0</v>
      </c>
      <c r="F320" s="9">
        <f>SUM(Tabel1[[#This Row],[M_Rom_Cath '[1879']]:[F_Rom_Cath '[1879']]])/Tabel1[[#This Row],[Pop_Size '[1879']]]*100</f>
        <v>100</v>
      </c>
      <c r="G320">
        <f>SUM(Tabel1[[#This Row],[M_Orthx_Prts '[1879']]:[F_Orthx_Prts '[1879']]])/Tabel1[[#This Row],[Pop_Size '[1879']]]*100</f>
        <v>0</v>
      </c>
      <c r="H320">
        <f>SUM(Tabel1[[#This Row],[M_Prt_Jews '[1879']]:[F_NL_Jews '[1879']]])/Tabel1[[#This Row],[Pop_Size '[1879']]]*100</f>
        <v>0</v>
      </c>
      <c r="I320" s="10">
        <f>Tabel1[[#This Row],[F_Lbr_Prtcp '[proxy1909']]]*100</f>
        <v>36.654804270462634</v>
      </c>
      <c r="J320" s="9">
        <f>LN((SUM(Tabel1[[#This Row],[Pop_Size '[1877']]:[Pop_Size '[1878']]])/2)/(Tabel1[[#This Row],[Area_Size '[1879']]]/100))</f>
        <v>5.1046271125517011</v>
      </c>
      <c r="K320">
        <f>IF(Tabel1[[#This Row],[Soil_Type]]="Sand", 1, 0)</f>
        <v>0</v>
      </c>
      <c r="L320" s="10">
        <f>IF(Tabel1[[#This Row],[WPS_Presence]]="Present", 1, 0)</f>
        <v>0</v>
      </c>
      <c r="M320">
        <f>Tabel1[[#This Row],[Med_Dr '[1878']]]/(SUM(Tabel1[[#This Row],[Pop_Size '[1877']]:[Pop_Size '[1878']]])/2)*1000</f>
        <v>0</v>
      </c>
      <c r="N320">
        <f>SUM(Tabel1[[#This Row],[Cntry_Srgn '[1878']]:[Twn_Srgn '[1878']]])/(SUM(Tabel1[[#This Row],[Pop_Size '[1877']]:[Pop_Size '[1878']]])/2)*1000</f>
        <v>0</v>
      </c>
      <c r="O320">
        <f>Tabel1[[#This Row],[Midw '[1878']]]/(SUM(Tabel1[[#This Row],[Pop_Size '[1877']]:[Pop_Size '[1878']]])/2)*1000</f>
        <v>0</v>
      </c>
      <c r="P320">
        <f>Tabel1[[#This Row],[Avg_Inf_Vacc '[1877-1879']]]*100</f>
        <v>37.931034482758619</v>
      </c>
      <c r="Q320">
        <f>Tabel1[[#This Row],[Avg_Tdlr_Vacc '[1867-1870']]]*100</f>
        <v>39.823008849557517</v>
      </c>
      <c r="S320">
        <f>'Data Input (1908-1910)'!B320</f>
        <v>10271</v>
      </c>
      <c r="T320" s="10" t="str">
        <f>'Data Input (1908-1910)'!C320</f>
        <v>Limburg</v>
      </c>
      <c r="U320" s="51">
        <f>SUM('Data Input (1908-1910)'!D320:F320)/SUM('Data Input (1908-1910)'!R320:T320)*100</f>
        <v>9.7345132743362832</v>
      </c>
      <c r="V320">
        <f>SUM('Data Input (1908-1910)'!X320:Z320)/SUM('Data Input (1908-1910)'!R320:T320)*100</f>
        <v>2.6548672566371683</v>
      </c>
      <c r="W320" s="10">
        <f>SUM('Data Input (1908-1910)'!R320:T320)/3/'Data Input (1908-1910)'!N320*100</f>
        <v>12.1505376344086</v>
      </c>
      <c r="X320">
        <f>'Data Input (1908-1910)'!AS320/SUM('Data Input (1908-1910)'!L320:M320)*100</f>
        <v>97.41379310344827</v>
      </c>
      <c r="Y320">
        <f>SUM('Data Input (1908-1910)'!AP320:AQ320)/SUM('Data Input (1908-1910)'!L320:M320)*100</f>
        <v>0.14367816091954022</v>
      </c>
      <c r="Z320">
        <f>SUM('Data Input (1908-1910)'!AT320:AU320)/SUM('Data Input (1908-1910)'!L320:M320)*100</f>
        <v>0</v>
      </c>
      <c r="AA320" s="10">
        <f>'Data Input (1908-1910)'!BI320*100</f>
        <v>38.369781312127238</v>
      </c>
      <c r="AB320" s="9">
        <f>LN('Data Input (1908-1910)'!G320/('Data Input (1908-1910)'!BP320/100))</f>
        <v>4.457384944587913</v>
      </c>
      <c r="AC320">
        <f>IF(Tabel3[[#This Row],[Soil_Type]]="SAND",1,0)</f>
        <v>1</v>
      </c>
      <c r="AD320" s="10">
        <f>IF(Tabel3[[#This Row],[WPS_Presence]]="Present",1,0)</f>
        <v>0</v>
      </c>
      <c r="AE320">
        <f>'Data Input (1908-1910)'!AV320/SUM('Data Input (1908-1910)'!L320:M320)*1000</f>
        <v>0</v>
      </c>
      <c r="AF320">
        <f>'Data Input (1908-1910)'!AW320/SUM('Data Input (1908-1910)'!L320:M320)*1000</f>
        <v>0</v>
      </c>
      <c r="AG320">
        <f>'Data Input (1908-1910)'!BE320*100</f>
        <v>8.8495575221238933</v>
      </c>
    </row>
    <row r="321" spans="1:33" x14ac:dyDescent="0.25">
      <c r="A321">
        <f>Tabel1[[#This Row],[A_Code]]</f>
        <v>10681</v>
      </c>
      <c r="B321" t="str">
        <f>Tabel1[[#This Row],[Province]]</f>
        <v>Limburg</v>
      </c>
      <c r="C321" s="51">
        <f>SUM(Tabel1[[#This Row],[Inf_Deaths '[1877']]:[Inf_Deaths '[1879']]])/SUM(Tabel1[[#This Row],[Births '[1877']]:[Births '[1879']]])*100</f>
        <v>11.369509043927648</v>
      </c>
      <c r="D321">
        <f>SUM(Tabel1[[#This Row],[Births '[1877']]:[Births '[1879']]])/3/Tabel1[[#This Row],[F_Aged_15to49 '[1879']]]*100</f>
        <v>12.089971883786317</v>
      </c>
      <c r="E321">
        <f>SUM(Tabel1[[#This Row],[Ilg_Births '[1877']]:[Ilg_Births '[1879']]])/SUM(Tabel1[[#This Row],[Births '[1877']]:[Births '[1879']]])*100</f>
        <v>2.5839793281653747</v>
      </c>
      <c r="F321" s="9">
        <f>SUM(Tabel1[[#This Row],[M_Rom_Cath '[1879']]:[F_Rom_Cath '[1879']]])/Tabel1[[#This Row],[Pop_Size '[1879']]]*100</f>
        <v>99.892956540355385</v>
      </c>
      <c r="G321">
        <f>SUM(Tabel1[[#This Row],[M_Orthx_Prts '[1879']]:[F_Orthx_Prts '[1879']]])/Tabel1[[#This Row],[Pop_Size '[1879']]]*100</f>
        <v>0</v>
      </c>
      <c r="H321">
        <f>SUM(Tabel1[[#This Row],[M_Prt_Jews '[1879']]:[F_NL_Jews '[1879']]])/Tabel1[[#This Row],[Pop_Size '[1879']]]*100</f>
        <v>0</v>
      </c>
      <c r="I321" s="10">
        <f>Tabel1[[#This Row],[F_Lbr_Prtcp '[proxy1909']]]*100</f>
        <v>30.074591334708778</v>
      </c>
      <c r="J321" s="9">
        <f>LN((SUM(Tabel1[[#This Row],[Pop_Size '[1877']]:[Pop_Size '[1878']]])/2)/(Tabel1[[#This Row],[Area_Size '[1879']]]/100))</f>
        <v>3.9045631129994329</v>
      </c>
      <c r="K321">
        <f>IF(Tabel1[[#This Row],[Soil_Type]]="Sand", 1, 0)</f>
        <v>1</v>
      </c>
      <c r="L321" s="10">
        <f>IF(Tabel1[[#This Row],[WPS_Presence]]="Present", 1, 0)</f>
        <v>0</v>
      </c>
      <c r="M321">
        <f>Tabel1[[#This Row],[Med_Dr '[1878']]]/(SUM(Tabel1[[#This Row],[Pop_Size '[1877']]:[Pop_Size '[1878']]])/2)*1000</f>
        <v>0.21240441801189466</v>
      </c>
      <c r="N321">
        <f>SUM(Tabel1[[#This Row],[Cntry_Srgn '[1878']]:[Twn_Srgn '[1878']]])/(SUM(Tabel1[[#This Row],[Pop_Size '[1877']]:[Pop_Size '[1878']]])/2)*1000</f>
        <v>0</v>
      </c>
      <c r="O321">
        <f>Tabel1[[#This Row],[Midw '[1878']]]/(SUM(Tabel1[[#This Row],[Pop_Size '[1877']]:[Pop_Size '[1878']]])/2)*1000</f>
        <v>0.21240441801189466</v>
      </c>
      <c r="P321">
        <f>Tabel1[[#This Row],[Avg_Inf_Vacc '[1877-1879']]]*100</f>
        <v>20.155038759689923</v>
      </c>
      <c r="Q321">
        <f>Tabel1[[#This Row],[Avg_Tdlr_Vacc '[1867-1870']]]*100</f>
        <v>18.224876441515651</v>
      </c>
      <c r="S321">
        <f>'Data Input (1908-1910)'!B321</f>
        <v>10273</v>
      </c>
      <c r="T321" s="10" t="str">
        <f>'Data Input (1908-1910)'!C321</f>
        <v>Limburg</v>
      </c>
      <c r="U321" s="51">
        <f>SUM('Data Input (1908-1910)'!D321:F321)/SUM('Data Input (1908-1910)'!R321:T321)*100</f>
        <v>13.333333333333334</v>
      </c>
      <c r="V321">
        <f>SUM('Data Input (1908-1910)'!X321:Z321)/SUM('Data Input (1908-1910)'!R321:T321)*100</f>
        <v>5.3333333333333339</v>
      </c>
      <c r="W321" s="10">
        <f>SUM('Data Input (1908-1910)'!R321:T321)/3/'Data Input (1908-1910)'!N321*100</f>
        <v>13.812154696132598</v>
      </c>
      <c r="X321">
        <f>'Data Input (1908-1910)'!AS321/SUM('Data Input (1908-1910)'!L321:M321)*100</f>
        <v>99.61636828644501</v>
      </c>
      <c r="Y321">
        <f>SUM('Data Input (1908-1910)'!AP321:AQ321)/SUM('Data Input (1908-1910)'!L321:M321)*100</f>
        <v>0</v>
      </c>
      <c r="Z321">
        <f>SUM('Data Input (1908-1910)'!AT321:AU321)/SUM('Data Input (1908-1910)'!L321:M321)*100</f>
        <v>0</v>
      </c>
      <c r="AA321" s="10">
        <f>'Data Input (1908-1910)'!BI321*100</f>
        <v>36.654804270462634</v>
      </c>
      <c r="AB321" s="9">
        <f>LN('Data Input (1908-1910)'!G321/('Data Input (1908-1910)'!BP321/100))</f>
        <v>5.2106866845120257</v>
      </c>
      <c r="AC321">
        <f>IF(Tabel3[[#This Row],[Soil_Type]]="SAND",1,0)</f>
        <v>0</v>
      </c>
      <c r="AD321" s="10">
        <f>IF(Tabel3[[#This Row],[WPS_Presence]]="Present",1,0)</f>
        <v>0</v>
      </c>
      <c r="AE321">
        <f>'Data Input (1908-1910)'!AV321/SUM('Data Input (1908-1910)'!L321:M321)*1000</f>
        <v>0</v>
      </c>
      <c r="AF321">
        <f>'Data Input (1908-1910)'!AW321/SUM('Data Input (1908-1910)'!L321:M321)*1000</f>
        <v>0</v>
      </c>
      <c r="AG321">
        <f>'Data Input (1908-1910)'!BE321*100</f>
        <v>5.3333333333333339</v>
      </c>
    </row>
    <row r="322" spans="1:33" x14ac:dyDescent="0.25">
      <c r="A322">
        <f>Tabel1[[#This Row],[A_Code]]</f>
        <v>10682</v>
      </c>
      <c r="B322" t="str">
        <f>Tabel1[[#This Row],[Province]]</f>
        <v>Limburg</v>
      </c>
      <c r="C322" s="51">
        <f>SUM(Tabel1[[#This Row],[Inf_Deaths '[1877']]:[Inf_Deaths '[1879']]])/SUM(Tabel1[[#This Row],[Births '[1877']]:[Births '[1879']]])*100</f>
        <v>7.8740157480314963</v>
      </c>
      <c r="D322">
        <f>SUM(Tabel1[[#This Row],[Births '[1877']]:[Births '[1879']]])/3/Tabel1[[#This Row],[F_Aged_15to49 '[1879']]]*100</f>
        <v>12.561819980217606</v>
      </c>
      <c r="E322">
        <f>SUM(Tabel1[[#This Row],[Ilg_Births '[1877']]:[Ilg_Births '[1879']]])/SUM(Tabel1[[#This Row],[Births '[1877']]:[Births '[1879']]])*100</f>
        <v>1.5748031496062991</v>
      </c>
      <c r="F322" s="9">
        <f>SUM(Tabel1[[#This Row],[M_Rom_Cath '[1879']]:[F_Rom_Cath '[1879']]])/Tabel1[[#This Row],[Pop_Size '[1879']]]*100</f>
        <v>100</v>
      </c>
      <c r="G322">
        <f>SUM(Tabel1[[#This Row],[M_Orthx_Prts '[1879']]:[F_Orthx_Prts '[1879']]])/Tabel1[[#This Row],[Pop_Size '[1879']]]*100</f>
        <v>0</v>
      </c>
      <c r="H322">
        <f>SUM(Tabel1[[#This Row],[M_Prt_Jews '[1879']]:[F_NL_Jews '[1879']]])/Tabel1[[#This Row],[Pop_Size '[1879']]]*100</f>
        <v>0</v>
      </c>
      <c r="I322" s="10">
        <f>Tabel1[[#This Row],[F_Lbr_Prtcp '[proxy1909']]]*100</f>
        <v>36.925515055467514</v>
      </c>
      <c r="J322" s="9">
        <f>LN((SUM(Tabel1[[#This Row],[Pop_Size '[1877']]:[Pop_Size '[1878']]])/2)/(Tabel1[[#This Row],[Area_Size '[1879']]]/100))</f>
        <v>4.3374302538442029</v>
      </c>
      <c r="K322">
        <f>IF(Tabel1[[#This Row],[Soil_Type]]="Sand", 1, 0)</f>
        <v>1</v>
      </c>
      <c r="L322" s="10">
        <f>IF(Tabel1[[#This Row],[WPS_Presence]]="Present", 1, 0)</f>
        <v>0</v>
      </c>
      <c r="M322">
        <f>Tabel1[[#This Row],[Med_Dr '[1878']]]/(SUM(Tabel1[[#This Row],[Pop_Size '[1877']]:[Pop_Size '[1878']]])/2)*1000</f>
        <v>0</v>
      </c>
      <c r="N322">
        <f>SUM(Tabel1[[#This Row],[Cntry_Srgn '[1878']]:[Twn_Srgn '[1878']]])/(SUM(Tabel1[[#This Row],[Pop_Size '[1877']]:[Pop_Size '[1878']]])/2)*1000</f>
        <v>0</v>
      </c>
      <c r="O322">
        <f>Tabel1[[#This Row],[Midw '[1878']]]/(SUM(Tabel1[[#This Row],[Pop_Size '[1877']]:[Pop_Size '[1878']]])/2)*1000</f>
        <v>0.62480474851608869</v>
      </c>
      <c r="P322">
        <f>Tabel1[[#This Row],[Avg_Inf_Vacc '[1877-1879']]]*100</f>
        <v>48.818897637795274</v>
      </c>
      <c r="Q322">
        <f>Tabel1[[#This Row],[Avg_Tdlr_Vacc '[1867-1870']]]*100</f>
        <v>37.330316742081443</v>
      </c>
      <c r="S322">
        <f>'Data Input (1908-1910)'!B322</f>
        <v>10681</v>
      </c>
      <c r="T322" s="10" t="str">
        <f>'Data Input (1908-1910)'!C322</f>
        <v>Limburg</v>
      </c>
      <c r="U322" s="51">
        <f>SUM('Data Input (1908-1910)'!D322:F322)/SUM('Data Input (1908-1910)'!R322:T322)*100</f>
        <v>14.205607476635516</v>
      </c>
      <c r="V322">
        <f>SUM('Data Input (1908-1910)'!X322:Z322)/SUM('Data Input (1908-1910)'!R322:T322)*100</f>
        <v>1.8691588785046727</v>
      </c>
      <c r="W322" s="10">
        <f>SUM('Data Input (1908-1910)'!R322:T322)/3/'Data Input (1908-1910)'!N322*100</f>
        <v>14.617486338797814</v>
      </c>
      <c r="X322">
        <f>'Data Input (1908-1910)'!AS322/SUM('Data Input (1908-1910)'!L322:M322)*100</f>
        <v>99.946930833185917</v>
      </c>
      <c r="Y322">
        <f>SUM('Data Input (1908-1910)'!AP322:AQ322)/SUM('Data Input (1908-1910)'!L322:M322)*100</f>
        <v>0</v>
      </c>
      <c r="Z322">
        <f>SUM('Data Input (1908-1910)'!AT322:AU322)/SUM('Data Input (1908-1910)'!L322:M322)*100</f>
        <v>0</v>
      </c>
      <c r="AA322" s="10">
        <f>'Data Input (1908-1910)'!BI322*100</f>
        <v>30.074591334708778</v>
      </c>
      <c r="AB322" s="9">
        <f>LN('Data Input (1908-1910)'!G322/('Data Input (1908-1910)'!BP322/100))</f>
        <v>4.1011899591710028</v>
      </c>
      <c r="AC322">
        <f>IF(Tabel3[[#This Row],[Soil_Type]]="SAND",1,0)</f>
        <v>1</v>
      </c>
      <c r="AD322" s="10">
        <f>IF(Tabel3[[#This Row],[WPS_Presence]]="Present",1,0)</f>
        <v>0</v>
      </c>
      <c r="AE322">
        <f>'Data Input (1908-1910)'!AV322/SUM('Data Input (1908-1910)'!L322:M322)*1000</f>
        <v>0.17689722271360339</v>
      </c>
      <c r="AF322">
        <f>'Data Input (1908-1910)'!AW322/SUM('Data Input (1908-1910)'!L322:M322)*1000</f>
        <v>4.0686361224128778</v>
      </c>
      <c r="AG322">
        <f>'Data Input (1908-1910)'!BE322*100</f>
        <v>9.4704049844236771</v>
      </c>
    </row>
    <row r="323" spans="1:33" x14ac:dyDescent="0.25">
      <c r="A323">
        <f>Tabel1[[#This Row],[A_Code]]</f>
        <v>11001</v>
      </c>
      <c r="B323" t="str">
        <f>Tabel1[[#This Row],[Province]]</f>
        <v>Limburg</v>
      </c>
      <c r="C323" s="51">
        <f>SUM(Tabel1[[#This Row],[Inf_Deaths '[1877']]:[Inf_Deaths '[1879']]])/SUM(Tabel1[[#This Row],[Births '[1877']]:[Births '[1879']]])*100</f>
        <v>10.38961038961039</v>
      </c>
      <c r="D323">
        <f>SUM(Tabel1[[#This Row],[Births '[1877']]:[Births '[1879']]])/3/Tabel1[[#This Row],[F_Aged_15to49 '[1879']]]*100</f>
        <v>16.348195329087051</v>
      </c>
      <c r="E323">
        <f>SUM(Tabel1[[#This Row],[Ilg_Births '[1877']]:[Ilg_Births '[1879']]])/SUM(Tabel1[[#This Row],[Births '[1877']]:[Births '[1879']]])*100</f>
        <v>3.8961038961038961</v>
      </c>
      <c r="F323" s="9">
        <f>SUM(Tabel1[[#This Row],[M_Rom_Cath '[1879']]:[F_Rom_Cath '[1879']]])/Tabel1[[#This Row],[Pop_Size '[1879']]]*100</f>
        <v>100</v>
      </c>
      <c r="G323">
        <f>SUM(Tabel1[[#This Row],[M_Orthx_Prts '[1879']]:[F_Orthx_Prts '[1879']]])/Tabel1[[#This Row],[Pop_Size '[1879']]]*100</f>
        <v>0</v>
      </c>
      <c r="H323">
        <f>SUM(Tabel1[[#This Row],[M_Prt_Jews '[1879']]:[F_NL_Jews '[1879']]])/Tabel1[[#This Row],[Pop_Size '[1879']]]*100</f>
        <v>0</v>
      </c>
      <c r="I323" s="10">
        <f>Tabel1[[#This Row],[F_Lbr_Prtcp '[proxy1909']]]*100</f>
        <v>31.830601092896178</v>
      </c>
      <c r="J323" s="9">
        <f>LN((SUM(Tabel1[[#This Row],[Pop_Size '[1877']]:[Pop_Size '[1878']]])/2)/(Tabel1[[#This Row],[Area_Size '[1879']]]/100))</f>
        <v>5.0861202637558414</v>
      </c>
      <c r="K323">
        <f>IF(Tabel1[[#This Row],[Soil_Type]]="Sand", 1, 0)</f>
        <v>1</v>
      </c>
      <c r="L323" s="10">
        <f>IF(Tabel1[[#This Row],[WPS_Presence]]="Present", 1, 0)</f>
        <v>0</v>
      </c>
      <c r="M323">
        <f>Tabel1[[#This Row],[Med_Dr '[1878']]]/(SUM(Tabel1[[#This Row],[Pop_Size '[1877']]:[Pop_Size '[1878']]])/2)*1000</f>
        <v>0</v>
      </c>
      <c r="N323">
        <f>SUM(Tabel1[[#This Row],[Cntry_Srgn '[1878']]:[Twn_Srgn '[1878']]])/(SUM(Tabel1[[#This Row],[Pop_Size '[1877']]:[Pop_Size '[1878']]])/2)*1000</f>
        <v>0</v>
      </c>
      <c r="O323">
        <f>Tabel1[[#This Row],[Midw '[1878']]]/(SUM(Tabel1[[#This Row],[Pop_Size '[1877']]:[Pop_Size '[1878']]])/2)*1000</f>
        <v>1.3020833333333333</v>
      </c>
      <c r="P323">
        <f>Tabel1[[#This Row],[Avg_Inf_Vacc '[1877-1879']]]*100</f>
        <v>0</v>
      </c>
      <c r="Q323">
        <f>Tabel1[[#This Row],[Avg_Tdlr_Vacc '[1867-1870']]]*100</f>
        <v>0.9124087591240877</v>
      </c>
      <c r="S323">
        <f>'Data Input (1908-1910)'!B323</f>
        <v>10682</v>
      </c>
      <c r="T323" s="10" t="str">
        <f>'Data Input (1908-1910)'!C323</f>
        <v>Limburg</v>
      </c>
      <c r="U323" s="51">
        <f>SUM('Data Input (1908-1910)'!D323:F323)/SUM('Data Input (1908-1910)'!R323:T323)*100</f>
        <v>13.855421686746988</v>
      </c>
      <c r="V323">
        <f>SUM('Data Input (1908-1910)'!X323:Z323)/SUM('Data Input (1908-1910)'!R323:T323)*100</f>
        <v>0.60240963855421692</v>
      </c>
      <c r="W323" s="10">
        <f>SUM('Data Input (1908-1910)'!R323:T323)/3/'Data Input (1908-1910)'!N323*100</f>
        <v>14.151747655583973</v>
      </c>
      <c r="X323">
        <f>'Data Input (1908-1910)'!AS323/SUM('Data Input (1908-1910)'!L323:M323)*100</f>
        <v>100</v>
      </c>
      <c r="Y323">
        <f>SUM('Data Input (1908-1910)'!AP323:AQ323)/SUM('Data Input (1908-1910)'!L323:M323)*100</f>
        <v>0</v>
      </c>
      <c r="Z323">
        <f>SUM('Data Input (1908-1910)'!AT323:AU323)/SUM('Data Input (1908-1910)'!L323:M323)*100</f>
        <v>0</v>
      </c>
      <c r="AA323" s="10">
        <f>'Data Input (1908-1910)'!BI323*100</f>
        <v>36.925515055467514</v>
      </c>
      <c r="AB323" s="9">
        <f>LN('Data Input (1908-1910)'!G323/('Data Input (1908-1910)'!BP323/100))</f>
        <v>4.4163909835566653</v>
      </c>
      <c r="AC323">
        <f>IF(Tabel3[[#This Row],[Soil_Type]]="SAND",1,0)</f>
        <v>1</v>
      </c>
      <c r="AD323" s="10">
        <f>IF(Tabel3[[#This Row],[WPS_Presence]]="Present",1,0)</f>
        <v>0</v>
      </c>
      <c r="AE323">
        <f>'Data Input (1908-1910)'!AV323/SUM('Data Input (1908-1910)'!L323:M323)*1000</f>
        <v>0</v>
      </c>
      <c r="AF323">
        <f>'Data Input (1908-1910)'!AW323/SUM('Data Input (1908-1910)'!L323:M323)*1000</f>
        <v>0</v>
      </c>
      <c r="AG323">
        <f>'Data Input (1908-1910)'!BE323*100</f>
        <v>14.457831325301203</v>
      </c>
    </row>
    <row r="324" spans="1:33" x14ac:dyDescent="0.25">
      <c r="A324">
        <f>Tabel1[[#This Row],[A_Code]]</f>
        <v>10088</v>
      </c>
      <c r="B324" t="str">
        <f>Tabel1[[#This Row],[Province]]</f>
        <v>Limburg</v>
      </c>
      <c r="C324" s="51">
        <f>SUM(Tabel1[[#This Row],[Inf_Deaths '[1877']]:[Inf_Deaths '[1879']]])/SUM(Tabel1[[#This Row],[Births '[1877']]:[Births '[1879']]])*100</f>
        <v>18.110236220472441</v>
      </c>
      <c r="D324">
        <f>SUM(Tabel1[[#This Row],[Births '[1877']]:[Births '[1879']]])/3/Tabel1[[#This Row],[F_Aged_15to49 '[1879']]]*100</f>
        <v>18.01418439716312</v>
      </c>
      <c r="E324">
        <f>SUM(Tabel1[[#This Row],[Ilg_Births '[1877']]:[Ilg_Births '[1879']]])/SUM(Tabel1[[#This Row],[Births '[1877']]:[Births '[1879']]])*100</f>
        <v>0</v>
      </c>
      <c r="F324" s="9">
        <f>SUM(Tabel1[[#This Row],[M_Rom_Cath '[1879']]:[F_Rom_Cath '[1879']]])/Tabel1[[#This Row],[Pop_Size '[1879']]]*100</f>
        <v>100</v>
      </c>
      <c r="G324">
        <f>SUM(Tabel1[[#This Row],[M_Orthx_Prts '[1879']]:[F_Orthx_Prts '[1879']]])/Tabel1[[#This Row],[Pop_Size '[1879']]]*100</f>
        <v>0</v>
      </c>
      <c r="H324">
        <f>SUM(Tabel1[[#This Row],[M_Prt_Jews '[1879']]:[F_NL_Jews '[1879']]])/Tabel1[[#This Row],[Pop_Size '[1879']]]*100</f>
        <v>0</v>
      </c>
      <c r="I324" s="10">
        <f>Tabel1[[#This Row],[F_Lbr_Prtcp '[proxy1909']]]*100</f>
        <v>37.873462214411248</v>
      </c>
      <c r="J324" s="9">
        <f>LN((SUM(Tabel1[[#This Row],[Pop_Size '[1877']]:[Pop_Size '[1878']]])/2)/(Tabel1[[#This Row],[Area_Size '[1879']]]/100))</f>
        <v>5.1451357972717338</v>
      </c>
      <c r="K324">
        <f>IF(Tabel1[[#This Row],[Soil_Type]]="Sand", 1, 0)</f>
        <v>0</v>
      </c>
      <c r="L324" s="10">
        <f>IF(Tabel1[[#This Row],[WPS_Presence]]="Present", 1, 0)</f>
        <v>0</v>
      </c>
      <c r="M324">
        <f>Tabel1[[#This Row],[Med_Dr '[1878']]]/(SUM(Tabel1[[#This Row],[Pop_Size '[1877']]:[Pop_Size '[1878']]])/2)*1000</f>
        <v>0</v>
      </c>
      <c r="N324">
        <f>SUM(Tabel1[[#This Row],[Cntry_Srgn '[1878']]:[Twn_Srgn '[1878']]])/(SUM(Tabel1[[#This Row],[Pop_Size '[1877']]:[Pop_Size '[1878']]])/2)*1000</f>
        <v>0</v>
      </c>
      <c r="O324">
        <f>Tabel1[[#This Row],[Midw '[1878']]]/(SUM(Tabel1[[#This Row],[Pop_Size '[1877']]:[Pop_Size '[1878']]])/2)*1000</f>
        <v>0</v>
      </c>
      <c r="P324">
        <f>Tabel1[[#This Row],[Avg_Inf_Vacc '[1877-1879']]]*100</f>
        <v>22.047244094488189</v>
      </c>
      <c r="Q324">
        <f>Tabel1[[#This Row],[Avg_Tdlr_Vacc '[1867-1870']]]*100</f>
        <v>15.30612244897959</v>
      </c>
      <c r="S324">
        <f>'Data Input (1908-1910)'!B324</f>
        <v>11001</v>
      </c>
      <c r="T324" s="10" t="str">
        <f>'Data Input (1908-1910)'!C324</f>
        <v>Limburg</v>
      </c>
      <c r="U324" s="51">
        <f>SUM('Data Input (1908-1910)'!D324:F324)/SUM('Data Input (1908-1910)'!R324:T324)*100</f>
        <v>15</v>
      </c>
      <c r="V324">
        <f>SUM('Data Input (1908-1910)'!X324:Z324)/SUM('Data Input (1908-1910)'!R324:T324)*100</f>
        <v>1.6666666666666667</v>
      </c>
      <c r="W324" s="10">
        <f>SUM('Data Input (1908-1910)'!R324:T324)/3/'Data Input (1908-1910)'!N324*100</f>
        <v>14.084507042253522</v>
      </c>
      <c r="X324">
        <f>'Data Input (1908-1910)'!AS324/SUM('Data Input (1908-1910)'!L324:M324)*100</f>
        <v>98.780487804878049</v>
      </c>
      <c r="Y324">
        <f>SUM('Data Input (1908-1910)'!AP324:AQ324)/SUM('Data Input (1908-1910)'!L324:M324)*100</f>
        <v>0</v>
      </c>
      <c r="Z324">
        <f>SUM('Data Input (1908-1910)'!AT324:AU324)/SUM('Data Input (1908-1910)'!L324:M324)*100</f>
        <v>0</v>
      </c>
      <c r="AA324" s="10">
        <f>'Data Input (1908-1910)'!BI324*100</f>
        <v>31.830601092896178</v>
      </c>
      <c r="AB324" s="9">
        <f>LN('Data Input (1908-1910)'!G324/('Data Input (1908-1910)'!BP324/100))</f>
        <v>4.9702884482307201</v>
      </c>
      <c r="AC324">
        <f>IF(Tabel3[[#This Row],[Soil_Type]]="SAND",1,0)</f>
        <v>1</v>
      </c>
      <c r="AD324" s="10">
        <f>IF(Tabel3[[#This Row],[WPS_Presence]]="Present",1,0)</f>
        <v>0</v>
      </c>
      <c r="AE324">
        <f>'Data Input (1908-1910)'!AV324/SUM('Data Input (1908-1910)'!L324:M324)*1000</f>
        <v>0</v>
      </c>
      <c r="AF324">
        <f>'Data Input (1908-1910)'!AW324/SUM('Data Input (1908-1910)'!L324:M324)*1000</f>
        <v>0</v>
      </c>
      <c r="AG324">
        <f>'Data Input (1908-1910)'!BE324*100</f>
        <v>6.666666666666667</v>
      </c>
    </row>
    <row r="325" spans="1:33" x14ac:dyDescent="0.25">
      <c r="A325">
        <f>Tabel1[[#This Row],[A_Code]]</f>
        <v>11140</v>
      </c>
      <c r="B325" t="str">
        <f>Tabel1[[#This Row],[Province]]</f>
        <v>Limburg</v>
      </c>
      <c r="C325" s="51">
        <f>SUM(Tabel1[[#This Row],[Inf_Deaths '[1877']]:[Inf_Deaths '[1879']]])/SUM(Tabel1[[#This Row],[Births '[1877']]:[Births '[1879']]])*100</f>
        <v>15.294117647058824</v>
      </c>
      <c r="D325">
        <f>SUM(Tabel1[[#This Row],[Births '[1877']]:[Births '[1879']]])/3/Tabel1[[#This Row],[F_Aged_15to49 '[1879']]]*100</f>
        <v>18.518518518518519</v>
      </c>
      <c r="E325">
        <f>SUM(Tabel1[[#This Row],[Ilg_Births '[1877']]:[Ilg_Births '[1879']]])/SUM(Tabel1[[#This Row],[Births '[1877']]:[Births '[1879']]])*100</f>
        <v>2.3529411764705883</v>
      </c>
      <c r="F325" s="9">
        <f>SUM(Tabel1[[#This Row],[M_Rom_Cath '[1879']]:[F_Rom_Cath '[1879']]])/Tabel1[[#This Row],[Pop_Size '[1879']]]*100</f>
        <v>99.864130434782609</v>
      </c>
      <c r="G325">
        <f>SUM(Tabel1[[#This Row],[M_Orthx_Prts '[1879']]:[F_Orthx_Prts '[1879']]])/Tabel1[[#This Row],[Pop_Size '[1879']]]*100</f>
        <v>0</v>
      </c>
      <c r="H325">
        <f>SUM(Tabel1[[#This Row],[M_Prt_Jews '[1879']]:[F_NL_Jews '[1879']]])/Tabel1[[#This Row],[Pop_Size '[1879']]]*100</f>
        <v>0</v>
      </c>
      <c r="I325" s="10">
        <f>Tabel1[[#This Row],[F_Lbr_Prtcp '[proxy1909']]]*100</f>
        <v>27.659574468085108</v>
      </c>
      <c r="J325" s="9">
        <f>LN((SUM(Tabel1[[#This Row],[Pop_Size '[1877']]:[Pop_Size '[1878']]])/2)/(Tabel1[[#This Row],[Area_Size '[1879']]]/100))</f>
        <v>4.5158844161095795</v>
      </c>
      <c r="K325">
        <f>IF(Tabel1[[#This Row],[Soil_Type]]="Sand", 1, 0)</f>
        <v>0</v>
      </c>
      <c r="L325" s="10">
        <f>IF(Tabel1[[#This Row],[WPS_Presence]]="Present", 1, 0)</f>
        <v>0</v>
      </c>
      <c r="M325">
        <f>Tabel1[[#This Row],[Med_Dr '[1878']]]/(SUM(Tabel1[[#This Row],[Pop_Size '[1877']]:[Pop_Size '[1878']]])/2)*1000</f>
        <v>0</v>
      </c>
      <c r="N325">
        <f>SUM(Tabel1[[#This Row],[Cntry_Srgn '[1878']]:[Twn_Srgn '[1878']]])/(SUM(Tabel1[[#This Row],[Pop_Size '[1877']]:[Pop_Size '[1878']]])/2)*1000</f>
        <v>0</v>
      </c>
      <c r="O325">
        <f>Tabel1[[#This Row],[Midw '[1878']]]/(SUM(Tabel1[[#This Row],[Pop_Size '[1877']]:[Pop_Size '[1878']]])/2)*1000</f>
        <v>0</v>
      </c>
      <c r="P325">
        <f>Tabel1[[#This Row],[Avg_Inf_Vacc '[1877-1879']]]*100</f>
        <v>15.882352941176473</v>
      </c>
      <c r="Q325">
        <f>Tabel1[[#This Row],[Avg_Tdlr_Vacc '[1867-1870']]]*100</f>
        <v>3.6231884057971016</v>
      </c>
      <c r="S325">
        <f>'Data Input (1908-1910)'!B325</f>
        <v>10088</v>
      </c>
      <c r="T325" s="10" t="str">
        <f>'Data Input (1908-1910)'!C325</f>
        <v>Limburg</v>
      </c>
      <c r="U325" s="51">
        <f>SUM('Data Input (1908-1910)'!D325:F325)/SUM('Data Input (1908-1910)'!R325:T325)*100</f>
        <v>21.666666666666668</v>
      </c>
      <c r="V325">
        <f>SUM('Data Input (1908-1910)'!X325:Z325)/SUM('Data Input (1908-1910)'!R325:T325)*100</f>
        <v>2.3333333333333335</v>
      </c>
      <c r="W325" s="10">
        <f>SUM('Data Input (1908-1910)'!R325:T325)/3/'Data Input (1908-1910)'!N325*100</f>
        <v>23.419203747072601</v>
      </c>
      <c r="X325">
        <f>'Data Input (1908-1910)'!AS325/SUM('Data Input (1908-1910)'!L325:M325)*100</f>
        <v>96.208969024503006</v>
      </c>
      <c r="Y325">
        <f>SUM('Data Input (1908-1910)'!AP325:AQ325)/SUM('Data Input (1908-1910)'!L325:M325)*100</f>
        <v>0.23116042533518261</v>
      </c>
      <c r="Z325">
        <f>SUM('Data Input (1908-1910)'!AT325:AU325)/SUM('Data Input (1908-1910)'!L325:M325)*100</f>
        <v>0</v>
      </c>
      <c r="AA325" s="10">
        <f>'Data Input (1908-1910)'!BI325*100</f>
        <v>37.873462214411248</v>
      </c>
      <c r="AB325" s="9">
        <f>LN('Data Input (1908-1910)'!G325/('Data Input (1908-1910)'!BP325/100))</f>
        <v>5.6838612585665231</v>
      </c>
      <c r="AC325">
        <f>IF(Tabel3[[#This Row],[Soil_Type]]="SAND",1,0)</f>
        <v>0</v>
      </c>
      <c r="AD325" s="10">
        <f>IF(Tabel3[[#This Row],[WPS_Presence]]="Present",1,0)</f>
        <v>0</v>
      </c>
      <c r="AE325">
        <f>'Data Input (1908-1910)'!AV325/SUM('Data Input (1908-1910)'!L325:M325)*1000</f>
        <v>0</v>
      </c>
      <c r="AF325">
        <f>'Data Input (1908-1910)'!AW325/SUM('Data Input (1908-1910)'!L325:M325)*1000</f>
        <v>0</v>
      </c>
      <c r="AG325">
        <f>'Data Input (1908-1910)'!BE325*100</f>
        <v>2.5555555555555558</v>
      </c>
    </row>
    <row r="326" spans="1:33" x14ac:dyDescent="0.25">
      <c r="A326">
        <f>Tabel1[[#This Row],[A_Code]]</f>
        <v>10283</v>
      </c>
      <c r="B326" t="str">
        <f>Tabel1[[#This Row],[Province]]</f>
        <v>Limburg</v>
      </c>
      <c r="C326" s="51">
        <f>SUM(Tabel1[[#This Row],[Inf_Deaths '[1877']]:[Inf_Deaths '[1879']]])/SUM(Tabel1[[#This Row],[Births '[1877']]:[Births '[1879']]])*100</f>
        <v>11.29032258064516</v>
      </c>
      <c r="D326">
        <f>SUM(Tabel1[[#This Row],[Births '[1877']]:[Births '[1879']]])/3/Tabel1[[#This Row],[F_Aged_15to49 '[1879']]]*100</f>
        <v>12.015503875968992</v>
      </c>
      <c r="E326">
        <f>SUM(Tabel1[[#This Row],[Ilg_Births '[1877']]:[Ilg_Births '[1879']]])/SUM(Tabel1[[#This Row],[Births '[1877']]:[Births '[1879']]])*100</f>
        <v>1.6129032258064515</v>
      </c>
      <c r="F326" s="9">
        <f>SUM(Tabel1[[#This Row],[M_Rom_Cath '[1879']]:[F_Rom_Cath '[1879']]])/Tabel1[[#This Row],[Pop_Size '[1879']]]*100</f>
        <v>100</v>
      </c>
      <c r="G326">
        <f>SUM(Tabel1[[#This Row],[M_Orthx_Prts '[1879']]:[F_Orthx_Prts '[1879']]])/Tabel1[[#This Row],[Pop_Size '[1879']]]*100</f>
        <v>0</v>
      </c>
      <c r="H326">
        <f>SUM(Tabel1[[#This Row],[M_Prt_Jews '[1879']]:[F_NL_Jews '[1879']]])/Tabel1[[#This Row],[Pop_Size '[1879']]]*100</f>
        <v>0</v>
      </c>
      <c r="I326" s="10">
        <f>Tabel1[[#This Row],[F_Lbr_Prtcp '[proxy1909']]]*100</f>
        <v>28.717366628830877</v>
      </c>
      <c r="J326" s="9">
        <f>LN((SUM(Tabel1[[#This Row],[Pop_Size '[1877']]:[Pop_Size '[1878']]])/2)/(Tabel1[[#This Row],[Area_Size '[1879']]]/100))</f>
        <v>4.6884396077724535</v>
      </c>
      <c r="K326">
        <f>IF(Tabel1[[#This Row],[Soil_Type]]="Sand", 1, 0)</f>
        <v>0</v>
      </c>
      <c r="L326" s="10">
        <f>IF(Tabel1[[#This Row],[WPS_Presence]]="Present", 1, 0)</f>
        <v>0</v>
      </c>
      <c r="M326">
        <f>Tabel1[[#This Row],[Med_Dr '[1878']]]/(SUM(Tabel1[[#This Row],[Pop_Size '[1877']]:[Pop_Size '[1878']]])/2)*1000</f>
        <v>0</v>
      </c>
      <c r="N326">
        <f>SUM(Tabel1[[#This Row],[Cntry_Srgn '[1878']]:[Twn_Srgn '[1878']]])/(SUM(Tabel1[[#This Row],[Pop_Size '[1877']]:[Pop_Size '[1878']]])/2)*1000</f>
        <v>0</v>
      </c>
      <c r="O326">
        <f>Tabel1[[#This Row],[Midw '[1878']]]/(SUM(Tabel1[[#This Row],[Pop_Size '[1877']]:[Pop_Size '[1878']]])/2)*1000</f>
        <v>0</v>
      </c>
      <c r="P326">
        <f>Tabel1[[#This Row],[Avg_Inf_Vacc '[1877-1879']]]*100</f>
        <v>12.096774193548386</v>
      </c>
      <c r="Q326">
        <f>Tabel1[[#This Row],[Avg_Tdlr_Vacc '[1867-1870']]]*100</f>
        <v>45.370370370370367</v>
      </c>
      <c r="S326">
        <f>'Data Input (1908-1910)'!B326</f>
        <v>11140</v>
      </c>
      <c r="T326" s="10" t="str">
        <f>'Data Input (1908-1910)'!C326</f>
        <v>Limburg</v>
      </c>
      <c r="U326" s="51">
        <f>SUM('Data Input (1908-1910)'!D326:F326)/SUM('Data Input (1908-1910)'!R326:T326)*100</f>
        <v>20.238095238095237</v>
      </c>
      <c r="V326">
        <f>SUM('Data Input (1908-1910)'!X326:Z326)/SUM('Data Input (1908-1910)'!R326:T326)*100</f>
        <v>2.3809523809523809</v>
      </c>
      <c r="W326" s="10">
        <f>SUM('Data Input (1908-1910)'!R326:T326)/3/'Data Input (1908-1910)'!N326*100</f>
        <v>15.217391304347828</v>
      </c>
      <c r="X326">
        <f>'Data Input (1908-1910)'!AS326/SUM('Data Input (1908-1910)'!L326:M326)*100</f>
        <v>99.652375434530711</v>
      </c>
      <c r="Y326">
        <f>SUM('Data Input (1908-1910)'!AP326:AQ326)/SUM('Data Input (1908-1910)'!L326:M326)*100</f>
        <v>0</v>
      </c>
      <c r="Z326">
        <f>SUM('Data Input (1908-1910)'!AT326:AU326)/SUM('Data Input (1908-1910)'!L326:M326)*100</f>
        <v>0</v>
      </c>
      <c r="AA326" s="10">
        <f>'Data Input (1908-1910)'!BI326*100</f>
        <v>27.659574468085108</v>
      </c>
      <c r="AB326" s="9">
        <f>LN('Data Input (1908-1910)'!G326/('Data Input (1908-1910)'!BP326/100))</f>
        <v>4.586230413922304</v>
      </c>
      <c r="AC326">
        <f>IF(Tabel3[[#This Row],[Soil_Type]]="SAND",1,0)</f>
        <v>0</v>
      </c>
      <c r="AD326" s="10">
        <f>IF(Tabel3[[#This Row],[WPS_Presence]]="Present",1,0)</f>
        <v>0</v>
      </c>
      <c r="AE326">
        <f>'Data Input (1908-1910)'!AV326/SUM('Data Input (1908-1910)'!L326:M326)*1000</f>
        <v>0</v>
      </c>
      <c r="AF326">
        <f>'Data Input (1908-1910)'!AW326/SUM('Data Input (1908-1910)'!L326:M326)*1000</f>
        <v>0</v>
      </c>
      <c r="AG326">
        <f>'Data Input (1908-1910)'!BE326*100</f>
        <v>5.5555555555555562</v>
      </c>
    </row>
    <row r="327" spans="1:33" x14ac:dyDescent="0.25">
      <c r="A327">
        <f>Tabel1[[#This Row],[A_Code]]</f>
        <v>10736</v>
      </c>
      <c r="B327" t="str">
        <f>Tabel1[[#This Row],[Province]]</f>
        <v>Limburg</v>
      </c>
      <c r="C327" s="51">
        <f>SUM(Tabel1[[#This Row],[Inf_Deaths '[1877']]:[Inf_Deaths '[1879']]])/SUM(Tabel1[[#This Row],[Births '[1877']]:[Births '[1879']]])*100</f>
        <v>0</v>
      </c>
      <c r="D327">
        <f>SUM(Tabel1[[#This Row],[Births '[1877']]:[Births '[1879']]])/3/Tabel1[[#This Row],[F_Aged_15to49 '[1879']]]*100</f>
        <v>13.333333333333334</v>
      </c>
      <c r="E327">
        <f>SUM(Tabel1[[#This Row],[Ilg_Births '[1877']]:[Ilg_Births '[1879']]])/SUM(Tabel1[[#This Row],[Births '[1877']]:[Births '[1879']]])*100</f>
        <v>4.5454545454545459</v>
      </c>
      <c r="F327" s="9">
        <f>SUM(Tabel1[[#This Row],[M_Rom_Cath '[1879']]:[F_Rom_Cath '[1879']]])/Tabel1[[#This Row],[Pop_Size '[1879']]]*100</f>
        <v>100</v>
      </c>
      <c r="G327">
        <f>SUM(Tabel1[[#This Row],[M_Orthx_Prts '[1879']]:[F_Orthx_Prts '[1879']]])/Tabel1[[#This Row],[Pop_Size '[1879']]]*100</f>
        <v>0</v>
      </c>
      <c r="H327">
        <f>SUM(Tabel1[[#This Row],[M_Prt_Jews '[1879']]:[F_NL_Jews '[1879']]])/Tabel1[[#This Row],[Pop_Size '[1879']]]*100</f>
        <v>0</v>
      </c>
      <c r="I327" s="10">
        <f>Tabel1[[#This Row],[F_Lbr_Prtcp '[proxy1909']]]*100</f>
        <v>43.037974683544306</v>
      </c>
      <c r="J327" s="9">
        <f>LN((SUM(Tabel1[[#This Row],[Pop_Size '[1877']]:[Pop_Size '[1878']]])/2)/(Tabel1[[#This Row],[Area_Size '[1879']]]/100))</f>
        <v>4.3234887699079376</v>
      </c>
      <c r="K327">
        <f>IF(Tabel1[[#This Row],[Soil_Type]]="Sand", 1, 0)</f>
        <v>1</v>
      </c>
      <c r="L327" s="10">
        <f>IF(Tabel1[[#This Row],[WPS_Presence]]="Present", 1, 0)</f>
        <v>0</v>
      </c>
      <c r="M327">
        <f>Tabel1[[#This Row],[Med_Dr '[1878']]]/(SUM(Tabel1[[#This Row],[Pop_Size '[1877']]:[Pop_Size '[1878']]])/2)*1000</f>
        <v>0</v>
      </c>
      <c r="N327">
        <f>SUM(Tabel1[[#This Row],[Cntry_Srgn '[1878']]:[Twn_Srgn '[1878']]])/(SUM(Tabel1[[#This Row],[Pop_Size '[1877']]:[Pop_Size '[1878']]])/2)*1000</f>
        <v>0</v>
      </c>
      <c r="O327">
        <f>Tabel1[[#This Row],[Midw '[1878']]]/(SUM(Tabel1[[#This Row],[Pop_Size '[1877']]:[Pop_Size '[1878']]])/2)*1000</f>
        <v>0</v>
      </c>
      <c r="P327">
        <f>Tabel1[[#This Row],[Avg_Inf_Vacc '[1877-1879']]]*100</f>
        <v>0</v>
      </c>
      <c r="Q327">
        <f>Tabel1[[#This Row],[Avg_Tdlr_Vacc '[1867-1870']]]*100</f>
        <v>0</v>
      </c>
      <c r="S327">
        <f>'Data Input (1908-1910)'!B327</f>
        <v>10283</v>
      </c>
      <c r="T327" s="10" t="str">
        <f>'Data Input (1908-1910)'!C327</f>
        <v>Limburg</v>
      </c>
      <c r="U327" s="51">
        <f>SUM('Data Input (1908-1910)'!D327:F327)/SUM('Data Input (1908-1910)'!R327:T327)*100</f>
        <v>13.698630136986301</v>
      </c>
      <c r="V327">
        <f>SUM('Data Input (1908-1910)'!X327:Z327)/SUM('Data Input (1908-1910)'!R327:T327)*100</f>
        <v>0</v>
      </c>
      <c r="W327" s="10">
        <f>SUM('Data Input (1908-1910)'!R327:T327)/3/'Data Input (1908-1910)'!N327*100</f>
        <v>17.761557177615572</v>
      </c>
      <c r="X327">
        <f>'Data Input (1908-1910)'!AS327/SUM('Data Input (1908-1910)'!L327:M327)*100</f>
        <v>99.469496021220166</v>
      </c>
      <c r="Y327">
        <f>SUM('Data Input (1908-1910)'!AP327:AQ327)/SUM('Data Input (1908-1910)'!L327:M327)*100</f>
        <v>0.1326259946949602</v>
      </c>
      <c r="Z327">
        <f>SUM('Data Input (1908-1910)'!AT327:AU327)/SUM('Data Input (1908-1910)'!L327:M327)*100</f>
        <v>0</v>
      </c>
      <c r="AA327" s="10">
        <f>'Data Input (1908-1910)'!BI327*100</f>
        <v>28.717366628830877</v>
      </c>
      <c r="AB327" s="9">
        <f>LN('Data Input (1908-1910)'!G327/('Data Input (1908-1910)'!BP327/100))</f>
        <v>4.6619846660212731</v>
      </c>
      <c r="AC327">
        <f>IF(Tabel3[[#This Row],[Soil_Type]]="SAND",1,0)</f>
        <v>0</v>
      </c>
      <c r="AD327" s="10">
        <f>IF(Tabel3[[#This Row],[WPS_Presence]]="Present",1,0)</f>
        <v>0</v>
      </c>
      <c r="AE327">
        <f>'Data Input (1908-1910)'!AV327/SUM('Data Input (1908-1910)'!L327:M327)*1000</f>
        <v>0</v>
      </c>
      <c r="AF327">
        <f>'Data Input (1908-1910)'!AW327/SUM('Data Input (1908-1910)'!L327:M327)*1000</f>
        <v>1.3262599469496021</v>
      </c>
      <c r="AG327">
        <f>'Data Input (1908-1910)'!BE327*100</f>
        <v>6.8493150684931505</v>
      </c>
    </row>
    <row r="328" spans="1:33" x14ac:dyDescent="0.25">
      <c r="A328">
        <f>Tabel1[[#This Row],[A_Code]]</f>
        <v>10104</v>
      </c>
      <c r="B328" t="str">
        <f>Tabel1[[#This Row],[Province]]</f>
        <v>Limburg</v>
      </c>
      <c r="C328" s="51">
        <f>SUM(Tabel1[[#This Row],[Inf_Deaths '[1877']]:[Inf_Deaths '[1879']]])/SUM(Tabel1[[#This Row],[Births '[1877']]:[Births '[1879']]])*100</f>
        <v>12.149532710280374</v>
      </c>
      <c r="D328">
        <f>SUM(Tabel1[[#This Row],[Births '[1877']]:[Births '[1879']]])/3/Tabel1[[#This Row],[F_Aged_15to49 '[1879']]]*100</f>
        <v>12.783751493428912</v>
      </c>
      <c r="E328">
        <f>SUM(Tabel1[[#This Row],[Ilg_Births '[1877']]:[Ilg_Births '[1879']]])/SUM(Tabel1[[#This Row],[Births '[1877']]:[Births '[1879']]])*100</f>
        <v>2.8037383177570092</v>
      </c>
      <c r="F328" s="9">
        <f>SUM(Tabel1[[#This Row],[M_Rom_Cath '[1879']]:[F_Rom_Cath '[1879']]])/Tabel1[[#This Row],[Pop_Size '[1879']]]*100</f>
        <v>100</v>
      </c>
      <c r="G328">
        <f>SUM(Tabel1[[#This Row],[M_Orthx_Prts '[1879']]:[F_Orthx_Prts '[1879']]])/Tabel1[[#This Row],[Pop_Size '[1879']]]*100</f>
        <v>0</v>
      </c>
      <c r="H328">
        <f>SUM(Tabel1[[#This Row],[M_Prt_Jews '[1879']]:[F_NL_Jews '[1879']]])/Tabel1[[#This Row],[Pop_Size '[1879']]]*100</f>
        <v>0</v>
      </c>
      <c r="I328" s="10">
        <f>Tabel1[[#This Row],[F_Lbr_Prtcp '[proxy1909']]]*100</f>
        <v>39.381443298969074</v>
      </c>
      <c r="J328" s="9">
        <f>LN((SUM(Tabel1[[#This Row],[Pop_Size '[1877']]:[Pop_Size '[1878']]])/2)/(Tabel1[[#This Row],[Area_Size '[1879']]]/100))</f>
        <v>4.8626823665308967</v>
      </c>
      <c r="K328">
        <f>IF(Tabel1[[#This Row],[Soil_Type]]="Sand", 1, 0)</f>
        <v>0</v>
      </c>
      <c r="L328" s="10">
        <f>IF(Tabel1[[#This Row],[WPS_Presence]]="Present", 1, 0)</f>
        <v>0</v>
      </c>
      <c r="M328">
        <f>Tabel1[[#This Row],[Med_Dr '[1878']]]/(SUM(Tabel1[[#This Row],[Pop_Size '[1877']]:[Pop_Size '[1878']]])/2)*1000</f>
        <v>0.80547724526782116</v>
      </c>
      <c r="N328">
        <f>SUM(Tabel1[[#This Row],[Cntry_Srgn '[1878']]:[Twn_Srgn '[1878']]])/(SUM(Tabel1[[#This Row],[Pop_Size '[1877']]:[Pop_Size '[1878']]])/2)*1000</f>
        <v>0</v>
      </c>
      <c r="O328">
        <f>Tabel1[[#This Row],[Midw '[1878']]]/(SUM(Tabel1[[#This Row],[Pop_Size '[1877']]:[Pop_Size '[1878']]])/2)*1000</f>
        <v>0</v>
      </c>
      <c r="P328">
        <f>Tabel1[[#This Row],[Avg_Inf_Vacc '[1877-1879']]]*100</f>
        <v>11.214953271028039</v>
      </c>
      <c r="Q328">
        <f>Tabel1[[#This Row],[Avg_Tdlr_Vacc '[1867-1870']]]*100</f>
        <v>3.5714285714285712</v>
      </c>
      <c r="S328">
        <f>'Data Input (1908-1910)'!B328</f>
        <v>10736</v>
      </c>
      <c r="T328" s="10" t="str">
        <f>'Data Input (1908-1910)'!C328</f>
        <v>Limburg</v>
      </c>
      <c r="U328" s="51">
        <f>SUM('Data Input (1908-1910)'!D328:F328)/SUM('Data Input (1908-1910)'!R328:T328)*100</f>
        <v>9.5238095238095237</v>
      </c>
      <c r="V328">
        <f>SUM('Data Input (1908-1910)'!X328:Z328)/SUM('Data Input (1908-1910)'!R328:T328)*100</f>
        <v>0</v>
      </c>
      <c r="W328" s="10">
        <f>SUM('Data Input (1908-1910)'!R328:T328)/3/'Data Input (1908-1910)'!N328*100</f>
        <v>12.280701754385964</v>
      </c>
      <c r="X328">
        <f>'Data Input (1908-1910)'!AS328/SUM('Data Input (1908-1910)'!L328:M328)*100</f>
        <v>100</v>
      </c>
      <c r="Y328">
        <f>SUM('Data Input (1908-1910)'!AP328:AQ328)/SUM('Data Input (1908-1910)'!L328:M328)*100</f>
        <v>0</v>
      </c>
      <c r="Z328">
        <f>SUM('Data Input (1908-1910)'!AT328:AU328)/SUM('Data Input (1908-1910)'!L328:M328)*100</f>
        <v>0</v>
      </c>
      <c r="AA328" s="10">
        <f>'Data Input (1908-1910)'!BI328*100</f>
        <v>43.037974683544306</v>
      </c>
      <c r="AB328" s="9">
        <f>LN('Data Input (1908-1910)'!G328/('Data Input (1908-1910)'!BP328/100))</f>
        <v>4.300830746015353</v>
      </c>
      <c r="AC328">
        <f>IF(Tabel3[[#This Row],[Soil_Type]]="SAND",1,0)</f>
        <v>1</v>
      </c>
      <c r="AD328" s="10">
        <f>IF(Tabel3[[#This Row],[WPS_Presence]]="Present",1,0)</f>
        <v>0</v>
      </c>
      <c r="AE328">
        <f>'Data Input (1908-1910)'!AV328/SUM('Data Input (1908-1910)'!L328:M328)*1000</f>
        <v>0</v>
      </c>
      <c r="AF328">
        <f>'Data Input (1908-1910)'!AW328/SUM('Data Input (1908-1910)'!L328:M328)*1000</f>
        <v>0</v>
      </c>
      <c r="AG328">
        <f>'Data Input (1908-1910)'!BE328*100</f>
        <v>14.285714285714285</v>
      </c>
    </row>
    <row r="329" spans="1:33" x14ac:dyDescent="0.25">
      <c r="A329">
        <f>Tabel1[[#This Row],[A_Code]]</f>
        <v>10388</v>
      </c>
      <c r="B329" t="str">
        <f>Tabel1[[#This Row],[Province]]</f>
        <v>Limburg</v>
      </c>
      <c r="C329" s="51">
        <f>SUM(Tabel1[[#This Row],[Inf_Deaths '[1877']]:[Inf_Deaths '[1879']]])/SUM(Tabel1[[#This Row],[Births '[1877']]:[Births '[1879']]])*100</f>
        <v>9.5238095238095237</v>
      </c>
      <c r="D329">
        <f>SUM(Tabel1[[#This Row],[Births '[1877']]:[Births '[1879']]])/3/Tabel1[[#This Row],[F_Aged_15to49 '[1879']]]*100</f>
        <v>16.184971098265898</v>
      </c>
      <c r="E329">
        <f>SUM(Tabel1[[#This Row],[Ilg_Births '[1877']]:[Ilg_Births '[1879']]])/SUM(Tabel1[[#This Row],[Births '[1877']]:[Births '[1879']]])*100</f>
        <v>1.1904761904761905</v>
      </c>
      <c r="F329" s="9">
        <f>SUM(Tabel1[[#This Row],[M_Rom_Cath '[1879']]:[F_Rom_Cath '[1879']]])/Tabel1[[#This Row],[Pop_Size '[1879']]]*100</f>
        <v>98.959687906371911</v>
      </c>
      <c r="G329">
        <f>SUM(Tabel1[[#This Row],[M_Orthx_Prts '[1879']]:[F_Orthx_Prts '[1879']]])/Tabel1[[#This Row],[Pop_Size '[1879']]]*100</f>
        <v>0</v>
      </c>
      <c r="H329">
        <f>SUM(Tabel1[[#This Row],[M_Prt_Jews '[1879']]:[F_NL_Jews '[1879']]])/Tabel1[[#This Row],[Pop_Size '[1879']]]*100</f>
        <v>0.91027308192457734</v>
      </c>
      <c r="I329" s="10">
        <f>Tabel1[[#This Row],[F_Lbr_Prtcp '[proxy1909']]]*100</f>
        <v>43.907793633369927</v>
      </c>
      <c r="J329" s="9">
        <f>LN((SUM(Tabel1[[#This Row],[Pop_Size '[1877']]:[Pop_Size '[1878']]])/2)/(Tabel1[[#This Row],[Area_Size '[1879']]]/100))</f>
        <v>5.1126722599500862</v>
      </c>
      <c r="K329">
        <f>IF(Tabel1[[#This Row],[Soil_Type]]="Sand", 1, 0)</f>
        <v>0</v>
      </c>
      <c r="L329" s="10">
        <f>IF(Tabel1[[#This Row],[WPS_Presence]]="Present", 1, 0)</f>
        <v>0</v>
      </c>
      <c r="M329">
        <f>Tabel1[[#This Row],[Med_Dr '[1878']]]/(SUM(Tabel1[[#This Row],[Pop_Size '[1877']]:[Pop_Size '[1878']]])/2)*1000</f>
        <v>0</v>
      </c>
      <c r="N329">
        <f>SUM(Tabel1[[#This Row],[Cntry_Srgn '[1878']]:[Twn_Srgn '[1878']]])/(SUM(Tabel1[[#This Row],[Pop_Size '[1877']]:[Pop_Size '[1878']]])/2)*1000</f>
        <v>0</v>
      </c>
      <c r="O329">
        <f>Tabel1[[#This Row],[Midw '[1878']]]/(SUM(Tabel1[[#This Row],[Pop_Size '[1877']]:[Pop_Size '[1878']]])/2)*1000</f>
        <v>0</v>
      </c>
      <c r="P329">
        <f>Tabel1[[#This Row],[Avg_Inf_Vacc '[1877-1879']]]*100</f>
        <v>14.285714285714285</v>
      </c>
      <c r="Q329">
        <f>Tabel1[[#This Row],[Avg_Tdlr_Vacc '[1867-1870']]]*100</f>
        <v>33.730158730158735</v>
      </c>
      <c r="S329">
        <f>'Data Input (1908-1910)'!B329</f>
        <v>10104</v>
      </c>
      <c r="T329" s="10" t="str">
        <f>'Data Input (1908-1910)'!C329</f>
        <v>Limburg</v>
      </c>
      <c r="U329" s="51">
        <f>SUM('Data Input (1908-1910)'!D329:F329)/SUM('Data Input (1908-1910)'!R329:T329)*100</f>
        <v>17.164179104477611</v>
      </c>
      <c r="V329">
        <f>SUM('Data Input (1908-1910)'!X329:Z329)/SUM('Data Input (1908-1910)'!R329:T329)*100</f>
        <v>5.2238805970149249</v>
      </c>
      <c r="W329" s="10">
        <f>SUM('Data Input (1908-1910)'!R329:T329)/3/'Data Input (1908-1910)'!N329*100</f>
        <v>15.039281705948371</v>
      </c>
      <c r="X329">
        <f>'Data Input (1908-1910)'!AS329/SUM('Data Input (1908-1910)'!L329:M329)*100</f>
        <v>99.71284996410624</v>
      </c>
      <c r="Y329">
        <f>SUM('Data Input (1908-1910)'!AP329:AQ329)/SUM('Data Input (1908-1910)'!L329:M329)*100</f>
        <v>0</v>
      </c>
      <c r="Z329">
        <f>SUM('Data Input (1908-1910)'!AT329:AU329)/SUM('Data Input (1908-1910)'!L329:M329)*100</f>
        <v>0</v>
      </c>
      <c r="AA329" s="10">
        <f>'Data Input (1908-1910)'!BI329*100</f>
        <v>39.381443298969074</v>
      </c>
      <c r="AB329" s="9">
        <f>LN('Data Input (1908-1910)'!G329/('Data Input (1908-1910)'!BP329/100))</f>
        <v>5.0033369395125424</v>
      </c>
      <c r="AC329">
        <f>IF(Tabel3[[#This Row],[Soil_Type]]="SAND",1,0)</f>
        <v>0</v>
      </c>
      <c r="AD329" s="10">
        <f>IF(Tabel3[[#This Row],[WPS_Presence]]="Present",1,0)</f>
        <v>0</v>
      </c>
      <c r="AE329">
        <f>'Data Input (1908-1910)'!AV329/SUM('Data Input (1908-1910)'!L329:M329)*1000</f>
        <v>0.7178750897343863</v>
      </c>
      <c r="AF329">
        <f>'Data Input (1908-1910)'!AW329/SUM('Data Input (1908-1910)'!L329:M329)*1000</f>
        <v>0.7178750897343863</v>
      </c>
      <c r="AG329">
        <f>'Data Input (1908-1910)'!BE329*100</f>
        <v>6.7164179104477615</v>
      </c>
    </row>
    <row r="330" spans="1:33" x14ac:dyDescent="0.25">
      <c r="A330">
        <f>Tabel1[[#This Row],[A_Code]]</f>
        <v>10420</v>
      </c>
      <c r="B330" t="str">
        <f>Tabel1[[#This Row],[Province]]</f>
        <v>Limburg</v>
      </c>
      <c r="C330" s="51">
        <f>SUM(Tabel1[[#This Row],[Inf_Deaths '[1877']]:[Inf_Deaths '[1879']]])/SUM(Tabel1[[#This Row],[Births '[1877']]:[Births '[1879']]])*100</f>
        <v>7.0175438596491224</v>
      </c>
      <c r="D330">
        <f>SUM(Tabel1[[#This Row],[Births '[1877']]:[Births '[1879']]])/3/Tabel1[[#This Row],[F_Aged_15to49 '[1879']]]*100</f>
        <v>15.966386554621847</v>
      </c>
      <c r="E330">
        <f>SUM(Tabel1[[#This Row],[Ilg_Births '[1877']]:[Ilg_Births '[1879']]])/SUM(Tabel1[[#This Row],[Births '[1877']]:[Births '[1879']]])*100</f>
        <v>0</v>
      </c>
      <c r="F330" s="9">
        <f>SUM(Tabel1[[#This Row],[M_Rom_Cath '[1879']]:[F_Rom_Cath '[1879']]])/Tabel1[[#This Row],[Pop_Size '[1879']]]*100</f>
        <v>97.912713472485763</v>
      </c>
      <c r="G330">
        <f>SUM(Tabel1[[#This Row],[M_Orthx_Prts '[1879']]:[F_Orthx_Prts '[1879']]])/Tabel1[[#This Row],[Pop_Size '[1879']]]*100</f>
        <v>0</v>
      </c>
      <c r="H330">
        <f>SUM(Tabel1[[#This Row],[M_Prt_Jews '[1879']]:[F_NL_Jews '[1879']]])/Tabel1[[#This Row],[Pop_Size '[1879']]]*100</f>
        <v>0</v>
      </c>
      <c r="I330" s="10">
        <f>Tabel1[[#This Row],[F_Lbr_Prtcp '[proxy1909']]]*100</f>
        <v>27.941176470588236</v>
      </c>
      <c r="J330" s="9">
        <f>LN((SUM(Tabel1[[#This Row],[Pop_Size '[1877']]:[Pop_Size '[1878']]])/2)/(Tabel1[[#This Row],[Area_Size '[1879']]]/100))</f>
        <v>4.812779908401466</v>
      </c>
      <c r="K330">
        <f>IF(Tabel1[[#This Row],[Soil_Type]]="Sand", 1, 0)</f>
        <v>0</v>
      </c>
      <c r="L330" s="10">
        <f>IF(Tabel1[[#This Row],[WPS_Presence]]="Present", 1, 0)</f>
        <v>0</v>
      </c>
      <c r="M330">
        <f>Tabel1[[#This Row],[Med_Dr '[1878']]]/(SUM(Tabel1[[#This Row],[Pop_Size '[1877']]:[Pop_Size '[1878']]])/2)*1000</f>
        <v>0</v>
      </c>
      <c r="N330">
        <f>SUM(Tabel1[[#This Row],[Cntry_Srgn '[1878']]:[Twn_Srgn '[1878']]])/(SUM(Tabel1[[#This Row],[Pop_Size '[1877']]:[Pop_Size '[1878']]])/2)*1000</f>
        <v>0</v>
      </c>
      <c r="O330">
        <f>Tabel1[[#This Row],[Midw '[1878']]]/(SUM(Tabel1[[#This Row],[Pop_Size '[1877']]:[Pop_Size '[1878']]])/2)*1000</f>
        <v>1.9267822736030829</v>
      </c>
      <c r="P330">
        <f>Tabel1[[#This Row],[Avg_Inf_Vacc '[1877-1879']]]*100</f>
        <v>33.333333333333329</v>
      </c>
      <c r="Q330">
        <f>Tabel1[[#This Row],[Avg_Tdlr_Vacc '[1867-1870']]]*100</f>
        <v>6.4102564102564115</v>
      </c>
      <c r="S330">
        <f>'Data Input (1908-1910)'!B330</f>
        <v>10388</v>
      </c>
      <c r="T330" s="10" t="str">
        <f>'Data Input (1908-1910)'!C330</f>
        <v>Limburg</v>
      </c>
      <c r="U330" s="51">
        <f>SUM('Data Input (1908-1910)'!D330:F330)/SUM('Data Input (1908-1910)'!R330:T330)*100</f>
        <v>17.431192660550458</v>
      </c>
      <c r="V330">
        <f>SUM('Data Input (1908-1910)'!X330:Z330)/SUM('Data Input (1908-1910)'!R330:T330)*100</f>
        <v>1.834862385321101</v>
      </c>
      <c r="W330" s="10">
        <f>SUM('Data Input (1908-1910)'!R330:T330)/3/'Data Input (1908-1910)'!N330*100</f>
        <v>17.81045751633987</v>
      </c>
      <c r="X330">
        <f>'Data Input (1908-1910)'!AS330/SUM('Data Input (1908-1910)'!L330:M330)*100</f>
        <v>98.711063372717518</v>
      </c>
      <c r="Y330">
        <f>SUM('Data Input (1908-1910)'!AP330:AQ330)/SUM('Data Input (1908-1910)'!L330:M330)*100</f>
        <v>0</v>
      </c>
      <c r="Z330">
        <f>SUM('Data Input (1908-1910)'!AT330:AU330)/SUM('Data Input (1908-1910)'!L330:M330)*100</f>
        <v>0.64446831364124602</v>
      </c>
      <c r="AA330" s="10">
        <f>'Data Input (1908-1910)'!BI330*100</f>
        <v>43.907793633369927</v>
      </c>
      <c r="AB330" s="9">
        <f>LN('Data Input (1908-1910)'!G330/('Data Input (1908-1910)'!BP330/100))</f>
        <v>5.3364537698186281</v>
      </c>
      <c r="AC330">
        <f>IF(Tabel3[[#This Row],[Soil_Type]]="SAND",1,0)</f>
        <v>0</v>
      </c>
      <c r="AD330" s="10">
        <f>IF(Tabel3[[#This Row],[WPS_Presence]]="Present",1,0)</f>
        <v>0</v>
      </c>
      <c r="AE330">
        <f>'Data Input (1908-1910)'!AV330/SUM('Data Input (1908-1910)'!L330:M330)*1000</f>
        <v>0</v>
      </c>
      <c r="AF330">
        <f>'Data Input (1908-1910)'!AW330/SUM('Data Input (1908-1910)'!L330:M330)*1000</f>
        <v>1.0741138560687433</v>
      </c>
      <c r="AG330">
        <f>'Data Input (1908-1910)'!BE330*100</f>
        <v>5.5045871559633035</v>
      </c>
    </row>
    <row r="331" spans="1:33" x14ac:dyDescent="0.25">
      <c r="A331">
        <f>Tabel1[[#This Row],[A_Code]]</f>
        <v>10504</v>
      </c>
      <c r="B331" t="str">
        <f>Tabel1[[#This Row],[Province]]</f>
        <v>Limburg</v>
      </c>
      <c r="C331" s="51">
        <f>SUM(Tabel1[[#This Row],[Inf_Deaths '[1877']]:[Inf_Deaths '[1879']]])/SUM(Tabel1[[#This Row],[Births '[1877']]:[Births '[1879']]])*100</f>
        <v>16.363636363636363</v>
      </c>
      <c r="D331">
        <f>SUM(Tabel1[[#This Row],[Births '[1877']]:[Births '[1879']]])/3/Tabel1[[#This Row],[F_Aged_15to49 '[1879']]]*100</f>
        <v>14.666666666666666</v>
      </c>
      <c r="E331">
        <f>SUM(Tabel1[[#This Row],[Ilg_Births '[1877']]:[Ilg_Births '[1879']]])/SUM(Tabel1[[#This Row],[Births '[1877']]:[Births '[1879']]])*100</f>
        <v>0</v>
      </c>
      <c r="F331" s="9">
        <f>SUM(Tabel1[[#This Row],[M_Rom_Cath '[1879']]:[F_Rom_Cath '[1879']]])/Tabel1[[#This Row],[Pop_Size '[1879']]]*100</f>
        <v>100</v>
      </c>
      <c r="G331">
        <f>SUM(Tabel1[[#This Row],[M_Orthx_Prts '[1879']]:[F_Orthx_Prts '[1879']]])/Tabel1[[#This Row],[Pop_Size '[1879']]]*100</f>
        <v>0</v>
      </c>
      <c r="H331">
        <f>SUM(Tabel1[[#This Row],[M_Prt_Jews '[1879']]:[F_NL_Jews '[1879']]])/Tabel1[[#This Row],[Pop_Size '[1879']]]*100</f>
        <v>0</v>
      </c>
      <c r="I331" s="10">
        <f>Tabel1[[#This Row],[F_Lbr_Prtcp '[proxy1909']]]*100</f>
        <v>37.545126353790614</v>
      </c>
      <c r="J331" s="9">
        <f>LN((SUM(Tabel1[[#This Row],[Pop_Size '[1877']]:[Pop_Size '[1878']]])/2)/(Tabel1[[#This Row],[Area_Size '[1879']]]/100))</f>
        <v>5.0359391352099623</v>
      </c>
      <c r="K331">
        <f>IF(Tabel1[[#This Row],[Soil_Type]]="Sand", 1, 0)</f>
        <v>0</v>
      </c>
      <c r="L331" s="10">
        <f>IF(Tabel1[[#This Row],[WPS_Presence]]="Present", 1, 0)</f>
        <v>0</v>
      </c>
      <c r="M331">
        <f>Tabel1[[#This Row],[Med_Dr '[1878']]]/(SUM(Tabel1[[#This Row],[Pop_Size '[1877']]:[Pop_Size '[1878']]])/2)*1000</f>
        <v>0</v>
      </c>
      <c r="N331">
        <f>SUM(Tabel1[[#This Row],[Cntry_Srgn '[1878']]:[Twn_Srgn '[1878']]])/(SUM(Tabel1[[#This Row],[Pop_Size '[1877']]:[Pop_Size '[1878']]])/2)*1000</f>
        <v>0</v>
      </c>
      <c r="O331">
        <f>Tabel1[[#This Row],[Midw '[1878']]]/(SUM(Tabel1[[#This Row],[Pop_Size '[1877']]:[Pop_Size '[1878']]])/2)*1000</f>
        <v>0</v>
      </c>
      <c r="P331">
        <f>Tabel1[[#This Row],[Avg_Inf_Vacc '[1877-1879']]]*100</f>
        <v>12.272727272727273</v>
      </c>
      <c r="Q331">
        <f>Tabel1[[#This Row],[Avg_Tdlr_Vacc '[1867-1870']]]*100</f>
        <v>0</v>
      </c>
      <c r="S331">
        <f>'Data Input (1908-1910)'!B331</f>
        <v>10420</v>
      </c>
      <c r="T331" s="10" t="str">
        <f>'Data Input (1908-1910)'!C331</f>
        <v>Limburg</v>
      </c>
      <c r="U331" s="51">
        <f>SUM('Data Input (1908-1910)'!D331:F331)/SUM('Data Input (1908-1910)'!R331:T331)*100</f>
        <v>14.634146341463413</v>
      </c>
      <c r="V331">
        <f>SUM('Data Input (1908-1910)'!X331:Z331)/SUM('Data Input (1908-1910)'!R331:T331)*100</f>
        <v>0</v>
      </c>
      <c r="W331" s="10">
        <f>SUM('Data Input (1908-1910)'!R331:T331)/3/'Data Input (1908-1910)'!N331*100</f>
        <v>11.884057971014492</v>
      </c>
      <c r="X331">
        <f>'Data Input (1908-1910)'!AS331/SUM('Data Input (1908-1910)'!L331:M331)*100</f>
        <v>99.236641221374043</v>
      </c>
      <c r="Y331">
        <f>SUM('Data Input (1908-1910)'!AP331:AQ331)/SUM('Data Input (1908-1910)'!L331:M331)*100</f>
        <v>0.19083969465648853</v>
      </c>
      <c r="Z331">
        <f>SUM('Data Input (1908-1910)'!AT331:AU331)/SUM('Data Input (1908-1910)'!L331:M331)*100</f>
        <v>0</v>
      </c>
      <c r="AA331" s="10">
        <f>'Data Input (1908-1910)'!BI331*100</f>
        <v>27.941176470588236</v>
      </c>
      <c r="AB331" s="9">
        <f>LN('Data Input (1908-1910)'!G331/('Data Input (1908-1910)'!BP331/100))</f>
        <v>4.8356380464775164</v>
      </c>
      <c r="AC331">
        <f>IF(Tabel3[[#This Row],[Soil_Type]]="SAND",1,0)</f>
        <v>0</v>
      </c>
      <c r="AD331" s="10">
        <f>IF(Tabel3[[#This Row],[WPS_Presence]]="Present",1,0)</f>
        <v>0</v>
      </c>
      <c r="AE331">
        <f>'Data Input (1908-1910)'!AV331/SUM('Data Input (1908-1910)'!L331:M331)*1000</f>
        <v>0</v>
      </c>
      <c r="AF331">
        <f>'Data Input (1908-1910)'!AW331/SUM('Data Input (1908-1910)'!L331:M331)*1000</f>
        <v>0</v>
      </c>
      <c r="AG331">
        <f>'Data Input (1908-1910)'!BE331*100</f>
        <v>13.008130081300811</v>
      </c>
    </row>
    <row r="332" spans="1:33" x14ac:dyDescent="0.25">
      <c r="A332">
        <f>Tabel1[[#This Row],[A_Code]]</f>
        <v>10862</v>
      </c>
      <c r="B332" t="str">
        <f>Tabel1[[#This Row],[Province]]</f>
        <v>Limburg</v>
      </c>
      <c r="C332" s="51">
        <f>SUM(Tabel1[[#This Row],[Inf_Deaths '[1877']]:[Inf_Deaths '[1879']]])/SUM(Tabel1[[#This Row],[Births '[1877']]:[Births '[1879']]])*100</f>
        <v>13.432835820895523</v>
      </c>
      <c r="D332">
        <f>SUM(Tabel1[[#This Row],[Births '[1877']]:[Births '[1879']]])/3/Tabel1[[#This Row],[F_Aged_15to49 '[1879']]]*100</f>
        <v>16.222760290556902</v>
      </c>
      <c r="E332">
        <f>SUM(Tabel1[[#This Row],[Ilg_Births '[1877']]:[Ilg_Births '[1879']]])/SUM(Tabel1[[#This Row],[Births '[1877']]:[Births '[1879']]])*100</f>
        <v>0.99502487562189057</v>
      </c>
      <c r="F332" s="9">
        <f>SUM(Tabel1[[#This Row],[M_Rom_Cath '[1879']]:[F_Rom_Cath '[1879']]])/Tabel1[[#This Row],[Pop_Size '[1879']]]*100</f>
        <v>99.240121580547111</v>
      </c>
      <c r="G332">
        <f>SUM(Tabel1[[#This Row],[M_Orthx_Prts '[1879']]:[F_Orthx_Prts '[1879']]])/Tabel1[[#This Row],[Pop_Size '[1879']]]*100</f>
        <v>0</v>
      </c>
      <c r="H332">
        <f>SUM(Tabel1[[#This Row],[M_Prt_Jews '[1879']]:[F_NL_Jews '[1879']]])/Tabel1[[#This Row],[Pop_Size '[1879']]]*100</f>
        <v>0</v>
      </c>
      <c r="I332" s="10">
        <f>Tabel1[[#This Row],[F_Lbr_Prtcp '[proxy1909']]]*100</f>
        <v>33.37717855968431</v>
      </c>
      <c r="J332" s="9">
        <f>LN((SUM(Tabel1[[#This Row],[Pop_Size '[1877']]:[Pop_Size '[1878']]])/2)/(Tabel1[[#This Row],[Area_Size '[1879']]]/100))</f>
        <v>4.3593915196390203</v>
      </c>
      <c r="K332">
        <f>IF(Tabel1[[#This Row],[Soil_Type]]="Sand", 1, 0)</f>
        <v>1</v>
      </c>
      <c r="L332" s="10">
        <f>IF(Tabel1[[#This Row],[WPS_Presence]]="Present", 1, 0)</f>
        <v>0</v>
      </c>
      <c r="M332">
        <f>Tabel1[[#This Row],[Med_Dr '[1878']]]/(SUM(Tabel1[[#This Row],[Pop_Size '[1877']]:[Pop_Size '[1878']]])/2)*1000</f>
        <v>0</v>
      </c>
      <c r="N332">
        <f>SUM(Tabel1[[#This Row],[Cntry_Srgn '[1878']]:[Twn_Srgn '[1878']]])/(SUM(Tabel1[[#This Row],[Pop_Size '[1877']]:[Pop_Size '[1878']]])/2)*1000</f>
        <v>0</v>
      </c>
      <c r="O332">
        <f>Tabel1[[#This Row],[Midw '[1878']]]/(SUM(Tabel1[[#This Row],[Pop_Size '[1877']]:[Pop_Size '[1878']]])/2)*1000</f>
        <v>0</v>
      </c>
      <c r="P332">
        <f>Tabel1[[#This Row],[Avg_Inf_Vacc '[1877-1879']]]*100</f>
        <v>19.900497512437813</v>
      </c>
      <c r="Q332">
        <f>Tabel1[[#This Row],[Avg_Tdlr_Vacc '[1867-1870']]]*100</f>
        <v>10.9375</v>
      </c>
      <c r="S332">
        <f>'Data Input (1908-1910)'!B332</f>
        <v>10504</v>
      </c>
      <c r="T332" s="10" t="str">
        <f>'Data Input (1908-1910)'!C332</f>
        <v>Limburg</v>
      </c>
      <c r="U332" s="51">
        <f>SUM('Data Input (1908-1910)'!D332:F332)/SUM('Data Input (1908-1910)'!R332:T332)*100</f>
        <v>22.727272727272727</v>
      </c>
      <c r="V332">
        <f>SUM('Data Input (1908-1910)'!X332:Z332)/SUM('Data Input (1908-1910)'!R332:T332)*100</f>
        <v>0</v>
      </c>
      <c r="W332" s="10">
        <f>SUM('Data Input (1908-1910)'!R332:T332)/3/'Data Input (1908-1910)'!N332*100</f>
        <v>12.753623188405797</v>
      </c>
      <c r="X332">
        <f>'Data Input (1908-1910)'!AS332/SUM('Data Input (1908-1910)'!L332:M332)*100</f>
        <v>100</v>
      </c>
      <c r="Y332">
        <f>SUM('Data Input (1908-1910)'!AP332:AQ332)/SUM('Data Input (1908-1910)'!L332:M332)*100</f>
        <v>0</v>
      </c>
      <c r="Z332">
        <f>SUM('Data Input (1908-1910)'!AT332:AU332)/SUM('Data Input (1908-1910)'!L332:M332)*100</f>
        <v>0</v>
      </c>
      <c r="AA332" s="10">
        <f>'Data Input (1908-1910)'!BI332*100</f>
        <v>37.545126353790614</v>
      </c>
      <c r="AB332" s="9">
        <f>LN('Data Input (1908-1910)'!G332/('Data Input (1908-1910)'!BP332/100))</f>
        <v>4.9975351560736776</v>
      </c>
      <c r="AC332">
        <f>IF(Tabel3[[#This Row],[Soil_Type]]="SAND",1,0)</f>
        <v>0</v>
      </c>
      <c r="AD332" s="10">
        <f>IF(Tabel3[[#This Row],[WPS_Presence]]="Present",1,0)</f>
        <v>0</v>
      </c>
      <c r="AE332">
        <f>'Data Input (1908-1910)'!AV332/SUM('Data Input (1908-1910)'!L332:M332)*1000</f>
        <v>0</v>
      </c>
      <c r="AF332">
        <f>'Data Input (1908-1910)'!AW332/SUM('Data Input (1908-1910)'!L332:M332)*1000</f>
        <v>0</v>
      </c>
      <c r="AG332">
        <f>'Data Input (1908-1910)'!BE332*100</f>
        <v>10.227272727272728</v>
      </c>
    </row>
    <row r="333" spans="1:33" x14ac:dyDescent="0.25">
      <c r="A333">
        <f>Tabel1[[#This Row],[A_Code]]</f>
        <v>10868</v>
      </c>
      <c r="B333" t="str">
        <f>Tabel1[[#This Row],[Province]]</f>
        <v>Limburg</v>
      </c>
      <c r="C333" s="51">
        <f>SUM(Tabel1[[#This Row],[Inf_Deaths '[1877']]:[Inf_Deaths '[1879']]])/SUM(Tabel1[[#This Row],[Births '[1877']]:[Births '[1879']]])*100</f>
        <v>22.448979591836736</v>
      </c>
      <c r="D333">
        <f>SUM(Tabel1[[#This Row],[Births '[1877']]:[Births '[1879']]])/3/Tabel1[[#This Row],[F_Aged_15to49 '[1879']]]*100</f>
        <v>10.888888888888888</v>
      </c>
      <c r="E333">
        <f>SUM(Tabel1[[#This Row],[Ilg_Births '[1877']]:[Ilg_Births '[1879']]])/SUM(Tabel1[[#This Row],[Births '[1877']]:[Births '[1879']]])*100</f>
        <v>0</v>
      </c>
      <c r="F333" s="9">
        <f>SUM(Tabel1[[#This Row],[M_Rom_Cath '[1879']]:[F_Rom_Cath '[1879']]])/Tabel1[[#This Row],[Pop_Size '[1879']]]*100</f>
        <v>100</v>
      </c>
      <c r="G333">
        <f>SUM(Tabel1[[#This Row],[M_Orthx_Prts '[1879']]:[F_Orthx_Prts '[1879']]])/Tabel1[[#This Row],[Pop_Size '[1879']]]*100</f>
        <v>0</v>
      </c>
      <c r="H333">
        <f>SUM(Tabel1[[#This Row],[M_Prt_Jews '[1879']]:[F_NL_Jews '[1879']]])/Tabel1[[#This Row],[Pop_Size '[1879']]]*100</f>
        <v>0</v>
      </c>
      <c r="I333" s="10">
        <f>Tabel1[[#This Row],[F_Lbr_Prtcp '[proxy1909']]]*100</f>
        <v>29.038652130822594</v>
      </c>
      <c r="J333" s="9">
        <f>LN((SUM(Tabel1[[#This Row],[Pop_Size '[1877']]:[Pop_Size '[1878']]])/2)/(Tabel1[[#This Row],[Area_Size '[1879']]]/100))</f>
        <v>4.4450820748998847</v>
      </c>
      <c r="K333">
        <f>IF(Tabel1[[#This Row],[Soil_Type]]="Sand", 1, 0)</f>
        <v>0</v>
      </c>
      <c r="L333" s="10">
        <f>IF(Tabel1[[#This Row],[WPS_Presence]]="Present", 1, 0)</f>
        <v>0</v>
      </c>
      <c r="M333">
        <f>Tabel1[[#This Row],[Med_Dr '[1878']]]/(SUM(Tabel1[[#This Row],[Pop_Size '[1877']]:[Pop_Size '[1878']]])/2)*1000</f>
        <v>0</v>
      </c>
      <c r="N333">
        <f>SUM(Tabel1[[#This Row],[Cntry_Srgn '[1878']]:[Twn_Srgn '[1878']]])/(SUM(Tabel1[[#This Row],[Pop_Size '[1877']]:[Pop_Size '[1878']]])/2)*1000</f>
        <v>0</v>
      </c>
      <c r="O333">
        <f>Tabel1[[#This Row],[Midw '[1878']]]/(SUM(Tabel1[[#This Row],[Pop_Size '[1877']]:[Pop_Size '[1878']]])/2)*1000</f>
        <v>0</v>
      </c>
      <c r="P333">
        <f>Tabel1[[#This Row],[Avg_Inf_Vacc '[1877-1879']]]*100</f>
        <v>3.0612244897959187</v>
      </c>
      <c r="Q333">
        <f>Tabel1[[#This Row],[Avg_Tdlr_Vacc '[1867-1870']]]*100</f>
        <v>0</v>
      </c>
      <c r="S333">
        <f>'Data Input (1908-1910)'!B333</f>
        <v>10862</v>
      </c>
      <c r="T333" s="10" t="str">
        <f>'Data Input (1908-1910)'!C333</f>
        <v>Limburg</v>
      </c>
      <c r="U333" s="51">
        <f>SUM('Data Input (1908-1910)'!D333:F333)/SUM('Data Input (1908-1910)'!R333:T333)*100</f>
        <v>10.087719298245613</v>
      </c>
      <c r="V333">
        <f>SUM('Data Input (1908-1910)'!X333:Z333)/SUM('Data Input (1908-1910)'!R333:T333)*100</f>
        <v>2.6315789473684208</v>
      </c>
      <c r="W333" s="10">
        <f>SUM('Data Input (1908-1910)'!R333:T333)/3/'Data Input (1908-1910)'!N333*100</f>
        <v>11.550151975683891</v>
      </c>
      <c r="X333">
        <f>'Data Input (1908-1910)'!AS333/SUM('Data Input (1908-1910)'!L333:M333)*100</f>
        <v>99.883449883449885</v>
      </c>
      <c r="Y333">
        <f>SUM('Data Input (1908-1910)'!AP333:AQ333)/SUM('Data Input (1908-1910)'!L333:M333)*100</f>
        <v>0</v>
      </c>
      <c r="Z333">
        <f>SUM('Data Input (1908-1910)'!AT333:AU333)/SUM('Data Input (1908-1910)'!L333:M333)*100</f>
        <v>0</v>
      </c>
      <c r="AA333" s="10">
        <f>'Data Input (1908-1910)'!BI333*100</f>
        <v>33.37717855968431</v>
      </c>
      <c r="AB333" s="9">
        <f>LN('Data Input (1908-1910)'!G333/('Data Input (1908-1910)'!BP333/100))</f>
        <v>4.5862374817468314</v>
      </c>
      <c r="AC333">
        <f>IF(Tabel3[[#This Row],[Soil_Type]]="SAND",1,0)</f>
        <v>1</v>
      </c>
      <c r="AD333" s="10">
        <f>IF(Tabel3[[#This Row],[WPS_Presence]]="Present",1,0)</f>
        <v>0</v>
      </c>
      <c r="AE333">
        <f>'Data Input (1908-1910)'!AV333/SUM('Data Input (1908-1910)'!L333:M333)*1000</f>
        <v>0</v>
      </c>
      <c r="AF333">
        <f>'Data Input (1908-1910)'!AW333/SUM('Data Input (1908-1910)'!L333:M333)*1000</f>
        <v>0</v>
      </c>
      <c r="AG333">
        <f>'Data Input (1908-1910)'!BE333*100</f>
        <v>5.8479532163742691</v>
      </c>
    </row>
    <row r="334" spans="1:33" x14ac:dyDescent="0.25">
      <c r="A334">
        <f>Tabel1[[#This Row],[A_Code]]</f>
        <v>11348</v>
      </c>
      <c r="B334" t="str">
        <f>Tabel1[[#This Row],[Province]]</f>
        <v>Limburg</v>
      </c>
      <c r="C334" s="51">
        <f>SUM(Tabel1[[#This Row],[Inf_Deaths '[1877']]:[Inf_Deaths '[1879']]])/SUM(Tabel1[[#This Row],[Births '[1877']]:[Births '[1879']]])*100</f>
        <v>15</v>
      </c>
      <c r="D334">
        <f>SUM(Tabel1[[#This Row],[Births '[1877']]:[Births '[1879']]])/3/Tabel1[[#This Row],[F_Aged_15to49 '[1879']]]*100</f>
        <v>12.232415902140673</v>
      </c>
      <c r="E334">
        <f>SUM(Tabel1[[#This Row],[Ilg_Births '[1877']]:[Ilg_Births '[1879']]])/SUM(Tabel1[[#This Row],[Births '[1877']]:[Births '[1879']]])*100</f>
        <v>1.6666666666666667</v>
      </c>
      <c r="F334" s="9">
        <f>SUM(Tabel1[[#This Row],[M_Rom_Cath '[1879']]:[F_Rom_Cath '[1879']]])/Tabel1[[#This Row],[Pop_Size '[1879']]]*100</f>
        <v>99.298469387755105</v>
      </c>
      <c r="G334">
        <f>SUM(Tabel1[[#This Row],[M_Orthx_Prts '[1879']]:[F_Orthx_Prts '[1879']]])/Tabel1[[#This Row],[Pop_Size '[1879']]]*100</f>
        <v>0</v>
      </c>
      <c r="H334">
        <f>SUM(Tabel1[[#This Row],[M_Prt_Jews '[1879']]:[F_NL_Jews '[1879']]])/Tabel1[[#This Row],[Pop_Size '[1879']]]*100</f>
        <v>0</v>
      </c>
      <c r="I334" s="10">
        <f>Tabel1[[#This Row],[F_Lbr_Prtcp '[proxy1909']]]*100</f>
        <v>39.775461106655975</v>
      </c>
      <c r="J334" s="9">
        <f>LN((SUM(Tabel1[[#This Row],[Pop_Size '[1877']]:[Pop_Size '[1878']]])/2)/(Tabel1[[#This Row],[Area_Size '[1879']]]/100))</f>
        <v>4.5657422920688511</v>
      </c>
      <c r="K334">
        <f>IF(Tabel1[[#This Row],[Soil_Type]]="Sand", 1, 0)</f>
        <v>0</v>
      </c>
      <c r="L334" s="10">
        <f>IF(Tabel1[[#This Row],[WPS_Presence]]="Present", 1, 0)</f>
        <v>0</v>
      </c>
      <c r="M334">
        <f>Tabel1[[#This Row],[Med_Dr '[1878']]]/(SUM(Tabel1[[#This Row],[Pop_Size '[1877']]:[Pop_Size '[1878']]])/2)*1000</f>
        <v>0</v>
      </c>
      <c r="N334">
        <f>SUM(Tabel1[[#This Row],[Cntry_Srgn '[1878']]:[Twn_Srgn '[1878']]])/(SUM(Tabel1[[#This Row],[Pop_Size '[1877']]:[Pop_Size '[1878']]])/2)*1000</f>
        <v>0</v>
      </c>
      <c r="O334">
        <f>Tabel1[[#This Row],[Midw '[1878']]]/(SUM(Tabel1[[#This Row],[Pop_Size '[1877']]:[Pop_Size '[1878']]])/2)*1000</f>
        <v>0</v>
      </c>
      <c r="P334">
        <f>Tabel1[[#This Row],[Avg_Inf_Vacc '[1877-1879']]]*100</f>
        <v>37.5</v>
      </c>
      <c r="Q334">
        <f>Tabel1[[#This Row],[Avg_Tdlr_Vacc '[1867-1870']]]*100</f>
        <v>0</v>
      </c>
      <c r="S334">
        <f>'Data Input (1908-1910)'!B334</f>
        <v>10868</v>
      </c>
      <c r="T334" s="10" t="str">
        <f>'Data Input (1908-1910)'!C334</f>
        <v>Limburg</v>
      </c>
      <c r="U334" s="51">
        <f>SUM('Data Input (1908-1910)'!D334:F334)/SUM('Data Input (1908-1910)'!R334:T334)*100</f>
        <v>19.35483870967742</v>
      </c>
      <c r="V334">
        <f>SUM('Data Input (1908-1910)'!X334:Z334)/SUM('Data Input (1908-1910)'!R334:T334)*100</f>
        <v>0</v>
      </c>
      <c r="W334" s="10">
        <f>SUM('Data Input (1908-1910)'!R334:T334)/3/'Data Input (1908-1910)'!N334*100</f>
        <v>16.230366492146597</v>
      </c>
      <c r="X334">
        <f>'Data Input (1908-1910)'!AS334/SUM('Data Input (1908-1910)'!L334:M334)*100</f>
        <v>98.55233853006682</v>
      </c>
      <c r="Y334">
        <f>SUM('Data Input (1908-1910)'!AP334:AQ334)/SUM('Data Input (1908-1910)'!L334:M334)*100</f>
        <v>0</v>
      </c>
      <c r="Z334">
        <f>SUM('Data Input (1908-1910)'!AT334:AU334)/SUM('Data Input (1908-1910)'!L334:M334)*100</f>
        <v>0.11135857461024498</v>
      </c>
      <c r="AA334" s="10">
        <f>'Data Input (1908-1910)'!BI334*100</f>
        <v>29.038652130822594</v>
      </c>
      <c r="AB334" s="9">
        <f>LN('Data Input (1908-1910)'!G334/('Data Input (1908-1910)'!BP334/100))</f>
        <v>4.7805775899718563</v>
      </c>
      <c r="AC334">
        <f>IF(Tabel3[[#This Row],[Soil_Type]]="SAND",1,0)</f>
        <v>0</v>
      </c>
      <c r="AD334" s="10">
        <f>IF(Tabel3[[#This Row],[WPS_Presence]]="Present",1,0)</f>
        <v>0</v>
      </c>
      <c r="AE334">
        <f>'Data Input (1908-1910)'!AV334/SUM('Data Input (1908-1910)'!L334:M334)*1000</f>
        <v>0</v>
      </c>
      <c r="AF334">
        <f>'Data Input (1908-1910)'!AW334/SUM('Data Input (1908-1910)'!L334:M334)*1000</f>
        <v>0</v>
      </c>
      <c r="AG334">
        <f>'Data Input (1908-1910)'!BE334*100</f>
        <v>3.9426523297491038</v>
      </c>
    </row>
    <row r="335" spans="1:33" x14ac:dyDescent="0.25">
      <c r="A335">
        <f>Tabel1[[#This Row],[A_Code]]</f>
        <v>10456</v>
      </c>
      <c r="B335" t="str">
        <f>Tabel1[[#This Row],[Province]]</f>
        <v>Limburg</v>
      </c>
      <c r="C335" s="51">
        <f>SUM(Tabel1[[#This Row],[Inf_Deaths '[1877']]:[Inf_Deaths '[1879']]])/SUM(Tabel1[[#This Row],[Births '[1877']]:[Births '[1879']]])*100</f>
        <v>15.833333333333332</v>
      </c>
      <c r="D335">
        <f>SUM(Tabel1[[#This Row],[Births '[1877']]:[Births '[1879']]])/3/Tabel1[[#This Row],[F_Aged_15to49 '[1879']]]*100</f>
        <v>13.605442176870749</v>
      </c>
      <c r="E335">
        <f>SUM(Tabel1[[#This Row],[Ilg_Births '[1877']]:[Ilg_Births '[1879']]])/SUM(Tabel1[[#This Row],[Births '[1877']]:[Births '[1879']]])*100</f>
        <v>2.5</v>
      </c>
      <c r="F335" s="9">
        <f>SUM(Tabel1[[#This Row],[M_Rom_Cath '[1879']]:[F_Rom_Cath '[1879']]])/Tabel1[[#This Row],[Pop_Size '[1879']]]*100</f>
        <v>100</v>
      </c>
      <c r="G335">
        <f>SUM(Tabel1[[#This Row],[M_Orthx_Prts '[1879']]:[F_Orthx_Prts '[1879']]])/Tabel1[[#This Row],[Pop_Size '[1879']]]*100</f>
        <v>0</v>
      </c>
      <c r="H335">
        <f>SUM(Tabel1[[#This Row],[M_Prt_Jews '[1879']]:[F_NL_Jews '[1879']]])/Tabel1[[#This Row],[Pop_Size '[1879']]]*100</f>
        <v>0</v>
      </c>
      <c r="I335" s="10">
        <f>Tabel1[[#This Row],[F_Lbr_Prtcp '[proxy1909']]]*100</f>
        <v>35.511856564488141</v>
      </c>
      <c r="J335" s="9">
        <f>LN((SUM(Tabel1[[#This Row],[Pop_Size '[1877']]:[Pop_Size '[1878']]])/2)/(Tabel1[[#This Row],[Area_Size '[1879']]]/100))</f>
        <v>4.6733587897511581</v>
      </c>
      <c r="K335">
        <f>IF(Tabel1[[#This Row],[Soil_Type]]="Sand", 1, 0)</f>
        <v>1</v>
      </c>
      <c r="L335" s="10">
        <f>IF(Tabel1[[#This Row],[WPS_Presence]]="Present", 1, 0)</f>
        <v>0</v>
      </c>
      <c r="M335">
        <f>Tabel1[[#This Row],[Med_Dr '[1878']]]/(SUM(Tabel1[[#This Row],[Pop_Size '[1877']]:[Pop_Size '[1878']]])/2)*1000</f>
        <v>0</v>
      </c>
      <c r="N335">
        <f>SUM(Tabel1[[#This Row],[Cntry_Srgn '[1878']]:[Twn_Srgn '[1878']]])/(SUM(Tabel1[[#This Row],[Pop_Size '[1877']]:[Pop_Size '[1878']]])/2)*1000</f>
        <v>0</v>
      </c>
      <c r="O335">
        <f>Tabel1[[#This Row],[Midw '[1878']]]/(SUM(Tabel1[[#This Row],[Pop_Size '[1877']]:[Pop_Size '[1878']]])/2)*1000</f>
        <v>0.78771169751870818</v>
      </c>
      <c r="P335">
        <f>Tabel1[[#This Row],[Avg_Inf_Vacc '[1877-1879']]]*100</f>
        <v>45</v>
      </c>
      <c r="Q335">
        <f>Tabel1[[#This Row],[Avg_Tdlr_Vacc '[1867-1870']]]*100</f>
        <v>45.023696682464454</v>
      </c>
      <c r="S335">
        <f>'Data Input (1908-1910)'!B335</f>
        <v>11348</v>
      </c>
      <c r="T335" s="10" t="str">
        <f>'Data Input (1908-1910)'!C335</f>
        <v>Limburg</v>
      </c>
      <c r="U335" s="51">
        <f>SUM('Data Input (1908-1910)'!D335:F335)/SUM('Data Input (1908-1910)'!R335:T335)*100</f>
        <v>14.974619289340103</v>
      </c>
      <c r="V335">
        <f>SUM('Data Input (1908-1910)'!X335:Z335)/SUM('Data Input (1908-1910)'!R335:T335)*100</f>
        <v>0.25380710659898476</v>
      </c>
      <c r="W335" s="10">
        <f>SUM('Data Input (1908-1910)'!R335:T335)/3/'Data Input (1908-1910)'!N335*100</f>
        <v>16.902616902616906</v>
      </c>
      <c r="X335">
        <f>'Data Input (1908-1910)'!AS335/SUM('Data Input (1908-1910)'!L335:M335)*100</f>
        <v>96.838922484881806</v>
      </c>
      <c r="Y335">
        <f>SUM('Data Input (1908-1910)'!AP335:AQ335)/SUM('Data Input (1908-1910)'!L335:M335)*100</f>
        <v>0.52226498075865868</v>
      </c>
      <c r="Z335">
        <f>SUM('Data Input (1908-1910)'!AT335:AU335)/SUM('Data Input (1908-1910)'!L335:M335)*100</f>
        <v>0.16492578339747113</v>
      </c>
      <c r="AA335" s="10">
        <f>'Data Input (1908-1910)'!BI335*100</f>
        <v>39.775461106655975</v>
      </c>
      <c r="AB335" s="9">
        <f>LN('Data Input (1908-1910)'!G335/('Data Input (1908-1910)'!BP335/100))</f>
        <v>5.4517219088038038</v>
      </c>
      <c r="AC335">
        <f>IF(Tabel3[[#This Row],[Soil_Type]]="SAND",1,0)</f>
        <v>0</v>
      </c>
      <c r="AD335" s="10">
        <f>IF(Tabel3[[#This Row],[WPS_Presence]]="Present",1,0)</f>
        <v>0</v>
      </c>
      <c r="AE335">
        <f>'Data Input (1908-1910)'!AV335/SUM('Data Input (1908-1910)'!L335:M335)*1000</f>
        <v>0</v>
      </c>
      <c r="AF335">
        <f>'Data Input (1908-1910)'!AW335/SUM('Data Input (1908-1910)'!L335:M335)*1000</f>
        <v>1.0995052226498077</v>
      </c>
      <c r="AG335">
        <f>'Data Input (1908-1910)'!BE335*100</f>
        <v>1.3536379018612521</v>
      </c>
    </row>
    <row r="336" spans="1:33" x14ac:dyDescent="0.25">
      <c r="A336">
        <f>Tabel1[[#This Row],[A_Code]]</f>
        <v>10824</v>
      </c>
      <c r="B336" t="str">
        <f>Tabel1[[#This Row],[Province]]</f>
        <v>Limburg</v>
      </c>
      <c r="C336" s="51">
        <f>SUM(Tabel1[[#This Row],[Inf_Deaths '[1877']]:[Inf_Deaths '[1879']]])/SUM(Tabel1[[#This Row],[Births '[1877']]:[Births '[1879']]])*100</f>
        <v>6.8965517241379306</v>
      </c>
      <c r="D336">
        <f>SUM(Tabel1[[#This Row],[Births '[1877']]:[Births '[1879']]])/3/Tabel1[[#This Row],[F_Aged_15to49 '[1879']]]*100</f>
        <v>21.969696969696969</v>
      </c>
      <c r="E336">
        <f>SUM(Tabel1[[#This Row],[Ilg_Births '[1877']]:[Ilg_Births '[1879']]])/SUM(Tabel1[[#This Row],[Births '[1877']]:[Births '[1879']]])*100</f>
        <v>6.8965517241379306</v>
      </c>
      <c r="F336" s="9">
        <f>SUM(Tabel1[[#This Row],[M_Rom_Cath '[1879']]:[F_Rom_Cath '[1879']]])/Tabel1[[#This Row],[Pop_Size '[1879']]]*100</f>
        <v>100</v>
      </c>
      <c r="G336">
        <f>SUM(Tabel1[[#This Row],[M_Orthx_Prts '[1879']]:[F_Orthx_Prts '[1879']]])/Tabel1[[#This Row],[Pop_Size '[1879']]]*100</f>
        <v>0</v>
      </c>
      <c r="H336">
        <f>SUM(Tabel1[[#This Row],[M_Prt_Jews '[1879']]:[F_NL_Jews '[1879']]])/Tabel1[[#This Row],[Pop_Size '[1879']]]*100</f>
        <v>0</v>
      </c>
      <c r="I336" s="10">
        <f>Tabel1[[#This Row],[F_Lbr_Prtcp '[proxy1909']]]*100</f>
        <v>28.413284132841326</v>
      </c>
      <c r="J336" s="9">
        <f>LN((SUM(Tabel1[[#This Row],[Pop_Size '[1877']]:[Pop_Size '[1878']]])/2)/(Tabel1[[#This Row],[Area_Size '[1879']]]/100))</f>
        <v>5.2406720423890603</v>
      </c>
      <c r="K336">
        <f>IF(Tabel1[[#This Row],[Soil_Type]]="Sand", 1, 0)</f>
        <v>0</v>
      </c>
      <c r="L336" s="10">
        <f>IF(Tabel1[[#This Row],[WPS_Presence]]="Present", 1, 0)</f>
        <v>0</v>
      </c>
      <c r="M336">
        <f>Tabel1[[#This Row],[Med_Dr '[1878']]]/(SUM(Tabel1[[#This Row],[Pop_Size '[1877']]:[Pop_Size '[1878']]])/2)*1000</f>
        <v>0</v>
      </c>
      <c r="N336">
        <f>SUM(Tabel1[[#This Row],[Cntry_Srgn '[1878']]:[Twn_Srgn '[1878']]])/(SUM(Tabel1[[#This Row],[Pop_Size '[1877']]:[Pop_Size '[1878']]])/2)*1000</f>
        <v>0</v>
      </c>
      <c r="O336">
        <f>Tabel1[[#This Row],[Midw '[1878']]]/(SUM(Tabel1[[#This Row],[Pop_Size '[1877']]:[Pop_Size '[1878']]])/2)*1000</f>
        <v>0</v>
      </c>
      <c r="P336">
        <f>Tabel1[[#This Row],[Avg_Inf_Vacc '[1877-1879']]]*100</f>
        <v>31.03448275862069</v>
      </c>
      <c r="Q336">
        <f>Tabel1[[#This Row],[Avg_Tdlr_Vacc '[1867-1870']]]*100</f>
        <v>0</v>
      </c>
      <c r="S336">
        <f>'Data Input (1908-1910)'!B336</f>
        <v>10456</v>
      </c>
      <c r="T336" s="10" t="str">
        <f>'Data Input (1908-1910)'!C336</f>
        <v>Limburg</v>
      </c>
      <c r="U336" s="51">
        <f>SUM('Data Input (1908-1910)'!D336:F336)/SUM('Data Input (1908-1910)'!R336:T336)*100</f>
        <v>12.865497076023392</v>
      </c>
      <c r="V336">
        <f>SUM('Data Input (1908-1910)'!X336:Z336)/SUM('Data Input (1908-1910)'!R336:T336)*100</f>
        <v>0.58479532163742687</v>
      </c>
      <c r="W336" s="10">
        <f>SUM('Data Input (1908-1910)'!R336:T336)/3/'Data Input (1908-1910)'!N336*100</f>
        <v>16.521739130434781</v>
      </c>
      <c r="X336">
        <f>'Data Input (1908-1910)'!AS336/SUM('Data Input (1908-1910)'!L336:M336)*100</f>
        <v>99.412915851272004</v>
      </c>
      <c r="Y336">
        <f>SUM('Data Input (1908-1910)'!AP336:AQ336)/SUM('Data Input (1908-1910)'!L336:M336)*100</f>
        <v>0.26092628832354858</v>
      </c>
      <c r="Z336">
        <f>SUM('Data Input (1908-1910)'!AT336:AU336)/SUM('Data Input (1908-1910)'!L336:M336)*100</f>
        <v>0</v>
      </c>
      <c r="AA336" s="10">
        <f>'Data Input (1908-1910)'!BI336*100</f>
        <v>35.511856564488141</v>
      </c>
      <c r="AB336" s="9">
        <f>LN('Data Input (1908-1910)'!G336/('Data Input (1908-1910)'!BP336/100))</f>
        <v>4.9122113116729986</v>
      </c>
      <c r="AC336">
        <f>IF(Tabel3[[#This Row],[Soil_Type]]="SAND",1,0)</f>
        <v>1</v>
      </c>
      <c r="AD336" s="10">
        <f>IF(Tabel3[[#This Row],[WPS_Presence]]="Present",1,0)</f>
        <v>0</v>
      </c>
      <c r="AE336">
        <f>'Data Input (1908-1910)'!AV336/SUM('Data Input (1908-1910)'!L336:M336)*1000</f>
        <v>0</v>
      </c>
      <c r="AF336">
        <f>'Data Input (1908-1910)'!AW336/SUM('Data Input (1908-1910)'!L336:M336)*1000</f>
        <v>0</v>
      </c>
      <c r="AG336">
        <f>'Data Input (1908-1910)'!BE336*100</f>
        <v>0.97465886939571167</v>
      </c>
    </row>
    <row r="337" spans="1:33" x14ac:dyDescent="0.25">
      <c r="A337">
        <f>Tabel1[[#This Row],[A_Code]]</f>
        <v>10020</v>
      </c>
      <c r="B337" t="str">
        <f>Tabel1[[#This Row],[Province]]</f>
        <v>Limburg</v>
      </c>
      <c r="C337" s="51">
        <f>SUM(Tabel1[[#This Row],[Inf_Deaths '[1877']]:[Inf_Deaths '[1879']]])/SUM(Tabel1[[#This Row],[Births '[1877']]:[Births '[1879']]])*100</f>
        <v>8</v>
      </c>
      <c r="D337">
        <f>SUM(Tabel1[[#This Row],[Births '[1877']]:[Births '[1879']]])/3/Tabel1[[#This Row],[F_Aged_15to49 '[1879']]]*100</f>
        <v>14.124293785310735</v>
      </c>
      <c r="E337">
        <f>SUM(Tabel1[[#This Row],[Ilg_Births '[1877']]:[Ilg_Births '[1879']]])/SUM(Tabel1[[#This Row],[Births '[1877']]:[Births '[1879']]])*100</f>
        <v>0</v>
      </c>
      <c r="F337" s="9">
        <f>SUM(Tabel1[[#This Row],[M_Rom_Cath '[1879']]:[F_Rom_Cath '[1879']]])/Tabel1[[#This Row],[Pop_Size '[1879']]]*100</f>
        <v>100</v>
      </c>
      <c r="G337">
        <f>SUM(Tabel1[[#This Row],[M_Orthx_Prts '[1879']]:[F_Orthx_Prts '[1879']]])/Tabel1[[#This Row],[Pop_Size '[1879']]]*100</f>
        <v>0</v>
      </c>
      <c r="H337">
        <f>SUM(Tabel1[[#This Row],[M_Prt_Jews '[1879']]:[F_NL_Jews '[1879']]])/Tabel1[[#This Row],[Pop_Size '[1879']]]*100</f>
        <v>0</v>
      </c>
      <c r="I337" s="10">
        <f>Tabel1[[#This Row],[F_Lbr_Prtcp '[proxy1909']]]*100</f>
        <v>40.304709141274238</v>
      </c>
      <c r="J337" s="9">
        <f>LN((SUM(Tabel1[[#This Row],[Pop_Size '[1877']]:[Pop_Size '[1878']]])/2)/(Tabel1[[#This Row],[Area_Size '[1879']]]/100))</f>
        <v>4.3407778730628959</v>
      </c>
      <c r="K337">
        <f>IF(Tabel1[[#This Row],[Soil_Type]]="Sand", 1, 0)</f>
        <v>0</v>
      </c>
      <c r="L337" s="10">
        <f>IF(Tabel1[[#This Row],[WPS_Presence]]="Present", 1, 0)</f>
        <v>0</v>
      </c>
      <c r="M337">
        <f>Tabel1[[#This Row],[Med_Dr '[1878']]]/(SUM(Tabel1[[#This Row],[Pop_Size '[1877']]:[Pop_Size '[1878']]])/2)*1000</f>
        <v>0</v>
      </c>
      <c r="N337">
        <f>SUM(Tabel1[[#This Row],[Cntry_Srgn '[1878']]:[Twn_Srgn '[1878']]])/(SUM(Tabel1[[#This Row],[Pop_Size '[1877']]:[Pop_Size '[1878']]])/2)*1000</f>
        <v>0</v>
      </c>
      <c r="O337">
        <f>Tabel1[[#This Row],[Midw '[1878']]]/(SUM(Tabel1[[#This Row],[Pop_Size '[1877']]:[Pop_Size '[1878']]])/2)*1000</f>
        <v>0</v>
      </c>
      <c r="P337">
        <f>Tabel1[[#This Row],[Avg_Inf_Vacc '[1877-1879']]]*100</f>
        <v>15.999999999999998</v>
      </c>
      <c r="Q337">
        <f>Tabel1[[#This Row],[Avg_Tdlr_Vacc '[1867-1870']]]*100</f>
        <v>28.40909090909091</v>
      </c>
      <c r="S337">
        <f>'Data Input (1908-1910)'!B337</f>
        <v>10824</v>
      </c>
      <c r="T337" s="10" t="str">
        <f>'Data Input (1908-1910)'!C337</f>
        <v>Limburg</v>
      </c>
      <c r="U337" s="51">
        <f>SUM('Data Input (1908-1910)'!D337:F337)/SUM('Data Input (1908-1910)'!R337:T337)*100</f>
        <v>8.8235294117647065</v>
      </c>
      <c r="V337">
        <f>SUM('Data Input (1908-1910)'!X337:Z337)/SUM('Data Input (1908-1910)'!R337:T337)*100</f>
        <v>0</v>
      </c>
      <c r="W337" s="10">
        <f>SUM('Data Input (1908-1910)'!R337:T337)/3/'Data Input (1908-1910)'!N337*100</f>
        <v>21.794871794871796</v>
      </c>
      <c r="X337">
        <f>'Data Input (1908-1910)'!AS337/SUM('Data Input (1908-1910)'!L337:M337)*100</f>
        <v>100</v>
      </c>
      <c r="Y337">
        <f>SUM('Data Input (1908-1910)'!AP337:AQ337)/SUM('Data Input (1908-1910)'!L337:M337)*100</f>
        <v>0</v>
      </c>
      <c r="Z337">
        <f>SUM('Data Input (1908-1910)'!AT337:AU337)/SUM('Data Input (1908-1910)'!L337:M337)*100</f>
        <v>0</v>
      </c>
      <c r="AA337" s="10">
        <f>'Data Input (1908-1910)'!BI337*100</f>
        <v>28.413284132841326</v>
      </c>
      <c r="AB337" s="9">
        <f>LN('Data Input (1908-1910)'!G337/('Data Input (1908-1910)'!BP337/100))</f>
        <v>5.5902735704520659</v>
      </c>
      <c r="AC337">
        <f>IF(Tabel3[[#This Row],[Soil_Type]]="SAND",1,0)</f>
        <v>0</v>
      </c>
      <c r="AD337" s="10">
        <f>IF(Tabel3[[#This Row],[WPS_Presence]]="Present",1,0)</f>
        <v>0</v>
      </c>
      <c r="AE337">
        <f>'Data Input (1908-1910)'!AV337/SUM('Data Input (1908-1910)'!L337:M337)*1000</f>
        <v>0</v>
      </c>
      <c r="AF337">
        <f>'Data Input (1908-1910)'!AW337/SUM('Data Input (1908-1910)'!L337:M337)*1000</f>
        <v>0</v>
      </c>
      <c r="AG337">
        <f>'Data Input (1908-1910)'!BE337*100</f>
        <v>6.8627450980392162</v>
      </c>
    </row>
    <row r="338" spans="1:33" x14ac:dyDescent="0.25">
      <c r="A338">
        <f>Tabel1[[#This Row],[A_Code]]</f>
        <v>11313</v>
      </c>
      <c r="B338" t="str">
        <f>Tabel1[[#This Row],[Province]]</f>
        <v>Limburg</v>
      </c>
      <c r="C338" s="51">
        <f>SUM(Tabel1[[#This Row],[Inf_Deaths '[1877']]:[Inf_Deaths '[1879']]])/SUM(Tabel1[[#This Row],[Births '[1877']]:[Births '[1879']]])*100</f>
        <v>17.057569296375267</v>
      </c>
      <c r="D338">
        <f>SUM(Tabel1[[#This Row],[Births '[1877']]:[Births '[1879']]])/3/Tabel1[[#This Row],[F_Aged_15to49 '[1879']]]*100</f>
        <v>11.295761078998073</v>
      </c>
      <c r="E338">
        <f>SUM(Tabel1[[#This Row],[Ilg_Births '[1877']]:[Ilg_Births '[1879']]])/SUM(Tabel1[[#This Row],[Births '[1877']]:[Births '[1879']]])*100</f>
        <v>3.8379530916844353</v>
      </c>
      <c r="F338" s="9">
        <f>SUM(Tabel1[[#This Row],[M_Rom_Cath '[1879']]:[F_Rom_Cath '[1879']]])/Tabel1[[#This Row],[Pop_Size '[1879']]]*100</f>
        <v>94.775549188156631</v>
      </c>
      <c r="G338">
        <f>SUM(Tabel1[[#This Row],[M_Orthx_Prts '[1879']]:[F_Orthx_Prts '[1879']]])/Tabel1[[#This Row],[Pop_Size '[1879']]]*100</f>
        <v>0</v>
      </c>
      <c r="H338">
        <f>SUM(Tabel1[[#This Row],[M_Prt_Jews '[1879']]:[F_NL_Jews '[1879']]])/Tabel1[[#This Row],[Pop_Size '[1879']]]*100</f>
        <v>0.98376313276026739</v>
      </c>
      <c r="I338" s="10">
        <f>Tabel1[[#This Row],[F_Lbr_Prtcp '[proxy1909']]]*100</f>
        <v>34.675039246467819</v>
      </c>
      <c r="J338" s="9">
        <f>LN((SUM(Tabel1[[#This Row],[Pop_Size '[1877']]:[Pop_Size '[1878']]])/2)/(Tabel1[[#This Row],[Area_Size '[1879']]]/100))</f>
        <v>6.8970594626951671</v>
      </c>
      <c r="K338">
        <f>IF(Tabel1[[#This Row],[Soil_Type]]="Sand", 1, 0)</f>
        <v>1</v>
      </c>
      <c r="L338" s="10">
        <f>IF(Tabel1[[#This Row],[WPS_Presence]]="Present", 1, 0)</f>
        <v>0</v>
      </c>
      <c r="M338">
        <f>Tabel1[[#This Row],[Med_Dr '[1878']]]/(SUM(Tabel1[[#This Row],[Pop_Size '[1877']]:[Pop_Size '[1878']]])/2)*1000</f>
        <v>0.39643211100099107</v>
      </c>
      <c r="N338">
        <f>SUM(Tabel1[[#This Row],[Cntry_Srgn '[1878']]:[Twn_Srgn '[1878']]])/(SUM(Tabel1[[#This Row],[Pop_Size '[1877']]:[Pop_Size '[1878']]])/2)*1000</f>
        <v>0</v>
      </c>
      <c r="O338">
        <f>Tabel1[[#This Row],[Midw '[1878']]]/(SUM(Tabel1[[#This Row],[Pop_Size '[1877']]:[Pop_Size '[1878']]])/2)*1000</f>
        <v>0.19821605550049554</v>
      </c>
      <c r="P338">
        <f>Tabel1[[#This Row],[Avg_Inf_Vacc '[1877-1879']]]*100</f>
        <v>5.4371002132196162</v>
      </c>
      <c r="Q338">
        <f>Tabel1[[#This Row],[Avg_Tdlr_Vacc '[1867-1870']]]*100</f>
        <v>10.848893499308437</v>
      </c>
      <c r="S338">
        <f>'Data Input (1908-1910)'!B338</f>
        <v>11313</v>
      </c>
      <c r="T338" s="10" t="str">
        <f>'Data Input (1908-1910)'!C338</f>
        <v>Limburg</v>
      </c>
      <c r="U338" s="51">
        <f>SUM('Data Input (1908-1910)'!D338:F338)/SUM('Data Input (1908-1910)'!R338:T338)*100</f>
        <v>14.063926940639268</v>
      </c>
      <c r="V338">
        <f>SUM('Data Input (1908-1910)'!X338:Z338)/SUM('Data Input (1908-1910)'!R338:T338)*100</f>
        <v>2.2831050228310499</v>
      </c>
      <c r="W338" s="10">
        <f>SUM('Data Input (1908-1910)'!R338:T338)/3/'Data Input (1908-1910)'!N338*100</f>
        <v>10.071743929359824</v>
      </c>
      <c r="X338">
        <f>'Data Input (1908-1910)'!AS338/SUM('Data Input (1908-1910)'!L338:M338)*100</f>
        <v>95.468321547120794</v>
      </c>
      <c r="Y338">
        <f>SUM('Data Input (1908-1910)'!AP338:AQ338)/SUM('Data Input (1908-1910)'!L338:M338)*100</f>
        <v>0.25977774570645118</v>
      </c>
      <c r="Z338">
        <f>SUM('Data Input (1908-1910)'!AT338:AU338)/SUM('Data Input (1908-1910)'!L338:M338)*100</f>
        <v>0.56285178236397748</v>
      </c>
      <c r="AA338" s="10">
        <f>'Data Input (1908-1910)'!BI338*100</f>
        <v>34.675039246467819</v>
      </c>
      <c r="AB338" s="9">
        <f>LN('Data Input (1908-1910)'!G338/('Data Input (1908-1910)'!BP338/100))</f>
        <v>7.2145937695608655</v>
      </c>
      <c r="AC338">
        <f>IF(Tabel3[[#This Row],[Soil_Type]]="SAND",1,0)</f>
        <v>1</v>
      </c>
      <c r="AD338" s="10">
        <f>IF(Tabel3[[#This Row],[WPS_Presence]]="Present",1,0)</f>
        <v>1</v>
      </c>
      <c r="AE338">
        <f>'Data Input (1908-1910)'!AV338/SUM('Data Input (1908-1910)'!L338:M338)*1000</f>
        <v>0.64944436426612784</v>
      </c>
      <c r="AF338">
        <f>'Data Input (1908-1910)'!AW338/SUM('Data Input (1908-1910)'!L338:M338)*1000</f>
        <v>3.75234521575985</v>
      </c>
      <c r="AG338">
        <f>'Data Input (1908-1910)'!BE338*100</f>
        <v>1.8569254185692541</v>
      </c>
    </row>
    <row r="339" spans="1:33" x14ac:dyDescent="0.25">
      <c r="A339">
        <f>Tabel1[[#This Row],[A_Code]]</f>
        <v>10505</v>
      </c>
      <c r="B339" t="str">
        <f>Tabel1[[#This Row],[Province]]</f>
        <v>Limburg</v>
      </c>
      <c r="C339" s="51">
        <f>SUM(Tabel1[[#This Row],[Inf_Deaths '[1877']]:[Inf_Deaths '[1879']]])/SUM(Tabel1[[#This Row],[Births '[1877']]:[Births '[1879']]])*100</f>
        <v>8.9743589743589745</v>
      </c>
      <c r="D339">
        <f>SUM(Tabel1[[#This Row],[Births '[1877']]:[Births '[1879']]])/3/Tabel1[[#This Row],[F_Aged_15to49 '[1879']]]*100</f>
        <v>15.204678362573098</v>
      </c>
      <c r="E339">
        <f>SUM(Tabel1[[#This Row],[Ilg_Births '[1877']]:[Ilg_Births '[1879']]])/SUM(Tabel1[[#This Row],[Births '[1877']]:[Births '[1879']]])*100</f>
        <v>0</v>
      </c>
      <c r="F339" s="9">
        <f>SUM(Tabel1[[#This Row],[M_Rom_Cath '[1879']]:[F_Rom_Cath '[1879']]])/Tabel1[[#This Row],[Pop_Size '[1879']]]*100</f>
        <v>100</v>
      </c>
      <c r="G339">
        <f>SUM(Tabel1[[#This Row],[M_Orthx_Prts '[1879']]:[F_Orthx_Prts '[1879']]])/Tabel1[[#This Row],[Pop_Size '[1879']]]*100</f>
        <v>0</v>
      </c>
      <c r="H339">
        <f>SUM(Tabel1[[#This Row],[M_Prt_Jews '[1879']]:[F_NL_Jews '[1879']]])/Tabel1[[#This Row],[Pop_Size '[1879']]]*100</f>
        <v>0</v>
      </c>
      <c r="I339" s="10">
        <f>Tabel1[[#This Row],[F_Lbr_Prtcp '[proxy1909']]]*100</f>
        <v>36.51226158038147</v>
      </c>
      <c r="J339" s="9">
        <f>LN((SUM(Tabel1[[#This Row],[Pop_Size '[1877']]:[Pop_Size '[1878']]])/2)/(Tabel1[[#This Row],[Area_Size '[1879']]]/100))</f>
        <v>4.2499648893760957</v>
      </c>
      <c r="K339">
        <f>IF(Tabel1[[#This Row],[Soil_Type]]="Sand", 1, 0)</f>
        <v>1</v>
      </c>
      <c r="L339" s="10">
        <f>IF(Tabel1[[#This Row],[WPS_Presence]]="Present", 1, 0)</f>
        <v>0</v>
      </c>
      <c r="M339">
        <f>Tabel1[[#This Row],[Med_Dr '[1878']]]/(SUM(Tabel1[[#This Row],[Pop_Size '[1877']]:[Pop_Size '[1878']]])/2)*1000</f>
        <v>0</v>
      </c>
      <c r="N339">
        <f>SUM(Tabel1[[#This Row],[Cntry_Srgn '[1878']]:[Twn_Srgn '[1878']]])/(SUM(Tabel1[[#This Row],[Pop_Size '[1877']]:[Pop_Size '[1878']]])/2)*1000</f>
        <v>0</v>
      </c>
      <c r="O339">
        <f>Tabel1[[#This Row],[Midw '[1878']]]/(SUM(Tabel1[[#This Row],[Pop_Size '[1877']]:[Pop_Size '[1878']]])/2)*1000</f>
        <v>0</v>
      </c>
      <c r="P339">
        <f>Tabel1[[#This Row],[Avg_Inf_Vacc '[1877-1879']]]*100</f>
        <v>33.974358974358978</v>
      </c>
      <c r="Q339">
        <f>Tabel1[[#This Row],[Avg_Tdlr_Vacc '[1867-1870']]]*100</f>
        <v>19.111570247933884</v>
      </c>
      <c r="S339">
        <f>'Data Input (1908-1910)'!B339</f>
        <v>10505</v>
      </c>
      <c r="T339" s="10" t="str">
        <f>'Data Input (1908-1910)'!C339</f>
        <v>Limburg</v>
      </c>
      <c r="U339" s="51">
        <f>SUM('Data Input (1908-1910)'!D339:F339)/SUM('Data Input (1908-1910)'!R339:T339)*100</f>
        <v>10.795454545454545</v>
      </c>
      <c r="V339">
        <f>SUM('Data Input (1908-1910)'!X339:Z339)/SUM('Data Input (1908-1910)'!R339:T339)*100</f>
        <v>2.8409090909090908</v>
      </c>
      <c r="W339" s="10">
        <f>SUM('Data Input (1908-1910)'!R339:T339)/3/'Data Input (1908-1910)'!N339*100</f>
        <v>14.814814814814813</v>
      </c>
      <c r="X339">
        <f>'Data Input (1908-1910)'!AS339/SUM('Data Input (1908-1910)'!L339:M339)*100</f>
        <v>99.886941775014137</v>
      </c>
      <c r="Y339">
        <f>SUM('Data Input (1908-1910)'!AP339:AQ339)/SUM('Data Input (1908-1910)'!L339:M339)*100</f>
        <v>0</v>
      </c>
      <c r="Z339">
        <f>SUM('Data Input (1908-1910)'!AT339:AU339)/SUM('Data Input (1908-1910)'!L339:M339)*100</f>
        <v>0</v>
      </c>
      <c r="AA339" s="10">
        <f>'Data Input (1908-1910)'!BI339*100</f>
        <v>36.51226158038147</v>
      </c>
      <c r="AB339" s="9">
        <f>LN('Data Input (1908-1910)'!G339/('Data Input (1908-1910)'!BP339/100))</f>
        <v>4.3730152982632609</v>
      </c>
      <c r="AC339">
        <f>IF(Tabel3[[#This Row],[Soil_Type]]="SAND",1,0)</f>
        <v>1</v>
      </c>
      <c r="AD339" s="10">
        <f>IF(Tabel3[[#This Row],[WPS_Presence]]="Present",1,0)</f>
        <v>0</v>
      </c>
      <c r="AE339">
        <f>'Data Input (1908-1910)'!AV339/SUM('Data Input (1908-1910)'!L339:M339)*1000</f>
        <v>0</v>
      </c>
      <c r="AF339">
        <f>'Data Input (1908-1910)'!AW339/SUM('Data Input (1908-1910)'!L339:M339)*1000</f>
        <v>0</v>
      </c>
      <c r="AG339">
        <f>'Data Input (1908-1910)'!BE339*100</f>
        <v>13.068181818181818</v>
      </c>
    </row>
    <row r="340" spans="1:33" x14ac:dyDescent="0.25">
      <c r="A340">
        <f>Tabel1[[#This Row],[A_Code]]</f>
        <v>10954</v>
      </c>
      <c r="B340" t="str">
        <f>Tabel1[[#This Row],[Province]]</f>
        <v>Limburg</v>
      </c>
      <c r="C340" s="51">
        <f>SUM(Tabel1[[#This Row],[Inf_Deaths '[1877']]:[Inf_Deaths '[1879']]])/SUM(Tabel1[[#This Row],[Births '[1877']]:[Births '[1879']]])*100</f>
        <v>11.363636363636363</v>
      </c>
      <c r="D340">
        <f>SUM(Tabel1[[#This Row],[Births '[1877']]:[Births '[1879']]])/3/Tabel1[[#This Row],[F_Aged_15to49 '[1879']]]*100</f>
        <v>14.666666666666666</v>
      </c>
      <c r="E340">
        <f>SUM(Tabel1[[#This Row],[Ilg_Births '[1877']]:[Ilg_Births '[1879']]])/SUM(Tabel1[[#This Row],[Births '[1877']]:[Births '[1879']]])*100</f>
        <v>0</v>
      </c>
      <c r="F340" s="9">
        <f>SUM(Tabel1[[#This Row],[M_Rom_Cath '[1879']]:[F_Rom_Cath '[1879']]])/Tabel1[[#This Row],[Pop_Size '[1879']]]*100</f>
        <v>99.779005524861873</v>
      </c>
      <c r="G340">
        <f>SUM(Tabel1[[#This Row],[M_Orthx_Prts '[1879']]:[F_Orthx_Prts '[1879']]])/Tabel1[[#This Row],[Pop_Size '[1879']]]*100</f>
        <v>0</v>
      </c>
      <c r="H340">
        <f>SUM(Tabel1[[#This Row],[M_Prt_Jews '[1879']]:[F_NL_Jews '[1879']]])/Tabel1[[#This Row],[Pop_Size '[1879']]]*100</f>
        <v>0</v>
      </c>
      <c r="I340" s="10">
        <f>Tabel1[[#This Row],[F_Lbr_Prtcp '[proxy1909']]]*100</f>
        <v>38.753651411879261</v>
      </c>
      <c r="J340" s="9">
        <f>LN((SUM(Tabel1[[#This Row],[Pop_Size '[1877']]:[Pop_Size '[1878']]])/2)/(Tabel1[[#This Row],[Area_Size '[1879']]]/100))</f>
        <v>4.8357426647195121</v>
      </c>
      <c r="K340">
        <f>IF(Tabel1[[#This Row],[Soil_Type]]="Sand", 1, 0)</f>
        <v>0</v>
      </c>
      <c r="L340" s="10">
        <f>IF(Tabel1[[#This Row],[WPS_Presence]]="Present", 1, 0)</f>
        <v>0</v>
      </c>
      <c r="M340">
        <f>Tabel1[[#This Row],[Med_Dr '[1878']]]/(SUM(Tabel1[[#This Row],[Pop_Size '[1877']]:[Pop_Size '[1878']]])/2)*1000</f>
        <v>0</v>
      </c>
      <c r="N340">
        <f>SUM(Tabel1[[#This Row],[Cntry_Srgn '[1878']]:[Twn_Srgn '[1878']]])/(SUM(Tabel1[[#This Row],[Pop_Size '[1877']]:[Pop_Size '[1878']]])/2)*1000</f>
        <v>0</v>
      </c>
      <c r="O340">
        <f>Tabel1[[#This Row],[Midw '[1878']]]/(SUM(Tabel1[[#This Row],[Pop_Size '[1877']]:[Pop_Size '[1878']]])/2)*1000</f>
        <v>0</v>
      </c>
      <c r="P340">
        <f>Tabel1[[#This Row],[Avg_Inf_Vacc '[1877-1879']]]*100</f>
        <v>20.454545454545457</v>
      </c>
      <c r="Q340">
        <f>Tabel1[[#This Row],[Avg_Tdlr_Vacc '[1867-1870']]]*100</f>
        <v>20.833333333333336</v>
      </c>
      <c r="S340">
        <f>'Data Input (1908-1910)'!B340</f>
        <v>10954</v>
      </c>
      <c r="T340" s="10" t="str">
        <f>'Data Input (1908-1910)'!C340</f>
        <v>Limburg</v>
      </c>
      <c r="U340" s="51">
        <f>SUM('Data Input (1908-1910)'!D340:F340)/SUM('Data Input (1908-1910)'!R340:T340)*100</f>
        <v>11.111111111111111</v>
      </c>
      <c r="V340">
        <f>SUM('Data Input (1908-1910)'!X340:Z340)/SUM('Data Input (1908-1910)'!R340:T340)*100</f>
        <v>0</v>
      </c>
      <c r="W340" s="10">
        <f>SUM('Data Input (1908-1910)'!R340:T340)/3/'Data Input (1908-1910)'!N340*100</f>
        <v>9.0517241379310338</v>
      </c>
      <c r="X340">
        <f>'Data Input (1908-1910)'!AS340/SUM('Data Input (1908-1910)'!L340:M340)*100</f>
        <v>99.695740365111561</v>
      </c>
      <c r="Y340">
        <f>SUM('Data Input (1908-1910)'!AP340:AQ340)/SUM('Data Input (1908-1910)'!L340:M340)*100</f>
        <v>0</v>
      </c>
      <c r="Z340">
        <f>SUM('Data Input (1908-1910)'!AT340:AU340)/SUM('Data Input (1908-1910)'!L340:M340)*100</f>
        <v>0</v>
      </c>
      <c r="AA340" s="10">
        <f>'Data Input (1908-1910)'!BI340*100</f>
        <v>38.753651411879261</v>
      </c>
      <c r="AB340" s="9">
        <f>LN('Data Input (1908-1910)'!G340/('Data Input (1908-1910)'!BP340/100))</f>
        <v>4.8749234585099011</v>
      </c>
      <c r="AC340">
        <f>IF(Tabel3[[#This Row],[Soil_Type]]="SAND",1,0)</f>
        <v>0</v>
      </c>
      <c r="AD340" s="10">
        <f>IF(Tabel3[[#This Row],[WPS_Presence]]="Present",1,0)</f>
        <v>0</v>
      </c>
      <c r="AE340">
        <f>'Data Input (1908-1910)'!AV340/SUM('Data Input (1908-1910)'!L340:M340)*1000</f>
        <v>0</v>
      </c>
      <c r="AF340">
        <f>'Data Input (1908-1910)'!AW340/SUM('Data Input (1908-1910)'!L340:M340)*1000</f>
        <v>0</v>
      </c>
      <c r="AG340">
        <f>'Data Input (1908-1910)'!BE340*100</f>
        <v>2.6455026455026456</v>
      </c>
    </row>
    <row r="341" spans="1:33" x14ac:dyDescent="0.25">
      <c r="A341">
        <f>Tabel1[[#This Row],[A_Code]]</f>
        <v>11335</v>
      </c>
      <c r="B341" t="str">
        <f>Tabel1[[#This Row],[Province]]</f>
        <v>Limburg</v>
      </c>
      <c r="C341" s="51">
        <f>SUM(Tabel1[[#This Row],[Inf_Deaths '[1877']]:[Inf_Deaths '[1879']]])/SUM(Tabel1[[#This Row],[Births '[1877']]:[Births '[1879']]])*100</f>
        <v>20.192307692307693</v>
      </c>
      <c r="D341">
        <f>SUM(Tabel1[[#This Row],[Births '[1877']]:[Births '[1879']]])/3/Tabel1[[#This Row],[F_Aged_15to49 '[1879']]]*100</f>
        <v>12.839506172839505</v>
      </c>
      <c r="E341">
        <f>SUM(Tabel1[[#This Row],[Ilg_Births '[1877']]:[Ilg_Births '[1879']]])/SUM(Tabel1[[#This Row],[Births '[1877']]:[Births '[1879']]])*100</f>
        <v>3.8461538461538463</v>
      </c>
      <c r="F341" s="9">
        <f>SUM(Tabel1[[#This Row],[M_Rom_Cath '[1879']]:[F_Rom_Cath '[1879']]])/Tabel1[[#This Row],[Pop_Size '[1879']]]*100</f>
        <v>100</v>
      </c>
      <c r="G341">
        <f>SUM(Tabel1[[#This Row],[M_Orthx_Prts '[1879']]:[F_Orthx_Prts '[1879']]])/Tabel1[[#This Row],[Pop_Size '[1879']]]*100</f>
        <v>0</v>
      </c>
      <c r="H341">
        <f>SUM(Tabel1[[#This Row],[M_Prt_Jews '[1879']]:[F_NL_Jews '[1879']]])/Tabel1[[#This Row],[Pop_Size '[1879']]]*100</f>
        <v>0</v>
      </c>
      <c r="I341" s="10">
        <f>Tabel1[[#This Row],[F_Lbr_Prtcp '[proxy1909']]]*100</f>
        <v>45.193929173693085</v>
      </c>
      <c r="J341" s="9">
        <f>LN((SUM(Tabel1[[#This Row],[Pop_Size '[1877']]:[Pop_Size '[1878']]])/2)/(Tabel1[[#This Row],[Area_Size '[1879']]]/100))</f>
        <v>5.1927347434135971</v>
      </c>
      <c r="K341">
        <f>IF(Tabel1[[#This Row],[Soil_Type]]="Sand", 1, 0)</f>
        <v>0</v>
      </c>
      <c r="L341" s="10">
        <f>IF(Tabel1[[#This Row],[WPS_Presence]]="Present", 1, 0)</f>
        <v>0</v>
      </c>
      <c r="M341">
        <f>Tabel1[[#This Row],[Med_Dr '[1878']]]/(SUM(Tabel1[[#This Row],[Pop_Size '[1877']]:[Pop_Size '[1878']]])/2)*1000</f>
        <v>0</v>
      </c>
      <c r="N341">
        <f>SUM(Tabel1[[#This Row],[Cntry_Srgn '[1878']]:[Twn_Srgn '[1878']]])/(SUM(Tabel1[[#This Row],[Pop_Size '[1877']]:[Pop_Size '[1878']]])/2)*1000</f>
        <v>0</v>
      </c>
      <c r="O341">
        <f>Tabel1[[#This Row],[Midw '[1878']]]/(SUM(Tabel1[[#This Row],[Pop_Size '[1877']]:[Pop_Size '[1878']]])/2)*1000</f>
        <v>0.81070125658694769</v>
      </c>
      <c r="P341">
        <f>Tabel1[[#This Row],[Avg_Inf_Vacc '[1877-1879']]]*100</f>
        <v>20.192307692307693</v>
      </c>
      <c r="Q341">
        <f>Tabel1[[#This Row],[Avg_Tdlr_Vacc '[1867-1870']]]*100</f>
        <v>15.873015873015875</v>
      </c>
      <c r="S341">
        <f>'Data Input (1908-1910)'!B341</f>
        <v>11335</v>
      </c>
      <c r="T341" s="10" t="str">
        <f>'Data Input (1908-1910)'!C341</f>
        <v>Limburg</v>
      </c>
      <c r="U341" s="51">
        <f>SUM('Data Input (1908-1910)'!D341:F341)/SUM('Data Input (1908-1910)'!R341:T341)*100</f>
        <v>18.803418803418804</v>
      </c>
      <c r="V341">
        <f>SUM('Data Input (1908-1910)'!X341:Z341)/SUM('Data Input (1908-1910)'!R341:T341)*100</f>
        <v>0.56980056980056981</v>
      </c>
      <c r="W341" s="10">
        <f>SUM('Data Input (1908-1910)'!R341:T341)/3/'Data Input (1908-1910)'!N341*100</f>
        <v>23.260437375745528</v>
      </c>
      <c r="X341">
        <f>'Data Input (1908-1910)'!AS341/SUM('Data Input (1908-1910)'!L341:M341)*100</f>
        <v>90.525893215576076</v>
      </c>
      <c r="Y341">
        <f>SUM('Data Input (1908-1910)'!AP341:AQ341)/SUM('Data Input (1908-1910)'!L341:M341)*100</f>
        <v>0.88317944600562015</v>
      </c>
      <c r="Z341">
        <f>SUM('Data Input (1908-1910)'!AT341:AU341)/SUM('Data Input (1908-1910)'!L341:M341)*100</f>
        <v>0</v>
      </c>
      <c r="AA341" s="10">
        <f>'Data Input (1908-1910)'!BI341*100</f>
        <v>45.193929173693085</v>
      </c>
      <c r="AB341" s="9">
        <f>LN('Data Input (1908-1910)'!G341/('Data Input (1908-1910)'!BP341/100))</f>
        <v>5.816657396726014</v>
      </c>
      <c r="AC341">
        <f>IF(Tabel3[[#This Row],[Soil_Type]]="SAND",1,0)</f>
        <v>0</v>
      </c>
      <c r="AD341" s="10">
        <f>IF(Tabel3[[#This Row],[WPS_Presence]]="Present",1,0)</f>
        <v>0</v>
      </c>
      <c r="AE341">
        <f>'Data Input (1908-1910)'!AV341/SUM('Data Input (1908-1910)'!L341:M341)*1000</f>
        <v>0.40144520272982742</v>
      </c>
      <c r="AF341">
        <f>'Data Input (1908-1910)'!AW341/SUM('Data Input (1908-1910)'!L341:M341)*1000</f>
        <v>0.40144520272982742</v>
      </c>
      <c r="AG341">
        <f>'Data Input (1908-1910)'!BE341*100</f>
        <v>3.133903133903134</v>
      </c>
    </row>
    <row r="342" spans="1:33" x14ac:dyDescent="0.25">
      <c r="A342">
        <f>Tabel1[[#This Row],[A_Code]]</f>
        <v>11076</v>
      </c>
      <c r="B342" t="str">
        <f>Tabel1[[#This Row],[Province]]</f>
        <v>Limburg</v>
      </c>
      <c r="C342" s="51">
        <f>SUM(Tabel1[[#This Row],[Inf_Deaths '[1877']]:[Inf_Deaths '[1879']]])/SUM(Tabel1[[#This Row],[Births '[1877']]:[Births '[1879']]])*100</f>
        <v>11.214953271028037</v>
      </c>
      <c r="D342">
        <f>SUM(Tabel1[[#This Row],[Births '[1877']]:[Births '[1879']]])/3/Tabel1[[#This Row],[F_Aged_15to49 '[1879']]]*100</f>
        <v>13.064713064713063</v>
      </c>
      <c r="E342">
        <f>SUM(Tabel1[[#This Row],[Ilg_Births '[1877']]:[Ilg_Births '[1879']]])/SUM(Tabel1[[#This Row],[Births '[1877']]:[Births '[1879']]])*100</f>
        <v>2.8037383177570092</v>
      </c>
      <c r="F342" s="9">
        <f>SUM(Tabel1[[#This Row],[M_Rom_Cath '[1879']]:[F_Rom_Cath '[1879']]])/Tabel1[[#This Row],[Pop_Size '[1879']]]*100</f>
        <v>98.289269051321924</v>
      </c>
      <c r="G342">
        <f>SUM(Tabel1[[#This Row],[M_Orthx_Prts '[1879']]:[F_Orthx_Prts '[1879']]])/Tabel1[[#This Row],[Pop_Size '[1879']]]*100</f>
        <v>0</v>
      </c>
      <c r="H342">
        <f>SUM(Tabel1[[#This Row],[M_Prt_Jews '[1879']]:[F_NL_Jews '[1879']]])/Tabel1[[#This Row],[Pop_Size '[1879']]]*100</f>
        <v>1.7107309486780715</v>
      </c>
      <c r="I342" s="10">
        <f>Tabel1[[#This Row],[F_Lbr_Prtcp '[proxy1909']]]*100</f>
        <v>22.636262513904338</v>
      </c>
      <c r="J342" s="9">
        <f>LN((SUM(Tabel1[[#This Row],[Pop_Size '[1877']]:[Pop_Size '[1878']]])/2)/(Tabel1[[#This Row],[Area_Size '[1879']]]/100))</f>
        <v>4.9407919513520691</v>
      </c>
      <c r="K342">
        <f>IF(Tabel1[[#This Row],[Soil_Type]]="Sand", 1, 0)</f>
        <v>0</v>
      </c>
      <c r="L342" s="10">
        <f>IF(Tabel1[[#This Row],[WPS_Presence]]="Present", 1, 0)</f>
        <v>0</v>
      </c>
      <c r="M342">
        <f>Tabel1[[#This Row],[Med_Dr '[1878']]]/(SUM(Tabel1[[#This Row],[Pop_Size '[1877']]:[Pop_Size '[1878']]])/2)*1000</f>
        <v>0</v>
      </c>
      <c r="N342">
        <f>SUM(Tabel1[[#This Row],[Cntry_Srgn '[1878']]:[Twn_Srgn '[1878']]])/(SUM(Tabel1[[#This Row],[Pop_Size '[1877']]:[Pop_Size '[1878']]])/2)*1000</f>
        <v>0</v>
      </c>
      <c r="O342">
        <f>Tabel1[[#This Row],[Midw '[1878']]]/(SUM(Tabel1[[#This Row],[Pop_Size '[1877']]:[Pop_Size '[1878']]])/2)*1000</f>
        <v>0</v>
      </c>
      <c r="P342">
        <f>Tabel1[[#This Row],[Avg_Inf_Vacc '[1877-1879']]]*100</f>
        <v>39.252336448598136</v>
      </c>
      <c r="Q342">
        <f>Tabel1[[#This Row],[Avg_Tdlr_Vacc '[1867-1870']]]*100</f>
        <v>26.946107784431138</v>
      </c>
      <c r="S342">
        <f>'Data Input (1908-1910)'!B342</f>
        <v>11076</v>
      </c>
      <c r="T342" s="10" t="str">
        <f>'Data Input (1908-1910)'!C342</f>
        <v>Limburg</v>
      </c>
      <c r="U342" s="51">
        <f>SUM('Data Input (1908-1910)'!D342:F342)/SUM('Data Input (1908-1910)'!R342:T342)*100</f>
        <v>15</v>
      </c>
      <c r="V342">
        <f>SUM('Data Input (1908-1910)'!X342:Z342)/SUM('Data Input (1908-1910)'!R342:T342)*100</f>
        <v>0</v>
      </c>
      <c r="W342" s="10">
        <f>SUM('Data Input (1908-1910)'!R342:T342)/3/'Data Input (1908-1910)'!N342*100</f>
        <v>12.779552715654951</v>
      </c>
      <c r="X342">
        <f>'Data Input (1908-1910)'!AS342/SUM('Data Input (1908-1910)'!L342:M342)*100</f>
        <v>99.479166666666657</v>
      </c>
      <c r="Y342">
        <f>SUM('Data Input (1908-1910)'!AP342:AQ342)/SUM('Data Input (1908-1910)'!L342:M342)*100</f>
        <v>0</v>
      </c>
      <c r="Z342">
        <f>SUM('Data Input (1908-1910)'!AT342:AU342)/SUM('Data Input (1908-1910)'!L342:M342)*100</f>
        <v>0.52083333333333326</v>
      </c>
      <c r="AA342" s="10">
        <f>'Data Input (1908-1910)'!BI342*100</f>
        <v>22.636262513904338</v>
      </c>
      <c r="AB342" s="9">
        <f>LN('Data Input (1908-1910)'!G342/('Data Input (1908-1910)'!BP342/100))</f>
        <v>5.1731144787558865</v>
      </c>
      <c r="AC342">
        <f>IF(Tabel3[[#This Row],[Soil_Type]]="SAND",1,0)</f>
        <v>0</v>
      </c>
      <c r="AD342" s="10">
        <f>IF(Tabel3[[#This Row],[WPS_Presence]]="Present",1,0)</f>
        <v>0</v>
      </c>
      <c r="AE342">
        <f>'Data Input (1908-1910)'!AV342/SUM('Data Input (1908-1910)'!L342:M342)*1000</f>
        <v>0</v>
      </c>
      <c r="AF342">
        <f>'Data Input (1908-1910)'!AW342/SUM('Data Input (1908-1910)'!L342:M342)*1000</f>
        <v>0</v>
      </c>
      <c r="AG342">
        <f>'Data Input (1908-1910)'!BE342*100</f>
        <v>6.666666666666667</v>
      </c>
    </row>
    <row r="343" spans="1:33" x14ac:dyDescent="0.25">
      <c r="A343">
        <f>Tabel1[[#This Row],[A_Code]]</f>
        <v>10780</v>
      </c>
      <c r="B343" t="str">
        <f>Tabel1[[#This Row],[Province]]</f>
        <v>Limburg</v>
      </c>
      <c r="C343" s="51">
        <f>SUM(Tabel1[[#This Row],[Inf_Deaths '[1877']]:[Inf_Deaths '[1879']]])/SUM(Tabel1[[#This Row],[Births '[1877']]:[Births '[1879']]])*100</f>
        <v>8.5714285714285712</v>
      </c>
      <c r="D343">
        <f>SUM(Tabel1[[#This Row],[Births '[1877']]:[Births '[1879']]])/3/Tabel1[[#This Row],[F_Aged_15to49 '[1879']]]*100</f>
        <v>15.151515151515152</v>
      </c>
      <c r="E343">
        <f>SUM(Tabel1[[#This Row],[Ilg_Births '[1877']]:[Ilg_Births '[1879']]])/SUM(Tabel1[[#This Row],[Births '[1877']]:[Births '[1879']]])*100</f>
        <v>0</v>
      </c>
      <c r="F343" s="9">
        <f>SUM(Tabel1[[#This Row],[M_Rom_Cath '[1879']]:[F_Rom_Cath '[1879']]])/Tabel1[[#This Row],[Pop_Size '[1879']]]*100</f>
        <v>100</v>
      </c>
      <c r="G343">
        <f>SUM(Tabel1[[#This Row],[M_Orthx_Prts '[1879']]:[F_Orthx_Prts '[1879']]])/Tabel1[[#This Row],[Pop_Size '[1879']]]*100</f>
        <v>0</v>
      </c>
      <c r="H343">
        <f>SUM(Tabel1[[#This Row],[M_Prt_Jews '[1879']]:[F_NL_Jews '[1879']]])/Tabel1[[#This Row],[Pop_Size '[1879']]]*100</f>
        <v>0</v>
      </c>
      <c r="I343" s="10">
        <f>Tabel1[[#This Row],[F_Lbr_Prtcp '[proxy1909']]]*100</f>
        <v>32.514044943820224</v>
      </c>
      <c r="J343" s="9">
        <f>LN((SUM(Tabel1[[#This Row],[Pop_Size '[1877']]:[Pop_Size '[1878']]])/2)/(Tabel1[[#This Row],[Area_Size '[1879']]]/100))</f>
        <v>4.7430545227373138</v>
      </c>
      <c r="K343">
        <f>IF(Tabel1[[#This Row],[Soil_Type]]="Sand", 1, 0)</f>
        <v>0</v>
      </c>
      <c r="L343" s="10">
        <f>IF(Tabel1[[#This Row],[WPS_Presence]]="Present", 1, 0)</f>
        <v>0</v>
      </c>
      <c r="M343">
        <f>Tabel1[[#This Row],[Med_Dr '[1878']]]/(SUM(Tabel1[[#This Row],[Pop_Size '[1877']]:[Pop_Size '[1878']]])/2)*1000</f>
        <v>0</v>
      </c>
      <c r="N343">
        <f>SUM(Tabel1[[#This Row],[Cntry_Srgn '[1878']]:[Twn_Srgn '[1878']]])/(SUM(Tabel1[[#This Row],[Pop_Size '[1877']]:[Pop_Size '[1878']]])/2)*1000</f>
        <v>0</v>
      </c>
      <c r="O343">
        <f>Tabel1[[#This Row],[Midw '[1878']]]/(SUM(Tabel1[[#This Row],[Pop_Size '[1877']]:[Pop_Size '[1878']]])/2)*1000</f>
        <v>0</v>
      </c>
      <c r="P343">
        <f>Tabel1[[#This Row],[Avg_Inf_Vacc '[1877-1879']]]*100</f>
        <v>10.714285714285715</v>
      </c>
      <c r="Q343">
        <f>Tabel1[[#This Row],[Avg_Tdlr_Vacc '[1867-1870']]]*100</f>
        <v>33.653846153846153</v>
      </c>
      <c r="S343">
        <f>'Data Input (1908-1910)'!B343</f>
        <v>10780</v>
      </c>
      <c r="T343" s="10" t="str">
        <f>'Data Input (1908-1910)'!C343</f>
        <v>Limburg</v>
      </c>
      <c r="U343" s="51">
        <f>SUM('Data Input (1908-1910)'!D343:F343)/SUM('Data Input (1908-1910)'!R343:T343)*100</f>
        <v>12.5</v>
      </c>
      <c r="V343">
        <f>SUM('Data Input (1908-1910)'!X343:Z343)/SUM('Data Input (1908-1910)'!R343:T343)*100</f>
        <v>2.5</v>
      </c>
      <c r="W343" s="10">
        <f>SUM('Data Input (1908-1910)'!R343:T343)/3/'Data Input (1908-1910)'!N343*100</f>
        <v>9.3567251461988317</v>
      </c>
      <c r="X343">
        <f>'Data Input (1908-1910)'!AS343/SUM('Data Input (1908-1910)'!L343:M343)*100</f>
        <v>0</v>
      </c>
      <c r="Y343">
        <f>SUM('Data Input (1908-1910)'!AP343:AQ343)/SUM('Data Input (1908-1910)'!L343:M343)*100</f>
        <v>100</v>
      </c>
      <c r="Z343">
        <f>SUM('Data Input (1908-1910)'!AT343:AU343)/SUM('Data Input (1908-1910)'!L343:M343)*100</f>
        <v>0</v>
      </c>
      <c r="AA343" s="10">
        <f>'Data Input (1908-1910)'!BI343*100</f>
        <v>32.514044943820224</v>
      </c>
      <c r="AB343" s="9">
        <f>LN('Data Input (1908-1910)'!G343/('Data Input (1908-1910)'!BP343/100))</f>
        <v>5.3154155335463305</v>
      </c>
      <c r="AC343">
        <f>IF(Tabel3[[#This Row],[Soil_Type]]="SAND",1,0)</f>
        <v>0</v>
      </c>
      <c r="AD343" s="10">
        <f>IF(Tabel3[[#This Row],[WPS_Presence]]="Present",1,0)</f>
        <v>0</v>
      </c>
      <c r="AE343">
        <f>'Data Input (1908-1910)'!AV343/SUM('Data Input (1908-1910)'!L343:M343)*1000</f>
        <v>0</v>
      </c>
      <c r="AF343">
        <f>'Data Input (1908-1910)'!AW343/SUM('Data Input (1908-1910)'!L343:M343)*1000</f>
        <v>0</v>
      </c>
      <c r="AG343">
        <f>'Data Input (1908-1910)'!BE343*100</f>
        <v>8.75</v>
      </c>
    </row>
    <row r="344" spans="1:33" x14ac:dyDescent="0.25">
      <c r="A344">
        <f>Tabel1[[#This Row],[A_Code]]</f>
        <v>10132</v>
      </c>
      <c r="B344" t="str">
        <f>Tabel1[[#This Row],[Province]]</f>
        <v>Limburg</v>
      </c>
      <c r="C344" s="51">
        <f>SUM(Tabel1[[#This Row],[Inf_Deaths '[1877']]:[Inf_Deaths '[1879']]])/SUM(Tabel1[[#This Row],[Births '[1877']]:[Births '[1879']]])*100</f>
        <v>14.516129032258066</v>
      </c>
      <c r="D344">
        <f>SUM(Tabel1[[#This Row],[Births '[1877']]:[Births '[1879']]])/3/Tabel1[[#This Row],[F_Aged_15to49 '[1879']]]*100</f>
        <v>14.975845410628018</v>
      </c>
      <c r="E344">
        <f>SUM(Tabel1[[#This Row],[Ilg_Births '[1877']]:[Ilg_Births '[1879']]])/SUM(Tabel1[[#This Row],[Births '[1877']]:[Births '[1879']]])*100</f>
        <v>1.0752688172043012</v>
      </c>
      <c r="F344" s="9">
        <f>SUM(Tabel1[[#This Row],[M_Rom_Cath '[1879']]:[F_Rom_Cath '[1879']]])/Tabel1[[#This Row],[Pop_Size '[1879']]]*100</f>
        <v>99.762357414448672</v>
      </c>
      <c r="G344">
        <f>SUM(Tabel1[[#This Row],[M_Orthx_Prts '[1879']]:[F_Orthx_Prts '[1879']]])/Tabel1[[#This Row],[Pop_Size '[1879']]]*100</f>
        <v>0</v>
      </c>
      <c r="H344">
        <f>SUM(Tabel1[[#This Row],[M_Prt_Jews '[1879']]:[F_NL_Jews '[1879']]])/Tabel1[[#This Row],[Pop_Size '[1879']]]*100</f>
        <v>0</v>
      </c>
      <c r="I344" s="10">
        <f>Tabel1[[#This Row],[F_Lbr_Prtcp '[proxy1909']]]*100</f>
        <v>30.466531440162271</v>
      </c>
      <c r="J344" s="9">
        <f>LN((SUM(Tabel1[[#This Row],[Pop_Size '[1877']]:[Pop_Size '[1878']]])/2)/(Tabel1[[#This Row],[Area_Size '[1879']]]/100))</f>
        <v>4.9112026074694892</v>
      </c>
      <c r="K344">
        <f>IF(Tabel1[[#This Row],[Soil_Type]]="Sand", 1, 0)</f>
        <v>0</v>
      </c>
      <c r="L344" s="10">
        <f>IF(Tabel1[[#This Row],[WPS_Presence]]="Present", 1, 0)</f>
        <v>0</v>
      </c>
      <c r="M344">
        <f>Tabel1[[#This Row],[Med_Dr '[1878']]]/(SUM(Tabel1[[#This Row],[Pop_Size '[1877']]:[Pop_Size '[1878']]])/2)*1000</f>
        <v>0</v>
      </c>
      <c r="N344">
        <f>SUM(Tabel1[[#This Row],[Cntry_Srgn '[1878']]:[Twn_Srgn '[1878']]])/(SUM(Tabel1[[#This Row],[Pop_Size '[1877']]:[Pop_Size '[1878']]])/2)*1000</f>
        <v>0</v>
      </c>
      <c r="O344">
        <f>Tabel1[[#This Row],[Midw '[1878']]]/(SUM(Tabel1[[#This Row],[Pop_Size '[1877']]:[Pop_Size '[1878']]])/2)*1000</f>
        <v>0.49019607843137253</v>
      </c>
      <c r="P344">
        <f>Tabel1[[#This Row],[Avg_Inf_Vacc '[1877-1879']]]*100</f>
        <v>3.225806451612903</v>
      </c>
      <c r="Q344">
        <f>Tabel1[[#This Row],[Avg_Tdlr_Vacc '[1867-1870']]]*100</f>
        <v>8.0357142857142865</v>
      </c>
      <c r="S344">
        <f>'Data Input (1908-1910)'!B344</f>
        <v>10132</v>
      </c>
      <c r="T344" s="10" t="str">
        <f>'Data Input (1908-1910)'!C344</f>
        <v>Limburg</v>
      </c>
      <c r="U344" s="51">
        <f>SUM('Data Input (1908-1910)'!D344:F344)/SUM('Data Input (1908-1910)'!R344:T344)*100</f>
        <v>15.486725663716813</v>
      </c>
      <c r="V344">
        <f>SUM('Data Input (1908-1910)'!X344:Z344)/SUM('Data Input (1908-1910)'!R344:T344)*100</f>
        <v>1.3274336283185841</v>
      </c>
      <c r="W344" s="10">
        <f>SUM('Data Input (1908-1910)'!R344:T344)/3/'Data Input (1908-1910)'!N344*100</f>
        <v>16.028368794326241</v>
      </c>
      <c r="X344">
        <f>'Data Input (1908-1910)'!AS344/SUM('Data Input (1908-1910)'!L344:M344)*100</f>
        <v>99.864191942055228</v>
      </c>
      <c r="Y344">
        <f>SUM('Data Input (1908-1910)'!AP344:AQ344)/SUM('Data Input (1908-1910)'!L344:M344)*100</f>
        <v>0</v>
      </c>
      <c r="Z344">
        <f>SUM('Data Input (1908-1910)'!AT344:AU344)/SUM('Data Input (1908-1910)'!L344:M344)*100</f>
        <v>0</v>
      </c>
      <c r="AA344" s="10">
        <f>'Data Input (1908-1910)'!BI344*100</f>
        <v>30.466531440162271</v>
      </c>
      <c r="AB344" s="9">
        <f>LN('Data Input (1908-1910)'!G344/('Data Input (1908-1910)'!BP344/100))</f>
        <v>5.0372304283848486</v>
      </c>
      <c r="AC344">
        <f>IF(Tabel3[[#This Row],[Soil_Type]]="SAND",1,0)</f>
        <v>0</v>
      </c>
      <c r="AD344" s="10">
        <f>IF(Tabel3[[#This Row],[WPS_Presence]]="Present",1,0)</f>
        <v>0</v>
      </c>
      <c r="AE344">
        <f>'Data Input (1908-1910)'!AV344/SUM('Data Input (1908-1910)'!L344:M344)*1000</f>
        <v>0</v>
      </c>
      <c r="AF344">
        <f>'Data Input (1908-1910)'!AW344/SUM('Data Input (1908-1910)'!L344:M344)*1000</f>
        <v>0</v>
      </c>
      <c r="AG344">
        <f>'Data Input (1908-1910)'!BE344*100</f>
        <v>6.7846607669616521</v>
      </c>
    </row>
    <row r="345" spans="1:33" x14ac:dyDescent="0.25">
      <c r="A345">
        <f>Tabel1[[#This Row],[A_Code]]</f>
        <v>10492</v>
      </c>
      <c r="B345" t="str">
        <f>Tabel1[[#This Row],[Province]]</f>
        <v>Limburg</v>
      </c>
      <c r="C345" s="51">
        <f>SUM(Tabel1[[#This Row],[Inf_Deaths '[1877']]:[Inf_Deaths '[1879']]])/SUM(Tabel1[[#This Row],[Births '[1877']]:[Births '[1879']]])*100</f>
        <v>17.241379310344829</v>
      </c>
      <c r="D345">
        <f>SUM(Tabel1[[#This Row],[Births '[1877']]:[Births '[1879']]])/3/Tabel1[[#This Row],[F_Aged_15to49 '[1879']]]*100</f>
        <v>15.718157181571815</v>
      </c>
      <c r="E345">
        <f>SUM(Tabel1[[#This Row],[Ilg_Births '[1877']]:[Ilg_Births '[1879']]])/SUM(Tabel1[[#This Row],[Births '[1877']]:[Births '[1879']]])*100</f>
        <v>0</v>
      </c>
      <c r="F345" s="9">
        <f>SUM(Tabel1[[#This Row],[M_Rom_Cath '[1879']]:[F_Rom_Cath '[1879']]])/Tabel1[[#This Row],[Pop_Size '[1879']]]*100</f>
        <v>100</v>
      </c>
      <c r="G345">
        <f>SUM(Tabel1[[#This Row],[M_Orthx_Prts '[1879']]:[F_Orthx_Prts '[1879']]])/Tabel1[[#This Row],[Pop_Size '[1879']]]*100</f>
        <v>0</v>
      </c>
      <c r="H345">
        <f>SUM(Tabel1[[#This Row],[M_Prt_Jews '[1879']]:[F_NL_Jews '[1879']]])/Tabel1[[#This Row],[Pop_Size '[1879']]]*100</f>
        <v>0</v>
      </c>
      <c r="I345" s="10">
        <f>Tabel1[[#This Row],[F_Lbr_Prtcp '[proxy1909']]]*100</f>
        <v>41.203351104341202</v>
      </c>
      <c r="J345" s="9">
        <f>LN((SUM(Tabel1[[#This Row],[Pop_Size '[1877']]:[Pop_Size '[1878']]])/2)/(Tabel1[[#This Row],[Area_Size '[1879']]]/100))</f>
        <v>4.5657381680268392</v>
      </c>
      <c r="K345">
        <f>IF(Tabel1[[#This Row],[Soil_Type]]="Sand", 1, 0)</f>
        <v>0</v>
      </c>
      <c r="L345" s="10">
        <f>IF(Tabel1[[#This Row],[WPS_Presence]]="Present", 1, 0)</f>
        <v>0</v>
      </c>
      <c r="M345">
        <f>Tabel1[[#This Row],[Med_Dr '[1878']]]/(SUM(Tabel1[[#This Row],[Pop_Size '[1877']]:[Pop_Size '[1878']]])/2)*1000</f>
        <v>0</v>
      </c>
      <c r="N345">
        <f>SUM(Tabel1[[#This Row],[Cntry_Srgn '[1878']]:[Twn_Srgn '[1878']]])/(SUM(Tabel1[[#This Row],[Pop_Size '[1877']]:[Pop_Size '[1878']]])/2)*1000</f>
        <v>0</v>
      </c>
      <c r="O345">
        <f>Tabel1[[#This Row],[Midw '[1878']]]/(SUM(Tabel1[[#This Row],[Pop_Size '[1877']]:[Pop_Size '[1878']]])/2)*1000</f>
        <v>0</v>
      </c>
      <c r="P345">
        <f>Tabel1[[#This Row],[Avg_Inf_Vacc '[1877-1879']]]*100</f>
        <v>0</v>
      </c>
      <c r="Q345">
        <f>Tabel1[[#This Row],[Avg_Tdlr_Vacc '[1867-1870']]]*100</f>
        <v>4.3218085106382977</v>
      </c>
      <c r="S345">
        <f>'Data Input (1908-1910)'!B345</f>
        <v>10492</v>
      </c>
      <c r="T345" s="10" t="str">
        <f>'Data Input (1908-1910)'!C345</f>
        <v>Limburg</v>
      </c>
      <c r="U345" s="51">
        <f>SUM('Data Input (1908-1910)'!D345:F345)/SUM('Data Input (1908-1910)'!R345:T345)*100</f>
        <v>21.088435374149661</v>
      </c>
      <c r="V345">
        <f>SUM('Data Input (1908-1910)'!X345:Z345)/SUM('Data Input (1908-1910)'!R345:T345)*100</f>
        <v>1.3605442176870748</v>
      </c>
      <c r="W345" s="10">
        <f>SUM('Data Input (1908-1910)'!R345:T345)/3/'Data Input (1908-1910)'!N345*100</f>
        <v>17.437722419928825</v>
      </c>
      <c r="X345">
        <f>'Data Input (1908-1910)'!AS345/SUM('Data Input (1908-1910)'!L345:M345)*100</f>
        <v>99.318697956093871</v>
      </c>
      <c r="Y345">
        <f>SUM('Data Input (1908-1910)'!AP345:AQ345)/SUM('Data Input (1908-1910)'!L345:M345)*100</f>
        <v>0</v>
      </c>
      <c r="Z345">
        <f>SUM('Data Input (1908-1910)'!AT345:AU345)/SUM('Data Input (1908-1910)'!L345:M345)*100</f>
        <v>0</v>
      </c>
      <c r="AA345" s="10">
        <f>'Data Input (1908-1910)'!BI345*100</f>
        <v>41.203351104341202</v>
      </c>
      <c r="AB345" s="9">
        <f>LN('Data Input (1908-1910)'!G345/('Data Input (1908-1910)'!BP345/100))</f>
        <v>4.7451250198531998</v>
      </c>
      <c r="AC345">
        <f>IF(Tabel3[[#This Row],[Soil_Type]]="SAND",1,0)</f>
        <v>0</v>
      </c>
      <c r="AD345" s="10">
        <f>IF(Tabel3[[#This Row],[WPS_Presence]]="Present",1,0)</f>
        <v>0</v>
      </c>
      <c r="AE345">
        <f>'Data Input (1908-1910)'!AV345/SUM('Data Input (1908-1910)'!L345:M345)*1000</f>
        <v>0</v>
      </c>
      <c r="AF345">
        <f>'Data Input (1908-1910)'!AW345/SUM('Data Input (1908-1910)'!L345:M345)*1000</f>
        <v>0</v>
      </c>
      <c r="AG345">
        <f>'Data Input (1908-1910)'!BE345*100</f>
        <v>2.0408163265306123</v>
      </c>
    </row>
    <row r="346" spans="1:33" x14ac:dyDescent="0.25">
      <c r="A346">
        <f>Tabel1[[#This Row],[A_Code]]</f>
        <v>10045</v>
      </c>
      <c r="B346" t="str">
        <f>Tabel1[[#This Row],[Province]]</f>
        <v>Limburg</v>
      </c>
      <c r="C346" s="51">
        <f>SUM(Tabel1[[#This Row],[Inf_Deaths '[1877']]:[Inf_Deaths '[1879']]])/SUM(Tabel1[[#This Row],[Births '[1877']]:[Births '[1879']]])*100</f>
        <v>11.695906432748536</v>
      </c>
      <c r="D346">
        <f>SUM(Tabel1[[#This Row],[Births '[1877']]:[Births '[1879']]])/3/Tabel1[[#This Row],[F_Aged_15to49 '[1879']]]*100</f>
        <v>11.899791231732777</v>
      </c>
      <c r="E346">
        <f>SUM(Tabel1[[#This Row],[Ilg_Births '[1877']]:[Ilg_Births '[1879']]])/SUM(Tabel1[[#This Row],[Births '[1877']]:[Births '[1879']]])*100</f>
        <v>0.58479532163742687</v>
      </c>
      <c r="F346" s="9">
        <f>SUM(Tabel1[[#This Row],[M_Rom_Cath '[1879']]:[F_Rom_Cath '[1879']]])/Tabel1[[#This Row],[Pop_Size '[1879']]]*100</f>
        <v>100</v>
      </c>
      <c r="G346">
        <f>SUM(Tabel1[[#This Row],[M_Orthx_Prts '[1879']]:[F_Orthx_Prts '[1879']]])/Tabel1[[#This Row],[Pop_Size '[1879']]]*100</f>
        <v>0</v>
      </c>
      <c r="H346">
        <f>SUM(Tabel1[[#This Row],[M_Prt_Jews '[1879']]:[F_NL_Jews '[1879']]])/Tabel1[[#This Row],[Pop_Size '[1879']]]*100</f>
        <v>0</v>
      </c>
      <c r="I346" s="10">
        <f>Tabel1[[#This Row],[F_Lbr_Prtcp '[proxy1909']]]*100</f>
        <v>36.304347826086961</v>
      </c>
      <c r="J346" s="9">
        <f>LN((SUM(Tabel1[[#This Row],[Pop_Size '[1877']]:[Pop_Size '[1878']]])/2)/(Tabel1[[#This Row],[Area_Size '[1879']]]/100))</f>
        <v>3.7079610665815297</v>
      </c>
      <c r="K346">
        <f>IF(Tabel1[[#This Row],[Soil_Type]]="Sand", 1, 0)</f>
        <v>1</v>
      </c>
      <c r="L346" s="10">
        <f>IF(Tabel1[[#This Row],[WPS_Presence]]="Present", 1, 0)</f>
        <v>0</v>
      </c>
      <c r="M346">
        <f>Tabel1[[#This Row],[Med_Dr '[1878']]]/(SUM(Tabel1[[#This Row],[Pop_Size '[1877']]:[Pop_Size '[1878']]])/2)*1000</f>
        <v>0</v>
      </c>
      <c r="N346">
        <f>SUM(Tabel1[[#This Row],[Cntry_Srgn '[1878']]:[Twn_Srgn '[1878']]])/(SUM(Tabel1[[#This Row],[Pop_Size '[1877']]:[Pop_Size '[1878']]])/2)*1000</f>
        <v>0</v>
      </c>
      <c r="O346">
        <f>Tabel1[[#This Row],[Midw '[1878']]]/(SUM(Tabel1[[#This Row],[Pop_Size '[1877']]:[Pop_Size '[1878']]])/2)*1000</f>
        <v>0.49031625398381951</v>
      </c>
      <c r="P346">
        <f>Tabel1[[#This Row],[Avg_Inf_Vacc '[1877-1879']]]*100</f>
        <v>34.502923976608187</v>
      </c>
      <c r="Q346">
        <f>Tabel1[[#This Row],[Avg_Tdlr_Vacc '[1867-1870']]]*100</f>
        <v>20.047169811320757</v>
      </c>
      <c r="S346">
        <f>'Data Input (1908-1910)'!B346</f>
        <v>10045</v>
      </c>
      <c r="T346" s="10" t="str">
        <f>'Data Input (1908-1910)'!C346</f>
        <v>Limburg</v>
      </c>
      <c r="U346" s="51">
        <f>SUM('Data Input (1908-1910)'!D346:F346)/SUM('Data Input (1908-1910)'!R346:T346)*100</f>
        <v>15.254237288135593</v>
      </c>
      <c r="V346">
        <f>SUM('Data Input (1908-1910)'!X346:Z346)/SUM('Data Input (1908-1910)'!R346:T346)*100</f>
        <v>0</v>
      </c>
      <c r="W346" s="10">
        <f>SUM('Data Input (1908-1910)'!R346:T346)/3/'Data Input (1908-1910)'!N346*100</f>
        <v>11.238095238095239</v>
      </c>
      <c r="X346">
        <f>'Data Input (1908-1910)'!AS346/SUM('Data Input (1908-1910)'!L346:M346)*100</f>
        <v>100</v>
      </c>
      <c r="Y346">
        <f>SUM('Data Input (1908-1910)'!AP346:AQ346)/SUM('Data Input (1908-1910)'!L346:M346)*100</f>
        <v>0</v>
      </c>
      <c r="Z346">
        <f>SUM('Data Input (1908-1910)'!AT346:AU346)/SUM('Data Input (1908-1910)'!L346:M346)*100</f>
        <v>0</v>
      </c>
      <c r="AA346" s="10">
        <f>'Data Input (1908-1910)'!BI346*100</f>
        <v>36.304347826086961</v>
      </c>
      <c r="AB346" s="9">
        <f>LN('Data Input (1908-1910)'!G346/('Data Input (1908-1910)'!BP346/100))</f>
        <v>3.7791579306344634</v>
      </c>
      <c r="AC346">
        <f>IF(Tabel3[[#This Row],[Soil_Type]]="SAND",1,0)</f>
        <v>1</v>
      </c>
      <c r="AD346" s="10">
        <f>IF(Tabel3[[#This Row],[WPS_Presence]]="Present",1,0)</f>
        <v>0</v>
      </c>
      <c r="AE346">
        <f>'Data Input (1908-1910)'!AV346/SUM('Data Input (1908-1910)'!L346:M346)*1000</f>
        <v>0</v>
      </c>
      <c r="AF346">
        <f>'Data Input (1908-1910)'!AW346/SUM('Data Input (1908-1910)'!L346:M346)*1000</f>
        <v>2.2799817601459189</v>
      </c>
      <c r="AG346">
        <f>'Data Input (1908-1910)'!BE346*100</f>
        <v>22.410546139359695</v>
      </c>
    </row>
    <row r="347" spans="1:33" x14ac:dyDescent="0.25">
      <c r="A347">
        <f>Tabel1[[#This Row],[A_Code]]</f>
        <v>10515</v>
      </c>
      <c r="B347" t="str">
        <f>Tabel1[[#This Row],[Province]]</f>
        <v>Limburg</v>
      </c>
      <c r="C347" s="51">
        <f>SUM(Tabel1[[#This Row],[Inf_Deaths '[1877']]:[Inf_Deaths '[1879']]])/SUM(Tabel1[[#This Row],[Births '[1877']]:[Births '[1879']]])*100</f>
        <v>12.666666666666668</v>
      </c>
      <c r="D347">
        <f>SUM(Tabel1[[#This Row],[Births '[1877']]:[Births '[1879']]])/3/Tabel1[[#This Row],[F_Aged_15to49 '[1879']]]*100</f>
        <v>9.7847358121330714</v>
      </c>
      <c r="E347">
        <f>SUM(Tabel1[[#This Row],[Ilg_Births '[1877']]:[Ilg_Births '[1879']]])/SUM(Tabel1[[#This Row],[Births '[1877']]:[Births '[1879']]])*100</f>
        <v>2</v>
      </c>
      <c r="F347" s="9">
        <f>SUM(Tabel1[[#This Row],[M_Rom_Cath '[1879']]:[F_Rom_Cath '[1879']]])/Tabel1[[#This Row],[Pop_Size '[1879']]]*100</f>
        <v>99.94305239179954</v>
      </c>
      <c r="G347">
        <f>SUM(Tabel1[[#This Row],[M_Orthx_Prts '[1879']]:[F_Orthx_Prts '[1879']]])/Tabel1[[#This Row],[Pop_Size '[1879']]]*100</f>
        <v>0</v>
      </c>
      <c r="H347">
        <f>SUM(Tabel1[[#This Row],[M_Prt_Jews '[1879']]:[F_NL_Jews '[1879']]])/Tabel1[[#This Row],[Pop_Size '[1879']]]*100</f>
        <v>0</v>
      </c>
      <c r="I347" s="10">
        <f>Tabel1[[#This Row],[F_Lbr_Prtcp '[proxy1909']]]*100</f>
        <v>32.770575821525476</v>
      </c>
      <c r="J347" s="9">
        <f>LN((SUM(Tabel1[[#This Row],[Pop_Size '[1877']]:[Pop_Size '[1878']]])/2)/(Tabel1[[#This Row],[Area_Size '[1879']]]/100))</f>
        <v>5.2131713890969982</v>
      </c>
      <c r="K347">
        <f>IF(Tabel1[[#This Row],[Soil_Type]]="Sand", 1, 0)</f>
        <v>0</v>
      </c>
      <c r="L347" s="10">
        <f>IF(Tabel1[[#This Row],[WPS_Presence]]="Present", 1, 0)</f>
        <v>0</v>
      </c>
      <c r="M347">
        <f>Tabel1[[#This Row],[Med_Dr '[1878']]]/(SUM(Tabel1[[#This Row],[Pop_Size '[1877']]:[Pop_Size '[1878']]])/2)*1000</f>
        <v>0</v>
      </c>
      <c r="N347">
        <f>SUM(Tabel1[[#This Row],[Cntry_Srgn '[1878']]:[Twn_Srgn '[1878']]])/(SUM(Tabel1[[#This Row],[Pop_Size '[1877']]:[Pop_Size '[1878']]])/2)*1000</f>
        <v>0</v>
      </c>
      <c r="O347">
        <f>Tabel1[[#This Row],[Midw '[1878']]]/(SUM(Tabel1[[#This Row],[Pop_Size '[1877']]:[Pop_Size '[1878']]])/2)*1000</f>
        <v>0.64412238325281801</v>
      </c>
      <c r="P347">
        <f>Tabel1[[#This Row],[Avg_Inf_Vacc '[1877-1879']]]*100</f>
        <v>20</v>
      </c>
      <c r="Q347">
        <f>Tabel1[[#This Row],[Avg_Tdlr_Vacc '[1867-1870']]]*100</f>
        <v>28.826530612244898</v>
      </c>
      <c r="S347">
        <f>'Data Input (1908-1910)'!B347</f>
        <v>10515</v>
      </c>
      <c r="T347" s="10" t="str">
        <f>'Data Input (1908-1910)'!C347</f>
        <v>Limburg</v>
      </c>
      <c r="U347" s="51">
        <f>SUM('Data Input (1908-1910)'!D347:F347)/SUM('Data Input (1908-1910)'!R347:T347)*100</f>
        <v>26.937269372693727</v>
      </c>
      <c r="V347">
        <f>SUM('Data Input (1908-1910)'!X347:Z347)/SUM('Data Input (1908-1910)'!R347:T347)*100</f>
        <v>2.214022140221402</v>
      </c>
      <c r="W347" s="10">
        <f>SUM('Data Input (1908-1910)'!R347:T347)/3/'Data Input (1908-1910)'!N347*100</f>
        <v>13.686868686868687</v>
      </c>
      <c r="X347">
        <f>'Data Input (1908-1910)'!AS347/SUM('Data Input (1908-1910)'!L347:M347)*100</f>
        <v>99.02985074626865</v>
      </c>
      <c r="Y347">
        <f>SUM('Data Input (1908-1910)'!AP347:AQ347)/SUM('Data Input (1908-1910)'!L347:M347)*100</f>
        <v>0.22388059701492538</v>
      </c>
      <c r="Z347">
        <f>SUM('Data Input (1908-1910)'!AT347:AU347)/SUM('Data Input (1908-1910)'!L347:M347)*100</f>
        <v>0</v>
      </c>
      <c r="AA347" s="10">
        <f>'Data Input (1908-1910)'!BI347*100</f>
        <v>32.770575821525476</v>
      </c>
      <c r="AB347" s="9">
        <f>LN('Data Input (1908-1910)'!G347/('Data Input (1908-1910)'!BP347/100))</f>
        <v>5.7632177260162702</v>
      </c>
      <c r="AC347">
        <f>IF(Tabel3[[#This Row],[Soil_Type]]="SAND",1,0)</f>
        <v>0</v>
      </c>
      <c r="AD347" s="10">
        <f>IF(Tabel3[[#This Row],[WPS_Presence]]="Present",1,0)</f>
        <v>0</v>
      </c>
      <c r="AE347">
        <f>'Data Input (1908-1910)'!AV347/SUM('Data Input (1908-1910)'!L347:M347)*1000</f>
        <v>0.37313432835820898</v>
      </c>
      <c r="AF347">
        <f>'Data Input (1908-1910)'!AW347/SUM('Data Input (1908-1910)'!L347:M347)*1000</f>
        <v>0.37313432835820898</v>
      </c>
      <c r="AG347">
        <f>'Data Input (1908-1910)'!BE347*100</f>
        <v>0</v>
      </c>
    </row>
    <row r="348" spans="1:33" x14ac:dyDescent="0.25">
      <c r="A348">
        <f>Tabel1[[#This Row],[A_Code]]</f>
        <v>10288</v>
      </c>
      <c r="B348" t="str">
        <f>Tabel1[[#This Row],[Province]]</f>
        <v>Limburg</v>
      </c>
      <c r="C348" s="51">
        <f>SUM(Tabel1[[#This Row],[Inf_Deaths '[1877']]:[Inf_Deaths '[1879']]])/SUM(Tabel1[[#This Row],[Births '[1877']]:[Births '[1879']]])*100</f>
        <v>14.606741573033707</v>
      </c>
      <c r="D348">
        <f>SUM(Tabel1[[#This Row],[Births '[1877']]:[Births '[1879']]])/3/Tabel1[[#This Row],[F_Aged_15to49 '[1879']]]*100</f>
        <v>17.049808429118773</v>
      </c>
      <c r="E348">
        <f>SUM(Tabel1[[#This Row],[Ilg_Births '[1877']]:[Ilg_Births '[1879']]])/SUM(Tabel1[[#This Row],[Births '[1877']]:[Births '[1879']]])*100</f>
        <v>1.1235955056179776</v>
      </c>
      <c r="F348" s="9">
        <f>SUM(Tabel1[[#This Row],[M_Rom_Cath '[1879']]:[F_Rom_Cath '[1879']]])/Tabel1[[#This Row],[Pop_Size '[1879']]]*100</f>
        <v>99.893048128342244</v>
      </c>
      <c r="G348">
        <f>SUM(Tabel1[[#This Row],[M_Orthx_Prts '[1879']]:[F_Orthx_Prts '[1879']]])/Tabel1[[#This Row],[Pop_Size '[1879']]]*100</f>
        <v>0</v>
      </c>
      <c r="H348">
        <f>SUM(Tabel1[[#This Row],[M_Prt_Jews '[1879']]:[F_NL_Jews '[1879']]])/Tabel1[[#This Row],[Pop_Size '[1879']]]*100</f>
        <v>0</v>
      </c>
      <c r="I348" s="10">
        <f>Tabel1[[#This Row],[F_Lbr_Prtcp '[proxy1909']]]*100</f>
        <v>28.525296017222818</v>
      </c>
      <c r="J348" s="9">
        <f>LN((SUM(Tabel1[[#This Row],[Pop_Size '[1877']]:[Pop_Size '[1878']]])/2)/(Tabel1[[#This Row],[Area_Size '[1879']]]/100))</f>
        <v>4.6851425890247063</v>
      </c>
      <c r="K348">
        <f>IF(Tabel1[[#This Row],[Soil_Type]]="Sand", 1, 0)</f>
        <v>0</v>
      </c>
      <c r="L348" s="10">
        <f>IF(Tabel1[[#This Row],[WPS_Presence]]="Present", 1, 0)</f>
        <v>0</v>
      </c>
      <c r="M348">
        <f>Tabel1[[#This Row],[Med_Dr '[1878']]]/(SUM(Tabel1[[#This Row],[Pop_Size '[1877']]:[Pop_Size '[1878']]])/2)*1000</f>
        <v>0</v>
      </c>
      <c r="N348">
        <f>SUM(Tabel1[[#This Row],[Cntry_Srgn '[1878']]:[Twn_Srgn '[1878']]])/(SUM(Tabel1[[#This Row],[Pop_Size '[1877']]:[Pop_Size '[1878']]])/2)*1000</f>
        <v>0</v>
      </c>
      <c r="O348">
        <f>Tabel1[[#This Row],[Midw '[1878']]]/(SUM(Tabel1[[#This Row],[Pop_Size '[1877']]:[Pop_Size '[1878']]])/2)*1000</f>
        <v>1.0351966873706004</v>
      </c>
      <c r="P348">
        <f>Tabel1[[#This Row],[Avg_Inf_Vacc '[1877-1879']]]*100</f>
        <v>40.449438202247187</v>
      </c>
      <c r="Q348">
        <f>Tabel1[[#This Row],[Avg_Tdlr_Vacc '[1867-1870']]]*100</f>
        <v>22.875816993464053</v>
      </c>
      <c r="S348">
        <f>'Data Input (1908-1910)'!B348</f>
        <v>10288</v>
      </c>
      <c r="T348" s="10" t="str">
        <f>'Data Input (1908-1910)'!C348</f>
        <v>Limburg</v>
      </c>
      <c r="U348" s="51">
        <f>SUM('Data Input (1908-1910)'!D348:F348)/SUM('Data Input (1908-1910)'!R348:T348)*100</f>
        <v>8.5106382978723403</v>
      </c>
      <c r="V348">
        <f>SUM('Data Input (1908-1910)'!X348:Z348)/SUM('Data Input (1908-1910)'!R348:T348)*100</f>
        <v>0</v>
      </c>
      <c r="W348" s="10">
        <f>SUM('Data Input (1908-1910)'!R348:T348)/3/'Data Input (1908-1910)'!N348*100</f>
        <v>8.5144927536231894</v>
      </c>
      <c r="X348">
        <f>'Data Input (1908-1910)'!AS348/SUM('Data Input (1908-1910)'!L348:M348)*100</f>
        <v>100</v>
      </c>
      <c r="Y348">
        <f>SUM('Data Input (1908-1910)'!AP348:AQ348)/SUM('Data Input (1908-1910)'!L348:M348)*100</f>
        <v>0</v>
      </c>
      <c r="Z348">
        <f>SUM('Data Input (1908-1910)'!AT348:AU348)/SUM('Data Input (1908-1910)'!L348:M348)*100</f>
        <v>0</v>
      </c>
      <c r="AA348" s="10">
        <f>'Data Input (1908-1910)'!BI348*100</f>
        <v>28.525296017222818</v>
      </c>
      <c r="AB348" s="9">
        <f>LN('Data Input (1908-1910)'!G348/('Data Input (1908-1910)'!BP348/100))</f>
        <v>4.5862026411698027</v>
      </c>
      <c r="AC348">
        <f>IF(Tabel3[[#This Row],[Soil_Type]]="SAND",1,0)</f>
        <v>0</v>
      </c>
      <c r="AD348" s="10">
        <f>IF(Tabel3[[#This Row],[WPS_Presence]]="Present",1,0)</f>
        <v>0</v>
      </c>
      <c r="AE348">
        <f>'Data Input (1908-1910)'!AV348/SUM('Data Input (1908-1910)'!L348:M348)*1000</f>
        <v>0</v>
      </c>
      <c r="AF348">
        <f>'Data Input (1908-1910)'!AW348/SUM('Data Input (1908-1910)'!L348:M348)*1000</f>
        <v>0</v>
      </c>
      <c r="AG348">
        <f>'Data Input (1908-1910)'!BE348*100</f>
        <v>58.865248226950364</v>
      </c>
    </row>
    <row r="349" spans="1:33" x14ac:dyDescent="0.25">
      <c r="A349">
        <f>Tabel1[[#This Row],[A_Code]]</f>
        <v>10278</v>
      </c>
      <c r="B349" t="str">
        <f>Tabel1[[#This Row],[Province]]</f>
        <v>Limburg</v>
      </c>
      <c r="C349" s="51">
        <f>SUM(Tabel1[[#This Row],[Inf_Deaths '[1877']]:[Inf_Deaths '[1879']]])/SUM(Tabel1[[#This Row],[Births '[1877']]:[Births '[1879']]])*100</f>
        <v>9.6153846153846168</v>
      </c>
      <c r="D349">
        <f>SUM(Tabel1[[#This Row],[Births '[1877']]:[Births '[1879']]])/3/Tabel1[[#This Row],[F_Aged_15to49 '[1879']]]*100</f>
        <v>15.902140672782874</v>
      </c>
      <c r="E349">
        <f>SUM(Tabel1[[#This Row],[Ilg_Births '[1877']]:[Ilg_Births '[1879']]])/SUM(Tabel1[[#This Row],[Births '[1877']]:[Births '[1879']]])*100</f>
        <v>1.9230769230769231</v>
      </c>
      <c r="F349" s="9">
        <f>SUM(Tabel1[[#This Row],[M_Rom_Cath '[1879']]:[F_Rom_Cath '[1879']]])/Tabel1[[#This Row],[Pop_Size '[1879']]]*100</f>
        <v>100</v>
      </c>
      <c r="G349">
        <f>SUM(Tabel1[[#This Row],[M_Orthx_Prts '[1879']]:[F_Orthx_Prts '[1879']]])/Tabel1[[#This Row],[Pop_Size '[1879']]]*100</f>
        <v>0</v>
      </c>
      <c r="H349">
        <f>SUM(Tabel1[[#This Row],[M_Prt_Jews '[1879']]:[F_NL_Jews '[1879']]])/Tabel1[[#This Row],[Pop_Size '[1879']]]*100</f>
        <v>0</v>
      </c>
      <c r="I349" s="10">
        <f>Tabel1[[#This Row],[F_Lbr_Prtcp '[proxy1909']]]*100</f>
        <v>28.360655737704921</v>
      </c>
      <c r="J349" s="9">
        <f>LN((SUM(Tabel1[[#This Row],[Pop_Size '[1877']]:[Pop_Size '[1878']]])/2)/(Tabel1[[#This Row],[Area_Size '[1879']]]/100))</f>
        <v>4.2909621798305055</v>
      </c>
      <c r="K349">
        <f>IF(Tabel1[[#This Row],[Soil_Type]]="Sand", 1, 0)</f>
        <v>1</v>
      </c>
      <c r="L349" s="10">
        <f>IF(Tabel1[[#This Row],[WPS_Presence]]="Present", 1, 0)</f>
        <v>0</v>
      </c>
      <c r="M349">
        <f>Tabel1[[#This Row],[Med_Dr '[1878']]]/(SUM(Tabel1[[#This Row],[Pop_Size '[1877']]:[Pop_Size '[1878']]])/2)*1000</f>
        <v>0</v>
      </c>
      <c r="N349">
        <f>SUM(Tabel1[[#This Row],[Cntry_Srgn '[1878']]:[Twn_Srgn '[1878']]])/(SUM(Tabel1[[#This Row],[Pop_Size '[1877']]:[Pop_Size '[1878']]])/2)*1000</f>
        <v>0</v>
      </c>
      <c r="O349">
        <f>Tabel1[[#This Row],[Midw '[1878']]]/(SUM(Tabel1[[#This Row],[Pop_Size '[1877']]:[Pop_Size '[1878']]])/2)*1000</f>
        <v>0</v>
      </c>
      <c r="P349">
        <f>Tabel1[[#This Row],[Avg_Inf_Vacc '[1877-1879']]]*100</f>
        <v>11.538461538461538</v>
      </c>
      <c r="Q349">
        <f>Tabel1[[#This Row],[Avg_Tdlr_Vacc '[1867-1870']]]*100</f>
        <v>0</v>
      </c>
      <c r="S349">
        <f>'Data Input (1908-1910)'!B349</f>
        <v>10278</v>
      </c>
      <c r="T349" s="10" t="str">
        <f>'Data Input (1908-1910)'!C349</f>
        <v>Limburg</v>
      </c>
      <c r="U349" s="51">
        <f>SUM('Data Input (1908-1910)'!D349:F349)/SUM('Data Input (1908-1910)'!R349:T349)*100</f>
        <v>13.223140495867769</v>
      </c>
      <c r="V349">
        <f>SUM('Data Input (1908-1910)'!X349:Z349)/SUM('Data Input (1908-1910)'!R349:T349)*100</f>
        <v>1.6528925619834711</v>
      </c>
      <c r="W349" s="10">
        <f>SUM('Data Input (1908-1910)'!R349:T349)/3/'Data Input (1908-1910)'!N349*100</f>
        <v>18.333333333333336</v>
      </c>
      <c r="X349">
        <f>'Data Input (1908-1910)'!AS349/SUM('Data Input (1908-1910)'!L349:M349)*100</f>
        <v>100</v>
      </c>
      <c r="Y349">
        <f>SUM('Data Input (1908-1910)'!AP349:AQ349)/SUM('Data Input (1908-1910)'!L349:M349)*100</f>
        <v>0</v>
      </c>
      <c r="Z349">
        <f>SUM('Data Input (1908-1910)'!AT349:AU349)/SUM('Data Input (1908-1910)'!L349:M349)*100</f>
        <v>0</v>
      </c>
      <c r="AA349" s="10">
        <f>'Data Input (1908-1910)'!BI349*100</f>
        <v>28.360655737704921</v>
      </c>
      <c r="AB349" s="9">
        <f>LN('Data Input (1908-1910)'!G349/('Data Input (1908-1910)'!BP349/100))</f>
        <v>4.4685704521723624</v>
      </c>
      <c r="AC349">
        <f>IF(Tabel3[[#This Row],[Soil_Type]]="SAND",1,0)</f>
        <v>1</v>
      </c>
      <c r="AD349" s="10">
        <f>IF(Tabel3[[#This Row],[WPS_Presence]]="Present",1,0)</f>
        <v>0</v>
      </c>
      <c r="AE349">
        <f>'Data Input (1908-1910)'!AV349/SUM('Data Input (1908-1910)'!L349:M349)*1000</f>
        <v>0</v>
      </c>
      <c r="AF349">
        <f>'Data Input (1908-1910)'!AW349/SUM('Data Input (1908-1910)'!L349:M349)*1000</f>
        <v>0</v>
      </c>
      <c r="AG349">
        <f>'Data Input (1908-1910)'!BE349*100</f>
        <v>2.7548209366391188</v>
      </c>
    </row>
    <row r="350" spans="1:33" x14ac:dyDescent="0.25">
      <c r="A350">
        <f>Tabel1[[#This Row],[A_Code]]</f>
        <v>10137</v>
      </c>
      <c r="B350" t="str">
        <f>Tabel1[[#This Row],[Province]]</f>
        <v>Limburg</v>
      </c>
      <c r="C350" s="51">
        <f>SUM(Tabel1[[#This Row],[Inf_Deaths '[1877']]:[Inf_Deaths '[1879']]])/SUM(Tabel1[[#This Row],[Births '[1877']]:[Births '[1879']]])*100</f>
        <v>13.934426229508196</v>
      </c>
      <c r="D350">
        <f>SUM(Tabel1[[#This Row],[Births '[1877']]:[Births '[1879']]])/3/Tabel1[[#This Row],[F_Aged_15to49 '[1879']]]*100</f>
        <v>17.086834733893557</v>
      </c>
      <c r="E350">
        <f>SUM(Tabel1[[#This Row],[Ilg_Births '[1877']]:[Ilg_Births '[1879']]])/SUM(Tabel1[[#This Row],[Births '[1877']]:[Births '[1879']]])*100</f>
        <v>1.639344262295082</v>
      </c>
      <c r="F350" s="9">
        <f>SUM(Tabel1[[#This Row],[M_Rom_Cath '[1879']]:[F_Rom_Cath '[1879']]])/Tabel1[[#This Row],[Pop_Size '[1879']]]*100</f>
        <v>99.292929292929287</v>
      </c>
      <c r="G350">
        <f>SUM(Tabel1[[#This Row],[M_Orthx_Prts '[1879']]:[F_Orthx_Prts '[1879']]])/Tabel1[[#This Row],[Pop_Size '[1879']]]*100</f>
        <v>0</v>
      </c>
      <c r="H350">
        <f>SUM(Tabel1[[#This Row],[M_Prt_Jews '[1879']]:[F_NL_Jews '[1879']]])/Tabel1[[#This Row],[Pop_Size '[1879']]]*100</f>
        <v>0</v>
      </c>
      <c r="I350" s="10">
        <f>Tabel1[[#This Row],[F_Lbr_Prtcp '[proxy1909']]]*100</f>
        <v>35.625268586162441</v>
      </c>
      <c r="J350" s="9">
        <f>LN((SUM(Tabel1[[#This Row],[Pop_Size '[1877']]:[Pop_Size '[1878']]])/2)/(Tabel1[[#This Row],[Area_Size '[1879']]]/100))</f>
        <v>5.4644781514285876</v>
      </c>
      <c r="K350">
        <f>IF(Tabel1[[#This Row],[Soil_Type]]="Sand", 1, 0)</f>
        <v>0</v>
      </c>
      <c r="L350" s="10">
        <f>IF(Tabel1[[#This Row],[WPS_Presence]]="Present", 1, 0)</f>
        <v>0</v>
      </c>
      <c r="M350">
        <f>Tabel1[[#This Row],[Med_Dr '[1878']]]/(SUM(Tabel1[[#This Row],[Pop_Size '[1877']]:[Pop_Size '[1878']]])/2)*1000</f>
        <v>0</v>
      </c>
      <c r="N350">
        <f>SUM(Tabel1[[#This Row],[Cntry_Srgn '[1878']]:[Twn_Srgn '[1878']]])/(SUM(Tabel1[[#This Row],[Pop_Size '[1877']]:[Pop_Size '[1878']]])/2)*1000</f>
        <v>0</v>
      </c>
      <c r="O350">
        <f>Tabel1[[#This Row],[Midw '[1878']]]/(SUM(Tabel1[[#This Row],[Pop_Size '[1877']]:[Pop_Size '[1878']]])/2)*1000</f>
        <v>1.0582010582010584</v>
      </c>
      <c r="P350">
        <f>Tabel1[[#This Row],[Avg_Inf_Vacc '[1877-1879']]]*100</f>
        <v>6.557377049180328</v>
      </c>
      <c r="Q350">
        <f>Tabel1[[#This Row],[Avg_Tdlr_Vacc '[1867-1870']]]*100</f>
        <v>6.8359375</v>
      </c>
      <c r="S350">
        <f>'Data Input (1908-1910)'!B350</f>
        <v>10137</v>
      </c>
      <c r="T350" s="10" t="str">
        <f>'Data Input (1908-1910)'!C350</f>
        <v>Limburg</v>
      </c>
      <c r="U350" s="51">
        <f>SUM('Data Input (1908-1910)'!D350:F350)/SUM('Data Input (1908-1910)'!R350:T350)*100</f>
        <v>8.4269662921348321</v>
      </c>
      <c r="V350">
        <f>SUM('Data Input (1908-1910)'!X350:Z350)/SUM('Data Input (1908-1910)'!R350:T350)*100</f>
        <v>0.5617977528089888</v>
      </c>
      <c r="W350" s="10">
        <f>SUM('Data Input (1908-1910)'!R350:T350)/3/'Data Input (1908-1910)'!N350*100</f>
        <v>11.237373737373737</v>
      </c>
      <c r="X350">
        <f>'Data Input (1908-1910)'!AS350/SUM('Data Input (1908-1910)'!L350:M350)*100</f>
        <v>92.517006802721085</v>
      </c>
      <c r="Y350">
        <f>SUM('Data Input (1908-1910)'!AP350:AQ350)/SUM('Data Input (1908-1910)'!L350:M350)*100</f>
        <v>0.3887269193391642</v>
      </c>
      <c r="Z350">
        <f>SUM('Data Input (1908-1910)'!AT350:AU350)/SUM('Data Input (1908-1910)'!L350:M350)*100</f>
        <v>0.97181729834791064</v>
      </c>
      <c r="AA350" s="10">
        <f>'Data Input (1908-1910)'!BI350*100</f>
        <v>35.625268586162441</v>
      </c>
      <c r="AB350" s="9">
        <f>LN('Data Input (1908-1910)'!G350/('Data Input (1908-1910)'!BP350/100))</f>
        <v>6.2558173581677465</v>
      </c>
      <c r="AC350">
        <f>IF(Tabel3[[#This Row],[Soil_Type]]="SAND",1,0)</f>
        <v>0</v>
      </c>
      <c r="AD350" s="10">
        <f>IF(Tabel3[[#This Row],[WPS_Presence]]="Present",1,0)</f>
        <v>1</v>
      </c>
      <c r="AE350">
        <f>'Data Input (1908-1910)'!AV350/SUM('Data Input (1908-1910)'!L350:M350)*1000</f>
        <v>0</v>
      </c>
      <c r="AF350">
        <f>'Data Input (1908-1910)'!AW350/SUM('Data Input (1908-1910)'!L350:M350)*1000</f>
        <v>0</v>
      </c>
      <c r="AG350">
        <f>'Data Input (1908-1910)'!BE350*100</f>
        <v>0</v>
      </c>
    </row>
    <row r="351" spans="1:33" x14ac:dyDescent="0.25">
      <c r="A351">
        <f>Tabel1[[#This Row],[A_Code]]</f>
        <v>11230</v>
      </c>
      <c r="B351" t="str">
        <f>Tabel1[[#This Row],[Province]]</f>
        <v>Limburg</v>
      </c>
      <c r="C351" s="51">
        <f>SUM(Tabel1[[#This Row],[Inf_Deaths '[1877']]:[Inf_Deaths '[1879']]])/SUM(Tabel1[[#This Row],[Births '[1877']]:[Births '[1879']]])*100</f>
        <v>19.631901840490798</v>
      </c>
      <c r="D351">
        <f>SUM(Tabel1[[#This Row],[Births '[1877']]:[Births '[1879']]])/3/Tabel1[[#This Row],[F_Aged_15to49 '[1879']]]*100</f>
        <v>13.459950454170109</v>
      </c>
      <c r="E351">
        <f>SUM(Tabel1[[#This Row],[Ilg_Births '[1877']]:[Ilg_Births '[1879']]])/SUM(Tabel1[[#This Row],[Births '[1877']]:[Births '[1879']]])*100</f>
        <v>2.2494887525562373</v>
      </c>
      <c r="F351" s="9">
        <f>SUM(Tabel1[[#This Row],[M_Rom_Cath '[1879']]:[F_Rom_Cath '[1879']]])/Tabel1[[#This Row],[Pop_Size '[1879']]]*100</f>
        <v>94.903959231673852</v>
      </c>
      <c r="G351">
        <f>SUM(Tabel1[[#This Row],[M_Orthx_Prts '[1879']]:[F_Orthx_Prts '[1879']]])/Tabel1[[#This Row],[Pop_Size '[1879']]]*100</f>
        <v>0</v>
      </c>
      <c r="H351">
        <f>SUM(Tabel1[[#This Row],[M_Prt_Jews '[1879']]:[F_NL_Jews '[1879']]])/Tabel1[[#This Row],[Pop_Size '[1879']]]*100</f>
        <v>3.9984319874558998</v>
      </c>
      <c r="I351" s="10">
        <f>Tabel1[[#This Row],[F_Lbr_Prtcp '[proxy1909']]]*100</f>
        <v>35.711531045121482</v>
      </c>
      <c r="J351" s="9">
        <f>LN((SUM(Tabel1[[#This Row],[Pop_Size '[1877']]:[Pop_Size '[1878']]])/2)/(Tabel1[[#This Row],[Area_Size '[1879']]]/100))</f>
        <v>5.5598861092857961</v>
      </c>
      <c r="K351">
        <f>IF(Tabel1[[#This Row],[Soil_Type]]="Sand", 1, 0)</f>
        <v>0</v>
      </c>
      <c r="L351" s="10">
        <f>IF(Tabel1[[#This Row],[WPS_Presence]]="Present", 1, 0)</f>
        <v>0</v>
      </c>
      <c r="M351">
        <f>Tabel1[[#This Row],[Med_Dr '[1878']]]/(SUM(Tabel1[[#This Row],[Pop_Size '[1877']]:[Pop_Size '[1878']]])/2)*1000</f>
        <v>0.19630938358853553</v>
      </c>
      <c r="N351">
        <f>SUM(Tabel1[[#This Row],[Cntry_Srgn '[1878']]:[Twn_Srgn '[1878']]])/(SUM(Tabel1[[#This Row],[Pop_Size '[1877']]:[Pop_Size '[1878']]])/2)*1000</f>
        <v>0.19630938358853553</v>
      </c>
      <c r="O351">
        <f>Tabel1[[#This Row],[Midw '[1878']]]/(SUM(Tabel1[[#This Row],[Pop_Size '[1877']]:[Pop_Size '[1878']]])/2)*1000</f>
        <v>0.39261876717707106</v>
      </c>
      <c r="P351">
        <f>Tabel1[[#This Row],[Avg_Inf_Vacc '[1877-1879']]]*100</f>
        <v>20.245398773006134</v>
      </c>
      <c r="Q351">
        <f>Tabel1[[#This Row],[Avg_Tdlr_Vacc '[1867-1870']]]*100</f>
        <v>17.066854990583806</v>
      </c>
      <c r="S351">
        <f>'Data Input (1908-1910)'!B351</f>
        <v>11230</v>
      </c>
      <c r="T351" s="10" t="str">
        <f>'Data Input (1908-1910)'!C351</f>
        <v>Limburg</v>
      </c>
      <c r="U351" s="51">
        <f>SUM('Data Input (1908-1910)'!D351:F351)/SUM('Data Input (1908-1910)'!R351:T351)*100</f>
        <v>21.11888111888112</v>
      </c>
      <c r="V351">
        <f>SUM('Data Input (1908-1910)'!X351:Z351)/SUM('Data Input (1908-1910)'!R351:T351)*100</f>
        <v>2.2377622377622379</v>
      </c>
      <c r="W351" s="10">
        <f>SUM('Data Input (1908-1910)'!R351:T351)/3/'Data Input (1908-1910)'!N351*100</f>
        <v>14.479546375050628</v>
      </c>
      <c r="X351">
        <f>'Data Input (1908-1910)'!AS351/SUM('Data Input (1908-1910)'!L351:M351)*100</f>
        <v>95.619834710743802</v>
      </c>
      <c r="Y351">
        <f>SUM('Data Input (1908-1910)'!AP351:AQ351)/SUM('Data Input (1908-1910)'!L351:M351)*100</f>
        <v>0.4269972451790634</v>
      </c>
      <c r="Z351">
        <f>SUM('Data Input (1908-1910)'!AT351:AU351)/SUM('Data Input (1908-1910)'!L351:M351)*100</f>
        <v>1.9283746556473829</v>
      </c>
      <c r="AA351" s="10">
        <f>'Data Input (1908-1910)'!BI351*100</f>
        <v>35.711531045121482</v>
      </c>
      <c r="AB351" s="9">
        <f>LN('Data Input (1908-1910)'!G351/('Data Input (1908-1910)'!BP351/100))</f>
        <v>5.9524427136000249</v>
      </c>
      <c r="AC351">
        <f>IF(Tabel3[[#This Row],[Soil_Type]]="SAND",1,0)</f>
        <v>0</v>
      </c>
      <c r="AD351" s="10">
        <f>IF(Tabel3[[#This Row],[WPS_Presence]]="Present",1,0)</f>
        <v>0</v>
      </c>
      <c r="AE351">
        <f>'Data Input (1908-1910)'!AV351/SUM('Data Input (1908-1910)'!L351:M351)*1000</f>
        <v>0.2754820936639118</v>
      </c>
      <c r="AF351">
        <f>'Data Input (1908-1910)'!AW351/SUM('Data Input (1908-1910)'!L351:M351)*1000</f>
        <v>4.1322314049586781</v>
      </c>
      <c r="AG351">
        <f>'Data Input (1908-1910)'!BE351*100</f>
        <v>2.4242424242424243</v>
      </c>
    </row>
    <row r="352" spans="1:33" x14ac:dyDescent="0.25">
      <c r="A352">
        <f>Tabel1[[#This Row],[A_Code]]</f>
        <v>11274</v>
      </c>
      <c r="B352" t="str">
        <f>Tabel1[[#This Row],[Province]]</f>
        <v>Limburg</v>
      </c>
      <c r="C352" s="51">
        <f>SUM(Tabel1[[#This Row],[Inf_Deaths '[1877']]:[Inf_Deaths '[1879']]])/SUM(Tabel1[[#This Row],[Births '[1877']]:[Births '[1879']]])*100</f>
        <v>12.903225806451612</v>
      </c>
      <c r="D352">
        <f>SUM(Tabel1[[#This Row],[Births '[1877']]:[Births '[1879']]])/3/Tabel1[[#This Row],[F_Aged_15to49 '[1879']]]*100</f>
        <v>20.462046204620464</v>
      </c>
      <c r="E352">
        <f>SUM(Tabel1[[#This Row],[Ilg_Births '[1877']]:[Ilg_Births '[1879']]])/SUM(Tabel1[[#This Row],[Births '[1877']]:[Births '[1879']]])*100</f>
        <v>0</v>
      </c>
      <c r="F352" s="9">
        <f>SUM(Tabel1[[#This Row],[M_Rom_Cath '[1879']]:[F_Rom_Cath '[1879']]])/Tabel1[[#This Row],[Pop_Size '[1879']]]*100</f>
        <v>99.811676082862519</v>
      </c>
      <c r="G352">
        <f>SUM(Tabel1[[#This Row],[M_Orthx_Prts '[1879']]:[F_Orthx_Prts '[1879']]])/Tabel1[[#This Row],[Pop_Size '[1879']]]*100</f>
        <v>0</v>
      </c>
      <c r="H352">
        <f>SUM(Tabel1[[#This Row],[M_Prt_Jews '[1879']]:[F_NL_Jews '[1879']]])/Tabel1[[#This Row],[Pop_Size '[1879']]]*100</f>
        <v>0</v>
      </c>
      <c r="I352" s="10">
        <f>Tabel1[[#This Row],[F_Lbr_Prtcp '[proxy1909']]]*100</f>
        <v>23.481781376518217</v>
      </c>
      <c r="J352" s="9">
        <f>LN((SUM(Tabel1[[#This Row],[Pop_Size '[1877']]:[Pop_Size '[1878']]])/2)/(Tabel1[[#This Row],[Area_Size '[1879']]]/100))</f>
        <v>4.4158348539149186</v>
      </c>
      <c r="K352">
        <f>IF(Tabel1[[#This Row],[Soil_Type]]="Sand", 1, 0)</f>
        <v>0</v>
      </c>
      <c r="L352" s="10">
        <f>IF(Tabel1[[#This Row],[WPS_Presence]]="Present", 1, 0)</f>
        <v>0</v>
      </c>
      <c r="M352">
        <f>Tabel1[[#This Row],[Med_Dr '[1878']]]/(SUM(Tabel1[[#This Row],[Pop_Size '[1877']]:[Pop_Size '[1878']]])/2)*1000</f>
        <v>0</v>
      </c>
      <c r="N352">
        <f>SUM(Tabel1[[#This Row],[Cntry_Srgn '[1878']]:[Twn_Srgn '[1878']]])/(SUM(Tabel1[[#This Row],[Pop_Size '[1877']]:[Pop_Size '[1878']]])/2)*1000</f>
        <v>0</v>
      </c>
      <c r="O352">
        <f>Tabel1[[#This Row],[Midw '[1878']]]/(SUM(Tabel1[[#This Row],[Pop_Size '[1877']]:[Pop_Size '[1878']]])/2)*1000</f>
        <v>1.6708437761069339</v>
      </c>
      <c r="P352">
        <f>Tabel1[[#This Row],[Avg_Inf_Vacc '[1877-1879']]]*100</f>
        <v>7.2580645161290311</v>
      </c>
      <c r="Q352">
        <f>Tabel1[[#This Row],[Avg_Tdlr_Vacc '[1867-1870']]]*100</f>
        <v>0</v>
      </c>
      <c r="S352">
        <f>'Data Input (1908-1910)'!B352</f>
        <v>11274</v>
      </c>
      <c r="T352" s="10" t="str">
        <f>'Data Input (1908-1910)'!C352</f>
        <v>Limburg</v>
      </c>
      <c r="U352" s="51">
        <f>SUM('Data Input (1908-1910)'!D352:F352)/SUM('Data Input (1908-1910)'!R352:T352)*100</f>
        <v>10</v>
      </c>
      <c r="V352">
        <f>SUM('Data Input (1908-1910)'!X352:Z352)/SUM('Data Input (1908-1910)'!R352:T352)*100</f>
        <v>4</v>
      </c>
      <c r="W352" s="10">
        <f>SUM('Data Input (1908-1910)'!R352:T352)/3/'Data Input (1908-1910)'!N352*100</f>
        <v>12.72264631043257</v>
      </c>
      <c r="X352">
        <f>'Data Input (1908-1910)'!AS352/SUM('Data Input (1908-1910)'!L352:M352)*100</f>
        <v>99.823008849557525</v>
      </c>
      <c r="Y352">
        <f>SUM('Data Input (1908-1910)'!AP352:AQ352)/SUM('Data Input (1908-1910)'!L352:M352)*100</f>
        <v>0.17699115044247787</v>
      </c>
      <c r="Z352">
        <f>SUM('Data Input (1908-1910)'!AT352:AU352)/SUM('Data Input (1908-1910)'!L352:M352)*100</f>
        <v>0</v>
      </c>
      <c r="AA352" s="10">
        <f>'Data Input (1908-1910)'!BI352*100</f>
        <v>23.481781376518217</v>
      </c>
      <c r="AB352" s="9">
        <f>LN('Data Input (1908-1910)'!G352/('Data Input (1908-1910)'!BP352/100))</f>
        <v>4.4149990828675225</v>
      </c>
      <c r="AC352">
        <f>IF(Tabel3[[#This Row],[Soil_Type]]="SAND",1,0)</f>
        <v>0</v>
      </c>
      <c r="AD352" s="10">
        <f>IF(Tabel3[[#This Row],[WPS_Presence]]="Present",1,0)</f>
        <v>0</v>
      </c>
      <c r="AE352">
        <f>'Data Input (1908-1910)'!AV352/SUM('Data Input (1908-1910)'!L352:M352)*1000</f>
        <v>0</v>
      </c>
      <c r="AF352">
        <f>'Data Input (1908-1910)'!AW352/SUM('Data Input (1908-1910)'!L352:M352)*1000</f>
        <v>0</v>
      </c>
      <c r="AG352">
        <f>'Data Input (1908-1910)'!BE352*100</f>
        <v>4.666666666666667</v>
      </c>
    </row>
    <row r="353" spans="1:33" x14ac:dyDescent="0.25">
      <c r="A353">
        <f>Tabel1[[#This Row],[A_Code]]</f>
        <v>10552</v>
      </c>
      <c r="B353" t="str">
        <f>Tabel1[[#This Row],[Province]]</f>
        <v>Limburg</v>
      </c>
      <c r="C353" s="51">
        <f>SUM(Tabel1[[#This Row],[Inf_Deaths '[1877']]:[Inf_Deaths '[1879']]])/SUM(Tabel1[[#This Row],[Births '[1877']]:[Births '[1879']]])*100</f>
        <v>16.666666666666664</v>
      </c>
      <c r="D353">
        <f>SUM(Tabel1[[#This Row],[Births '[1877']]:[Births '[1879']]])/3/Tabel1[[#This Row],[F_Aged_15to49 '[1879']]]*100</f>
        <v>15.384615384615385</v>
      </c>
      <c r="E353">
        <f>SUM(Tabel1[[#This Row],[Ilg_Births '[1877']]:[Ilg_Births '[1879']]])/SUM(Tabel1[[#This Row],[Births '[1877']]:[Births '[1879']]])*100</f>
        <v>0</v>
      </c>
      <c r="F353" s="9">
        <f>SUM(Tabel1[[#This Row],[M_Rom_Cath '[1879']]:[F_Rom_Cath '[1879']]])/Tabel1[[#This Row],[Pop_Size '[1879']]]*100</f>
        <v>100</v>
      </c>
      <c r="G353">
        <f>SUM(Tabel1[[#This Row],[M_Orthx_Prts '[1879']]:[F_Orthx_Prts '[1879']]])/Tabel1[[#This Row],[Pop_Size '[1879']]]*100</f>
        <v>0</v>
      </c>
      <c r="H353">
        <f>SUM(Tabel1[[#This Row],[M_Prt_Jews '[1879']]:[F_NL_Jews '[1879']]])/Tabel1[[#This Row],[Pop_Size '[1879']]]*100</f>
        <v>0</v>
      </c>
      <c r="I353" s="10">
        <f>Tabel1[[#This Row],[F_Lbr_Prtcp '[proxy1909']]]*100</f>
        <v>31.325301204819279</v>
      </c>
      <c r="J353" s="9">
        <f>LN((SUM(Tabel1[[#This Row],[Pop_Size '[1877']]:[Pop_Size '[1878']]])/2)/(Tabel1[[#This Row],[Area_Size '[1879']]]/100))</f>
        <v>4.7538278180735931</v>
      </c>
      <c r="K353">
        <f>IF(Tabel1[[#This Row],[Soil_Type]]="Sand", 1, 0)</f>
        <v>0</v>
      </c>
      <c r="L353" s="10">
        <f>IF(Tabel1[[#This Row],[WPS_Presence]]="Present", 1, 0)</f>
        <v>0</v>
      </c>
      <c r="M353">
        <f>Tabel1[[#This Row],[Med_Dr '[1878']]]/(SUM(Tabel1[[#This Row],[Pop_Size '[1877']]:[Pop_Size '[1878']]])/2)*1000</f>
        <v>0</v>
      </c>
      <c r="N353">
        <f>SUM(Tabel1[[#This Row],[Cntry_Srgn '[1878']]:[Twn_Srgn '[1878']]])/(SUM(Tabel1[[#This Row],[Pop_Size '[1877']]:[Pop_Size '[1878']]])/2)*1000</f>
        <v>0</v>
      </c>
      <c r="O353">
        <f>Tabel1[[#This Row],[Midw '[1878']]]/(SUM(Tabel1[[#This Row],[Pop_Size '[1877']]:[Pop_Size '[1878']]])/2)*1000</f>
        <v>0</v>
      </c>
      <c r="P353">
        <f>Tabel1[[#This Row],[Avg_Inf_Vacc '[1877-1879']]]*100</f>
        <v>41.666666666666671</v>
      </c>
      <c r="Q353">
        <f>Tabel1[[#This Row],[Avg_Tdlr_Vacc '[1867-1870']]]*100</f>
        <v>5.1369863013698636</v>
      </c>
      <c r="S353">
        <f>'Data Input (1908-1910)'!B353</f>
        <v>10552</v>
      </c>
      <c r="T353" s="10" t="str">
        <f>'Data Input (1908-1910)'!C353</f>
        <v>Limburg</v>
      </c>
      <c r="U353" s="51">
        <f>SUM('Data Input (1908-1910)'!D353:F353)/SUM('Data Input (1908-1910)'!R353:T353)*100</f>
        <v>17.5</v>
      </c>
      <c r="V353">
        <f>SUM('Data Input (1908-1910)'!X353:Z353)/SUM('Data Input (1908-1910)'!R353:T353)*100</f>
        <v>1.25</v>
      </c>
      <c r="W353" s="10">
        <f>SUM('Data Input (1908-1910)'!R353:T353)/3/'Data Input (1908-1910)'!N353*100</f>
        <v>18.140589569160998</v>
      </c>
      <c r="X353">
        <f>'Data Input (1908-1910)'!AS353/SUM('Data Input (1908-1910)'!L353:M353)*100</f>
        <v>100</v>
      </c>
      <c r="Y353">
        <f>SUM('Data Input (1908-1910)'!AP353:AQ353)/SUM('Data Input (1908-1910)'!L353:M353)*100</f>
        <v>0</v>
      </c>
      <c r="Z353">
        <f>SUM('Data Input (1908-1910)'!AT353:AU353)/SUM('Data Input (1908-1910)'!L353:M353)*100</f>
        <v>0</v>
      </c>
      <c r="AA353" s="10">
        <f>'Data Input (1908-1910)'!BI353*100</f>
        <v>31.325301204819279</v>
      </c>
      <c r="AB353" s="9">
        <f>LN('Data Input (1908-1910)'!G353/('Data Input (1908-1910)'!BP353/100))</f>
        <v>4.8601357520874595</v>
      </c>
      <c r="AC353">
        <f>IF(Tabel3[[#This Row],[Soil_Type]]="SAND",1,0)</f>
        <v>0</v>
      </c>
      <c r="AD353" s="10">
        <f>IF(Tabel3[[#This Row],[WPS_Presence]]="Present",1,0)</f>
        <v>0</v>
      </c>
      <c r="AE353">
        <f>'Data Input (1908-1910)'!AV353/SUM('Data Input (1908-1910)'!L353:M353)*1000</f>
        <v>0</v>
      </c>
      <c r="AF353">
        <f>'Data Input (1908-1910)'!AW353/SUM('Data Input (1908-1910)'!L353:M353)*1000</f>
        <v>0</v>
      </c>
      <c r="AG353">
        <f>'Data Input (1908-1910)'!BE353*100</f>
        <v>4.166666666666667</v>
      </c>
    </row>
    <row r="354" spans="1:33" x14ac:dyDescent="0.25">
      <c r="A354">
        <f>Tabel1[[#This Row],[A_Code]]</f>
        <v>11319</v>
      </c>
      <c r="B354" t="str">
        <f>Tabel1[[#This Row],[Province]]</f>
        <v>Limburg</v>
      </c>
      <c r="C354" s="51">
        <f>SUM(Tabel1[[#This Row],[Inf_Deaths '[1877']]:[Inf_Deaths '[1879']]])/SUM(Tabel1[[#This Row],[Births '[1877']]:[Births '[1879']]])*100</f>
        <v>10.989010989010989</v>
      </c>
      <c r="D354">
        <f>SUM(Tabel1[[#This Row],[Births '[1877']]:[Births '[1879']]])/3/Tabel1[[#This Row],[F_Aged_15to49 '[1879']]]*100</f>
        <v>16.007036059806506</v>
      </c>
      <c r="E354">
        <f>SUM(Tabel1[[#This Row],[Ilg_Births '[1877']]:[Ilg_Births '[1879']]])/SUM(Tabel1[[#This Row],[Births '[1877']]:[Births '[1879']]])*100</f>
        <v>0.5494505494505495</v>
      </c>
      <c r="F354" s="9">
        <f>SUM(Tabel1[[#This Row],[M_Rom_Cath '[1879']]:[F_Rom_Cath '[1879']]])/Tabel1[[#This Row],[Pop_Size '[1879']]]*100</f>
        <v>99.095744680851055</v>
      </c>
      <c r="G354">
        <f>SUM(Tabel1[[#This Row],[M_Orthx_Prts '[1879']]:[F_Orthx_Prts '[1879']]])/Tabel1[[#This Row],[Pop_Size '[1879']]]*100</f>
        <v>0</v>
      </c>
      <c r="H354">
        <f>SUM(Tabel1[[#This Row],[M_Prt_Jews '[1879']]:[F_NL_Jews '[1879']]])/Tabel1[[#This Row],[Pop_Size '[1879']]]*100</f>
        <v>0</v>
      </c>
      <c r="I354" s="10">
        <f>Tabel1[[#This Row],[F_Lbr_Prtcp '[proxy1909']]]*100</f>
        <v>41.900937081659976</v>
      </c>
      <c r="J354" s="9">
        <f>LN((SUM(Tabel1[[#This Row],[Pop_Size '[1877']]:[Pop_Size '[1878']]])/2)/(Tabel1[[#This Row],[Area_Size '[1879']]]/100))</f>
        <v>5.2576634533795517</v>
      </c>
      <c r="K354">
        <f>IF(Tabel1[[#This Row],[Soil_Type]]="Sand", 1, 0)</f>
        <v>0</v>
      </c>
      <c r="L354" s="10">
        <f>IF(Tabel1[[#This Row],[WPS_Presence]]="Present", 1, 0)</f>
        <v>0</v>
      </c>
      <c r="M354">
        <f>Tabel1[[#This Row],[Med_Dr '[1878']]]/(SUM(Tabel1[[#This Row],[Pop_Size '[1877']]:[Pop_Size '[1878']]])/2)*1000</f>
        <v>0</v>
      </c>
      <c r="N354">
        <f>SUM(Tabel1[[#This Row],[Cntry_Srgn '[1878']]:[Twn_Srgn '[1878']]])/(SUM(Tabel1[[#This Row],[Pop_Size '[1877']]:[Pop_Size '[1878']]])/2)*1000</f>
        <v>0</v>
      </c>
      <c r="O354">
        <f>Tabel1[[#This Row],[Midw '[1878']]]/(SUM(Tabel1[[#This Row],[Pop_Size '[1877']]:[Pop_Size '[1878']]])/2)*1000</f>
        <v>0.52521008403361347</v>
      </c>
      <c r="P354">
        <f>Tabel1[[#This Row],[Avg_Inf_Vacc '[1877-1879']]]*100</f>
        <v>23.076923076923077</v>
      </c>
      <c r="Q354">
        <f>Tabel1[[#This Row],[Avg_Tdlr_Vacc '[1867-1870']]]*100</f>
        <v>3.1614785992217898</v>
      </c>
      <c r="S354">
        <f>'Data Input (1908-1910)'!B354</f>
        <v>11319</v>
      </c>
      <c r="T354" s="10" t="str">
        <f>'Data Input (1908-1910)'!C354</f>
        <v>Limburg</v>
      </c>
      <c r="U354" s="51">
        <f>SUM('Data Input (1908-1910)'!D354:F354)/SUM('Data Input (1908-1910)'!R354:T354)*100</f>
        <v>21.721311475409834</v>
      </c>
      <c r="V354">
        <f>SUM('Data Input (1908-1910)'!X354:Z354)/SUM('Data Input (1908-1910)'!R354:T354)*100</f>
        <v>2.0491803278688523</v>
      </c>
      <c r="W354" s="10">
        <f>SUM('Data Input (1908-1910)'!R354:T354)/3/'Data Input (1908-1910)'!N354*100</f>
        <v>17.491039426523297</v>
      </c>
      <c r="X354">
        <f>'Data Input (1908-1910)'!AS354/SUM('Data Input (1908-1910)'!L354:M354)*100</f>
        <v>98.917456021650878</v>
      </c>
      <c r="Y354">
        <f>SUM('Data Input (1908-1910)'!AP354:AQ354)/SUM('Data Input (1908-1910)'!L354:M354)*100</f>
        <v>0</v>
      </c>
      <c r="Z354">
        <f>SUM('Data Input (1908-1910)'!AT354:AU354)/SUM('Data Input (1908-1910)'!L354:M354)*100</f>
        <v>0</v>
      </c>
      <c r="AA354" s="10">
        <f>'Data Input (1908-1910)'!BI354*100</f>
        <v>41.900937081659976</v>
      </c>
      <c r="AB354" s="9">
        <f>LN('Data Input (1908-1910)'!G354/('Data Input (1908-1910)'!BP354/100))</f>
        <v>5.4139127698637308</v>
      </c>
      <c r="AC354">
        <f>IF(Tabel3[[#This Row],[Soil_Type]]="SAND",1,0)</f>
        <v>0</v>
      </c>
      <c r="AD354" s="10">
        <f>IF(Tabel3[[#This Row],[WPS_Presence]]="Present",1,0)</f>
        <v>0</v>
      </c>
      <c r="AE354">
        <f>'Data Input (1908-1910)'!AV354/SUM('Data Input (1908-1910)'!L354:M354)*1000</f>
        <v>0</v>
      </c>
      <c r="AF354">
        <f>'Data Input (1908-1910)'!AW354/SUM('Data Input (1908-1910)'!L354:M354)*1000</f>
        <v>1.8042399639152007</v>
      </c>
      <c r="AG354">
        <f>'Data Input (1908-1910)'!BE354*100</f>
        <v>1.3661202185792352</v>
      </c>
    </row>
    <row r="355" spans="1:33" x14ac:dyDescent="0.25">
      <c r="A355">
        <f>Tabel1[[#This Row],[A_Code]]</f>
        <v>11203</v>
      </c>
      <c r="B355" t="str">
        <f>Tabel1[[#This Row],[Province]]</f>
        <v>Limburg</v>
      </c>
      <c r="C355" s="51">
        <f>SUM(Tabel1[[#This Row],[Inf_Deaths '[1877']]:[Inf_Deaths '[1879']]])/SUM(Tabel1[[#This Row],[Births '[1877']]:[Births '[1879']]])*100</f>
        <v>10.75268817204301</v>
      </c>
      <c r="D355">
        <f>SUM(Tabel1[[#This Row],[Births '[1877']]:[Births '[1879']]])/3/Tabel1[[#This Row],[F_Aged_15to49 '[1879']]]*100</f>
        <v>14.832535885167463</v>
      </c>
      <c r="E355">
        <f>SUM(Tabel1[[#This Row],[Ilg_Births '[1877']]:[Ilg_Births '[1879']]])/SUM(Tabel1[[#This Row],[Births '[1877']]:[Births '[1879']]])*100</f>
        <v>2.1505376344086025</v>
      </c>
      <c r="F355" s="9">
        <f>SUM(Tabel1[[#This Row],[M_Rom_Cath '[1879']]:[F_Rom_Cath '[1879']]])/Tabel1[[#This Row],[Pop_Size '[1879']]]*100</f>
        <v>97.353497164461245</v>
      </c>
      <c r="G355">
        <f>SUM(Tabel1[[#This Row],[M_Orthx_Prts '[1879']]:[F_Orthx_Prts '[1879']]])/Tabel1[[#This Row],[Pop_Size '[1879']]]*100</f>
        <v>0</v>
      </c>
      <c r="H355">
        <f>SUM(Tabel1[[#This Row],[M_Prt_Jews '[1879']]:[F_NL_Jews '[1879']]])/Tabel1[[#This Row],[Pop_Size '[1879']]]*100</f>
        <v>0</v>
      </c>
      <c r="I355" s="10">
        <f>Tabel1[[#This Row],[F_Lbr_Prtcp '[proxy1909']]]*100</f>
        <v>39.357429718875501</v>
      </c>
      <c r="J355" s="9">
        <f>LN((SUM(Tabel1[[#This Row],[Pop_Size '[1877']]:[Pop_Size '[1878']]])/2)/(Tabel1[[#This Row],[Area_Size '[1879']]]/100))</f>
        <v>5.2852085646002562</v>
      </c>
      <c r="K355">
        <f>IF(Tabel1[[#This Row],[Soil_Type]]="Sand", 1, 0)</f>
        <v>0</v>
      </c>
      <c r="L355" s="10">
        <f>IF(Tabel1[[#This Row],[WPS_Presence]]="Present", 1, 0)</f>
        <v>0</v>
      </c>
      <c r="M355">
        <f>Tabel1[[#This Row],[Med_Dr '[1878']]]/(SUM(Tabel1[[#This Row],[Pop_Size '[1877']]:[Pop_Size '[1878']]])/2)*1000</f>
        <v>0</v>
      </c>
      <c r="N355">
        <f>SUM(Tabel1[[#This Row],[Cntry_Srgn '[1878']]:[Twn_Srgn '[1878']]])/(SUM(Tabel1[[#This Row],[Pop_Size '[1877']]:[Pop_Size '[1878']]])/2)*1000</f>
        <v>0</v>
      </c>
      <c r="O355">
        <f>Tabel1[[#This Row],[Midw '[1878']]]/(SUM(Tabel1[[#This Row],[Pop_Size '[1877']]:[Pop_Size '[1878']]])/2)*1000</f>
        <v>0.94250706880301605</v>
      </c>
      <c r="P355">
        <f>Tabel1[[#This Row],[Avg_Inf_Vacc '[1877-1879']]]*100</f>
        <v>63.44086021505376</v>
      </c>
      <c r="Q355">
        <f>Tabel1[[#This Row],[Avg_Tdlr_Vacc '[1867-1870']]]*100</f>
        <v>22.222222222222221</v>
      </c>
      <c r="S355">
        <f>'Data Input (1908-1910)'!B355</f>
        <v>11203</v>
      </c>
      <c r="T355" s="10" t="str">
        <f>'Data Input (1908-1910)'!C355</f>
        <v>Limburg</v>
      </c>
      <c r="U355" s="51">
        <f>SUM('Data Input (1908-1910)'!D355:F355)/SUM('Data Input (1908-1910)'!R355:T355)*100</f>
        <v>18.947368421052634</v>
      </c>
      <c r="V355">
        <f>SUM('Data Input (1908-1910)'!X355:Z355)/SUM('Data Input (1908-1910)'!R355:T355)*100</f>
        <v>1.0526315789473684</v>
      </c>
      <c r="W355" s="10">
        <f>SUM('Data Input (1908-1910)'!R355:T355)/3/'Data Input (1908-1910)'!N355*100</f>
        <v>15.297906602254429</v>
      </c>
      <c r="X355">
        <f>'Data Input (1908-1910)'!AS355/SUM('Data Input (1908-1910)'!L355:M355)*100</f>
        <v>98.039215686274503</v>
      </c>
      <c r="Y355">
        <f>SUM('Data Input (1908-1910)'!AP355:AQ355)/SUM('Data Input (1908-1910)'!L355:M355)*100</f>
        <v>0</v>
      </c>
      <c r="Z355">
        <f>SUM('Data Input (1908-1910)'!AT355:AU355)/SUM('Data Input (1908-1910)'!L355:M355)*100</f>
        <v>0</v>
      </c>
      <c r="AA355" s="10">
        <f>'Data Input (1908-1910)'!BI355*100</f>
        <v>39.357429718875501</v>
      </c>
      <c r="AB355" s="9">
        <f>LN('Data Input (1908-1910)'!G355/('Data Input (1908-1910)'!BP355/100))</f>
        <v>5.2861506277881576</v>
      </c>
      <c r="AC355">
        <f>IF(Tabel3[[#This Row],[Soil_Type]]="SAND",1,0)</f>
        <v>0</v>
      </c>
      <c r="AD355" s="10">
        <f>IF(Tabel3[[#This Row],[WPS_Presence]]="Present",1,0)</f>
        <v>0</v>
      </c>
      <c r="AE355">
        <f>'Data Input (1908-1910)'!AV355/SUM('Data Input (1908-1910)'!L355:M355)*1000</f>
        <v>0</v>
      </c>
      <c r="AF355">
        <f>'Data Input (1908-1910)'!AW355/SUM('Data Input (1908-1910)'!L355:M355)*1000</f>
        <v>0</v>
      </c>
      <c r="AG355">
        <f>'Data Input (1908-1910)'!BE355*100</f>
        <v>4.2105263157894735</v>
      </c>
    </row>
    <row r="356" spans="1:33" x14ac:dyDescent="0.25">
      <c r="A356">
        <f>Tabel1[[#This Row],[A_Code]]</f>
        <v>11186</v>
      </c>
      <c r="B356" t="str">
        <f>Tabel1[[#This Row],[Province]]</f>
        <v>Limburg</v>
      </c>
      <c r="C356" s="51">
        <f>SUM(Tabel1[[#This Row],[Inf_Deaths '[1877']]:[Inf_Deaths '[1879']]])/SUM(Tabel1[[#This Row],[Births '[1877']]:[Births '[1879']]])*100</f>
        <v>12.359550561797752</v>
      </c>
      <c r="D356">
        <f>SUM(Tabel1[[#This Row],[Births '[1877']]:[Births '[1879']]])/3/Tabel1[[#This Row],[F_Aged_15to49 '[1879']]]*100</f>
        <v>10.709987966305656</v>
      </c>
      <c r="E356">
        <f>SUM(Tabel1[[#This Row],[Ilg_Births '[1877']]:[Ilg_Births '[1879']]])/SUM(Tabel1[[#This Row],[Births '[1877']]:[Births '[1879']]])*100</f>
        <v>0</v>
      </c>
      <c r="F356" s="9">
        <f>SUM(Tabel1[[#This Row],[M_Rom_Cath '[1879']]:[F_Rom_Cath '[1879']]])/Tabel1[[#This Row],[Pop_Size '[1879']]]*100</f>
        <v>100</v>
      </c>
      <c r="G356">
        <f>SUM(Tabel1[[#This Row],[M_Orthx_Prts '[1879']]:[F_Orthx_Prts '[1879']]])/Tabel1[[#This Row],[Pop_Size '[1879']]]*100</f>
        <v>0</v>
      </c>
      <c r="H356">
        <f>SUM(Tabel1[[#This Row],[M_Prt_Jews '[1879']]:[F_NL_Jews '[1879']]])/Tabel1[[#This Row],[Pop_Size '[1879']]]*100</f>
        <v>0</v>
      </c>
      <c r="I356" s="10">
        <f>Tabel1[[#This Row],[F_Lbr_Prtcp '[proxy1909']]]*100</f>
        <v>28.942115768463072</v>
      </c>
      <c r="J356" s="9">
        <f>LN((SUM(Tabel1[[#This Row],[Pop_Size '[1877']]:[Pop_Size '[1878']]])/2)/(Tabel1[[#This Row],[Area_Size '[1879']]]/100))</f>
        <v>4.5345318436343458</v>
      </c>
      <c r="K356">
        <f>IF(Tabel1[[#This Row],[Soil_Type]]="Sand", 1, 0)</f>
        <v>1</v>
      </c>
      <c r="L356" s="10">
        <f>IF(Tabel1[[#This Row],[WPS_Presence]]="Present", 1, 0)</f>
        <v>0</v>
      </c>
      <c r="M356">
        <f>Tabel1[[#This Row],[Med_Dr '[1878']]]/(SUM(Tabel1[[#This Row],[Pop_Size '[1877']]:[Pop_Size '[1878']]])/2)*1000</f>
        <v>0</v>
      </c>
      <c r="N356">
        <f>SUM(Tabel1[[#This Row],[Cntry_Srgn '[1878']]:[Twn_Srgn '[1878']]])/(SUM(Tabel1[[#This Row],[Pop_Size '[1877']]:[Pop_Size '[1878']]])/2)*1000</f>
        <v>0</v>
      </c>
      <c r="O356">
        <f>Tabel1[[#This Row],[Midw '[1878']]]/(SUM(Tabel1[[#This Row],[Pop_Size '[1877']]:[Pop_Size '[1878']]])/2)*1000</f>
        <v>0.85034013605442171</v>
      </c>
      <c r="P356">
        <f>Tabel1[[#This Row],[Avg_Inf_Vacc '[1877-1879']]]*100</f>
        <v>33.707865168539328</v>
      </c>
      <c r="Q356">
        <f>Tabel1[[#This Row],[Avg_Tdlr_Vacc '[1867-1870']]]*100</f>
        <v>26.041666666666668</v>
      </c>
      <c r="S356">
        <f>'Data Input (1908-1910)'!B356</f>
        <v>11186</v>
      </c>
      <c r="T356" s="10" t="str">
        <f>'Data Input (1908-1910)'!C356</f>
        <v>Limburg</v>
      </c>
      <c r="U356" s="51">
        <f>SUM('Data Input (1908-1910)'!D356:F356)/SUM('Data Input (1908-1910)'!R356:T356)*100</f>
        <v>8.2706766917293226</v>
      </c>
      <c r="V356">
        <f>SUM('Data Input (1908-1910)'!X356:Z356)/SUM('Data Input (1908-1910)'!R356:T356)*100</f>
        <v>1.5037593984962405</v>
      </c>
      <c r="W356" s="10">
        <f>SUM('Data Input (1908-1910)'!R356:T356)/3/'Data Input (1908-1910)'!N356*100</f>
        <v>14.631463146314633</v>
      </c>
      <c r="X356">
        <f>'Data Input (1908-1910)'!AS356/SUM('Data Input (1908-1910)'!L356:M356)*100</f>
        <v>99.783080260303691</v>
      </c>
      <c r="Y356">
        <f>SUM('Data Input (1908-1910)'!AP356:AQ356)/SUM('Data Input (1908-1910)'!L356:M356)*100</f>
        <v>7.230657989877079E-2</v>
      </c>
      <c r="Z356">
        <f>SUM('Data Input (1908-1910)'!AT356:AU356)/SUM('Data Input (1908-1910)'!L356:M356)*100</f>
        <v>0</v>
      </c>
      <c r="AA356" s="10">
        <f>'Data Input (1908-1910)'!BI356*100</f>
        <v>28.942115768463072</v>
      </c>
      <c r="AB356" s="9">
        <f>LN('Data Input (1908-1910)'!G356/('Data Input (1908-1910)'!BP356/100))</f>
        <v>4.7237738432728742</v>
      </c>
      <c r="AC356">
        <f>IF(Tabel3[[#This Row],[Soil_Type]]="SAND",1,0)</f>
        <v>1</v>
      </c>
      <c r="AD356" s="10">
        <f>IF(Tabel3[[#This Row],[WPS_Presence]]="Present",1,0)</f>
        <v>0</v>
      </c>
      <c r="AE356">
        <f>'Data Input (1908-1910)'!AV356/SUM('Data Input (1908-1910)'!L356:M356)*1000</f>
        <v>0</v>
      </c>
      <c r="AF356">
        <f>'Data Input (1908-1910)'!AW356/SUM('Data Input (1908-1910)'!L356:M356)*1000</f>
        <v>1.4461315979754157</v>
      </c>
      <c r="AG356">
        <f>'Data Input (1908-1910)'!BE356*100</f>
        <v>13.032581453634084</v>
      </c>
    </row>
    <row r="357" spans="1:33" x14ac:dyDescent="0.25">
      <c r="A357">
        <f>Tabel1[[#This Row],[A_Code]]</f>
        <v>10457</v>
      </c>
      <c r="B357" t="str">
        <f>Tabel1[[#This Row],[Province]]</f>
        <v>Limburg</v>
      </c>
      <c r="C357" s="51">
        <f>SUM(Tabel1[[#This Row],[Inf_Deaths '[1877']]:[Inf_Deaths '[1879']]])/SUM(Tabel1[[#This Row],[Births '[1877']]:[Births '[1879']]])*100</f>
        <v>17.910447761194028</v>
      </c>
      <c r="D357">
        <f>SUM(Tabel1[[#This Row],[Births '[1877']]:[Births '[1879']]])/3/Tabel1[[#This Row],[F_Aged_15to49 '[1879']]]*100</f>
        <v>15.58139534883721</v>
      </c>
      <c r="E357">
        <f>SUM(Tabel1[[#This Row],[Ilg_Births '[1877']]:[Ilg_Births '[1879']]])/SUM(Tabel1[[#This Row],[Births '[1877']]:[Births '[1879']]])*100</f>
        <v>1.4925373134328357</v>
      </c>
      <c r="F357" s="9">
        <f>SUM(Tabel1[[#This Row],[M_Rom_Cath '[1879']]:[F_Rom_Cath '[1879']]])/Tabel1[[#This Row],[Pop_Size '[1879']]]*100</f>
        <v>98.861872736678734</v>
      </c>
      <c r="G357">
        <f>SUM(Tabel1[[#This Row],[M_Orthx_Prts '[1879']]:[F_Orthx_Prts '[1879']]])/Tabel1[[#This Row],[Pop_Size '[1879']]]*100</f>
        <v>0</v>
      </c>
      <c r="H357">
        <f>SUM(Tabel1[[#This Row],[M_Prt_Jews '[1879']]:[F_NL_Jews '[1879']]])/Tabel1[[#This Row],[Pop_Size '[1879']]]*100</f>
        <v>0.67252974650801856</v>
      </c>
      <c r="I357" s="10">
        <f>Tabel1[[#This Row],[F_Lbr_Prtcp '[proxy1909']]]*100</f>
        <v>31.942789034564957</v>
      </c>
      <c r="J357" s="9">
        <f>LN((SUM(Tabel1[[#This Row],[Pop_Size '[1877']]:[Pop_Size '[1878']]])/2)/(Tabel1[[#This Row],[Area_Size '[1879']]]/100))</f>
        <v>4.7483184322046297</v>
      </c>
      <c r="K357">
        <f>IF(Tabel1[[#This Row],[Soil_Type]]="Sand", 1, 0)</f>
        <v>0</v>
      </c>
      <c r="L357" s="10">
        <f>IF(Tabel1[[#This Row],[WPS_Presence]]="Present", 1, 0)</f>
        <v>0</v>
      </c>
      <c r="M357">
        <f>Tabel1[[#This Row],[Med_Dr '[1878']]]/(SUM(Tabel1[[#This Row],[Pop_Size '[1877']]:[Pop_Size '[1878']]])/2)*1000</f>
        <v>0</v>
      </c>
      <c r="N357">
        <f>SUM(Tabel1[[#This Row],[Cntry_Srgn '[1878']]:[Twn_Srgn '[1878']]])/(SUM(Tabel1[[#This Row],[Pop_Size '[1877']]:[Pop_Size '[1878']]])/2)*1000</f>
        <v>0.49297510475720974</v>
      </c>
      <c r="O357">
        <f>Tabel1[[#This Row],[Midw '[1878']]]/(SUM(Tabel1[[#This Row],[Pop_Size '[1877']]:[Pop_Size '[1878']]])/2)*1000</f>
        <v>0.49297510475720974</v>
      </c>
      <c r="P357">
        <f>Tabel1[[#This Row],[Avg_Inf_Vacc '[1877-1879']]]*100</f>
        <v>27.363184079601986</v>
      </c>
      <c r="Q357">
        <f>Tabel1[[#This Row],[Avg_Tdlr_Vacc '[1867-1870']]]*100</f>
        <v>28.462441314553988</v>
      </c>
      <c r="S357">
        <f>'Data Input (1908-1910)'!B357</f>
        <v>10457</v>
      </c>
      <c r="T357" s="10" t="str">
        <f>'Data Input (1908-1910)'!C357</f>
        <v>Limburg</v>
      </c>
      <c r="U357" s="51">
        <f>SUM('Data Input (1908-1910)'!D357:F357)/SUM('Data Input (1908-1910)'!R357:T357)*100</f>
        <v>24.401913875598087</v>
      </c>
      <c r="V357">
        <f>SUM('Data Input (1908-1910)'!X357:Z357)/SUM('Data Input (1908-1910)'!R357:T357)*100</f>
        <v>1.4354066985645932</v>
      </c>
      <c r="W357" s="10">
        <f>SUM('Data Input (1908-1910)'!R357:T357)/3/'Data Input (1908-1910)'!N357*100</f>
        <v>13.194444444444445</v>
      </c>
      <c r="X357">
        <f>'Data Input (1908-1910)'!AS357/SUM('Data Input (1908-1910)'!L357:M357)*100</f>
        <v>99.615548910721913</v>
      </c>
      <c r="Y357">
        <f>SUM('Data Input (1908-1910)'!AP357:AQ357)/SUM('Data Input (1908-1910)'!L357:M357)*100</f>
        <v>0</v>
      </c>
      <c r="Z357">
        <f>SUM('Data Input (1908-1910)'!AT357:AU357)/SUM('Data Input (1908-1910)'!L357:M357)*100</f>
        <v>0.12815036309269542</v>
      </c>
      <c r="AA357" s="10">
        <f>'Data Input (1908-1910)'!BI357*100</f>
        <v>31.942789034564957</v>
      </c>
      <c r="AB357" s="9">
        <f>LN('Data Input (1908-1910)'!G357/('Data Input (1908-1910)'!BP357/100))</f>
        <v>4.9751524785427508</v>
      </c>
      <c r="AC357">
        <f>IF(Tabel3[[#This Row],[Soil_Type]]="SAND",1,0)</f>
        <v>0</v>
      </c>
      <c r="AD357" s="10">
        <f>IF(Tabel3[[#This Row],[WPS_Presence]]="Present",1,0)</f>
        <v>0</v>
      </c>
      <c r="AE357">
        <f>'Data Input (1908-1910)'!AV357/SUM('Data Input (1908-1910)'!L357:M357)*1000</f>
        <v>0</v>
      </c>
      <c r="AF357">
        <f>'Data Input (1908-1910)'!AW357/SUM('Data Input (1908-1910)'!L357:M357)*1000</f>
        <v>0.8543357539513029</v>
      </c>
      <c r="AG357">
        <f>'Data Input (1908-1910)'!BE357*100</f>
        <v>0.79744816586921863</v>
      </c>
    </row>
    <row r="358" spans="1:33" x14ac:dyDescent="0.25">
      <c r="A358">
        <f>Tabel1[[#This Row],[A_Code]]</f>
        <v>10474</v>
      </c>
      <c r="B358" t="str">
        <f>Tabel1[[#This Row],[Province]]</f>
        <v>Limburg</v>
      </c>
      <c r="C358" s="51">
        <f>SUM(Tabel1[[#This Row],[Inf_Deaths '[1877']]:[Inf_Deaths '[1879']]])/SUM(Tabel1[[#This Row],[Births '[1877']]:[Births '[1879']]])*100</f>
        <v>8.6124401913875595</v>
      </c>
      <c r="D358">
        <f>SUM(Tabel1[[#This Row],[Births '[1877']]:[Births '[1879']]])/3/Tabel1[[#This Row],[F_Aged_15to49 '[1879']]]*100</f>
        <v>14.75988700564972</v>
      </c>
      <c r="E358">
        <f>SUM(Tabel1[[#This Row],[Ilg_Births '[1877']]:[Ilg_Births '[1879']]])/SUM(Tabel1[[#This Row],[Births '[1877']]:[Births '[1879']]])*100</f>
        <v>0.4784688995215311</v>
      </c>
      <c r="F358" s="9">
        <f>SUM(Tabel1[[#This Row],[M_Rom_Cath '[1879']]:[F_Rom_Cath '[1879']]])/Tabel1[[#This Row],[Pop_Size '[1879']]]*100</f>
        <v>99.954504094631474</v>
      </c>
      <c r="G358">
        <f>SUM(Tabel1[[#This Row],[M_Orthx_Prts '[1879']]:[F_Orthx_Prts '[1879']]])/Tabel1[[#This Row],[Pop_Size '[1879']]]*100</f>
        <v>0</v>
      </c>
      <c r="H358">
        <f>SUM(Tabel1[[#This Row],[M_Prt_Jews '[1879']]:[F_NL_Jews '[1879']]])/Tabel1[[#This Row],[Pop_Size '[1879']]]*100</f>
        <v>0</v>
      </c>
      <c r="I358" s="10">
        <f>Tabel1[[#This Row],[F_Lbr_Prtcp '[proxy1909']]]*100</f>
        <v>38.562311051394019</v>
      </c>
      <c r="J358" s="9">
        <f>LN((SUM(Tabel1[[#This Row],[Pop_Size '[1877']]:[Pop_Size '[1878']]])/2)/(Tabel1[[#This Row],[Area_Size '[1879']]]/100))</f>
        <v>4.5935466889411734</v>
      </c>
      <c r="K358">
        <f>IF(Tabel1[[#This Row],[Soil_Type]]="Sand", 1, 0)</f>
        <v>1</v>
      </c>
      <c r="L358" s="10">
        <f>IF(Tabel1[[#This Row],[WPS_Presence]]="Present", 1, 0)</f>
        <v>0</v>
      </c>
      <c r="M358">
        <f>Tabel1[[#This Row],[Med_Dr '[1878']]]/(SUM(Tabel1[[#This Row],[Pop_Size '[1877']]:[Pop_Size '[1878']]])/2)*1000</f>
        <v>0</v>
      </c>
      <c r="N358">
        <f>SUM(Tabel1[[#This Row],[Cntry_Srgn '[1878']]:[Twn_Srgn '[1878']]])/(SUM(Tabel1[[#This Row],[Pop_Size '[1877']]:[Pop_Size '[1878']]])/2)*1000</f>
        <v>0</v>
      </c>
      <c r="O358">
        <f>Tabel1[[#This Row],[Midw '[1878']]]/(SUM(Tabel1[[#This Row],[Pop_Size '[1877']]:[Pop_Size '[1878']]])/2)*1000</f>
        <v>0.46210720887245843</v>
      </c>
      <c r="P358">
        <f>Tabel1[[#This Row],[Avg_Inf_Vacc '[1877-1879']]]*100</f>
        <v>1.4354066985645932</v>
      </c>
      <c r="Q358">
        <f>Tabel1[[#This Row],[Avg_Tdlr_Vacc '[1867-1870']]]*100</f>
        <v>2.1219135802469138</v>
      </c>
      <c r="S358">
        <f>'Data Input (1908-1910)'!B358</f>
        <v>10474</v>
      </c>
      <c r="T358" s="10" t="str">
        <f>'Data Input (1908-1910)'!C358</f>
        <v>Limburg</v>
      </c>
      <c r="U358" s="51">
        <f>SUM('Data Input (1908-1910)'!D358:F358)/SUM('Data Input (1908-1910)'!R358:T358)*100</f>
        <v>18.627450980392158</v>
      </c>
      <c r="V358">
        <f>SUM('Data Input (1908-1910)'!X358:Z358)/SUM('Data Input (1908-1910)'!R358:T358)*100</f>
        <v>0.65359477124183007</v>
      </c>
      <c r="W358" s="10">
        <f>SUM('Data Input (1908-1910)'!R358:T358)/3/'Data Input (1908-1910)'!N358*100</f>
        <v>15.96244131455399</v>
      </c>
      <c r="X358">
        <f>'Data Input (1908-1910)'!AS358/SUM('Data Input (1908-1910)'!L358:M358)*100</f>
        <v>99.898751265609178</v>
      </c>
      <c r="Y358">
        <f>SUM('Data Input (1908-1910)'!AP358:AQ358)/SUM('Data Input (1908-1910)'!L358:M358)*100</f>
        <v>0</v>
      </c>
      <c r="Z358">
        <f>SUM('Data Input (1908-1910)'!AT358:AU358)/SUM('Data Input (1908-1910)'!L358:M358)*100</f>
        <v>0</v>
      </c>
      <c r="AA358" s="10">
        <f>'Data Input (1908-1910)'!BI358*100</f>
        <v>38.562311051394019</v>
      </c>
      <c r="AB358" s="9">
        <f>LN('Data Input (1908-1910)'!G358/('Data Input (1908-1910)'!BP358/100))</f>
        <v>4.9600621500501783</v>
      </c>
      <c r="AC358">
        <f>IF(Tabel3[[#This Row],[Soil_Type]]="SAND",1,0)</f>
        <v>1</v>
      </c>
      <c r="AD358" s="10">
        <f>IF(Tabel3[[#This Row],[WPS_Presence]]="Present",1,0)</f>
        <v>0</v>
      </c>
      <c r="AE358">
        <f>'Data Input (1908-1910)'!AV358/SUM('Data Input (1908-1910)'!L358:M358)*1000</f>
        <v>0</v>
      </c>
      <c r="AF358">
        <f>'Data Input (1908-1910)'!AW358/SUM('Data Input (1908-1910)'!L358:M358)*1000</f>
        <v>0</v>
      </c>
      <c r="AG358">
        <f>'Data Input (1908-1910)'!BE358*100</f>
        <v>9.912854030501089</v>
      </c>
    </row>
    <row r="359" spans="1:33" x14ac:dyDescent="0.25">
      <c r="A359">
        <f>Tabel1[[#This Row],[A_Code]]</f>
        <v>11333</v>
      </c>
      <c r="B359" t="str">
        <f>Tabel1[[#This Row],[Province]]</f>
        <v>Limburg</v>
      </c>
      <c r="C359" s="51">
        <f>SUM(Tabel1[[#This Row],[Inf_Deaths '[1877']]:[Inf_Deaths '[1879']]])/SUM(Tabel1[[#This Row],[Births '[1877']]:[Births '[1879']]])*100</f>
        <v>11.986301369863012</v>
      </c>
      <c r="D359">
        <f>SUM(Tabel1[[#This Row],[Births '[1877']]:[Births '[1879']]])/3/Tabel1[[#This Row],[F_Aged_15to49 '[1879']]]*100</f>
        <v>14.505712866368603</v>
      </c>
      <c r="E359">
        <f>SUM(Tabel1[[#This Row],[Ilg_Births '[1877']]:[Ilg_Births '[1879']]])/SUM(Tabel1[[#This Row],[Births '[1877']]:[Births '[1879']]])*100</f>
        <v>1.0273972602739725</v>
      </c>
      <c r="F359" s="9">
        <f>SUM(Tabel1[[#This Row],[M_Rom_Cath '[1879']]:[F_Rom_Cath '[1879']]])/Tabel1[[#This Row],[Pop_Size '[1879']]]*100</f>
        <v>99.114703618167823</v>
      </c>
      <c r="G359">
        <f>SUM(Tabel1[[#This Row],[M_Orthx_Prts '[1879']]:[F_Orthx_Prts '[1879']]])/Tabel1[[#This Row],[Pop_Size '[1879']]]*100</f>
        <v>0</v>
      </c>
      <c r="H359">
        <f>SUM(Tabel1[[#This Row],[M_Prt_Jews '[1879']]:[F_NL_Jews '[1879']]])/Tabel1[[#This Row],[Pop_Size '[1879']]]*100</f>
        <v>0</v>
      </c>
      <c r="I359" s="10">
        <f>Tabel1[[#This Row],[F_Lbr_Prtcp '[proxy1909']]]*100</f>
        <v>33.008316604531117</v>
      </c>
      <c r="J359" s="9">
        <f>LN((SUM(Tabel1[[#This Row],[Pop_Size '[1877']]:[Pop_Size '[1878']]])/2)/(Tabel1[[#This Row],[Area_Size '[1879']]]/100))</f>
        <v>5.4962690391826401</v>
      </c>
      <c r="K359">
        <f>IF(Tabel1[[#This Row],[Soil_Type]]="Sand", 1, 0)</f>
        <v>1</v>
      </c>
      <c r="L359" s="10">
        <f>IF(Tabel1[[#This Row],[WPS_Presence]]="Present", 1, 0)</f>
        <v>0</v>
      </c>
      <c r="M359">
        <f>Tabel1[[#This Row],[Med_Dr '[1878']]]/(SUM(Tabel1[[#This Row],[Pop_Size '[1877']]:[Pop_Size '[1878']]])/2)*1000</f>
        <v>0</v>
      </c>
      <c r="N359">
        <f>SUM(Tabel1[[#This Row],[Cntry_Srgn '[1878']]:[Twn_Srgn '[1878']]])/(SUM(Tabel1[[#This Row],[Pop_Size '[1877']]:[Pop_Size '[1878']]])/2)*1000</f>
        <v>0</v>
      </c>
      <c r="O359">
        <f>Tabel1[[#This Row],[Midw '[1878']]]/(SUM(Tabel1[[#This Row],[Pop_Size '[1877']]:[Pop_Size '[1878']]])/2)*1000</f>
        <v>0.4095004095004095</v>
      </c>
      <c r="P359">
        <f>Tabel1[[#This Row],[Avg_Inf_Vacc '[1877-1879']]]*100</f>
        <v>40.410958904109592</v>
      </c>
      <c r="Q359">
        <f>Tabel1[[#This Row],[Avg_Tdlr_Vacc '[1867-1870']]]*100</f>
        <v>32.941595441595439</v>
      </c>
      <c r="S359">
        <f>'Data Input (1908-1910)'!B359</f>
        <v>11333</v>
      </c>
      <c r="T359" s="10" t="str">
        <f>'Data Input (1908-1910)'!C359</f>
        <v>Limburg</v>
      </c>
      <c r="U359" s="51">
        <f>SUM('Data Input (1908-1910)'!D359:F359)/SUM('Data Input (1908-1910)'!R359:T359)*100</f>
        <v>11.744386873920552</v>
      </c>
      <c r="V359">
        <f>SUM('Data Input (1908-1910)'!X359:Z359)/SUM('Data Input (1908-1910)'!R359:T359)*100</f>
        <v>0.69084628670120896</v>
      </c>
      <c r="W359" s="10">
        <f>SUM('Data Input (1908-1910)'!R359:T359)/3/'Data Input (1908-1910)'!N359*100</f>
        <v>11.584633853541417</v>
      </c>
      <c r="X359">
        <f>'Data Input (1908-1910)'!AS359/SUM('Data Input (1908-1910)'!L359:M359)*100</f>
        <v>99.392334060454971</v>
      </c>
      <c r="Y359">
        <f>SUM('Data Input (1908-1910)'!AP359:AQ359)/SUM('Data Input (1908-1910)'!L359:M359)*100</f>
        <v>7.7905889685260202E-2</v>
      </c>
      <c r="Z359">
        <f>SUM('Data Input (1908-1910)'!AT359:AU359)/SUM('Data Input (1908-1910)'!L359:M359)*100</f>
        <v>0</v>
      </c>
      <c r="AA359" s="10">
        <f>'Data Input (1908-1910)'!BI359*100</f>
        <v>33.008316604531117</v>
      </c>
      <c r="AB359" s="9">
        <f>LN('Data Input (1908-1910)'!G359/('Data Input (1908-1910)'!BP359/100))</f>
        <v>6.5172812619429559</v>
      </c>
      <c r="AC359">
        <f>IF(Tabel3[[#This Row],[Soil_Type]]="SAND",1,0)</f>
        <v>1</v>
      </c>
      <c r="AD359" s="10">
        <f>IF(Tabel3[[#This Row],[WPS_Presence]]="Present",1,0)</f>
        <v>0</v>
      </c>
      <c r="AE359">
        <f>'Data Input (1908-1910)'!AV359/SUM('Data Input (1908-1910)'!L359:M359)*1000</f>
        <v>0.1558117793705204</v>
      </c>
      <c r="AF359">
        <f>'Data Input (1908-1910)'!AW359/SUM('Data Input (1908-1910)'!L359:M359)*1000</f>
        <v>1.7139295730757245</v>
      </c>
      <c r="AG359">
        <f>'Data Input (1908-1910)'!BE359*100</f>
        <v>1.8998272884283247</v>
      </c>
    </row>
    <row r="360" spans="1:33" x14ac:dyDescent="0.25">
      <c r="A360">
        <f>Tabel1[[#This Row],[A_Code]]</f>
        <v>11195</v>
      </c>
      <c r="B360" t="str">
        <f>Tabel1[[#This Row],[Province]]</f>
        <v>Limburg</v>
      </c>
      <c r="C360" s="51">
        <f>SUM(Tabel1[[#This Row],[Inf_Deaths '[1877']]:[Inf_Deaths '[1879']]])/SUM(Tabel1[[#This Row],[Births '[1877']]:[Births '[1879']]])*100</f>
        <v>15.032679738562091</v>
      </c>
      <c r="D360">
        <f>SUM(Tabel1[[#This Row],[Births '[1877']]:[Births '[1879']]])/3/Tabel1[[#This Row],[F_Aged_15to49 '[1879']]]*100</f>
        <v>16.887417218543046</v>
      </c>
      <c r="E360">
        <f>SUM(Tabel1[[#This Row],[Ilg_Births '[1877']]:[Ilg_Births '[1879']]])/SUM(Tabel1[[#This Row],[Births '[1877']]:[Births '[1879']]])*100</f>
        <v>1.9607843137254901</v>
      </c>
      <c r="F360" s="9">
        <f>SUM(Tabel1[[#This Row],[M_Rom_Cath '[1879']]:[F_Rom_Cath '[1879']]])/Tabel1[[#This Row],[Pop_Size '[1879']]]*100</f>
        <v>99.522184300341294</v>
      </c>
      <c r="G360">
        <f>SUM(Tabel1[[#This Row],[M_Orthx_Prts '[1879']]:[F_Orthx_Prts '[1879']]])/Tabel1[[#This Row],[Pop_Size '[1879']]]*100</f>
        <v>6.8259385665529013E-2</v>
      </c>
      <c r="H360">
        <f>SUM(Tabel1[[#This Row],[M_Prt_Jews '[1879']]:[F_NL_Jews '[1879']]])/Tabel1[[#This Row],[Pop_Size '[1879']]]*100</f>
        <v>0</v>
      </c>
      <c r="I360" s="10">
        <f>Tabel1[[#This Row],[F_Lbr_Prtcp '[proxy1909']]]*100</f>
        <v>29.344558027660856</v>
      </c>
      <c r="J360" s="9">
        <f>LN((SUM(Tabel1[[#This Row],[Pop_Size '[1877']]:[Pop_Size '[1878']]])/2)/(Tabel1[[#This Row],[Area_Size '[1879']]]/100))</f>
        <v>5.3641879649063107</v>
      </c>
      <c r="K360">
        <f>IF(Tabel1[[#This Row],[Soil_Type]]="Sand", 1, 0)</f>
        <v>0</v>
      </c>
      <c r="L360" s="10">
        <f>IF(Tabel1[[#This Row],[WPS_Presence]]="Present", 1, 0)</f>
        <v>0</v>
      </c>
      <c r="M360">
        <f>Tabel1[[#This Row],[Med_Dr '[1878']]]/(SUM(Tabel1[[#This Row],[Pop_Size '[1877']]:[Pop_Size '[1878']]])/2)*1000</f>
        <v>0.64288010286081643</v>
      </c>
      <c r="N360">
        <f>SUM(Tabel1[[#This Row],[Cntry_Srgn '[1878']]:[Twn_Srgn '[1878']]])/(SUM(Tabel1[[#This Row],[Pop_Size '[1877']]:[Pop_Size '[1878']]])/2)*1000</f>
        <v>0</v>
      </c>
      <c r="O360">
        <f>Tabel1[[#This Row],[Midw '[1878']]]/(SUM(Tabel1[[#This Row],[Pop_Size '[1877']]:[Pop_Size '[1878']]])/2)*1000</f>
        <v>0.64288010286081643</v>
      </c>
      <c r="P360">
        <f>Tabel1[[#This Row],[Avg_Inf_Vacc '[1877-1879']]]*100</f>
        <v>24.83660130718954</v>
      </c>
      <c r="Q360">
        <f>Tabel1[[#This Row],[Avg_Tdlr_Vacc '[1867-1870']]]*100</f>
        <v>3.9414414414414414</v>
      </c>
      <c r="S360">
        <f>'Data Input (1908-1910)'!B360</f>
        <v>11195</v>
      </c>
      <c r="T360" s="10" t="str">
        <f>'Data Input (1908-1910)'!C360</f>
        <v>Limburg</v>
      </c>
      <c r="U360" s="51">
        <f>SUM('Data Input (1908-1910)'!D360:F360)/SUM('Data Input (1908-1910)'!R360:T360)*100</f>
        <v>14.054054054054054</v>
      </c>
      <c r="V360">
        <f>SUM('Data Input (1908-1910)'!X360:Z360)/SUM('Data Input (1908-1910)'!R360:T360)*100</f>
        <v>2.1621621621621623</v>
      </c>
      <c r="W360" s="10">
        <f>SUM('Data Input (1908-1910)'!R360:T360)/3/'Data Input (1908-1910)'!N360*100</f>
        <v>19.639065817409765</v>
      </c>
      <c r="X360">
        <f>'Data Input (1908-1910)'!AS360/SUM('Data Input (1908-1910)'!L360:M360)*100</f>
        <v>100</v>
      </c>
      <c r="Y360">
        <f>SUM('Data Input (1908-1910)'!AP360:AQ360)/SUM('Data Input (1908-1910)'!L360:M360)*100</f>
        <v>0</v>
      </c>
      <c r="Z360">
        <f>SUM('Data Input (1908-1910)'!AT360:AU360)/SUM('Data Input (1908-1910)'!L360:M360)*100</f>
        <v>0</v>
      </c>
      <c r="AA360" s="10">
        <f>'Data Input (1908-1910)'!BI360*100</f>
        <v>29.344558027660856</v>
      </c>
      <c r="AB360" s="9">
        <f>LN('Data Input (1908-1910)'!G360/('Data Input (1908-1910)'!BP360/100))</f>
        <v>5.3463506182950846</v>
      </c>
      <c r="AC360">
        <f>IF(Tabel3[[#This Row],[Soil_Type]]="SAND",1,0)</f>
        <v>0</v>
      </c>
      <c r="AD360" s="10">
        <f>IF(Tabel3[[#This Row],[WPS_Presence]]="Present",1,0)</f>
        <v>0</v>
      </c>
      <c r="AE360">
        <f>'Data Input (1908-1910)'!AV360/SUM('Data Input (1908-1910)'!L360:M360)*1000</f>
        <v>0</v>
      </c>
      <c r="AF360">
        <f>'Data Input (1908-1910)'!AW360/SUM('Data Input (1908-1910)'!L360:M360)*1000</f>
        <v>0</v>
      </c>
      <c r="AG360">
        <f>'Data Input (1908-1910)'!BE360*100</f>
        <v>5.2252252252252243</v>
      </c>
    </row>
    <row r="361" spans="1:33" x14ac:dyDescent="0.25">
      <c r="A361">
        <f>Tabel1[[#This Row],[A_Code]]</f>
        <v>10146</v>
      </c>
      <c r="B361" t="str">
        <f>Tabel1[[#This Row],[Province]]</f>
        <v>Limburg</v>
      </c>
      <c r="C361" s="51">
        <f>SUM(Tabel1[[#This Row],[Inf_Deaths '[1877']]:[Inf_Deaths '[1879']]])/SUM(Tabel1[[#This Row],[Births '[1877']]:[Births '[1879']]])*100</f>
        <v>19.35483870967742</v>
      </c>
      <c r="D361">
        <f>SUM(Tabel1[[#This Row],[Births '[1877']]:[Births '[1879']]])/3/Tabel1[[#This Row],[F_Aged_15to49 '[1879']]]*100</f>
        <v>15.538847117794488</v>
      </c>
      <c r="E361">
        <f>SUM(Tabel1[[#This Row],[Ilg_Births '[1877']]:[Ilg_Births '[1879']]])/SUM(Tabel1[[#This Row],[Births '[1877']]:[Births '[1879']]])*100</f>
        <v>1.6129032258064515</v>
      </c>
      <c r="F361" s="9">
        <f>SUM(Tabel1[[#This Row],[M_Rom_Cath '[1879']]:[F_Rom_Cath '[1879']]])/Tabel1[[#This Row],[Pop_Size '[1879']]]*100</f>
        <v>99.923254029163473</v>
      </c>
      <c r="G361">
        <f>SUM(Tabel1[[#This Row],[M_Orthx_Prts '[1879']]:[F_Orthx_Prts '[1879']]])/Tabel1[[#This Row],[Pop_Size '[1879']]]*100</f>
        <v>0</v>
      </c>
      <c r="H361">
        <f>SUM(Tabel1[[#This Row],[M_Prt_Jews '[1879']]:[F_NL_Jews '[1879']]])/Tabel1[[#This Row],[Pop_Size '[1879']]]*100</f>
        <v>7.6745970836531077E-2</v>
      </c>
      <c r="I361" s="10">
        <f>Tabel1[[#This Row],[F_Lbr_Prtcp '[proxy1909']]]*100</f>
        <v>40.304709141274238</v>
      </c>
      <c r="J361" s="9">
        <f>LN((SUM(Tabel1[[#This Row],[Pop_Size '[1877']]:[Pop_Size '[1878']]])/2)/(Tabel1[[#This Row],[Area_Size '[1879']]]/100))</f>
        <v>5.2733938887434473</v>
      </c>
      <c r="K361">
        <f>IF(Tabel1[[#This Row],[Soil_Type]]="Sand", 1, 0)</f>
        <v>0</v>
      </c>
      <c r="L361" s="10">
        <f>IF(Tabel1[[#This Row],[WPS_Presence]]="Present", 1, 0)</f>
        <v>0</v>
      </c>
      <c r="M361">
        <f>Tabel1[[#This Row],[Med_Dr '[1878']]]/(SUM(Tabel1[[#This Row],[Pop_Size '[1877']]:[Pop_Size '[1878']]])/2)*1000</f>
        <v>0</v>
      </c>
      <c r="N361">
        <f>SUM(Tabel1[[#This Row],[Cntry_Srgn '[1878']]:[Twn_Srgn '[1878']]])/(SUM(Tabel1[[#This Row],[Pop_Size '[1877']]:[Pop_Size '[1878']]])/2)*1000</f>
        <v>0</v>
      </c>
      <c r="O361">
        <f>Tabel1[[#This Row],[Midw '[1878']]]/(SUM(Tabel1[[#This Row],[Pop_Size '[1877']]:[Pop_Size '[1878']]])/2)*1000</f>
        <v>0</v>
      </c>
      <c r="P361">
        <f>Tabel1[[#This Row],[Avg_Inf_Vacc '[1877-1879']]]*100</f>
        <v>16.129032258064516</v>
      </c>
      <c r="Q361">
        <f>Tabel1[[#This Row],[Avg_Tdlr_Vacc '[1867-1870']]]*100</f>
        <v>0</v>
      </c>
      <c r="S361">
        <f>'Data Input (1908-1910)'!B361</f>
        <v>10146</v>
      </c>
      <c r="T361" s="10" t="str">
        <f>'Data Input (1908-1910)'!C361</f>
        <v>Limburg</v>
      </c>
      <c r="U361" s="51">
        <f>SUM('Data Input (1908-1910)'!D361:F361)/SUM('Data Input (1908-1910)'!R361:T361)*100</f>
        <v>20.849420849420849</v>
      </c>
      <c r="V361">
        <f>SUM('Data Input (1908-1910)'!X361:Z361)/SUM('Data Input (1908-1910)'!R361:T361)*100</f>
        <v>1.1583011583011582</v>
      </c>
      <c r="W361" s="10">
        <f>SUM('Data Input (1908-1910)'!R361:T361)/3/'Data Input (1908-1910)'!N361*100</f>
        <v>20.030935808197988</v>
      </c>
      <c r="X361">
        <f>'Data Input (1908-1910)'!AS361/SUM('Data Input (1908-1910)'!L361:M361)*100</f>
        <v>98.944844124700239</v>
      </c>
      <c r="Y361">
        <f>SUM('Data Input (1908-1910)'!AP361:AQ361)/SUM('Data Input (1908-1910)'!L361:M361)*100</f>
        <v>0.14388489208633093</v>
      </c>
      <c r="Z361">
        <f>SUM('Data Input (1908-1910)'!AT361:AU361)/SUM('Data Input (1908-1910)'!L361:M361)*100</f>
        <v>0</v>
      </c>
      <c r="AA361" s="10">
        <f>'Data Input (1908-1910)'!BI361*100</f>
        <v>40.304709141274238</v>
      </c>
      <c r="AB361" s="9">
        <f>LN('Data Input (1908-1910)'!G361/('Data Input (1908-1910)'!BP361/100))</f>
        <v>5.213241954807966</v>
      </c>
      <c r="AC361">
        <f>IF(Tabel3[[#This Row],[Soil_Type]]="SAND",1,0)</f>
        <v>0</v>
      </c>
      <c r="AD361" s="10">
        <f>IF(Tabel3[[#This Row],[WPS_Presence]]="Present",1,0)</f>
        <v>0</v>
      </c>
      <c r="AE361">
        <f>'Data Input (1908-1910)'!AV361/SUM('Data Input (1908-1910)'!L361:M361)*1000</f>
        <v>0</v>
      </c>
      <c r="AF361">
        <f>'Data Input (1908-1910)'!AW361/SUM('Data Input (1908-1910)'!L361:M361)*1000</f>
        <v>0</v>
      </c>
      <c r="AG361">
        <f>'Data Input (1908-1910)'!BE361*100</f>
        <v>1.4157014157014156</v>
      </c>
    </row>
    <row r="362" spans="1:33" x14ac:dyDescent="0.25">
      <c r="A362">
        <f>Tabel1[[#This Row],[A_Code]]</f>
        <v>11220</v>
      </c>
      <c r="B362" t="str">
        <f>Tabel1[[#This Row],[Province]]</f>
        <v>Limburg</v>
      </c>
      <c r="C362" s="51">
        <f>SUM(Tabel1[[#This Row],[Inf_Deaths '[1877']]:[Inf_Deaths '[1879']]])/SUM(Tabel1[[#This Row],[Births '[1877']]:[Births '[1879']]])*100</f>
        <v>12.903225806451612</v>
      </c>
      <c r="D362">
        <f>SUM(Tabel1[[#This Row],[Births '[1877']]:[Births '[1879']]])/3/Tabel1[[#This Row],[F_Aged_15to49 '[1879']]]*100</f>
        <v>12.525252525252526</v>
      </c>
      <c r="E362">
        <f>SUM(Tabel1[[#This Row],[Ilg_Births '[1877']]:[Ilg_Births '[1879']]])/SUM(Tabel1[[#This Row],[Births '[1877']]:[Births '[1879']]])*100</f>
        <v>1.6129032258064515</v>
      </c>
      <c r="F362" s="9">
        <f>SUM(Tabel1[[#This Row],[M_Rom_Cath '[1879']]:[F_Rom_Cath '[1879']]])/Tabel1[[#This Row],[Pop_Size '[1879']]]*100</f>
        <v>100</v>
      </c>
      <c r="G362">
        <f>SUM(Tabel1[[#This Row],[M_Orthx_Prts '[1879']]:[F_Orthx_Prts '[1879']]])/Tabel1[[#This Row],[Pop_Size '[1879']]]*100</f>
        <v>0</v>
      </c>
      <c r="H362">
        <f>SUM(Tabel1[[#This Row],[M_Prt_Jews '[1879']]:[F_NL_Jews '[1879']]])/Tabel1[[#This Row],[Pop_Size '[1879']]]*100</f>
        <v>0</v>
      </c>
      <c r="I362" s="10">
        <f>Tabel1[[#This Row],[F_Lbr_Prtcp '[proxy1909']]]*100</f>
        <v>38.136511375947997</v>
      </c>
      <c r="J362" s="9">
        <f>LN((SUM(Tabel1[[#This Row],[Pop_Size '[1877']]:[Pop_Size '[1878']]])/2)/(Tabel1[[#This Row],[Area_Size '[1879']]]/100))</f>
        <v>4.6564833041423563</v>
      </c>
      <c r="K362">
        <f>IF(Tabel1[[#This Row],[Soil_Type]]="Sand", 1, 0)</f>
        <v>0</v>
      </c>
      <c r="L362" s="10">
        <f>IF(Tabel1[[#This Row],[WPS_Presence]]="Present", 1, 0)</f>
        <v>0</v>
      </c>
      <c r="M362">
        <f>Tabel1[[#This Row],[Med_Dr '[1878']]]/(SUM(Tabel1[[#This Row],[Pop_Size '[1877']]:[Pop_Size '[1878']]])/2)*1000</f>
        <v>0</v>
      </c>
      <c r="N362">
        <f>SUM(Tabel1[[#This Row],[Cntry_Srgn '[1878']]:[Twn_Srgn '[1878']]])/(SUM(Tabel1[[#This Row],[Pop_Size '[1877']]:[Pop_Size '[1878']]])/2)*1000</f>
        <v>0</v>
      </c>
      <c r="O362">
        <f>Tabel1[[#This Row],[Midw '[1878']]]/(SUM(Tabel1[[#This Row],[Pop_Size '[1877']]:[Pop_Size '[1878']]])/2)*1000</f>
        <v>0</v>
      </c>
      <c r="P362">
        <f>Tabel1[[#This Row],[Avg_Inf_Vacc '[1877-1879']]]*100</f>
        <v>20.967741935483868</v>
      </c>
      <c r="Q362">
        <f>Tabel1[[#This Row],[Avg_Tdlr_Vacc '[1867-1870']]]*100</f>
        <v>19.886363636363637</v>
      </c>
      <c r="S362">
        <f>'Data Input (1908-1910)'!B362</f>
        <v>11220</v>
      </c>
      <c r="T362" s="10" t="str">
        <f>'Data Input (1908-1910)'!C362</f>
        <v>Limburg</v>
      </c>
      <c r="U362" s="51">
        <f>SUM('Data Input (1908-1910)'!D362:F362)/SUM('Data Input (1908-1910)'!R362:T362)*100</f>
        <v>8.6419753086419746</v>
      </c>
      <c r="V362">
        <f>SUM('Data Input (1908-1910)'!X362:Z362)/SUM('Data Input (1908-1910)'!R362:T362)*100</f>
        <v>0</v>
      </c>
      <c r="W362" s="10">
        <f>SUM('Data Input (1908-1910)'!R362:T362)/3/'Data Input (1908-1910)'!N362*100</f>
        <v>14.136125654450263</v>
      </c>
      <c r="X362">
        <f>'Data Input (1908-1910)'!AS362/SUM('Data Input (1908-1910)'!L362:M362)*100</f>
        <v>100</v>
      </c>
      <c r="Y362">
        <f>SUM('Data Input (1908-1910)'!AP362:AQ362)/SUM('Data Input (1908-1910)'!L362:M362)*100</f>
        <v>0</v>
      </c>
      <c r="Z362">
        <f>SUM('Data Input (1908-1910)'!AT362:AU362)/SUM('Data Input (1908-1910)'!L362:M362)*100</f>
        <v>0</v>
      </c>
      <c r="AA362" s="10">
        <f>'Data Input (1908-1910)'!BI362*100</f>
        <v>38.136511375947997</v>
      </c>
      <c r="AB362" s="9">
        <f>LN('Data Input (1908-1910)'!G362/('Data Input (1908-1910)'!BP362/100))</f>
        <v>4.8473474694027994</v>
      </c>
      <c r="AC362">
        <f>IF(Tabel3[[#This Row],[Soil_Type]]="SAND",1,0)</f>
        <v>0</v>
      </c>
      <c r="AD362" s="10">
        <f>IF(Tabel3[[#This Row],[WPS_Presence]]="Present",1,0)</f>
        <v>0</v>
      </c>
      <c r="AE362">
        <f>'Data Input (1908-1910)'!AV362/SUM('Data Input (1908-1910)'!L362:M362)*1000</f>
        <v>0</v>
      </c>
      <c r="AF362">
        <f>'Data Input (1908-1910)'!AW362/SUM('Data Input (1908-1910)'!L362:M362)*1000</f>
        <v>0</v>
      </c>
      <c r="AG362">
        <f>'Data Input (1908-1910)'!BE362*100</f>
        <v>7.4074074074074066</v>
      </c>
    </row>
    <row r="363" spans="1:33" x14ac:dyDescent="0.25">
      <c r="A363">
        <f>Tabel1[[#This Row],[A_Code]]</f>
        <v>10700</v>
      </c>
      <c r="B363" t="str">
        <f>Tabel1[[#This Row],[Province]]</f>
        <v>Limburg</v>
      </c>
      <c r="C363" s="51">
        <f>SUM(Tabel1[[#This Row],[Inf_Deaths '[1877']]:[Inf_Deaths '[1879']]])/SUM(Tabel1[[#This Row],[Births '[1877']]:[Births '[1879']]])*100</f>
        <v>16.239316239316238</v>
      </c>
      <c r="D363">
        <f>SUM(Tabel1[[#This Row],[Births '[1877']]:[Births '[1879']]])/3/Tabel1[[#This Row],[F_Aged_15to49 '[1879']]]*100</f>
        <v>16.115702479338843</v>
      </c>
      <c r="E363">
        <f>SUM(Tabel1[[#This Row],[Ilg_Births '[1877']]:[Ilg_Births '[1879']]])/SUM(Tabel1[[#This Row],[Births '[1877']]:[Births '[1879']]])*100</f>
        <v>0</v>
      </c>
      <c r="F363" s="9">
        <f>SUM(Tabel1[[#This Row],[M_Rom_Cath '[1879']]:[F_Rom_Cath '[1879']]])/Tabel1[[#This Row],[Pop_Size '[1879']]]*100</f>
        <v>96.805678793256433</v>
      </c>
      <c r="G363">
        <f>SUM(Tabel1[[#This Row],[M_Orthx_Prts '[1879']]:[F_Orthx_Prts '[1879']]])/Tabel1[[#This Row],[Pop_Size '[1879']]]*100</f>
        <v>0</v>
      </c>
      <c r="H363">
        <f>SUM(Tabel1[[#This Row],[M_Prt_Jews '[1879']]:[F_NL_Jews '[1879']]])/Tabel1[[#This Row],[Pop_Size '[1879']]]*100</f>
        <v>0</v>
      </c>
      <c r="I363" s="10">
        <f>Tabel1[[#This Row],[F_Lbr_Prtcp '[proxy1909']]]*100</f>
        <v>36.811023622047244</v>
      </c>
      <c r="J363" s="9">
        <f>LN((SUM(Tabel1[[#This Row],[Pop_Size '[1877']]:[Pop_Size '[1878']]])/2)/(Tabel1[[#This Row],[Area_Size '[1879']]]/100))</f>
        <v>5.4102390684255734</v>
      </c>
      <c r="K363">
        <f>IF(Tabel1[[#This Row],[Soil_Type]]="Sand", 1, 0)</f>
        <v>0</v>
      </c>
      <c r="L363" s="10">
        <f>IF(Tabel1[[#This Row],[WPS_Presence]]="Present", 1, 0)</f>
        <v>0</v>
      </c>
      <c r="M363">
        <f>Tabel1[[#This Row],[Med_Dr '[1878']]]/(SUM(Tabel1[[#This Row],[Pop_Size '[1877']]:[Pop_Size '[1878']]])/2)*1000</f>
        <v>0</v>
      </c>
      <c r="N363">
        <f>SUM(Tabel1[[#This Row],[Cntry_Srgn '[1878']]:[Twn_Srgn '[1878']]])/(SUM(Tabel1[[#This Row],[Pop_Size '[1877']]:[Pop_Size '[1878']]])/2)*1000</f>
        <v>0</v>
      </c>
      <c r="O363">
        <f>Tabel1[[#This Row],[Midw '[1878']]]/(SUM(Tabel1[[#This Row],[Pop_Size '[1877']]:[Pop_Size '[1878']]])/2)*1000</f>
        <v>0</v>
      </c>
      <c r="P363">
        <f>Tabel1[[#This Row],[Avg_Inf_Vacc '[1877-1879']]]*100</f>
        <v>15.384615384615385</v>
      </c>
      <c r="Q363">
        <f>Tabel1[[#This Row],[Avg_Tdlr_Vacc '[1867-1870']]]*100</f>
        <v>22.058823529411764</v>
      </c>
      <c r="S363">
        <f>'Data Input (1908-1910)'!B363</f>
        <v>10700</v>
      </c>
      <c r="T363" s="10" t="str">
        <f>'Data Input (1908-1910)'!C363</f>
        <v>Limburg</v>
      </c>
      <c r="U363" s="51">
        <f>SUM('Data Input (1908-1910)'!D363:F363)/SUM('Data Input (1908-1910)'!R363:T363)*100</f>
        <v>22.377622377622377</v>
      </c>
      <c r="V363">
        <f>SUM('Data Input (1908-1910)'!X363:Z363)/SUM('Data Input (1908-1910)'!R363:T363)*100</f>
        <v>0.69930069930069927</v>
      </c>
      <c r="W363" s="10">
        <f>SUM('Data Input (1908-1910)'!R363:T363)/3/'Data Input (1908-1910)'!N363*100</f>
        <v>14.895833333333334</v>
      </c>
      <c r="X363">
        <f>'Data Input (1908-1910)'!AS363/SUM('Data Input (1908-1910)'!L363:M363)*100</f>
        <v>96.839273705447198</v>
      </c>
      <c r="Y363">
        <f>SUM('Data Input (1908-1910)'!AP363:AQ363)/SUM('Data Input (1908-1910)'!L363:M363)*100</f>
        <v>0</v>
      </c>
      <c r="Z363">
        <f>SUM('Data Input (1908-1910)'!AT363:AU363)/SUM('Data Input (1908-1910)'!L363:M363)*100</f>
        <v>0.26899798251513113</v>
      </c>
      <c r="AA363" s="10">
        <f>'Data Input (1908-1910)'!BI363*100</f>
        <v>36.811023622047244</v>
      </c>
      <c r="AB363" s="9">
        <f>LN('Data Input (1908-1910)'!G363/('Data Input (1908-1910)'!BP363/100))</f>
        <v>5.6316548641575706</v>
      </c>
      <c r="AC363">
        <f>IF(Tabel3[[#This Row],[Soil_Type]]="SAND",1,0)</f>
        <v>0</v>
      </c>
      <c r="AD363" s="10">
        <f>IF(Tabel3[[#This Row],[WPS_Presence]]="Present",1,0)</f>
        <v>0</v>
      </c>
      <c r="AE363">
        <f>'Data Input (1908-1910)'!AV363/SUM('Data Input (1908-1910)'!L363:M363)*1000</f>
        <v>0</v>
      </c>
      <c r="AF363">
        <f>'Data Input (1908-1910)'!AW363/SUM('Data Input (1908-1910)'!L363:M363)*1000</f>
        <v>0</v>
      </c>
      <c r="AG363">
        <f>'Data Input (1908-1910)'!BE363*100</f>
        <v>11.421911421911421</v>
      </c>
    </row>
    <row r="364" spans="1:33" x14ac:dyDescent="0.25">
      <c r="A364">
        <f>Tabel1[[#This Row],[A_Code]]</f>
        <v>10007</v>
      </c>
      <c r="B364" t="str">
        <f>Tabel1[[#This Row],[Province]]</f>
        <v>Limburg</v>
      </c>
      <c r="C364" s="51">
        <f>SUM(Tabel1[[#This Row],[Inf_Deaths '[1877']]:[Inf_Deaths '[1879']]])/SUM(Tabel1[[#This Row],[Births '[1877']]:[Births '[1879']]])*100</f>
        <v>13.26530612244898</v>
      </c>
      <c r="D364">
        <f>SUM(Tabel1[[#This Row],[Births '[1877']]:[Births '[1879']]])/3/Tabel1[[#This Row],[F_Aged_15to49 '[1879']]]*100</f>
        <v>12.735542560103962</v>
      </c>
      <c r="E364">
        <f>SUM(Tabel1[[#This Row],[Ilg_Births '[1877']]:[Ilg_Births '[1879']]])/SUM(Tabel1[[#This Row],[Births '[1877']]:[Births '[1879']]])*100</f>
        <v>1.5306122448979591</v>
      </c>
      <c r="F364" s="9">
        <f>SUM(Tabel1[[#This Row],[M_Rom_Cath '[1879']]:[F_Rom_Cath '[1879']]])/Tabel1[[#This Row],[Pop_Size '[1879']]]*100</f>
        <v>95.830469644902635</v>
      </c>
      <c r="G364">
        <f>SUM(Tabel1[[#This Row],[M_Orthx_Prts '[1879']]:[F_Orthx_Prts '[1879']]])/Tabel1[[#This Row],[Pop_Size '[1879']]]*100</f>
        <v>0</v>
      </c>
      <c r="H364">
        <f>SUM(Tabel1[[#This Row],[M_Prt_Jews '[1879']]:[F_NL_Jews '[1879']]])/Tabel1[[#This Row],[Pop_Size '[1879']]]*100</f>
        <v>0.38946162657502864</v>
      </c>
      <c r="I364" s="10">
        <f>Tabel1[[#This Row],[F_Lbr_Prtcp '[proxy1909']]]*100</f>
        <v>35.625226970100471</v>
      </c>
      <c r="J364" s="9">
        <f>LN((SUM(Tabel1[[#This Row],[Pop_Size '[1877']]:[Pop_Size '[1878']]])/2)/(Tabel1[[#This Row],[Area_Size '[1879']]]/100))</f>
        <v>5.1960597950370522</v>
      </c>
      <c r="K364">
        <f>IF(Tabel1[[#This Row],[Soil_Type]]="Sand", 1, 0)</f>
        <v>0</v>
      </c>
      <c r="L364" s="10">
        <f>IF(Tabel1[[#This Row],[WPS_Presence]]="Present", 1, 0)</f>
        <v>0</v>
      </c>
      <c r="M364">
        <f>Tabel1[[#This Row],[Med_Dr '[1878']]]/(SUM(Tabel1[[#This Row],[Pop_Size '[1877']]:[Pop_Size '[1878']]])/2)*1000</f>
        <v>0</v>
      </c>
      <c r="N364">
        <f>SUM(Tabel1[[#This Row],[Cntry_Srgn '[1878']]:[Twn_Srgn '[1878']]])/(SUM(Tabel1[[#This Row],[Pop_Size '[1877']]:[Pop_Size '[1878']]])/2)*1000</f>
        <v>0.22202486678507993</v>
      </c>
      <c r="O364">
        <f>Tabel1[[#This Row],[Midw '[1878']]]/(SUM(Tabel1[[#This Row],[Pop_Size '[1877']]:[Pop_Size '[1878']]])/2)*1000</f>
        <v>0.88809946714031973</v>
      </c>
      <c r="P364">
        <f>Tabel1[[#This Row],[Avg_Inf_Vacc '[1877-1879']]]*100</f>
        <v>14.030612244897958</v>
      </c>
      <c r="Q364">
        <f>Tabel1[[#This Row],[Avg_Tdlr_Vacc '[1867-1870']]]*100</f>
        <v>18.579234972677597</v>
      </c>
      <c r="S364">
        <f>'Data Input (1908-1910)'!B364</f>
        <v>10007</v>
      </c>
      <c r="T364" s="10" t="str">
        <f>'Data Input (1908-1910)'!C364</f>
        <v>Limburg</v>
      </c>
      <c r="U364" s="51">
        <f>SUM('Data Input (1908-1910)'!D364:F364)/SUM('Data Input (1908-1910)'!R364:T364)*100</f>
        <v>22.354497354497354</v>
      </c>
      <c r="V364">
        <f>SUM('Data Input (1908-1910)'!X364:Z364)/SUM('Data Input (1908-1910)'!R364:T364)*100</f>
        <v>2.1164021164021163</v>
      </c>
      <c r="W364" s="10">
        <f>SUM('Data Input (1908-1910)'!R364:T364)/3/'Data Input (1908-1910)'!N364*100</f>
        <v>14.391776127926899</v>
      </c>
      <c r="X364">
        <f>'Data Input (1908-1910)'!AS364/SUM('Data Input (1908-1910)'!L364:M364)*100</f>
        <v>97.258450891668886</v>
      </c>
      <c r="Y364">
        <f>SUM('Data Input (1908-1910)'!AP364:AQ364)/SUM('Data Input (1908-1910)'!L364:M364)*100</f>
        <v>5.3233963268565346E-2</v>
      </c>
      <c r="Z364">
        <f>SUM('Data Input (1908-1910)'!AT364:AU364)/SUM('Data Input (1908-1910)'!L364:M364)*100</f>
        <v>0.38594623369709874</v>
      </c>
      <c r="AA364" s="10">
        <f>'Data Input (1908-1910)'!BI364*100</f>
        <v>35.625226970100471</v>
      </c>
      <c r="AB364" s="9">
        <f>LN('Data Input (1908-1910)'!G364/('Data Input (1908-1910)'!BP364/100))</f>
        <v>5.779495187250971</v>
      </c>
      <c r="AC364">
        <f>IF(Tabel3[[#This Row],[Soil_Type]]="SAND",1,0)</f>
        <v>0</v>
      </c>
      <c r="AD364" s="10">
        <f>IF(Tabel3[[#This Row],[WPS_Presence]]="Present",1,0)</f>
        <v>0</v>
      </c>
      <c r="AE364">
        <f>'Data Input (1908-1910)'!AV364/SUM('Data Input (1908-1910)'!L364:M364)*1000</f>
        <v>0.13308490817141339</v>
      </c>
      <c r="AF364">
        <f>'Data Input (1908-1910)'!AW364/SUM('Data Input (1908-1910)'!L364:M364)*1000</f>
        <v>3.4602076124567476</v>
      </c>
      <c r="AG364">
        <f>'Data Input (1908-1910)'!BE364*100</f>
        <v>1.6313932980599646</v>
      </c>
    </row>
    <row r="365" spans="1:33" x14ac:dyDescent="0.25">
      <c r="A365">
        <f>Tabel1[[#This Row],[A_Code]]</f>
        <v>11077</v>
      </c>
      <c r="B365" t="str">
        <f>Tabel1[[#This Row],[Province]]</f>
        <v>Limburg</v>
      </c>
      <c r="C365" s="51">
        <f>SUM(Tabel1[[#This Row],[Inf_Deaths '[1877']]:[Inf_Deaths '[1879']]])/SUM(Tabel1[[#This Row],[Births '[1877']]:[Births '[1879']]])*100</f>
        <v>17.021276595744681</v>
      </c>
      <c r="D365">
        <f>SUM(Tabel1[[#This Row],[Births '[1877']]:[Births '[1879']]])/3/Tabel1[[#This Row],[F_Aged_15to49 '[1879']]]*100</f>
        <v>13.27683615819209</v>
      </c>
      <c r="E365">
        <f>SUM(Tabel1[[#This Row],[Ilg_Births '[1877']]:[Ilg_Births '[1879']]])/SUM(Tabel1[[#This Row],[Births '[1877']]:[Births '[1879']]])*100</f>
        <v>0</v>
      </c>
      <c r="F365" s="9">
        <f>SUM(Tabel1[[#This Row],[M_Rom_Cath '[1879']]:[F_Rom_Cath '[1879']]])/Tabel1[[#This Row],[Pop_Size '[1879']]]*100</f>
        <v>96.858071505958833</v>
      </c>
      <c r="G365">
        <f>SUM(Tabel1[[#This Row],[M_Orthx_Prts '[1879']]:[F_Orthx_Prts '[1879']]])/Tabel1[[#This Row],[Pop_Size '[1879']]]*100</f>
        <v>0</v>
      </c>
      <c r="H365">
        <f>SUM(Tabel1[[#This Row],[M_Prt_Jews '[1879']]:[F_NL_Jews '[1879']]])/Tabel1[[#This Row],[Pop_Size '[1879']]]*100</f>
        <v>1.9501625135427951</v>
      </c>
      <c r="I365" s="10">
        <f>Tabel1[[#This Row],[F_Lbr_Prtcp '[proxy1909']]]*100</f>
        <v>36.457142857142856</v>
      </c>
      <c r="J365" s="9">
        <f>LN((SUM(Tabel1[[#This Row],[Pop_Size '[1877']]:[Pop_Size '[1878']]])/2)/(Tabel1[[#This Row],[Area_Size '[1879']]]/100))</f>
        <v>6.3310705160106719</v>
      </c>
      <c r="K365">
        <f>IF(Tabel1[[#This Row],[Soil_Type]]="Sand", 1, 0)</f>
        <v>0</v>
      </c>
      <c r="L365" s="10">
        <f>IF(Tabel1[[#This Row],[WPS_Presence]]="Present", 1, 0)</f>
        <v>0</v>
      </c>
      <c r="M365">
        <f>Tabel1[[#This Row],[Med_Dr '[1878']]]/(SUM(Tabel1[[#This Row],[Pop_Size '[1877']]:[Pop_Size '[1878']]])/2)*1000</f>
        <v>1.1554015020219526</v>
      </c>
      <c r="N365">
        <f>SUM(Tabel1[[#This Row],[Cntry_Srgn '[1878']]:[Twn_Srgn '[1878']]])/(SUM(Tabel1[[#This Row],[Pop_Size '[1877']]:[Pop_Size '[1878']]])/2)*1000</f>
        <v>1.1554015020219526</v>
      </c>
      <c r="O365">
        <f>Tabel1[[#This Row],[Midw '[1878']]]/(SUM(Tabel1[[#This Row],[Pop_Size '[1877']]:[Pop_Size '[1878']]])/2)*1000</f>
        <v>0</v>
      </c>
      <c r="P365">
        <f>Tabel1[[#This Row],[Avg_Inf_Vacc '[1877-1879']]]*100</f>
        <v>22.340425531914896</v>
      </c>
      <c r="Q365">
        <f>Tabel1[[#This Row],[Avg_Tdlr_Vacc '[1867-1870']]]*100</f>
        <v>35.714285714285715</v>
      </c>
      <c r="S365">
        <f>'Data Input (1908-1910)'!B365</f>
        <v>11077</v>
      </c>
      <c r="T365" s="10" t="str">
        <f>'Data Input (1908-1910)'!C365</f>
        <v>Limburg</v>
      </c>
      <c r="U365" s="51">
        <f>SUM('Data Input (1908-1910)'!D365:F365)/SUM('Data Input (1908-1910)'!R365:T365)*100</f>
        <v>14.788732394366196</v>
      </c>
      <c r="V365">
        <f>SUM('Data Input (1908-1910)'!X365:Z365)/SUM('Data Input (1908-1910)'!R365:T365)*100</f>
        <v>2.112676056338028</v>
      </c>
      <c r="W365" s="10">
        <f>SUM('Data Input (1908-1910)'!R365:T365)/3/'Data Input (1908-1910)'!N365*100</f>
        <v>12.262521588946459</v>
      </c>
      <c r="X365">
        <f>'Data Input (1908-1910)'!AS365/SUM('Data Input (1908-1910)'!L365:M365)*100</f>
        <v>96.9023569023569</v>
      </c>
      <c r="Y365">
        <f>SUM('Data Input (1908-1910)'!AP365:AQ365)/SUM('Data Input (1908-1910)'!L365:M365)*100</f>
        <v>0.47138047138047134</v>
      </c>
      <c r="Z365">
        <f>SUM('Data Input (1908-1910)'!AT365:AU365)/SUM('Data Input (1908-1910)'!L365:M365)*100</f>
        <v>1.2794612794612794</v>
      </c>
      <c r="AA365" s="10">
        <f>'Data Input (1908-1910)'!BI365*100</f>
        <v>36.457142857142856</v>
      </c>
      <c r="AB365" s="9">
        <f>LN('Data Input (1908-1910)'!G365/('Data Input (1908-1910)'!BP365/100))</f>
        <v>6.8816499730278702</v>
      </c>
      <c r="AC365">
        <f>IF(Tabel3[[#This Row],[Soil_Type]]="SAND",1,0)</f>
        <v>0</v>
      </c>
      <c r="AD365" s="10">
        <f>IF(Tabel3[[#This Row],[WPS_Presence]]="Present",1,0)</f>
        <v>1</v>
      </c>
      <c r="AE365">
        <f>'Data Input (1908-1910)'!AV365/SUM('Data Input (1908-1910)'!L365:M365)*1000</f>
        <v>0</v>
      </c>
      <c r="AF365">
        <f>'Data Input (1908-1910)'!AW365/SUM('Data Input (1908-1910)'!L365:M365)*1000</f>
        <v>0</v>
      </c>
      <c r="AG365">
        <f>'Data Input (1908-1910)'!BE365*100</f>
        <v>0.93896713615023475</v>
      </c>
    </row>
    <row r="366" spans="1:33" x14ac:dyDescent="0.25">
      <c r="A366">
        <f>Tabel1[[#This Row],[A_Code]]</f>
        <v>10477</v>
      </c>
      <c r="B366" t="str">
        <f>Tabel1[[#This Row],[Province]]</f>
        <v>Limburg</v>
      </c>
      <c r="C366" s="51">
        <f>SUM(Tabel1[[#This Row],[Inf_Deaths '[1877']]:[Inf_Deaths '[1879']]])/SUM(Tabel1[[#This Row],[Births '[1877']]:[Births '[1879']]])*100</f>
        <v>16.682738669238187</v>
      </c>
      <c r="D366">
        <f>SUM(Tabel1[[#This Row],[Births '[1877']]:[Births '[1879']]])/3/Tabel1[[#This Row],[F_Aged_15to49 '[1879']]]*100</f>
        <v>15.980890738172294</v>
      </c>
      <c r="E366">
        <f>SUM(Tabel1[[#This Row],[Ilg_Births '[1877']]:[Ilg_Births '[1879']]])/SUM(Tabel1[[#This Row],[Births '[1877']]:[Births '[1879']]])*100</f>
        <v>2.9893924783027965</v>
      </c>
      <c r="F366" s="9">
        <f>SUM(Tabel1[[#This Row],[M_Rom_Cath '[1879']]:[F_Rom_Cath '[1879']]])/Tabel1[[#This Row],[Pop_Size '[1879']]]*100</f>
        <v>92.598270009854375</v>
      </c>
      <c r="G366">
        <f>SUM(Tabel1[[#This Row],[M_Orthx_Prts '[1879']]:[F_Orthx_Prts '[1879']]])/Tabel1[[#This Row],[Pop_Size '[1879']]]*100</f>
        <v>0</v>
      </c>
      <c r="H366">
        <f>SUM(Tabel1[[#This Row],[M_Prt_Jews '[1879']]:[F_NL_Jews '[1879']]])/Tabel1[[#This Row],[Pop_Size '[1879']]]*100</f>
        <v>1.4891054418044454</v>
      </c>
      <c r="I366" s="10">
        <f>Tabel1[[#This Row],[F_Lbr_Prtcp '[proxy1909']]]*100</f>
        <v>36.70785804816223</v>
      </c>
      <c r="J366" s="9">
        <f>LN((SUM(Tabel1[[#This Row],[Pop_Size '[1877']]:[Pop_Size '[1878']]])/2)/(Tabel1[[#This Row],[Area_Size '[1879']]]/100))</f>
        <v>5.7784059400653867</v>
      </c>
      <c r="K366">
        <f>IF(Tabel1[[#This Row],[Soil_Type]]="Sand", 1, 0)</f>
        <v>1</v>
      </c>
      <c r="L366" s="10">
        <f>IF(Tabel1[[#This Row],[WPS_Presence]]="Present", 1, 0)</f>
        <v>0</v>
      </c>
      <c r="M366">
        <f>Tabel1[[#This Row],[Med_Dr '[1878']]]/(SUM(Tabel1[[#This Row],[Pop_Size '[1877']]:[Pop_Size '[1878']]])/2)*1000</f>
        <v>0.58268267101736393</v>
      </c>
      <c r="N366">
        <f>SUM(Tabel1[[#This Row],[Cntry_Srgn '[1878']]:[Twn_Srgn '[1878']]])/(SUM(Tabel1[[#This Row],[Pop_Size '[1877']]:[Pop_Size '[1878']]])/2)*1000</f>
        <v>0</v>
      </c>
      <c r="O366">
        <f>Tabel1[[#This Row],[Midw '[1878']]]/(SUM(Tabel1[[#This Row],[Pop_Size '[1877']]:[Pop_Size '[1878']]])/2)*1000</f>
        <v>0.23307306840694558</v>
      </c>
      <c r="P366">
        <f>Tabel1[[#This Row],[Avg_Inf_Vacc '[1877-1879']]]*100</f>
        <v>52.073288331726133</v>
      </c>
      <c r="Q366">
        <f>Tabel1[[#This Row],[Avg_Tdlr_Vacc '[1867-1870']]]*100</f>
        <v>34.053002223869534</v>
      </c>
      <c r="S366">
        <f>'Data Input (1908-1910)'!B366</f>
        <v>10477</v>
      </c>
      <c r="T366" s="10" t="str">
        <f>'Data Input (1908-1910)'!C366</f>
        <v>Limburg</v>
      </c>
      <c r="U366" s="51">
        <f>SUM('Data Input (1908-1910)'!D366:F366)/SUM('Data Input (1908-1910)'!R366:T366)*100</f>
        <v>13.888888888888889</v>
      </c>
      <c r="V366">
        <f>SUM('Data Input (1908-1910)'!X366:Z366)/SUM('Data Input (1908-1910)'!R366:T366)*100</f>
        <v>3.664302600472813</v>
      </c>
      <c r="W366" s="10">
        <f>SUM('Data Input (1908-1910)'!R366:T366)/3/'Data Input (1908-1910)'!N366*100</f>
        <v>13.196069255966309</v>
      </c>
      <c r="X366">
        <f>'Data Input (1908-1910)'!AS366/SUM('Data Input (1908-1910)'!L366:M366)*100</f>
        <v>94.088410712197401</v>
      </c>
      <c r="Y366">
        <f>SUM('Data Input (1908-1910)'!AP366:AQ366)/SUM('Data Input (1908-1910)'!L366:M366)*100</f>
        <v>0.95310490001169457</v>
      </c>
      <c r="Z366">
        <f>SUM('Data Input (1908-1910)'!AT366:AU366)/SUM('Data Input (1908-1910)'!L366:M366)*100</f>
        <v>0.51455970061981049</v>
      </c>
      <c r="AA366" s="10">
        <f>'Data Input (1908-1910)'!BI366*100</f>
        <v>36.70785804816223</v>
      </c>
      <c r="AB366" s="9">
        <f>LN('Data Input (1908-1910)'!G366/('Data Input (1908-1910)'!BP366/100))</f>
        <v>6.4933964811020459</v>
      </c>
      <c r="AC366">
        <f>IF(Tabel3[[#This Row],[Soil_Type]]="SAND",1,0)</f>
        <v>1</v>
      </c>
      <c r="AD366" s="10">
        <f>IF(Tabel3[[#This Row],[WPS_Presence]]="Present",1,0)</f>
        <v>1</v>
      </c>
      <c r="AE366">
        <f>'Data Input (1908-1910)'!AV366/SUM('Data Input (1908-1910)'!L366:M366)*1000</f>
        <v>0.46778154601800959</v>
      </c>
      <c r="AF366">
        <f>'Data Input (1908-1910)'!AW366/SUM('Data Input (1908-1910)'!L366:M366)*1000</f>
        <v>3.3329435153783185</v>
      </c>
      <c r="AG366">
        <f>'Data Input (1908-1910)'!BE366*100</f>
        <v>2.7186761229314422</v>
      </c>
    </row>
    <row r="367" spans="1:33" x14ac:dyDescent="0.25">
      <c r="A367">
        <f>Tabel1[[#This Row],[A_Code]]</f>
        <v>11222</v>
      </c>
      <c r="B367" t="str">
        <f>Tabel1[[#This Row],[Province]]</f>
        <v>Limburg</v>
      </c>
      <c r="C367" s="51">
        <f>SUM(Tabel1[[#This Row],[Inf_Deaths '[1877']]:[Inf_Deaths '[1879']]])/SUM(Tabel1[[#This Row],[Births '[1877']]:[Births '[1879']]])*100</f>
        <v>8.2222222222222232</v>
      </c>
      <c r="D367">
        <f>SUM(Tabel1[[#This Row],[Births '[1877']]:[Births '[1879']]])/3/Tabel1[[#This Row],[F_Aged_15to49 '[1879']]]*100</f>
        <v>12.106537530266344</v>
      </c>
      <c r="E367">
        <f>SUM(Tabel1[[#This Row],[Ilg_Births '[1877']]:[Ilg_Births '[1879']]])/SUM(Tabel1[[#This Row],[Births '[1877']]:[Births '[1879']]])*100</f>
        <v>1.1111111111111112</v>
      </c>
      <c r="F367" s="9">
        <f>SUM(Tabel1[[#This Row],[M_Rom_Cath '[1879']]:[F_Rom_Cath '[1879']]])/Tabel1[[#This Row],[Pop_Size '[1879']]]*100</f>
        <v>99.9624765478424</v>
      </c>
      <c r="G367">
        <f>SUM(Tabel1[[#This Row],[M_Orthx_Prts '[1879']]:[F_Orthx_Prts '[1879']]])/Tabel1[[#This Row],[Pop_Size '[1879']]]*100</f>
        <v>0</v>
      </c>
      <c r="H367">
        <f>SUM(Tabel1[[#This Row],[M_Prt_Jews '[1879']]:[F_NL_Jews '[1879']]])/Tabel1[[#This Row],[Pop_Size '[1879']]]*100</f>
        <v>0</v>
      </c>
      <c r="I367" s="10">
        <f>Tabel1[[#This Row],[F_Lbr_Prtcp '[proxy1909']]]*100</f>
        <v>37.345902828136332</v>
      </c>
      <c r="J367" s="9">
        <f>LN((SUM(Tabel1[[#This Row],[Pop_Size '[1877']]:[Pop_Size '[1878']]])/2)/(Tabel1[[#This Row],[Area_Size '[1879']]]/100))</f>
        <v>3.5770161242161893</v>
      </c>
      <c r="K367">
        <f>IF(Tabel1[[#This Row],[Soil_Type]]="Sand", 1, 0)</f>
        <v>1</v>
      </c>
      <c r="L367" s="10">
        <f>IF(Tabel1[[#This Row],[WPS_Presence]]="Present", 1, 0)</f>
        <v>0</v>
      </c>
      <c r="M367">
        <f>Tabel1[[#This Row],[Med_Dr '[1878']]]/(SUM(Tabel1[[#This Row],[Pop_Size '[1877']]:[Pop_Size '[1878']]])/2)*1000</f>
        <v>0.19118631106012809</v>
      </c>
      <c r="N367">
        <f>SUM(Tabel1[[#This Row],[Cntry_Srgn '[1878']]:[Twn_Srgn '[1878']]])/(SUM(Tabel1[[#This Row],[Pop_Size '[1877']]:[Pop_Size '[1878']]])/2)*1000</f>
        <v>0.19118631106012809</v>
      </c>
      <c r="O367">
        <f>Tabel1[[#This Row],[Midw '[1878']]]/(SUM(Tabel1[[#This Row],[Pop_Size '[1877']]:[Pop_Size '[1878']]])/2)*1000</f>
        <v>0.19118631106012809</v>
      </c>
      <c r="P367">
        <f>Tabel1[[#This Row],[Avg_Inf_Vacc '[1877-1879']]]*100</f>
        <v>10.666666666666668</v>
      </c>
      <c r="Q367">
        <f>Tabel1[[#This Row],[Avg_Tdlr_Vacc '[1867-1870']]]*100</f>
        <v>14.408682634730541</v>
      </c>
      <c r="S367">
        <f>'Data Input (1908-1910)'!B367</f>
        <v>11222</v>
      </c>
      <c r="T367" s="10" t="str">
        <f>'Data Input (1908-1910)'!C367</f>
        <v>Limburg</v>
      </c>
      <c r="U367" s="51">
        <f>SUM('Data Input (1908-1910)'!D367:F367)/SUM('Data Input (1908-1910)'!R367:T367)*100</f>
        <v>13.719512195121952</v>
      </c>
      <c r="V367">
        <f>SUM('Data Input (1908-1910)'!X367:Z367)/SUM('Data Input (1908-1910)'!R367:T367)*100</f>
        <v>0.45731707317073167</v>
      </c>
      <c r="W367" s="10">
        <f>SUM('Data Input (1908-1910)'!R367:T367)/3/'Data Input (1908-1910)'!N367*100</f>
        <v>11.864713329716043</v>
      </c>
      <c r="X367">
        <f>'Data Input (1908-1910)'!AS367/SUM('Data Input (1908-1910)'!L367:M367)*100</f>
        <v>99.687343671835919</v>
      </c>
      <c r="Y367">
        <f>SUM('Data Input (1908-1910)'!AP367:AQ367)/SUM('Data Input (1908-1910)'!L367:M367)*100</f>
        <v>2.5012506253126562E-2</v>
      </c>
      <c r="Z367">
        <f>SUM('Data Input (1908-1910)'!AT367:AU367)/SUM('Data Input (1908-1910)'!L367:M367)*100</f>
        <v>0</v>
      </c>
      <c r="AA367" s="10">
        <f>'Data Input (1908-1910)'!BI367*100</f>
        <v>37.345902828136332</v>
      </c>
      <c r="AB367" s="9">
        <f>LN('Data Input (1908-1910)'!G367/('Data Input (1908-1910)'!BP367/100))</f>
        <v>3.9874714688295123</v>
      </c>
      <c r="AC367">
        <f>IF(Tabel3[[#This Row],[Soil_Type]]="SAND",1,0)</f>
        <v>1</v>
      </c>
      <c r="AD367" s="10">
        <f>IF(Tabel3[[#This Row],[WPS_Presence]]="Present",1,0)</f>
        <v>0</v>
      </c>
      <c r="AE367">
        <f>'Data Input (1908-1910)'!AV367/SUM('Data Input (1908-1910)'!L367:M367)*1000</f>
        <v>1.0005002501250624</v>
      </c>
      <c r="AF367">
        <f>'Data Input (1908-1910)'!AW367/SUM('Data Input (1908-1910)'!L367:M367)*1000</f>
        <v>17.633816908454229</v>
      </c>
      <c r="AG367">
        <f>'Data Input (1908-1910)'!BE367*100</f>
        <v>4.5731707317073171</v>
      </c>
    </row>
    <row r="368" spans="1:33" x14ac:dyDescent="0.25">
      <c r="A368">
        <f>Tabel1[[#This Row],[A_Code]]</f>
        <v>10644</v>
      </c>
      <c r="B368" t="str">
        <f>Tabel1[[#This Row],[Province]]</f>
        <v>Limburg</v>
      </c>
      <c r="C368" s="51">
        <f>SUM(Tabel1[[#This Row],[Inf_Deaths '[1877']]:[Inf_Deaths '[1879']]])/SUM(Tabel1[[#This Row],[Births '[1877']]:[Births '[1879']]])*100</f>
        <v>6.1855670103092786</v>
      </c>
      <c r="D368">
        <f>SUM(Tabel1[[#This Row],[Births '[1877']]:[Births '[1879']]])/3/Tabel1[[#This Row],[F_Aged_15to49 '[1879']]]*100</f>
        <v>15.109034267912774</v>
      </c>
      <c r="E368">
        <f>SUM(Tabel1[[#This Row],[Ilg_Births '[1877']]:[Ilg_Births '[1879']]])/SUM(Tabel1[[#This Row],[Births '[1877']]:[Births '[1879']]])*100</f>
        <v>4.1237113402061851</v>
      </c>
      <c r="F368" s="9">
        <f>SUM(Tabel1[[#This Row],[M_Rom_Cath '[1879']]:[F_Rom_Cath '[1879']]])/Tabel1[[#This Row],[Pop_Size '[1879']]]*100</f>
        <v>98.650051921079964</v>
      </c>
      <c r="G368">
        <f>SUM(Tabel1[[#This Row],[M_Orthx_Prts '[1879']]:[F_Orthx_Prts '[1879']]])/Tabel1[[#This Row],[Pop_Size '[1879']]]*100</f>
        <v>0</v>
      </c>
      <c r="H368">
        <f>SUM(Tabel1[[#This Row],[M_Prt_Jews '[1879']]:[F_NL_Jews '[1879']]])/Tabel1[[#This Row],[Pop_Size '[1879']]]*100</f>
        <v>0.93457943925233633</v>
      </c>
      <c r="I368" s="10">
        <f>Tabel1[[#This Row],[F_Lbr_Prtcp '[proxy1909']]]*100</f>
        <v>30.401366353543978</v>
      </c>
      <c r="J368" s="9">
        <f>LN((SUM(Tabel1[[#This Row],[Pop_Size '[1877']]:[Pop_Size '[1878']]])/2)/(Tabel1[[#This Row],[Area_Size '[1879']]]/100))</f>
        <v>3.9215109180115109</v>
      </c>
      <c r="K368">
        <f>IF(Tabel1[[#This Row],[Soil_Type]]="Sand", 1, 0)</f>
        <v>1</v>
      </c>
      <c r="L368" s="10">
        <f>IF(Tabel1[[#This Row],[WPS_Presence]]="Present", 1, 0)</f>
        <v>0</v>
      </c>
      <c r="M368">
        <f>Tabel1[[#This Row],[Med_Dr '[1878']]]/(SUM(Tabel1[[#This Row],[Pop_Size '[1877']]:[Pop_Size '[1878']]])/2)*1000</f>
        <v>0</v>
      </c>
      <c r="N368">
        <f>SUM(Tabel1[[#This Row],[Cntry_Srgn '[1878']]:[Twn_Srgn '[1878']]])/(SUM(Tabel1[[#This Row],[Pop_Size '[1877']]:[Pop_Size '[1878']]])/2)*1000</f>
        <v>0</v>
      </c>
      <c r="O368">
        <f>Tabel1[[#This Row],[Midw '[1878']]]/(SUM(Tabel1[[#This Row],[Pop_Size '[1877']]:[Pop_Size '[1878']]])/2)*1000</f>
        <v>0</v>
      </c>
      <c r="P368">
        <f>Tabel1[[#This Row],[Avg_Inf_Vacc '[1877-1879']]]*100</f>
        <v>35.051546391752574</v>
      </c>
      <c r="Q368">
        <f>Tabel1[[#This Row],[Avg_Tdlr_Vacc '[1867-1870']]]*100</f>
        <v>1.7006802721088436</v>
      </c>
      <c r="S368">
        <f>'Data Input (1908-1910)'!B368</f>
        <v>10644</v>
      </c>
      <c r="T368" s="10" t="str">
        <f>'Data Input (1908-1910)'!C368</f>
        <v>Limburg</v>
      </c>
      <c r="U368" s="51">
        <f>SUM('Data Input (1908-1910)'!D368:F368)/SUM('Data Input (1908-1910)'!R368:T368)*100</f>
        <v>16.393442622950818</v>
      </c>
      <c r="V368">
        <f>SUM('Data Input (1908-1910)'!X368:Z368)/SUM('Data Input (1908-1910)'!R368:T368)*100</f>
        <v>2.459016393442623</v>
      </c>
      <c r="W368" s="10">
        <f>SUM('Data Input (1908-1910)'!R368:T368)/3/'Data Input (1908-1910)'!N368*100</f>
        <v>17.91483113069016</v>
      </c>
      <c r="X368">
        <f>'Data Input (1908-1910)'!AS368/SUM('Data Input (1908-1910)'!L368:M368)*100</f>
        <v>97.424242424242422</v>
      </c>
      <c r="Y368">
        <f>SUM('Data Input (1908-1910)'!AP368:AQ368)/SUM('Data Input (1908-1910)'!L368:M368)*100</f>
        <v>0.15151515151515152</v>
      </c>
      <c r="Z368">
        <f>SUM('Data Input (1908-1910)'!AT368:AU368)/SUM('Data Input (1908-1910)'!L368:M368)*100</f>
        <v>0.30303030303030304</v>
      </c>
      <c r="AA368" s="10">
        <f>'Data Input (1908-1910)'!BI368*100</f>
        <v>30.401366353543978</v>
      </c>
      <c r="AB368" s="9">
        <f>LN('Data Input (1908-1910)'!G368/('Data Input (1908-1910)'!BP368/100))</f>
        <v>4.1779644482072538</v>
      </c>
      <c r="AC368">
        <f>IF(Tabel3[[#This Row],[Soil_Type]]="SAND",1,0)</f>
        <v>1</v>
      </c>
      <c r="AD368" s="10">
        <f>IF(Tabel3[[#This Row],[WPS_Presence]]="Present",1,0)</f>
        <v>0</v>
      </c>
      <c r="AE368">
        <f>'Data Input (1908-1910)'!AV368/SUM('Data Input (1908-1910)'!L368:M368)*1000</f>
        <v>0</v>
      </c>
      <c r="AF368">
        <f>'Data Input (1908-1910)'!AW368/SUM('Data Input (1908-1910)'!L368:M368)*1000</f>
        <v>0</v>
      </c>
      <c r="AG368">
        <f>'Data Input (1908-1910)'!BE368*100</f>
        <v>4.6448087431693992</v>
      </c>
    </row>
    <row r="369" spans="1:33" x14ac:dyDescent="0.25">
      <c r="A369">
        <f>Tabel1[[#This Row],[A_Code]]</f>
        <v>11341</v>
      </c>
      <c r="B369" t="str">
        <f>Tabel1[[#This Row],[Province]]</f>
        <v>Limburg</v>
      </c>
      <c r="C369" s="51">
        <f>SUM(Tabel1[[#This Row],[Inf_Deaths '[1877']]:[Inf_Deaths '[1879']]])/SUM(Tabel1[[#This Row],[Births '[1877']]:[Births '[1879']]])*100</f>
        <v>12.138728323699421</v>
      </c>
      <c r="D369">
        <f>SUM(Tabel1[[#This Row],[Births '[1877']]:[Births '[1879']]])/3/Tabel1[[#This Row],[F_Aged_15to49 '[1879']]]*100</f>
        <v>15.215479331574317</v>
      </c>
      <c r="E369">
        <f>SUM(Tabel1[[#This Row],[Ilg_Births '[1877']]:[Ilg_Births '[1879']]])/SUM(Tabel1[[#This Row],[Births '[1877']]:[Births '[1879']]])*100</f>
        <v>1.7341040462427744</v>
      </c>
      <c r="F369" s="9">
        <f>SUM(Tabel1[[#This Row],[M_Rom_Cath '[1879']]:[F_Rom_Cath '[1879']]])/Tabel1[[#This Row],[Pop_Size '[1879']]]*100</f>
        <v>100</v>
      </c>
      <c r="G369">
        <f>SUM(Tabel1[[#This Row],[M_Orthx_Prts '[1879']]:[F_Orthx_Prts '[1879']]])/Tabel1[[#This Row],[Pop_Size '[1879']]]*100</f>
        <v>0</v>
      </c>
      <c r="H369">
        <f>SUM(Tabel1[[#This Row],[M_Prt_Jews '[1879']]:[F_NL_Jews '[1879']]])/Tabel1[[#This Row],[Pop_Size '[1879']]]*100</f>
        <v>0</v>
      </c>
      <c r="I369" s="10">
        <f>Tabel1[[#This Row],[F_Lbr_Prtcp '[proxy1909']]]*100</f>
        <v>43.188405797101446</v>
      </c>
      <c r="J369" s="9">
        <f>LN((SUM(Tabel1[[#This Row],[Pop_Size '[1877']]:[Pop_Size '[1878']]])/2)/(Tabel1[[#This Row],[Area_Size '[1879']]]/100))</f>
        <v>4.4007991723065505</v>
      </c>
      <c r="K369">
        <f>IF(Tabel1[[#This Row],[Soil_Type]]="Sand", 1, 0)</f>
        <v>0</v>
      </c>
      <c r="L369" s="10">
        <f>IF(Tabel1[[#This Row],[WPS_Presence]]="Present", 1, 0)</f>
        <v>0</v>
      </c>
      <c r="M369">
        <f>Tabel1[[#This Row],[Med_Dr '[1878']]]/(SUM(Tabel1[[#This Row],[Pop_Size '[1877']]:[Pop_Size '[1878']]])/2)*1000</f>
        <v>0</v>
      </c>
      <c r="N369">
        <f>SUM(Tabel1[[#This Row],[Cntry_Srgn '[1878']]:[Twn_Srgn '[1878']]])/(SUM(Tabel1[[#This Row],[Pop_Size '[1877']]:[Pop_Size '[1878']]])/2)*1000</f>
        <v>0</v>
      </c>
      <c r="O369">
        <f>Tabel1[[#This Row],[Midw '[1878']]]/(SUM(Tabel1[[#This Row],[Pop_Size '[1877']]:[Pop_Size '[1878']]])/2)*1000</f>
        <v>0</v>
      </c>
      <c r="P369">
        <f>Tabel1[[#This Row],[Avg_Inf_Vacc '[1877-1879']]]*100</f>
        <v>1.7341040462427748</v>
      </c>
      <c r="Q369">
        <f>Tabel1[[#This Row],[Avg_Tdlr_Vacc '[1867-1870']]]*100</f>
        <v>28.789370078740163</v>
      </c>
      <c r="S369">
        <f>'Data Input (1908-1910)'!B369</f>
        <v>11341</v>
      </c>
      <c r="T369" s="10" t="str">
        <f>'Data Input (1908-1910)'!C369</f>
        <v>Limburg</v>
      </c>
      <c r="U369" s="51">
        <f>SUM('Data Input (1908-1910)'!D369:F369)/SUM('Data Input (1908-1910)'!R369:T369)*100</f>
        <v>19.811320754716981</v>
      </c>
      <c r="V369">
        <f>SUM('Data Input (1908-1910)'!X369:Z369)/SUM('Data Input (1908-1910)'!R369:T369)*100</f>
        <v>0</v>
      </c>
      <c r="W369" s="10">
        <f>SUM('Data Input (1908-1910)'!R369:T369)/3/'Data Input (1908-1910)'!N369*100</f>
        <v>16.097190584662112</v>
      </c>
      <c r="X369">
        <f>'Data Input (1908-1910)'!AS369/SUM('Data Input (1908-1910)'!L369:M369)*100</f>
        <v>99.951338199513387</v>
      </c>
      <c r="Y369">
        <f>SUM('Data Input (1908-1910)'!AP369:AQ369)/SUM('Data Input (1908-1910)'!L369:M369)*100</f>
        <v>0</v>
      </c>
      <c r="Z369">
        <f>SUM('Data Input (1908-1910)'!AT369:AU369)/SUM('Data Input (1908-1910)'!L369:M369)*100</f>
        <v>0</v>
      </c>
      <c r="AA369" s="10">
        <f>'Data Input (1908-1910)'!BI369*100</f>
        <v>43.188405797101446</v>
      </c>
      <c r="AB369" s="9">
        <f>LN('Data Input (1908-1910)'!G369/('Data Input (1908-1910)'!BP369/100))</f>
        <v>4.5920088703265245</v>
      </c>
      <c r="AC369">
        <f>IF(Tabel3[[#This Row],[Soil_Type]]="SAND",1,0)</f>
        <v>0</v>
      </c>
      <c r="AD369" s="10">
        <f>IF(Tabel3[[#This Row],[WPS_Presence]]="Present",1,0)</f>
        <v>0</v>
      </c>
      <c r="AE369">
        <f>'Data Input (1908-1910)'!AV369/SUM('Data Input (1908-1910)'!L369:M369)*1000</f>
        <v>0</v>
      </c>
      <c r="AF369">
        <f>'Data Input (1908-1910)'!AW369/SUM('Data Input (1908-1910)'!L369:M369)*1000</f>
        <v>0</v>
      </c>
      <c r="AG369">
        <f>'Data Input (1908-1910)'!BE369*100</f>
        <v>3.1446540880503147</v>
      </c>
    </row>
    <row r="370" spans="1:33" x14ac:dyDescent="0.25">
      <c r="A370">
        <f>Tabel1[[#This Row],[A_Code]]</f>
        <v>10991</v>
      </c>
      <c r="B370" t="str">
        <f>Tabel1[[#This Row],[Province]]</f>
        <v>Limburg</v>
      </c>
      <c r="C370" s="51">
        <f>SUM(Tabel1[[#This Row],[Inf_Deaths '[1877']]:[Inf_Deaths '[1879']]])/SUM(Tabel1[[#This Row],[Births '[1877']]:[Births '[1879']]])*100</f>
        <v>7.4626865671641784</v>
      </c>
      <c r="D370">
        <f>SUM(Tabel1[[#This Row],[Births '[1877']]:[Births '[1879']]])/3/Tabel1[[#This Row],[F_Aged_15to49 '[1879']]]*100</f>
        <v>13.958333333333334</v>
      </c>
      <c r="E370">
        <f>SUM(Tabel1[[#This Row],[Ilg_Births '[1877']]:[Ilg_Births '[1879']]])/SUM(Tabel1[[#This Row],[Births '[1877']]:[Births '[1879']]])*100</f>
        <v>1.4925373134328357</v>
      </c>
      <c r="F370" s="9">
        <f>SUM(Tabel1[[#This Row],[M_Rom_Cath '[1879']]:[F_Rom_Cath '[1879']]])/Tabel1[[#This Row],[Pop_Size '[1879']]]*100</f>
        <v>100</v>
      </c>
      <c r="G370">
        <f>SUM(Tabel1[[#This Row],[M_Orthx_Prts '[1879']]:[F_Orthx_Prts '[1879']]])/Tabel1[[#This Row],[Pop_Size '[1879']]]*100</f>
        <v>0</v>
      </c>
      <c r="H370">
        <f>SUM(Tabel1[[#This Row],[M_Prt_Jews '[1879']]:[F_NL_Jews '[1879']]])/Tabel1[[#This Row],[Pop_Size '[1879']]]*100</f>
        <v>0</v>
      </c>
      <c r="I370" s="10">
        <f>Tabel1[[#This Row],[F_Lbr_Prtcp '[proxy1909']]]*100</f>
        <v>33.834586466165412</v>
      </c>
      <c r="J370" s="9">
        <f>LN((SUM(Tabel1[[#This Row],[Pop_Size '[1877']]:[Pop_Size '[1878']]])/2)/(Tabel1[[#This Row],[Area_Size '[1879']]]/100))</f>
        <v>4.1960243162188364</v>
      </c>
      <c r="K370">
        <f>IF(Tabel1[[#This Row],[Soil_Type]]="Sand", 1, 0)</f>
        <v>1</v>
      </c>
      <c r="L370" s="10">
        <f>IF(Tabel1[[#This Row],[WPS_Presence]]="Present", 1, 0)</f>
        <v>0</v>
      </c>
      <c r="M370">
        <f>Tabel1[[#This Row],[Med_Dr '[1878']]]/(SUM(Tabel1[[#This Row],[Pop_Size '[1877']]:[Pop_Size '[1878']]])/2)*1000</f>
        <v>0</v>
      </c>
      <c r="N370">
        <f>SUM(Tabel1[[#This Row],[Cntry_Srgn '[1878']]:[Twn_Srgn '[1878']]])/(SUM(Tabel1[[#This Row],[Pop_Size '[1877']]:[Pop_Size '[1878']]])/2)*1000</f>
        <v>0</v>
      </c>
      <c r="O370">
        <f>Tabel1[[#This Row],[Midw '[1878']]]/(SUM(Tabel1[[#This Row],[Pop_Size '[1877']]:[Pop_Size '[1878']]])/2)*1000</f>
        <v>0</v>
      </c>
      <c r="P370">
        <f>Tabel1[[#This Row],[Avg_Inf_Vacc '[1877-1879']]]*100</f>
        <v>4.477611940298508</v>
      </c>
      <c r="Q370">
        <f>Tabel1[[#This Row],[Avg_Tdlr_Vacc '[1867-1870']]]*100</f>
        <v>10.533707865168539</v>
      </c>
      <c r="S370">
        <f>'Data Input (1908-1910)'!B370</f>
        <v>10991</v>
      </c>
      <c r="T370" s="10" t="str">
        <f>'Data Input (1908-1910)'!C370</f>
        <v>Limburg</v>
      </c>
      <c r="U370" s="51">
        <f>SUM('Data Input (1908-1910)'!D370:F370)/SUM('Data Input (1908-1910)'!R370:T370)*100</f>
        <v>15.294117647058824</v>
      </c>
      <c r="V370">
        <f>SUM('Data Input (1908-1910)'!X370:Z370)/SUM('Data Input (1908-1910)'!R370:T370)*100</f>
        <v>0</v>
      </c>
      <c r="W370" s="10">
        <f>SUM('Data Input (1908-1910)'!R370:T370)/3/'Data Input (1908-1910)'!N370*100</f>
        <v>18.046709129511676</v>
      </c>
      <c r="X370">
        <f>'Data Input (1908-1910)'!AS370/SUM('Data Input (1908-1910)'!L370:M370)*100</f>
        <v>100</v>
      </c>
      <c r="Y370">
        <f>SUM('Data Input (1908-1910)'!AP370:AQ370)/SUM('Data Input (1908-1910)'!L370:M370)*100</f>
        <v>0</v>
      </c>
      <c r="Z370">
        <f>SUM('Data Input (1908-1910)'!AT370:AU370)/SUM('Data Input (1908-1910)'!L370:M370)*100</f>
        <v>0</v>
      </c>
      <c r="AA370" s="10">
        <f>'Data Input (1908-1910)'!BI370*100</f>
        <v>33.834586466165412</v>
      </c>
      <c r="AB370" s="9">
        <f>LN('Data Input (1908-1910)'!G370/('Data Input (1908-1910)'!BP370/100))</f>
        <v>4.2660019243683278</v>
      </c>
      <c r="AC370">
        <f>IF(Tabel3[[#This Row],[Soil_Type]]="SAND",1,0)</f>
        <v>1</v>
      </c>
      <c r="AD370" s="10">
        <f>IF(Tabel3[[#This Row],[WPS_Presence]]="Present",1,0)</f>
        <v>0</v>
      </c>
      <c r="AE370">
        <f>'Data Input (1908-1910)'!AV370/SUM('Data Input (1908-1910)'!L370:M370)*1000</f>
        <v>0</v>
      </c>
      <c r="AF370">
        <f>'Data Input (1908-1910)'!AW370/SUM('Data Input (1908-1910)'!L370:M370)*1000</f>
        <v>0</v>
      </c>
      <c r="AG370">
        <f>'Data Input (1908-1910)'!BE370*100</f>
        <v>14.117647058823529</v>
      </c>
    </row>
    <row r="371" spans="1:33" x14ac:dyDescent="0.25">
      <c r="A371">
        <f>Tabel1[[#This Row],[A_Code]]</f>
        <v>11081</v>
      </c>
      <c r="B371" t="str">
        <f>Tabel1[[#This Row],[Province]]</f>
        <v>Limburg</v>
      </c>
      <c r="C371" s="51">
        <f>SUM(Tabel1[[#This Row],[Inf_Deaths '[1877']]:[Inf_Deaths '[1879']]])/SUM(Tabel1[[#This Row],[Births '[1877']]:[Births '[1879']]])*100</f>
        <v>14.523449319213313</v>
      </c>
      <c r="D371">
        <f>SUM(Tabel1[[#This Row],[Births '[1877']]:[Births '[1879']]])/3/Tabel1[[#This Row],[F_Aged_15to49 '[1879']]]*100</f>
        <v>13.13854104551779</v>
      </c>
      <c r="E371">
        <f>SUM(Tabel1[[#This Row],[Ilg_Births '[1877']]:[Ilg_Births '[1879']]])/SUM(Tabel1[[#This Row],[Births '[1877']]:[Births '[1879']]])*100</f>
        <v>2.5718608169440245</v>
      </c>
      <c r="F371" s="9">
        <f>SUM(Tabel1[[#This Row],[M_Rom_Cath '[1879']]:[F_Rom_Cath '[1879']]])/Tabel1[[#This Row],[Pop_Size '[1879']]]*100</f>
        <v>99.531897819981268</v>
      </c>
      <c r="G371">
        <f>SUM(Tabel1[[#This Row],[M_Orthx_Prts '[1879']]:[F_Orthx_Prts '[1879']]])/Tabel1[[#This Row],[Pop_Size '[1879']]]*100</f>
        <v>0</v>
      </c>
      <c r="H371">
        <f>SUM(Tabel1[[#This Row],[M_Prt_Jews '[1879']]:[F_NL_Jews '[1879']]])/Tabel1[[#This Row],[Pop_Size '[1879']]]*100</f>
        <v>0</v>
      </c>
      <c r="I371" s="10">
        <f>Tabel1[[#This Row],[F_Lbr_Prtcp '[proxy1909']]]*100</f>
        <v>31.67150108774474</v>
      </c>
      <c r="J371" s="9">
        <f>LN((SUM(Tabel1[[#This Row],[Pop_Size '[1877']]:[Pop_Size '[1878']]])/2)/(Tabel1[[#This Row],[Area_Size '[1879']]]/100))</f>
        <v>4.3015215139602256</v>
      </c>
      <c r="K371">
        <f>IF(Tabel1[[#This Row],[Soil_Type]]="Sand", 1, 0)</f>
        <v>1</v>
      </c>
      <c r="L371" s="10">
        <f>IF(Tabel1[[#This Row],[WPS_Presence]]="Present", 1, 0)</f>
        <v>0</v>
      </c>
      <c r="M371">
        <f>Tabel1[[#This Row],[Med_Dr '[1878']]]/(SUM(Tabel1[[#This Row],[Pop_Size '[1877']]:[Pop_Size '[1878']]])/2)*1000</f>
        <v>0</v>
      </c>
      <c r="N371">
        <f>SUM(Tabel1[[#This Row],[Cntry_Srgn '[1878']]:[Twn_Srgn '[1878']]])/(SUM(Tabel1[[#This Row],[Pop_Size '[1877']]:[Pop_Size '[1878']]])/2)*1000</f>
        <v>0.13574046423238767</v>
      </c>
      <c r="O371">
        <f>Tabel1[[#This Row],[Midw '[1878']]]/(SUM(Tabel1[[#This Row],[Pop_Size '[1877']]:[Pop_Size '[1878']]])/2)*1000</f>
        <v>0.13574046423238767</v>
      </c>
      <c r="P371">
        <f>Tabel1[[#This Row],[Avg_Inf_Vacc '[1877-1879']]]*100</f>
        <v>11.800302571860817</v>
      </c>
      <c r="Q371">
        <f>Tabel1[[#This Row],[Avg_Tdlr_Vacc '[1867-1870']]]*100</f>
        <v>8.3246618106139447</v>
      </c>
      <c r="S371">
        <f>'Data Input (1908-1910)'!B371</f>
        <v>11081</v>
      </c>
      <c r="T371" s="10" t="str">
        <f>'Data Input (1908-1910)'!C371</f>
        <v>Limburg</v>
      </c>
      <c r="U371" s="51">
        <f>SUM('Data Input (1908-1910)'!D371:F371)/SUM('Data Input (1908-1910)'!R371:T371)*100</f>
        <v>13.891726251276811</v>
      </c>
      <c r="V371">
        <f>SUM('Data Input (1908-1910)'!X371:Z371)/SUM('Data Input (1908-1910)'!R371:T371)*100</f>
        <v>1.2257405515832482</v>
      </c>
      <c r="W371" s="10">
        <f>SUM('Data Input (1908-1910)'!R371:T371)/3/'Data Input (1908-1910)'!N371*100</f>
        <v>14.561951509742673</v>
      </c>
      <c r="X371">
        <f>'Data Input (1908-1910)'!AS371/SUM('Data Input (1908-1910)'!L371:M371)*100</f>
        <v>99.405351833498514</v>
      </c>
      <c r="Y371">
        <f>SUM('Data Input (1908-1910)'!AP371:AQ371)/SUM('Data Input (1908-1910)'!L371:M371)*100</f>
        <v>0.10901883052527254</v>
      </c>
      <c r="Z371">
        <f>SUM('Data Input (1908-1910)'!AT371:AU371)/SUM('Data Input (1908-1910)'!L371:M371)*100</f>
        <v>0</v>
      </c>
      <c r="AA371" s="10">
        <f>'Data Input (1908-1910)'!BI371*100</f>
        <v>31.67150108774474</v>
      </c>
      <c r="AB371" s="9">
        <f>LN('Data Input (1908-1910)'!G371/('Data Input (1908-1910)'!BP371/100))</f>
        <v>4.6264083502859679</v>
      </c>
      <c r="AC371">
        <f>IF(Tabel3[[#This Row],[Soil_Type]]="SAND",1,0)</f>
        <v>1</v>
      </c>
      <c r="AD371" s="10">
        <f>IF(Tabel3[[#This Row],[WPS_Presence]]="Present",1,0)</f>
        <v>0</v>
      </c>
      <c r="AE371">
        <f>'Data Input (1908-1910)'!AV371/SUM('Data Input (1908-1910)'!L371:M371)*1000</f>
        <v>0.29732408325074333</v>
      </c>
      <c r="AF371">
        <f>'Data Input (1908-1910)'!AW371/SUM('Data Input (1908-1910)'!L371:M371)*1000</f>
        <v>0.29732408325074333</v>
      </c>
      <c r="AG371">
        <f>'Data Input (1908-1910)'!BE371*100</f>
        <v>6.8437180796731365</v>
      </c>
    </row>
    <row r="372" spans="1:33" x14ac:dyDescent="0.25">
      <c r="A372">
        <f>Tabel1[[#This Row],[A_Code]]</f>
        <v>10127</v>
      </c>
      <c r="B372" t="str">
        <f>Tabel1[[#This Row],[Province]]</f>
        <v>Limburg</v>
      </c>
      <c r="C372" s="51">
        <f>SUM(Tabel1[[#This Row],[Inf_Deaths '[1877']]:[Inf_Deaths '[1879']]])/SUM(Tabel1[[#This Row],[Births '[1877']]:[Births '[1879']]])*100</f>
        <v>17.5</v>
      </c>
      <c r="D372">
        <f>SUM(Tabel1[[#This Row],[Births '[1877']]:[Births '[1879']]])/3/Tabel1[[#This Row],[F_Aged_15to49 '[1879']]]*100</f>
        <v>12.232415902140675</v>
      </c>
      <c r="E372">
        <f>SUM(Tabel1[[#This Row],[Ilg_Births '[1877']]:[Ilg_Births '[1879']]])/SUM(Tabel1[[#This Row],[Births '[1877']]:[Births '[1879']]])*100</f>
        <v>0</v>
      </c>
      <c r="F372" s="9">
        <f>SUM(Tabel1[[#This Row],[M_Rom_Cath '[1879']]:[F_Rom_Cath '[1879']]])/Tabel1[[#This Row],[Pop_Size '[1879']]]*100</f>
        <v>100</v>
      </c>
      <c r="G372">
        <f>SUM(Tabel1[[#This Row],[M_Orthx_Prts '[1879']]:[F_Orthx_Prts '[1879']]])/Tabel1[[#This Row],[Pop_Size '[1879']]]*100</f>
        <v>0</v>
      </c>
      <c r="H372">
        <f>SUM(Tabel1[[#This Row],[M_Prt_Jews '[1879']]:[F_NL_Jews '[1879']]])/Tabel1[[#This Row],[Pop_Size '[1879']]]*100</f>
        <v>0</v>
      </c>
      <c r="I372" s="10">
        <f>Tabel1[[#This Row],[F_Lbr_Prtcp '[proxy1909']]]*100</f>
        <v>22.272317403065824</v>
      </c>
      <c r="J372" s="9">
        <f>LN((SUM(Tabel1[[#This Row],[Pop_Size '[1877']]:[Pop_Size '[1878']]])/2)/(Tabel1[[#This Row],[Area_Size '[1879']]]/100))</f>
        <v>5.3968335370426743</v>
      </c>
      <c r="K372">
        <f>IF(Tabel1[[#This Row],[Soil_Type]]="Sand", 1, 0)</f>
        <v>0</v>
      </c>
      <c r="L372" s="10">
        <f>IF(Tabel1[[#This Row],[WPS_Presence]]="Present", 1, 0)</f>
        <v>0</v>
      </c>
      <c r="M372">
        <f>Tabel1[[#This Row],[Med_Dr '[1878']]]/(SUM(Tabel1[[#This Row],[Pop_Size '[1877']]:[Pop_Size '[1878']]])/2)*1000</f>
        <v>0</v>
      </c>
      <c r="N372">
        <f>SUM(Tabel1[[#This Row],[Cntry_Srgn '[1878']]:[Twn_Srgn '[1878']]])/(SUM(Tabel1[[#This Row],[Pop_Size '[1877']]:[Pop_Size '[1878']]])/2)*1000</f>
        <v>0</v>
      </c>
      <c r="O372">
        <f>Tabel1[[#This Row],[Midw '[1878']]]/(SUM(Tabel1[[#This Row],[Pop_Size '[1877']]:[Pop_Size '[1878']]])/2)*1000</f>
        <v>0</v>
      </c>
      <c r="P372">
        <f>Tabel1[[#This Row],[Avg_Inf_Vacc '[1877-1879']]]*100</f>
        <v>18.75</v>
      </c>
      <c r="Q372">
        <f>Tabel1[[#This Row],[Avg_Tdlr_Vacc '[1867-1870']]]*100</f>
        <v>4.8076923076923075</v>
      </c>
      <c r="S372">
        <f>'Data Input (1908-1910)'!B372</f>
        <v>10127</v>
      </c>
      <c r="T372" s="10" t="str">
        <f>'Data Input (1908-1910)'!C372</f>
        <v>Limburg</v>
      </c>
      <c r="U372" s="51">
        <f>SUM('Data Input (1908-1910)'!D372:F372)/SUM('Data Input (1908-1910)'!R372:T372)*100</f>
        <v>8.3333333333333321</v>
      </c>
      <c r="V372">
        <f>SUM('Data Input (1908-1910)'!X372:Z372)/SUM('Data Input (1908-1910)'!R372:T372)*100</f>
        <v>1.3888888888888888</v>
      </c>
      <c r="W372" s="10">
        <f>SUM('Data Input (1908-1910)'!R372:T372)/3/'Data Input (1908-1910)'!N372*100</f>
        <v>10.909090909090908</v>
      </c>
      <c r="X372">
        <f>'Data Input (1908-1910)'!AS372/SUM('Data Input (1908-1910)'!L372:M372)*100</f>
        <v>99.677765843179372</v>
      </c>
      <c r="Y372">
        <f>SUM('Data Input (1908-1910)'!AP372:AQ372)/SUM('Data Input (1908-1910)'!L372:M372)*100</f>
        <v>0.10741138560687433</v>
      </c>
      <c r="Z372">
        <f>SUM('Data Input (1908-1910)'!AT372:AU372)/SUM('Data Input (1908-1910)'!L372:M372)*100</f>
        <v>0</v>
      </c>
      <c r="AA372" s="10">
        <f>'Data Input (1908-1910)'!BI372*100</f>
        <v>22.272317403065824</v>
      </c>
      <c r="AB372" s="9">
        <f>LN('Data Input (1908-1910)'!G372/('Data Input (1908-1910)'!BP372/100))</f>
        <v>5.4382766562469014</v>
      </c>
      <c r="AC372">
        <f>IF(Tabel3[[#This Row],[Soil_Type]]="SAND",1,0)</f>
        <v>0</v>
      </c>
      <c r="AD372" s="10">
        <f>IF(Tabel3[[#This Row],[WPS_Presence]]="Present",1,0)</f>
        <v>0</v>
      </c>
      <c r="AE372">
        <f>'Data Input (1908-1910)'!AV372/SUM('Data Input (1908-1910)'!L372:M372)*1000</f>
        <v>0</v>
      </c>
      <c r="AF372">
        <f>'Data Input (1908-1910)'!AW372/SUM('Data Input (1908-1910)'!L372:M372)*1000</f>
        <v>7.518796992481203</v>
      </c>
      <c r="AG372">
        <f>'Data Input (1908-1910)'!BE372*100</f>
        <v>6.0185185185185182</v>
      </c>
    </row>
    <row r="373" spans="1:33" x14ac:dyDescent="0.25">
      <c r="A373">
        <f>Tabel1[[#This Row],[A_Code]]</f>
        <v>10131</v>
      </c>
      <c r="B373" t="str">
        <f>Tabel1[[#This Row],[Province]]</f>
        <v>Limburg</v>
      </c>
      <c r="C373" s="51">
        <f>SUM(Tabel1[[#This Row],[Inf_Deaths '[1877']]:[Inf_Deaths '[1879']]])/SUM(Tabel1[[#This Row],[Births '[1877']]:[Births '[1879']]])*100</f>
        <v>14.935064935064934</v>
      </c>
      <c r="D373">
        <f>SUM(Tabel1[[#This Row],[Births '[1877']]:[Births '[1879']]])/3/Tabel1[[#This Row],[F_Aged_15to49 '[1879']]]*100</f>
        <v>14.419475655430713</v>
      </c>
      <c r="E373">
        <f>SUM(Tabel1[[#This Row],[Ilg_Births '[1877']]:[Ilg_Births '[1879']]])/SUM(Tabel1[[#This Row],[Births '[1877']]:[Births '[1879']]])*100</f>
        <v>1.948051948051948</v>
      </c>
      <c r="F373" s="9">
        <f>SUM(Tabel1[[#This Row],[M_Rom_Cath '[1879']]:[F_Rom_Cath '[1879']]])/Tabel1[[#This Row],[Pop_Size '[1879']]]*100</f>
        <v>100</v>
      </c>
      <c r="G373">
        <f>SUM(Tabel1[[#This Row],[M_Orthx_Prts '[1879']]:[F_Orthx_Prts '[1879']]])/Tabel1[[#This Row],[Pop_Size '[1879']]]*100</f>
        <v>0</v>
      </c>
      <c r="H373">
        <f>SUM(Tabel1[[#This Row],[M_Prt_Jews '[1879']]:[F_NL_Jews '[1879']]])/Tabel1[[#This Row],[Pop_Size '[1879']]]*100</f>
        <v>0</v>
      </c>
      <c r="I373" s="10">
        <f>Tabel1[[#This Row],[F_Lbr_Prtcp '[proxy1909']]]*100</f>
        <v>35.729058945191312</v>
      </c>
      <c r="J373" s="9">
        <f>LN((SUM(Tabel1[[#This Row],[Pop_Size '[1877']]:[Pop_Size '[1878']]])/2)/(Tabel1[[#This Row],[Area_Size '[1879']]]/100))</f>
        <v>4.3907018932100295</v>
      </c>
      <c r="K373">
        <f>IF(Tabel1[[#This Row],[Soil_Type]]="Sand", 1, 0)</f>
        <v>0</v>
      </c>
      <c r="L373" s="10">
        <f>IF(Tabel1[[#This Row],[WPS_Presence]]="Present", 1, 0)</f>
        <v>0</v>
      </c>
      <c r="M373">
        <f>Tabel1[[#This Row],[Med_Dr '[1878']]]/(SUM(Tabel1[[#This Row],[Pop_Size '[1877']]:[Pop_Size '[1878']]])/2)*1000</f>
        <v>0</v>
      </c>
      <c r="N373">
        <f>SUM(Tabel1[[#This Row],[Cntry_Srgn '[1878']]:[Twn_Srgn '[1878']]])/(SUM(Tabel1[[#This Row],[Pop_Size '[1877']]:[Pop_Size '[1878']]])/2)*1000</f>
        <v>0</v>
      </c>
      <c r="O373">
        <f>Tabel1[[#This Row],[Midw '[1878']]]/(SUM(Tabel1[[#This Row],[Pop_Size '[1877']]:[Pop_Size '[1878']]])/2)*1000</f>
        <v>0</v>
      </c>
      <c r="P373">
        <f>Tabel1[[#This Row],[Avg_Inf_Vacc '[1877-1879']]]*100</f>
        <v>19.480519480519479</v>
      </c>
      <c r="Q373">
        <f>Tabel1[[#This Row],[Avg_Tdlr_Vacc '[1867-1870']]]*100</f>
        <v>0</v>
      </c>
      <c r="S373">
        <f>'Data Input (1908-1910)'!B373</f>
        <v>10131</v>
      </c>
      <c r="T373" s="10" t="str">
        <f>'Data Input (1908-1910)'!C373</f>
        <v>Limburg</v>
      </c>
      <c r="U373" s="51">
        <f>SUM('Data Input (1908-1910)'!D373:F373)/SUM('Data Input (1908-1910)'!R373:T373)*100</f>
        <v>11.931818181818182</v>
      </c>
      <c r="V373">
        <f>SUM('Data Input (1908-1910)'!X373:Z373)/SUM('Data Input (1908-1910)'!R373:T373)*100</f>
        <v>1.7045454545454544</v>
      </c>
      <c r="W373" s="10">
        <f>SUM('Data Input (1908-1910)'!R373:T373)/3/'Data Input (1908-1910)'!N373*100</f>
        <v>14.890016920473773</v>
      </c>
      <c r="X373">
        <f>'Data Input (1908-1910)'!AS373/SUM('Data Input (1908-1910)'!L373:M373)*100</f>
        <v>99.892588614393134</v>
      </c>
      <c r="Y373">
        <f>SUM('Data Input (1908-1910)'!AP373:AQ373)/SUM('Data Input (1908-1910)'!L373:M373)*100</f>
        <v>0</v>
      </c>
      <c r="Z373">
        <f>SUM('Data Input (1908-1910)'!AT373:AU373)/SUM('Data Input (1908-1910)'!L373:M373)*100</f>
        <v>0</v>
      </c>
      <c r="AA373" s="10">
        <f>'Data Input (1908-1910)'!BI373*100</f>
        <v>35.729058945191312</v>
      </c>
      <c r="AB373" s="9">
        <f>LN('Data Input (1908-1910)'!G373/('Data Input (1908-1910)'!BP373/100))</f>
        <v>4.5801766326963325</v>
      </c>
      <c r="AC373">
        <f>IF(Tabel3[[#This Row],[Soil_Type]]="SAND",1,0)</f>
        <v>0</v>
      </c>
      <c r="AD373" s="10">
        <f>IF(Tabel3[[#This Row],[WPS_Presence]]="Present",1,0)</f>
        <v>0</v>
      </c>
      <c r="AE373">
        <f>'Data Input (1908-1910)'!AV373/SUM('Data Input (1908-1910)'!L373:M373)*1000</f>
        <v>0</v>
      </c>
      <c r="AF373">
        <f>'Data Input (1908-1910)'!AW373/SUM('Data Input (1908-1910)'!L373:M373)*1000</f>
        <v>0</v>
      </c>
      <c r="AG373">
        <f>'Data Input (1908-1910)'!BE373*100</f>
        <v>1.3257575757575757</v>
      </c>
    </row>
    <row r="374" spans="1:33" x14ac:dyDescent="0.25">
      <c r="A374">
        <f>Tabel1[[#This Row],[A_Code]]</f>
        <v>10992</v>
      </c>
      <c r="B374" t="str">
        <f>Tabel1[[#This Row],[Province]]</f>
        <v>Limburg</v>
      </c>
      <c r="C374" s="51">
        <f>SUM(Tabel1[[#This Row],[Inf_Deaths '[1877']]:[Inf_Deaths '[1879']]])/SUM(Tabel1[[#This Row],[Births '[1877']]:[Births '[1879']]])*100</f>
        <v>7.6923076923076925</v>
      </c>
      <c r="D374">
        <f>SUM(Tabel1[[#This Row],[Births '[1877']]:[Births '[1879']]])/3/Tabel1[[#This Row],[F_Aged_15to49 '[1879']]]*100</f>
        <v>12.264150943396226</v>
      </c>
      <c r="E374">
        <f>SUM(Tabel1[[#This Row],[Ilg_Births '[1877']]:[Ilg_Births '[1879']]])/SUM(Tabel1[[#This Row],[Births '[1877']]:[Births '[1879']]])*100</f>
        <v>2.5641025641025639</v>
      </c>
      <c r="F374" s="9">
        <f>SUM(Tabel1[[#This Row],[M_Rom_Cath '[1879']]:[F_Rom_Cath '[1879']]])/Tabel1[[#This Row],[Pop_Size '[1879']]]*100</f>
        <v>100</v>
      </c>
      <c r="G374">
        <f>SUM(Tabel1[[#This Row],[M_Orthx_Prts '[1879']]:[F_Orthx_Prts '[1879']]])/Tabel1[[#This Row],[Pop_Size '[1879']]]*100</f>
        <v>0</v>
      </c>
      <c r="H374">
        <f>SUM(Tabel1[[#This Row],[M_Prt_Jews '[1879']]:[F_NL_Jews '[1879']]])/Tabel1[[#This Row],[Pop_Size '[1879']]]*100</f>
        <v>0</v>
      </c>
      <c r="I374" s="10">
        <f>Tabel1[[#This Row],[F_Lbr_Prtcp '[proxy1909']]]*100</f>
        <v>32.475247524752476</v>
      </c>
      <c r="J374" s="9">
        <f>LN((SUM(Tabel1[[#This Row],[Pop_Size '[1877']]:[Pop_Size '[1878']]])/2)/(Tabel1[[#This Row],[Area_Size '[1879']]]/100))</f>
        <v>4.3270029331776492</v>
      </c>
      <c r="K374">
        <f>IF(Tabel1[[#This Row],[Soil_Type]]="Sand", 1, 0)</f>
        <v>0</v>
      </c>
      <c r="L374" s="10">
        <f>IF(Tabel1[[#This Row],[WPS_Presence]]="Present", 1, 0)</f>
        <v>0</v>
      </c>
      <c r="M374">
        <f>Tabel1[[#This Row],[Med_Dr '[1878']]]/(SUM(Tabel1[[#This Row],[Pop_Size '[1877']]:[Pop_Size '[1878']]])/2)*1000</f>
        <v>0</v>
      </c>
      <c r="N374">
        <f>SUM(Tabel1[[#This Row],[Cntry_Srgn '[1878']]:[Twn_Srgn '[1878']]])/(SUM(Tabel1[[#This Row],[Pop_Size '[1877']]:[Pop_Size '[1878']]])/2)*1000</f>
        <v>0</v>
      </c>
      <c r="O374">
        <f>Tabel1[[#This Row],[Midw '[1878']]]/(SUM(Tabel1[[#This Row],[Pop_Size '[1877']]:[Pop_Size '[1878']]])/2)*1000</f>
        <v>0</v>
      </c>
      <c r="P374">
        <f>Tabel1[[#This Row],[Avg_Inf_Vacc '[1877-1879']]]*100</f>
        <v>35.897435897435898</v>
      </c>
      <c r="Q374">
        <f>Tabel1[[#This Row],[Avg_Tdlr_Vacc '[1867-1870']]]*100</f>
        <v>0</v>
      </c>
      <c r="S374">
        <f>'Data Input (1908-1910)'!B374</f>
        <v>10992</v>
      </c>
      <c r="T374" s="10" t="str">
        <f>'Data Input (1908-1910)'!C374</f>
        <v>Limburg</v>
      </c>
      <c r="U374" s="51">
        <f>SUM('Data Input (1908-1910)'!D374:F374)/SUM('Data Input (1908-1910)'!R374:T374)*100</f>
        <v>20</v>
      </c>
      <c r="V374">
        <f>SUM('Data Input (1908-1910)'!X374:Z374)/SUM('Data Input (1908-1910)'!R374:T374)*100</f>
        <v>0</v>
      </c>
      <c r="W374" s="10">
        <f>SUM('Data Input (1908-1910)'!R374:T374)/3/'Data Input (1908-1910)'!N374*100</f>
        <v>13.333333333333334</v>
      </c>
      <c r="X374">
        <f>'Data Input (1908-1910)'!AS374/SUM('Data Input (1908-1910)'!L374:M374)*100</f>
        <v>100</v>
      </c>
      <c r="Y374">
        <f>SUM('Data Input (1908-1910)'!AP374:AQ374)/SUM('Data Input (1908-1910)'!L374:M374)*100</f>
        <v>0</v>
      </c>
      <c r="Z374">
        <f>SUM('Data Input (1908-1910)'!AT374:AU374)/SUM('Data Input (1908-1910)'!L374:M374)*100</f>
        <v>0</v>
      </c>
      <c r="AA374" s="10">
        <f>'Data Input (1908-1910)'!BI374*100</f>
        <v>32.475247524752476</v>
      </c>
      <c r="AB374" s="9">
        <f>LN('Data Input (1908-1910)'!G374/('Data Input (1908-1910)'!BP374/100))</f>
        <v>4.2822450325361556</v>
      </c>
      <c r="AC374">
        <f>IF(Tabel3[[#This Row],[Soil_Type]]="SAND",1,0)</f>
        <v>0</v>
      </c>
      <c r="AD374" s="10">
        <f>IF(Tabel3[[#This Row],[WPS_Presence]]="Present",1,0)</f>
        <v>0</v>
      </c>
      <c r="AE374">
        <f>'Data Input (1908-1910)'!AV374/SUM('Data Input (1908-1910)'!L374:M374)*1000</f>
        <v>0</v>
      </c>
      <c r="AF374">
        <f>'Data Input (1908-1910)'!AW374/SUM('Data Input (1908-1910)'!L374:M374)*1000</f>
        <v>0</v>
      </c>
      <c r="AG374">
        <f>'Data Input (1908-1910)'!BE374*100</f>
        <v>1.6666666666666667</v>
      </c>
    </row>
    <row r="375" spans="1:33" x14ac:dyDescent="0.25">
      <c r="A375">
        <f>Tabel1[[#This Row],[A_Code]]</f>
        <v>11371</v>
      </c>
      <c r="B375" t="str">
        <f>Tabel1[[#This Row],[Province]]</f>
        <v>Limburg</v>
      </c>
      <c r="C375" s="51">
        <f>SUM(Tabel1[[#This Row],[Inf_Deaths '[1877']]:[Inf_Deaths '[1879']]])/SUM(Tabel1[[#This Row],[Births '[1877']]:[Births '[1879']]])*100</f>
        <v>14.324324324324325</v>
      </c>
      <c r="D375">
        <f>SUM(Tabel1[[#This Row],[Births '[1877']]:[Births '[1879']]])/3/Tabel1[[#This Row],[F_Aged_15to49 '[1879']]]*100</f>
        <v>15.339966832504146</v>
      </c>
      <c r="E375">
        <f>SUM(Tabel1[[#This Row],[Ilg_Births '[1877']]:[Ilg_Births '[1879']]])/SUM(Tabel1[[#This Row],[Births '[1877']]:[Births '[1879']]])*100</f>
        <v>1.6216216216216217</v>
      </c>
      <c r="F375" s="9">
        <f>SUM(Tabel1[[#This Row],[M_Rom_Cath '[1879']]:[F_Rom_Cath '[1879']]])/Tabel1[[#This Row],[Pop_Size '[1879']]]*100</f>
        <v>99.866274404921114</v>
      </c>
      <c r="G375">
        <f>SUM(Tabel1[[#This Row],[M_Orthx_Prts '[1879']]:[F_Orthx_Prts '[1879']]])/Tabel1[[#This Row],[Pop_Size '[1879']]]*100</f>
        <v>0</v>
      </c>
      <c r="H375">
        <f>SUM(Tabel1[[#This Row],[M_Prt_Jews '[1879']]:[F_NL_Jews '[1879']]])/Tabel1[[#This Row],[Pop_Size '[1879']]]*100</f>
        <v>0</v>
      </c>
      <c r="I375" s="10">
        <f>Tabel1[[#This Row],[F_Lbr_Prtcp '[proxy1909']]]*100</f>
        <v>30.306576175988763</v>
      </c>
      <c r="J375" s="9">
        <f>LN((SUM(Tabel1[[#This Row],[Pop_Size '[1877']]:[Pop_Size '[1878']]])/2)/(Tabel1[[#This Row],[Area_Size '[1879']]]/100))</f>
        <v>4.7440346315132915</v>
      </c>
      <c r="K375">
        <f>IF(Tabel1[[#This Row],[Soil_Type]]="Sand", 1, 0)</f>
        <v>0</v>
      </c>
      <c r="L375" s="10">
        <f>IF(Tabel1[[#This Row],[WPS_Presence]]="Present", 1, 0)</f>
        <v>0</v>
      </c>
      <c r="M375">
        <f>Tabel1[[#This Row],[Med_Dr '[1878']]]/(SUM(Tabel1[[#This Row],[Pop_Size '[1877']]:[Pop_Size '[1878']]])/2)*1000</f>
        <v>0</v>
      </c>
      <c r="N375">
        <f>SUM(Tabel1[[#This Row],[Cntry_Srgn '[1878']]:[Twn_Srgn '[1878']]])/(SUM(Tabel1[[#This Row],[Pop_Size '[1877']]:[Pop_Size '[1878']]])/2)*1000</f>
        <v>0</v>
      </c>
      <c r="O375">
        <f>Tabel1[[#This Row],[Midw '[1878']]]/(SUM(Tabel1[[#This Row],[Pop_Size '[1877']]:[Pop_Size '[1878']]])/2)*1000</f>
        <v>0</v>
      </c>
      <c r="P375">
        <f>Tabel1[[#This Row],[Avg_Inf_Vacc '[1877-1879']]]*100</f>
        <v>5.6756756756756763</v>
      </c>
      <c r="Q375">
        <f>Tabel1[[#This Row],[Avg_Tdlr_Vacc '[1867-1870']]]*100</f>
        <v>8.8550247116968706</v>
      </c>
      <c r="S375">
        <f>'Data Input (1908-1910)'!B375</f>
        <v>11371</v>
      </c>
      <c r="T375" s="10" t="str">
        <f>'Data Input (1908-1910)'!C375</f>
        <v>Limburg</v>
      </c>
      <c r="U375" s="51">
        <f>SUM('Data Input (1908-1910)'!D375:F375)/SUM('Data Input (1908-1910)'!R375:T375)*100</f>
        <v>19.024390243902438</v>
      </c>
      <c r="V375">
        <f>SUM('Data Input (1908-1910)'!X375:Z375)/SUM('Data Input (1908-1910)'!R375:T375)*100</f>
        <v>1.9512195121951219</v>
      </c>
      <c r="W375" s="10">
        <f>SUM('Data Input (1908-1910)'!R375:T375)/3/'Data Input (1908-1910)'!N375*100</f>
        <v>17.083333333333332</v>
      </c>
      <c r="X375">
        <f>'Data Input (1908-1910)'!AS375/SUM('Data Input (1908-1910)'!L375:M375)*100</f>
        <v>99.974683544303801</v>
      </c>
      <c r="Y375">
        <f>SUM('Data Input (1908-1910)'!AP375:AQ375)/SUM('Data Input (1908-1910)'!L375:M375)*100</f>
        <v>0</v>
      </c>
      <c r="Z375">
        <f>SUM('Data Input (1908-1910)'!AT375:AU375)/SUM('Data Input (1908-1910)'!L375:M375)*100</f>
        <v>0</v>
      </c>
      <c r="AA375" s="10">
        <f>'Data Input (1908-1910)'!BI375*100</f>
        <v>30.306576175988763</v>
      </c>
      <c r="AB375" s="9">
        <f>LN('Data Input (1908-1910)'!G375/('Data Input (1908-1910)'!BP375/100))</f>
        <v>4.7593352131205675</v>
      </c>
      <c r="AC375">
        <f>IF(Tabel3[[#This Row],[Soil_Type]]="SAND",1,0)</f>
        <v>0</v>
      </c>
      <c r="AD375" s="10">
        <f>IF(Tabel3[[#This Row],[WPS_Presence]]="Present",1,0)</f>
        <v>0</v>
      </c>
      <c r="AE375">
        <f>'Data Input (1908-1910)'!AV375/SUM('Data Input (1908-1910)'!L375:M375)*1000</f>
        <v>0</v>
      </c>
      <c r="AF375">
        <f>'Data Input (1908-1910)'!AW375/SUM('Data Input (1908-1910)'!L375:M375)*1000</f>
        <v>0</v>
      </c>
      <c r="AG375">
        <f>'Data Input (1908-1910)'!BE375*100</f>
        <v>7.8048780487804876</v>
      </c>
    </row>
    <row r="376" spans="1:33" x14ac:dyDescent="0.25">
      <c r="A376">
        <f>Tabel1[[#This Row],[A_Code]]</f>
        <v>11423</v>
      </c>
      <c r="B376" t="str">
        <f>Tabel1[[#This Row],[Province]]</f>
        <v>Noord-Brabant</v>
      </c>
      <c r="C376" s="51">
        <f>SUM(Tabel1[[#This Row],[Inf_Deaths '[1877']]:[Inf_Deaths '[1879']]])/SUM(Tabel1[[#This Row],[Births '[1877']]:[Births '[1879']]])*100</f>
        <v>5.5555555555555554</v>
      </c>
      <c r="D376">
        <f>SUM(Tabel1[[#This Row],[Births '[1877']]:[Births '[1879']]])/3/Tabel1[[#This Row],[F_Aged_15to49 '[1879']]]*100</f>
        <v>8.3333333333333321</v>
      </c>
      <c r="E376">
        <f>SUM(Tabel1[[#This Row],[Ilg_Births '[1877']]:[Ilg_Births '[1879']]])/SUM(Tabel1[[#This Row],[Births '[1877']]:[Births '[1879']]])*100</f>
        <v>-74066.666666666657</v>
      </c>
      <c r="F376" s="9">
        <f>SUM(Tabel1[[#This Row],[M_Rom_Cath '[1879']]:[F_Rom_Cath '[1879']]])/Tabel1[[#This Row],[Pop_Size '[1879']]]*100</f>
        <v>99.676375404530745</v>
      </c>
      <c r="G376">
        <f>SUM(Tabel1[[#This Row],[M_Orthx_Prts '[1879']]:[F_Orthx_Prts '[1879']]])/Tabel1[[#This Row],[Pop_Size '[1879']]]*100</f>
        <v>0</v>
      </c>
      <c r="H376">
        <f>SUM(Tabel1[[#This Row],[M_Prt_Jews '[1879']]:[F_NL_Jews '[1879']]])/Tabel1[[#This Row],[Pop_Size '[1879']]]*100</f>
        <v>0</v>
      </c>
      <c r="I376" s="10">
        <f>Tabel1[[#This Row],[F_Lbr_Prtcp '[proxy1909']]]*100</f>
        <v>35.200974421437273</v>
      </c>
      <c r="J376" s="9">
        <f>LN((SUM(Tabel1[[#This Row],[Pop_Size '[1877']]:[Pop_Size '[1878']]])/2)/(Tabel1[[#This Row],[Area_Size '[1879']]]/100))</f>
        <v>4.0518254672627805</v>
      </c>
      <c r="K376">
        <f>IF(Tabel1[[#This Row],[Soil_Type]]="Sand", 1, 0)</f>
        <v>1</v>
      </c>
      <c r="L376" s="10">
        <f>IF(Tabel1[[#This Row],[WPS_Presence]]="Present", 1, 0)</f>
        <v>0</v>
      </c>
      <c r="M376">
        <f>Tabel1[[#This Row],[Med_Dr '[1878']]]/(SUM(Tabel1[[#This Row],[Pop_Size '[1877']]:[Pop_Size '[1878']]])/2)*1000</f>
        <v>0</v>
      </c>
      <c r="N376">
        <f>SUM(Tabel1[[#This Row],[Cntry_Srgn '[1878']]:[Twn_Srgn '[1878']]])/(SUM(Tabel1[[#This Row],[Pop_Size '[1877']]:[Pop_Size '[1878']]])/2)*1000</f>
        <v>0</v>
      </c>
      <c r="O376">
        <f>Tabel1[[#This Row],[Midw '[1878']]]/(SUM(Tabel1[[#This Row],[Pop_Size '[1877']]:[Pop_Size '[1878']]])/2)*1000</f>
        <v>0</v>
      </c>
      <c r="P376">
        <f>Tabel1[[#This Row],[Avg_Inf_Vacc '[1877-1879']]]*100</f>
        <v>-888800</v>
      </c>
      <c r="Q376">
        <f>Tabel1[[#This Row],[Avg_Tdlr_Vacc '[1867-1870']]]*100</f>
        <v>28.201219512195124</v>
      </c>
      <c r="S376">
        <f>'Data Input (1908-1910)'!B376</f>
        <v>11423</v>
      </c>
      <c r="T376" s="10" t="str">
        <f>'Data Input (1908-1910)'!C376</f>
        <v>Noord-Brabant</v>
      </c>
      <c r="U376" s="51">
        <f>SUM('Data Input (1908-1910)'!D376:F376)/SUM('Data Input (1908-1910)'!R376:T376)*100</f>
        <v>17.948717948717949</v>
      </c>
      <c r="V376">
        <f>SUM('Data Input (1908-1910)'!X376:Z376)/SUM('Data Input (1908-1910)'!R376:T376)*100</f>
        <v>1.2820512820512819</v>
      </c>
      <c r="W376" s="10">
        <f>SUM('Data Input (1908-1910)'!R376:T376)/3/'Data Input (1908-1910)'!N376*100</f>
        <v>16.049382716049383</v>
      </c>
      <c r="X376">
        <f>'Data Input (1908-1910)'!AS376/SUM('Data Input (1908-1910)'!L376:M376)*100</f>
        <v>99.071618037135281</v>
      </c>
      <c r="Y376">
        <f>SUM('Data Input (1908-1910)'!AP376:AQ376)/SUM('Data Input (1908-1910)'!L376:M376)*100</f>
        <v>0.1326259946949602</v>
      </c>
      <c r="Z376">
        <f>SUM('Data Input (1908-1910)'!AT376:AU376)/SUM('Data Input (1908-1910)'!L376:M376)*100</f>
        <v>0</v>
      </c>
      <c r="AA376" s="10">
        <f>'Data Input (1908-1910)'!BI376*100</f>
        <v>35.200974421437273</v>
      </c>
      <c r="AB376" s="9">
        <f>LN('Data Input (1908-1910)'!G376/('Data Input (1908-1910)'!BP376/100))</f>
        <v>4.2456954268746125</v>
      </c>
      <c r="AC376">
        <f>IF(Tabel3[[#This Row],[Soil_Type]]="SAND",1,0)</f>
        <v>1</v>
      </c>
      <c r="AD376" s="10">
        <f>IF(Tabel3[[#This Row],[WPS_Presence]]="Present",1,0)</f>
        <v>0</v>
      </c>
      <c r="AE376">
        <f>'Data Input (1908-1910)'!AV376/SUM('Data Input (1908-1910)'!L376:M376)*1000</f>
        <v>0</v>
      </c>
      <c r="AF376">
        <f>'Data Input (1908-1910)'!AW376/SUM('Data Input (1908-1910)'!L376:M376)*1000</f>
        <v>0</v>
      </c>
      <c r="AG376">
        <f>'Data Input (1908-1910)'!BE376*100</f>
        <v>-888800</v>
      </c>
    </row>
    <row r="377" spans="1:33" x14ac:dyDescent="0.25">
      <c r="A377">
        <f>Tabel1[[#This Row],[A_Code]]</f>
        <v>10757</v>
      </c>
      <c r="B377" t="str">
        <f>Tabel1[[#This Row],[Province]]</f>
        <v>Noord-Brabant</v>
      </c>
      <c r="C377" s="51">
        <f>SUM(Tabel1[[#This Row],[Inf_Deaths '[1877']]:[Inf_Deaths '[1879']]])/SUM(Tabel1[[#This Row],[Births '[1877']]:[Births '[1879']]])*100</f>
        <v>21.428571428571427</v>
      </c>
      <c r="D377">
        <f>SUM(Tabel1[[#This Row],[Births '[1877']]:[Births '[1879']]])/3/Tabel1[[#This Row],[F_Aged_15to49 '[1879']]]*100</f>
        <v>10.546139359698682</v>
      </c>
      <c r="E377">
        <f>SUM(Tabel1[[#This Row],[Ilg_Births '[1877']]:[Ilg_Births '[1879']]])/SUM(Tabel1[[#This Row],[Births '[1877']]:[Births '[1879']]])*100</f>
        <v>-23807.142857142859</v>
      </c>
      <c r="F377" s="9">
        <f>SUM(Tabel1[[#This Row],[M_Rom_Cath '[1879']]:[F_Rom_Cath '[1879']]])/Tabel1[[#This Row],[Pop_Size '[1879']]]*100</f>
        <v>97.447643979057602</v>
      </c>
      <c r="G377">
        <f>SUM(Tabel1[[#This Row],[M_Orthx_Prts '[1879']]:[F_Orthx_Prts '[1879']]])/Tabel1[[#This Row],[Pop_Size '[1879']]]*100</f>
        <v>0</v>
      </c>
      <c r="H377">
        <f>SUM(Tabel1[[#This Row],[M_Prt_Jews '[1879']]:[F_NL_Jews '[1879']]])/Tabel1[[#This Row],[Pop_Size '[1879']]]*100</f>
        <v>0.1963350785340314</v>
      </c>
      <c r="I377" s="10">
        <f>Tabel1[[#This Row],[F_Lbr_Prtcp '[proxy1909']]]*100</f>
        <v>29.952111449717023</v>
      </c>
      <c r="J377" s="9">
        <f>LN((SUM(Tabel1[[#This Row],[Pop_Size '[1877']]:[Pop_Size '[1878']]])/2)/(Tabel1[[#This Row],[Area_Size '[1879']]]/100))</f>
        <v>4.7444690003294783</v>
      </c>
      <c r="K377">
        <f>IF(Tabel1[[#This Row],[Soil_Type]]="Sand", 1, 0)</f>
        <v>1</v>
      </c>
      <c r="L377" s="10">
        <f>IF(Tabel1[[#This Row],[WPS_Presence]]="Present", 1, 0)</f>
        <v>0</v>
      </c>
      <c r="M377">
        <f>Tabel1[[#This Row],[Med_Dr '[1878']]]/(SUM(Tabel1[[#This Row],[Pop_Size '[1877']]:[Pop_Size '[1878']]])/2)*1000</f>
        <v>0</v>
      </c>
      <c r="N377">
        <f>SUM(Tabel1[[#This Row],[Cntry_Srgn '[1878']]:[Twn_Srgn '[1878']]])/(SUM(Tabel1[[#This Row],[Pop_Size '[1877']]:[Pop_Size '[1878']]])/2)*1000</f>
        <v>0</v>
      </c>
      <c r="O377">
        <f>Tabel1[[#This Row],[Midw '[1878']]]/(SUM(Tabel1[[#This Row],[Pop_Size '[1877']]:[Pop_Size '[1878']]])/2)*1000</f>
        <v>0</v>
      </c>
      <c r="P377">
        <f>Tabel1[[#This Row],[Avg_Inf_Vacc '[1877-1879']]]*100</f>
        <v>-888800</v>
      </c>
      <c r="Q377">
        <f>Tabel1[[#This Row],[Avg_Tdlr_Vacc '[1867-1870']]]*100</f>
        <v>10.034403669724771</v>
      </c>
      <c r="S377">
        <f>'Data Input (1908-1910)'!B377</f>
        <v>10757</v>
      </c>
      <c r="T377" s="10" t="str">
        <f>'Data Input (1908-1910)'!C377</f>
        <v>Noord-Brabant</v>
      </c>
      <c r="U377" s="51">
        <f>SUM('Data Input (1908-1910)'!D377:F377)/SUM('Data Input (1908-1910)'!R377:T377)*100</f>
        <v>19.565217391304348</v>
      </c>
      <c r="V377">
        <f>SUM('Data Input (1908-1910)'!X377:Z377)/SUM('Data Input (1908-1910)'!R377:T377)*100</f>
        <v>0</v>
      </c>
      <c r="W377" s="10">
        <f>SUM('Data Input (1908-1910)'!R377:T377)/3/'Data Input (1908-1910)'!N377*100</f>
        <v>9.4455852156057496</v>
      </c>
      <c r="X377">
        <f>'Data Input (1908-1910)'!AS377/SUM('Data Input (1908-1910)'!L377:M377)*100</f>
        <v>98.641765704584046</v>
      </c>
      <c r="Y377">
        <f>SUM('Data Input (1908-1910)'!AP377:AQ377)/SUM('Data Input (1908-1910)'!L377:M377)*100</f>
        <v>0</v>
      </c>
      <c r="Z377">
        <f>SUM('Data Input (1908-1910)'!AT377:AU377)/SUM('Data Input (1908-1910)'!L377:M377)*100</f>
        <v>0</v>
      </c>
      <c r="AA377" s="10">
        <f>'Data Input (1908-1910)'!BI377*100</f>
        <v>29.952111449717023</v>
      </c>
      <c r="AB377" s="9">
        <f>LN('Data Input (1908-1910)'!G377/('Data Input (1908-1910)'!BP377/100))</f>
        <v>4.8608301674113186</v>
      </c>
      <c r="AC377">
        <f>IF(Tabel3[[#This Row],[Soil_Type]]="SAND",1,0)</f>
        <v>1</v>
      </c>
      <c r="AD377" s="10">
        <f>IF(Tabel3[[#This Row],[WPS_Presence]]="Present",1,0)</f>
        <v>0</v>
      </c>
      <c r="AE377">
        <f>'Data Input (1908-1910)'!AV377/SUM('Data Input (1908-1910)'!L377:M377)*1000</f>
        <v>0</v>
      </c>
      <c r="AF377">
        <f>'Data Input (1908-1910)'!AW377/SUM('Data Input (1908-1910)'!L377:M377)*1000</f>
        <v>0</v>
      </c>
      <c r="AG377">
        <f>'Data Input (1908-1910)'!BE377*100</f>
        <v>-888800</v>
      </c>
    </row>
    <row r="378" spans="1:33" x14ac:dyDescent="0.25">
      <c r="A378">
        <f>Tabel1[[#This Row],[A_Code]]</f>
        <v>10495</v>
      </c>
      <c r="B378" t="str">
        <f>Tabel1[[#This Row],[Province]]</f>
        <v>Noord-Brabant</v>
      </c>
      <c r="C378" s="51">
        <f>SUM(Tabel1[[#This Row],[Inf_Deaths '[1877']]:[Inf_Deaths '[1879']]])/SUM(Tabel1[[#This Row],[Births '[1877']]:[Births '[1879']]])*100</f>
        <v>41.935483870967744</v>
      </c>
      <c r="D378">
        <f>SUM(Tabel1[[#This Row],[Births '[1877']]:[Births '[1879']]])/3/Tabel1[[#This Row],[F_Aged_15to49 '[1879']]]*100</f>
        <v>16.802168021680217</v>
      </c>
      <c r="E378">
        <f>SUM(Tabel1[[#This Row],[Ilg_Births '[1877']]:[Ilg_Births '[1879']]])/SUM(Tabel1[[#This Row],[Births '[1877']]:[Births '[1879']]])*100</f>
        <v>-21503.225806451614</v>
      </c>
      <c r="F378" s="9">
        <f>SUM(Tabel1[[#This Row],[M_Rom_Cath '[1879']]:[F_Rom_Cath '[1879']]])/Tabel1[[#This Row],[Pop_Size '[1879']]]*100</f>
        <v>96.666666666666671</v>
      </c>
      <c r="G378">
        <f>SUM(Tabel1[[#This Row],[M_Orthx_Prts '[1879']]:[F_Orthx_Prts '[1879']]])/Tabel1[[#This Row],[Pop_Size '[1879']]]*100</f>
        <v>0</v>
      </c>
      <c r="H378">
        <f>SUM(Tabel1[[#This Row],[M_Prt_Jews '[1879']]:[F_NL_Jews '[1879']]])/Tabel1[[#This Row],[Pop_Size '[1879']]]*100</f>
        <v>0.56910569105691056</v>
      </c>
      <c r="I378" s="10">
        <f>Tabel1[[#This Row],[F_Lbr_Prtcp '[proxy1909']]]*100</f>
        <v>43.665338645418331</v>
      </c>
      <c r="J378" s="9">
        <f>LN((SUM(Tabel1[[#This Row],[Pop_Size '[1877']]:[Pop_Size '[1878']]])/2)/(Tabel1[[#This Row],[Area_Size '[1879']]]/100))</f>
        <v>4.3930213822328277</v>
      </c>
      <c r="K378">
        <f>IF(Tabel1[[#This Row],[Soil_Type]]="Sand", 1, 0)</f>
        <v>0</v>
      </c>
      <c r="L378" s="10">
        <f>IF(Tabel1[[#This Row],[WPS_Presence]]="Present", 1, 0)</f>
        <v>0</v>
      </c>
      <c r="M378">
        <f>Tabel1[[#This Row],[Med_Dr '[1878']]]/(SUM(Tabel1[[#This Row],[Pop_Size '[1877']]:[Pop_Size '[1878']]])/2)*1000</f>
        <v>0</v>
      </c>
      <c r="N378">
        <f>SUM(Tabel1[[#This Row],[Cntry_Srgn '[1878']]:[Twn_Srgn '[1878']]])/(SUM(Tabel1[[#This Row],[Pop_Size '[1877']]:[Pop_Size '[1878']]])/2)*1000</f>
        <v>0</v>
      </c>
      <c r="O378">
        <f>Tabel1[[#This Row],[Midw '[1878']]]/(SUM(Tabel1[[#This Row],[Pop_Size '[1877']]:[Pop_Size '[1878']]])/2)*1000</f>
        <v>0</v>
      </c>
      <c r="P378">
        <f>Tabel1[[#This Row],[Avg_Inf_Vacc '[1877-1879']]]*100</f>
        <v>-888800</v>
      </c>
      <c r="Q378">
        <f>Tabel1[[#This Row],[Avg_Tdlr_Vacc '[1867-1870']]]*100</f>
        <v>11.612021857923496</v>
      </c>
      <c r="S378">
        <f>'Data Input (1908-1910)'!B378</f>
        <v>10495</v>
      </c>
      <c r="T378" s="10" t="str">
        <f>'Data Input (1908-1910)'!C378</f>
        <v>Noord-Brabant</v>
      </c>
      <c r="U378" s="51">
        <f>SUM('Data Input (1908-1910)'!D378:F378)/SUM('Data Input (1908-1910)'!R378:T378)*100</f>
        <v>16.666666666666664</v>
      </c>
      <c r="V378">
        <f>SUM('Data Input (1908-1910)'!X378:Z378)/SUM('Data Input (1908-1910)'!R378:T378)*100</f>
        <v>0.98039215686274506</v>
      </c>
      <c r="W378" s="10">
        <f>SUM('Data Input (1908-1910)'!R378:T378)/3/'Data Input (1908-1910)'!N378*100</f>
        <v>12.318840579710146</v>
      </c>
      <c r="X378">
        <f>'Data Input (1908-1910)'!AS378/SUM('Data Input (1908-1910)'!L378:M378)*100</f>
        <v>95.896656534954403</v>
      </c>
      <c r="Y378">
        <f>SUM('Data Input (1908-1910)'!AP378:AQ378)/SUM('Data Input (1908-1910)'!L378:M378)*100</f>
        <v>0.45592705167173248</v>
      </c>
      <c r="Z378">
        <f>SUM('Data Input (1908-1910)'!AT378:AU378)/SUM('Data Input (1908-1910)'!L378:M378)*100</f>
        <v>0</v>
      </c>
      <c r="AA378" s="10">
        <f>'Data Input (1908-1910)'!BI378*100</f>
        <v>43.665338645418331</v>
      </c>
      <c r="AB378" s="9">
        <f>LN('Data Input (1908-1910)'!G378/('Data Input (1908-1910)'!BP378/100))</f>
        <v>4.449546999089085</v>
      </c>
      <c r="AC378">
        <f>IF(Tabel3[[#This Row],[Soil_Type]]="SAND",1,0)</f>
        <v>0</v>
      </c>
      <c r="AD378" s="10">
        <f>IF(Tabel3[[#This Row],[WPS_Presence]]="Present",1,0)</f>
        <v>0</v>
      </c>
      <c r="AE378">
        <f>'Data Input (1908-1910)'!AV378/SUM('Data Input (1908-1910)'!L378:M378)*1000</f>
        <v>0</v>
      </c>
      <c r="AF378">
        <f>'Data Input (1908-1910)'!AW378/SUM('Data Input (1908-1910)'!L378:M378)*1000</f>
        <v>0</v>
      </c>
      <c r="AG378">
        <f>'Data Input (1908-1910)'!BE378*100</f>
        <v>-888800</v>
      </c>
    </row>
    <row r="379" spans="1:33" x14ac:dyDescent="0.25">
      <c r="A379">
        <f>Tabel1[[#This Row],[A_Code]]</f>
        <v>10788</v>
      </c>
      <c r="B379" t="str">
        <f>Tabel1[[#This Row],[Province]]</f>
        <v>Noord-Brabant</v>
      </c>
      <c r="C379" s="51">
        <f>SUM(Tabel1[[#This Row],[Inf_Deaths '[1877']]:[Inf_Deaths '[1879']]])/SUM(Tabel1[[#This Row],[Births '[1877']]:[Births '[1879']]])*100</f>
        <v>13.141025641025642</v>
      </c>
      <c r="D379">
        <f>SUM(Tabel1[[#This Row],[Births '[1877']]:[Births '[1879']]])/3/Tabel1[[#This Row],[F_Aged_15to49 '[1879']]]*100</f>
        <v>16.25</v>
      </c>
      <c r="E379">
        <f>SUM(Tabel1[[#This Row],[Ilg_Births '[1877']]:[Ilg_Births '[1879']]])/SUM(Tabel1[[#This Row],[Births '[1877']]:[Births '[1879']]])*100</f>
        <v>-8546.1538461538476</v>
      </c>
      <c r="F379" s="9">
        <f>SUM(Tabel1[[#This Row],[M_Rom_Cath '[1879']]:[F_Rom_Cath '[1879']]])/Tabel1[[#This Row],[Pop_Size '[1879']]]*100</f>
        <v>1.3612565445026177</v>
      </c>
      <c r="G379">
        <f>SUM(Tabel1[[#This Row],[M_Orthx_Prts '[1879']]:[F_Orthx_Prts '[1879']]])/Tabel1[[#This Row],[Pop_Size '[1879']]]*100</f>
        <v>46.631762652705063</v>
      </c>
      <c r="H379">
        <f>SUM(Tabel1[[#This Row],[M_Prt_Jews '[1879']]:[F_NL_Jews '[1879']]])/Tabel1[[#This Row],[Pop_Size '[1879']]]*100</f>
        <v>0</v>
      </c>
      <c r="I379" s="10">
        <f>Tabel1[[#This Row],[F_Lbr_Prtcp '[proxy1909']]]*100</f>
        <v>39.621575826037841</v>
      </c>
      <c r="J379" s="9">
        <f>LN((SUM(Tabel1[[#This Row],[Pop_Size '[1877']]:[Pop_Size '[1878']]])/2)/(Tabel1[[#This Row],[Area_Size '[1879']]]/100))</f>
        <v>4.5298346358128656</v>
      </c>
      <c r="K379">
        <f>IF(Tabel1[[#This Row],[Soil_Type]]="Sand", 1, 0)</f>
        <v>0</v>
      </c>
      <c r="L379" s="10">
        <f>IF(Tabel1[[#This Row],[WPS_Presence]]="Present", 1, 0)</f>
        <v>0</v>
      </c>
      <c r="M379">
        <f>Tabel1[[#This Row],[Med_Dr '[1878']]]/(SUM(Tabel1[[#This Row],[Pop_Size '[1877']]:[Pop_Size '[1878']]])/2)*1000</f>
        <v>0</v>
      </c>
      <c r="N379">
        <f>SUM(Tabel1[[#This Row],[Cntry_Srgn '[1878']]:[Twn_Srgn '[1878']]])/(SUM(Tabel1[[#This Row],[Pop_Size '[1877']]:[Pop_Size '[1878']]])/2)*1000</f>
        <v>0.35688793718772305</v>
      </c>
      <c r="O379">
        <f>Tabel1[[#This Row],[Midw '[1878']]]/(SUM(Tabel1[[#This Row],[Pop_Size '[1877']]:[Pop_Size '[1878']]])/2)*1000</f>
        <v>0</v>
      </c>
      <c r="P379">
        <f>Tabel1[[#This Row],[Avg_Inf_Vacc '[1877-1879']]]*100</f>
        <v>-888800</v>
      </c>
      <c r="Q379">
        <f>Tabel1[[#This Row],[Avg_Tdlr_Vacc '[1867-1870']]]*100</f>
        <v>2.8625954198473282</v>
      </c>
      <c r="S379">
        <f>'Data Input (1908-1910)'!B379</f>
        <v>10788</v>
      </c>
      <c r="T379" s="10" t="str">
        <f>'Data Input (1908-1910)'!C379</f>
        <v>Noord-Brabant</v>
      </c>
      <c r="U379" s="51">
        <f>SUM('Data Input (1908-1910)'!D379:F379)/SUM('Data Input (1908-1910)'!R379:T379)*100</f>
        <v>9.7643097643097647</v>
      </c>
      <c r="V379">
        <f>SUM('Data Input (1908-1910)'!X379:Z379)/SUM('Data Input (1908-1910)'!R379:T379)*100</f>
        <v>0.67340067340067333</v>
      </c>
      <c r="W379" s="10">
        <f>SUM('Data Input (1908-1910)'!R379:T379)/3/'Data Input (1908-1910)'!N379*100</f>
        <v>13.0779392338177</v>
      </c>
      <c r="X379">
        <f>'Data Input (1908-1910)'!AS379/SUM('Data Input (1908-1910)'!L379:M379)*100</f>
        <v>0.47211566833874297</v>
      </c>
      <c r="Y379">
        <f>SUM('Data Input (1908-1910)'!AP379:AQ379)/SUM('Data Input (1908-1910)'!L379:M379)*100</f>
        <v>54.293301858955445</v>
      </c>
      <c r="Z379">
        <f>SUM('Data Input (1908-1910)'!AT379:AU379)/SUM('Data Input (1908-1910)'!L379:M379)*100</f>
        <v>0</v>
      </c>
      <c r="AA379" s="10">
        <f>'Data Input (1908-1910)'!BI379*100</f>
        <v>39.621575826037841</v>
      </c>
      <c r="AB379" s="9">
        <f>LN('Data Input (1908-1910)'!G379/('Data Input (1908-1910)'!BP379/100))</f>
        <v>4.716192764631761</v>
      </c>
      <c r="AC379">
        <f>IF(Tabel3[[#This Row],[Soil_Type]]="SAND",1,0)</f>
        <v>0</v>
      </c>
      <c r="AD379" s="10">
        <f>IF(Tabel3[[#This Row],[WPS_Presence]]="Present",1,0)</f>
        <v>0</v>
      </c>
      <c r="AE379">
        <f>'Data Input (1908-1910)'!AV379/SUM('Data Input (1908-1910)'!L379:M379)*1000</f>
        <v>0.29507229271171437</v>
      </c>
      <c r="AF379">
        <f>'Data Input (1908-1910)'!AW379/SUM('Data Input (1908-1910)'!L379:M379)*1000</f>
        <v>0.29507229271171437</v>
      </c>
      <c r="AG379">
        <f>'Data Input (1908-1910)'!BE379*100</f>
        <v>-888800</v>
      </c>
    </row>
    <row r="380" spans="1:33" x14ac:dyDescent="0.25">
      <c r="A380">
        <f>Tabel1[[#This Row],[A_Code]]</f>
        <v>10710</v>
      </c>
      <c r="B380" t="str">
        <f>Tabel1[[#This Row],[Province]]</f>
        <v>Noord-Brabant</v>
      </c>
      <c r="C380" s="51">
        <f>SUM(Tabel1[[#This Row],[Inf_Deaths '[1877']]:[Inf_Deaths '[1879']]])/SUM(Tabel1[[#This Row],[Births '[1877']]:[Births '[1879']]])*100</f>
        <v>4.7945205479452051</v>
      </c>
      <c r="D380">
        <f>SUM(Tabel1[[#This Row],[Births '[1877']]:[Births '[1879']]])/3/Tabel1[[#This Row],[F_Aged_15to49 '[1879']]]*100</f>
        <v>12.807017543859647</v>
      </c>
      <c r="E380">
        <f>SUM(Tabel1[[#This Row],[Ilg_Births '[1877']]:[Ilg_Births '[1879']]])/SUM(Tabel1[[#This Row],[Births '[1877']]:[Births '[1879']]])*100</f>
        <v>-18263.013698630137</v>
      </c>
      <c r="F380" s="9">
        <f>SUM(Tabel1[[#This Row],[M_Rom_Cath '[1879']]:[F_Rom_Cath '[1879']]])/Tabel1[[#This Row],[Pop_Size '[1879']]]*100</f>
        <v>99.2</v>
      </c>
      <c r="G380">
        <f>SUM(Tabel1[[#This Row],[M_Orthx_Prts '[1879']]:[F_Orthx_Prts '[1879']]])/Tabel1[[#This Row],[Pop_Size '[1879']]]*100</f>
        <v>0</v>
      </c>
      <c r="H380">
        <f>SUM(Tabel1[[#This Row],[M_Prt_Jews '[1879']]:[F_NL_Jews '[1879']]])/Tabel1[[#This Row],[Pop_Size '[1879']]]*100</f>
        <v>0</v>
      </c>
      <c r="I380" s="10">
        <f>Tabel1[[#This Row],[F_Lbr_Prtcp '[proxy1909']]]*100</f>
        <v>39.47927736450584</v>
      </c>
      <c r="J380" s="9">
        <f>LN((SUM(Tabel1[[#This Row],[Pop_Size '[1877']]:[Pop_Size '[1878']]])/2)/(Tabel1[[#This Row],[Area_Size '[1879']]]/100))</f>
        <v>3.4290596956717829</v>
      </c>
      <c r="K380">
        <f>IF(Tabel1[[#This Row],[Soil_Type]]="Sand", 1, 0)</f>
        <v>1</v>
      </c>
      <c r="L380" s="10">
        <f>IF(Tabel1[[#This Row],[WPS_Presence]]="Present", 1, 0)</f>
        <v>0</v>
      </c>
      <c r="M380">
        <f>Tabel1[[#This Row],[Med_Dr '[1878']]]/(SUM(Tabel1[[#This Row],[Pop_Size '[1877']]:[Pop_Size '[1878']]])/2)*1000</f>
        <v>0</v>
      </c>
      <c r="N380">
        <f>SUM(Tabel1[[#This Row],[Cntry_Srgn '[1878']]:[Twn_Srgn '[1878']]])/(SUM(Tabel1[[#This Row],[Pop_Size '[1877']]:[Pop_Size '[1878']]])/2)*1000</f>
        <v>0</v>
      </c>
      <c r="O380">
        <f>Tabel1[[#This Row],[Midw '[1878']]]/(SUM(Tabel1[[#This Row],[Pop_Size '[1877']]:[Pop_Size '[1878']]])/2)*1000</f>
        <v>0</v>
      </c>
      <c r="P380">
        <f>Tabel1[[#This Row],[Avg_Inf_Vacc '[1877-1879']]]*100</f>
        <v>-888800</v>
      </c>
      <c r="Q380">
        <f>Tabel1[[#This Row],[Avg_Tdlr_Vacc '[1867-1870']]]*100</f>
        <v>23.336909871244636</v>
      </c>
      <c r="S380">
        <f>'Data Input (1908-1910)'!B380</f>
        <v>10710</v>
      </c>
      <c r="T380" s="10" t="str">
        <f>'Data Input (1908-1910)'!C380</f>
        <v>Noord-Brabant</v>
      </c>
      <c r="U380" s="51">
        <f>SUM('Data Input (1908-1910)'!D380:F380)/SUM('Data Input (1908-1910)'!R380:T380)*100</f>
        <v>13.872832369942195</v>
      </c>
      <c r="V380">
        <f>SUM('Data Input (1908-1910)'!X380:Z380)/SUM('Data Input (1908-1910)'!R380:T380)*100</f>
        <v>0</v>
      </c>
      <c r="W380" s="10">
        <f>SUM('Data Input (1908-1910)'!R380:T380)/3/'Data Input (1908-1910)'!N380*100</f>
        <v>13.996763754045308</v>
      </c>
      <c r="X380">
        <f>'Data Input (1908-1910)'!AS380/SUM('Data Input (1908-1910)'!L380:M380)*100</f>
        <v>99.254922831293243</v>
      </c>
      <c r="Y380">
        <f>SUM('Data Input (1908-1910)'!AP380:AQ380)/SUM('Data Input (1908-1910)'!L380:M380)*100</f>
        <v>0</v>
      </c>
      <c r="Z380">
        <f>SUM('Data Input (1908-1910)'!AT380:AU380)/SUM('Data Input (1908-1910)'!L380:M380)*100</f>
        <v>0</v>
      </c>
      <c r="AA380" s="10">
        <f>'Data Input (1908-1910)'!BI380*100</f>
        <v>39.47927736450584</v>
      </c>
      <c r="AB380" s="9">
        <f>LN('Data Input (1908-1910)'!G380/('Data Input (1908-1910)'!BP380/100))</f>
        <v>3.5011679528325987</v>
      </c>
      <c r="AC380">
        <f>IF(Tabel3[[#This Row],[Soil_Type]]="SAND",1,0)</f>
        <v>1</v>
      </c>
      <c r="AD380" s="10">
        <f>IF(Tabel3[[#This Row],[WPS_Presence]]="Present",1,0)</f>
        <v>0</v>
      </c>
      <c r="AE380">
        <f>'Data Input (1908-1910)'!AV380/SUM('Data Input (1908-1910)'!L380:M380)*1000</f>
        <v>0</v>
      </c>
      <c r="AF380">
        <f>'Data Input (1908-1910)'!AW380/SUM('Data Input (1908-1910)'!L380:M380)*1000</f>
        <v>0</v>
      </c>
      <c r="AG380">
        <f>'Data Input (1908-1910)'!BE380*100</f>
        <v>-888800</v>
      </c>
    </row>
    <row r="381" spans="1:33" x14ac:dyDescent="0.25">
      <c r="A381">
        <f>Tabel1[[#This Row],[A_Code]]</f>
        <v>10871</v>
      </c>
      <c r="B381" t="str">
        <f>Tabel1[[#This Row],[Province]]</f>
        <v>Noord-Brabant</v>
      </c>
      <c r="C381" s="51">
        <f>SUM(Tabel1[[#This Row],[Inf_Deaths '[1877']]:[Inf_Deaths '[1879']]])/SUM(Tabel1[[#This Row],[Births '[1877']]:[Births '[1879']]])*100</f>
        <v>34.090909090909086</v>
      </c>
      <c r="D381">
        <f>SUM(Tabel1[[#This Row],[Births '[1877']]:[Births '[1879']]])/3/Tabel1[[#This Row],[F_Aged_15to49 '[1879']]]*100</f>
        <v>16.206261510128915</v>
      </c>
      <c r="E381">
        <f>SUM(Tabel1[[#This Row],[Ilg_Births '[1877']]:[Ilg_Births '[1879']]])/SUM(Tabel1[[#This Row],[Births '[1877']]:[Births '[1879']]])*100</f>
        <v>-30300</v>
      </c>
      <c r="F381" s="9">
        <f>SUM(Tabel1[[#This Row],[M_Rom_Cath '[1879']]:[F_Rom_Cath '[1879']]])/Tabel1[[#This Row],[Pop_Size '[1879']]]*100</f>
        <v>0</v>
      </c>
      <c r="G381">
        <f>SUM(Tabel1[[#This Row],[M_Orthx_Prts '[1879']]:[F_Orthx_Prts '[1879']]])/Tabel1[[#This Row],[Pop_Size '[1879']]]*100</f>
        <v>11.678832116788321</v>
      </c>
      <c r="H381">
        <f>SUM(Tabel1[[#This Row],[M_Prt_Jews '[1879']]:[F_NL_Jews '[1879']]])/Tabel1[[#This Row],[Pop_Size '[1879']]]*100</f>
        <v>0</v>
      </c>
      <c r="I381" s="10">
        <f>Tabel1[[#This Row],[F_Lbr_Prtcp '[proxy1909']]]*100</f>
        <v>46.77734375</v>
      </c>
      <c r="J381" s="9">
        <f>LN((SUM(Tabel1[[#This Row],[Pop_Size '[1877']]:[Pop_Size '[1878']]])/2)/(Tabel1[[#This Row],[Area_Size '[1879']]]/100))</f>
        <v>5.0409966141147642</v>
      </c>
      <c r="K381">
        <f>IF(Tabel1[[#This Row],[Soil_Type]]="Sand", 1, 0)</f>
        <v>0</v>
      </c>
      <c r="L381" s="10">
        <f>IF(Tabel1[[#This Row],[WPS_Presence]]="Present", 1, 0)</f>
        <v>0</v>
      </c>
      <c r="M381">
        <f>Tabel1[[#This Row],[Med_Dr '[1878']]]/(SUM(Tabel1[[#This Row],[Pop_Size '[1877']]:[Pop_Size '[1878']]])/2)*1000</f>
        <v>0</v>
      </c>
      <c r="N381">
        <f>SUM(Tabel1[[#This Row],[Cntry_Srgn '[1878']]:[Twn_Srgn '[1878']]])/(SUM(Tabel1[[#This Row],[Pop_Size '[1877']]:[Pop_Size '[1878']]])/2)*1000</f>
        <v>1.1869436201780414</v>
      </c>
      <c r="O381">
        <f>Tabel1[[#This Row],[Midw '[1878']]]/(SUM(Tabel1[[#This Row],[Pop_Size '[1877']]:[Pop_Size '[1878']]])/2)*1000</f>
        <v>0</v>
      </c>
      <c r="P381">
        <f>Tabel1[[#This Row],[Avg_Inf_Vacc '[1877-1879']]]*100</f>
        <v>-888800</v>
      </c>
      <c r="Q381">
        <f>Tabel1[[#This Row],[Avg_Tdlr_Vacc '[1867-1870']]]*100</f>
        <v>0.39808917197452232</v>
      </c>
      <c r="S381">
        <f>'Data Input (1908-1910)'!B381</f>
        <v>10871</v>
      </c>
      <c r="T381" s="10" t="str">
        <f>'Data Input (1908-1910)'!C381</f>
        <v>Noord-Brabant</v>
      </c>
      <c r="U381" s="51">
        <f>SUM('Data Input (1908-1910)'!D381:F381)/SUM('Data Input (1908-1910)'!R381:T381)*100</f>
        <v>8.4905660377358494</v>
      </c>
      <c r="V381">
        <f>SUM('Data Input (1908-1910)'!X381:Z381)/SUM('Data Input (1908-1910)'!R381:T381)*100</f>
        <v>3.7735849056603774</v>
      </c>
      <c r="W381" s="10">
        <f>SUM('Data Input (1908-1910)'!R381:T381)/3/'Data Input (1908-1910)'!N381*100</f>
        <v>15.565345080763585</v>
      </c>
      <c r="X381">
        <f>'Data Input (1908-1910)'!AS381/SUM('Data Input (1908-1910)'!L381:M381)*100</f>
        <v>0</v>
      </c>
      <c r="Y381">
        <f>SUM('Data Input (1908-1910)'!AP381:AQ381)/SUM('Data Input (1908-1910)'!L381:M381)*100</f>
        <v>24.164278892072588</v>
      </c>
      <c r="Z381">
        <f>SUM('Data Input (1908-1910)'!AT381:AU381)/SUM('Data Input (1908-1910)'!L381:M381)*100</f>
        <v>0</v>
      </c>
      <c r="AA381" s="10">
        <f>'Data Input (1908-1910)'!BI381*100</f>
        <v>46.77734375</v>
      </c>
      <c r="AB381" s="9">
        <f>LN('Data Input (1908-1910)'!G381/('Data Input (1908-1910)'!BP381/100))</f>
        <v>5.2535201742015598</v>
      </c>
      <c r="AC381">
        <f>IF(Tabel3[[#This Row],[Soil_Type]]="SAND",1,0)</f>
        <v>0</v>
      </c>
      <c r="AD381" s="10">
        <f>IF(Tabel3[[#This Row],[WPS_Presence]]="Present",1,0)</f>
        <v>0</v>
      </c>
      <c r="AE381">
        <f>'Data Input (1908-1910)'!AV381/SUM('Data Input (1908-1910)'!L381:M381)*1000</f>
        <v>0</v>
      </c>
      <c r="AF381">
        <f>'Data Input (1908-1910)'!AW381/SUM('Data Input (1908-1910)'!L381:M381)*1000</f>
        <v>0</v>
      </c>
      <c r="AG381">
        <f>'Data Input (1908-1910)'!BE381*100</f>
        <v>-888800</v>
      </c>
    </row>
    <row r="382" spans="1:33" x14ac:dyDescent="0.25">
      <c r="A382">
        <f>Tabel1[[#This Row],[A_Code]]</f>
        <v>10478</v>
      </c>
      <c r="B382" t="str">
        <f>Tabel1[[#This Row],[Province]]</f>
        <v>Noord-Brabant</v>
      </c>
      <c r="C382" s="51">
        <f>SUM(Tabel1[[#This Row],[Inf_Deaths '[1877']]:[Inf_Deaths '[1879']]])/SUM(Tabel1[[#This Row],[Births '[1877']]:[Births '[1879']]])*100</f>
        <v>14.23487544483986</v>
      </c>
      <c r="D382">
        <f>SUM(Tabel1[[#This Row],[Births '[1877']]:[Births '[1879']]])/3/Tabel1[[#This Row],[F_Aged_15to49 '[1879']]]*100</f>
        <v>12.357080035180299</v>
      </c>
      <c r="E382">
        <f>SUM(Tabel1[[#This Row],[Ilg_Births '[1877']]:[Ilg_Births '[1879']]])/SUM(Tabel1[[#This Row],[Births '[1877']]:[Births '[1879']]])*100</f>
        <v>-9488.96797153025</v>
      </c>
      <c r="F382" s="9">
        <f>SUM(Tabel1[[#This Row],[M_Rom_Cath '[1879']]:[F_Rom_Cath '[1879']]])/Tabel1[[#This Row],[Pop_Size '[1879']]]*100</f>
        <v>98.881161173268822</v>
      </c>
      <c r="G382">
        <f>SUM(Tabel1[[#This Row],[M_Orthx_Prts '[1879']]:[F_Orthx_Prts '[1879']]])/Tabel1[[#This Row],[Pop_Size '[1879']]]*100</f>
        <v>0</v>
      </c>
      <c r="H382">
        <f>SUM(Tabel1[[#This Row],[M_Prt_Jews '[1879']]:[F_NL_Jews '[1879']]])/Tabel1[[#This Row],[Pop_Size '[1879']]]*100</f>
        <v>0</v>
      </c>
      <c r="I382" s="10">
        <f>Tabel1[[#This Row],[F_Lbr_Prtcp '[proxy1909']]]*100</f>
        <v>25.415512465373961</v>
      </c>
      <c r="J382" s="9">
        <f>LN((SUM(Tabel1[[#This Row],[Pop_Size '[1877']]:[Pop_Size '[1878']]])/2)/(Tabel1[[#This Row],[Area_Size '[1879']]]/100))</f>
        <v>3.84639294976702</v>
      </c>
      <c r="K382">
        <f>IF(Tabel1[[#This Row],[Soil_Type]]="Sand", 1, 0)</f>
        <v>1</v>
      </c>
      <c r="L382" s="10">
        <f>IF(Tabel1[[#This Row],[WPS_Presence]]="Present", 1, 0)</f>
        <v>0</v>
      </c>
      <c r="M382">
        <f>Tabel1[[#This Row],[Med_Dr '[1878']]]/(SUM(Tabel1[[#This Row],[Pop_Size '[1877']]:[Pop_Size '[1878']]])/2)*1000</f>
        <v>0.30043563166591558</v>
      </c>
      <c r="N382">
        <f>SUM(Tabel1[[#This Row],[Cntry_Srgn '[1878']]:[Twn_Srgn '[1878']]])/(SUM(Tabel1[[#This Row],[Pop_Size '[1877']]:[Pop_Size '[1878']]])/2)*1000</f>
        <v>0.30043563166591558</v>
      </c>
      <c r="O382">
        <f>Tabel1[[#This Row],[Midw '[1878']]]/(SUM(Tabel1[[#This Row],[Pop_Size '[1877']]:[Pop_Size '[1878']]])/2)*1000</f>
        <v>0</v>
      </c>
      <c r="P382">
        <f>Tabel1[[#This Row],[Avg_Inf_Vacc '[1877-1879']]]*100</f>
        <v>-888800</v>
      </c>
      <c r="Q382">
        <f>Tabel1[[#This Row],[Avg_Tdlr_Vacc '[1867-1870']]]*100</f>
        <v>30.794902912621357</v>
      </c>
      <c r="S382">
        <f>'Data Input (1908-1910)'!B382</f>
        <v>10478</v>
      </c>
      <c r="T382" s="10" t="str">
        <f>'Data Input (1908-1910)'!C382</f>
        <v>Noord-Brabant</v>
      </c>
      <c r="U382" s="51">
        <f>SUM('Data Input (1908-1910)'!D382:F382)/SUM('Data Input (1908-1910)'!R382:T382)*100</f>
        <v>11.965811965811966</v>
      </c>
      <c r="V382">
        <f>SUM('Data Input (1908-1910)'!X382:Z382)/SUM('Data Input (1908-1910)'!R382:T382)*100</f>
        <v>0.28490028490028491</v>
      </c>
      <c r="W382" s="10">
        <f>SUM('Data Input (1908-1910)'!R382:T382)/3/'Data Input (1908-1910)'!N382*100</f>
        <v>14.444444444444443</v>
      </c>
      <c r="X382">
        <f>'Data Input (1908-1910)'!AS382/SUM('Data Input (1908-1910)'!L382:M382)*100</f>
        <v>99.077090119435397</v>
      </c>
      <c r="Y382">
        <f>SUM('Data Input (1908-1910)'!AP382:AQ382)/SUM('Data Input (1908-1910)'!L382:M382)*100</f>
        <v>0</v>
      </c>
      <c r="Z382">
        <f>SUM('Data Input (1908-1910)'!AT382:AU382)/SUM('Data Input (1908-1910)'!L382:M382)*100</f>
        <v>0</v>
      </c>
      <c r="AA382" s="10">
        <f>'Data Input (1908-1910)'!BI382*100</f>
        <v>25.415512465373961</v>
      </c>
      <c r="AB382" s="9">
        <f>LN('Data Input (1908-1910)'!G382/('Data Input (1908-1910)'!BP382/100))</f>
        <v>3.9413343451216738</v>
      </c>
      <c r="AC382">
        <f>IF(Tabel3[[#This Row],[Soil_Type]]="SAND",1,0)</f>
        <v>1</v>
      </c>
      <c r="AD382" s="10">
        <f>IF(Tabel3[[#This Row],[WPS_Presence]]="Present",1,0)</f>
        <v>0</v>
      </c>
      <c r="AE382">
        <f>'Data Input (1908-1910)'!AV382/SUM('Data Input (1908-1910)'!L382:M382)*1000</f>
        <v>0</v>
      </c>
      <c r="AF382">
        <f>'Data Input (1908-1910)'!AW382/SUM('Data Input (1908-1910)'!L382:M382)*1000</f>
        <v>0</v>
      </c>
      <c r="AG382">
        <f>'Data Input (1908-1910)'!BE382*100</f>
        <v>-888800</v>
      </c>
    </row>
    <row r="383" spans="1:33" x14ac:dyDescent="0.25">
      <c r="A383">
        <f>Tabel1[[#This Row],[A_Code]]</f>
        <v>10006</v>
      </c>
      <c r="B383" t="str">
        <f>Tabel1[[#This Row],[Province]]</f>
        <v>Noord-Brabant</v>
      </c>
      <c r="C383" s="51">
        <f>SUM(Tabel1[[#This Row],[Inf_Deaths '[1877']]:[Inf_Deaths '[1879']]])/SUM(Tabel1[[#This Row],[Births '[1877']]:[Births '[1879']]])*100</f>
        <v>28.415300546448087</v>
      </c>
      <c r="D383">
        <f>SUM(Tabel1[[#This Row],[Births '[1877']]:[Births '[1879']]])/3/Tabel1[[#This Row],[F_Aged_15to49 '[1879']]]*100</f>
        <v>16.486486486486488</v>
      </c>
      <c r="E383">
        <f>SUM(Tabel1[[#This Row],[Ilg_Births '[1877']]:[Ilg_Births '[1879']]])/SUM(Tabel1[[#This Row],[Births '[1877']]:[Births '[1879']]])*100</f>
        <v>-14570.491803278688</v>
      </c>
      <c r="F383" s="9">
        <f>SUM(Tabel1[[#This Row],[M_Rom_Cath '[1879']]:[F_Rom_Cath '[1879']]])/Tabel1[[#This Row],[Pop_Size '[1879']]]*100</f>
        <v>93.761696818465381</v>
      </c>
      <c r="G383">
        <f>SUM(Tabel1[[#This Row],[M_Orthx_Prts '[1879']]:[F_Orthx_Prts '[1879']]])/Tabel1[[#This Row],[Pop_Size '[1879']]]*100</f>
        <v>0</v>
      </c>
      <c r="H383">
        <f>SUM(Tabel1[[#This Row],[M_Prt_Jews '[1879']]:[F_NL_Jews '[1879']]])/Tabel1[[#This Row],[Pop_Size '[1879']]]*100</f>
        <v>0</v>
      </c>
      <c r="I383" s="10">
        <f>Tabel1[[#This Row],[F_Lbr_Prtcp '[proxy1909']]]*100</f>
        <v>34.505137912385074</v>
      </c>
      <c r="J383" s="9">
        <f>LN((SUM(Tabel1[[#This Row],[Pop_Size '[1877']]:[Pop_Size '[1878']]])/2)/(Tabel1[[#This Row],[Area_Size '[1879']]]/100))</f>
        <v>5.3229616226433691</v>
      </c>
      <c r="K383">
        <f>IF(Tabel1[[#This Row],[Soil_Type]]="Sand", 1, 0)</f>
        <v>0</v>
      </c>
      <c r="L383" s="10">
        <f>IF(Tabel1[[#This Row],[WPS_Presence]]="Present", 1, 0)</f>
        <v>0</v>
      </c>
      <c r="M383">
        <f>Tabel1[[#This Row],[Med_Dr '[1878']]]/(SUM(Tabel1[[#This Row],[Pop_Size '[1877']]:[Pop_Size '[1878']]])/2)*1000</f>
        <v>0</v>
      </c>
      <c r="N383">
        <f>SUM(Tabel1[[#This Row],[Cntry_Srgn '[1878']]:[Twn_Srgn '[1878']]])/(SUM(Tabel1[[#This Row],[Pop_Size '[1877']]:[Pop_Size '[1878']]])/2)*1000</f>
        <v>0</v>
      </c>
      <c r="O383">
        <f>Tabel1[[#This Row],[Midw '[1878']]]/(SUM(Tabel1[[#This Row],[Pop_Size '[1877']]:[Pop_Size '[1878']]])/2)*1000</f>
        <v>0</v>
      </c>
      <c r="P383">
        <f>Tabel1[[#This Row],[Avg_Inf_Vacc '[1877-1879']]]*100</f>
        <v>-888800</v>
      </c>
      <c r="Q383">
        <f>Tabel1[[#This Row],[Avg_Tdlr_Vacc '[1867-1870']]]*100</f>
        <v>5.208333333333333</v>
      </c>
      <c r="S383">
        <f>'Data Input (1908-1910)'!B383</f>
        <v>10006</v>
      </c>
      <c r="T383" s="10" t="str">
        <f>'Data Input (1908-1910)'!C383</f>
        <v>Noord-Brabant</v>
      </c>
      <c r="U383" s="51">
        <f>SUM('Data Input (1908-1910)'!D383:F383)/SUM('Data Input (1908-1910)'!R383:T383)*100</f>
        <v>16.76300578034682</v>
      </c>
      <c r="V383">
        <f>SUM('Data Input (1908-1910)'!X383:Z383)/SUM('Data Input (1908-1910)'!R383:T383)*100</f>
        <v>0.57803468208092479</v>
      </c>
      <c r="W383" s="10">
        <f>SUM('Data Input (1908-1910)'!R383:T383)/3/'Data Input (1908-1910)'!N383*100</f>
        <v>14.862542955326461</v>
      </c>
      <c r="X383">
        <f>'Data Input (1908-1910)'!AS383/SUM('Data Input (1908-1910)'!L383:M383)*100</f>
        <v>90.146627565982413</v>
      </c>
      <c r="Y383">
        <f>SUM('Data Input (1908-1910)'!AP383:AQ383)/SUM('Data Input (1908-1910)'!L383:M383)*100</f>
        <v>0.82111436950146632</v>
      </c>
      <c r="Z383">
        <f>SUM('Data Input (1908-1910)'!AT383:AU383)/SUM('Data Input (1908-1910)'!L383:M383)*100</f>
        <v>0</v>
      </c>
      <c r="AA383" s="10">
        <f>'Data Input (1908-1910)'!BI383*100</f>
        <v>34.505137912385074</v>
      </c>
      <c r="AB383" s="9">
        <f>LN('Data Input (1908-1910)'!G383/('Data Input (1908-1910)'!BP383/100))</f>
        <v>5.3808632044396916</v>
      </c>
      <c r="AC383">
        <f>IF(Tabel3[[#This Row],[Soil_Type]]="SAND",1,0)</f>
        <v>0</v>
      </c>
      <c r="AD383" s="10">
        <f>IF(Tabel3[[#This Row],[WPS_Presence]]="Present",1,0)</f>
        <v>1</v>
      </c>
      <c r="AE383">
        <f>'Data Input (1908-1910)'!AV383/SUM('Data Input (1908-1910)'!L383:M383)*1000</f>
        <v>0</v>
      </c>
      <c r="AF383">
        <f>'Data Input (1908-1910)'!AW383/SUM('Data Input (1908-1910)'!L383:M383)*1000</f>
        <v>0</v>
      </c>
      <c r="AG383">
        <f>'Data Input (1908-1910)'!BE383*100</f>
        <v>-888800</v>
      </c>
    </row>
    <row r="384" spans="1:33" x14ac:dyDescent="0.25">
      <c r="A384">
        <f>Tabel1[[#This Row],[A_Code]]</f>
        <v>10060</v>
      </c>
      <c r="B384" t="str">
        <f>Tabel1[[#This Row],[Province]]</f>
        <v>Noord-Brabant</v>
      </c>
      <c r="C384" s="51">
        <f>SUM(Tabel1[[#This Row],[Inf_Deaths '[1877']]:[Inf_Deaths '[1879']]])/SUM(Tabel1[[#This Row],[Births '[1877']]:[Births '[1879']]])*100</f>
        <v>10.555555555555555</v>
      </c>
      <c r="D384">
        <f>SUM(Tabel1[[#This Row],[Births '[1877']]:[Births '[1879']]])/3/Tabel1[[#This Row],[F_Aged_15to49 '[1879']]]*100</f>
        <v>12.987012987012985</v>
      </c>
      <c r="E384">
        <f>SUM(Tabel1[[#This Row],[Ilg_Births '[1877']]:[Ilg_Births '[1879']]])/SUM(Tabel1[[#This Row],[Births '[1877']]:[Births '[1879']]])*100</f>
        <v>-14813.333333333332</v>
      </c>
      <c r="F384" s="9">
        <f>SUM(Tabel1[[#This Row],[M_Rom_Cath '[1879']]:[F_Rom_Cath '[1879']]])/Tabel1[[#This Row],[Pop_Size '[1879']]]*100</f>
        <v>99.73045822102425</v>
      </c>
      <c r="G384">
        <f>SUM(Tabel1[[#This Row],[M_Orthx_Prts '[1879']]:[F_Orthx_Prts '[1879']]])/Tabel1[[#This Row],[Pop_Size '[1879']]]*100</f>
        <v>0</v>
      </c>
      <c r="H384">
        <f>SUM(Tabel1[[#This Row],[M_Prt_Jews '[1879']]:[F_NL_Jews '[1879']]])/Tabel1[[#This Row],[Pop_Size '[1879']]]*100</f>
        <v>0</v>
      </c>
      <c r="I384" s="10">
        <f>Tabel1[[#This Row],[F_Lbr_Prtcp '[proxy1909']]]*100</f>
        <v>23.243801652892561</v>
      </c>
      <c r="J384" s="9">
        <f>LN((SUM(Tabel1[[#This Row],[Pop_Size '[1877']]:[Pop_Size '[1878']]])/2)/(Tabel1[[#This Row],[Area_Size '[1879']]]/100))</f>
        <v>3.338614195140579</v>
      </c>
      <c r="K384">
        <f>IF(Tabel1[[#This Row],[Soil_Type]]="Sand", 1, 0)</f>
        <v>1</v>
      </c>
      <c r="L384" s="10">
        <f>IF(Tabel1[[#This Row],[WPS_Presence]]="Present", 1, 0)</f>
        <v>0</v>
      </c>
      <c r="M384">
        <f>Tabel1[[#This Row],[Med_Dr '[1878']]]/(SUM(Tabel1[[#This Row],[Pop_Size '[1877']]:[Pop_Size '[1878']]])/2)*1000</f>
        <v>0</v>
      </c>
      <c r="N384">
        <f>SUM(Tabel1[[#This Row],[Cntry_Srgn '[1878']]:[Twn_Srgn '[1878']]])/(SUM(Tabel1[[#This Row],[Pop_Size '[1877']]:[Pop_Size '[1878']]])/2)*1000</f>
        <v>0.90110385221896827</v>
      </c>
      <c r="O384">
        <f>Tabel1[[#This Row],[Midw '[1878']]]/(SUM(Tabel1[[#This Row],[Pop_Size '[1877']]:[Pop_Size '[1878']]])/2)*1000</f>
        <v>0</v>
      </c>
      <c r="P384">
        <f>Tabel1[[#This Row],[Avg_Inf_Vacc '[1877-1879']]]*100</f>
        <v>-888800</v>
      </c>
      <c r="Q384">
        <f>Tabel1[[#This Row],[Avg_Tdlr_Vacc '[1867-1870']]]*100</f>
        <v>28.968253968253972</v>
      </c>
      <c r="S384">
        <f>'Data Input (1908-1910)'!B384</f>
        <v>10060</v>
      </c>
      <c r="T384" s="10" t="str">
        <f>'Data Input (1908-1910)'!C384</f>
        <v>Noord-Brabant</v>
      </c>
      <c r="U384" s="51">
        <f>SUM('Data Input (1908-1910)'!D384:F384)/SUM('Data Input (1908-1910)'!R384:T384)*100</f>
        <v>7.4561403508771926</v>
      </c>
      <c r="V384">
        <f>SUM('Data Input (1908-1910)'!X384:Z384)/SUM('Data Input (1908-1910)'!R384:T384)*100</f>
        <v>1.3157894736842104</v>
      </c>
      <c r="W384" s="10">
        <f>SUM('Data Input (1908-1910)'!R384:T384)/3/'Data Input (1908-1910)'!N384*100</f>
        <v>13.595706618962433</v>
      </c>
      <c r="X384">
        <f>'Data Input (1908-1910)'!AS384/SUM('Data Input (1908-1910)'!L384:M384)*100</f>
        <v>97.601918465227826</v>
      </c>
      <c r="Y384">
        <f>SUM('Data Input (1908-1910)'!AP384:AQ384)/SUM('Data Input (1908-1910)'!L384:M384)*100</f>
        <v>0</v>
      </c>
      <c r="Z384">
        <f>SUM('Data Input (1908-1910)'!AT384:AU384)/SUM('Data Input (1908-1910)'!L384:M384)*100</f>
        <v>0</v>
      </c>
      <c r="AA384" s="10">
        <f>'Data Input (1908-1910)'!BI384*100</f>
        <v>23.243801652892561</v>
      </c>
      <c r="AB384" s="9">
        <f>LN('Data Input (1908-1910)'!G384/('Data Input (1908-1910)'!BP384/100))</f>
        <v>3.4968436948760626</v>
      </c>
      <c r="AC384">
        <f>IF(Tabel3[[#This Row],[Soil_Type]]="SAND",1,0)</f>
        <v>1</v>
      </c>
      <c r="AD384" s="10">
        <f>IF(Tabel3[[#This Row],[WPS_Presence]]="Present",1,0)</f>
        <v>0</v>
      </c>
      <c r="AE384">
        <f>'Data Input (1908-1910)'!AV384/SUM('Data Input (1908-1910)'!L384:M384)*1000</f>
        <v>0</v>
      </c>
      <c r="AF384">
        <f>'Data Input (1908-1910)'!AW384/SUM('Data Input (1908-1910)'!L384:M384)*1000</f>
        <v>0</v>
      </c>
      <c r="AG384">
        <f>'Data Input (1908-1910)'!BE384*100</f>
        <v>-888800</v>
      </c>
    </row>
    <row r="385" spans="1:33" x14ac:dyDescent="0.25">
      <c r="A385">
        <f>Tabel1[[#This Row],[A_Code]]</f>
        <v>10749</v>
      </c>
      <c r="B385" t="str">
        <f>Tabel1[[#This Row],[Province]]</f>
        <v>Noord-Brabant</v>
      </c>
      <c r="C385" s="51">
        <f>SUM(Tabel1[[#This Row],[Inf_Deaths '[1877']]:[Inf_Deaths '[1879']]])/SUM(Tabel1[[#This Row],[Births '[1877']]:[Births '[1879']]])*100</f>
        <v>10.15625</v>
      </c>
      <c r="D385">
        <f>SUM(Tabel1[[#This Row],[Births '[1877']]:[Births '[1879']]])/3/Tabel1[[#This Row],[F_Aged_15to49 '[1879']]]*100</f>
        <v>10.431947840260799</v>
      </c>
      <c r="E385">
        <f>SUM(Tabel1[[#This Row],[Ilg_Births '[1877']]:[Ilg_Births '[1879']]])/SUM(Tabel1[[#This Row],[Births '[1877']]:[Births '[1879']]])*100</f>
        <v>-20831.25</v>
      </c>
      <c r="F385" s="9">
        <f>SUM(Tabel1[[#This Row],[M_Rom_Cath '[1879']]:[F_Rom_Cath '[1879']]])/Tabel1[[#This Row],[Pop_Size '[1879']]]*100</f>
        <v>99.780821917808211</v>
      </c>
      <c r="G385">
        <f>SUM(Tabel1[[#This Row],[M_Orthx_Prts '[1879']]:[F_Orthx_Prts '[1879']]])/Tabel1[[#This Row],[Pop_Size '[1879']]]*100</f>
        <v>0</v>
      </c>
      <c r="H385">
        <f>SUM(Tabel1[[#This Row],[M_Prt_Jews '[1879']]:[F_NL_Jews '[1879']]])/Tabel1[[#This Row],[Pop_Size '[1879']]]*100</f>
        <v>0</v>
      </c>
      <c r="I385" s="10">
        <f>Tabel1[[#This Row],[F_Lbr_Prtcp '[proxy1909']]]*100</f>
        <v>17.719714964370546</v>
      </c>
      <c r="J385" s="9">
        <f>LN((SUM(Tabel1[[#This Row],[Pop_Size '[1877']]:[Pop_Size '[1878']]])/2)/(Tabel1[[#This Row],[Area_Size '[1879']]]/100))</f>
        <v>3.1848789584000357</v>
      </c>
      <c r="K385">
        <f>IF(Tabel1[[#This Row],[Soil_Type]]="Sand", 1, 0)</f>
        <v>1</v>
      </c>
      <c r="L385" s="10">
        <f>IF(Tabel1[[#This Row],[WPS_Presence]]="Present", 1, 0)</f>
        <v>0</v>
      </c>
      <c r="M385">
        <f>Tabel1[[#This Row],[Med_Dr '[1878']]]/(SUM(Tabel1[[#This Row],[Pop_Size '[1877']]:[Pop_Size '[1878']]])/2)*1000</f>
        <v>0</v>
      </c>
      <c r="N385">
        <f>SUM(Tabel1[[#This Row],[Cntry_Srgn '[1878']]:[Twn_Srgn '[1878']]])/(SUM(Tabel1[[#This Row],[Pop_Size '[1877']]:[Pop_Size '[1878']]])/2)*1000</f>
        <v>0</v>
      </c>
      <c r="O385">
        <f>Tabel1[[#This Row],[Midw '[1878']]]/(SUM(Tabel1[[#This Row],[Pop_Size '[1877']]:[Pop_Size '[1878']]])/2)*1000</f>
        <v>0.52493438320209973</v>
      </c>
      <c r="P385">
        <f>Tabel1[[#This Row],[Avg_Inf_Vacc '[1877-1879']]]*100</f>
        <v>-888800</v>
      </c>
      <c r="Q385">
        <f>Tabel1[[#This Row],[Avg_Tdlr_Vacc '[1867-1870']]]*100</f>
        <v>11.029411764705882</v>
      </c>
      <c r="S385">
        <f>'Data Input (1908-1910)'!B385</f>
        <v>10749</v>
      </c>
      <c r="T385" s="10" t="str">
        <f>'Data Input (1908-1910)'!C385</f>
        <v>Noord-Brabant</v>
      </c>
      <c r="U385" s="51">
        <f>SUM('Data Input (1908-1910)'!D385:F385)/SUM('Data Input (1908-1910)'!R385:T385)*100</f>
        <v>13.440860215053762</v>
      </c>
      <c r="V385">
        <f>SUM('Data Input (1908-1910)'!X385:Z385)/SUM('Data Input (1908-1910)'!R385:T385)*100</f>
        <v>1.0752688172043012</v>
      </c>
      <c r="W385" s="10">
        <f>SUM('Data Input (1908-1910)'!R385:T385)/3/'Data Input (1908-1910)'!N385*100</f>
        <v>16.358839050131927</v>
      </c>
      <c r="X385">
        <f>'Data Input (1908-1910)'!AS385/SUM('Data Input (1908-1910)'!L385:M385)*100</f>
        <v>100</v>
      </c>
      <c r="Y385">
        <f>SUM('Data Input (1908-1910)'!AP385:AQ385)/SUM('Data Input (1908-1910)'!L385:M385)*100</f>
        <v>0</v>
      </c>
      <c r="Z385">
        <f>SUM('Data Input (1908-1910)'!AT385:AU385)/SUM('Data Input (1908-1910)'!L385:M385)*100</f>
        <v>0</v>
      </c>
      <c r="AA385" s="10">
        <f>'Data Input (1908-1910)'!BI385*100</f>
        <v>17.719714964370546</v>
      </c>
      <c r="AB385" s="9">
        <f>LN('Data Input (1908-1910)'!G385/('Data Input (1908-1910)'!BP385/100))</f>
        <v>3.0833024670507734</v>
      </c>
      <c r="AC385">
        <f>IF(Tabel3[[#This Row],[Soil_Type]]="SAND",1,0)</f>
        <v>1</v>
      </c>
      <c r="AD385" s="10">
        <f>IF(Tabel3[[#This Row],[WPS_Presence]]="Present",1,0)</f>
        <v>0</v>
      </c>
      <c r="AE385">
        <f>'Data Input (1908-1910)'!AV385/SUM('Data Input (1908-1910)'!L385:M385)*1000</f>
        <v>0</v>
      </c>
      <c r="AF385">
        <f>'Data Input (1908-1910)'!AW385/SUM('Data Input (1908-1910)'!L385:M385)*1000</f>
        <v>0</v>
      </c>
      <c r="AG385">
        <f>'Data Input (1908-1910)'!BE385*100</f>
        <v>-888800</v>
      </c>
    </row>
    <row r="386" spans="1:33" x14ac:dyDescent="0.25">
      <c r="A386">
        <f>Tabel1[[#This Row],[A_Code]]</f>
        <v>10173</v>
      </c>
      <c r="B386" t="str">
        <f>Tabel1[[#This Row],[Province]]</f>
        <v>Noord-Brabant</v>
      </c>
      <c r="C386" s="51">
        <f>SUM(Tabel1[[#This Row],[Inf_Deaths '[1877']]:[Inf_Deaths '[1879']]])/SUM(Tabel1[[#This Row],[Births '[1877']]:[Births '[1879']]])*100</f>
        <v>25.503355704697988</v>
      </c>
      <c r="D386">
        <f>SUM(Tabel1[[#This Row],[Births '[1877']]:[Births '[1879']]])/3/Tabel1[[#This Row],[F_Aged_15to49 '[1879']]]*100</f>
        <v>13.496376811594201</v>
      </c>
      <c r="E386">
        <f>SUM(Tabel1[[#This Row],[Ilg_Births '[1877']]:[Ilg_Births '[1879']]])/SUM(Tabel1[[#This Row],[Births '[1877']]:[Births '[1879']]])*100</f>
        <v>-17895.302013422817</v>
      </c>
      <c r="F386" s="9">
        <f>SUM(Tabel1[[#This Row],[M_Rom_Cath '[1879']]:[F_Rom_Cath '[1879']]])/Tabel1[[#This Row],[Pop_Size '[1879']]]*100</f>
        <v>98.717083051991892</v>
      </c>
      <c r="G386">
        <f>SUM(Tabel1[[#This Row],[M_Orthx_Prts '[1879']]:[F_Orthx_Prts '[1879']]])/Tabel1[[#This Row],[Pop_Size '[1879']]]*100</f>
        <v>0</v>
      </c>
      <c r="H386">
        <f>SUM(Tabel1[[#This Row],[M_Prt_Jews '[1879']]:[F_NL_Jews '[1879']]])/Tabel1[[#This Row],[Pop_Size '[1879']]]*100</f>
        <v>0</v>
      </c>
      <c r="I386" s="10">
        <f>Tabel1[[#This Row],[F_Lbr_Prtcp '[proxy1909']]]*100</f>
        <v>28.397565922920894</v>
      </c>
      <c r="J386" s="9">
        <f>LN((SUM(Tabel1[[#This Row],[Pop_Size '[1877']]:[Pop_Size '[1878']]])/2)/(Tabel1[[#This Row],[Area_Size '[1879']]]/100))</f>
        <v>4.4662799730095637</v>
      </c>
      <c r="K386">
        <f>IF(Tabel1[[#This Row],[Soil_Type]]="Sand", 1, 0)</f>
        <v>1</v>
      </c>
      <c r="L386" s="10">
        <f>IF(Tabel1[[#This Row],[WPS_Presence]]="Present", 1, 0)</f>
        <v>0</v>
      </c>
      <c r="M386">
        <f>Tabel1[[#This Row],[Med_Dr '[1878']]]/(SUM(Tabel1[[#This Row],[Pop_Size '[1877']]:[Pop_Size '[1878']]])/2)*1000</f>
        <v>0</v>
      </c>
      <c r="N386">
        <f>SUM(Tabel1[[#This Row],[Cntry_Srgn '[1878']]:[Twn_Srgn '[1878']]])/(SUM(Tabel1[[#This Row],[Pop_Size '[1877']]:[Pop_Size '[1878']]])/2)*1000</f>
        <v>0</v>
      </c>
      <c r="O386">
        <f>Tabel1[[#This Row],[Midw '[1878']]]/(SUM(Tabel1[[#This Row],[Pop_Size '[1877']]:[Pop_Size '[1878']]])/2)*1000</f>
        <v>0</v>
      </c>
      <c r="P386">
        <f>Tabel1[[#This Row],[Avg_Inf_Vacc '[1877-1879']]]*100</f>
        <v>-888800</v>
      </c>
      <c r="Q386">
        <f>Tabel1[[#This Row],[Avg_Tdlr_Vacc '[1867-1870']]]*100</f>
        <v>22.545662100456624</v>
      </c>
      <c r="S386">
        <f>'Data Input (1908-1910)'!B386</f>
        <v>10173</v>
      </c>
      <c r="T386" s="10" t="str">
        <f>'Data Input (1908-1910)'!C386</f>
        <v>Noord-Brabant</v>
      </c>
      <c r="U386" s="51">
        <f>SUM('Data Input (1908-1910)'!D386:F386)/SUM('Data Input (1908-1910)'!R386:T386)*100</f>
        <v>14.83050847457627</v>
      </c>
      <c r="V386">
        <f>SUM('Data Input (1908-1910)'!X386:Z386)/SUM('Data Input (1908-1910)'!R386:T386)*100</f>
        <v>0.84745762711864403</v>
      </c>
      <c r="W386" s="10">
        <f>SUM('Data Input (1908-1910)'!R386:T386)/3/'Data Input (1908-1910)'!N386*100</f>
        <v>16.561403508771928</v>
      </c>
      <c r="X386">
        <f>'Data Input (1908-1910)'!AS386/SUM('Data Input (1908-1910)'!L386:M386)*100</f>
        <v>99.669343410486533</v>
      </c>
      <c r="Y386">
        <f>SUM('Data Input (1908-1910)'!AP386:AQ386)/SUM('Data Input (1908-1910)'!L386:M386)*100</f>
        <v>0</v>
      </c>
      <c r="Z386">
        <f>SUM('Data Input (1908-1910)'!AT386:AU386)/SUM('Data Input (1908-1910)'!L386:M386)*100</f>
        <v>0</v>
      </c>
      <c r="AA386" s="10">
        <f>'Data Input (1908-1910)'!BI386*100</f>
        <v>28.397565922920894</v>
      </c>
      <c r="AB386" s="9">
        <f>LN('Data Input (1908-1910)'!G386/('Data Input (1908-1910)'!BP386/100))</f>
        <v>4.8322142423610925</v>
      </c>
      <c r="AC386">
        <f>IF(Tabel3[[#This Row],[Soil_Type]]="SAND",1,0)</f>
        <v>1</v>
      </c>
      <c r="AD386" s="10">
        <f>IF(Tabel3[[#This Row],[WPS_Presence]]="Present",1,0)</f>
        <v>0</v>
      </c>
      <c r="AE386">
        <f>'Data Input (1908-1910)'!AV386/SUM('Data Input (1908-1910)'!L386:M386)*1000</f>
        <v>0.47236655644780351</v>
      </c>
      <c r="AF386">
        <f>'Data Input (1908-1910)'!AW386/SUM('Data Input (1908-1910)'!L386:M386)*1000</f>
        <v>0.47236655644780351</v>
      </c>
      <c r="AG386">
        <f>'Data Input (1908-1910)'!BE386*100</f>
        <v>-888800</v>
      </c>
    </row>
    <row r="387" spans="1:33" x14ac:dyDescent="0.25">
      <c r="A387">
        <f>Tabel1[[#This Row],[A_Code]]</f>
        <v>11410</v>
      </c>
      <c r="B387" t="str">
        <f>Tabel1[[#This Row],[Province]]</f>
        <v>Noord-Brabant</v>
      </c>
      <c r="C387" s="51">
        <f>SUM(Tabel1[[#This Row],[Inf_Deaths '[1877']]:[Inf_Deaths '[1879']]])/SUM(Tabel1[[#This Row],[Births '[1877']]:[Births '[1879']]])*100</f>
        <v>15</v>
      </c>
      <c r="D387">
        <f>SUM(Tabel1[[#This Row],[Births '[1877']]:[Births '[1879']]])/3/Tabel1[[#This Row],[F_Aged_15to49 '[1879']]]*100</f>
        <v>15.779092702169626</v>
      </c>
      <c r="E387">
        <f>SUM(Tabel1[[#This Row],[Ilg_Births '[1877']]:[Ilg_Births '[1879']]])/SUM(Tabel1[[#This Row],[Births '[1877']]:[Births '[1879']]])*100</f>
        <v>-33330</v>
      </c>
      <c r="F387" s="9">
        <f>SUM(Tabel1[[#This Row],[M_Rom_Cath '[1879']]:[F_Rom_Cath '[1879']]])/Tabel1[[#This Row],[Pop_Size '[1879']]]*100</f>
        <v>97.855227882037525</v>
      </c>
      <c r="G387">
        <f>SUM(Tabel1[[#This Row],[M_Orthx_Prts '[1879']]:[F_Orthx_Prts '[1879']]])/Tabel1[[#This Row],[Pop_Size '[1879']]]*100</f>
        <v>0</v>
      </c>
      <c r="H387">
        <f>SUM(Tabel1[[#This Row],[M_Prt_Jews '[1879']]:[F_NL_Jews '[1879']]])/Tabel1[[#This Row],[Pop_Size '[1879']]]*100</f>
        <v>0</v>
      </c>
      <c r="I387" s="10">
        <f>Tabel1[[#This Row],[F_Lbr_Prtcp '[proxy1909']]]*100</f>
        <v>27.659574468085108</v>
      </c>
      <c r="J387" s="9">
        <f>LN((SUM(Tabel1[[#This Row],[Pop_Size '[1877']]:[Pop_Size '[1878']]])/2)/(Tabel1[[#This Row],[Area_Size '[1879']]]/100))</f>
        <v>4.1378716925884609</v>
      </c>
      <c r="K387">
        <f>IF(Tabel1[[#This Row],[Soil_Type]]="Sand", 1, 0)</f>
        <v>1</v>
      </c>
      <c r="L387" s="10">
        <f>IF(Tabel1[[#This Row],[WPS_Presence]]="Present", 1, 0)</f>
        <v>0</v>
      </c>
      <c r="M387">
        <f>Tabel1[[#This Row],[Med_Dr '[1878']]]/(SUM(Tabel1[[#This Row],[Pop_Size '[1877']]:[Pop_Size '[1878']]])/2)*1000</f>
        <v>0</v>
      </c>
      <c r="N387">
        <f>SUM(Tabel1[[#This Row],[Cntry_Srgn '[1878']]:[Twn_Srgn '[1878']]])/(SUM(Tabel1[[#This Row],[Pop_Size '[1877']]:[Pop_Size '[1878']]])/2)*1000</f>
        <v>0</v>
      </c>
      <c r="O387">
        <f>Tabel1[[#This Row],[Midw '[1878']]]/(SUM(Tabel1[[#This Row],[Pop_Size '[1877']]:[Pop_Size '[1878']]])/2)*1000</f>
        <v>0</v>
      </c>
      <c r="P387">
        <f>Tabel1[[#This Row],[Avg_Inf_Vacc '[1877-1879']]]*100</f>
        <v>-888800</v>
      </c>
      <c r="Q387">
        <f>Tabel1[[#This Row],[Avg_Tdlr_Vacc '[1867-1870']]]*100</f>
        <v>31.565656565656564</v>
      </c>
      <c r="S387">
        <f>'Data Input (1908-1910)'!B387</f>
        <v>11410</v>
      </c>
      <c r="T387" s="10" t="str">
        <f>'Data Input (1908-1910)'!C387</f>
        <v>Noord-Brabant</v>
      </c>
      <c r="U387" s="51">
        <f>SUM('Data Input (1908-1910)'!D387:F387)/SUM('Data Input (1908-1910)'!R387:T387)*100</f>
        <v>16.949152542372879</v>
      </c>
      <c r="V387">
        <f>SUM('Data Input (1908-1910)'!X387:Z387)/SUM('Data Input (1908-1910)'!R387:T387)*100</f>
        <v>3.3898305084745761</v>
      </c>
      <c r="W387" s="10">
        <f>SUM('Data Input (1908-1910)'!R387:T387)/3/'Data Input (1908-1910)'!N387*100</f>
        <v>9.9830795262267351</v>
      </c>
      <c r="X387">
        <f>'Data Input (1908-1910)'!AS387/SUM('Data Input (1908-1910)'!L387:M387)*100</f>
        <v>100</v>
      </c>
      <c r="Y387">
        <f>SUM('Data Input (1908-1910)'!AP387:AQ387)/SUM('Data Input (1908-1910)'!L387:M387)*100</f>
        <v>0</v>
      </c>
      <c r="Z387">
        <f>SUM('Data Input (1908-1910)'!AT387:AU387)/SUM('Data Input (1908-1910)'!L387:M387)*100</f>
        <v>0</v>
      </c>
      <c r="AA387" s="10">
        <f>'Data Input (1908-1910)'!BI387*100</f>
        <v>27.659574468085108</v>
      </c>
      <c r="AB387" s="9">
        <f>LN('Data Input (1908-1910)'!G387/('Data Input (1908-1910)'!BP387/100))</f>
        <v>4.2089676142721908</v>
      </c>
      <c r="AC387">
        <f>IF(Tabel3[[#This Row],[Soil_Type]]="SAND",1,0)</f>
        <v>1</v>
      </c>
      <c r="AD387" s="10">
        <f>IF(Tabel3[[#This Row],[WPS_Presence]]="Present",1,0)</f>
        <v>0</v>
      </c>
      <c r="AE387">
        <f>'Data Input (1908-1910)'!AV387/SUM('Data Input (1908-1910)'!L387:M387)*1000</f>
        <v>0</v>
      </c>
      <c r="AF387">
        <f>'Data Input (1908-1910)'!AW387/SUM('Data Input (1908-1910)'!L387:M387)*1000</f>
        <v>0</v>
      </c>
      <c r="AG387">
        <f>'Data Input (1908-1910)'!BE387*100</f>
        <v>-888800</v>
      </c>
    </row>
    <row r="388" spans="1:33" x14ac:dyDescent="0.25">
      <c r="A388">
        <f>Tabel1[[#This Row],[A_Code]]</f>
        <v>11037</v>
      </c>
      <c r="B388" t="str">
        <f>Tabel1[[#This Row],[Province]]</f>
        <v>Noord-Brabant</v>
      </c>
      <c r="C388" s="51">
        <f>SUM(Tabel1[[#This Row],[Inf_Deaths '[1877']]:[Inf_Deaths '[1879']]])/SUM(Tabel1[[#This Row],[Births '[1877']]:[Births '[1879']]])*100</f>
        <v>22.222222222222221</v>
      </c>
      <c r="D388">
        <f>SUM(Tabel1[[#This Row],[Births '[1877']]:[Births '[1879']]])/3/Tabel1[[#This Row],[F_Aged_15to49 '[1879']]]*100</f>
        <v>16.345347862531433</v>
      </c>
      <c r="E388">
        <f>SUM(Tabel1[[#This Row],[Ilg_Births '[1877']]:[Ilg_Births '[1879']]])/SUM(Tabel1[[#This Row],[Births '[1877']]:[Births '[1879']]])*100</f>
        <v>-2278.9743589743589</v>
      </c>
      <c r="F388" s="9">
        <f>SUM(Tabel1[[#This Row],[M_Rom_Cath '[1879']]:[F_Rom_Cath '[1879']]])/Tabel1[[#This Row],[Pop_Size '[1879']]]*100</f>
        <v>78.500815817256935</v>
      </c>
      <c r="G388">
        <f>SUM(Tabel1[[#This Row],[M_Orthx_Prts '[1879']]:[F_Orthx_Prts '[1879']]])/Tabel1[[#This Row],[Pop_Size '[1879']]]*100</f>
        <v>0.66225165562913912</v>
      </c>
      <c r="H388">
        <f>SUM(Tabel1[[#This Row],[M_Prt_Jews '[1879']]:[F_NL_Jews '[1879']]])/Tabel1[[#This Row],[Pop_Size '[1879']]]*100</f>
        <v>0.58546885497648526</v>
      </c>
      <c r="I388" s="10">
        <f>Tabel1[[#This Row],[F_Lbr_Prtcp '[proxy1909']]]*100</f>
        <v>39.849758540511537</v>
      </c>
      <c r="J388" s="9">
        <f>LN((SUM(Tabel1[[#This Row],[Pop_Size '[1877']]:[Pop_Size '[1878']]])/2)/(Tabel1[[#This Row],[Area_Size '[1879']]]/100))</f>
        <v>5.6604044944124308</v>
      </c>
      <c r="K388">
        <f>IF(Tabel1[[#This Row],[Soil_Type]]="Sand", 1, 0)</f>
        <v>1</v>
      </c>
      <c r="L388" s="10">
        <f>IF(Tabel1[[#This Row],[WPS_Presence]]="Present", 1, 0)</f>
        <v>0</v>
      </c>
      <c r="M388">
        <f>Tabel1[[#This Row],[Med_Dr '[1878']]]/(SUM(Tabel1[[#This Row],[Pop_Size '[1877']]:[Pop_Size '[1878']]])/2)*1000</f>
        <v>0.69344692654415774</v>
      </c>
      <c r="N388">
        <f>SUM(Tabel1[[#This Row],[Cntry_Srgn '[1878']]:[Twn_Srgn '[1878']]])/(SUM(Tabel1[[#This Row],[Pop_Size '[1877']]:[Pop_Size '[1878']]])/2)*1000</f>
        <v>0</v>
      </c>
      <c r="O388">
        <f>Tabel1[[#This Row],[Midw '[1878']]]/(SUM(Tabel1[[#This Row],[Pop_Size '[1877']]:[Pop_Size '[1878']]])/2)*1000</f>
        <v>9.9063846649165385E-2</v>
      </c>
      <c r="P388">
        <f>Tabel1[[#This Row],[Avg_Inf_Vacc '[1877-1879']]]*100</f>
        <v>-888800</v>
      </c>
      <c r="Q388">
        <f>Tabel1[[#This Row],[Avg_Tdlr_Vacc '[1867-1870']]]*100</f>
        <v>5.628360215053763</v>
      </c>
      <c r="S388">
        <f>'Data Input (1908-1910)'!B388</f>
        <v>11037</v>
      </c>
      <c r="T388" s="10" t="str">
        <f>'Data Input (1908-1910)'!C388</f>
        <v>Noord-Brabant</v>
      </c>
      <c r="U388" s="51">
        <f>SUM('Data Input (1908-1910)'!D388:F388)/SUM('Data Input (1908-1910)'!R388:T388)*100</f>
        <v>15.44885177453027</v>
      </c>
      <c r="V388">
        <f>SUM('Data Input (1908-1910)'!X388:Z388)/SUM('Data Input (1908-1910)'!R388:T388)*100</f>
        <v>2.5052192066805845</v>
      </c>
      <c r="W388" s="10">
        <f>SUM('Data Input (1908-1910)'!R388:T388)/3/'Data Input (1908-1910)'!N388*100</f>
        <v>12.406112406112406</v>
      </c>
      <c r="X388">
        <f>'Data Input (1908-1910)'!AS388/SUM('Data Input (1908-1910)'!L388:M388)*100</f>
        <v>82.831014940752183</v>
      </c>
      <c r="Y388">
        <f>SUM('Data Input (1908-1910)'!AP388:AQ388)/SUM('Data Input (1908-1910)'!L388:M388)*100</f>
        <v>3.7029881504379185</v>
      </c>
      <c r="Z388">
        <f>SUM('Data Input (1908-1910)'!AT388:AU388)/SUM('Data Input (1908-1910)'!L388:M388)*100</f>
        <v>0.39283874291602267</v>
      </c>
      <c r="AA388" s="10">
        <f>'Data Input (1908-1910)'!BI388*100</f>
        <v>39.849758540511537</v>
      </c>
      <c r="AB388" s="9">
        <f>LN('Data Input (1908-1910)'!G388/('Data Input (1908-1910)'!BP388/100))</f>
        <v>6.0901566154129689</v>
      </c>
      <c r="AC388">
        <f>IF(Tabel3[[#This Row],[Soil_Type]]="SAND",1,0)</f>
        <v>1</v>
      </c>
      <c r="AD388" s="10">
        <f>IF(Tabel3[[#This Row],[WPS_Presence]]="Present",1,0)</f>
        <v>1</v>
      </c>
      <c r="AE388">
        <f>'Data Input (1908-1910)'!AV388/SUM('Data Input (1908-1910)'!L388:M388)*1000</f>
        <v>0.57959814528593501</v>
      </c>
      <c r="AF388">
        <f>'Data Input (1908-1910)'!AW388/SUM('Data Input (1908-1910)'!L388:M388)*1000</f>
        <v>8.30757341576507</v>
      </c>
      <c r="AG388">
        <f>'Data Input (1908-1910)'!BE388*100</f>
        <v>-888800</v>
      </c>
    </row>
    <row r="389" spans="1:33" x14ac:dyDescent="0.25">
      <c r="A389">
        <f>Tabel1[[#This Row],[A_Code]]</f>
        <v>11160</v>
      </c>
      <c r="B389" t="str">
        <f>Tabel1[[#This Row],[Province]]</f>
        <v>Noord-Brabant</v>
      </c>
      <c r="C389" s="51">
        <f>SUM(Tabel1[[#This Row],[Inf_Deaths '[1877']]:[Inf_Deaths '[1879']]])/SUM(Tabel1[[#This Row],[Births '[1877']]:[Births '[1879']]])*100</f>
        <v>11.728395061728394</v>
      </c>
      <c r="D389">
        <f>SUM(Tabel1[[#This Row],[Births '[1877']]:[Births '[1879']]])/3/Tabel1[[#This Row],[F_Aged_15to49 '[1879']]]*100</f>
        <v>14.594594594594595</v>
      </c>
      <c r="E389">
        <f>SUM(Tabel1[[#This Row],[Ilg_Births '[1877']]:[Ilg_Births '[1879']]])/SUM(Tabel1[[#This Row],[Births '[1877']]:[Births '[1879']]])*100</f>
        <v>-16459.259259259259</v>
      </c>
      <c r="F389" s="9">
        <f>SUM(Tabel1[[#This Row],[M_Rom_Cath '[1879']]:[F_Rom_Cath '[1879']]])/Tabel1[[#This Row],[Pop_Size '[1879']]]*100</f>
        <v>96</v>
      </c>
      <c r="G389">
        <f>SUM(Tabel1[[#This Row],[M_Orthx_Prts '[1879']]:[F_Orthx_Prts '[1879']]])/Tabel1[[#This Row],[Pop_Size '[1879']]]*100</f>
        <v>0</v>
      </c>
      <c r="H389">
        <f>SUM(Tabel1[[#This Row],[M_Prt_Jews '[1879']]:[F_NL_Jews '[1879']]])/Tabel1[[#This Row],[Pop_Size '[1879']]]*100</f>
        <v>0</v>
      </c>
      <c r="I389" s="10">
        <f>Tabel1[[#This Row],[F_Lbr_Prtcp '[proxy1909']]]*100</f>
        <v>37.153496069507653</v>
      </c>
      <c r="J389" s="9">
        <f>LN((SUM(Tabel1[[#This Row],[Pop_Size '[1877']]:[Pop_Size '[1878']]])/2)/(Tabel1[[#This Row],[Area_Size '[1879']]]/100))</f>
        <v>3.4873626139267531</v>
      </c>
      <c r="K389">
        <f>IF(Tabel1[[#This Row],[Soil_Type]]="Sand", 1, 0)</f>
        <v>1</v>
      </c>
      <c r="L389" s="10">
        <f>IF(Tabel1[[#This Row],[WPS_Presence]]="Present", 1, 0)</f>
        <v>0</v>
      </c>
      <c r="M389">
        <f>Tabel1[[#This Row],[Med_Dr '[1878']]]/(SUM(Tabel1[[#This Row],[Pop_Size '[1877']]:[Pop_Size '[1878']]])/2)*1000</f>
        <v>0</v>
      </c>
      <c r="N389">
        <f>SUM(Tabel1[[#This Row],[Cntry_Srgn '[1878']]:[Twn_Srgn '[1878']]])/(SUM(Tabel1[[#This Row],[Pop_Size '[1877']]:[Pop_Size '[1878']]])/2)*1000</f>
        <v>0</v>
      </c>
      <c r="O389">
        <f>Tabel1[[#This Row],[Midw '[1878']]]/(SUM(Tabel1[[#This Row],[Pop_Size '[1877']]:[Pop_Size '[1878']]])/2)*1000</f>
        <v>0</v>
      </c>
      <c r="P389">
        <f>Tabel1[[#This Row],[Avg_Inf_Vacc '[1877-1879']]]*100</f>
        <v>-888800</v>
      </c>
      <c r="Q389">
        <f>Tabel1[[#This Row],[Avg_Tdlr_Vacc '[1867-1870']]]*100</f>
        <v>32.44274809160305</v>
      </c>
      <c r="S389">
        <f>'Data Input (1908-1910)'!B389</f>
        <v>11160</v>
      </c>
      <c r="T389" s="10" t="str">
        <f>'Data Input (1908-1910)'!C389</f>
        <v>Noord-Brabant</v>
      </c>
      <c r="U389" s="51">
        <f>SUM('Data Input (1908-1910)'!D389:F389)/SUM('Data Input (1908-1910)'!R389:T389)*100</f>
        <v>9.787234042553191</v>
      </c>
      <c r="V389">
        <f>SUM('Data Input (1908-1910)'!X389:Z389)/SUM('Data Input (1908-1910)'!R389:T389)*100</f>
        <v>0</v>
      </c>
      <c r="W389" s="10">
        <f>SUM('Data Input (1908-1910)'!R389:T389)/3/'Data Input (1908-1910)'!N389*100</f>
        <v>16.918646508279338</v>
      </c>
      <c r="X389">
        <f>'Data Input (1908-1910)'!AS389/SUM('Data Input (1908-1910)'!L389:M389)*100</f>
        <v>96.939693969396941</v>
      </c>
      <c r="Y389">
        <f>SUM('Data Input (1908-1910)'!AP389:AQ389)/SUM('Data Input (1908-1910)'!L389:M389)*100</f>
        <v>0.40504050405040504</v>
      </c>
      <c r="Z389">
        <f>SUM('Data Input (1908-1910)'!AT389:AU389)/SUM('Data Input (1908-1910)'!L389:M389)*100</f>
        <v>0</v>
      </c>
      <c r="AA389" s="10">
        <f>'Data Input (1908-1910)'!BI389*100</f>
        <v>37.153496069507653</v>
      </c>
      <c r="AB389" s="9">
        <f>LN('Data Input (1908-1910)'!G389/('Data Input (1908-1910)'!BP389/100))</f>
        <v>3.7195433012032062</v>
      </c>
      <c r="AC389">
        <f>IF(Tabel3[[#This Row],[Soil_Type]]="SAND",1,0)</f>
        <v>1</v>
      </c>
      <c r="AD389" s="10">
        <f>IF(Tabel3[[#This Row],[WPS_Presence]]="Present",1,0)</f>
        <v>0</v>
      </c>
      <c r="AE389">
        <f>'Data Input (1908-1910)'!AV389/SUM('Data Input (1908-1910)'!L389:M389)*1000</f>
        <v>0.45004500450045004</v>
      </c>
      <c r="AF389">
        <f>'Data Input (1908-1910)'!AW389/SUM('Data Input (1908-1910)'!L389:M389)*1000</f>
        <v>0.45004500450045004</v>
      </c>
      <c r="AG389">
        <f>'Data Input (1908-1910)'!BE389*100</f>
        <v>-888800</v>
      </c>
    </row>
    <row r="390" spans="1:33" x14ac:dyDescent="0.25">
      <c r="A390">
        <f>Tabel1[[#This Row],[A_Code]]</f>
        <v>10733</v>
      </c>
      <c r="B390" t="str">
        <f>Tabel1[[#This Row],[Province]]</f>
        <v>Noord-Brabant</v>
      </c>
      <c r="C390" s="51">
        <f>SUM(Tabel1[[#This Row],[Inf_Deaths '[1877']]:[Inf_Deaths '[1879']]])/SUM(Tabel1[[#This Row],[Births '[1877']]:[Births '[1879']]])*100</f>
        <v>23.711340206185564</v>
      </c>
      <c r="D390">
        <f>SUM(Tabel1[[#This Row],[Births '[1877']]:[Births '[1879']]])/3/Tabel1[[#This Row],[F_Aged_15to49 '[1879']]]*100</f>
        <v>14.663643235071808</v>
      </c>
      <c r="E390">
        <f>SUM(Tabel1[[#This Row],[Ilg_Births '[1877']]:[Ilg_Births '[1879']]])/SUM(Tabel1[[#This Row],[Births '[1877']]:[Births '[1879']]])*100</f>
        <v>-13744.329896907217</v>
      </c>
      <c r="F390" s="9">
        <f>SUM(Tabel1[[#This Row],[M_Rom_Cath '[1879']]:[F_Rom_Cath '[1879']]])/Tabel1[[#This Row],[Pop_Size '[1879']]]*100</f>
        <v>99.534883720930239</v>
      </c>
      <c r="G390">
        <f>SUM(Tabel1[[#This Row],[M_Orthx_Prts '[1879']]:[F_Orthx_Prts '[1879']]])/Tabel1[[#This Row],[Pop_Size '[1879']]]*100</f>
        <v>0</v>
      </c>
      <c r="H390">
        <f>SUM(Tabel1[[#This Row],[M_Prt_Jews '[1879']]:[F_NL_Jews '[1879']]])/Tabel1[[#This Row],[Pop_Size '[1879']]]*100</f>
        <v>0.46511627906976744</v>
      </c>
      <c r="I390" s="10">
        <f>Tabel1[[#This Row],[F_Lbr_Prtcp '[proxy1909']]]*100</f>
        <v>40.477326968973749</v>
      </c>
      <c r="J390" s="9">
        <f>LN((SUM(Tabel1[[#This Row],[Pop_Size '[1877']]:[Pop_Size '[1878']]])/2)/(Tabel1[[#This Row],[Area_Size '[1879']]]/100))</f>
        <v>5.0426314910122461</v>
      </c>
      <c r="K390">
        <f>IF(Tabel1[[#This Row],[Soil_Type]]="Sand", 1, 0)</f>
        <v>1</v>
      </c>
      <c r="L390" s="10">
        <f>IF(Tabel1[[#This Row],[WPS_Presence]]="Present", 1, 0)</f>
        <v>0</v>
      </c>
      <c r="M390">
        <f>Tabel1[[#This Row],[Med_Dr '[1878']]]/(SUM(Tabel1[[#This Row],[Pop_Size '[1877']]:[Pop_Size '[1878']]])/2)*1000</f>
        <v>0</v>
      </c>
      <c r="N390">
        <f>SUM(Tabel1[[#This Row],[Cntry_Srgn '[1878']]:[Twn_Srgn '[1878']]])/(SUM(Tabel1[[#This Row],[Pop_Size '[1877']]:[Pop_Size '[1878']]])/2)*1000</f>
        <v>0</v>
      </c>
      <c r="O390">
        <f>Tabel1[[#This Row],[Midw '[1878']]]/(SUM(Tabel1[[#This Row],[Pop_Size '[1877']]:[Pop_Size '[1878']]])/2)*1000</f>
        <v>0</v>
      </c>
      <c r="P390">
        <f>Tabel1[[#This Row],[Avg_Inf_Vacc '[1877-1879']]]*100</f>
        <v>-888800</v>
      </c>
      <c r="Q390">
        <f>Tabel1[[#This Row],[Avg_Tdlr_Vacc '[1867-1870']]]*100</f>
        <v>5.6451612903225801</v>
      </c>
      <c r="S390">
        <f>'Data Input (1908-1910)'!B390</f>
        <v>10733</v>
      </c>
      <c r="T390" s="10" t="str">
        <f>'Data Input (1908-1910)'!C390</f>
        <v>Noord-Brabant</v>
      </c>
      <c r="U390" s="51">
        <f>SUM('Data Input (1908-1910)'!D390:F390)/SUM('Data Input (1908-1910)'!R390:T390)*100</f>
        <v>24.686192468619247</v>
      </c>
      <c r="V390">
        <f>SUM('Data Input (1908-1910)'!X390:Z390)/SUM('Data Input (1908-1910)'!R390:T390)*100</f>
        <v>0.83682008368200833</v>
      </c>
      <c r="W390" s="10">
        <f>SUM('Data Input (1908-1910)'!R390:T390)/3/'Data Input (1908-1910)'!N390*100</f>
        <v>18.570318570318573</v>
      </c>
      <c r="X390">
        <f>'Data Input (1908-1910)'!AS390/SUM('Data Input (1908-1910)'!L390:M390)*100</f>
        <v>99.611650485436897</v>
      </c>
      <c r="Y390">
        <f>SUM('Data Input (1908-1910)'!AP390:AQ390)/SUM('Data Input (1908-1910)'!L390:M390)*100</f>
        <v>0</v>
      </c>
      <c r="Z390">
        <f>SUM('Data Input (1908-1910)'!AT390:AU390)/SUM('Data Input (1908-1910)'!L390:M390)*100</f>
        <v>0</v>
      </c>
      <c r="AA390" s="10">
        <f>'Data Input (1908-1910)'!BI390*100</f>
        <v>40.477326968973749</v>
      </c>
      <c r="AB390" s="9">
        <f>LN('Data Input (1908-1910)'!G390/('Data Input (1908-1910)'!BP390/100))</f>
        <v>5.0943503332991309</v>
      </c>
      <c r="AC390">
        <f>IF(Tabel3[[#This Row],[Soil_Type]]="SAND",1,0)</f>
        <v>1</v>
      </c>
      <c r="AD390" s="10">
        <f>IF(Tabel3[[#This Row],[WPS_Presence]]="Present",1,0)</f>
        <v>0</v>
      </c>
      <c r="AE390">
        <f>'Data Input (1908-1910)'!AV390/SUM('Data Input (1908-1910)'!L390:M390)*1000</f>
        <v>0</v>
      </c>
      <c r="AF390">
        <f>'Data Input (1908-1910)'!AW390/SUM('Data Input (1908-1910)'!L390:M390)*1000</f>
        <v>0</v>
      </c>
      <c r="AG390">
        <f>'Data Input (1908-1910)'!BE390*100</f>
        <v>-888800</v>
      </c>
    </row>
    <row r="391" spans="1:33" x14ac:dyDescent="0.25">
      <c r="A391">
        <f>Tabel1[[#This Row],[A_Code]]</f>
        <v>11132</v>
      </c>
      <c r="B391" t="str">
        <f>Tabel1[[#This Row],[Province]]</f>
        <v>Noord-Brabant</v>
      </c>
      <c r="C391" s="51">
        <f>SUM(Tabel1[[#This Row],[Inf_Deaths '[1877']]:[Inf_Deaths '[1879']]])/SUM(Tabel1[[#This Row],[Births '[1877']]:[Births '[1879']]])*100</f>
        <v>15.09433962264151</v>
      </c>
      <c r="D391">
        <f>SUM(Tabel1[[#This Row],[Births '[1877']]:[Births '[1879']]])/3/Tabel1[[#This Row],[F_Aged_15to49 '[1879']]]*100</f>
        <v>13.135068153655515</v>
      </c>
      <c r="E391">
        <f>SUM(Tabel1[[#This Row],[Ilg_Births '[1877']]:[Ilg_Births '[1879']]])/SUM(Tabel1[[#This Row],[Births '[1877']]:[Births '[1879']]])*100</f>
        <v>-25154.716981132075</v>
      </c>
      <c r="F391" s="9">
        <f>SUM(Tabel1[[#This Row],[M_Rom_Cath '[1879']]:[F_Rom_Cath '[1879']]])/Tabel1[[#This Row],[Pop_Size '[1879']]]*100</f>
        <v>100</v>
      </c>
      <c r="G391">
        <f>SUM(Tabel1[[#This Row],[M_Orthx_Prts '[1879']]:[F_Orthx_Prts '[1879']]])/Tabel1[[#This Row],[Pop_Size '[1879']]]*100</f>
        <v>0</v>
      </c>
      <c r="H391">
        <f>SUM(Tabel1[[#This Row],[M_Prt_Jews '[1879']]:[F_NL_Jews '[1879']]])/Tabel1[[#This Row],[Pop_Size '[1879']]]*100</f>
        <v>0</v>
      </c>
      <c r="I391" s="10">
        <f>Tabel1[[#This Row],[F_Lbr_Prtcp '[proxy1909']]]*100</f>
        <v>28.675577156743621</v>
      </c>
      <c r="J391" s="9">
        <f>LN((SUM(Tabel1[[#This Row],[Pop_Size '[1877']]:[Pop_Size '[1878']]])/2)/(Tabel1[[#This Row],[Area_Size '[1879']]]/100))</f>
        <v>4.0671647488715799</v>
      </c>
      <c r="K391">
        <f>IF(Tabel1[[#This Row],[Soil_Type]]="Sand", 1, 0)</f>
        <v>1</v>
      </c>
      <c r="L391" s="10">
        <f>IF(Tabel1[[#This Row],[WPS_Presence]]="Present", 1, 0)</f>
        <v>0</v>
      </c>
      <c r="M391">
        <f>Tabel1[[#This Row],[Med_Dr '[1878']]]/(SUM(Tabel1[[#This Row],[Pop_Size '[1877']]:[Pop_Size '[1878']]])/2)*1000</f>
        <v>0</v>
      </c>
      <c r="N391">
        <f>SUM(Tabel1[[#This Row],[Cntry_Srgn '[1878']]:[Twn_Srgn '[1878']]])/(SUM(Tabel1[[#This Row],[Pop_Size '[1877']]:[Pop_Size '[1878']]])/2)*1000</f>
        <v>0</v>
      </c>
      <c r="O391">
        <f>Tabel1[[#This Row],[Midw '[1878']]]/(SUM(Tabel1[[#This Row],[Pop_Size '[1877']]:[Pop_Size '[1878']]])/2)*1000</f>
        <v>0</v>
      </c>
      <c r="P391">
        <f>Tabel1[[#This Row],[Avg_Inf_Vacc '[1877-1879']]]*100</f>
        <v>-888800</v>
      </c>
      <c r="Q391">
        <f>Tabel1[[#This Row],[Avg_Tdlr_Vacc '[1867-1870']]]*100</f>
        <v>28.523489932885905</v>
      </c>
      <c r="S391">
        <f>'Data Input (1908-1910)'!B391</f>
        <v>11132</v>
      </c>
      <c r="T391" s="10" t="str">
        <f>'Data Input (1908-1910)'!C391</f>
        <v>Noord-Brabant</v>
      </c>
      <c r="U391" s="51">
        <f>SUM('Data Input (1908-1910)'!D391:F391)/SUM('Data Input (1908-1910)'!R391:T391)*100</f>
        <v>11.801242236024844</v>
      </c>
      <c r="V391">
        <f>SUM('Data Input (1908-1910)'!X391:Z391)/SUM('Data Input (1908-1910)'!R391:T391)*100</f>
        <v>0</v>
      </c>
      <c r="W391" s="10">
        <f>SUM('Data Input (1908-1910)'!R391:T391)/3/'Data Input (1908-1910)'!N391*100</f>
        <v>15.160075329566855</v>
      </c>
      <c r="X391">
        <f>'Data Input (1908-1910)'!AS391/SUM('Data Input (1908-1910)'!L391:M391)*100</f>
        <v>99.415204678362571</v>
      </c>
      <c r="Y391">
        <f>SUM('Data Input (1908-1910)'!AP391:AQ391)/SUM('Data Input (1908-1910)'!L391:M391)*100</f>
        <v>0.58479532163742687</v>
      </c>
      <c r="Z391">
        <f>SUM('Data Input (1908-1910)'!AT391:AU391)/SUM('Data Input (1908-1910)'!L391:M391)*100</f>
        <v>0</v>
      </c>
      <c r="AA391" s="10">
        <f>'Data Input (1908-1910)'!BI391*100</f>
        <v>28.675577156743621</v>
      </c>
      <c r="AB391" s="9">
        <f>LN('Data Input (1908-1910)'!G391/('Data Input (1908-1910)'!BP391/100))</f>
        <v>4.3659708734877523</v>
      </c>
      <c r="AC391">
        <f>IF(Tabel3[[#This Row],[Soil_Type]]="SAND",1,0)</f>
        <v>1</v>
      </c>
      <c r="AD391" s="10">
        <f>IF(Tabel3[[#This Row],[WPS_Presence]]="Present",1,0)</f>
        <v>0</v>
      </c>
      <c r="AE391">
        <f>'Data Input (1908-1910)'!AV391/SUM('Data Input (1908-1910)'!L391:M391)*1000</f>
        <v>0</v>
      </c>
      <c r="AF391">
        <f>'Data Input (1908-1910)'!AW391/SUM('Data Input (1908-1910)'!L391:M391)*1000</f>
        <v>0</v>
      </c>
      <c r="AG391">
        <f>'Data Input (1908-1910)'!BE391*100</f>
        <v>-888800</v>
      </c>
    </row>
    <row r="392" spans="1:33" x14ac:dyDescent="0.25">
      <c r="A392">
        <f>Tabel1[[#This Row],[A_Code]]</f>
        <v>10362</v>
      </c>
      <c r="B392" t="str">
        <f>Tabel1[[#This Row],[Province]]</f>
        <v>Noord-Brabant</v>
      </c>
      <c r="C392" s="51">
        <f>SUM(Tabel1[[#This Row],[Inf_Deaths '[1877']]:[Inf_Deaths '[1879']]])/SUM(Tabel1[[#This Row],[Births '[1877']]:[Births '[1879']]])*100</f>
        <v>19.026548672566371</v>
      </c>
      <c r="D392">
        <f>SUM(Tabel1[[#This Row],[Births '[1877']]:[Births '[1879']]])/3/Tabel1[[#This Row],[F_Aged_15to49 '[1879']]]*100</f>
        <v>12.092027822364901</v>
      </c>
      <c r="E392">
        <f>SUM(Tabel1[[#This Row],[Ilg_Births '[1877']]:[Ilg_Births '[1879']]])/SUM(Tabel1[[#This Row],[Births '[1877']]:[Births '[1879']]])*100</f>
        <v>-11798.230088495575</v>
      </c>
      <c r="F392" s="9">
        <f>SUM(Tabel1[[#This Row],[M_Rom_Cath '[1879']]:[F_Rom_Cath '[1879']]])/Tabel1[[#This Row],[Pop_Size '[1879']]]*100</f>
        <v>97.100873709293083</v>
      </c>
      <c r="G392">
        <f>SUM(Tabel1[[#This Row],[M_Orthx_Prts '[1879']]:[F_Orthx_Prts '[1879']]])/Tabel1[[#This Row],[Pop_Size '[1879']]]*100</f>
        <v>0</v>
      </c>
      <c r="H392">
        <f>SUM(Tabel1[[#This Row],[M_Prt_Jews '[1879']]:[F_NL_Jews '[1879']]])/Tabel1[[#This Row],[Pop_Size '[1879']]]*100</f>
        <v>0</v>
      </c>
      <c r="I392" s="10">
        <f>Tabel1[[#This Row],[F_Lbr_Prtcp '[proxy1909']]]*100</f>
        <v>24.832826747720365</v>
      </c>
      <c r="J392" s="9">
        <f>LN((SUM(Tabel1[[#This Row],[Pop_Size '[1877']]:[Pop_Size '[1878']]])/2)/(Tabel1[[#This Row],[Area_Size '[1879']]]/100))</f>
        <v>4.6331296325325946</v>
      </c>
      <c r="K392">
        <f>IF(Tabel1[[#This Row],[Soil_Type]]="Sand", 1, 0)</f>
        <v>1</v>
      </c>
      <c r="L392" s="10">
        <f>IF(Tabel1[[#This Row],[WPS_Presence]]="Present", 1, 0)</f>
        <v>0</v>
      </c>
      <c r="M392">
        <f>Tabel1[[#This Row],[Med_Dr '[1878']]]/(SUM(Tabel1[[#This Row],[Pop_Size '[1877']]:[Pop_Size '[1878']]])/2)*1000</f>
        <v>0</v>
      </c>
      <c r="N392">
        <f>SUM(Tabel1[[#This Row],[Cntry_Srgn '[1878']]:[Twn_Srgn '[1878']]])/(SUM(Tabel1[[#This Row],[Pop_Size '[1877']]:[Pop_Size '[1878']]])/2)*1000</f>
        <v>0.38505968425105891</v>
      </c>
      <c r="O392">
        <f>Tabel1[[#This Row],[Midw '[1878']]]/(SUM(Tabel1[[#This Row],[Pop_Size '[1877']]:[Pop_Size '[1878']]])/2)*1000</f>
        <v>0.38505968425105891</v>
      </c>
      <c r="P392">
        <f>Tabel1[[#This Row],[Avg_Inf_Vacc '[1877-1879']]]*100</f>
        <v>-888800</v>
      </c>
      <c r="Q392">
        <f>Tabel1[[#This Row],[Avg_Tdlr_Vacc '[1867-1870']]]*100</f>
        <v>27.269647696476966</v>
      </c>
      <c r="S392">
        <f>'Data Input (1908-1910)'!B392</f>
        <v>10362</v>
      </c>
      <c r="T392" s="10" t="str">
        <f>'Data Input (1908-1910)'!C392</f>
        <v>Noord-Brabant</v>
      </c>
      <c r="U392" s="51">
        <f>SUM('Data Input (1908-1910)'!D392:F392)/SUM('Data Input (1908-1910)'!R392:T392)*100</f>
        <v>11.494252873563218</v>
      </c>
      <c r="V392">
        <f>SUM('Data Input (1908-1910)'!X392:Z392)/SUM('Data Input (1908-1910)'!R392:T392)*100</f>
        <v>1.1494252873563218</v>
      </c>
      <c r="W392" s="10">
        <f>SUM('Data Input (1908-1910)'!R392:T392)/3/'Data Input (1908-1910)'!N392*100</f>
        <v>13.615023474178404</v>
      </c>
      <c r="X392">
        <f>'Data Input (1908-1910)'!AS392/SUM('Data Input (1908-1910)'!L392:M392)*100</f>
        <v>97.700323392022995</v>
      </c>
      <c r="Y392">
        <f>SUM('Data Input (1908-1910)'!AP392:AQ392)/SUM('Data Input (1908-1910)'!L392:M392)*100</f>
        <v>0</v>
      </c>
      <c r="Z392">
        <f>SUM('Data Input (1908-1910)'!AT392:AU392)/SUM('Data Input (1908-1910)'!L392:M392)*100</f>
        <v>0</v>
      </c>
      <c r="AA392" s="10">
        <f>'Data Input (1908-1910)'!BI392*100</f>
        <v>24.832826747720365</v>
      </c>
      <c r="AB392" s="9">
        <f>LN('Data Input (1908-1910)'!G392/('Data Input (1908-1910)'!BP392/100))</f>
        <v>4.6968977376074061</v>
      </c>
      <c r="AC392">
        <f>IF(Tabel3[[#This Row],[Soil_Type]]="SAND",1,0)</f>
        <v>1</v>
      </c>
      <c r="AD392" s="10">
        <f>IF(Tabel3[[#This Row],[WPS_Presence]]="Present",1,0)</f>
        <v>0</v>
      </c>
      <c r="AE392">
        <f>'Data Input (1908-1910)'!AV392/SUM('Data Input (1908-1910)'!L392:M392)*1000</f>
        <v>0.35932446999640677</v>
      </c>
      <c r="AF392">
        <f>'Data Input (1908-1910)'!AW392/SUM('Data Input (1908-1910)'!L392:M392)*1000</f>
        <v>0.35932446999640677</v>
      </c>
      <c r="AG392">
        <f>'Data Input (1908-1910)'!BE392*100</f>
        <v>-888800</v>
      </c>
    </row>
    <row r="393" spans="1:33" x14ac:dyDescent="0.25">
      <c r="A393">
        <f>Tabel1[[#This Row],[A_Code]]</f>
        <v>10056</v>
      </c>
      <c r="B393" t="str">
        <f>Tabel1[[#This Row],[Province]]</f>
        <v>Noord-Brabant</v>
      </c>
      <c r="C393" s="51">
        <f>SUM(Tabel1[[#This Row],[Inf_Deaths '[1877']]:[Inf_Deaths '[1879']]])/SUM(Tabel1[[#This Row],[Births '[1877']]:[Births '[1879']]])*100</f>
        <v>25.728155339805824</v>
      </c>
      <c r="D393">
        <f>SUM(Tabel1[[#This Row],[Births '[1877']]:[Births '[1879']]])/3/Tabel1[[#This Row],[F_Aged_15to49 '[1879']]]*100</f>
        <v>19.397363465160076</v>
      </c>
      <c r="E393">
        <f>SUM(Tabel1[[#This Row],[Ilg_Births '[1877']]:[Ilg_Births '[1879']]])/SUM(Tabel1[[#This Row],[Births '[1877']]:[Births '[1879']]])*100</f>
        <v>-12943.68932038835</v>
      </c>
      <c r="F393" s="9">
        <f>SUM(Tabel1[[#This Row],[M_Rom_Cath '[1879']]:[F_Rom_Cath '[1879']]])/Tabel1[[#This Row],[Pop_Size '[1879']]]*100</f>
        <v>65.627073656270738</v>
      </c>
      <c r="G393">
        <f>SUM(Tabel1[[#This Row],[M_Orthx_Prts '[1879']]:[F_Orthx_Prts '[1879']]])/Tabel1[[#This Row],[Pop_Size '[1879']]]*100</f>
        <v>0</v>
      </c>
      <c r="H393">
        <f>SUM(Tabel1[[#This Row],[M_Prt_Jews '[1879']]:[F_NL_Jews '[1879']]])/Tabel1[[#This Row],[Pop_Size '[1879']]]*100</f>
        <v>0.92899800928998</v>
      </c>
      <c r="I393" s="10">
        <f>Tabel1[[#This Row],[F_Lbr_Prtcp '[proxy1909']]]*100</f>
        <v>37.589041095890416</v>
      </c>
      <c r="J393" s="9">
        <f>LN((SUM(Tabel1[[#This Row],[Pop_Size '[1877']]:[Pop_Size '[1878']]])/2)/(Tabel1[[#This Row],[Area_Size '[1879']]]/100))</f>
        <v>5.2140435869976223</v>
      </c>
      <c r="K393">
        <f>IF(Tabel1[[#This Row],[Soil_Type]]="Sand", 1, 0)</f>
        <v>0</v>
      </c>
      <c r="L393" s="10">
        <f>IF(Tabel1[[#This Row],[WPS_Presence]]="Present", 1, 0)</f>
        <v>0</v>
      </c>
      <c r="M393">
        <f>Tabel1[[#This Row],[Med_Dr '[1878']]]/(SUM(Tabel1[[#This Row],[Pop_Size '[1877']]:[Pop_Size '[1878']]])/2)*1000</f>
        <v>0</v>
      </c>
      <c r="N393">
        <f>SUM(Tabel1[[#This Row],[Cntry_Srgn '[1878']]:[Twn_Srgn '[1878']]])/(SUM(Tabel1[[#This Row],[Pop_Size '[1877']]:[Pop_Size '[1878']]])/2)*1000</f>
        <v>0</v>
      </c>
      <c r="O393">
        <f>Tabel1[[#This Row],[Midw '[1878']]]/(SUM(Tabel1[[#This Row],[Pop_Size '[1877']]:[Pop_Size '[1878']]])/2)*1000</f>
        <v>0</v>
      </c>
      <c r="P393">
        <f>Tabel1[[#This Row],[Avg_Inf_Vacc '[1877-1879']]]*100</f>
        <v>-888800</v>
      </c>
      <c r="Q393">
        <f>Tabel1[[#This Row],[Avg_Tdlr_Vacc '[1867-1870']]]*100</f>
        <v>2.5337837837837838</v>
      </c>
      <c r="S393">
        <f>'Data Input (1908-1910)'!B393</f>
        <v>10056</v>
      </c>
      <c r="T393" s="10" t="str">
        <f>'Data Input (1908-1910)'!C393</f>
        <v>Noord-Brabant</v>
      </c>
      <c r="U393" s="51">
        <f>SUM('Data Input (1908-1910)'!D393:F393)/SUM('Data Input (1908-1910)'!R393:T393)*100</f>
        <v>17.894736842105264</v>
      </c>
      <c r="V393">
        <f>SUM('Data Input (1908-1910)'!X393:Z393)/SUM('Data Input (1908-1910)'!R393:T393)*100</f>
        <v>0.52631578947368418</v>
      </c>
      <c r="W393" s="10">
        <f>SUM('Data Input (1908-1910)'!R393:T393)/3/'Data Input (1908-1910)'!N393*100</f>
        <v>17.025089605734767</v>
      </c>
      <c r="X393">
        <f>'Data Input (1908-1910)'!AS393/SUM('Data Input (1908-1910)'!L393:M393)*100</f>
        <v>59.112149532710276</v>
      </c>
      <c r="Y393">
        <f>SUM('Data Input (1908-1910)'!AP393:AQ393)/SUM('Data Input (1908-1910)'!L393:M393)*100</f>
        <v>4.3224299065420562</v>
      </c>
      <c r="Z393">
        <f>SUM('Data Input (1908-1910)'!AT393:AU393)/SUM('Data Input (1908-1910)'!L393:M393)*100</f>
        <v>0.52570093457943923</v>
      </c>
      <c r="AA393" s="10">
        <f>'Data Input (1908-1910)'!BI393*100</f>
        <v>37.589041095890416</v>
      </c>
      <c r="AB393" s="9">
        <f>LN('Data Input (1908-1910)'!G393/('Data Input (1908-1910)'!BP393/100))</f>
        <v>5.5173783537885361</v>
      </c>
      <c r="AC393">
        <f>IF(Tabel3[[#This Row],[Soil_Type]]="SAND",1,0)</f>
        <v>0</v>
      </c>
      <c r="AD393" s="10">
        <f>IF(Tabel3[[#This Row],[WPS_Presence]]="Present",1,0)</f>
        <v>1</v>
      </c>
      <c r="AE393">
        <f>'Data Input (1908-1910)'!AV393/SUM('Data Input (1908-1910)'!L393:M393)*1000</f>
        <v>0</v>
      </c>
      <c r="AF393">
        <f>'Data Input (1908-1910)'!AW393/SUM('Data Input (1908-1910)'!L393:M393)*1000</f>
        <v>0</v>
      </c>
      <c r="AG393">
        <f>'Data Input (1908-1910)'!BE393*100</f>
        <v>-888800</v>
      </c>
    </row>
    <row r="394" spans="1:33" x14ac:dyDescent="0.25">
      <c r="A394">
        <f>Tabel1[[#This Row],[A_Code]]</f>
        <v>10442</v>
      </c>
      <c r="B394" t="str">
        <f>Tabel1[[#This Row],[Province]]</f>
        <v>Noord-Brabant</v>
      </c>
      <c r="C394" s="51">
        <f>SUM(Tabel1[[#This Row],[Inf_Deaths '[1877']]:[Inf_Deaths '[1879']]])/SUM(Tabel1[[#This Row],[Births '[1877']]:[Births '[1879']]])*100</f>
        <v>16.167664670658681</v>
      </c>
      <c r="D394">
        <f>SUM(Tabel1[[#This Row],[Births '[1877']]:[Births '[1879']]])/3/Tabel1[[#This Row],[F_Aged_15to49 '[1879']]]*100</f>
        <v>12.738367658276125</v>
      </c>
      <c r="E394">
        <f>SUM(Tabel1[[#This Row],[Ilg_Births '[1877']]:[Ilg_Births '[1879']]])/SUM(Tabel1[[#This Row],[Births '[1877']]:[Births '[1879']]])*100</f>
        <v>-15966.467065868264</v>
      </c>
      <c r="F394" s="9">
        <f>SUM(Tabel1[[#This Row],[M_Rom_Cath '[1879']]:[F_Rom_Cath '[1879']]])/Tabel1[[#This Row],[Pop_Size '[1879']]]*100</f>
        <v>99.802371541501984</v>
      </c>
      <c r="G394">
        <f>SUM(Tabel1[[#This Row],[M_Orthx_Prts '[1879']]:[F_Orthx_Prts '[1879']]])/Tabel1[[#This Row],[Pop_Size '[1879']]]*100</f>
        <v>0</v>
      </c>
      <c r="H394">
        <f>SUM(Tabel1[[#This Row],[M_Prt_Jews '[1879']]:[F_NL_Jews '[1879']]])/Tabel1[[#This Row],[Pop_Size '[1879']]]*100</f>
        <v>0</v>
      </c>
      <c r="I394" s="10">
        <f>Tabel1[[#This Row],[F_Lbr_Prtcp '[proxy1909']]]*100</f>
        <v>42.030456852791879</v>
      </c>
      <c r="J394" s="9">
        <f>LN((SUM(Tabel1[[#This Row],[Pop_Size '[1877']]:[Pop_Size '[1878']]])/2)/(Tabel1[[#This Row],[Area_Size '[1879']]]/100))</f>
        <v>4.0050878795103673</v>
      </c>
      <c r="K394">
        <f>IF(Tabel1[[#This Row],[Soil_Type]]="Sand", 1, 0)</f>
        <v>1</v>
      </c>
      <c r="L394" s="10">
        <f>IF(Tabel1[[#This Row],[WPS_Presence]]="Present", 1, 0)</f>
        <v>0</v>
      </c>
      <c r="M394">
        <f>Tabel1[[#This Row],[Med_Dr '[1878']]]/(SUM(Tabel1[[#This Row],[Pop_Size '[1877']]:[Pop_Size '[1878']]])/2)*1000</f>
        <v>0</v>
      </c>
      <c r="N394">
        <f>SUM(Tabel1[[#This Row],[Cntry_Srgn '[1878']]:[Twn_Srgn '[1878']]])/(SUM(Tabel1[[#This Row],[Pop_Size '[1877']]:[Pop_Size '[1878']]])/2)*1000</f>
        <v>0.510986203372509</v>
      </c>
      <c r="O394">
        <f>Tabel1[[#This Row],[Midw '[1878']]]/(SUM(Tabel1[[#This Row],[Pop_Size '[1877']]:[Pop_Size '[1878']]])/2)*1000</f>
        <v>0</v>
      </c>
      <c r="P394">
        <f>Tabel1[[#This Row],[Avg_Inf_Vacc '[1877-1879']]]*100</f>
        <v>-888800</v>
      </c>
      <c r="Q394">
        <f>Tabel1[[#This Row],[Avg_Tdlr_Vacc '[1867-1870']]]*100</f>
        <v>29.783393501805055</v>
      </c>
      <c r="S394">
        <f>'Data Input (1908-1910)'!B394</f>
        <v>10442</v>
      </c>
      <c r="T394" s="10" t="str">
        <f>'Data Input (1908-1910)'!C394</f>
        <v>Noord-Brabant</v>
      </c>
      <c r="U394" s="51">
        <f>SUM('Data Input (1908-1910)'!D394:F394)/SUM('Data Input (1908-1910)'!R394:T394)*100</f>
        <v>14.696485623003195</v>
      </c>
      <c r="V394">
        <f>SUM('Data Input (1908-1910)'!X394:Z394)/SUM('Data Input (1908-1910)'!R394:T394)*100</f>
        <v>0.95846645367412142</v>
      </c>
      <c r="W394" s="10">
        <f>SUM('Data Input (1908-1910)'!R394:T394)/3/'Data Input (1908-1910)'!N394*100</f>
        <v>16.827956989247312</v>
      </c>
      <c r="X394">
        <f>'Data Input (1908-1910)'!AS394/SUM('Data Input (1908-1910)'!L394:M394)*100</f>
        <v>99.89440337909187</v>
      </c>
      <c r="Y394">
        <f>SUM('Data Input (1908-1910)'!AP394:AQ394)/SUM('Data Input (1908-1910)'!L394:M394)*100</f>
        <v>0</v>
      </c>
      <c r="Z394">
        <f>SUM('Data Input (1908-1910)'!AT394:AU394)/SUM('Data Input (1908-1910)'!L394:M394)*100</f>
        <v>0</v>
      </c>
      <c r="AA394" s="10">
        <f>'Data Input (1908-1910)'!BI394*100</f>
        <v>42.030456852791879</v>
      </c>
      <c r="AB394" s="9">
        <f>LN('Data Input (1908-1910)'!G394/('Data Input (1908-1910)'!BP394/100))</f>
        <v>4.3728912698078819</v>
      </c>
      <c r="AC394">
        <f>IF(Tabel3[[#This Row],[Soil_Type]]="SAND",1,0)</f>
        <v>1</v>
      </c>
      <c r="AD394" s="10">
        <f>IF(Tabel3[[#This Row],[WPS_Presence]]="Present",1,0)</f>
        <v>0</v>
      </c>
      <c r="AE394">
        <f>'Data Input (1908-1910)'!AV394/SUM('Data Input (1908-1910)'!L394:M394)*1000</f>
        <v>0.35198873636043648</v>
      </c>
      <c r="AF394">
        <f>'Data Input (1908-1910)'!AW394/SUM('Data Input (1908-1910)'!L394:M394)*1000</f>
        <v>0.35198873636043648</v>
      </c>
      <c r="AG394">
        <f>'Data Input (1908-1910)'!BE394*100</f>
        <v>-888800</v>
      </c>
    </row>
    <row r="395" spans="1:33" x14ac:dyDescent="0.25">
      <c r="A395">
        <f>Tabel1[[#This Row],[A_Code]]</f>
        <v>10252</v>
      </c>
      <c r="B395" t="str">
        <f>Tabel1[[#This Row],[Province]]</f>
        <v>Noord-Brabant</v>
      </c>
      <c r="C395" s="51">
        <f>SUM(Tabel1[[#This Row],[Inf_Deaths '[1877']]:[Inf_Deaths '[1879']]])/SUM(Tabel1[[#This Row],[Births '[1877']]:[Births '[1879']]])*100</f>
        <v>9.6491228070175428</v>
      </c>
      <c r="D395">
        <f>SUM(Tabel1[[#This Row],[Births '[1877']]:[Births '[1879']]])/3/Tabel1[[#This Row],[F_Aged_15to49 '[1879']]]*100</f>
        <v>10.43956043956044</v>
      </c>
      <c r="E395">
        <f>SUM(Tabel1[[#This Row],[Ilg_Births '[1877']]:[Ilg_Births '[1879']]])/SUM(Tabel1[[#This Row],[Births '[1877']]:[Births '[1879']]])*100</f>
        <v>-23389.473684210527</v>
      </c>
      <c r="F395" s="9">
        <f>SUM(Tabel1[[#This Row],[M_Rom_Cath '[1879']]:[F_Rom_Cath '[1879']]])/Tabel1[[#This Row],[Pop_Size '[1879']]]*100</f>
        <v>100</v>
      </c>
      <c r="G395">
        <f>SUM(Tabel1[[#This Row],[M_Orthx_Prts '[1879']]:[F_Orthx_Prts '[1879']]])/Tabel1[[#This Row],[Pop_Size '[1879']]]*100</f>
        <v>0</v>
      </c>
      <c r="H395">
        <f>SUM(Tabel1[[#This Row],[M_Prt_Jews '[1879']]:[F_NL_Jews '[1879']]])/Tabel1[[#This Row],[Pop_Size '[1879']]]*100</f>
        <v>0</v>
      </c>
      <c r="I395" s="10">
        <f>Tabel1[[#This Row],[F_Lbr_Prtcp '[proxy1909']]]*100</f>
        <v>26.423357664233578</v>
      </c>
      <c r="J395" s="9">
        <f>LN((SUM(Tabel1[[#This Row],[Pop_Size '[1877']]:[Pop_Size '[1878']]])/2)/(Tabel1[[#This Row],[Area_Size '[1879']]]/100))</f>
        <v>3.794242826102606</v>
      </c>
      <c r="K395">
        <f>IF(Tabel1[[#This Row],[Soil_Type]]="Sand", 1, 0)</f>
        <v>1</v>
      </c>
      <c r="L395" s="10">
        <f>IF(Tabel1[[#This Row],[WPS_Presence]]="Present", 1, 0)</f>
        <v>0</v>
      </c>
      <c r="M395">
        <f>Tabel1[[#This Row],[Med_Dr '[1878']]]/(SUM(Tabel1[[#This Row],[Pop_Size '[1877']]:[Pop_Size '[1878']]])/2)*1000</f>
        <v>0</v>
      </c>
      <c r="N395">
        <f>SUM(Tabel1[[#This Row],[Cntry_Srgn '[1878']]:[Twn_Srgn '[1878']]])/(SUM(Tabel1[[#This Row],[Pop_Size '[1877']]:[Pop_Size '[1878']]])/2)*1000</f>
        <v>0</v>
      </c>
      <c r="O395">
        <f>Tabel1[[#This Row],[Midw '[1878']]]/(SUM(Tabel1[[#This Row],[Pop_Size '[1877']]:[Pop_Size '[1878']]])/2)*1000</f>
        <v>0</v>
      </c>
      <c r="P395">
        <f>Tabel1[[#This Row],[Avg_Inf_Vacc '[1877-1879']]]*100</f>
        <v>-888800</v>
      </c>
      <c r="Q395">
        <f>Tabel1[[#This Row],[Avg_Tdlr_Vacc '[1867-1870']]]*100</f>
        <v>3.761574074074074</v>
      </c>
      <c r="S395">
        <f>'Data Input (1908-1910)'!B395</f>
        <v>10252</v>
      </c>
      <c r="T395" s="10" t="str">
        <f>'Data Input (1908-1910)'!C395</f>
        <v>Noord-Brabant</v>
      </c>
      <c r="U395" s="51">
        <f>SUM('Data Input (1908-1910)'!D395:F395)/SUM('Data Input (1908-1910)'!R395:T395)*100</f>
        <v>13.068181818181818</v>
      </c>
      <c r="V395">
        <f>SUM('Data Input (1908-1910)'!X395:Z395)/SUM('Data Input (1908-1910)'!R395:T395)*100</f>
        <v>1.7045454545454544</v>
      </c>
      <c r="W395" s="10">
        <f>SUM('Data Input (1908-1910)'!R395:T395)/3/'Data Input (1908-1910)'!N395*100</f>
        <v>13.902053712480253</v>
      </c>
      <c r="X395">
        <f>'Data Input (1908-1910)'!AS395/SUM('Data Input (1908-1910)'!L395:M395)*100</f>
        <v>99.205899035734546</v>
      </c>
      <c r="Y395">
        <f>SUM('Data Input (1908-1910)'!AP395:AQ395)/SUM('Data Input (1908-1910)'!L395:M395)*100</f>
        <v>0</v>
      </c>
      <c r="Z395">
        <f>SUM('Data Input (1908-1910)'!AT395:AU395)/SUM('Data Input (1908-1910)'!L395:M395)*100</f>
        <v>0.39705048213272826</v>
      </c>
      <c r="AA395" s="10">
        <f>'Data Input (1908-1910)'!BI395*100</f>
        <v>26.423357664233578</v>
      </c>
      <c r="AB395" s="9">
        <f>LN('Data Input (1908-1910)'!G395/('Data Input (1908-1910)'!BP395/100))</f>
        <v>3.8927029822617443</v>
      </c>
      <c r="AC395">
        <f>IF(Tabel3[[#This Row],[Soil_Type]]="SAND",1,0)</f>
        <v>1</v>
      </c>
      <c r="AD395" s="10">
        <f>IF(Tabel3[[#This Row],[WPS_Presence]]="Present",1,0)</f>
        <v>0</v>
      </c>
      <c r="AE395">
        <f>'Data Input (1908-1910)'!AV395/SUM('Data Input (1908-1910)'!L395:M395)*1000</f>
        <v>0</v>
      </c>
      <c r="AF395">
        <f>'Data Input (1908-1910)'!AW395/SUM('Data Input (1908-1910)'!L395:M395)*1000</f>
        <v>3.9705048213272827</v>
      </c>
      <c r="AG395">
        <f>'Data Input (1908-1910)'!BE395*100</f>
        <v>-888800</v>
      </c>
    </row>
    <row r="396" spans="1:33" x14ac:dyDescent="0.25">
      <c r="A396">
        <f>Tabel1[[#This Row],[A_Code]]</f>
        <v>11006</v>
      </c>
      <c r="B396" t="str">
        <f>Tabel1[[#This Row],[Province]]</f>
        <v>Noord-Brabant</v>
      </c>
      <c r="C396" s="51">
        <f>SUM(Tabel1[[#This Row],[Inf_Deaths '[1877']]:[Inf_Deaths '[1879']]])/SUM(Tabel1[[#This Row],[Births '[1877']]:[Births '[1879']]])*100</f>
        <v>10.377358490566039</v>
      </c>
      <c r="D396">
        <f>SUM(Tabel1[[#This Row],[Births '[1877']]:[Births '[1879']]])/3/Tabel1[[#This Row],[F_Aged_15to49 '[1879']]]*100</f>
        <v>12.709832134292567</v>
      </c>
      <c r="E396">
        <f>SUM(Tabel1[[#This Row],[Ilg_Births '[1877']]:[Ilg_Births '[1879']]])/SUM(Tabel1[[#This Row],[Births '[1877']]:[Births '[1879']]])*100</f>
        <v>-25154.716981132075</v>
      </c>
      <c r="F396" s="9">
        <f>SUM(Tabel1[[#This Row],[M_Rom_Cath '[1879']]:[F_Rom_Cath '[1879']]])/Tabel1[[#This Row],[Pop_Size '[1879']]]*100</f>
        <v>92.884764114462499</v>
      </c>
      <c r="G396">
        <f>SUM(Tabel1[[#This Row],[M_Orthx_Prts '[1879']]:[F_Orthx_Prts '[1879']]])/Tabel1[[#This Row],[Pop_Size '[1879']]]*100</f>
        <v>0</v>
      </c>
      <c r="H396">
        <f>SUM(Tabel1[[#This Row],[M_Prt_Jews '[1879']]:[F_NL_Jews '[1879']]])/Tabel1[[#This Row],[Pop_Size '[1879']]]*100</f>
        <v>0.38669760247486468</v>
      </c>
      <c r="I396" s="10">
        <f>Tabel1[[#This Row],[F_Lbr_Prtcp '[proxy1909']]]*100</f>
        <v>32.258064516129032</v>
      </c>
      <c r="J396" s="9">
        <f>LN((SUM(Tabel1[[#This Row],[Pop_Size '[1877']]:[Pop_Size '[1878']]])/2)/(Tabel1[[#This Row],[Area_Size '[1879']]]/100))</f>
        <v>3.7013183885751273</v>
      </c>
      <c r="K396">
        <f>IF(Tabel1[[#This Row],[Soil_Type]]="Sand", 1, 0)</f>
        <v>1</v>
      </c>
      <c r="L396" s="10">
        <f>IF(Tabel1[[#This Row],[WPS_Presence]]="Present", 1, 0)</f>
        <v>0</v>
      </c>
      <c r="M396">
        <f>Tabel1[[#This Row],[Med_Dr '[1878']]]/(SUM(Tabel1[[#This Row],[Pop_Size '[1877']]:[Pop_Size '[1878']]])/2)*1000</f>
        <v>0</v>
      </c>
      <c r="N396">
        <f>SUM(Tabel1[[#This Row],[Cntry_Srgn '[1878']]:[Twn_Srgn '[1878']]])/(SUM(Tabel1[[#This Row],[Pop_Size '[1877']]:[Pop_Size '[1878']]])/2)*1000</f>
        <v>0</v>
      </c>
      <c r="O396">
        <f>Tabel1[[#This Row],[Midw '[1878']]]/(SUM(Tabel1[[#This Row],[Pop_Size '[1877']]:[Pop_Size '[1878']]])/2)*1000</f>
        <v>0</v>
      </c>
      <c r="P396">
        <f>Tabel1[[#This Row],[Avg_Inf_Vacc '[1877-1879']]]*100</f>
        <v>-888800</v>
      </c>
      <c r="Q396">
        <f>Tabel1[[#This Row],[Avg_Tdlr_Vacc '[1867-1870']]]*100</f>
        <v>7.0187165775401077</v>
      </c>
      <c r="S396">
        <f>'Data Input (1908-1910)'!B396</f>
        <v>11006</v>
      </c>
      <c r="T396" s="10" t="str">
        <f>'Data Input (1908-1910)'!C396</f>
        <v>Noord-Brabant</v>
      </c>
      <c r="U396" s="51">
        <f>SUM('Data Input (1908-1910)'!D396:F396)/SUM('Data Input (1908-1910)'!R396:T396)*100</f>
        <v>12.142857142857142</v>
      </c>
      <c r="V396">
        <f>SUM('Data Input (1908-1910)'!X396:Z396)/SUM('Data Input (1908-1910)'!R396:T396)*100</f>
        <v>0</v>
      </c>
      <c r="W396" s="10">
        <f>SUM('Data Input (1908-1910)'!R396:T396)/3/'Data Input (1908-1910)'!N396*100</f>
        <v>13.48747591522158</v>
      </c>
      <c r="X396">
        <f>'Data Input (1908-1910)'!AS396/SUM('Data Input (1908-1910)'!L396:M396)*100</f>
        <v>93.320488118175987</v>
      </c>
      <c r="Y396">
        <f>SUM('Data Input (1908-1910)'!AP396:AQ396)/SUM('Data Input (1908-1910)'!L396:M396)*100</f>
        <v>0</v>
      </c>
      <c r="Z396">
        <f>SUM('Data Input (1908-1910)'!AT396:AU396)/SUM('Data Input (1908-1910)'!L396:M396)*100</f>
        <v>0</v>
      </c>
      <c r="AA396" s="10">
        <f>'Data Input (1908-1910)'!BI396*100</f>
        <v>32.258064516129032</v>
      </c>
      <c r="AB396" s="9">
        <f>LN('Data Input (1908-1910)'!G396/('Data Input (1908-1910)'!BP396/100))</f>
        <v>3.8365101450161991</v>
      </c>
      <c r="AC396">
        <f>IF(Tabel3[[#This Row],[Soil_Type]]="SAND",1,0)</f>
        <v>1</v>
      </c>
      <c r="AD396" s="10">
        <f>IF(Tabel3[[#This Row],[WPS_Presence]]="Present",1,0)</f>
        <v>0</v>
      </c>
      <c r="AE396">
        <f>'Data Input (1908-1910)'!AV396/SUM('Data Input (1908-1910)'!L396:M396)*1000</f>
        <v>0</v>
      </c>
      <c r="AF396">
        <f>'Data Input (1908-1910)'!AW396/SUM('Data Input (1908-1910)'!L396:M396)*1000</f>
        <v>0</v>
      </c>
      <c r="AG396">
        <f>'Data Input (1908-1910)'!BE396*100</f>
        <v>-888800</v>
      </c>
    </row>
    <row r="397" spans="1:33" x14ac:dyDescent="0.25">
      <c r="A397">
        <f>Tabel1[[#This Row],[A_Code]]</f>
        <v>10432</v>
      </c>
      <c r="B397" t="str">
        <f>Tabel1[[#This Row],[Province]]</f>
        <v>Noord-Brabant</v>
      </c>
      <c r="C397" s="51">
        <f>SUM(Tabel1[[#This Row],[Inf_Deaths '[1877']]:[Inf_Deaths '[1879']]])/SUM(Tabel1[[#This Row],[Births '[1877']]:[Births '[1879']]])*100</f>
        <v>19.170984455958546</v>
      </c>
      <c r="D397">
        <f>SUM(Tabel1[[#This Row],[Births '[1877']]:[Births '[1879']]])/3/Tabel1[[#This Row],[F_Aged_15to49 '[1879']]]*100</f>
        <v>13.292011019283745</v>
      </c>
      <c r="E397">
        <f>SUM(Tabel1[[#This Row],[Ilg_Births '[1877']]:[Ilg_Births '[1879']]])/SUM(Tabel1[[#This Row],[Births '[1877']]:[Births '[1879']]])*100</f>
        <v>-13815.544041450778</v>
      </c>
      <c r="F397" s="9">
        <f>SUM(Tabel1[[#This Row],[M_Rom_Cath '[1879']]:[F_Rom_Cath '[1879']]])/Tabel1[[#This Row],[Pop_Size '[1879']]]*100</f>
        <v>100</v>
      </c>
      <c r="G397">
        <f>SUM(Tabel1[[#This Row],[M_Orthx_Prts '[1879']]:[F_Orthx_Prts '[1879']]])/Tabel1[[#This Row],[Pop_Size '[1879']]]*100</f>
        <v>0</v>
      </c>
      <c r="H397">
        <f>SUM(Tabel1[[#This Row],[M_Prt_Jews '[1879']]:[F_NL_Jews '[1879']]])/Tabel1[[#This Row],[Pop_Size '[1879']]]*100</f>
        <v>0</v>
      </c>
      <c r="I397" s="10">
        <f>Tabel1[[#This Row],[F_Lbr_Prtcp '[proxy1909']]]*100</f>
        <v>19.335793357933579</v>
      </c>
      <c r="J397" s="9">
        <f>LN((SUM(Tabel1[[#This Row],[Pop_Size '[1877']]:[Pop_Size '[1878']]])/2)/(Tabel1[[#This Row],[Area_Size '[1879']]]/100))</f>
        <v>4.1356382849610958</v>
      </c>
      <c r="K397">
        <f>IF(Tabel1[[#This Row],[Soil_Type]]="Sand", 1, 0)</f>
        <v>1</v>
      </c>
      <c r="L397" s="10">
        <f>IF(Tabel1[[#This Row],[WPS_Presence]]="Present", 1, 0)</f>
        <v>0</v>
      </c>
      <c r="M397">
        <f>Tabel1[[#This Row],[Med_Dr '[1878']]]/(SUM(Tabel1[[#This Row],[Pop_Size '[1877']]:[Pop_Size '[1878']]])/2)*1000</f>
        <v>0</v>
      </c>
      <c r="N397">
        <f>SUM(Tabel1[[#This Row],[Cntry_Srgn '[1878']]:[Twn_Srgn '[1878']]])/(SUM(Tabel1[[#This Row],[Pop_Size '[1877']]:[Pop_Size '[1878']]])/2)*1000</f>
        <v>0</v>
      </c>
      <c r="O397">
        <f>Tabel1[[#This Row],[Midw '[1878']]]/(SUM(Tabel1[[#This Row],[Pop_Size '[1877']]:[Pop_Size '[1878']]])/2)*1000</f>
        <v>0</v>
      </c>
      <c r="P397">
        <f>Tabel1[[#This Row],[Avg_Inf_Vacc '[1877-1879']]]*100</f>
        <v>-888800</v>
      </c>
      <c r="Q397">
        <f>Tabel1[[#This Row],[Avg_Tdlr_Vacc '[1867-1870']]]*100</f>
        <v>14.008620689655171</v>
      </c>
      <c r="S397">
        <f>'Data Input (1908-1910)'!B397</f>
        <v>10432</v>
      </c>
      <c r="T397" s="10" t="str">
        <f>'Data Input (1908-1910)'!C397</f>
        <v>Noord-Brabant</v>
      </c>
      <c r="U397" s="51">
        <f>SUM('Data Input (1908-1910)'!D397:F397)/SUM('Data Input (1908-1910)'!R397:T397)*100</f>
        <v>14.814814814814813</v>
      </c>
      <c r="V397">
        <f>SUM('Data Input (1908-1910)'!X397:Z397)/SUM('Data Input (1908-1910)'!R397:T397)*100</f>
        <v>0.92592592592592582</v>
      </c>
      <c r="W397" s="10">
        <f>SUM('Data Input (1908-1910)'!R397:T397)/3/'Data Input (1908-1910)'!N397*100</f>
        <v>14.007782101167315</v>
      </c>
      <c r="X397">
        <f>'Data Input (1908-1910)'!AS397/SUM('Data Input (1908-1910)'!L397:M397)*100</f>
        <v>100</v>
      </c>
      <c r="Y397">
        <f>SUM('Data Input (1908-1910)'!AP397:AQ397)/SUM('Data Input (1908-1910)'!L397:M397)*100</f>
        <v>0</v>
      </c>
      <c r="Z397">
        <f>SUM('Data Input (1908-1910)'!AT397:AU397)/SUM('Data Input (1908-1910)'!L397:M397)*100</f>
        <v>0</v>
      </c>
      <c r="AA397" s="10">
        <f>'Data Input (1908-1910)'!BI397*100</f>
        <v>19.335793357933579</v>
      </c>
      <c r="AB397" s="9">
        <f>LN('Data Input (1908-1910)'!G397/('Data Input (1908-1910)'!BP397/100))</f>
        <v>4.2429693349045623</v>
      </c>
      <c r="AC397">
        <f>IF(Tabel3[[#This Row],[Soil_Type]]="SAND",1,0)</f>
        <v>1</v>
      </c>
      <c r="AD397" s="10">
        <f>IF(Tabel3[[#This Row],[WPS_Presence]]="Present",1,0)</f>
        <v>0</v>
      </c>
      <c r="AE397">
        <f>'Data Input (1908-1910)'!AV397/SUM('Data Input (1908-1910)'!L397:M397)*1000</f>
        <v>0.41220115416323166</v>
      </c>
      <c r="AF397">
        <f>'Data Input (1908-1910)'!AW397/SUM('Data Input (1908-1910)'!L397:M397)*1000</f>
        <v>11.129431162407254</v>
      </c>
      <c r="AG397">
        <f>'Data Input (1908-1910)'!BE397*100</f>
        <v>-888800</v>
      </c>
    </row>
    <row r="398" spans="1:33" x14ac:dyDescent="0.25">
      <c r="A398">
        <f>Tabel1[[#This Row],[A_Code]]</f>
        <v>11083</v>
      </c>
      <c r="B398" t="str">
        <f>Tabel1[[#This Row],[Province]]</f>
        <v>Noord-Brabant</v>
      </c>
      <c r="C398" s="51">
        <f>SUM(Tabel1[[#This Row],[Inf_Deaths '[1877']]:[Inf_Deaths '[1879']]])/SUM(Tabel1[[#This Row],[Births '[1877']]:[Births '[1879']]])*100</f>
        <v>32</v>
      </c>
      <c r="D398">
        <f>SUM(Tabel1[[#This Row],[Births '[1877']]:[Births '[1879']]])/3/Tabel1[[#This Row],[F_Aged_15to49 '[1879']]]*100</f>
        <v>17.361111111111114</v>
      </c>
      <c r="E398">
        <f>SUM(Tabel1[[#This Row],[Ilg_Births '[1877']]:[Ilg_Births '[1879']]])/SUM(Tabel1[[#This Row],[Births '[1877']]:[Births '[1879']]])*100</f>
        <v>-106656</v>
      </c>
      <c r="F398" s="9">
        <f>SUM(Tabel1[[#This Row],[M_Rom_Cath '[1879']]:[F_Rom_Cath '[1879']]])/Tabel1[[#This Row],[Pop_Size '[1879']]]*100</f>
        <v>100</v>
      </c>
      <c r="G398">
        <f>SUM(Tabel1[[#This Row],[M_Orthx_Prts '[1879']]:[F_Orthx_Prts '[1879']]])/Tabel1[[#This Row],[Pop_Size '[1879']]]*100</f>
        <v>0</v>
      </c>
      <c r="H398">
        <f>SUM(Tabel1[[#This Row],[M_Prt_Jews '[1879']]:[F_NL_Jews '[1879']]])/Tabel1[[#This Row],[Pop_Size '[1879']]]*100</f>
        <v>0</v>
      </c>
      <c r="I398" s="10">
        <f>Tabel1[[#This Row],[F_Lbr_Prtcp '[proxy1909']]]*100</f>
        <v>37.727272727272727</v>
      </c>
      <c r="J398" s="9">
        <f>LN((SUM(Tabel1[[#This Row],[Pop_Size '[1877']]:[Pop_Size '[1878']]])/2)/(Tabel1[[#This Row],[Area_Size '[1879']]]/100))</f>
        <v>4.8483500875617391</v>
      </c>
      <c r="K398">
        <f>IF(Tabel1[[#This Row],[Soil_Type]]="Sand", 1, 0)</f>
        <v>0</v>
      </c>
      <c r="L398" s="10">
        <f>IF(Tabel1[[#This Row],[WPS_Presence]]="Present", 1, 0)</f>
        <v>0</v>
      </c>
      <c r="M398">
        <f>Tabel1[[#This Row],[Med_Dr '[1878']]]/(SUM(Tabel1[[#This Row],[Pop_Size '[1877']]:[Pop_Size '[1878']]])/2)*1000</f>
        <v>0</v>
      </c>
      <c r="N398">
        <f>SUM(Tabel1[[#This Row],[Cntry_Srgn '[1878']]:[Twn_Srgn '[1878']]])/(SUM(Tabel1[[#This Row],[Pop_Size '[1877']]:[Pop_Size '[1878']]])/2)*1000</f>
        <v>0</v>
      </c>
      <c r="O398">
        <f>Tabel1[[#This Row],[Midw '[1878']]]/(SUM(Tabel1[[#This Row],[Pop_Size '[1877']]:[Pop_Size '[1878']]])/2)*1000</f>
        <v>0</v>
      </c>
      <c r="P398">
        <f>Tabel1[[#This Row],[Avg_Inf_Vacc '[1877-1879']]]*100</f>
        <v>-888800</v>
      </c>
      <c r="Q398">
        <f>Tabel1[[#This Row],[Avg_Tdlr_Vacc '[1867-1870']]]*100</f>
        <v>1.4204545454545454</v>
      </c>
      <c r="S398">
        <f>'Data Input (1908-1910)'!B398</f>
        <v>11083</v>
      </c>
      <c r="T398" s="10" t="str">
        <f>'Data Input (1908-1910)'!C398</f>
        <v>Noord-Brabant</v>
      </c>
      <c r="U398" s="51">
        <f>SUM('Data Input (1908-1910)'!D398:F398)/SUM('Data Input (1908-1910)'!R398:T398)*100</f>
        <v>8.3333333333333321</v>
      </c>
      <c r="V398">
        <f>SUM('Data Input (1908-1910)'!X398:Z398)/SUM('Data Input (1908-1910)'!R398:T398)*100</f>
        <v>0</v>
      </c>
      <c r="W398" s="10">
        <f>SUM('Data Input (1908-1910)'!R398:T398)/3/'Data Input (1908-1910)'!N398*100</f>
        <v>10.256410256410255</v>
      </c>
      <c r="X398">
        <f>'Data Input (1908-1910)'!AS398/SUM('Data Input (1908-1910)'!L398:M398)*100</f>
        <v>100</v>
      </c>
      <c r="Y398">
        <f>SUM('Data Input (1908-1910)'!AP398:AQ398)/SUM('Data Input (1908-1910)'!L398:M398)*100</f>
        <v>0</v>
      </c>
      <c r="Z398">
        <f>SUM('Data Input (1908-1910)'!AT398:AU398)/SUM('Data Input (1908-1910)'!L398:M398)*100</f>
        <v>0</v>
      </c>
      <c r="AA398" s="10">
        <f>'Data Input (1908-1910)'!BI398*100</f>
        <v>37.727272727272727</v>
      </c>
      <c r="AB398" s="9">
        <f>LN('Data Input (1908-1910)'!G398/('Data Input (1908-1910)'!BP398/100))</f>
        <v>4.5702834738093996</v>
      </c>
      <c r="AC398">
        <f>IF(Tabel3[[#This Row],[Soil_Type]]="SAND",1,0)</f>
        <v>0</v>
      </c>
      <c r="AD398" s="10">
        <f>IF(Tabel3[[#This Row],[WPS_Presence]]="Present",1,0)</f>
        <v>0</v>
      </c>
      <c r="AE398">
        <f>'Data Input (1908-1910)'!AV398/SUM('Data Input (1908-1910)'!L398:M398)*1000</f>
        <v>0</v>
      </c>
      <c r="AF398">
        <f>'Data Input (1908-1910)'!AW398/SUM('Data Input (1908-1910)'!L398:M398)*1000</f>
        <v>0</v>
      </c>
      <c r="AG398">
        <f>'Data Input (1908-1910)'!BE398*100</f>
        <v>-888800</v>
      </c>
    </row>
    <row r="399" spans="1:33" x14ac:dyDescent="0.25">
      <c r="A399">
        <f>Tabel1[[#This Row],[A_Code]]</f>
        <v>11013</v>
      </c>
      <c r="B399" t="str">
        <f>Tabel1[[#This Row],[Province]]</f>
        <v>Noord-Brabant</v>
      </c>
      <c r="C399" s="51">
        <f>SUM(Tabel1[[#This Row],[Inf_Deaths '[1877']]:[Inf_Deaths '[1879']]])/SUM(Tabel1[[#This Row],[Births '[1877']]:[Births '[1879']]])*100</f>
        <v>21.621621621621621</v>
      </c>
      <c r="D399">
        <f>SUM(Tabel1[[#This Row],[Births '[1877']]:[Births '[1879']]])/3/Tabel1[[#This Row],[F_Aged_15to49 '[1879']]]*100</f>
        <v>9.7112860892388451</v>
      </c>
      <c r="E399">
        <f>SUM(Tabel1[[#This Row],[Ilg_Births '[1877']]:[Ilg_Births '[1879']]])/SUM(Tabel1[[#This Row],[Births '[1877']]:[Births '[1879']]])*100</f>
        <v>-72064.864864864867</v>
      </c>
      <c r="F399" s="9">
        <f>SUM(Tabel1[[#This Row],[M_Rom_Cath '[1879']]:[F_Rom_Cath '[1879']]])/Tabel1[[#This Row],[Pop_Size '[1879']]]*100</f>
        <v>99.633699633699635</v>
      </c>
      <c r="G399">
        <f>SUM(Tabel1[[#This Row],[M_Orthx_Prts '[1879']]:[F_Orthx_Prts '[1879']]])/Tabel1[[#This Row],[Pop_Size '[1879']]]*100</f>
        <v>0</v>
      </c>
      <c r="H399">
        <f>SUM(Tabel1[[#This Row],[M_Prt_Jews '[1879']]:[F_NL_Jews '[1879']]])/Tabel1[[#This Row],[Pop_Size '[1879']]]*100</f>
        <v>0</v>
      </c>
      <c r="I399" s="10">
        <f>Tabel1[[#This Row],[F_Lbr_Prtcp '[proxy1909']]]*100</f>
        <v>17.886178861788618</v>
      </c>
      <c r="J399" s="9">
        <f>LN((SUM(Tabel1[[#This Row],[Pop_Size '[1877']]:[Pop_Size '[1878']]])/2)/(Tabel1[[#This Row],[Area_Size '[1879']]]/100))</f>
        <v>3.0688847400952701</v>
      </c>
      <c r="K399">
        <f>IF(Tabel1[[#This Row],[Soil_Type]]="Sand", 1, 0)</f>
        <v>1</v>
      </c>
      <c r="L399" s="10">
        <f>IF(Tabel1[[#This Row],[WPS_Presence]]="Present", 1, 0)</f>
        <v>0</v>
      </c>
      <c r="M399">
        <f>Tabel1[[#This Row],[Med_Dr '[1878']]]/(SUM(Tabel1[[#This Row],[Pop_Size '[1877']]:[Pop_Size '[1878']]])/2)*1000</f>
        <v>0</v>
      </c>
      <c r="N399">
        <f>SUM(Tabel1[[#This Row],[Cntry_Srgn '[1878']]:[Twn_Srgn '[1878']]])/(SUM(Tabel1[[#This Row],[Pop_Size '[1877']]:[Pop_Size '[1878']]])/2)*1000</f>
        <v>0</v>
      </c>
      <c r="O399">
        <f>Tabel1[[#This Row],[Midw '[1878']]]/(SUM(Tabel1[[#This Row],[Pop_Size '[1877']]:[Pop_Size '[1878']]])/2)*1000</f>
        <v>0</v>
      </c>
      <c r="P399">
        <f>Tabel1[[#This Row],[Avg_Inf_Vacc '[1877-1879']]]*100</f>
        <v>-888800</v>
      </c>
      <c r="Q399">
        <f>Tabel1[[#This Row],[Avg_Tdlr_Vacc '[1867-1870']]]*100</f>
        <v>24.342105263157894</v>
      </c>
      <c r="S399">
        <f>'Data Input (1908-1910)'!B399</f>
        <v>11013</v>
      </c>
      <c r="T399" s="10" t="str">
        <f>'Data Input (1908-1910)'!C399</f>
        <v>Noord-Brabant</v>
      </c>
      <c r="U399" s="51">
        <f>SUM('Data Input (1908-1910)'!D399:F399)/SUM('Data Input (1908-1910)'!R399:T399)*100</f>
        <v>19.298245614035086</v>
      </c>
      <c r="V399">
        <f>SUM('Data Input (1908-1910)'!X399:Z399)/SUM('Data Input (1908-1910)'!R399:T399)*100</f>
        <v>1.7543859649122806</v>
      </c>
      <c r="W399" s="10">
        <f>SUM('Data Input (1908-1910)'!R399:T399)/3/'Data Input (1908-1910)'!N399*100</f>
        <v>13.868613138686131</v>
      </c>
      <c r="X399">
        <f>'Data Input (1908-1910)'!AS399/SUM('Data Input (1908-1910)'!L399:M399)*100</f>
        <v>99.825783972125436</v>
      </c>
      <c r="Y399">
        <f>SUM('Data Input (1908-1910)'!AP399:AQ399)/SUM('Data Input (1908-1910)'!L399:M399)*100</f>
        <v>0</v>
      </c>
      <c r="Z399">
        <f>SUM('Data Input (1908-1910)'!AT399:AU399)/SUM('Data Input (1908-1910)'!L399:M399)*100</f>
        <v>0</v>
      </c>
      <c r="AA399" s="10">
        <f>'Data Input (1908-1910)'!BI399*100</f>
        <v>17.886178861788618</v>
      </c>
      <c r="AB399" s="9">
        <f>LN('Data Input (1908-1910)'!G399/('Data Input (1908-1910)'!BP399/100))</f>
        <v>3.1196202581366683</v>
      </c>
      <c r="AC399">
        <f>IF(Tabel3[[#This Row],[Soil_Type]]="SAND",1,0)</f>
        <v>1</v>
      </c>
      <c r="AD399" s="10">
        <f>IF(Tabel3[[#This Row],[WPS_Presence]]="Present",1,0)</f>
        <v>0</v>
      </c>
      <c r="AE399">
        <f>'Data Input (1908-1910)'!AV399/SUM('Data Input (1908-1910)'!L399:M399)*1000</f>
        <v>0</v>
      </c>
      <c r="AF399">
        <f>'Data Input (1908-1910)'!AW399/SUM('Data Input (1908-1910)'!L399:M399)*1000</f>
        <v>0</v>
      </c>
      <c r="AG399">
        <f>'Data Input (1908-1910)'!BE399*100</f>
        <v>-888800</v>
      </c>
    </row>
    <row r="400" spans="1:33" x14ac:dyDescent="0.25">
      <c r="A400">
        <f>Tabel1[[#This Row],[A_Code]]</f>
        <v>11227</v>
      </c>
      <c r="B400" t="str">
        <f>Tabel1[[#This Row],[Province]]</f>
        <v>Noord-Brabant</v>
      </c>
      <c r="C400" s="51">
        <f>SUM(Tabel1[[#This Row],[Inf_Deaths '[1877']]:[Inf_Deaths '[1879']]])/SUM(Tabel1[[#This Row],[Births '[1877']]:[Births '[1879']]])*100</f>
        <v>13.23529411764706</v>
      </c>
      <c r="D400">
        <f>SUM(Tabel1[[#This Row],[Births '[1877']]:[Births '[1879']]])/3/Tabel1[[#This Row],[F_Aged_15to49 '[1879']]]*100</f>
        <v>8.2574377656344868</v>
      </c>
      <c r="E400">
        <f>SUM(Tabel1[[#This Row],[Ilg_Births '[1877']]:[Ilg_Births '[1879']]])/SUM(Tabel1[[#This Row],[Births '[1877']]:[Births '[1879']]])*100</f>
        <v>-19605.882352941178</v>
      </c>
      <c r="F400" s="9">
        <f>SUM(Tabel1[[#This Row],[M_Rom_Cath '[1879']]:[F_Rom_Cath '[1879']]])/Tabel1[[#This Row],[Pop_Size '[1879']]]*100</f>
        <v>95.341018251681078</v>
      </c>
      <c r="G400">
        <f>SUM(Tabel1[[#This Row],[M_Orthx_Prts '[1879']]:[F_Orthx_Prts '[1879']]])/Tabel1[[#This Row],[Pop_Size '[1879']]]*100</f>
        <v>0</v>
      </c>
      <c r="H400">
        <f>SUM(Tabel1[[#This Row],[M_Prt_Jews '[1879']]:[F_NL_Jews '[1879']]])/Tabel1[[#This Row],[Pop_Size '[1879']]]*100</f>
        <v>2.4015369836695486</v>
      </c>
      <c r="I400" s="10">
        <f>Tabel1[[#This Row],[F_Lbr_Prtcp '[proxy1909']]]*100</f>
        <v>34.990059642147116</v>
      </c>
      <c r="J400" s="9">
        <f>LN((SUM(Tabel1[[#This Row],[Pop_Size '[1877']]:[Pop_Size '[1878']]])/2)/(Tabel1[[#This Row],[Area_Size '[1879']]]/100))</f>
        <v>5.22453037145526</v>
      </c>
      <c r="K400">
        <f>IF(Tabel1[[#This Row],[Soil_Type]]="Sand", 1, 0)</f>
        <v>1</v>
      </c>
      <c r="L400" s="10">
        <f>IF(Tabel1[[#This Row],[WPS_Presence]]="Present", 1, 0)</f>
        <v>0</v>
      </c>
      <c r="M400">
        <f>Tabel1[[#This Row],[Med_Dr '[1878']]]/(SUM(Tabel1[[#This Row],[Pop_Size '[1877']]:[Pop_Size '[1878']]])/2)*1000</f>
        <v>0.46948356807511737</v>
      </c>
      <c r="N400">
        <f>SUM(Tabel1[[#This Row],[Cntry_Srgn '[1878']]:[Twn_Srgn '[1878']]])/(SUM(Tabel1[[#This Row],[Pop_Size '[1877']]:[Pop_Size '[1878']]])/2)*1000</f>
        <v>0.46948356807511737</v>
      </c>
      <c r="O400">
        <f>Tabel1[[#This Row],[Midw '[1878']]]/(SUM(Tabel1[[#This Row],[Pop_Size '[1877']]:[Pop_Size '[1878']]])/2)*1000</f>
        <v>0.46948356807511737</v>
      </c>
      <c r="P400">
        <f>Tabel1[[#This Row],[Avg_Inf_Vacc '[1877-1879']]]*100</f>
        <v>-888800</v>
      </c>
      <c r="Q400">
        <f>Tabel1[[#This Row],[Avg_Tdlr_Vacc '[1867-1870']]]*100</f>
        <v>27.217741935483868</v>
      </c>
      <c r="S400">
        <f>'Data Input (1908-1910)'!B400</f>
        <v>11227</v>
      </c>
      <c r="T400" s="10" t="str">
        <f>'Data Input (1908-1910)'!C400</f>
        <v>Noord-Brabant</v>
      </c>
      <c r="U400" s="51">
        <f>SUM('Data Input (1908-1910)'!D400:F400)/SUM('Data Input (1908-1910)'!R400:T400)*100</f>
        <v>12.041884816753926</v>
      </c>
      <c r="V400">
        <f>SUM('Data Input (1908-1910)'!X400:Z400)/SUM('Data Input (1908-1910)'!R400:T400)*100</f>
        <v>1.5706806282722512</v>
      </c>
      <c r="W400" s="10">
        <f>SUM('Data Input (1908-1910)'!R400:T400)/3/'Data Input (1908-1910)'!N400*100</f>
        <v>10.403050108932462</v>
      </c>
      <c r="X400">
        <f>'Data Input (1908-1910)'!AS400/SUM('Data Input (1908-1910)'!L400:M400)*100</f>
        <v>96.572339577520921</v>
      </c>
      <c r="Y400">
        <f>SUM('Data Input (1908-1910)'!AP400:AQ400)/SUM('Data Input (1908-1910)'!L400:M400)*100</f>
        <v>0.11956954962136308</v>
      </c>
      <c r="Z400">
        <f>SUM('Data Input (1908-1910)'!AT400:AU400)/SUM('Data Input (1908-1910)'!L400:M400)*100</f>
        <v>0.99641291351135908</v>
      </c>
      <c r="AA400" s="10">
        <f>'Data Input (1908-1910)'!BI400*100</f>
        <v>34.990059642147116</v>
      </c>
      <c r="AB400" s="9">
        <f>LN('Data Input (1908-1910)'!G400/('Data Input (1908-1910)'!BP400/100))</f>
        <v>5.3930640399397092</v>
      </c>
      <c r="AC400">
        <f>IF(Tabel3[[#This Row],[Soil_Type]]="SAND",1,0)</f>
        <v>1</v>
      </c>
      <c r="AD400" s="10">
        <f>IF(Tabel3[[#This Row],[WPS_Presence]]="Present",1,0)</f>
        <v>0</v>
      </c>
      <c r="AE400">
        <f>'Data Input (1908-1910)'!AV400/SUM('Data Input (1908-1910)'!L400:M400)*1000</f>
        <v>0.79713033080908735</v>
      </c>
      <c r="AF400">
        <f>'Data Input (1908-1910)'!AW400/SUM('Data Input (1908-1910)'!L400:M400)*1000</f>
        <v>0.79713033080908735</v>
      </c>
      <c r="AG400">
        <f>'Data Input (1908-1910)'!BE400*100</f>
        <v>-888800</v>
      </c>
    </row>
    <row r="401" spans="1:33" x14ac:dyDescent="0.25">
      <c r="A401">
        <f>Tabel1[[#This Row],[A_Code]]</f>
        <v>10083</v>
      </c>
      <c r="B401" t="str">
        <f>Tabel1[[#This Row],[Province]]</f>
        <v>Noord-Brabant</v>
      </c>
      <c r="C401" s="51">
        <f>SUM(Tabel1[[#This Row],[Inf_Deaths '[1877']]:[Inf_Deaths '[1879']]])/SUM(Tabel1[[#This Row],[Births '[1877']]:[Births '[1879']]])*100</f>
        <v>18.655462184873951</v>
      </c>
      <c r="D401">
        <f>SUM(Tabel1[[#This Row],[Births '[1877']]:[Births '[1879']]])/3/Tabel1[[#This Row],[F_Aged_15to49 '[1879']]]*100</f>
        <v>15.666140073723012</v>
      </c>
      <c r="E401">
        <f>SUM(Tabel1[[#This Row],[Ilg_Births '[1877']]:[Ilg_Births '[1879']]])/SUM(Tabel1[[#This Row],[Births '[1877']]:[Births '[1879']]])*100</f>
        <v>-4481.3445378151255</v>
      </c>
      <c r="F401" s="9">
        <f>SUM(Tabel1[[#This Row],[M_Rom_Cath '[1879']]:[F_Rom_Cath '[1879']]])/Tabel1[[#This Row],[Pop_Size '[1879']]]*100</f>
        <v>95.347133174574097</v>
      </c>
      <c r="G401">
        <f>SUM(Tabel1[[#This Row],[M_Orthx_Prts '[1879']]:[F_Orthx_Prts '[1879']]])/Tabel1[[#This Row],[Pop_Size '[1879']]]*100</f>
        <v>0</v>
      </c>
      <c r="H401">
        <f>SUM(Tabel1[[#This Row],[M_Prt_Jews '[1879']]:[F_NL_Jews '[1879']]])/Tabel1[[#This Row],[Pop_Size '[1879']]]*100</f>
        <v>9.159186664224217E-2</v>
      </c>
      <c r="I401" s="10">
        <f>Tabel1[[#This Row],[F_Lbr_Prtcp '[proxy1909']]]*100</f>
        <v>37.396408839779006</v>
      </c>
      <c r="J401" s="9">
        <f>LN((SUM(Tabel1[[#This Row],[Pop_Size '[1877']]:[Pop_Size '[1878']]])/2)/(Tabel1[[#This Row],[Area_Size '[1879']]]/100))</f>
        <v>4.6871976390801935</v>
      </c>
      <c r="K401">
        <f>IF(Tabel1[[#This Row],[Soil_Type]]="Sand", 1, 0)</f>
        <v>1</v>
      </c>
      <c r="L401" s="10">
        <f>IF(Tabel1[[#This Row],[WPS_Presence]]="Present", 1, 0)</f>
        <v>0</v>
      </c>
      <c r="M401">
        <f>Tabel1[[#This Row],[Med_Dr '[1878']]]/(SUM(Tabel1[[#This Row],[Pop_Size '[1877']]:[Pop_Size '[1878']]])/2)*1000</f>
        <v>0.18387423002666178</v>
      </c>
      <c r="N401">
        <f>SUM(Tabel1[[#This Row],[Cntry_Srgn '[1878']]:[Twn_Srgn '[1878']]])/(SUM(Tabel1[[#This Row],[Pop_Size '[1877']]:[Pop_Size '[1878']]])/2)*1000</f>
        <v>0.36774846005332357</v>
      </c>
      <c r="O401">
        <f>Tabel1[[#This Row],[Midw '[1878']]]/(SUM(Tabel1[[#This Row],[Pop_Size '[1877']]:[Pop_Size '[1878']]])/2)*1000</f>
        <v>0</v>
      </c>
      <c r="P401">
        <f>Tabel1[[#This Row],[Avg_Inf_Vacc '[1877-1879']]]*100</f>
        <v>-888800</v>
      </c>
      <c r="Q401">
        <f>Tabel1[[#This Row],[Avg_Tdlr_Vacc '[1867-1870']]]*100</f>
        <v>7.6002587322121604</v>
      </c>
      <c r="S401">
        <f>'Data Input (1908-1910)'!B401</f>
        <v>10083</v>
      </c>
      <c r="T401" s="10" t="str">
        <f>'Data Input (1908-1910)'!C401</f>
        <v>Noord-Brabant</v>
      </c>
      <c r="U401" s="51">
        <f>SUM('Data Input (1908-1910)'!D401:F401)/SUM('Data Input (1908-1910)'!R401:T401)*100</f>
        <v>19.35483870967742</v>
      </c>
      <c r="V401">
        <f>SUM('Data Input (1908-1910)'!X401:Z401)/SUM('Data Input (1908-1910)'!R401:T401)*100</f>
        <v>0.46082949308755761</v>
      </c>
      <c r="W401" s="10">
        <f>SUM('Data Input (1908-1910)'!R401:T401)/3/'Data Input (1908-1910)'!N401*100</f>
        <v>15.447588538885922</v>
      </c>
      <c r="X401">
        <f>'Data Input (1908-1910)'!AS401/SUM('Data Input (1908-1910)'!L401:M401)*100</f>
        <v>94.494711354657838</v>
      </c>
      <c r="Y401">
        <f>SUM('Data Input (1908-1910)'!AP401:AQ401)/SUM('Data Input (1908-1910)'!L401:M401)*100</f>
        <v>0.90480438384095829</v>
      </c>
      <c r="Z401">
        <f>SUM('Data Input (1908-1910)'!AT401:AU401)/SUM('Data Input (1908-1910)'!L401:M401)*100</f>
        <v>8.9206066012488858E-2</v>
      </c>
      <c r="AA401" s="10">
        <f>'Data Input (1908-1910)'!BI401*100</f>
        <v>37.396408839779006</v>
      </c>
      <c r="AB401" s="9">
        <f>LN('Data Input (1908-1910)'!G401/('Data Input (1908-1910)'!BP401/100))</f>
        <v>5.0571335357307561</v>
      </c>
      <c r="AC401">
        <f>IF(Tabel3[[#This Row],[Soil_Type]]="SAND",1,0)</f>
        <v>1</v>
      </c>
      <c r="AD401" s="10">
        <f>IF(Tabel3[[#This Row],[WPS_Presence]]="Present",1,0)</f>
        <v>0</v>
      </c>
      <c r="AE401">
        <f>'Data Input (1908-1910)'!AV401/SUM('Data Input (1908-1910)'!L401:M401)*1000</f>
        <v>0.2548744743213967</v>
      </c>
      <c r="AF401">
        <f>'Data Input (1908-1910)'!AW401/SUM('Data Input (1908-1910)'!L401:M401)*1000</f>
        <v>0.2548744743213967</v>
      </c>
      <c r="AG401">
        <f>'Data Input (1908-1910)'!BE401*100</f>
        <v>-888800</v>
      </c>
    </row>
    <row r="402" spans="1:33" x14ac:dyDescent="0.25">
      <c r="A402">
        <f>Tabel1[[#This Row],[A_Code]]</f>
        <v>10154</v>
      </c>
      <c r="B402" t="str">
        <f>Tabel1[[#This Row],[Province]]</f>
        <v>Noord-Brabant</v>
      </c>
      <c r="C402" s="51">
        <f>SUM(Tabel1[[#This Row],[Inf_Deaths '[1877']]:[Inf_Deaths '[1879']]])/SUM(Tabel1[[#This Row],[Births '[1877']]:[Births '[1879']]])*100</f>
        <v>20.849858356940508</v>
      </c>
      <c r="D402">
        <f>SUM(Tabel1[[#This Row],[Births '[1877']]:[Births '[1879']]])/3/Tabel1[[#This Row],[F_Aged_15to49 '[1879']]]*100</f>
        <v>13.506274869911234</v>
      </c>
      <c r="E402">
        <f>SUM(Tabel1[[#This Row],[Ilg_Births '[1877']]:[Ilg_Births '[1879']]])/SUM(Tabel1[[#This Row],[Births '[1877']]:[Births '[1879']]])*100</f>
        <v>-1510.7082152974504</v>
      </c>
      <c r="F402" s="9">
        <f>SUM(Tabel1[[#This Row],[M_Rom_Cath '[1879']]:[F_Rom_Cath '[1879']]])/Tabel1[[#This Row],[Pop_Size '[1879']]]*100</f>
        <v>78.233678181074282</v>
      </c>
      <c r="G402">
        <f>SUM(Tabel1[[#This Row],[M_Orthx_Prts '[1879']]:[F_Orthx_Prts '[1879']]])/Tabel1[[#This Row],[Pop_Size '[1879']]]*100</f>
        <v>7.0138523584078558E-2</v>
      </c>
      <c r="H402">
        <f>SUM(Tabel1[[#This Row],[M_Prt_Jews '[1879']]:[F_NL_Jews '[1879']]])/Tabel1[[#This Row],[Pop_Size '[1879']]]*100</f>
        <v>0.60786720439534747</v>
      </c>
      <c r="I402" s="10">
        <f>Tabel1[[#This Row],[F_Lbr_Prtcp '[proxy1909']]]*100</f>
        <v>35.990284831088545</v>
      </c>
      <c r="J402" s="9">
        <f>LN((SUM(Tabel1[[#This Row],[Pop_Size '[1877']]:[Pop_Size '[1878']]])/2)/(Tabel1[[#This Row],[Area_Size '[1879']]]/100))</f>
        <v>8.4733676207652184</v>
      </c>
      <c r="K402">
        <f>IF(Tabel1[[#This Row],[Soil_Type]]="Sand", 1, 0)</f>
        <v>1</v>
      </c>
      <c r="L402" s="10">
        <f>IF(Tabel1[[#This Row],[WPS_Presence]]="Present", 1, 0)</f>
        <v>0</v>
      </c>
      <c r="M402">
        <f>Tabel1[[#This Row],[Med_Dr '[1878']]]/(SUM(Tabel1[[#This Row],[Pop_Size '[1877']]:[Pop_Size '[1878']]])/2)*1000</f>
        <v>0.41646834840552122</v>
      </c>
      <c r="N402">
        <f>SUM(Tabel1[[#This Row],[Cntry_Srgn '[1878']]:[Twn_Srgn '[1878']]])/(SUM(Tabel1[[#This Row],[Pop_Size '[1877']]:[Pop_Size '[1878']]])/2)*1000</f>
        <v>0.17848643503093764</v>
      </c>
      <c r="O402">
        <f>Tabel1[[#This Row],[Midw '[1878']]]/(SUM(Tabel1[[#This Row],[Pop_Size '[1877']]:[Pop_Size '[1878']]])/2)*1000</f>
        <v>0.11899095668729176</v>
      </c>
      <c r="P402">
        <f>Tabel1[[#This Row],[Avg_Inf_Vacc '[1877-1879']]]*100</f>
        <v>-888800</v>
      </c>
      <c r="Q402">
        <f>Tabel1[[#This Row],[Avg_Tdlr_Vacc '[1867-1870']]]*100</f>
        <v>6.8594343604896579</v>
      </c>
      <c r="S402">
        <f>'Data Input (1908-1910)'!B402</f>
        <v>10154</v>
      </c>
      <c r="T402" s="10" t="str">
        <f>'Data Input (1908-1910)'!C402</f>
        <v>Noord-Brabant</v>
      </c>
      <c r="U402" s="51">
        <f>SUM('Data Input (1908-1910)'!D402:F402)/SUM('Data Input (1908-1910)'!R402:T402)*100</f>
        <v>15.813528336380255</v>
      </c>
      <c r="V402">
        <f>SUM('Data Input (1908-1910)'!X402:Z402)/SUM('Data Input (1908-1910)'!R402:T402)*100</f>
        <v>3.3820840950639854</v>
      </c>
      <c r="W402" s="10">
        <f>SUM('Data Input (1908-1910)'!R402:T402)/3/'Data Input (1908-1910)'!N402*100</f>
        <v>9.9148087728838146</v>
      </c>
      <c r="X402">
        <f>'Data Input (1908-1910)'!AS402/SUM('Data Input (1908-1910)'!L402:M402)*100</f>
        <v>81.598451933257877</v>
      </c>
      <c r="Y402">
        <f>SUM('Data Input (1908-1910)'!AP402:AQ402)/SUM('Data Input (1908-1910)'!L402:M402)*100</f>
        <v>2.3330534156048048</v>
      </c>
      <c r="Z402">
        <f>SUM('Data Input (1908-1910)'!AT402:AU402)/SUM('Data Input (1908-1910)'!L402:M402)*100</f>
        <v>0.77403337106137504</v>
      </c>
      <c r="AA402" s="10">
        <f>'Data Input (1908-1910)'!BI402*100</f>
        <v>35.990284831088545</v>
      </c>
      <c r="AB402" s="9">
        <f>LN('Data Input (1908-1910)'!G402/('Data Input (1908-1910)'!BP402/100))</f>
        <v>8.9802110280684353</v>
      </c>
      <c r="AC402">
        <f>IF(Tabel3[[#This Row],[Soil_Type]]="SAND",1,0)</f>
        <v>1</v>
      </c>
      <c r="AD402" s="10">
        <f>IF(Tabel3[[#This Row],[WPS_Presence]]="Present",1,0)</f>
        <v>1</v>
      </c>
      <c r="AE402">
        <f>'Data Input (1908-1910)'!AV402/SUM('Data Input (1908-1910)'!L402:M402)*1000</f>
        <v>0.5841761291029246</v>
      </c>
      <c r="AF402">
        <f>'Data Input (1908-1910)'!AW402/SUM('Data Input (1908-1910)'!L402:M402)*1000</f>
        <v>9.2007740333710615</v>
      </c>
      <c r="AG402">
        <f>'Data Input (1908-1910)'!BE402*100</f>
        <v>-888800</v>
      </c>
    </row>
    <row r="403" spans="1:33" x14ac:dyDescent="0.25">
      <c r="A403">
        <f>Tabel1[[#This Row],[A_Code]]</f>
        <v>10219</v>
      </c>
      <c r="B403" t="str">
        <f>Tabel1[[#This Row],[Province]]</f>
        <v>Noord-Brabant</v>
      </c>
      <c r="C403" s="51">
        <f>SUM(Tabel1[[#This Row],[Inf_Deaths '[1877']]:[Inf_Deaths '[1879']]])/SUM(Tabel1[[#This Row],[Births '[1877']]:[Births '[1879']]])*100</f>
        <v>14.772727272727273</v>
      </c>
      <c r="D403">
        <f>SUM(Tabel1[[#This Row],[Births '[1877']]:[Births '[1879']]])/3/Tabel1[[#This Row],[F_Aged_15to49 '[1879']]]*100</f>
        <v>13.008130081300811</v>
      </c>
      <c r="E403">
        <f>SUM(Tabel1[[#This Row],[Ilg_Births '[1877']]:[Ilg_Births '[1879']]])/SUM(Tabel1[[#This Row],[Births '[1877']]:[Births '[1879']]])*100</f>
        <v>-15150</v>
      </c>
      <c r="F403" s="9">
        <f>SUM(Tabel1[[#This Row],[M_Rom_Cath '[1879']]:[F_Rom_Cath '[1879']]])/Tabel1[[#This Row],[Pop_Size '[1879']]]*100</f>
        <v>96.583253128007698</v>
      </c>
      <c r="G403">
        <f>SUM(Tabel1[[#This Row],[M_Orthx_Prts '[1879']]:[F_Orthx_Prts '[1879']]])/Tabel1[[#This Row],[Pop_Size '[1879']]]*100</f>
        <v>0</v>
      </c>
      <c r="H403">
        <f>SUM(Tabel1[[#This Row],[M_Prt_Jews '[1879']]:[F_NL_Jews '[1879']]])/Tabel1[[#This Row],[Pop_Size '[1879']]]*100</f>
        <v>0</v>
      </c>
      <c r="I403" s="10">
        <f>Tabel1[[#This Row],[F_Lbr_Prtcp '[proxy1909']]]*100</f>
        <v>37.090813093980991</v>
      </c>
      <c r="J403" s="9">
        <f>LN((SUM(Tabel1[[#This Row],[Pop_Size '[1877']]:[Pop_Size '[1878']]])/2)/(Tabel1[[#This Row],[Area_Size '[1879']]]/100))</f>
        <v>3.9365545102647581</v>
      </c>
      <c r="K403">
        <f>IF(Tabel1[[#This Row],[Soil_Type]]="Sand", 1, 0)</f>
        <v>1</v>
      </c>
      <c r="L403" s="10">
        <f>IF(Tabel1[[#This Row],[WPS_Presence]]="Present", 1, 0)</f>
        <v>0</v>
      </c>
      <c r="M403">
        <f>Tabel1[[#This Row],[Med_Dr '[1878']]]/(SUM(Tabel1[[#This Row],[Pop_Size '[1877']]:[Pop_Size '[1878']]])/2)*1000</f>
        <v>0</v>
      </c>
      <c r="N403">
        <f>SUM(Tabel1[[#This Row],[Cntry_Srgn '[1878']]:[Twn_Srgn '[1878']]])/(SUM(Tabel1[[#This Row],[Pop_Size '[1877']]:[Pop_Size '[1878']]])/2)*1000</f>
        <v>0.4948045522018803</v>
      </c>
      <c r="O403">
        <f>Tabel1[[#This Row],[Midw '[1878']]]/(SUM(Tabel1[[#This Row],[Pop_Size '[1877']]:[Pop_Size '[1878']]])/2)*1000</f>
        <v>0.4948045522018803</v>
      </c>
      <c r="P403">
        <f>Tabel1[[#This Row],[Avg_Inf_Vacc '[1877-1879']]]*100</f>
        <v>-888800</v>
      </c>
      <c r="Q403">
        <f>Tabel1[[#This Row],[Avg_Tdlr_Vacc '[1867-1870']]]*100</f>
        <v>19.396551724137932</v>
      </c>
      <c r="S403">
        <f>'Data Input (1908-1910)'!B403</f>
        <v>10219</v>
      </c>
      <c r="T403" s="10" t="str">
        <f>'Data Input (1908-1910)'!C403</f>
        <v>Noord-Brabant</v>
      </c>
      <c r="U403" s="51">
        <f>SUM('Data Input (1908-1910)'!D403:F403)/SUM('Data Input (1908-1910)'!R403:T403)*100</f>
        <v>15.090543259557343</v>
      </c>
      <c r="V403">
        <f>SUM('Data Input (1908-1910)'!X403:Z403)/SUM('Data Input (1908-1910)'!R403:T403)*100</f>
        <v>0.4024144869215292</v>
      </c>
      <c r="W403" s="10">
        <f>SUM('Data Input (1908-1910)'!R403:T403)/3/'Data Input (1908-1910)'!N403*100</f>
        <v>21.459412780656304</v>
      </c>
      <c r="X403">
        <f>'Data Input (1908-1910)'!AS403/SUM('Data Input (1908-1910)'!L403:M403)*100</f>
        <v>98.208872967759703</v>
      </c>
      <c r="Y403">
        <f>SUM('Data Input (1908-1910)'!AP403:AQ403)/SUM('Data Input (1908-1910)'!L403:M403)*100</f>
        <v>5.5111600992008826E-2</v>
      </c>
      <c r="Z403">
        <f>SUM('Data Input (1908-1910)'!AT403:AU403)/SUM('Data Input (1908-1910)'!L403:M403)*100</f>
        <v>0</v>
      </c>
      <c r="AA403" s="10">
        <f>'Data Input (1908-1910)'!BI403*100</f>
        <v>37.090813093980991</v>
      </c>
      <c r="AB403" s="9">
        <f>LN('Data Input (1908-1910)'!G403/('Data Input (1908-1910)'!BP403/100))</f>
        <v>4.5547179118255938</v>
      </c>
      <c r="AC403">
        <f>IF(Tabel3[[#This Row],[Soil_Type]]="SAND",1,0)</f>
        <v>1</v>
      </c>
      <c r="AD403" s="10">
        <f>IF(Tabel3[[#This Row],[WPS_Presence]]="Present",1,0)</f>
        <v>0</v>
      </c>
      <c r="AE403">
        <f>'Data Input (1908-1910)'!AV403/SUM('Data Input (1908-1910)'!L403:M403)*1000</f>
        <v>0.27555800496004412</v>
      </c>
      <c r="AF403">
        <f>'Data Input (1908-1910)'!AW403/SUM('Data Input (1908-1910)'!L403:M403)*1000</f>
        <v>0.27555800496004412</v>
      </c>
      <c r="AG403">
        <f>'Data Input (1908-1910)'!BE403*100</f>
        <v>-888800</v>
      </c>
    </row>
    <row r="404" spans="1:33" x14ac:dyDescent="0.25">
      <c r="A404">
        <f>Tabel1[[#This Row],[A_Code]]</f>
        <v>11233</v>
      </c>
      <c r="B404" t="str">
        <f>Tabel1[[#This Row],[Province]]</f>
        <v>Noord-Brabant</v>
      </c>
      <c r="C404" s="51">
        <f>SUM(Tabel1[[#This Row],[Inf_Deaths '[1877']]:[Inf_Deaths '[1879']]])/SUM(Tabel1[[#This Row],[Births '[1877']]:[Births '[1879']]])*100</f>
        <v>23.55072463768116</v>
      </c>
      <c r="D404">
        <f>SUM(Tabel1[[#This Row],[Births '[1877']]:[Births '[1879']]])/3/Tabel1[[#This Row],[F_Aged_15to49 '[1879']]]*100</f>
        <v>18.511066398390341</v>
      </c>
      <c r="E404">
        <f>SUM(Tabel1[[#This Row],[Ilg_Births '[1877']]:[Ilg_Births '[1879']]])/SUM(Tabel1[[#This Row],[Births '[1877']]:[Births '[1879']]])*100</f>
        <v>-9660.8695652173901</v>
      </c>
      <c r="F404" s="9">
        <f>SUM(Tabel1[[#This Row],[M_Rom_Cath '[1879']]:[F_Rom_Cath '[1879']]])/Tabel1[[#This Row],[Pop_Size '[1879']]]*100</f>
        <v>7.8369905956112857</v>
      </c>
      <c r="G404">
        <f>SUM(Tabel1[[#This Row],[M_Orthx_Prts '[1879']]:[F_Orthx_Prts '[1879']]])/Tabel1[[#This Row],[Pop_Size '[1879']]]*100</f>
        <v>2.6869682042095837</v>
      </c>
      <c r="H404">
        <f>SUM(Tabel1[[#This Row],[M_Prt_Jews '[1879']]:[F_NL_Jews '[1879']]])/Tabel1[[#This Row],[Pop_Size '[1879']]]*100</f>
        <v>0.58217644424540982</v>
      </c>
      <c r="I404" s="10">
        <f>Tabel1[[#This Row],[F_Lbr_Prtcp '[proxy1909']]]*100</f>
        <v>42.862903225806456</v>
      </c>
      <c r="J404" s="9">
        <f>LN((SUM(Tabel1[[#This Row],[Pop_Size '[1877']]:[Pop_Size '[1878']]])/2)/(Tabel1[[#This Row],[Area_Size '[1879']]]/100))</f>
        <v>4.5573742666687318</v>
      </c>
      <c r="K404">
        <f>IF(Tabel1[[#This Row],[Soil_Type]]="Sand", 1, 0)</f>
        <v>0</v>
      </c>
      <c r="L404" s="10">
        <f>IF(Tabel1[[#This Row],[WPS_Presence]]="Present", 1, 0)</f>
        <v>0</v>
      </c>
      <c r="M404">
        <f>Tabel1[[#This Row],[Med_Dr '[1878']]]/(SUM(Tabel1[[#This Row],[Pop_Size '[1877']]:[Pop_Size '[1878']]])/2)*1000</f>
        <v>0</v>
      </c>
      <c r="N404">
        <f>SUM(Tabel1[[#This Row],[Cntry_Srgn '[1878']]:[Twn_Srgn '[1878']]])/(SUM(Tabel1[[#This Row],[Pop_Size '[1877']]:[Pop_Size '[1878']]])/2)*1000</f>
        <v>0.45966444495518272</v>
      </c>
      <c r="O404">
        <f>Tabel1[[#This Row],[Midw '[1878']]]/(SUM(Tabel1[[#This Row],[Pop_Size '[1877']]:[Pop_Size '[1878']]])/2)*1000</f>
        <v>0</v>
      </c>
      <c r="P404">
        <f>Tabel1[[#This Row],[Avg_Inf_Vacc '[1877-1879']]]*100</f>
        <v>-888800</v>
      </c>
      <c r="Q404">
        <f>Tabel1[[#This Row],[Avg_Tdlr_Vacc '[1867-1870']]]*100</f>
        <v>5.1959619952494061</v>
      </c>
      <c r="S404">
        <f>'Data Input (1908-1910)'!B404</f>
        <v>11233</v>
      </c>
      <c r="T404" s="10" t="str">
        <f>'Data Input (1908-1910)'!C404</f>
        <v>Noord-Brabant</v>
      </c>
      <c r="U404" s="51">
        <f>SUM('Data Input (1908-1910)'!D404:F404)/SUM('Data Input (1908-1910)'!R404:T404)*100</f>
        <v>14.932126696832579</v>
      </c>
      <c r="V404">
        <f>SUM('Data Input (1908-1910)'!X404:Z404)/SUM('Data Input (1908-1910)'!R404:T404)*100</f>
        <v>2.7149321266968327</v>
      </c>
      <c r="W404" s="10">
        <f>SUM('Data Input (1908-1910)'!R404:T404)/3/'Data Input (1908-1910)'!N404*100</f>
        <v>13.692688971499381</v>
      </c>
      <c r="X404">
        <f>'Data Input (1908-1910)'!AS404/SUM('Data Input (1908-1910)'!L404:M404)*100</f>
        <v>7.1574642126789367</v>
      </c>
      <c r="Y404">
        <f>SUM('Data Input (1908-1910)'!AP404:AQ404)/SUM('Data Input (1908-1910)'!L404:M404)*100</f>
        <v>6.1349693251533743</v>
      </c>
      <c r="Z404">
        <f>SUM('Data Input (1908-1910)'!AT404:AU404)/SUM('Data Input (1908-1910)'!L404:M404)*100</f>
        <v>0.20449897750511251</v>
      </c>
      <c r="AA404" s="10">
        <f>'Data Input (1908-1910)'!BI404*100</f>
        <v>42.862903225806456</v>
      </c>
      <c r="AB404" s="9">
        <f>LN('Data Input (1908-1910)'!G404/('Data Input (1908-1910)'!BP404/100))</f>
        <v>4.8667276621756503</v>
      </c>
      <c r="AC404">
        <f>IF(Tabel3[[#This Row],[Soil_Type]]="SAND",1,0)</f>
        <v>0</v>
      </c>
      <c r="AD404" s="10">
        <f>IF(Tabel3[[#This Row],[WPS_Presence]]="Present",1,0)</f>
        <v>0</v>
      </c>
      <c r="AE404">
        <f>'Data Input (1908-1910)'!AV404/SUM('Data Input (1908-1910)'!L404:M404)*1000</f>
        <v>0.40899795501022496</v>
      </c>
      <c r="AF404">
        <f>'Data Input (1908-1910)'!AW404/SUM('Data Input (1908-1910)'!L404:M404)*1000</f>
        <v>0.40899795501022496</v>
      </c>
      <c r="AG404">
        <f>'Data Input (1908-1910)'!BE404*100</f>
        <v>-888800</v>
      </c>
    </row>
    <row r="405" spans="1:33" x14ac:dyDescent="0.25">
      <c r="A405">
        <f>Tabel1[[#This Row],[A_Code]]</f>
        <v>11433</v>
      </c>
      <c r="B405" t="str">
        <f>Tabel1[[#This Row],[Province]]</f>
        <v>Noord-Brabant</v>
      </c>
      <c r="C405" s="51">
        <f>SUM(Tabel1[[#This Row],[Inf_Deaths '[1877']]:[Inf_Deaths '[1879']]])/SUM(Tabel1[[#This Row],[Births '[1877']]:[Births '[1879']]])*100</f>
        <v>7.6923076923076925</v>
      </c>
      <c r="D405">
        <f>SUM(Tabel1[[#This Row],[Births '[1877']]:[Births '[1879']]])/3/Tabel1[[#This Row],[F_Aged_15to49 '[1879']]]*100</f>
        <v>15.204678362573102</v>
      </c>
      <c r="E405">
        <f>SUM(Tabel1[[#This Row],[Ilg_Births '[1877']]:[Ilg_Births '[1879']]])/SUM(Tabel1[[#This Row],[Births '[1877']]:[Births '[1879']]])*100</f>
        <v>-20510.76923076923</v>
      </c>
      <c r="F405" s="9">
        <f>SUM(Tabel1[[#This Row],[M_Rom_Cath '[1879']]:[F_Rom_Cath '[1879']]])/Tabel1[[#This Row],[Pop_Size '[1879']]]*100</f>
        <v>94.061583577712611</v>
      </c>
      <c r="G405">
        <f>SUM(Tabel1[[#This Row],[M_Orthx_Prts '[1879']]:[F_Orthx_Prts '[1879']]])/Tabel1[[#This Row],[Pop_Size '[1879']]]*100</f>
        <v>0</v>
      </c>
      <c r="H405">
        <f>SUM(Tabel1[[#This Row],[M_Prt_Jews '[1879']]:[F_NL_Jews '[1879']]])/Tabel1[[#This Row],[Pop_Size '[1879']]]*100</f>
        <v>0</v>
      </c>
      <c r="I405" s="10">
        <f>Tabel1[[#This Row],[F_Lbr_Prtcp '[proxy1909']]]*100</f>
        <v>32.420382165605091</v>
      </c>
      <c r="J405" s="9">
        <f>LN((SUM(Tabel1[[#This Row],[Pop_Size '[1877']]:[Pop_Size '[1878']]])/2)/(Tabel1[[#This Row],[Area_Size '[1879']]]/100))</f>
        <v>3.8112707991596495</v>
      </c>
      <c r="K405">
        <f>IF(Tabel1[[#This Row],[Soil_Type]]="Sand", 1, 0)</f>
        <v>1</v>
      </c>
      <c r="L405" s="10">
        <f>IF(Tabel1[[#This Row],[WPS_Presence]]="Present", 1, 0)</f>
        <v>0</v>
      </c>
      <c r="M405">
        <f>Tabel1[[#This Row],[Med_Dr '[1878']]]/(SUM(Tabel1[[#This Row],[Pop_Size '[1877']]:[Pop_Size '[1878']]])/2)*1000</f>
        <v>0</v>
      </c>
      <c r="N405">
        <f>SUM(Tabel1[[#This Row],[Cntry_Srgn '[1878']]:[Twn_Srgn '[1878']]])/(SUM(Tabel1[[#This Row],[Pop_Size '[1877']]:[Pop_Size '[1878']]])/2)*1000</f>
        <v>0</v>
      </c>
      <c r="O405">
        <f>Tabel1[[#This Row],[Midw '[1878']]]/(SUM(Tabel1[[#This Row],[Pop_Size '[1877']]:[Pop_Size '[1878']]])/2)*1000</f>
        <v>0</v>
      </c>
      <c r="P405">
        <f>Tabel1[[#This Row],[Avg_Inf_Vacc '[1877-1879']]]*100</f>
        <v>-888800</v>
      </c>
      <c r="Q405">
        <f>Tabel1[[#This Row],[Avg_Tdlr_Vacc '[1867-1870']]]*100</f>
        <v>3.9682539682539688</v>
      </c>
      <c r="S405">
        <f>'Data Input (1908-1910)'!B405</f>
        <v>11433</v>
      </c>
      <c r="T405" s="10" t="str">
        <f>'Data Input (1908-1910)'!C405</f>
        <v>Noord-Brabant</v>
      </c>
      <c r="U405" s="51">
        <f>SUM('Data Input (1908-1910)'!D405:F405)/SUM('Data Input (1908-1910)'!R405:T405)*100</f>
        <v>7.7464788732394361</v>
      </c>
      <c r="V405">
        <f>SUM('Data Input (1908-1910)'!X405:Z405)/SUM('Data Input (1908-1910)'!R405:T405)*100</f>
        <v>0.70422535211267612</v>
      </c>
      <c r="W405" s="10">
        <f>SUM('Data Input (1908-1910)'!R405:T405)/3/'Data Input (1908-1910)'!N405*100</f>
        <v>14.003944773175542</v>
      </c>
      <c r="X405">
        <f>'Data Input (1908-1910)'!AS405/SUM('Data Input (1908-1910)'!L405:M405)*100</f>
        <v>92.711983181499647</v>
      </c>
      <c r="Y405">
        <f>SUM('Data Input (1908-1910)'!AP405:AQ405)/SUM('Data Input (1908-1910)'!L405:M405)*100</f>
        <v>0.91100210231254386</v>
      </c>
      <c r="Z405">
        <f>SUM('Data Input (1908-1910)'!AT405:AU405)/SUM('Data Input (1908-1910)'!L405:M405)*100</f>
        <v>0</v>
      </c>
      <c r="AA405" s="10">
        <f>'Data Input (1908-1910)'!BI405*100</f>
        <v>32.420382165605091</v>
      </c>
      <c r="AB405" s="9">
        <f>LN('Data Input (1908-1910)'!G405/('Data Input (1908-1910)'!BP405/100))</f>
        <v>3.8692375551339859</v>
      </c>
      <c r="AC405">
        <f>IF(Tabel3[[#This Row],[Soil_Type]]="SAND",1,0)</f>
        <v>1</v>
      </c>
      <c r="AD405" s="10">
        <f>IF(Tabel3[[#This Row],[WPS_Presence]]="Present",1,0)</f>
        <v>0</v>
      </c>
      <c r="AE405">
        <f>'Data Input (1908-1910)'!AV405/SUM('Data Input (1908-1910)'!L405:M405)*1000</f>
        <v>0</v>
      </c>
      <c r="AF405">
        <f>'Data Input (1908-1910)'!AW405/SUM('Data Input (1908-1910)'!L405:M405)*1000</f>
        <v>0</v>
      </c>
      <c r="AG405">
        <f>'Data Input (1908-1910)'!BE405*100</f>
        <v>-888800</v>
      </c>
    </row>
    <row r="406" spans="1:33" x14ac:dyDescent="0.25">
      <c r="A406">
        <f>Tabel1[[#This Row],[A_Code]]</f>
        <v>10053</v>
      </c>
      <c r="B406" t="str">
        <f>Tabel1[[#This Row],[Province]]</f>
        <v>Noord-Brabant</v>
      </c>
      <c r="C406" s="51">
        <f>SUM(Tabel1[[#This Row],[Inf_Deaths '[1877']]:[Inf_Deaths '[1879']]])/SUM(Tabel1[[#This Row],[Births '[1877']]:[Births '[1879']]])*100</f>
        <v>7.5</v>
      </c>
      <c r="D406">
        <f>SUM(Tabel1[[#This Row],[Births '[1877']]:[Births '[1879']]])/3/Tabel1[[#This Row],[F_Aged_15to49 '[1879']]]*100</f>
        <v>11.904761904761905</v>
      </c>
      <c r="E406">
        <f>SUM(Tabel1[[#This Row],[Ilg_Births '[1877']]:[Ilg_Births '[1879']]])/SUM(Tabel1[[#This Row],[Births '[1877']]:[Births '[1879']]])*100</f>
        <v>-66660</v>
      </c>
      <c r="F406" s="9">
        <f>SUM(Tabel1[[#This Row],[M_Rom_Cath '[1879']]:[F_Rom_Cath '[1879']]])/Tabel1[[#This Row],[Pop_Size '[1879']]]*100</f>
        <v>98.249452954048138</v>
      </c>
      <c r="G406">
        <f>SUM(Tabel1[[#This Row],[M_Orthx_Prts '[1879']]:[F_Orthx_Prts '[1879']]])/Tabel1[[#This Row],[Pop_Size '[1879']]]*100</f>
        <v>0</v>
      </c>
      <c r="H406">
        <f>SUM(Tabel1[[#This Row],[M_Prt_Jews '[1879']]:[F_NL_Jews '[1879']]])/Tabel1[[#This Row],[Pop_Size '[1879']]]*100</f>
        <v>0</v>
      </c>
      <c r="I406" s="10">
        <f>Tabel1[[#This Row],[F_Lbr_Prtcp '[proxy1909']]]*100</f>
        <v>34.871794871794869</v>
      </c>
      <c r="J406" s="9">
        <f>LN((SUM(Tabel1[[#This Row],[Pop_Size '[1877']]:[Pop_Size '[1878']]])/2)/(Tabel1[[#This Row],[Area_Size '[1879']]]/100))</f>
        <v>3.7425083330318216</v>
      </c>
      <c r="K406">
        <f>IF(Tabel1[[#This Row],[Soil_Type]]="Sand", 1, 0)</f>
        <v>1</v>
      </c>
      <c r="L406" s="10">
        <f>IF(Tabel1[[#This Row],[WPS_Presence]]="Present", 1, 0)</f>
        <v>0</v>
      </c>
      <c r="M406">
        <f>Tabel1[[#This Row],[Med_Dr '[1878']]]/(SUM(Tabel1[[#This Row],[Pop_Size '[1877']]:[Pop_Size '[1878']]])/2)*1000</f>
        <v>0</v>
      </c>
      <c r="N406">
        <f>SUM(Tabel1[[#This Row],[Cntry_Srgn '[1878']]:[Twn_Srgn '[1878']]])/(SUM(Tabel1[[#This Row],[Pop_Size '[1877']]:[Pop_Size '[1878']]])/2)*1000</f>
        <v>0</v>
      </c>
      <c r="O406">
        <f>Tabel1[[#This Row],[Midw '[1878']]]/(SUM(Tabel1[[#This Row],[Pop_Size '[1877']]:[Pop_Size '[1878']]])/2)*1000</f>
        <v>0</v>
      </c>
      <c r="P406">
        <f>Tabel1[[#This Row],[Avg_Inf_Vacc '[1877-1879']]]*100</f>
        <v>-888800</v>
      </c>
      <c r="Q406">
        <f>Tabel1[[#This Row],[Avg_Tdlr_Vacc '[1867-1870']]]*100</f>
        <v>22.83653846153846</v>
      </c>
      <c r="S406">
        <f>'Data Input (1908-1910)'!B406</f>
        <v>10053</v>
      </c>
      <c r="T406" s="10" t="str">
        <f>'Data Input (1908-1910)'!C406</f>
        <v>Noord-Brabant</v>
      </c>
      <c r="U406" s="51">
        <f>SUM('Data Input (1908-1910)'!D406:F406)/SUM('Data Input (1908-1910)'!R406:T406)*100</f>
        <v>11.904761904761903</v>
      </c>
      <c r="V406">
        <f>SUM('Data Input (1908-1910)'!X406:Z406)/SUM('Data Input (1908-1910)'!R406:T406)*100</f>
        <v>0</v>
      </c>
      <c r="W406" s="10">
        <f>SUM('Data Input (1908-1910)'!R406:T406)/3/'Data Input (1908-1910)'!N406*100</f>
        <v>12.068965517241379</v>
      </c>
      <c r="X406">
        <f>'Data Input (1908-1910)'!AS406/SUM('Data Input (1908-1910)'!L406:M406)*100</f>
        <v>97.475728155339809</v>
      </c>
      <c r="Y406">
        <f>SUM('Data Input (1908-1910)'!AP406:AQ406)/SUM('Data Input (1908-1910)'!L406:M406)*100</f>
        <v>0</v>
      </c>
      <c r="Z406">
        <f>SUM('Data Input (1908-1910)'!AT406:AU406)/SUM('Data Input (1908-1910)'!L406:M406)*100</f>
        <v>0</v>
      </c>
      <c r="AA406" s="10">
        <f>'Data Input (1908-1910)'!BI406*100</f>
        <v>34.871794871794869</v>
      </c>
      <c r="AB406" s="9">
        <f>LN('Data Input (1908-1910)'!G406/('Data Input (1908-1910)'!BP406/100))</f>
        <v>3.8519685415609044</v>
      </c>
      <c r="AC406">
        <f>IF(Tabel3[[#This Row],[Soil_Type]]="SAND",1,0)</f>
        <v>1</v>
      </c>
      <c r="AD406" s="10">
        <f>IF(Tabel3[[#This Row],[WPS_Presence]]="Present",1,0)</f>
        <v>0</v>
      </c>
      <c r="AE406">
        <f>'Data Input (1908-1910)'!AV406/SUM('Data Input (1908-1910)'!L406:M406)*1000</f>
        <v>0</v>
      </c>
      <c r="AF406">
        <f>'Data Input (1908-1910)'!AW406/SUM('Data Input (1908-1910)'!L406:M406)*1000</f>
        <v>0</v>
      </c>
      <c r="AG406">
        <f>'Data Input (1908-1910)'!BE406*100</f>
        <v>-888800</v>
      </c>
    </row>
    <row r="407" spans="1:33" x14ac:dyDescent="0.25">
      <c r="A407">
        <f>Tabel1[[#This Row],[A_Code]]</f>
        <v>10023</v>
      </c>
      <c r="B407" t="str">
        <f>Tabel1[[#This Row],[Province]]</f>
        <v>Noord-Brabant</v>
      </c>
      <c r="C407" s="51">
        <f>SUM(Tabel1[[#This Row],[Inf_Deaths '[1877']]:[Inf_Deaths '[1879']]])/SUM(Tabel1[[#This Row],[Births '[1877']]:[Births '[1879']]])*100</f>
        <v>15.833333333333332</v>
      </c>
      <c r="D407">
        <f>SUM(Tabel1[[#This Row],[Births '[1877']]:[Births '[1879']]])/3/Tabel1[[#This Row],[F_Aged_15to49 '[1879']]]*100</f>
        <v>14.5985401459854</v>
      </c>
      <c r="E407">
        <f>SUM(Tabel1[[#This Row],[Ilg_Births '[1877']]:[Ilg_Births '[1879']]])/SUM(Tabel1[[#This Row],[Births '[1877']]:[Births '[1879']]])*100</f>
        <v>-11110</v>
      </c>
      <c r="F407" s="9">
        <f>SUM(Tabel1[[#This Row],[M_Rom_Cath '[1879']]:[F_Rom_Cath '[1879']]])/Tabel1[[#This Row],[Pop_Size '[1879']]]*100</f>
        <v>94.324438797119868</v>
      </c>
      <c r="G407">
        <f>SUM(Tabel1[[#This Row],[M_Orthx_Prts '[1879']]:[F_Orthx_Prts '[1879']]])/Tabel1[[#This Row],[Pop_Size '[1879']]]*100</f>
        <v>0</v>
      </c>
      <c r="H407">
        <f>SUM(Tabel1[[#This Row],[M_Prt_Jews '[1879']]:[F_NL_Jews '[1879']]])/Tabel1[[#This Row],[Pop_Size '[1879']]]*100</f>
        <v>1.3130029648454045</v>
      </c>
      <c r="I407" s="10">
        <f>Tabel1[[#This Row],[F_Lbr_Prtcp '[proxy1909']]]*100</f>
        <v>30.446271285965942</v>
      </c>
      <c r="J407" s="9">
        <f>LN((SUM(Tabel1[[#This Row],[Pop_Size '[1877']]:[Pop_Size '[1878']]])/2)/(Tabel1[[#This Row],[Area_Size '[1879']]]/100))</f>
        <v>4.8813711017115775</v>
      </c>
      <c r="K407">
        <f>IF(Tabel1[[#This Row],[Soil_Type]]="Sand", 1, 0)</f>
        <v>1</v>
      </c>
      <c r="L407" s="10">
        <f>IF(Tabel1[[#This Row],[WPS_Presence]]="Present", 1, 0)</f>
        <v>0</v>
      </c>
      <c r="M407">
        <f>Tabel1[[#This Row],[Med_Dr '[1878']]]/(SUM(Tabel1[[#This Row],[Pop_Size '[1877']]:[Pop_Size '[1878']]])/2)*1000</f>
        <v>0.42122999157540014</v>
      </c>
      <c r="N407">
        <f>SUM(Tabel1[[#This Row],[Cntry_Srgn '[1878']]:[Twn_Srgn '[1878']]])/(SUM(Tabel1[[#This Row],[Pop_Size '[1877']]:[Pop_Size '[1878']]])/2)*1000</f>
        <v>0</v>
      </c>
      <c r="O407">
        <f>Tabel1[[#This Row],[Midw '[1878']]]/(SUM(Tabel1[[#This Row],[Pop_Size '[1877']]:[Pop_Size '[1878']]])/2)*1000</f>
        <v>0.42122999157540014</v>
      </c>
      <c r="P407">
        <f>Tabel1[[#This Row],[Avg_Inf_Vacc '[1877-1879']]]*100</f>
        <v>-888800</v>
      </c>
      <c r="Q407">
        <f>Tabel1[[#This Row],[Avg_Tdlr_Vacc '[1867-1870']]]*100</f>
        <v>19.431089743589745</v>
      </c>
      <c r="S407">
        <f>'Data Input (1908-1910)'!B407</f>
        <v>10023</v>
      </c>
      <c r="T407" s="10" t="str">
        <f>'Data Input (1908-1910)'!C407</f>
        <v>Noord-Brabant</v>
      </c>
      <c r="U407" s="51">
        <f>SUM('Data Input (1908-1910)'!D407:F407)/SUM('Data Input (1908-1910)'!R407:T407)*100</f>
        <v>13.240418118466899</v>
      </c>
      <c r="V407">
        <f>SUM('Data Input (1908-1910)'!X407:Z407)/SUM('Data Input (1908-1910)'!R407:T407)*100</f>
        <v>2.0905923344947737</v>
      </c>
      <c r="W407" s="10">
        <f>SUM('Data Input (1908-1910)'!R407:T407)/3/'Data Input (1908-1910)'!N407*100</f>
        <v>14.695340501792115</v>
      </c>
      <c r="X407">
        <f>'Data Input (1908-1910)'!AS407/SUM('Data Input (1908-1910)'!L407:M407)*100</f>
        <v>97.194050033806619</v>
      </c>
      <c r="Y407">
        <f>SUM('Data Input (1908-1910)'!AP407:AQ407)/SUM('Data Input (1908-1910)'!L407:M407)*100</f>
        <v>0</v>
      </c>
      <c r="Z407">
        <f>SUM('Data Input (1908-1910)'!AT407:AU407)/SUM('Data Input (1908-1910)'!L407:M407)*100</f>
        <v>0.70993914807302227</v>
      </c>
      <c r="AA407" s="10">
        <f>'Data Input (1908-1910)'!BI407*100</f>
        <v>30.446271285965942</v>
      </c>
      <c r="AB407" s="9">
        <f>LN('Data Input (1908-1910)'!G407/('Data Input (1908-1910)'!BP407/100))</f>
        <v>5.1417244025095847</v>
      </c>
      <c r="AC407">
        <f>IF(Tabel3[[#This Row],[Soil_Type]]="SAND",1,0)</f>
        <v>1</v>
      </c>
      <c r="AD407" s="10">
        <f>IF(Tabel3[[#This Row],[WPS_Presence]]="Present",1,0)</f>
        <v>0</v>
      </c>
      <c r="AE407">
        <f>'Data Input (1908-1910)'!AV407/SUM('Data Input (1908-1910)'!L407:M407)*1000</f>
        <v>0.33806626098715348</v>
      </c>
      <c r="AF407">
        <f>'Data Input (1908-1910)'!AW407/SUM('Data Input (1908-1910)'!L407:M407)*1000</f>
        <v>0.33806626098715348</v>
      </c>
      <c r="AG407">
        <f>'Data Input (1908-1910)'!BE407*100</f>
        <v>-888800</v>
      </c>
    </row>
    <row r="408" spans="1:33" x14ac:dyDescent="0.25">
      <c r="A408">
        <f>Tabel1[[#This Row],[A_Code]]</f>
        <v>10379</v>
      </c>
      <c r="B408" t="str">
        <f>Tabel1[[#This Row],[Province]]</f>
        <v>Noord-Brabant</v>
      </c>
      <c r="C408" s="51">
        <f>SUM(Tabel1[[#This Row],[Inf_Deaths '[1877']]:[Inf_Deaths '[1879']]])/SUM(Tabel1[[#This Row],[Births '[1877']]:[Births '[1879']]])*100</f>
        <v>12.803532008830022</v>
      </c>
      <c r="D408">
        <f>SUM(Tabel1[[#This Row],[Births '[1877']]:[Births '[1879']]])/3/Tabel1[[#This Row],[F_Aged_15to49 '[1879']]]*100</f>
        <v>13.494191242180516</v>
      </c>
      <c r="E408">
        <f>SUM(Tabel1[[#This Row],[Ilg_Births '[1877']]:[Ilg_Births '[1879']]])/SUM(Tabel1[[#This Row],[Births '[1877']]:[Births '[1879']]])*100</f>
        <v>-5886.0927152317881</v>
      </c>
      <c r="F408" s="9">
        <f>SUM(Tabel1[[#This Row],[M_Rom_Cath '[1879']]:[F_Rom_Cath '[1879']]])/Tabel1[[#This Row],[Pop_Size '[1879']]]*100</f>
        <v>96.811070998796637</v>
      </c>
      <c r="G408">
        <f>SUM(Tabel1[[#This Row],[M_Orthx_Prts '[1879']]:[F_Orthx_Prts '[1879']]])/Tabel1[[#This Row],[Pop_Size '[1879']]]*100</f>
        <v>0</v>
      </c>
      <c r="H408">
        <f>SUM(Tabel1[[#This Row],[M_Prt_Jews '[1879']]:[F_NL_Jews '[1879']]])/Tabel1[[#This Row],[Pop_Size '[1879']]]*100</f>
        <v>0</v>
      </c>
      <c r="I408" s="10">
        <f>Tabel1[[#This Row],[F_Lbr_Prtcp '[proxy1909']]]*100</f>
        <v>28.899375079709223</v>
      </c>
      <c r="J408" s="9">
        <f>LN((SUM(Tabel1[[#This Row],[Pop_Size '[1877']]:[Pop_Size '[1878']]])/2)/(Tabel1[[#This Row],[Area_Size '[1879']]]/100))</f>
        <v>3.8504478410911567</v>
      </c>
      <c r="K408">
        <f>IF(Tabel1[[#This Row],[Soil_Type]]="Sand", 1, 0)</f>
        <v>1</v>
      </c>
      <c r="L408" s="10">
        <f>IF(Tabel1[[#This Row],[WPS_Presence]]="Present", 1, 0)</f>
        <v>0</v>
      </c>
      <c r="M408">
        <f>Tabel1[[#This Row],[Med_Dr '[1878']]]/(SUM(Tabel1[[#This Row],[Pop_Size '[1877']]:[Pop_Size '[1878']]])/2)*1000</f>
        <v>0.20454080589077522</v>
      </c>
      <c r="N408">
        <f>SUM(Tabel1[[#This Row],[Cntry_Srgn '[1878']]:[Twn_Srgn '[1878']]])/(SUM(Tabel1[[#This Row],[Pop_Size '[1877']]:[Pop_Size '[1878']]])/2)*1000</f>
        <v>0</v>
      </c>
      <c r="O408">
        <f>Tabel1[[#This Row],[Midw '[1878']]]/(SUM(Tabel1[[#This Row],[Pop_Size '[1877']]:[Pop_Size '[1878']]])/2)*1000</f>
        <v>0.40908161178155045</v>
      </c>
      <c r="P408">
        <f>Tabel1[[#This Row],[Avg_Inf_Vacc '[1877-1879']]]*100</f>
        <v>-888800</v>
      </c>
      <c r="Q408">
        <f>Tabel1[[#This Row],[Avg_Tdlr_Vacc '[1867-1870']]]*100</f>
        <v>13.804347826086957</v>
      </c>
      <c r="S408">
        <f>'Data Input (1908-1910)'!B408</f>
        <v>10379</v>
      </c>
      <c r="T408" s="10" t="str">
        <f>'Data Input (1908-1910)'!C408</f>
        <v>Noord-Brabant</v>
      </c>
      <c r="U408" s="51">
        <f>SUM('Data Input (1908-1910)'!D408:F408)/SUM('Data Input (1908-1910)'!R408:T408)*100</f>
        <v>14.396887159533073</v>
      </c>
      <c r="V408">
        <f>SUM('Data Input (1908-1910)'!X408:Z408)/SUM('Data Input (1908-1910)'!R408:T408)*100</f>
        <v>0.25940337224383914</v>
      </c>
      <c r="W408" s="10">
        <f>SUM('Data Input (1908-1910)'!R408:T408)/3/'Data Input (1908-1910)'!N408*100</f>
        <v>17.087765957446805</v>
      </c>
      <c r="X408">
        <f>'Data Input (1908-1910)'!AS408/SUM('Data Input (1908-1910)'!L408:M408)*100</f>
        <v>95.008484162895925</v>
      </c>
      <c r="Y408">
        <f>SUM('Data Input (1908-1910)'!AP408:AQ408)/SUM('Data Input (1908-1910)'!L408:M408)*100</f>
        <v>0.50904977375565608</v>
      </c>
      <c r="Z408">
        <f>SUM('Data Input (1908-1910)'!AT408:AU408)/SUM('Data Input (1908-1910)'!L408:M408)*100</f>
        <v>0</v>
      </c>
      <c r="AA408" s="10">
        <f>'Data Input (1908-1910)'!BI408*100</f>
        <v>28.899375079709223</v>
      </c>
      <c r="AB408" s="9">
        <f>LN('Data Input (1908-1910)'!G408/('Data Input (1908-1910)'!BP408/100))</f>
        <v>4.211368209212635</v>
      </c>
      <c r="AC408">
        <f>IF(Tabel3[[#This Row],[Soil_Type]]="SAND",1,0)</f>
        <v>1</v>
      </c>
      <c r="AD408" s="10">
        <f>IF(Tabel3[[#This Row],[WPS_Presence]]="Present",1,0)</f>
        <v>0</v>
      </c>
      <c r="AE408">
        <f>'Data Input (1908-1910)'!AV408/SUM('Data Input (1908-1910)'!L408:M408)*1000</f>
        <v>0.14140271493212672</v>
      </c>
      <c r="AF408">
        <f>'Data Input (1908-1910)'!AW408/SUM('Data Input (1908-1910)'!L408:M408)*1000</f>
        <v>0.14140271493212672</v>
      </c>
      <c r="AG408">
        <f>'Data Input (1908-1910)'!BE408*100</f>
        <v>-888800</v>
      </c>
    </row>
    <row r="409" spans="1:33" x14ac:dyDescent="0.25">
      <c r="A409">
        <f>Tabel1[[#This Row],[A_Code]]</f>
        <v>10209</v>
      </c>
      <c r="B409" t="str">
        <f>Tabel1[[#This Row],[Province]]</f>
        <v>Noord-Brabant</v>
      </c>
      <c r="C409" s="51">
        <f>SUM(Tabel1[[#This Row],[Inf_Deaths '[1877']]:[Inf_Deaths '[1879']]])/SUM(Tabel1[[#This Row],[Births '[1877']]:[Births '[1879']]])*100</f>
        <v>21.875</v>
      </c>
      <c r="D409">
        <f>SUM(Tabel1[[#This Row],[Births '[1877']]:[Births '[1879']]])/3/Tabel1[[#This Row],[F_Aged_15to49 '[1879']]]*100</f>
        <v>10.158730158730158</v>
      </c>
      <c r="E409">
        <f>SUM(Tabel1[[#This Row],[Ilg_Births '[1877']]:[Ilg_Births '[1879']]])/SUM(Tabel1[[#This Row],[Births '[1877']]:[Births '[1879']]])*100</f>
        <v>-83325</v>
      </c>
      <c r="F409" s="9">
        <f>SUM(Tabel1[[#This Row],[M_Rom_Cath '[1879']]:[F_Rom_Cath '[1879']]])/Tabel1[[#This Row],[Pop_Size '[1879']]]*100</f>
        <v>100</v>
      </c>
      <c r="G409">
        <f>SUM(Tabel1[[#This Row],[M_Orthx_Prts '[1879']]:[F_Orthx_Prts '[1879']]])/Tabel1[[#This Row],[Pop_Size '[1879']]]*100</f>
        <v>0</v>
      </c>
      <c r="H409">
        <f>SUM(Tabel1[[#This Row],[M_Prt_Jews '[1879']]:[F_NL_Jews '[1879']]])/Tabel1[[#This Row],[Pop_Size '[1879']]]*100</f>
        <v>0</v>
      </c>
      <c r="I409" s="10">
        <f>Tabel1[[#This Row],[F_Lbr_Prtcp '[proxy1909']]]*100</f>
        <v>31.446540880503143</v>
      </c>
      <c r="J409" s="9">
        <f>LN((SUM(Tabel1[[#This Row],[Pop_Size '[1877']]:[Pop_Size '[1878']]])/2)/(Tabel1[[#This Row],[Area_Size '[1879']]]/100))</f>
        <v>4.3363525693393559</v>
      </c>
      <c r="K409">
        <f>IF(Tabel1[[#This Row],[Soil_Type]]="Sand", 1, 0)</f>
        <v>0</v>
      </c>
      <c r="L409" s="10">
        <f>IF(Tabel1[[#This Row],[WPS_Presence]]="Present", 1, 0)</f>
        <v>0</v>
      </c>
      <c r="M409">
        <f>Tabel1[[#This Row],[Med_Dr '[1878']]]/(SUM(Tabel1[[#This Row],[Pop_Size '[1877']]:[Pop_Size '[1878']]])/2)*1000</f>
        <v>0</v>
      </c>
      <c r="N409">
        <f>SUM(Tabel1[[#This Row],[Cntry_Srgn '[1878']]:[Twn_Srgn '[1878']]])/(SUM(Tabel1[[#This Row],[Pop_Size '[1877']]:[Pop_Size '[1878']]])/2)*1000</f>
        <v>0</v>
      </c>
      <c r="O409">
        <f>Tabel1[[#This Row],[Midw '[1878']]]/(SUM(Tabel1[[#This Row],[Pop_Size '[1877']]:[Pop_Size '[1878']]])/2)*1000</f>
        <v>0</v>
      </c>
      <c r="P409">
        <f>Tabel1[[#This Row],[Avg_Inf_Vacc '[1877-1879']]]*100</f>
        <v>-888800</v>
      </c>
      <c r="Q409">
        <f>Tabel1[[#This Row],[Avg_Tdlr_Vacc '[1867-1870']]]*100</f>
        <v>0</v>
      </c>
      <c r="S409">
        <f>'Data Input (1908-1910)'!B409</f>
        <v>10209</v>
      </c>
      <c r="T409" s="10" t="str">
        <f>'Data Input (1908-1910)'!C409</f>
        <v>Noord-Brabant</v>
      </c>
      <c r="U409" s="51">
        <f>SUM('Data Input (1908-1910)'!D409:F409)/SUM('Data Input (1908-1910)'!R409:T409)*100</f>
        <v>17.241379310344829</v>
      </c>
      <c r="V409">
        <f>SUM('Data Input (1908-1910)'!X409:Z409)/SUM('Data Input (1908-1910)'!R409:T409)*100</f>
        <v>0</v>
      </c>
      <c r="W409" s="10">
        <f>SUM('Data Input (1908-1910)'!R409:T409)/3/'Data Input (1908-1910)'!N409*100</f>
        <v>9.1194968553459113</v>
      </c>
      <c r="X409">
        <f>'Data Input (1908-1910)'!AS409/SUM('Data Input (1908-1910)'!L409:M409)*100</f>
        <v>0</v>
      </c>
      <c r="Y409">
        <f>SUM('Data Input (1908-1910)'!AP409:AQ409)/SUM('Data Input (1908-1910)'!L409:M409)*100</f>
        <v>0</v>
      </c>
      <c r="Z409">
        <f>SUM('Data Input (1908-1910)'!AT409:AU409)/SUM('Data Input (1908-1910)'!L409:M409)*100</f>
        <v>0</v>
      </c>
      <c r="AA409" s="10">
        <f>'Data Input (1908-1910)'!BI409*100</f>
        <v>31.446540880503143</v>
      </c>
      <c r="AB409" s="9">
        <f>LN('Data Input (1908-1910)'!G409/('Data Input (1908-1910)'!BP409/100))</f>
        <v>4.1639598659659809</v>
      </c>
      <c r="AC409">
        <f>IF(Tabel3[[#This Row],[Soil_Type]]="SAND",1,0)</f>
        <v>0</v>
      </c>
      <c r="AD409" s="10">
        <f>IF(Tabel3[[#This Row],[WPS_Presence]]="Present",1,0)</f>
        <v>0</v>
      </c>
      <c r="AE409">
        <f>'Data Input (1908-1910)'!AV409/SUM('Data Input (1908-1910)'!L409:M409)*1000</f>
        <v>0</v>
      </c>
      <c r="AF409">
        <f>'Data Input (1908-1910)'!AW409/SUM('Data Input (1908-1910)'!L409:M409)*1000</f>
        <v>0</v>
      </c>
      <c r="AG409">
        <f>'Data Input (1908-1910)'!BE409*100</f>
        <v>-888800</v>
      </c>
    </row>
    <row r="410" spans="1:33" x14ac:dyDescent="0.25">
      <c r="A410">
        <f>Tabel1[[#This Row],[A_Code]]</f>
        <v>11138</v>
      </c>
      <c r="B410" t="str">
        <f>Tabel1[[#This Row],[Province]]</f>
        <v>Noord-Brabant</v>
      </c>
      <c r="C410" s="51">
        <f>SUM(Tabel1[[#This Row],[Inf_Deaths '[1877']]:[Inf_Deaths '[1879']]])/SUM(Tabel1[[#This Row],[Births '[1877']]:[Births '[1879']]])*100</f>
        <v>18.604651162790699</v>
      </c>
      <c r="D410">
        <f>SUM(Tabel1[[#This Row],[Births '[1877']]:[Births '[1879']]])/3/Tabel1[[#This Row],[F_Aged_15to49 '[1879']]]*100</f>
        <v>12.250712250712251</v>
      </c>
      <c r="E410">
        <f>SUM(Tabel1[[#This Row],[Ilg_Births '[1877']]:[Ilg_Births '[1879']]])/SUM(Tabel1[[#This Row],[Births '[1877']]:[Births '[1879']]])*100</f>
        <v>-62009.30232558139</v>
      </c>
      <c r="F410" s="9">
        <f>SUM(Tabel1[[#This Row],[M_Rom_Cath '[1879']]:[F_Rom_Cath '[1879']]])/Tabel1[[#This Row],[Pop_Size '[1879']]]*100</f>
        <v>100</v>
      </c>
      <c r="G410">
        <f>SUM(Tabel1[[#This Row],[M_Orthx_Prts '[1879']]:[F_Orthx_Prts '[1879']]])/Tabel1[[#This Row],[Pop_Size '[1879']]]*100</f>
        <v>0</v>
      </c>
      <c r="H410">
        <f>SUM(Tabel1[[#This Row],[M_Prt_Jews '[1879']]:[F_NL_Jews '[1879']]])/Tabel1[[#This Row],[Pop_Size '[1879']]]*100</f>
        <v>0</v>
      </c>
      <c r="I410" s="10">
        <f>Tabel1[[#This Row],[F_Lbr_Prtcp '[proxy1909']]]*100</f>
        <v>22.748815165876778</v>
      </c>
      <c r="J410" s="9">
        <f>LN((SUM(Tabel1[[#This Row],[Pop_Size '[1877']]:[Pop_Size '[1878']]])/2)/(Tabel1[[#This Row],[Area_Size '[1879']]]/100))</f>
        <v>4.4936333325175504</v>
      </c>
      <c r="K410">
        <f>IF(Tabel1[[#This Row],[Soil_Type]]="Sand", 1, 0)</f>
        <v>0</v>
      </c>
      <c r="L410" s="10">
        <f>IF(Tabel1[[#This Row],[WPS_Presence]]="Present", 1, 0)</f>
        <v>0</v>
      </c>
      <c r="M410">
        <f>Tabel1[[#This Row],[Med_Dr '[1878']]]/(SUM(Tabel1[[#This Row],[Pop_Size '[1877']]:[Pop_Size '[1878']]])/2)*1000</f>
        <v>0</v>
      </c>
      <c r="N410">
        <f>SUM(Tabel1[[#This Row],[Cntry_Srgn '[1878']]:[Twn_Srgn '[1878']]])/(SUM(Tabel1[[#This Row],[Pop_Size '[1877']]:[Pop_Size '[1878']]])/2)*1000</f>
        <v>0</v>
      </c>
      <c r="O410">
        <f>Tabel1[[#This Row],[Midw '[1878']]]/(SUM(Tabel1[[#This Row],[Pop_Size '[1877']]:[Pop_Size '[1878']]])/2)*1000</f>
        <v>0</v>
      </c>
      <c r="P410">
        <f>Tabel1[[#This Row],[Avg_Inf_Vacc '[1877-1879']]]*100</f>
        <v>-888800</v>
      </c>
      <c r="Q410">
        <f>Tabel1[[#This Row],[Avg_Tdlr_Vacc '[1867-1870']]]*100</f>
        <v>10.65340909090909</v>
      </c>
      <c r="S410">
        <f>'Data Input (1908-1910)'!B410</f>
        <v>11138</v>
      </c>
      <c r="T410" s="10" t="str">
        <f>'Data Input (1908-1910)'!C410</f>
        <v>Noord-Brabant</v>
      </c>
      <c r="U410" s="51">
        <f>SUM('Data Input (1908-1910)'!D410:F410)/SUM('Data Input (1908-1910)'!R410:T410)*100</f>
        <v>21.212121212121211</v>
      </c>
      <c r="V410">
        <f>SUM('Data Input (1908-1910)'!X410:Z410)/SUM('Data Input (1908-1910)'!R410:T410)*100</f>
        <v>0</v>
      </c>
      <c r="W410" s="10">
        <f>SUM('Data Input (1908-1910)'!R410:T410)/3/'Data Input (1908-1910)'!N410*100</f>
        <v>11.111111111111111</v>
      </c>
      <c r="X410">
        <f>'Data Input (1908-1910)'!AS410/SUM('Data Input (1908-1910)'!L410:M410)*100</f>
        <v>99.069767441860463</v>
      </c>
      <c r="Y410">
        <f>SUM('Data Input (1908-1910)'!AP410:AQ410)/SUM('Data Input (1908-1910)'!L410:M410)*100</f>
        <v>0</v>
      </c>
      <c r="Z410">
        <f>SUM('Data Input (1908-1910)'!AT410:AU410)/SUM('Data Input (1908-1910)'!L410:M410)*100</f>
        <v>0</v>
      </c>
      <c r="AA410" s="10">
        <f>'Data Input (1908-1910)'!BI410*100</f>
        <v>22.748815165876778</v>
      </c>
      <c r="AB410" s="9">
        <f>LN('Data Input (1908-1910)'!G410/('Data Input (1908-1910)'!BP410/100))</f>
        <v>4.1966409939146736</v>
      </c>
      <c r="AC410">
        <f>IF(Tabel3[[#This Row],[Soil_Type]]="SAND",1,0)</f>
        <v>0</v>
      </c>
      <c r="AD410" s="10">
        <f>IF(Tabel3[[#This Row],[WPS_Presence]]="Present",1,0)</f>
        <v>0</v>
      </c>
      <c r="AE410">
        <f>'Data Input (1908-1910)'!AV410/SUM('Data Input (1908-1910)'!L410:M410)*1000</f>
        <v>0</v>
      </c>
      <c r="AF410">
        <f>'Data Input (1908-1910)'!AW410/SUM('Data Input (1908-1910)'!L410:M410)*1000</f>
        <v>0</v>
      </c>
      <c r="AG410">
        <f>'Data Input (1908-1910)'!BE410*100</f>
        <v>-888800</v>
      </c>
    </row>
    <row r="411" spans="1:33" x14ac:dyDescent="0.25">
      <c r="A411">
        <f>Tabel1[[#This Row],[A_Code]]</f>
        <v>11185</v>
      </c>
      <c r="B411" t="str">
        <f>Tabel1[[#This Row],[Province]]</f>
        <v>Noord-Brabant</v>
      </c>
      <c r="C411" s="51">
        <f>SUM(Tabel1[[#This Row],[Inf_Deaths '[1877']]:[Inf_Deaths '[1879']]])/SUM(Tabel1[[#This Row],[Births '[1877']]:[Births '[1879']]])*100</f>
        <v>10.989010989010989</v>
      </c>
      <c r="D411">
        <f>SUM(Tabel1[[#This Row],[Births '[1877']]:[Births '[1879']]])/3/Tabel1[[#This Row],[F_Aged_15to49 '[1879']]]*100</f>
        <v>14.583333333333332</v>
      </c>
      <c r="E411">
        <f>SUM(Tabel1[[#This Row],[Ilg_Births '[1877']]:[Ilg_Births '[1879']]])/SUM(Tabel1[[#This Row],[Births '[1877']]:[Births '[1879']]])*100</f>
        <v>-29301.098901098903</v>
      </c>
      <c r="F411" s="9">
        <f>SUM(Tabel1[[#This Row],[M_Rom_Cath '[1879']]:[F_Rom_Cath '[1879']]])/Tabel1[[#This Row],[Pop_Size '[1879']]]*100</f>
        <v>99.550561797752806</v>
      </c>
      <c r="G411">
        <f>SUM(Tabel1[[#This Row],[M_Orthx_Prts '[1879']]:[F_Orthx_Prts '[1879']]])/Tabel1[[#This Row],[Pop_Size '[1879']]]*100</f>
        <v>0</v>
      </c>
      <c r="H411">
        <f>SUM(Tabel1[[#This Row],[M_Prt_Jews '[1879']]:[F_NL_Jews '[1879']]])/Tabel1[[#This Row],[Pop_Size '[1879']]]*100</f>
        <v>0</v>
      </c>
      <c r="I411" s="10">
        <f>Tabel1[[#This Row],[F_Lbr_Prtcp '[proxy1909']]]*100</f>
        <v>63.636363636363633</v>
      </c>
      <c r="J411" s="9">
        <f>LN((SUM(Tabel1[[#This Row],[Pop_Size '[1877']]:[Pop_Size '[1878']]])/2)/(Tabel1[[#This Row],[Area_Size '[1879']]]/100))</f>
        <v>3.4632593040538966</v>
      </c>
      <c r="K411">
        <f>IF(Tabel1[[#This Row],[Soil_Type]]="Sand", 1, 0)</f>
        <v>1</v>
      </c>
      <c r="L411" s="10">
        <f>IF(Tabel1[[#This Row],[WPS_Presence]]="Present", 1, 0)</f>
        <v>0</v>
      </c>
      <c r="M411">
        <f>Tabel1[[#This Row],[Med_Dr '[1878']]]/(SUM(Tabel1[[#This Row],[Pop_Size '[1877']]:[Pop_Size '[1878']]])/2)*1000</f>
        <v>0</v>
      </c>
      <c r="N411">
        <f>SUM(Tabel1[[#This Row],[Cntry_Srgn '[1878']]:[Twn_Srgn '[1878']]])/(SUM(Tabel1[[#This Row],[Pop_Size '[1877']]:[Pop_Size '[1878']]])/2)*1000</f>
        <v>0</v>
      </c>
      <c r="O411">
        <f>Tabel1[[#This Row],[Midw '[1878']]]/(SUM(Tabel1[[#This Row],[Pop_Size '[1877']]:[Pop_Size '[1878']]])/2)*1000</f>
        <v>0</v>
      </c>
      <c r="P411">
        <f>Tabel1[[#This Row],[Avg_Inf_Vacc '[1877-1879']]]*100</f>
        <v>-888800</v>
      </c>
      <c r="Q411">
        <f>Tabel1[[#This Row],[Avg_Tdlr_Vacc '[1867-1870']]]*100</f>
        <v>23.116438356164384</v>
      </c>
      <c r="S411">
        <f>'Data Input (1908-1910)'!B411</f>
        <v>11185</v>
      </c>
      <c r="T411" s="10" t="str">
        <f>'Data Input (1908-1910)'!C411</f>
        <v>Noord-Brabant</v>
      </c>
      <c r="U411" s="51">
        <f>SUM('Data Input (1908-1910)'!D411:F411)/SUM('Data Input (1908-1910)'!R411:T411)*100</f>
        <v>4.7619047619047619</v>
      </c>
      <c r="V411">
        <f>SUM('Data Input (1908-1910)'!X411:Z411)/SUM('Data Input (1908-1910)'!R411:T411)*100</f>
        <v>1.1904761904761905</v>
      </c>
      <c r="W411" s="10">
        <f>SUM('Data Input (1908-1910)'!R411:T411)/3/'Data Input (1908-1910)'!N411*100</f>
        <v>13.397129186602871</v>
      </c>
      <c r="X411">
        <f>'Data Input (1908-1910)'!AS411/SUM('Data Input (1908-1910)'!L411:M411)*100</f>
        <v>100</v>
      </c>
      <c r="Y411">
        <f>SUM('Data Input (1908-1910)'!AP411:AQ411)/SUM('Data Input (1908-1910)'!L411:M411)*100</f>
        <v>0</v>
      </c>
      <c r="Z411">
        <f>SUM('Data Input (1908-1910)'!AT411:AU411)/SUM('Data Input (1908-1910)'!L411:M411)*100</f>
        <v>0</v>
      </c>
      <c r="AA411" s="10">
        <f>'Data Input (1908-1910)'!BI411*100</f>
        <v>63.636363636363633</v>
      </c>
      <c r="AB411" s="9">
        <f>LN('Data Input (1908-1910)'!G411/('Data Input (1908-1910)'!BP411/100))</f>
        <v>3.4251997422295513</v>
      </c>
      <c r="AC411">
        <f>IF(Tabel3[[#This Row],[Soil_Type]]="SAND",1,0)</f>
        <v>1</v>
      </c>
      <c r="AD411" s="10">
        <f>IF(Tabel3[[#This Row],[WPS_Presence]]="Present",1,0)</f>
        <v>0</v>
      </c>
      <c r="AE411">
        <f>'Data Input (1908-1910)'!AV411/SUM('Data Input (1908-1910)'!L411:M411)*1000</f>
        <v>0</v>
      </c>
      <c r="AF411">
        <f>'Data Input (1908-1910)'!AW411/SUM('Data Input (1908-1910)'!L411:M411)*1000</f>
        <v>50.111358574610243</v>
      </c>
      <c r="AG411">
        <f>'Data Input (1908-1910)'!BE411*100</f>
        <v>-888800</v>
      </c>
    </row>
    <row r="412" spans="1:33" x14ac:dyDescent="0.25">
      <c r="A412">
        <f>Tabel1[[#This Row],[A_Code]]</f>
        <v>11193</v>
      </c>
      <c r="B412" t="str">
        <f>Tabel1[[#This Row],[Province]]</f>
        <v>Noord-Brabant</v>
      </c>
      <c r="C412" s="51">
        <f>SUM(Tabel1[[#This Row],[Inf_Deaths '[1877']]:[Inf_Deaths '[1879']]])/SUM(Tabel1[[#This Row],[Births '[1877']]:[Births '[1879']]])*100</f>
        <v>27.710843373493976</v>
      </c>
      <c r="D412">
        <f>SUM(Tabel1[[#This Row],[Births '[1877']]:[Births '[1879']]])/3/Tabel1[[#This Row],[F_Aged_15to49 '[1879']]]*100</f>
        <v>20.802005012531328</v>
      </c>
      <c r="E412">
        <f>SUM(Tabel1[[#This Row],[Ilg_Births '[1877']]:[Ilg_Births '[1879']]])/SUM(Tabel1[[#This Row],[Births '[1877']]:[Births '[1879']]])*100</f>
        <v>-6425.0602409638559</v>
      </c>
      <c r="F412" s="9">
        <f>SUM(Tabel1[[#This Row],[M_Rom_Cath '[1879']]:[F_Rom_Cath '[1879']]])/Tabel1[[#This Row],[Pop_Size '[1879']]]*100</f>
        <v>37.580529706513957</v>
      </c>
      <c r="G412">
        <f>SUM(Tabel1[[#This Row],[M_Orthx_Prts '[1879']]:[F_Orthx_Prts '[1879']]])/Tabel1[[#This Row],[Pop_Size '[1879']]]*100</f>
        <v>12.956335003579097</v>
      </c>
      <c r="H412">
        <f>SUM(Tabel1[[#This Row],[M_Prt_Jews '[1879']]:[F_NL_Jews '[1879']]])/Tabel1[[#This Row],[Pop_Size '[1879']]]*100</f>
        <v>0</v>
      </c>
      <c r="I412" s="10">
        <f>Tabel1[[#This Row],[F_Lbr_Prtcp '[proxy1909']]]*100</f>
        <v>14.23529411764706</v>
      </c>
      <c r="J412" s="9">
        <f>LN((SUM(Tabel1[[#This Row],[Pop_Size '[1877']]:[Pop_Size '[1878']]])/2)/(Tabel1[[#This Row],[Area_Size '[1879']]]/100))</f>
        <v>4.0567688716078836</v>
      </c>
      <c r="K412">
        <f>IF(Tabel1[[#This Row],[Soil_Type]]="Sand", 1, 0)</f>
        <v>0</v>
      </c>
      <c r="L412" s="10">
        <f>IF(Tabel1[[#This Row],[WPS_Presence]]="Present", 1, 0)</f>
        <v>0</v>
      </c>
      <c r="M412">
        <f>Tabel1[[#This Row],[Med_Dr '[1878']]]/(SUM(Tabel1[[#This Row],[Pop_Size '[1877']]:[Pop_Size '[1878']]])/2)*1000</f>
        <v>0.35874439461883406</v>
      </c>
      <c r="N412">
        <f>SUM(Tabel1[[#This Row],[Cntry_Srgn '[1878']]:[Twn_Srgn '[1878']]])/(SUM(Tabel1[[#This Row],[Pop_Size '[1877']]:[Pop_Size '[1878']]])/2)*1000</f>
        <v>0.35874439461883406</v>
      </c>
      <c r="O412">
        <f>Tabel1[[#This Row],[Midw '[1878']]]/(SUM(Tabel1[[#This Row],[Pop_Size '[1877']]:[Pop_Size '[1878']]])/2)*1000</f>
        <v>0.35874439461883406</v>
      </c>
      <c r="P412">
        <f>Tabel1[[#This Row],[Avg_Inf_Vacc '[1877-1879']]]*100</f>
        <v>-888800</v>
      </c>
      <c r="Q412">
        <f>Tabel1[[#This Row],[Avg_Tdlr_Vacc '[1867-1870']]]*100</f>
        <v>4.8564189189189184</v>
      </c>
      <c r="S412">
        <f>'Data Input (1908-1910)'!B412</f>
        <v>11193</v>
      </c>
      <c r="T412" s="10" t="str">
        <f>'Data Input (1908-1910)'!C412</f>
        <v>Noord-Brabant</v>
      </c>
      <c r="U412" s="51">
        <f>SUM('Data Input (1908-1910)'!D412:F412)/SUM('Data Input (1908-1910)'!R412:T412)*100</f>
        <v>12.53731343283582</v>
      </c>
      <c r="V412">
        <f>SUM('Data Input (1908-1910)'!X412:Z412)/SUM('Data Input (1908-1910)'!R412:T412)*100</f>
        <v>4.7761194029850751</v>
      </c>
      <c r="W412" s="10">
        <f>SUM('Data Input (1908-1910)'!R412:T412)/3/'Data Input (1908-1910)'!N412*100</f>
        <v>13.601299228583031</v>
      </c>
      <c r="X412">
        <f>'Data Input (1908-1910)'!AS412/SUM('Data Input (1908-1910)'!L412:M412)*100</f>
        <v>37.07287571817357</v>
      </c>
      <c r="Y412">
        <f>SUM('Data Input (1908-1910)'!AP412:AQ412)/SUM('Data Input (1908-1910)'!L412:M412)*100</f>
        <v>14.998488055639553</v>
      </c>
      <c r="Z412">
        <f>SUM('Data Input (1908-1910)'!AT412:AU412)/SUM('Data Input (1908-1910)'!L412:M412)*100</f>
        <v>0</v>
      </c>
      <c r="AA412" s="10">
        <f>'Data Input (1908-1910)'!BI412*100</f>
        <v>14.23529411764706</v>
      </c>
      <c r="AB412" s="9">
        <f>LN('Data Input (1908-1910)'!G412/('Data Input (1908-1910)'!BP412/100))</f>
        <v>4.1881760159492369</v>
      </c>
      <c r="AC412">
        <f>IF(Tabel3[[#This Row],[Soil_Type]]="SAND",1,0)</f>
        <v>0</v>
      </c>
      <c r="AD412" s="10">
        <f>IF(Tabel3[[#This Row],[WPS_Presence]]="Present",1,0)</f>
        <v>0</v>
      </c>
      <c r="AE412">
        <f>'Data Input (1908-1910)'!AV412/SUM('Data Input (1908-1910)'!L412:M412)*1000</f>
        <v>2.4191109767160568</v>
      </c>
      <c r="AF412">
        <f>'Data Input (1908-1910)'!AW412/SUM('Data Input (1908-1910)'!L412:M412)*1000</f>
        <v>0</v>
      </c>
      <c r="AG412">
        <f>'Data Input (1908-1910)'!BE412*100</f>
        <v>-888800</v>
      </c>
    </row>
    <row r="413" spans="1:33" x14ac:dyDescent="0.25">
      <c r="A413">
        <f>Tabel1[[#This Row],[A_Code]]</f>
        <v>10690</v>
      </c>
      <c r="B413" t="str">
        <f>Tabel1[[#This Row],[Province]]</f>
        <v>Noord-Brabant</v>
      </c>
      <c r="C413" s="51">
        <f>SUM(Tabel1[[#This Row],[Inf_Deaths '[1877']]:[Inf_Deaths '[1879']]])/SUM(Tabel1[[#This Row],[Births '[1877']]:[Births '[1879']]])*100</f>
        <v>22.435897435897438</v>
      </c>
      <c r="D413">
        <f>SUM(Tabel1[[#This Row],[Births '[1877']]:[Births '[1879']]])/3/Tabel1[[#This Row],[F_Aged_15to49 '[1879']]]*100</f>
        <v>13.720316622691293</v>
      </c>
      <c r="E413">
        <f>SUM(Tabel1[[#This Row],[Ilg_Births '[1877']]:[Ilg_Births '[1879']]])/SUM(Tabel1[[#This Row],[Births '[1877']]:[Births '[1879']]])*100</f>
        <v>-17092.307692307695</v>
      </c>
      <c r="F413" s="9">
        <f>SUM(Tabel1[[#This Row],[M_Rom_Cath '[1879']]:[F_Rom_Cath '[1879']]])/Tabel1[[#This Row],[Pop_Size '[1879']]]*100</f>
        <v>96.228710462287097</v>
      </c>
      <c r="G413">
        <f>SUM(Tabel1[[#This Row],[M_Orthx_Prts '[1879']]:[F_Orthx_Prts '[1879']]])/Tabel1[[#This Row],[Pop_Size '[1879']]]*100</f>
        <v>0</v>
      </c>
      <c r="H413">
        <f>SUM(Tabel1[[#This Row],[M_Prt_Jews '[1879']]:[F_NL_Jews '[1879']]])/Tabel1[[#This Row],[Pop_Size '[1879']]]*100</f>
        <v>0</v>
      </c>
      <c r="I413" s="10">
        <f>Tabel1[[#This Row],[F_Lbr_Prtcp '[proxy1909']]]*100</f>
        <v>50.74074074074074</v>
      </c>
      <c r="J413" s="9">
        <f>LN((SUM(Tabel1[[#This Row],[Pop_Size '[1877']]:[Pop_Size '[1878']]])/2)/(Tabel1[[#This Row],[Area_Size '[1879']]]/100))</f>
        <v>4.4598218698069392</v>
      </c>
      <c r="K413">
        <f>IF(Tabel1[[#This Row],[Soil_Type]]="Sand", 1, 0)</f>
        <v>1</v>
      </c>
      <c r="L413" s="10">
        <f>IF(Tabel1[[#This Row],[WPS_Presence]]="Present", 1, 0)</f>
        <v>0</v>
      </c>
      <c r="M413">
        <f>Tabel1[[#This Row],[Med_Dr '[1878']]]/(SUM(Tabel1[[#This Row],[Pop_Size '[1877']]:[Pop_Size '[1878']]])/2)*1000</f>
        <v>0</v>
      </c>
      <c r="N413">
        <f>SUM(Tabel1[[#This Row],[Cntry_Srgn '[1878']]:[Twn_Srgn '[1878']]])/(SUM(Tabel1[[#This Row],[Pop_Size '[1877']]:[Pop_Size '[1878']]])/2)*1000</f>
        <v>0.60096153846153855</v>
      </c>
      <c r="O413">
        <f>Tabel1[[#This Row],[Midw '[1878']]]/(SUM(Tabel1[[#This Row],[Pop_Size '[1877']]:[Pop_Size '[1878']]])/2)*1000</f>
        <v>0</v>
      </c>
      <c r="P413">
        <f>Tabel1[[#This Row],[Avg_Inf_Vacc '[1877-1879']]]*100</f>
        <v>-888800</v>
      </c>
      <c r="Q413">
        <f>Tabel1[[#This Row],[Avg_Tdlr_Vacc '[1867-1870']]]*100</f>
        <v>13.858695652173914</v>
      </c>
      <c r="S413">
        <f>'Data Input (1908-1910)'!B413</f>
        <v>10690</v>
      </c>
      <c r="T413" s="10" t="str">
        <f>'Data Input (1908-1910)'!C413</f>
        <v>Noord-Brabant</v>
      </c>
      <c r="U413" s="51">
        <f>SUM('Data Input (1908-1910)'!D413:F413)/SUM('Data Input (1908-1910)'!R413:T413)*100</f>
        <v>16.129032258064516</v>
      </c>
      <c r="V413">
        <f>SUM('Data Input (1908-1910)'!X413:Z413)/SUM('Data Input (1908-1910)'!R413:T413)*100</f>
        <v>0.64516129032258063</v>
      </c>
      <c r="W413" s="10">
        <f>SUM('Data Input (1908-1910)'!R413:T413)/3/'Data Input (1908-1910)'!N413*100</f>
        <v>13.180272108843539</v>
      </c>
      <c r="X413">
        <f>'Data Input (1908-1910)'!AS413/SUM('Data Input (1908-1910)'!L413:M413)*100</f>
        <v>97.459165154264966</v>
      </c>
      <c r="Y413">
        <f>SUM('Data Input (1908-1910)'!AP413:AQ413)/SUM('Data Input (1908-1910)'!L413:M413)*100</f>
        <v>0.12099213551119178</v>
      </c>
      <c r="Z413">
        <f>SUM('Data Input (1908-1910)'!AT413:AU413)/SUM('Data Input (1908-1910)'!L413:M413)*100</f>
        <v>0</v>
      </c>
      <c r="AA413" s="10">
        <f>'Data Input (1908-1910)'!BI413*100</f>
        <v>50.74074074074074</v>
      </c>
      <c r="AB413" s="9">
        <f>LN('Data Input (1908-1910)'!G413/('Data Input (1908-1910)'!BP413/100))</f>
        <v>4.4634211538365856</v>
      </c>
      <c r="AC413">
        <f>IF(Tabel3[[#This Row],[Soil_Type]]="SAND",1,0)</f>
        <v>1</v>
      </c>
      <c r="AD413" s="10">
        <f>IF(Tabel3[[#This Row],[WPS_Presence]]="Present",1,0)</f>
        <v>0</v>
      </c>
      <c r="AE413">
        <f>'Data Input (1908-1910)'!AV413/SUM('Data Input (1908-1910)'!L413:M413)*1000</f>
        <v>0</v>
      </c>
      <c r="AF413">
        <f>'Data Input (1908-1910)'!AW413/SUM('Data Input (1908-1910)'!L413:M413)*1000</f>
        <v>1.2099213551119179</v>
      </c>
      <c r="AG413">
        <f>'Data Input (1908-1910)'!BE413*100</f>
        <v>-888800</v>
      </c>
    </row>
    <row r="414" spans="1:33" x14ac:dyDescent="0.25">
      <c r="A414">
        <f>Tabel1[[#This Row],[A_Code]]</f>
        <v>10424</v>
      </c>
      <c r="B414" t="str">
        <f>Tabel1[[#This Row],[Province]]</f>
        <v>Noord-Brabant</v>
      </c>
      <c r="C414" s="51">
        <f>SUM(Tabel1[[#This Row],[Inf_Deaths '[1877']]:[Inf_Deaths '[1879']]])/SUM(Tabel1[[#This Row],[Births '[1877']]:[Births '[1879']]])*100</f>
        <v>14.285714285714285</v>
      </c>
      <c r="D414">
        <f>SUM(Tabel1[[#This Row],[Births '[1877']]:[Births '[1879']]])/3/Tabel1[[#This Row],[F_Aged_15to49 '[1879']]]*100</f>
        <v>10.256410256410257</v>
      </c>
      <c r="E414">
        <f>SUM(Tabel1[[#This Row],[Ilg_Births '[1877']]:[Ilg_Births '[1879']]])/SUM(Tabel1[[#This Row],[Births '[1877']]:[Births '[1879']]])*100</f>
        <v>-95228.571428571435</v>
      </c>
      <c r="F414" s="9">
        <f>SUM(Tabel1[[#This Row],[M_Rom_Cath '[1879']]:[F_Rom_Cath '[1879']]])/Tabel1[[#This Row],[Pop_Size '[1879']]]*100</f>
        <v>99.711815561959654</v>
      </c>
      <c r="G414">
        <f>SUM(Tabel1[[#This Row],[M_Orthx_Prts '[1879']]:[F_Orthx_Prts '[1879']]])/Tabel1[[#This Row],[Pop_Size '[1879']]]*100</f>
        <v>0</v>
      </c>
      <c r="H414">
        <f>SUM(Tabel1[[#This Row],[M_Prt_Jews '[1879']]:[F_NL_Jews '[1879']]])/Tabel1[[#This Row],[Pop_Size '[1879']]]*100</f>
        <v>0</v>
      </c>
      <c r="I414" s="10">
        <f>Tabel1[[#This Row],[F_Lbr_Prtcp '[proxy1909']]]*100</f>
        <v>54.166666666666664</v>
      </c>
      <c r="J414" s="9">
        <f>LN((SUM(Tabel1[[#This Row],[Pop_Size '[1877']]:[Pop_Size '[1878']]])/2)/(Tabel1[[#This Row],[Area_Size '[1879']]]/100))</f>
        <v>3.5224833305355983</v>
      </c>
      <c r="K414">
        <f>IF(Tabel1[[#This Row],[Soil_Type]]="Sand", 1, 0)</f>
        <v>1</v>
      </c>
      <c r="L414" s="10">
        <f>IF(Tabel1[[#This Row],[WPS_Presence]]="Present", 1, 0)</f>
        <v>0</v>
      </c>
      <c r="M414">
        <f>Tabel1[[#This Row],[Med_Dr '[1878']]]/(SUM(Tabel1[[#This Row],[Pop_Size '[1877']]:[Pop_Size '[1878']]])/2)*1000</f>
        <v>0</v>
      </c>
      <c r="N414">
        <f>SUM(Tabel1[[#This Row],[Cntry_Srgn '[1878']]:[Twn_Srgn '[1878']]])/(SUM(Tabel1[[#This Row],[Pop_Size '[1877']]:[Pop_Size '[1878']]])/2)*1000</f>
        <v>0</v>
      </c>
      <c r="O414">
        <f>Tabel1[[#This Row],[Midw '[1878']]]/(SUM(Tabel1[[#This Row],[Pop_Size '[1877']]:[Pop_Size '[1878']]])/2)*1000</f>
        <v>0</v>
      </c>
      <c r="P414">
        <f>Tabel1[[#This Row],[Avg_Inf_Vacc '[1877-1879']]]*100</f>
        <v>-888800</v>
      </c>
      <c r="Q414">
        <f>Tabel1[[#This Row],[Avg_Tdlr_Vacc '[1867-1870']]]*100</f>
        <v>38.793103448275865</v>
      </c>
      <c r="S414">
        <f>'Data Input (1908-1910)'!B414</f>
        <v>10424</v>
      </c>
      <c r="T414" s="10" t="str">
        <f>'Data Input (1908-1910)'!C414</f>
        <v>Noord-Brabant</v>
      </c>
      <c r="U414" s="51">
        <f>SUM('Data Input (1908-1910)'!D414:F414)/SUM('Data Input (1908-1910)'!R414:T414)*100</f>
        <v>15</v>
      </c>
      <c r="V414">
        <f>SUM('Data Input (1908-1910)'!X414:Z414)/SUM('Data Input (1908-1910)'!R414:T414)*100</f>
        <v>0</v>
      </c>
      <c r="W414" s="10">
        <f>SUM('Data Input (1908-1910)'!R414:T414)/3/'Data Input (1908-1910)'!N414*100</f>
        <v>16.666666666666668</v>
      </c>
      <c r="X414">
        <f>'Data Input (1908-1910)'!AS414/SUM('Data Input (1908-1910)'!L414:M414)*100</f>
        <v>100</v>
      </c>
      <c r="Y414">
        <f>SUM('Data Input (1908-1910)'!AP414:AQ414)/SUM('Data Input (1908-1910)'!L414:M414)*100</f>
        <v>0</v>
      </c>
      <c r="Z414">
        <f>SUM('Data Input (1908-1910)'!AT414:AU414)/SUM('Data Input (1908-1910)'!L414:M414)*100</f>
        <v>0</v>
      </c>
      <c r="AA414" s="10">
        <f>'Data Input (1908-1910)'!BI414*100</f>
        <v>54.166666666666664</v>
      </c>
      <c r="AB414" s="9">
        <f>LN('Data Input (1908-1910)'!G414/('Data Input (1908-1910)'!BP414/100))</f>
        <v>3.6245100046452232</v>
      </c>
      <c r="AC414">
        <f>IF(Tabel3[[#This Row],[Soil_Type]]="SAND",1,0)</f>
        <v>1</v>
      </c>
      <c r="AD414" s="10">
        <f>IF(Tabel3[[#This Row],[WPS_Presence]]="Present",1,0)</f>
        <v>0</v>
      </c>
      <c r="AE414">
        <f>'Data Input (1908-1910)'!AV414/SUM('Data Input (1908-1910)'!L414:M414)*1000</f>
        <v>0</v>
      </c>
      <c r="AF414">
        <f>'Data Input (1908-1910)'!AW414/SUM('Data Input (1908-1910)'!L414:M414)*1000</f>
        <v>0</v>
      </c>
      <c r="AG414">
        <f>'Data Input (1908-1910)'!BE414*100</f>
        <v>-888800</v>
      </c>
    </row>
    <row r="415" spans="1:33" x14ac:dyDescent="0.25">
      <c r="A415">
        <f>Tabel1[[#This Row],[A_Code]]</f>
        <v>11412</v>
      </c>
      <c r="B415" t="str">
        <f>Tabel1[[#This Row],[Province]]</f>
        <v>Noord-Brabant</v>
      </c>
      <c r="C415" s="51">
        <f>SUM(Tabel1[[#This Row],[Inf_Deaths '[1877']]:[Inf_Deaths '[1879']]])/SUM(Tabel1[[#This Row],[Births '[1877']]:[Births '[1879']]])*100</f>
        <v>12.694300518134716</v>
      </c>
      <c r="D415">
        <f>SUM(Tabel1[[#This Row],[Births '[1877']]:[Births '[1879']]])/3/Tabel1[[#This Row],[F_Aged_15to49 '[1879']]]*100</f>
        <v>12.879546212879545</v>
      </c>
      <c r="E415">
        <f>SUM(Tabel1[[#This Row],[Ilg_Births '[1877']]:[Ilg_Births '[1879']]])/SUM(Tabel1[[#This Row],[Births '[1877']]:[Births '[1879']]])*100</f>
        <v>-6907.7720207253888</v>
      </c>
      <c r="F415" s="9">
        <f>SUM(Tabel1[[#This Row],[M_Rom_Cath '[1879']]:[F_Rom_Cath '[1879']]])/Tabel1[[#This Row],[Pop_Size '[1879']]]*100</f>
        <v>95.057933317569166</v>
      </c>
      <c r="G415">
        <f>SUM(Tabel1[[#This Row],[M_Orthx_Prts '[1879']]:[F_Orthx_Prts '[1879']]])/Tabel1[[#This Row],[Pop_Size '[1879']]]*100</f>
        <v>0</v>
      </c>
      <c r="H415">
        <f>SUM(Tabel1[[#This Row],[M_Prt_Jews '[1879']]:[F_NL_Jews '[1879']]])/Tabel1[[#This Row],[Pop_Size '[1879']]]*100</f>
        <v>0</v>
      </c>
      <c r="I415" s="10">
        <f>Tabel1[[#This Row],[F_Lbr_Prtcp '[proxy1909']]]*100</f>
        <v>25.875603864734298</v>
      </c>
      <c r="J415" s="9">
        <f>LN((SUM(Tabel1[[#This Row],[Pop_Size '[1877']]:[Pop_Size '[1878']]])/2)/(Tabel1[[#This Row],[Area_Size '[1879']]]/100))</f>
        <v>5.1123489422990636</v>
      </c>
      <c r="K415">
        <f>IF(Tabel1[[#This Row],[Soil_Type]]="Sand", 1, 0)</f>
        <v>1</v>
      </c>
      <c r="L415" s="10">
        <f>IF(Tabel1[[#This Row],[WPS_Presence]]="Present", 1, 0)</f>
        <v>0</v>
      </c>
      <c r="M415">
        <f>Tabel1[[#This Row],[Med_Dr '[1878']]]/(SUM(Tabel1[[#This Row],[Pop_Size '[1877']]:[Pop_Size '[1878']]])/2)*1000</f>
        <v>0.24411082631514708</v>
      </c>
      <c r="N415">
        <f>SUM(Tabel1[[#This Row],[Cntry_Srgn '[1878']]:[Twn_Srgn '[1878']]])/(SUM(Tabel1[[#This Row],[Pop_Size '[1877']]:[Pop_Size '[1878']]])/2)*1000</f>
        <v>0.24411082631514708</v>
      </c>
      <c r="O415">
        <f>Tabel1[[#This Row],[Midw '[1878']]]/(SUM(Tabel1[[#This Row],[Pop_Size '[1877']]:[Pop_Size '[1878']]])/2)*1000</f>
        <v>0</v>
      </c>
      <c r="P415">
        <f>Tabel1[[#This Row],[Avg_Inf_Vacc '[1877-1879']]]*100</f>
        <v>-888800</v>
      </c>
      <c r="Q415">
        <f>Tabel1[[#This Row],[Avg_Tdlr_Vacc '[1867-1870']]]*100</f>
        <v>13.586956521739129</v>
      </c>
      <c r="S415">
        <f>'Data Input (1908-1910)'!B415</f>
        <v>11412</v>
      </c>
      <c r="T415" s="10" t="str">
        <f>'Data Input (1908-1910)'!C415</f>
        <v>Noord-Brabant</v>
      </c>
      <c r="U415" s="51">
        <f>SUM('Data Input (1908-1910)'!D415:F415)/SUM('Data Input (1908-1910)'!R415:T415)*100</f>
        <v>16.887417218543046</v>
      </c>
      <c r="V415">
        <f>SUM('Data Input (1908-1910)'!X415:Z415)/SUM('Data Input (1908-1910)'!R415:T415)*100</f>
        <v>1.490066225165563</v>
      </c>
      <c r="W415" s="10">
        <f>SUM('Data Input (1908-1910)'!R415:T415)/3/'Data Input (1908-1910)'!N415*100</f>
        <v>12.261469752334552</v>
      </c>
      <c r="X415">
        <f>'Data Input (1908-1910)'!AS415/SUM('Data Input (1908-1910)'!L415:M415)*100</f>
        <v>96.113287134679112</v>
      </c>
      <c r="Y415">
        <f>SUM('Data Input (1908-1910)'!AP415:AQ415)/SUM('Data Input (1908-1910)'!L415:M415)*100</f>
        <v>0.57246158481470322</v>
      </c>
      <c r="Z415">
        <f>SUM('Data Input (1908-1910)'!AT415:AU415)/SUM('Data Input (1908-1910)'!L415:M415)*100</f>
        <v>0</v>
      </c>
      <c r="AA415" s="10">
        <f>'Data Input (1908-1910)'!BI415*100</f>
        <v>25.875603864734298</v>
      </c>
      <c r="AB415" s="9">
        <f>LN('Data Input (1908-1910)'!G415/('Data Input (1908-1910)'!BP415/100))</f>
        <v>5.5857947060185449</v>
      </c>
      <c r="AC415">
        <f>IF(Tabel3[[#This Row],[Soil_Type]]="SAND",1,0)</f>
        <v>1</v>
      </c>
      <c r="AD415" s="10">
        <f>IF(Tabel3[[#This Row],[WPS_Presence]]="Present",1,0)</f>
        <v>0</v>
      </c>
      <c r="AE415">
        <f>'Data Input (1908-1910)'!AV415/SUM('Data Input (1908-1910)'!L415:M415)*1000</f>
        <v>0.45194335643266048</v>
      </c>
      <c r="AF415">
        <f>'Data Input (1908-1910)'!AW415/SUM('Data Input (1908-1910)'!L415:M415)*1000</f>
        <v>0</v>
      </c>
      <c r="AG415">
        <f>'Data Input (1908-1910)'!BE415*100</f>
        <v>-888800</v>
      </c>
    </row>
    <row r="416" spans="1:33" x14ac:dyDescent="0.25">
      <c r="A416">
        <f>Tabel1[[#This Row],[A_Code]]</f>
        <v>10111</v>
      </c>
      <c r="B416" t="str">
        <f>Tabel1[[#This Row],[Province]]</f>
        <v>Noord-Brabant</v>
      </c>
      <c r="C416" s="51">
        <f>SUM(Tabel1[[#This Row],[Inf_Deaths '[1877']]:[Inf_Deaths '[1879']]])/SUM(Tabel1[[#This Row],[Births '[1877']]:[Births '[1879']]])*100</f>
        <v>15</v>
      </c>
      <c r="D416">
        <f>SUM(Tabel1[[#This Row],[Births '[1877']]:[Births '[1879']]])/3/Tabel1[[#This Row],[F_Aged_15to49 '[1879']]]*100</f>
        <v>14.814814814814817</v>
      </c>
      <c r="E416">
        <f>SUM(Tabel1[[#This Row],[Ilg_Births '[1877']]:[Ilg_Births '[1879']]])/SUM(Tabel1[[#This Row],[Births '[1877']]:[Births '[1879']]])*100</f>
        <v>-66660</v>
      </c>
      <c r="F416" s="9">
        <f>SUM(Tabel1[[#This Row],[M_Rom_Cath '[1879']]:[F_Rom_Cath '[1879']]])/Tabel1[[#This Row],[Pop_Size '[1879']]]*100</f>
        <v>11.038961038961039</v>
      </c>
      <c r="G416">
        <f>SUM(Tabel1[[#This Row],[M_Orthx_Prts '[1879']]:[F_Orthx_Prts '[1879']]])/Tabel1[[#This Row],[Pop_Size '[1879']]]*100</f>
        <v>7.7922077922077921</v>
      </c>
      <c r="H416">
        <f>SUM(Tabel1[[#This Row],[M_Prt_Jews '[1879']]:[F_NL_Jews '[1879']]])/Tabel1[[#This Row],[Pop_Size '[1879']]]*100</f>
        <v>0</v>
      </c>
      <c r="I416" s="10">
        <f>Tabel1[[#This Row],[F_Lbr_Prtcp '[proxy1909']]]*100</f>
        <v>13.541666666666666</v>
      </c>
      <c r="J416" s="9">
        <f>LN((SUM(Tabel1[[#This Row],[Pop_Size '[1877']]:[Pop_Size '[1878']]])/2)/(Tabel1[[#This Row],[Area_Size '[1879']]]/100))</f>
        <v>4.4328183844468487</v>
      </c>
      <c r="K416">
        <f>IF(Tabel1[[#This Row],[Soil_Type]]="Sand", 1, 0)</f>
        <v>0</v>
      </c>
      <c r="L416" s="10">
        <f>IF(Tabel1[[#This Row],[WPS_Presence]]="Present", 1, 0)</f>
        <v>0</v>
      </c>
      <c r="M416">
        <f>Tabel1[[#This Row],[Med_Dr '[1878']]]/(SUM(Tabel1[[#This Row],[Pop_Size '[1877']]:[Pop_Size '[1878']]])/2)*1000</f>
        <v>0</v>
      </c>
      <c r="N416">
        <f>SUM(Tabel1[[#This Row],[Cntry_Srgn '[1878']]:[Twn_Srgn '[1878']]])/(SUM(Tabel1[[#This Row],[Pop_Size '[1877']]:[Pop_Size '[1878']]])/2)*1000</f>
        <v>0</v>
      </c>
      <c r="O416">
        <f>Tabel1[[#This Row],[Midw '[1878']]]/(SUM(Tabel1[[#This Row],[Pop_Size '[1877']]:[Pop_Size '[1878']]])/2)*1000</f>
        <v>0</v>
      </c>
      <c r="P416">
        <f>Tabel1[[#This Row],[Avg_Inf_Vacc '[1877-1879']]]*100</f>
        <v>-888800</v>
      </c>
      <c r="Q416">
        <f>Tabel1[[#This Row],[Avg_Tdlr_Vacc '[1867-1870']]]*100</f>
        <v>0</v>
      </c>
      <c r="S416">
        <f>'Data Input (1908-1910)'!B416</f>
        <v>10111</v>
      </c>
      <c r="T416" s="10" t="str">
        <f>'Data Input (1908-1910)'!C416</f>
        <v>Noord-Brabant</v>
      </c>
      <c r="U416" s="51">
        <f>SUM('Data Input (1908-1910)'!D416:F416)/SUM('Data Input (1908-1910)'!R416:T416)*100</f>
        <v>13.636363636363635</v>
      </c>
      <c r="V416">
        <f>SUM('Data Input (1908-1910)'!X416:Z416)/SUM('Data Input (1908-1910)'!R416:T416)*100</f>
        <v>2.2727272727272729</v>
      </c>
      <c r="W416" s="10">
        <f>SUM('Data Input (1908-1910)'!R416:T416)/3/'Data Input (1908-1910)'!N416*100</f>
        <v>16.85823754789272</v>
      </c>
      <c r="X416">
        <f>'Data Input (1908-1910)'!AS416/SUM('Data Input (1908-1910)'!L416:M416)*100</f>
        <v>5.7788944723618094</v>
      </c>
      <c r="Y416">
        <f>SUM('Data Input (1908-1910)'!AP416:AQ416)/SUM('Data Input (1908-1910)'!L416:M416)*100</f>
        <v>12.562814070351758</v>
      </c>
      <c r="Z416">
        <f>SUM('Data Input (1908-1910)'!AT416:AU416)/SUM('Data Input (1908-1910)'!L416:M416)*100</f>
        <v>0</v>
      </c>
      <c r="AA416" s="10">
        <f>'Data Input (1908-1910)'!BI416*100</f>
        <v>13.541666666666666</v>
      </c>
      <c r="AB416" s="9">
        <f>LN('Data Input (1908-1910)'!G416/('Data Input (1908-1910)'!BP416/100))</f>
        <v>4.577746642077245</v>
      </c>
      <c r="AC416">
        <f>IF(Tabel3[[#This Row],[Soil_Type]]="SAND",1,0)</f>
        <v>0</v>
      </c>
      <c r="AD416" s="10">
        <f>IF(Tabel3[[#This Row],[WPS_Presence]]="Present",1,0)</f>
        <v>0</v>
      </c>
      <c r="AE416">
        <f>'Data Input (1908-1910)'!AV416/SUM('Data Input (1908-1910)'!L416:M416)*1000</f>
        <v>0</v>
      </c>
      <c r="AF416">
        <f>'Data Input (1908-1910)'!AW416/SUM('Data Input (1908-1910)'!L416:M416)*1000</f>
        <v>0</v>
      </c>
      <c r="AG416">
        <f>'Data Input (1908-1910)'!BE416*100</f>
        <v>-888800</v>
      </c>
    </row>
    <row r="417" spans="1:33" x14ac:dyDescent="0.25">
      <c r="A417">
        <f>Tabel1[[#This Row],[A_Code]]</f>
        <v>10428</v>
      </c>
      <c r="B417" t="str">
        <f>Tabel1[[#This Row],[Province]]</f>
        <v>Noord-Brabant</v>
      </c>
      <c r="C417" s="51">
        <f>SUM(Tabel1[[#This Row],[Inf_Deaths '[1877']]:[Inf_Deaths '[1879']]])/SUM(Tabel1[[#This Row],[Births '[1877']]:[Births '[1879']]])*100</f>
        <v>25</v>
      </c>
      <c r="D417">
        <f>SUM(Tabel1[[#This Row],[Births '[1877']]:[Births '[1879']]])/3/Tabel1[[#This Row],[F_Aged_15to49 '[1879']]]*100</f>
        <v>14.293333333333333</v>
      </c>
      <c r="E417">
        <f>SUM(Tabel1[[#This Row],[Ilg_Births '[1877']]:[Ilg_Births '[1879']]])/SUM(Tabel1[[#This Row],[Births '[1877']]:[Births '[1879']]])*100</f>
        <v>-9949.253731343284</v>
      </c>
      <c r="F417" s="9">
        <f>SUM(Tabel1[[#This Row],[M_Rom_Cath '[1879']]:[F_Rom_Cath '[1879']]])/Tabel1[[#This Row],[Pop_Size '[1879']]]*100</f>
        <v>97.236981934112649</v>
      </c>
      <c r="G417">
        <f>SUM(Tabel1[[#This Row],[M_Orthx_Prts '[1879']]:[F_Orthx_Prts '[1879']]])/Tabel1[[#This Row],[Pop_Size '[1879']]]*100</f>
        <v>0</v>
      </c>
      <c r="H417">
        <f>SUM(Tabel1[[#This Row],[M_Prt_Jews '[1879']]:[F_NL_Jews '[1879']]])/Tabel1[[#This Row],[Pop_Size '[1879']]]*100</f>
        <v>0</v>
      </c>
      <c r="I417" s="10">
        <f>Tabel1[[#This Row],[F_Lbr_Prtcp '[proxy1909']]]*100</f>
        <v>22.114537444933919</v>
      </c>
      <c r="J417" s="9">
        <f>LN((SUM(Tabel1[[#This Row],[Pop_Size '[1877']]:[Pop_Size '[1878']]])/2)/(Tabel1[[#This Row],[Area_Size '[1879']]]/100))</f>
        <v>4.5175805552599231</v>
      </c>
      <c r="K417">
        <f>IF(Tabel1[[#This Row],[Soil_Type]]="Sand", 1, 0)</f>
        <v>1</v>
      </c>
      <c r="L417" s="10">
        <f>IF(Tabel1[[#This Row],[WPS_Presence]]="Present", 1, 0)</f>
        <v>0</v>
      </c>
      <c r="M417">
        <f>Tabel1[[#This Row],[Med_Dr '[1878']]]/(SUM(Tabel1[[#This Row],[Pop_Size '[1877']]:[Pop_Size '[1878']]])/2)*1000</f>
        <v>0</v>
      </c>
      <c r="N417">
        <f>SUM(Tabel1[[#This Row],[Cntry_Srgn '[1878']]:[Twn_Srgn '[1878']]])/(SUM(Tabel1[[#This Row],[Pop_Size '[1877']]:[Pop_Size '[1878']]])/2)*1000</f>
        <v>0.35404496371039118</v>
      </c>
      <c r="O417">
        <f>Tabel1[[#This Row],[Midw '[1878']]]/(SUM(Tabel1[[#This Row],[Pop_Size '[1877']]:[Pop_Size '[1878']]])/2)*1000</f>
        <v>0</v>
      </c>
      <c r="P417">
        <f>Tabel1[[#This Row],[Avg_Inf_Vacc '[1877-1879']]]*100</f>
        <v>-888800</v>
      </c>
      <c r="Q417">
        <f>Tabel1[[#This Row],[Avg_Tdlr_Vacc '[1867-1870']]]*100</f>
        <v>3.6421911421911424</v>
      </c>
      <c r="S417">
        <f>'Data Input (1908-1910)'!B417</f>
        <v>10428</v>
      </c>
      <c r="T417" s="10" t="str">
        <f>'Data Input (1908-1910)'!C417</f>
        <v>Noord-Brabant</v>
      </c>
      <c r="U417" s="51">
        <f>SUM('Data Input (1908-1910)'!D417:F417)/SUM('Data Input (1908-1910)'!R417:T417)*100</f>
        <v>14.068441064638785</v>
      </c>
      <c r="V417">
        <f>SUM('Data Input (1908-1910)'!X417:Z417)/SUM('Data Input (1908-1910)'!R417:T417)*100</f>
        <v>0.76045627376425851</v>
      </c>
      <c r="W417" s="10">
        <f>SUM('Data Input (1908-1910)'!R417:T417)/3/'Data Input (1908-1910)'!N417*100</f>
        <v>14.466446644664469</v>
      </c>
      <c r="X417">
        <f>'Data Input (1908-1910)'!AS417/SUM('Data Input (1908-1910)'!L417:M417)*100</f>
        <v>95.971074380165291</v>
      </c>
      <c r="Y417">
        <f>SUM('Data Input (1908-1910)'!AP417:AQ417)/SUM('Data Input (1908-1910)'!L417:M417)*100</f>
        <v>0.55096418732782371</v>
      </c>
      <c r="Z417">
        <f>SUM('Data Input (1908-1910)'!AT417:AU417)/SUM('Data Input (1908-1910)'!L417:M417)*100</f>
        <v>0</v>
      </c>
      <c r="AA417" s="10">
        <f>'Data Input (1908-1910)'!BI417*100</f>
        <v>22.114537444933919</v>
      </c>
      <c r="AB417" s="9">
        <f>LN('Data Input (1908-1910)'!G417/('Data Input (1908-1910)'!BP417/100))</f>
        <v>4.5607153273098824</v>
      </c>
      <c r="AC417">
        <f>IF(Tabel3[[#This Row],[Soil_Type]]="SAND",1,0)</f>
        <v>1</v>
      </c>
      <c r="AD417" s="10">
        <f>IF(Tabel3[[#This Row],[WPS_Presence]]="Present",1,0)</f>
        <v>0</v>
      </c>
      <c r="AE417">
        <f>'Data Input (1908-1910)'!AV417/SUM('Data Input (1908-1910)'!L417:M417)*1000</f>
        <v>0.34435261707988984</v>
      </c>
      <c r="AF417">
        <f>'Data Input (1908-1910)'!AW417/SUM('Data Input (1908-1910)'!L417:M417)*1000</f>
        <v>5.8539944903581267</v>
      </c>
      <c r="AG417">
        <f>'Data Input (1908-1910)'!BE417*100</f>
        <v>-888800</v>
      </c>
    </row>
    <row r="418" spans="1:33" x14ac:dyDescent="0.25">
      <c r="A418">
        <f>Tabel1[[#This Row],[A_Code]]</f>
        <v>11005</v>
      </c>
      <c r="B418" t="str">
        <f>Tabel1[[#This Row],[Province]]</f>
        <v>Noord-Brabant</v>
      </c>
      <c r="C418" s="51">
        <f>SUM(Tabel1[[#This Row],[Inf_Deaths '[1877']]:[Inf_Deaths '[1879']]])/SUM(Tabel1[[#This Row],[Births '[1877']]:[Births '[1879']]])*100</f>
        <v>7.2727272727272725</v>
      </c>
      <c r="D418">
        <f>SUM(Tabel1[[#This Row],[Births '[1877']]:[Births '[1879']]])/3/Tabel1[[#This Row],[F_Aged_15to49 '[1879']]]*100</f>
        <v>13.888888888888888</v>
      </c>
      <c r="E418">
        <f>SUM(Tabel1[[#This Row],[Ilg_Births '[1877']]:[Ilg_Births '[1879']]])/SUM(Tabel1[[#This Row],[Births '[1877']]:[Births '[1879']]])*100</f>
        <v>-48480</v>
      </c>
      <c r="F418" s="9">
        <f>SUM(Tabel1[[#This Row],[M_Rom_Cath '[1879']]:[F_Rom_Cath '[1879']]])/Tabel1[[#This Row],[Pop_Size '[1879']]]*100</f>
        <v>100</v>
      </c>
      <c r="G418">
        <f>SUM(Tabel1[[#This Row],[M_Orthx_Prts '[1879']]:[F_Orthx_Prts '[1879']]])/Tabel1[[#This Row],[Pop_Size '[1879']]]*100</f>
        <v>0</v>
      </c>
      <c r="H418">
        <f>SUM(Tabel1[[#This Row],[M_Prt_Jews '[1879']]:[F_NL_Jews '[1879']]])/Tabel1[[#This Row],[Pop_Size '[1879']]]*100</f>
        <v>0</v>
      </c>
      <c r="I418" s="10">
        <f>Tabel1[[#This Row],[F_Lbr_Prtcp '[proxy1909']]]*100</f>
        <v>48.540145985401459</v>
      </c>
      <c r="J418" s="9">
        <f>LN((SUM(Tabel1[[#This Row],[Pop_Size '[1877']]:[Pop_Size '[1878']]])/2)/(Tabel1[[#This Row],[Area_Size '[1879']]]/100))</f>
        <v>3.8309290451767608</v>
      </c>
      <c r="K418">
        <f>IF(Tabel1[[#This Row],[Soil_Type]]="Sand", 1, 0)</f>
        <v>1</v>
      </c>
      <c r="L418" s="10">
        <f>IF(Tabel1[[#This Row],[WPS_Presence]]="Present", 1, 0)</f>
        <v>0</v>
      </c>
      <c r="M418">
        <f>Tabel1[[#This Row],[Med_Dr '[1878']]]/(SUM(Tabel1[[#This Row],[Pop_Size '[1877']]:[Pop_Size '[1878']]])/2)*1000</f>
        <v>0</v>
      </c>
      <c r="N418">
        <f>SUM(Tabel1[[#This Row],[Cntry_Srgn '[1878']]:[Twn_Srgn '[1878']]])/(SUM(Tabel1[[#This Row],[Pop_Size '[1877']]:[Pop_Size '[1878']]])/2)*1000</f>
        <v>0</v>
      </c>
      <c r="O418">
        <f>Tabel1[[#This Row],[Midw '[1878']]]/(SUM(Tabel1[[#This Row],[Pop_Size '[1877']]:[Pop_Size '[1878']]])/2)*1000</f>
        <v>0</v>
      </c>
      <c r="P418">
        <f>Tabel1[[#This Row],[Avg_Inf_Vacc '[1877-1879']]]*100</f>
        <v>-888800</v>
      </c>
      <c r="Q418">
        <f>Tabel1[[#This Row],[Avg_Tdlr_Vacc '[1867-1870']]]*100</f>
        <v>16.826923076923077</v>
      </c>
      <c r="S418">
        <f>'Data Input (1908-1910)'!B418</f>
        <v>11005</v>
      </c>
      <c r="T418" s="10" t="str">
        <f>'Data Input (1908-1910)'!C418</f>
        <v>Noord-Brabant</v>
      </c>
      <c r="U418" s="51">
        <f>SUM('Data Input (1908-1910)'!D418:F418)/SUM('Data Input (1908-1910)'!R418:T418)*100</f>
        <v>7.1428571428571423</v>
      </c>
      <c r="V418">
        <f>SUM('Data Input (1908-1910)'!X418:Z418)/SUM('Data Input (1908-1910)'!R418:T418)*100</f>
        <v>0</v>
      </c>
      <c r="W418" s="10">
        <f>SUM('Data Input (1908-1910)'!R418:T418)/3/'Data Input (1908-1910)'!N418*100</f>
        <v>15.053763440860216</v>
      </c>
      <c r="X418">
        <f>'Data Input (1908-1910)'!AS418/SUM('Data Input (1908-1910)'!L418:M418)*100</f>
        <v>100</v>
      </c>
      <c r="Y418">
        <f>SUM('Data Input (1908-1910)'!AP418:AQ418)/SUM('Data Input (1908-1910)'!L418:M418)*100</f>
        <v>0</v>
      </c>
      <c r="Z418">
        <f>SUM('Data Input (1908-1910)'!AT418:AU418)/SUM('Data Input (1908-1910)'!L418:M418)*100</f>
        <v>0</v>
      </c>
      <c r="AA418" s="10">
        <f>'Data Input (1908-1910)'!BI418*100</f>
        <v>48.540145985401459</v>
      </c>
      <c r="AB418" s="9">
        <f>LN('Data Input (1908-1910)'!G418/('Data Input (1908-1910)'!BP418/100))</f>
        <v>3.8068314935977003</v>
      </c>
      <c r="AC418">
        <f>IF(Tabel3[[#This Row],[Soil_Type]]="SAND",1,0)</f>
        <v>1</v>
      </c>
      <c r="AD418" s="10">
        <f>IF(Tabel3[[#This Row],[WPS_Presence]]="Present",1,0)</f>
        <v>0</v>
      </c>
      <c r="AE418">
        <f>'Data Input (1908-1910)'!AV418/SUM('Data Input (1908-1910)'!L418:M418)*1000</f>
        <v>0</v>
      </c>
      <c r="AF418">
        <f>'Data Input (1908-1910)'!AW418/SUM('Data Input (1908-1910)'!L418:M418)*1000</f>
        <v>1.7271157167530224</v>
      </c>
      <c r="AG418">
        <f>'Data Input (1908-1910)'!BE418*100</f>
        <v>-888800</v>
      </c>
    </row>
    <row r="419" spans="1:33" x14ac:dyDescent="0.25">
      <c r="A419">
        <f>Tabel1[[#This Row],[A_Code]]</f>
        <v>10491</v>
      </c>
      <c r="B419" t="str">
        <f>Tabel1[[#This Row],[Province]]</f>
        <v>Noord-Brabant</v>
      </c>
      <c r="C419" s="51">
        <f>SUM(Tabel1[[#This Row],[Inf_Deaths '[1877']]:[Inf_Deaths '[1879']]])/SUM(Tabel1[[#This Row],[Births '[1877']]:[Births '[1879']]])*100</f>
        <v>21.428571428571427</v>
      </c>
      <c r="D419">
        <f>SUM(Tabel1[[#This Row],[Births '[1877']]:[Births '[1879']]])/3/Tabel1[[#This Row],[F_Aged_15to49 '[1879']]]*100</f>
        <v>12.121212121212121</v>
      </c>
      <c r="E419">
        <f>SUM(Tabel1[[#This Row],[Ilg_Births '[1877']]:[Ilg_Births '[1879']]])/SUM(Tabel1[[#This Row],[Births '[1877']]:[Births '[1879']]])*100</f>
        <v>-23807.142857142859</v>
      </c>
      <c r="F419" s="9">
        <f>SUM(Tabel1[[#This Row],[M_Rom_Cath '[1879']]:[F_Rom_Cath '[1879']]])/Tabel1[[#This Row],[Pop_Size '[1879']]]*100</f>
        <v>100</v>
      </c>
      <c r="G419">
        <f>SUM(Tabel1[[#This Row],[M_Orthx_Prts '[1879']]:[F_Orthx_Prts '[1879']]])/Tabel1[[#This Row],[Pop_Size '[1879']]]*100</f>
        <v>0</v>
      </c>
      <c r="H419">
        <f>SUM(Tabel1[[#This Row],[M_Prt_Jews '[1879']]:[F_NL_Jews '[1879']]])/Tabel1[[#This Row],[Pop_Size '[1879']]]*100</f>
        <v>0</v>
      </c>
      <c r="I419" s="10">
        <f>Tabel1[[#This Row],[F_Lbr_Prtcp '[proxy1909']]]*100</f>
        <v>68.834080717488789</v>
      </c>
      <c r="J419" s="9">
        <f>LN((SUM(Tabel1[[#This Row],[Pop_Size '[1877']]:[Pop_Size '[1878']]])/2)/(Tabel1[[#This Row],[Area_Size '[1879']]]/100))</f>
        <v>4.9127607437561176</v>
      </c>
      <c r="K419">
        <f>IF(Tabel1[[#This Row],[Soil_Type]]="Sand", 1, 0)</f>
        <v>1</v>
      </c>
      <c r="L419" s="10">
        <f>IF(Tabel1[[#This Row],[WPS_Presence]]="Present", 1, 0)</f>
        <v>0</v>
      </c>
      <c r="M419">
        <f>Tabel1[[#This Row],[Med_Dr '[1878']]]/(SUM(Tabel1[[#This Row],[Pop_Size '[1877']]:[Pop_Size '[1878']]])/2)*1000</f>
        <v>0</v>
      </c>
      <c r="N419">
        <f>SUM(Tabel1[[#This Row],[Cntry_Srgn '[1878']]:[Twn_Srgn '[1878']]])/(SUM(Tabel1[[#This Row],[Pop_Size '[1877']]:[Pop_Size '[1878']]])/2)*1000</f>
        <v>0</v>
      </c>
      <c r="O419">
        <f>Tabel1[[#This Row],[Midw '[1878']]]/(SUM(Tabel1[[#This Row],[Pop_Size '[1877']]:[Pop_Size '[1878']]])/2)*1000</f>
        <v>0</v>
      </c>
      <c r="P419">
        <f>Tabel1[[#This Row],[Avg_Inf_Vacc '[1877-1879']]]*100</f>
        <v>-888800</v>
      </c>
      <c r="Q419">
        <f>Tabel1[[#This Row],[Avg_Tdlr_Vacc '[1867-1870']]]*100</f>
        <v>10.661764705882353</v>
      </c>
      <c r="S419">
        <f>'Data Input (1908-1910)'!B419</f>
        <v>10491</v>
      </c>
      <c r="T419" s="10" t="str">
        <f>'Data Input (1908-1910)'!C419</f>
        <v>Noord-Brabant</v>
      </c>
      <c r="U419" s="51">
        <f>SUM('Data Input (1908-1910)'!D419:F419)/SUM('Data Input (1908-1910)'!R419:T419)*100</f>
        <v>18.064516129032256</v>
      </c>
      <c r="V419">
        <f>SUM('Data Input (1908-1910)'!X419:Z419)/SUM('Data Input (1908-1910)'!R419:T419)*100</f>
        <v>0</v>
      </c>
      <c r="W419" s="10">
        <f>SUM('Data Input (1908-1910)'!R419:T419)/3/'Data Input (1908-1910)'!N419*100</f>
        <v>13.888888888888889</v>
      </c>
      <c r="X419">
        <f>'Data Input (1908-1910)'!AS419/SUM('Data Input (1908-1910)'!L419:M419)*100</f>
        <v>99.867899603698802</v>
      </c>
      <c r="Y419">
        <f>SUM('Data Input (1908-1910)'!AP419:AQ419)/SUM('Data Input (1908-1910)'!L419:M419)*100</f>
        <v>0</v>
      </c>
      <c r="Z419">
        <f>SUM('Data Input (1908-1910)'!AT419:AU419)/SUM('Data Input (1908-1910)'!L419:M419)*100</f>
        <v>0</v>
      </c>
      <c r="AA419" s="10">
        <f>'Data Input (1908-1910)'!BI419*100</f>
        <v>68.834080717488789</v>
      </c>
      <c r="AB419" s="9">
        <f>LN('Data Input (1908-1910)'!G419/('Data Input (1908-1910)'!BP419/100))</f>
        <v>4.998074327468653</v>
      </c>
      <c r="AC419">
        <f>IF(Tabel3[[#This Row],[Soil_Type]]="SAND",1,0)</f>
        <v>1</v>
      </c>
      <c r="AD419" s="10">
        <f>IF(Tabel3[[#This Row],[WPS_Presence]]="Present",1,0)</f>
        <v>0</v>
      </c>
      <c r="AE419">
        <f>'Data Input (1908-1910)'!AV419/SUM('Data Input (1908-1910)'!L419:M419)*1000</f>
        <v>0</v>
      </c>
      <c r="AF419">
        <f>'Data Input (1908-1910)'!AW419/SUM('Data Input (1908-1910)'!L419:M419)*1000</f>
        <v>1.9815059445178336</v>
      </c>
      <c r="AG419">
        <f>'Data Input (1908-1910)'!BE419*100</f>
        <v>-888800</v>
      </c>
    </row>
    <row r="420" spans="1:33" x14ac:dyDescent="0.25">
      <c r="A420">
        <f>Tabel1[[#This Row],[A_Code]]</f>
        <v>10261</v>
      </c>
      <c r="B420" t="str">
        <f>Tabel1[[#This Row],[Province]]</f>
        <v>Noord-Brabant</v>
      </c>
      <c r="C420" s="51">
        <f>SUM(Tabel1[[#This Row],[Inf_Deaths '[1877']]:[Inf_Deaths '[1879']]])/SUM(Tabel1[[#This Row],[Births '[1877']]:[Births '[1879']]])*100</f>
        <v>21.138211382113823</v>
      </c>
      <c r="D420">
        <f>SUM(Tabel1[[#This Row],[Births '[1877']]:[Births '[1879']]])/3/Tabel1[[#This Row],[F_Aged_15to49 '[1879']]]*100</f>
        <v>14.909090909090908</v>
      </c>
      <c r="E420">
        <f>SUM(Tabel1[[#This Row],[Ilg_Births '[1877']]:[Ilg_Births '[1879']]])/SUM(Tabel1[[#This Row],[Births '[1877']]:[Births '[1879']]])*100</f>
        <v>-10839.024390243903</v>
      </c>
      <c r="F420" s="9">
        <f>SUM(Tabel1[[#This Row],[M_Rom_Cath '[1879']]:[F_Rom_Cath '[1879']]])/Tabel1[[#This Row],[Pop_Size '[1879']]]*100</f>
        <v>67.44092911493793</v>
      </c>
      <c r="G420">
        <f>SUM(Tabel1[[#This Row],[M_Orthx_Prts '[1879']]:[F_Orthx_Prts '[1879']]])/Tabel1[[#This Row],[Pop_Size '[1879']]]*100</f>
        <v>7.8894673608329997</v>
      </c>
      <c r="H420">
        <f>SUM(Tabel1[[#This Row],[M_Prt_Jews '[1879']]:[F_NL_Jews '[1879']]])/Tabel1[[#This Row],[Pop_Size '[1879']]]*100</f>
        <v>0.2002402883460152</v>
      </c>
      <c r="I420" s="10">
        <f>Tabel1[[#This Row],[F_Lbr_Prtcp '[proxy1909']]]*100</f>
        <v>12.361623616236162</v>
      </c>
      <c r="J420" s="9">
        <f>LN((SUM(Tabel1[[#This Row],[Pop_Size '[1877']]:[Pop_Size '[1878']]])/2)/(Tabel1[[#This Row],[Area_Size '[1879']]]/100))</f>
        <v>4.4259111899445278</v>
      </c>
      <c r="K420">
        <f>IF(Tabel1[[#This Row],[Soil_Type]]="Sand", 1, 0)</f>
        <v>0</v>
      </c>
      <c r="L420" s="10">
        <f>IF(Tabel1[[#This Row],[WPS_Presence]]="Present", 1, 0)</f>
        <v>0</v>
      </c>
      <c r="M420">
        <f>Tabel1[[#This Row],[Med_Dr '[1878']]]/(SUM(Tabel1[[#This Row],[Pop_Size '[1877']]:[Pop_Size '[1878']]])/2)*1000</f>
        <v>0</v>
      </c>
      <c r="N420">
        <f>SUM(Tabel1[[#This Row],[Cntry_Srgn '[1878']]:[Twn_Srgn '[1878']]])/(SUM(Tabel1[[#This Row],[Pop_Size '[1877']]:[Pop_Size '[1878']]])/2)*1000</f>
        <v>0</v>
      </c>
      <c r="O420">
        <f>Tabel1[[#This Row],[Midw '[1878']]]/(SUM(Tabel1[[#This Row],[Pop_Size '[1877']]:[Pop_Size '[1878']]])/2)*1000</f>
        <v>0</v>
      </c>
      <c r="P420">
        <f>Tabel1[[#This Row],[Avg_Inf_Vacc '[1877-1879']]]*100</f>
        <v>-888800</v>
      </c>
      <c r="Q420">
        <f>Tabel1[[#This Row],[Avg_Tdlr_Vacc '[1867-1870']]]*100</f>
        <v>4.3048469387755102</v>
      </c>
      <c r="S420">
        <f>'Data Input (1908-1910)'!B420</f>
        <v>10261</v>
      </c>
      <c r="T420" s="10" t="str">
        <f>'Data Input (1908-1910)'!C420</f>
        <v>Noord-Brabant</v>
      </c>
      <c r="U420" s="51">
        <f>SUM('Data Input (1908-1910)'!D420:F420)/SUM('Data Input (1908-1910)'!R420:T420)*100</f>
        <v>14.529914529914532</v>
      </c>
      <c r="V420">
        <f>SUM('Data Input (1908-1910)'!X420:Z420)/SUM('Data Input (1908-1910)'!R420:T420)*100</f>
        <v>0.56980056980056981</v>
      </c>
      <c r="W420" s="10">
        <f>SUM('Data Input (1908-1910)'!R420:T420)/3/'Data Input (1908-1910)'!N420*100</f>
        <v>16.834532374100718</v>
      </c>
      <c r="X420">
        <f>'Data Input (1908-1910)'!AS420/SUM('Data Input (1908-1910)'!L420:M420)*100</f>
        <v>63.785757760194763</v>
      </c>
      <c r="Y420">
        <f>SUM('Data Input (1908-1910)'!AP420:AQ420)/SUM('Data Input (1908-1910)'!L420:M420)*100</f>
        <v>13.724893487522824</v>
      </c>
      <c r="Z420">
        <f>SUM('Data Input (1908-1910)'!AT420:AU420)/SUM('Data Input (1908-1910)'!L420:M420)*100</f>
        <v>0.2130249543517955</v>
      </c>
      <c r="AA420" s="10">
        <f>'Data Input (1908-1910)'!BI420*100</f>
        <v>12.361623616236162</v>
      </c>
      <c r="AB420" s="9">
        <f>LN('Data Input (1908-1910)'!G420/('Data Input (1908-1910)'!BP420/100))</f>
        <v>4.5009177146023722</v>
      </c>
      <c r="AC420">
        <f>IF(Tabel3[[#This Row],[Soil_Type]]="SAND",1,0)</f>
        <v>0</v>
      </c>
      <c r="AD420" s="10">
        <f>IF(Tabel3[[#This Row],[WPS_Presence]]="Present",1,0)</f>
        <v>0</v>
      </c>
      <c r="AE420">
        <f>'Data Input (1908-1910)'!AV420/SUM('Data Input (1908-1910)'!L420:M420)*1000</f>
        <v>0.30432136335970783</v>
      </c>
      <c r="AF420">
        <f>'Data Input (1908-1910)'!AW420/SUM('Data Input (1908-1910)'!L420:M420)*1000</f>
        <v>0</v>
      </c>
      <c r="AG420">
        <f>'Data Input (1908-1910)'!BE420*100</f>
        <v>-888800</v>
      </c>
    </row>
    <row r="421" spans="1:33" x14ac:dyDescent="0.25">
      <c r="A421">
        <f>Tabel1[[#This Row],[A_Code]]</f>
        <v>10741</v>
      </c>
      <c r="B421" t="str">
        <f>Tabel1[[#This Row],[Province]]</f>
        <v>Noord-Brabant</v>
      </c>
      <c r="C421" s="51">
        <f>SUM(Tabel1[[#This Row],[Inf_Deaths '[1877']]:[Inf_Deaths '[1879']]])/SUM(Tabel1[[#This Row],[Births '[1877']]:[Births '[1879']]])*100</f>
        <v>11.29032258064516</v>
      </c>
      <c r="D421">
        <f>SUM(Tabel1[[#This Row],[Births '[1877']]:[Births '[1879']]])/3/Tabel1[[#This Row],[F_Aged_15to49 '[1879']]]*100</f>
        <v>9.024745269286754</v>
      </c>
      <c r="E421">
        <f>SUM(Tabel1[[#This Row],[Ilg_Births '[1877']]:[Ilg_Births '[1879']]])/SUM(Tabel1[[#This Row],[Births '[1877']]:[Births '[1879']]])*100</f>
        <v>-43006.451612903227</v>
      </c>
      <c r="F421" s="9">
        <f>SUM(Tabel1[[#This Row],[M_Rom_Cath '[1879']]:[F_Rom_Cath '[1879']]])/Tabel1[[#This Row],[Pop_Size '[1879']]]*100</f>
        <v>98.270600203458798</v>
      </c>
      <c r="G421">
        <f>SUM(Tabel1[[#This Row],[M_Orthx_Prts '[1879']]:[F_Orthx_Prts '[1879']]])/Tabel1[[#This Row],[Pop_Size '[1879']]]*100</f>
        <v>0</v>
      </c>
      <c r="H421">
        <f>SUM(Tabel1[[#This Row],[M_Prt_Jews '[1879']]:[F_NL_Jews '[1879']]])/Tabel1[[#This Row],[Pop_Size '[1879']]]*100</f>
        <v>0</v>
      </c>
      <c r="I421" s="10">
        <f>Tabel1[[#This Row],[F_Lbr_Prtcp '[proxy1909']]]*100</f>
        <v>58.695652173913047</v>
      </c>
      <c r="J421" s="9">
        <f>LN((SUM(Tabel1[[#This Row],[Pop_Size '[1877']]:[Pop_Size '[1878']]])/2)/(Tabel1[[#This Row],[Area_Size '[1879']]]/100))</f>
        <v>3.7641578655965593</v>
      </c>
      <c r="K421">
        <f>IF(Tabel1[[#This Row],[Soil_Type]]="Sand", 1, 0)</f>
        <v>1</v>
      </c>
      <c r="L421" s="10">
        <f>IF(Tabel1[[#This Row],[WPS_Presence]]="Present", 1, 0)</f>
        <v>0</v>
      </c>
      <c r="M421">
        <f>Tabel1[[#This Row],[Med_Dr '[1878']]]/(SUM(Tabel1[[#This Row],[Pop_Size '[1877']]:[Pop_Size '[1878']]])/2)*1000</f>
        <v>0</v>
      </c>
      <c r="N421">
        <f>SUM(Tabel1[[#This Row],[Cntry_Srgn '[1878']]:[Twn_Srgn '[1878']]])/(SUM(Tabel1[[#This Row],[Pop_Size '[1877']]:[Pop_Size '[1878']]])/2)*1000</f>
        <v>1.0015022533800699</v>
      </c>
      <c r="O421">
        <f>Tabel1[[#This Row],[Midw '[1878']]]/(SUM(Tabel1[[#This Row],[Pop_Size '[1877']]:[Pop_Size '[1878']]])/2)*1000</f>
        <v>0</v>
      </c>
      <c r="P421">
        <f>Tabel1[[#This Row],[Avg_Inf_Vacc '[1877-1879']]]*100</f>
        <v>-888800</v>
      </c>
      <c r="Q421">
        <f>Tabel1[[#This Row],[Avg_Tdlr_Vacc '[1867-1870']]]*100</f>
        <v>18.830128205128204</v>
      </c>
      <c r="S421">
        <f>'Data Input (1908-1910)'!B421</f>
        <v>10741</v>
      </c>
      <c r="T421" s="10" t="str">
        <f>'Data Input (1908-1910)'!C421</f>
        <v>Noord-Brabant</v>
      </c>
      <c r="U421" s="51">
        <f>SUM('Data Input (1908-1910)'!D421:F421)/SUM('Data Input (1908-1910)'!R421:T421)*100</f>
        <v>19.047619047619047</v>
      </c>
      <c r="V421">
        <f>SUM('Data Input (1908-1910)'!X421:Z421)/SUM('Data Input (1908-1910)'!R421:T421)*100</f>
        <v>0</v>
      </c>
      <c r="W421" s="10">
        <f>SUM('Data Input (1908-1910)'!R421:T421)/3/'Data Input (1908-1910)'!N421*100</f>
        <v>11.111111111111111</v>
      </c>
      <c r="X421">
        <f>'Data Input (1908-1910)'!AS421/SUM('Data Input (1908-1910)'!L421:M421)*100</f>
        <v>98.5307621671258</v>
      </c>
      <c r="Y421">
        <f>SUM('Data Input (1908-1910)'!AP421:AQ421)/SUM('Data Input (1908-1910)'!L421:M421)*100</f>
        <v>0.4591368227731864</v>
      </c>
      <c r="Z421">
        <f>SUM('Data Input (1908-1910)'!AT421:AU421)/SUM('Data Input (1908-1910)'!L421:M421)*100</f>
        <v>0</v>
      </c>
      <c r="AA421" s="10">
        <f>'Data Input (1908-1910)'!BI421*100</f>
        <v>58.695652173913047</v>
      </c>
      <c r="AB421" s="9">
        <f>LN('Data Input (1908-1910)'!G421/('Data Input (1908-1910)'!BP421/100))</f>
        <v>3.8600596671443106</v>
      </c>
      <c r="AC421">
        <f>IF(Tabel3[[#This Row],[Soil_Type]]="SAND",1,0)</f>
        <v>1</v>
      </c>
      <c r="AD421" s="10">
        <f>IF(Tabel3[[#This Row],[WPS_Presence]]="Present",1,0)</f>
        <v>0</v>
      </c>
      <c r="AE421">
        <f>'Data Input (1908-1910)'!AV421/SUM('Data Input (1908-1910)'!L421:M421)*1000</f>
        <v>0.91827364554637281</v>
      </c>
      <c r="AF421">
        <f>'Data Input (1908-1910)'!AW421/SUM('Data Input (1908-1910)'!L421:M421)*1000</f>
        <v>7.3461891643709825</v>
      </c>
      <c r="AG421">
        <f>'Data Input (1908-1910)'!BE421*100</f>
        <v>-888800</v>
      </c>
    </row>
    <row r="422" spans="1:33" x14ac:dyDescent="0.25">
      <c r="A422">
        <f>Tabel1[[#This Row],[A_Code]]</f>
        <v>11298</v>
      </c>
      <c r="B422" t="str">
        <f>Tabel1[[#This Row],[Province]]</f>
        <v>Noord-Brabant</v>
      </c>
      <c r="C422" s="51">
        <f>SUM(Tabel1[[#This Row],[Inf_Deaths '[1877']]:[Inf_Deaths '[1879']]])/SUM(Tabel1[[#This Row],[Births '[1877']]:[Births '[1879']]])*100</f>
        <v>26.161369193154034</v>
      </c>
      <c r="D422">
        <f>SUM(Tabel1[[#This Row],[Births '[1877']]:[Births '[1879']]])/3/Tabel1[[#This Row],[F_Aged_15to49 '[1879']]]*100</f>
        <v>12.996504607562759</v>
      </c>
      <c r="E422">
        <f>SUM(Tabel1[[#This Row],[Ilg_Births '[1877']]:[Ilg_Births '[1879']]])/SUM(Tabel1[[#This Row],[Births '[1877']]:[Births '[1879']]])*100</f>
        <v>-6519.3154034229838</v>
      </c>
      <c r="F422" s="9">
        <f>SUM(Tabel1[[#This Row],[M_Rom_Cath '[1879']]:[F_Rom_Cath '[1879']]])/Tabel1[[#This Row],[Pop_Size '[1879']]]*100</f>
        <v>92.256871035940804</v>
      </c>
      <c r="G422">
        <f>SUM(Tabel1[[#This Row],[M_Orthx_Prts '[1879']]:[F_Orthx_Prts '[1879']]])/Tabel1[[#This Row],[Pop_Size '[1879']]]*100</f>
        <v>0</v>
      </c>
      <c r="H422">
        <f>SUM(Tabel1[[#This Row],[M_Prt_Jews '[1879']]:[F_NL_Jews '[1879']]])/Tabel1[[#This Row],[Pop_Size '[1879']]]*100</f>
        <v>4.5190274841437628</v>
      </c>
      <c r="I422" s="10">
        <f>Tabel1[[#This Row],[F_Lbr_Prtcp '[proxy1909']]]*100</f>
        <v>32.666236281471917</v>
      </c>
      <c r="J422" s="9">
        <f>LN((SUM(Tabel1[[#This Row],[Pop_Size '[1877']]:[Pop_Size '[1878']]])/2)/(Tabel1[[#This Row],[Area_Size '[1879']]]/100))</f>
        <v>7.6760954540620956</v>
      </c>
      <c r="K422">
        <f>IF(Tabel1[[#This Row],[Soil_Type]]="Sand", 1, 0)</f>
        <v>1</v>
      </c>
      <c r="L422" s="10">
        <f>IF(Tabel1[[#This Row],[WPS_Presence]]="Present", 1, 0)</f>
        <v>0</v>
      </c>
      <c r="M422">
        <f>Tabel1[[#This Row],[Med_Dr '[1878']]]/(SUM(Tabel1[[#This Row],[Pop_Size '[1877']]:[Pop_Size '[1878']]])/2)*1000</f>
        <v>0.27427317608337903</v>
      </c>
      <c r="N422">
        <f>SUM(Tabel1[[#This Row],[Cntry_Srgn '[1878']]:[Twn_Srgn '[1878']]])/(SUM(Tabel1[[#This Row],[Pop_Size '[1877']]:[Pop_Size '[1878']]])/2)*1000</f>
        <v>0.27427317608337903</v>
      </c>
      <c r="O422">
        <f>Tabel1[[#This Row],[Midw '[1878']]]/(SUM(Tabel1[[#This Row],[Pop_Size '[1877']]:[Pop_Size '[1878']]])/2)*1000</f>
        <v>0</v>
      </c>
      <c r="P422">
        <f>Tabel1[[#This Row],[Avg_Inf_Vacc '[1877-1879']]]*100</f>
        <v>-888800</v>
      </c>
      <c r="Q422">
        <f>Tabel1[[#This Row],[Avg_Tdlr_Vacc '[1867-1870']]]*100</f>
        <v>18.189277899343544</v>
      </c>
      <c r="S422">
        <f>'Data Input (1908-1910)'!B422</f>
        <v>11298</v>
      </c>
      <c r="T422" s="10" t="str">
        <f>'Data Input (1908-1910)'!C422</f>
        <v>Noord-Brabant</v>
      </c>
      <c r="U422" s="51">
        <f>SUM('Data Input (1908-1910)'!D422:F422)/SUM('Data Input (1908-1910)'!R422:T422)*100</f>
        <v>19.635627530364371</v>
      </c>
      <c r="V422">
        <f>SUM('Data Input (1908-1910)'!X422:Z422)/SUM('Data Input (1908-1910)'!R422:T422)*100</f>
        <v>0.60728744939271251</v>
      </c>
      <c r="W422" s="10">
        <f>SUM('Data Input (1908-1910)'!R422:T422)/3/'Data Input (1908-1910)'!N422*100</f>
        <v>9.8191214470284223</v>
      </c>
      <c r="X422">
        <f>'Data Input (1908-1910)'!AS422/SUM('Data Input (1908-1910)'!L422:M422)*100</f>
        <v>90.838481906443064</v>
      </c>
      <c r="Y422">
        <f>SUM('Data Input (1908-1910)'!AP422:AQ422)/SUM('Data Input (1908-1910)'!L422:M422)*100</f>
        <v>0.37069726390114743</v>
      </c>
      <c r="Z422">
        <f>SUM('Data Input (1908-1910)'!AT422:AU422)/SUM('Data Input (1908-1910)'!L422:M422)*100</f>
        <v>4.0776699029126213</v>
      </c>
      <c r="AA422" s="10">
        <f>'Data Input (1908-1910)'!BI422*100</f>
        <v>32.666236281471917</v>
      </c>
      <c r="AB422" s="9">
        <f>LN('Data Input (1908-1910)'!G422/('Data Input (1908-1910)'!BP422/100))</f>
        <v>8.1093301071156887</v>
      </c>
      <c r="AC422">
        <f>IF(Tabel3[[#This Row],[Soil_Type]]="SAND",1,0)</f>
        <v>1</v>
      </c>
      <c r="AD422" s="10">
        <f>IF(Tabel3[[#This Row],[WPS_Presence]]="Present",1,0)</f>
        <v>1</v>
      </c>
      <c r="AE422">
        <f>'Data Input (1908-1910)'!AV422/SUM('Data Input (1908-1910)'!L422:M422)*1000</f>
        <v>0.52956751985878203</v>
      </c>
      <c r="AF422">
        <f>'Data Input (1908-1910)'!AW422/SUM('Data Input (1908-1910)'!L422:M422)*1000</f>
        <v>0</v>
      </c>
      <c r="AG422">
        <f>'Data Input (1908-1910)'!BE422*100</f>
        <v>-888800</v>
      </c>
    </row>
    <row r="423" spans="1:33" x14ac:dyDescent="0.25">
      <c r="A423">
        <f>Tabel1[[#This Row],[A_Code]]</f>
        <v>10295</v>
      </c>
      <c r="B423" t="str">
        <f>Tabel1[[#This Row],[Province]]</f>
        <v>Noord-Brabant</v>
      </c>
      <c r="C423" s="51">
        <f>SUM(Tabel1[[#This Row],[Inf_Deaths '[1877']]:[Inf_Deaths '[1879']]])/SUM(Tabel1[[#This Row],[Births '[1877']]:[Births '[1879']]])*100</f>
        <v>20</v>
      </c>
      <c r="D423">
        <f>SUM(Tabel1[[#This Row],[Births '[1877']]:[Births '[1879']]])/3/Tabel1[[#This Row],[F_Aged_15to49 '[1879']]]*100</f>
        <v>13.550135501355015</v>
      </c>
      <c r="E423">
        <f>SUM(Tabel1[[#This Row],[Ilg_Births '[1877']]:[Ilg_Births '[1879']]])/SUM(Tabel1[[#This Row],[Births '[1877']]:[Births '[1879']]])*100</f>
        <v>-53328</v>
      </c>
      <c r="F423" s="9">
        <f>SUM(Tabel1[[#This Row],[M_Rom_Cath '[1879']]:[F_Rom_Cath '[1879']]])/Tabel1[[#This Row],[Pop_Size '[1879']]]*100</f>
        <v>96.089385474860336</v>
      </c>
      <c r="G423">
        <f>SUM(Tabel1[[#This Row],[M_Orthx_Prts '[1879']]:[F_Orthx_Prts '[1879']]])/Tabel1[[#This Row],[Pop_Size '[1879']]]*100</f>
        <v>0</v>
      </c>
      <c r="H423">
        <f>SUM(Tabel1[[#This Row],[M_Prt_Jews '[1879']]:[F_NL_Jews '[1879']]])/Tabel1[[#This Row],[Pop_Size '[1879']]]*100</f>
        <v>0</v>
      </c>
      <c r="I423" s="10">
        <f>Tabel1[[#This Row],[F_Lbr_Prtcp '[proxy1909']]]*100</f>
        <v>36.115326251896811</v>
      </c>
      <c r="J423" s="9">
        <f>LN((SUM(Tabel1[[#This Row],[Pop_Size '[1877']]:[Pop_Size '[1878']]])/2)/(Tabel1[[#This Row],[Area_Size '[1879']]]/100))</f>
        <v>3.6111368990529136</v>
      </c>
      <c r="K423">
        <f>IF(Tabel1[[#This Row],[Soil_Type]]="Sand", 1, 0)</f>
        <v>0</v>
      </c>
      <c r="L423" s="10">
        <f>IF(Tabel1[[#This Row],[WPS_Presence]]="Present", 1, 0)</f>
        <v>0</v>
      </c>
      <c r="M423">
        <f>Tabel1[[#This Row],[Med_Dr '[1878']]]/(SUM(Tabel1[[#This Row],[Pop_Size '[1877']]:[Pop_Size '[1878']]])/2)*1000</f>
        <v>1.7889087656529516</v>
      </c>
      <c r="N423">
        <f>SUM(Tabel1[[#This Row],[Cntry_Srgn '[1878']]:[Twn_Srgn '[1878']]])/(SUM(Tabel1[[#This Row],[Pop_Size '[1877']]:[Pop_Size '[1878']]])/2)*1000</f>
        <v>0</v>
      </c>
      <c r="O423">
        <f>Tabel1[[#This Row],[Midw '[1878']]]/(SUM(Tabel1[[#This Row],[Pop_Size '[1877']]:[Pop_Size '[1878']]])/2)*1000</f>
        <v>0</v>
      </c>
      <c r="P423">
        <f>Tabel1[[#This Row],[Avg_Inf_Vacc '[1877-1879']]]*100</f>
        <v>-888800</v>
      </c>
      <c r="Q423">
        <f>Tabel1[[#This Row],[Avg_Tdlr_Vacc '[1867-1870']]]*100</f>
        <v>0</v>
      </c>
      <c r="S423">
        <f>'Data Input (1908-1910)'!B423</f>
        <v>10295</v>
      </c>
      <c r="T423" s="10" t="str">
        <f>'Data Input (1908-1910)'!C423</f>
        <v>Noord-Brabant</v>
      </c>
      <c r="U423" s="51">
        <f>SUM('Data Input (1908-1910)'!D423:F423)/SUM('Data Input (1908-1910)'!R423:T423)*100</f>
        <v>11.111111111111111</v>
      </c>
      <c r="V423">
        <f>SUM('Data Input (1908-1910)'!X423:Z423)/SUM('Data Input (1908-1910)'!R423:T423)*100</f>
        <v>4.7619047619047619</v>
      </c>
      <c r="W423" s="10">
        <f>SUM('Data Input (1908-1910)'!R423:T423)/3/'Data Input (1908-1910)'!N423*100</f>
        <v>16.153846153846153</v>
      </c>
      <c r="X423">
        <f>'Data Input (1908-1910)'!AS423/SUM('Data Input (1908-1910)'!L423:M423)*100</f>
        <v>91.708126036484245</v>
      </c>
      <c r="Y423">
        <f>SUM('Data Input (1908-1910)'!AP423:AQ423)/SUM('Data Input (1908-1910)'!L423:M423)*100</f>
        <v>1.4925373134328357</v>
      </c>
      <c r="Z423">
        <f>SUM('Data Input (1908-1910)'!AT423:AU423)/SUM('Data Input (1908-1910)'!L423:M423)*100</f>
        <v>0</v>
      </c>
      <c r="AA423" s="10">
        <f>'Data Input (1908-1910)'!BI423*100</f>
        <v>36.115326251896811</v>
      </c>
      <c r="AB423" s="9">
        <f>LN('Data Input (1908-1910)'!G423/('Data Input (1908-1910)'!BP423/100))</f>
        <v>3.6376168222173813</v>
      </c>
      <c r="AC423">
        <f>IF(Tabel3[[#This Row],[Soil_Type]]="SAND",1,0)</f>
        <v>0</v>
      </c>
      <c r="AD423" s="10">
        <f>IF(Tabel3[[#This Row],[WPS_Presence]]="Present",1,0)</f>
        <v>0</v>
      </c>
      <c r="AE423">
        <f>'Data Input (1908-1910)'!AV423/SUM('Data Input (1908-1910)'!L423:M423)*1000</f>
        <v>0</v>
      </c>
      <c r="AF423">
        <f>'Data Input (1908-1910)'!AW423/SUM('Data Input (1908-1910)'!L423:M423)*1000</f>
        <v>0</v>
      </c>
      <c r="AG423">
        <f>'Data Input (1908-1910)'!BE423*100</f>
        <v>-888800</v>
      </c>
    </row>
    <row r="424" spans="1:33" x14ac:dyDescent="0.25">
      <c r="A424">
        <f>Tabel1[[#This Row],[A_Code]]</f>
        <v>10322</v>
      </c>
      <c r="B424" t="str">
        <f>Tabel1[[#This Row],[Province]]</f>
        <v>Noord-Brabant</v>
      </c>
      <c r="C424" s="51">
        <f>SUM(Tabel1[[#This Row],[Inf_Deaths '[1877']]:[Inf_Deaths '[1879']]])/SUM(Tabel1[[#This Row],[Births '[1877']]:[Births '[1879']]])*100</f>
        <v>17.021276595744681</v>
      </c>
      <c r="D424">
        <f>SUM(Tabel1[[#This Row],[Births '[1877']]:[Births '[1879']]])/3/Tabel1[[#This Row],[F_Aged_15to49 '[1879']]]*100</f>
        <v>15.210355987055015</v>
      </c>
      <c r="E424">
        <f>SUM(Tabel1[[#This Row],[Ilg_Births '[1877']]:[Ilg_Births '[1879']]])/SUM(Tabel1[[#This Row],[Births '[1877']]:[Births '[1879']]])*100</f>
        <v>-56731.914893617024</v>
      </c>
      <c r="F424" s="9">
        <f>SUM(Tabel1[[#This Row],[M_Rom_Cath '[1879']]:[F_Rom_Cath '[1879']]])/Tabel1[[#This Row],[Pop_Size '[1879']]]*100</f>
        <v>86.214953271028037</v>
      </c>
      <c r="G424">
        <f>SUM(Tabel1[[#This Row],[M_Orthx_Prts '[1879']]:[F_Orthx_Prts '[1879']]])/Tabel1[[#This Row],[Pop_Size '[1879']]]*100</f>
        <v>1.6355140186915886</v>
      </c>
      <c r="H424">
        <f>SUM(Tabel1[[#This Row],[M_Prt_Jews '[1879']]:[F_NL_Jews '[1879']]])/Tabel1[[#This Row],[Pop_Size '[1879']]]*100</f>
        <v>0</v>
      </c>
      <c r="I424" s="10">
        <f>Tabel1[[#This Row],[F_Lbr_Prtcp '[proxy1909']]]*100</f>
        <v>34.597156398104268</v>
      </c>
      <c r="J424" s="9">
        <f>LN((SUM(Tabel1[[#This Row],[Pop_Size '[1877']]:[Pop_Size '[1878']]])/2)/(Tabel1[[#This Row],[Area_Size '[1879']]]/100))</f>
        <v>4.3064075577429337</v>
      </c>
      <c r="K424">
        <f>IF(Tabel1[[#This Row],[Soil_Type]]="Sand", 1, 0)</f>
        <v>0</v>
      </c>
      <c r="L424" s="10">
        <f>IF(Tabel1[[#This Row],[WPS_Presence]]="Present", 1, 0)</f>
        <v>0</v>
      </c>
      <c r="M424">
        <f>Tabel1[[#This Row],[Med_Dr '[1878']]]/(SUM(Tabel1[[#This Row],[Pop_Size '[1877']]:[Pop_Size '[1878']]])/2)*1000</f>
        <v>0</v>
      </c>
      <c r="N424">
        <f>SUM(Tabel1[[#This Row],[Cntry_Srgn '[1878']]:[Twn_Srgn '[1878']]])/(SUM(Tabel1[[#This Row],[Pop_Size '[1877']]:[Pop_Size '[1878']]])/2)*1000</f>
        <v>0</v>
      </c>
      <c r="O424">
        <f>Tabel1[[#This Row],[Midw '[1878']]]/(SUM(Tabel1[[#This Row],[Pop_Size '[1877']]:[Pop_Size '[1878']]])/2)*1000</f>
        <v>0</v>
      </c>
      <c r="P424">
        <f>Tabel1[[#This Row],[Avg_Inf_Vacc '[1877-1879']]]*100</f>
        <v>-888800</v>
      </c>
      <c r="Q424">
        <f>Tabel1[[#This Row],[Avg_Tdlr_Vacc '[1867-1870']]]*100</f>
        <v>1.3586956521739131</v>
      </c>
      <c r="S424">
        <f>'Data Input (1908-1910)'!B424</f>
        <v>10322</v>
      </c>
      <c r="T424" s="10" t="str">
        <f>'Data Input (1908-1910)'!C424</f>
        <v>Noord-Brabant</v>
      </c>
      <c r="U424" s="51">
        <f>SUM('Data Input (1908-1910)'!D424:F424)/SUM('Data Input (1908-1910)'!R424:T424)*100</f>
        <v>10.526315789473683</v>
      </c>
      <c r="V424">
        <f>SUM('Data Input (1908-1910)'!X424:Z424)/SUM('Data Input (1908-1910)'!R424:T424)*100</f>
        <v>2.6315789473684208</v>
      </c>
      <c r="W424" s="10">
        <f>SUM('Data Input (1908-1910)'!R424:T424)/3/'Data Input (1908-1910)'!N424*100</f>
        <v>10.382513661202184</v>
      </c>
      <c r="X424">
        <f>'Data Input (1908-1910)'!AS424/SUM('Data Input (1908-1910)'!L424:M424)*100</f>
        <v>85.360824742268036</v>
      </c>
      <c r="Y424">
        <f>SUM('Data Input (1908-1910)'!AP424:AQ424)/SUM('Data Input (1908-1910)'!L424:M424)*100</f>
        <v>0</v>
      </c>
      <c r="Z424">
        <f>SUM('Data Input (1908-1910)'!AT424:AU424)/SUM('Data Input (1908-1910)'!L424:M424)*100</f>
        <v>0</v>
      </c>
      <c r="AA424" s="10">
        <f>'Data Input (1908-1910)'!BI424*100</f>
        <v>34.597156398104268</v>
      </c>
      <c r="AB424" s="9">
        <f>LN('Data Input (1908-1910)'!G424/('Data Input (1908-1910)'!BP424/100))</f>
        <v>4.3388881500320995</v>
      </c>
      <c r="AC424">
        <f>IF(Tabel3[[#This Row],[Soil_Type]]="SAND",1,0)</f>
        <v>0</v>
      </c>
      <c r="AD424" s="10">
        <f>IF(Tabel3[[#This Row],[WPS_Presence]]="Present",1,0)</f>
        <v>0</v>
      </c>
      <c r="AE424">
        <f>'Data Input (1908-1910)'!AV424/SUM('Data Input (1908-1910)'!L424:M424)*1000</f>
        <v>0</v>
      </c>
      <c r="AF424">
        <f>'Data Input (1908-1910)'!AW424/SUM('Data Input (1908-1910)'!L424:M424)*1000</f>
        <v>0</v>
      </c>
      <c r="AG424">
        <f>'Data Input (1908-1910)'!BE424*100</f>
        <v>-888800</v>
      </c>
    </row>
    <row r="425" spans="1:33" x14ac:dyDescent="0.25">
      <c r="A425">
        <f>Tabel1[[#This Row],[A_Code]]</f>
        <v>10385</v>
      </c>
      <c r="B425" t="str">
        <f>Tabel1[[#This Row],[Province]]</f>
        <v>Noord-Brabant</v>
      </c>
      <c r="C425" s="51">
        <f>SUM(Tabel1[[#This Row],[Inf_Deaths '[1877']]:[Inf_Deaths '[1879']]])/SUM(Tabel1[[#This Row],[Births '[1877']]:[Births '[1879']]])*100</f>
        <v>16.513761467889911</v>
      </c>
      <c r="D425">
        <f>SUM(Tabel1[[#This Row],[Births '[1877']]:[Births '[1879']]])/3/Tabel1[[#This Row],[F_Aged_15to49 '[1879']]]*100</f>
        <v>14.001284521515736</v>
      </c>
      <c r="E425">
        <f>SUM(Tabel1[[#This Row],[Ilg_Births '[1877']]:[Ilg_Births '[1879']]])/SUM(Tabel1[[#This Row],[Births '[1877']]:[Births '[1879']]])*100</f>
        <v>-12231.192660550458</v>
      </c>
      <c r="F425" s="9">
        <f>SUM(Tabel1[[#This Row],[M_Rom_Cath '[1879']]:[F_Rom_Cath '[1879']]])/Tabel1[[#This Row],[Pop_Size '[1879']]]*100</f>
        <v>99.382716049382708</v>
      </c>
      <c r="G425">
        <f>SUM(Tabel1[[#This Row],[M_Orthx_Prts '[1879']]:[F_Orthx_Prts '[1879']]])/Tabel1[[#This Row],[Pop_Size '[1879']]]*100</f>
        <v>0</v>
      </c>
      <c r="H425">
        <f>SUM(Tabel1[[#This Row],[M_Prt_Jews '[1879']]:[F_NL_Jews '[1879']]])/Tabel1[[#This Row],[Pop_Size '[1879']]]*100</f>
        <v>0</v>
      </c>
      <c r="I425" s="10">
        <f>Tabel1[[#This Row],[F_Lbr_Prtcp '[proxy1909']]]*100</f>
        <v>18.777589134125634</v>
      </c>
      <c r="J425" s="9">
        <f>LN((SUM(Tabel1[[#This Row],[Pop_Size '[1877']]:[Pop_Size '[1878']]])/2)/(Tabel1[[#This Row],[Area_Size '[1879']]]/100))</f>
        <v>4.145792180999825</v>
      </c>
      <c r="K425">
        <f>IF(Tabel1[[#This Row],[Soil_Type]]="Sand", 1, 0)</f>
        <v>1</v>
      </c>
      <c r="L425" s="10">
        <f>IF(Tabel1[[#This Row],[WPS_Presence]]="Present", 1, 0)</f>
        <v>0</v>
      </c>
      <c r="M425">
        <f>Tabel1[[#This Row],[Med_Dr '[1878']]]/(SUM(Tabel1[[#This Row],[Pop_Size '[1877']]:[Pop_Size '[1878']]])/2)*1000</f>
        <v>0</v>
      </c>
      <c r="N425">
        <f>SUM(Tabel1[[#This Row],[Cntry_Srgn '[1878']]:[Twn_Srgn '[1878']]])/(SUM(Tabel1[[#This Row],[Pop_Size '[1877']]:[Pop_Size '[1878']]])/2)*1000</f>
        <v>0.43630017452006981</v>
      </c>
      <c r="O425">
        <f>Tabel1[[#This Row],[Midw '[1878']]]/(SUM(Tabel1[[#This Row],[Pop_Size '[1877']]:[Pop_Size '[1878']]])/2)*1000</f>
        <v>0</v>
      </c>
      <c r="P425">
        <f>Tabel1[[#This Row],[Avg_Inf_Vacc '[1877-1879']]]*100</f>
        <v>-888800</v>
      </c>
      <c r="Q425">
        <f>Tabel1[[#This Row],[Avg_Tdlr_Vacc '[1867-1870']]]*100</f>
        <v>23.916967509025273</v>
      </c>
      <c r="S425">
        <f>'Data Input (1908-1910)'!B425</f>
        <v>10385</v>
      </c>
      <c r="T425" s="10" t="str">
        <f>'Data Input (1908-1910)'!C425</f>
        <v>Noord-Brabant</v>
      </c>
      <c r="U425" s="51">
        <f>SUM('Data Input (1908-1910)'!D425:F425)/SUM('Data Input (1908-1910)'!R425:T425)*100</f>
        <v>19.753086419753085</v>
      </c>
      <c r="V425">
        <f>SUM('Data Input (1908-1910)'!X425:Z425)/SUM('Data Input (1908-1910)'!R425:T425)*100</f>
        <v>0.82304526748971196</v>
      </c>
      <c r="W425" s="10">
        <f>SUM('Data Input (1908-1910)'!R425:T425)/3/'Data Input (1908-1910)'!N425*100</f>
        <v>14.310954063604239</v>
      </c>
      <c r="X425">
        <f>'Data Input (1908-1910)'!AS425/SUM('Data Input (1908-1910)'!L425:M425)*100</f>
        <v>99.665411961522381</v>
      </c>
      <c r="Y425">
        <f>SUM('Data Input (1908-1910)'!AP425:AQ425)/SUM('Data Input (1908-1910)'!L425:M425)*100</f>
        <v>0</v>
      </c>
      <c r="Z425">
        <f>SUM('Data Input (1908-1910)'!AT425:AU425)/SUM('Data Input (1908-1910)'!L425:M425)*100</f>
        <v>0</v>
      </c>
      <c r="AA425" s="10">
        <f>'Data Input (1908-1910)'!BI425*100</f>
        <v>18.777589134125634</v>
      </c>
      <c r="AB425" s="9">
        <f>LN('Data Input (1908-1910)'!G425/('Data Input (1908-1910)'!BP425/100))</f>
        <v>4.1868235776776874</v>
      </c>
      <c r="AC425">
        <f>IF(Tabel3[[#This Row],[Soil_Type]]="SAND",1,0)</f>
        <v>1</v>
      </c>
      <c r="AD425" s="10">
        <f>IF(Tabel3[[#This Row],[WPS_Presence]]="Present",1,0)</f>
        <v>0</v>
      </c>
      <c r="AE425">
        <f>'Data Input (1908-1910)'!AV425/SUM('Data Input (1908-1910)'!L425:M425)*1000</f>
        <v>0.41823504809703049</v>
      </c>
      <c r="AF425">
        <f>'Data Input (1908-1910)'!AW425/SUM('Data Input (1908-1910)'!L425:M425)*1000</f>
        <v>0.41823504809703049</v>
      </c>
      <c r="AG425">
        <f>'Data Input (1908-1910)'!BE425*100</f>
        <v>-888800</v>
      </c>
    </row>
    <row r="426" spans="1:33" x14ac:dyDescent="0.25">
      <c r="A426">
        <f>Tabel1[[#This Row],[A_Code]]</f>
        <v>10709</v>
      </c>
      <c r="B426" t="str">
        <f>Tabel1[[#This Row],[Province]]</f>
        <v>Noord-Brabant</v>
      </c>
      <c r="C426" s="51">
        <f>SUM(Tabel1[[#This Row],[Inf_Deaths '[1877']]:[Inf_Deaths '[1879']]])/SUM(Tabel1[[#This Row],[Births '[1877']]:[Births '[1879']]])*100</f>
        <v>13.333333333333334</v>
      </c>
      <c r="D426">
        <f>SUM(Tabel1[[#This Row],[Births '[1877']]:[Births '[1879']]])/3/Tabel1[[#This Row],[F_Aged_15to49 '[1879']]]*100</f>
        <v>13.274336283185843</v>
      </c>
      <c r="E426">
        <f>SUM(Tabel1[[#This Row],[Ilg_Births '[1877']]:[Ilg_Births '[1879']]])/SUM(Tabel1[[#This Row],[Births '[1877']]:[Births '[1879']]])*100</f>
        <v>-59253.333333333328</v>
      </c>
      <c r="F426" s="9">
        <f>SUM(Tabel1[[#This Row],[M_Rom_Cath '[1879']]:[F_Rom_Cath '[1879']]])/Tabel1[[#This Row],[Pop_Size '[1879']]]*100</f>
        <v>100</v>
      </c>
      <c r="G426">
        <f>SUM(Tabel1[[#This Row],[M_Orthx_Prts '[1879']]:[F_Orthx_Prts '[1879']]])/Tabel1[[#This Row],[Pop_Size '[1879']]]*100</f>
        <v>0</v>
      </c>
      <c r="H426">
        <f>SUM(Tabel1[[#This Row],[M_Prt_Jews '[1879']]:[F_NL_Jews '[1879']]])/Tabel1[[#This Row],[Pop_Size '[1879']]]*100</f>
        <v>0</v>
      </c>
      <c r="I426" s="10">
        <f>Tabel1[[#This Row],[F_Lbr_Prtcp '[proxy1909']]]*100</f>
        <v>34.235668789808912</v>
      </c>
      <c r="J426" s="9">
        <f>LN((SUM(Tabel1[[#This Row],[Pop_Size '[1877']]:[Pop_Size '[1878']]])/2)/(Tabel1[[#This Row],[Area_Size '[1879']]]/100))</f>
        <v>4.6357965284660336</v>
      </c>
      <c r="K426">
        <f>IF(Tabel1[[#This Row],[Soil_Type]]="Sand", 1, 0)</f>
        <v>1</v>
      </c>
      <c r="L426" s="10">
        <f>IF(Tabel1[[#This Row],[WPS_Presence]]="Present", 1, 0)</f>
        <v>0</v>
      </c>
      <c r="M426">
        <f>Tabel1[[#This Row],[Med_Dr '[1878']]]/(SUM(Tabel1[[#This Row],[Pop_Size '[1877']]:[Pop_Size '[1878']]])/2)*1000</f>
        <v>0</v>
      </c>
      <c r="N426">
        <f>SUM(Tabel1[[#This Row],[Cntry_Srgn '[1878']]:[Twn_Srgn '[1878']]])/(SUM(Tabel1[[#This Row],[Pop_Size '[1877']]:[Pop_Size '[1878']]])/2)*1000</f>
        <v>0</v>
      </c>
      <c r="O426">
        <f>Tabel1[[#This Row],[Midw '[1878']]]/(SUM(Tabel1[[#This Row],[Pop_Size '[1877']]:[Pop_Size '[1878']]])/2)*1000</f>
        <v>0</v>
      </c>
      <c r="P426">
        <f>Tabel1[[#This Row],[Avg_Inf_Vacc '[1877-1879']]]*100</f>
        <v>-888800</v>
      </c>
      <c r="Q426">
        <f>Tabel1[[#This Row],[Avg_Tdlr_Vacc '[1867-1870']]]*100</f>
        <v>19.467213114754102</v>
      </c>
      <c r="S426">
        <f>'Data Input (1908-1910)'!B426</f>
        <v>10709</v>
      </c>
      <c r="T426" s="10" t="str">
        <f>'Data Input (1908-1910)'!C426</f>
        <v>Noord-Brabant</v>
      </c>
      <c r="U426" s="51">
        <f>SUM('Data Input (1908-1910)'!D426:F426)/SUM('Data Input (1908-1910)'!R426:T426)*100</f>
        <v>20</v>
      </c>
      <c r="V426">
        <f>SUM('Data Input (1908-1910)'!X426:Z426)/SUM('Data Input (1908-1910)'!R426:T426)*100</f>
        <v>0</v>
      </c>
      <c r="W426" s="10">
        <f>SUM('Data Input (1908-1910)'!R426:T426)/3/'Data Input (1908-1910)'!N426*100</f>
        <v>9.456264775413711</v>
      </c>
      <c r="X426">
        <f>'Data Input (1908-1910)'!AS426/SUM('Data Input (1908-1910)'!L426:M426)*100</f>
        <v>100</v>
      </c>
      <c r="Y426">
        <f>SUM('Data Input (1908-1910)'!AP426:AQ426)/SUM('Data Input (1908-1910)'!L426:M426)*100</f>
        <v>0</v>
      </c>
      <c r="Z426">
        <f>SUM('Data Input (1908-1910)'!AT426:AU426)/SUM('Data Input (1908-1910)'!L426:M426)*100</f>
        <v>0</v>
      </c>
      <c r="AA426" s="10">
        <f>'Data Input (1908-1910)'!BI426*100</f>
        <v>34.235668789808912</v>
      </c>
      <c r="AB426" s="9">
        <f>LN('Data Input (1908-1910)'!G426/('Data Input (1908-1910)'!BP426/100))</f>
        <v>4.7239892405014947</v>
      </c>
      <c r="AC426">
        <f>IF(Tabel3[[#This Row],[Soil_Type]]="SAND",1,0)</f>
        <v>1</v>
      </c>
      <c r="AD426" s="10">
        <f>IF(Tabel3[[#This Row],[WPS_Presence]]="Present",1,0)</f>
        <v>0</v>
      </c>
      <c r="AE426">
        <f>'Data Input (1908-1910)'!AV426/SUM('Data Input (1908-1910)'!L426:M426)*1000</f>
        <v>0</v>
      </c>
      <c r="AF426">
        <f>'Data Input (1908-1910)'!AW426/SUM('Data Input (1908-1910)'!L426:M426)*1000</f>
        <v>0</v>
      </c>
      <c r="AG426">
        <f>'Data Input (1908-1910)'!BE426*100</f>
        <v>-888800</v>
      </c>
    </row>
    <row r="427" spans="1:33" x14ac:dyDescent="0.25">
      <c r="A427">
        <f>Tabel1[[#This Row],[A_Code]]</f>
        <v>10299</v>
      </c>
      <c r="B427" t="str">
        <f>Tabel1[[#This Row],[Province]]</f>
        <v>Noord-Brabant</v>
      </c>
      <c r="C427" s="51">
        <f>SUM(Tabel1[[#This Row],[Inf_Deaths '[1877']]:[Inf_Deaths '[1879']]])/SUM(Tabel1[[#This Row],[Births '[1877']]:[Births '[1879']]])*100</f>
        <v>11.818181818181818</v>
      </c>
      <c r="D427">
        <f>SUM(Tabel1[[#This Row],[Births '[1877']]:[Births '[1879']]])/3/Tabel1[[#This Row],[F_Aged_15to49 '[1879']]]*100</f>
        <v>15.942028985507244</v>
      </c>
      <c r="E427">
        <f>SUM(Tabel1[[#This Row],[Ilg_Births '[1877']]:[Ilg_Births '[1879']]])/SUM(Tabel1[[#This Row],[Births '[1877']]:[Births '[1879']]])*100</f>
        <v>-24240</v>
      </c>
      <c r="F427" s="9">
        <f>SUM(Tabel1[[#This Row],[M_Rom_Cath '[1879']]:[F_Rom_Cath '[1879']]])/Tabel1[[#This Row],[Pop_Size '[1879']]]*100</f>
        <v>100</v>
      </c>
      <c r="G427">
        <f>SUM(Tabel1[[#This Row],[M_Orthx_Prts '[1879']]:[F_Orthx_Prts '[1879']]])/Tabel1[[#This Row],[Pop_Size '[1879']]]*100</f>
        <v>0</v>
      </c>
      <c r="H427">
        <f>SUM(Tabel1[[#This Row],[M_Prt_Jews '[1879']]:[F_NL_Jews '[1879']]])/Tabel1[[#This Row],[Pop_Size '[1879']]]*100</f>
        <v>0</v>
      </c>
      <c r="I427" s="10">
        <f>Tabel1[[#This Row],[F_Lbr_Prtcp '[proxy1909']]]*100</f>
        <v>41.714756801319041</v>
      </c>
      <c r="J427" s="9">
        <f>LN((SUM(Tabel1[[#This Row],[Pop_Size '[1877']]:[Pop_Size '[1878']]])/2)/(Tabel1[[#This Row],[Area_Size '[1879']]]/100))</f>
        <v>3.8787346276439498</v>
      </c>
      <c r="K427">
        <f>IF(Tabel1[[#This Row],[Soil_Type]]="Sand", 1, 0)</f>
        <v>1</v>
      </c>
      <c r="L427" s="10">
        <f>IF(Tabel1[[#This Row],[WPS_Presence]]="Present", 1, 0)</f>
        <v>0</v>
      </c>
      <c r="M427">
        <f>Tabel1[[#This Row],[Med_Dr '[1878']]]/(SUM(Tabel1[[#This Row],[Pop_Size '[1877']]:[Pop_Size '[1878']]])/2)*1000</f>
        <v>0</v>
      </c>
      <c r="N427">
        <f>SUM(Tabel1[[#This Row],[Cntry_Srgn '[1878']]:[Twn_Srgn '[1878']]])/(SUM(Tabel1[[#This Row],[Pop_Size '[1877']]:[Pop_Size '[1878']]])/2)*1000</f>
        <v>0</v>
      </c>
      <c r="O427">
        <f>Tabel1[[#This Row],[Midw '[1878']]]/(SUM(Tabel1[[#This Row],[Pop_Size '[1877']]:[Pop_Size '[1878']]])/2)*1000</f>
        <v>0</v>
      </c>
      <c r="P427">
        <f>Tabel1[[#This Row],[Avg_Inf_Vacc '[1877-1879']]]*100</f>
        <v>-888800</v>
      </c>
      <c r="Q427">
        <f>Tabel1[[#This Row],[Avg_Tdlr_Vacc '[1867-1870']]]*100</f>
        <v>26.864035087719294</v>
      </c>
      <c r="S427">
        <f>'Data Input (1908-1910)'!B427</f>
        <v>10299</v>
      </c>
      <c r="T427" s="10" t="str">
        <f>'Data Input (1908-1910)'!C427</f>
        <v>Noord-Brabant</v>
      </c>
      <c r="U427" s="51">
        <f>SUM('Data Input (1908-1910)'!D427:F427)/SUM('Data Input (1908-1910)'!R427:T427)*100</f>
        <v>13.846153846153847</v>
      </c>
      <c r="V427">
        <f>SUM('Data Input (1908-1910)'!X427:Z427)/SUM('Data Input (1908-1910)'!R427:T427)*100</f>
        <v>0</v>
      </c>
      <c r="W427" s="10">
        <f>SUM('Data Input (1908-1910)'!R427:T427)/3/'Data Input (1908-1910)'!N427*100</f>
        <v>17.333333333333336</v>
      </c>
      <c r="X427">
        <f>'Data Input (1908-1910)'!AS427/SUM('Data Input (1908-1910)'!L427:M427)*100</f>
        <v>100</v>
      </c>
      <c r="Y427">
        <f>SUM('Data Input (1908-1910)'!AP427:AQ427)/SUM('Data Input (1908-1910)'!L427:M427)*100</f>
        <v>0</v>
      </c>
      <c r="Z427">
        <f>SUM('Data Input (1908-1910)'!AT427:AU427)/SUM('Data Input (1908-1910)'!L427:M427)*100</f>
        <v>0</v>
      </c>
      <c r="AA427" s="10">
        <f>'Data Input (1908-1910)'!BI427*100</f>
        <v>41.714756801319041</v>
      </c>
      <c r="AB427" s="9">
        <f>LN('Data Input (1908-1910)'!G427/('Data Input (1908-1910)'!BP427/100))</f>
        <v>4.0162283830554344</v>
      </c>
      <c r="AC427">
        <f>IF(Tabel3[[#This Row],[Soil_Type]]="SAND",1,0)</f>
        <v>1</v>
      </c>
      <c r="AD427" s="10">
        <f>IF(Tabel3[[#This Row],[WPS_Presence]]="Present",1,0)</f>
        <v>0</v>
      </c>
      <c r="AE427">
        <f>'Data Input (1908-1910)'!AV427/SUM('Data Input (1908-1910)'!L427:M427)*1000</f>
        <v>0</v>
      </c>
      <c r="AF427">
        <f>'Data Input (1908-1910)'!AW427/SUM('Data Input (1908-1910)'!L427:M427)*1000</f>
        <v>0</v>
      </c>
      <c r="AG427">
        <f>'Data Input (1908-1910)'!BE427*100</f>
        <v>-888800</v>
      </c>
    </row>
    <row r="428" spans="1:33" x14ac:dyDescent="0.25">
      <c r="A428">
        <f>Tabel1[[#This Row],[A_Code]]</f>
        <v>10750</v>
      </c>
      <c r="B428" t="str">
        <f>Tabel1[[#This Row],[Province]]</f>
        <v>Noord-Brabant</v>
      </c>
      <c r="C428" s="51">
        <f>SUM(Tabel1[[#This Row],[Inf_Deaths '[1877']]:[Inf_Deaths '[1879']]])/SUM(Tabel1[[#This Row],[Births '[1877']]:[Births '[1879']]])*100</f>
        <v>20.250896057347671</v>
      </c>
      <c r="D428">
        <f>SUM(Tabel1[[#This Row],[Births '[1877']]:[Births '[1879']]])/3/Tabel1[[#This Row],[F_Aged_15to49 '[1879']]]*100</f>
        <v>13.93258426966292</v>
      </c>
      <c r="E428">
        <f>SUM(Tabel1[[#This Row],[Ilg_Births '[1877']]:[Ilg_Births '[1879']]])/SUM(Tabel1[[#This Row],[Births '[1877']]:[Births '[1879']]])*100</f>
        <v>-4778.4946236559135</v>
      </c>
      <c r="F428" s="9">
        <f>SUM(Tabel1[[#This Row],[M_Rom_Cath '[1879']]:[F_Rom_Cath '[1879']]])/Tabel1[[#This Row],[Pop_Size '[1879']]]*100</f>
        <v>93.423096841015024</v>
      </c>
      <c r="G428">
        <f>SUM(Tabel1[[#This Row],[M_Orthx_Prts '[1879']]:[F_Orthx_Prts '[1879']]])/Tabel1[[#This Row],[Pop_Size '[1879']]]*100</f>
        <v>0</v>
      </c>
      <c r="H428">
        <f>SUM(Tabel1[[#This Row],[M_Prt_Jews '[1879']]:[F_NL_Jews '[1879']]])/Tabel1[[#This Row],[Pop_Size '[1879']]]*100</f>
        <v>0.13809770412566891</v>
      </c>
      <c r="I428" s="10">
        <f>Tabel1[[#This Row],[F_Lbr_Prtcp '[proxy1909']]]*100</f>
        <v>31.854304635761586</v>
      </c>
      <c r="J428" s="9">
        <f>LN((SUM(Tabel1[[#This Row],[Pop_Size '[1877']]:[Pop_Size '[1878']]])/2)/(Tabel1[[#This Row],[Area_Size '[1879']]]/100))</f>
        <v>4.5834751202067618</v>
      </c>
      <c r="K428">
        <f>IF(Tabel1[[#This Row],[Soil_Type]]="Sand", 1, 0)</f>
        <v>1</v>
      </c>
      <c r="L428" s="10">
        <f>IF(Tabel1[[#This Row],[WPS_Presence]]="Present", 1, 0)</f>
        <v>0</v>
      </c>
      <c r="M428">
        <f>Tabel1[[#This Row],[Med_Dr '[1878']]]/(SUM(Tabel1[[#This Row],[Pop_Size '[1877']]:[Pop_Size '[1878']]])/2)*1000</f>
        <v>0.34812880765883375</v>
      </c>
      <c r="N428">
        <f>SUM(Tabel1[[#This Row],[Cntry_Srgn '[1878']]:[Twn_Srgn '[1878']]])/(SUM(Tabel1[[#This Row],[Pop_Size '[1877']]:[Pop_Size '[1878']]])/2)*1000</f>
        <v>0.34812880765883375</v>
      </c>
      <c r="O428">
        <f>Tabel1[[#This Row],[Midw '[1878']]]/(SUM(Tabel1[[#This Row],[Pop_Size '[1877']]:[Pop_Size '[1878']]])/2)*1000</f>
        <v>0</v>
      </c>
      <c r="P428">
        <f>Tabel1[[#This Row],[Avg_Inf_Vacc '[1877-1879']]]*100</f>
        <v>-888800</v>
      </c>
      <c r="Q428">
        <f>Tabel1[[#This Row],[Avg_Tdlr_Vacc '[1867-1870']]]*100</f>
        <v>24.008186397984886</v>
      </c>
      <c r="S428">
        <f>'Data Input (1908-1910)'!B428</f>
        <v>10750</v>
      </c>
      <c r="T428" s="10" t="str">
        <f>'Data Input (1908-1910)'!C428</f>
        <v>Noord-Brabant</v>
      </c>
      <c r="U428" s="51">
        <f>SUM('Data Input (1908-1910)'!D428:F428)/SUM('Data Input (1908-1910)'!R428:T428)*100</f>
        <v>14.659685863874344</v>
      </c>
      <c r="V428">
        <f>SUM('Data Input (1908-1910)'!X428:Z428)/SUM('Data Input (1908-1910)'!R428:T428)*100</f>
        <v>1.832460732984293</v>
      </c>
      <c r="W428" s="10">
        <f>SUM('Data Input (1908-1910)'!R428:T428)/3/'Data Input (1908-1910)'!N428*100</f>
        <v>13.788124887204475</v>
      </c>
      <c r="X428">
        <f>'Data Input (1908-1910)'!AS428/SUM('Data Input (1908-1910)'!L428:M428)*100</f>
        <v>95.162766374689497</v>
      </c>
      <c r="Y428">
        <f>SUM('Data Input (1908-1910)'!AP428:AQ428)/SUM('Data Input (1908-1910)'!L428:M428)*100</f>
        <v>0.18303046149823507</v>
      </c>
      <c r="Z428">
        <f>SUM('Data Input (1908-1910)'!AT428:AU428)/SUM('Data Input (1908-1910)'!L428:M428)*100</f>
        <v>0.11766243953457969</v>
      </c>
      <c r="AA428" s="10">
        <f>'Data Input (1908-1910)'!BI428*100</f>
        <v>31.854304635761586</v>
      </c>
      <c r="AB428" s="9">
        <f>LN('Data Input (1908-1910)'!G428/('Data Input (1908-1910)'!BP428/100))</f>
        <v>4.8766252442987597</v>
      </c>
      <c r="AC428">
        <f>IF(Tabel3[[#This Row],[Soil_Type]]="SAND",1,0)</f>
        <v>1</v>
      </c>
      <c r="AD428" s="10">
        <f>IF(Tabel3[[#This Row],[WPS_Presence]]="Present",1,0)</f>
        <v>0</v>
      </c>
      <c r="AE428">
        <f>'Data Input (1908-1910)'!AV428/SUM('Data Input (1908-1910)'!L428:M428)*1000</f>
        <v>0.39220813178193226</v>
      </c>
      <c r="AF428">
        <f>'Data Input (1908-1910)'!AW428/SUM('Data Input (1908-1910)'!L428:M428)*1000</f>
        <v>4.0528173617466337</v>
      </c>
      <c r="AG428">
        <f>'Data Input (1908-1910)'!BE428*100</f>
        <v>-888800</v>
      </c>
    </row>
    <row r="429" spans="1:33" x14ac:dyDescent="0.25">
      <c r="A429">
        <f>Tabel1[[#This Row],[A_Code]]</f>
        <v>10206</v>
      </c>
      <c r="B429" t="str">
        <f>Tabel1[[#This Row],[Province]]</f>
        <v>Noord-Brabant</v>
      </c>
      <c r="C429" s="51">
        <f>SUM(Tabel1[[#This Row],[Inf_Deaths '[1877']]:[Inf_Deaths '[1879']]])/SUM(Tabel1[[#This Row],[Births '[1877']]:[Births '[1879']]])*100</f>
        <v>15.873015873015872</v>
      </c>
      <c r="D429">
        <f>SUM(Tabel1[[#This Row],[Births '[1877']]:[Births '[1879']]])/3/Tabel1[[#This Row],[F_Aged_15to49 '[1879']]]*100</f>
        <v>14.000000000000002</v>
      </c>
      <c r="E429">
        <f>SUM(Tabel1[[#This Row],[Ilg_Births '[1877']]:[Ilg_Births '[1879']]])/SUM(Tabel1[[#This Row],[Births '[1877']]:[Births '[1879']]])*100</f>
        <v>-8464.7619047619046</v>
      </c>
      <c r="F429" s="9">
        <f>SUM(Tabel1[[#This Row],[M_Rom_Cath '[1879']]:[F_Rom_Cath '[1879']]])/Tabel1[[#This Row],[Pop_Size '[1879']]]*100</f>
        <v>35.21752937440457</v>
      </c>
      <c r="G429">
        <f>SUM(Tabel1[[#This Row],[M_Orthx_Prts '[1879']]:[F_Orthx_Prts '[1879']]])/Tabel1[[#This Row],[Pop_Size '[1879']]]*100</f>
        <v>3.1756113051762465E-2</v>
      </c>
      <c r="H429">
        <f>SUM(Tabel1[[#This Row],[M_Prt_Jews '[1879']]:[F_NL_Jews '[1879']]])/Tabel1[[#This Row],[Pop_Size '[1879']]]*100</f>
        <v>0.85741505239758653</v>
      </c>
      <c r="I429" s="10">
        <f>Tabel1[[#This Row],[F_Lbr_Prtcp '[proxy1909']]]*100</f>
        <v>42.5</v>
      </c>
      <c r="J429" s="9">
        <f>LN((SUM(Tabel1[[#This Row],[Pop_Size '[1877']]:[Pop_Size '[1878']]])/2)/(Tabel1[[#This Row],[Area_Size '[1879']]]/100))</f>
        <v>4.2868484189685061</v>
      </c>
      <c r="K429">
        <f>IF(Tabel1[[#This Row],[Soil_Type]]="Sand", 1, 0)</f>
        <v>0</v>
      </c>
      <c r="L429" s="10">
        <f>IF(Tabel1[[#This Row],[WPS_Presence]]="Present", 1, 0)</f>
        <v>0</v>
      </c>
      <c r="M429">
        <f>Tabel1[[#This Row],[Med_Dr '[1878']]]/(SUM(Tabel1[[#This Row],[Pop_Size '[1877']]:[Pop_Size '[1878']]])/2)*1000</f>
        <v>0.3211303789338471</v>
      </c>
      <c r="N429">
        <f>SUM(Tabel1[[#This Row],[Cntry_Srgn '[1878']]:[Twn_Srgn '[1878']]])/(SUM(Tabel1[[#This Row],[Pop_Size '[1877']]:[Pop_Size '[1878']]])/2)*1000</f>
        <v>0.3211303789338471</v>
      </c>
      <c r="O429">
        <f>Tabel1[[#This Row],[Midw '[1878']]]/(SUM(Tabel1[[#This Row],[Pop_Size '[1877']]:[Pop_Size '[1878']]])/2)*1000</f>
        <v>0</v>
      </c>
      <c r="P429">
        <f>Tabel1[[#This Row],[Avg_Inf_Vacc '[1877-1879']]]*100</f>
        <v>-888800</v>
      </c>
      <c r="Q429">
        <f>Tabel1[[#This Row],[Avg_Tdlr_Vacc '[1867-1870']]]*100</f>
        <v>2.8659611992945324</v>
      </c>
      <c r="S429">
        <f>'Data Input (1908-1910)'!B429</f>
        <v>10206</v>
      </c>
      <c r="T429" s="10" t="str">
        <f>'Data Input (1908-1910)'!C429</f>
        <v>Noord-Brabant</v>
      </c>
      <c r="U429" s="51">
        <f>SUM('Data Input (1908-1910)'!D429:F429)/SUM('Data Input (1908-1910)'!R429:T429)*100</f>
        <v>9.1863517060367457</v>
      </c>
      <c r="V429">
        <f>SUM('Data Input (1908-1910)'!X429:Z429)/SUM('Data Input (1908-1910)'!R429:T429)*100</f>
        <v>2.3622047244094486</v>
      </c>
      <c r="W429" s="10">
        <f>SUM('Data Input (1908-1910)'!R429:T429)/3/'Data Input (1908-1910)'!N429*100</f>
        <v>14.415437003405222</v>
      </c>
      <c r="X429">
        <f>'Data Input (1908-1910)'!AS429/SUM('Data Input (1908-1910)'!L429:M429)*100</f>
        <v>37.829293993677553</v>
      </c>
      <c r="Y429">
        <f>SUM('Data Input (1908-1910)'!AP429:AQ429)/SUM('Data Input (1908-1910)'!L429:M429)*100</f>
        <v>10.774499473129611</v>
      </c>
      <c r="Z429">
        <f>SUM('Data Input (1908-1910)'!AT429:AU429)/SUM('Data Input (1908-1910)'!L429:M429)*100</f>
        <v>0.23709167544783985</v>
      </c>
      <c r="AA429" s="10">
        <f>'Data Input (1908-1910)'!BI429*100</f>
        <v>42.5</v>
      </c>
      <c r="AB429" s="9">
        <f>LN('Data Input (1908-1910)'!G429/('Data Input (1908-1910)'!BP429/100))</f>
        <v>4.464932794921185</v>
      </c>
      <c r="AC429">
        <f>IF(Tabel3[[#This Row],[Soil_Type]]="SAND",1,0)</f>
        <v>0</v>
      </c>
      <c r="AD429" s="10">
        <f>IF(Tabel3[[#This Row],[WPS_Presence]]="Present",1,0)</f>
        <v>0</v>
      </c>
      <c r="AE429">
        <f>'Data Input (1908-1910)'!AV429/SUM('Data Input (1908-1910)'!L429:M429)*1000</f>
        <v>0.26343519494204426</v>
      </c>
      <c r="AF429">
        <f>'Data Input (1908-1910)'!AW429/SUM('Data Input (1908-1910)'!L429:M429)*1000</f>
        <v>0.26343519494204426</v>
      </c>
      <c r="AG429">
        <f>'Data Input (1908-1910)'!BE429*100</f>
        <v>-888800</v>
      </c>
    </row>
    <row r="430" spans="1:33" x14ac:dyDescent="0.25">
      <c r="A430">
        <f>Tabel1[[#This Row],[A_Code]]</f>
        <v>10705</v>
      </c>
      <c r="B430" t="str">
        <f>Tabel1[[#This Row],[Province]]</f>
        <v>Noord-Brabant</v>
      </c>
      <c r="C430" s="51">
        <f>SUM(Tabel1[[#This Row],[Inf_Deaths '[1877']]:[Inf_Deaths '[1879']]])/SUM(Tabel1[[#This Row],[Births '[1877']]:[Births '[1879']]])*100</f>
        <v>6.5217391304347823</v>
      </c>
      <c r="D430">
        <f>SUM(Tabel1[[#This Row],[Births '[1877']]:[Births '[1879']]])/3/Tabel1[[#This Row],[F_Aged_15to49 '[1879']]]*100</f>
        <v>12.073490813648293</v>
      </c>
      <c r="E430">
        <f>SUM(Tabel1[[#This Row],[Ilg_Births '[1877']]:[Ilg_Births '[1879']]])/SUM(Tabel1[[#This Row],[Births '[1877']]:[Births '[1879']]])*100</f>
        <v>-57965.217391304352</v>
      </c>
      <c r="F430" s="9">
        <f>SUM(Tabel1[[#This Row],[M_Rom_Cath '[1879']]:[F_Rom_Cath '[1879']]])/Tabel1[[#This Row],[Pop_Size '[1879']]]*100</f>
        <v>0</v>
      </c>
      <c r="G430">
        <f>SUM(Tabel1[[#This Row],[M_Orthx_Prts '[1879']]:[F_Orthx_Prts '[1879']]])/Tabel1[[#This Row],[Pop_Size '[1879']]]*100</f>
        <v>0</v>
      </c>
      <c r="H430">
        <f>SUM(Tabel1[[#This Row],[M_Prt_Jews '[1879']]:[F_NL_Jews '[1879']]])/Tabel1[[#This Row],[Pop_Size '[1879']]]*100</f>
        <v>0</v>
      </c>
      <c r="I430" s="10">
        <f>Tabel1[[#This Row],[F_Lbr_Prtcp '[proxy1909']]]*100</f>
        <v>25.367156208277702</v>
      </c>
      <c r="J430" s="9">
        <f>LN((SUM(Tabel1[[#This Row],[Pop_Size '[1877']]:[Pop_Size '[1878']]])/2)/(Tabel1[[#This Row],[Area_Size '[1879']]]/100))</f>
        <v>4.1010684384840674</v>
      </c>
      <c r="K430">
        <f>IF(Tabel1[[#This Row],[Soil_Type]]="Sand", 1, 0)</f>
        <v>1</v>
      </c>
      <c r="L430" s="10">
        <f>IF(Tabel1[[#This Row],[WPS_Presence]]="Present", 1, 0)</f>
        <v>0</v>
      </c>
      <c r="M430">
        <f>Tabel1[[#This Row],[Med_Dr '[1878']]]/(SUM(Tabel1[[#This Row],[Pop_Size '[1877']]:[Pop_Size '[1878']]])/2)*1000</f>
        <v>0</v>
      </c>
      <c r="N430">
        <f>SUM(Tabel1[[#This Row],[Cntry_Srgn '[1878']]:[Twn_Srgn '[1878']]])/(SUM(Tabel1[[#This Row],[Pop_Size '[1877']]:[Pop_Size '[1878']]])/2)*1000</f>
        <v>0</v>
      </c>
      <c r="O430">
        <f>Tabel1[[#This Row],[Midw '[1878']]]/(SUM(Tabel1[[#This Row],[Pop_Size '[1877']]:[Pop_Size '[1878']]])/2)*1000</f>
        <v>0</v>
      </c>
      <c r="P430">
        <f>Tabel1[[#This Row],[Avg_Inf_Vacc '[1877-1879']]]*100</f>
        <v>-888800</v>
      </c>
      <c r="Q430">
        <f>Tabel1[[#This Row],[Avg_Tdlr_Vacc '[1867-1870']]]*100</f>
        <v>29.560810810810811</v>
      </c>
      <c r="S430">
        <f>'Data Input (1908-1910)'!B430</f>
        <v>10705</v>
      </c>
      <c r="T430" s="10" t="str">
        <f>'Data Input (1908-1910)'!C430</f>
        <v>Noord-Brabant</v>
      </c>
      <c r="U430" s="51">
        <f>SUM('Data Input (1908-1910)'!D430:F430)/SUM('Data Input (1908-1910)'!R430:T430)*100</f>
        <v>7.1428571428571423</v>
      </c>
      <c r="V430">
        <f>SUM('Data Input (1908-1910)'!X430:Z430)/SUM('Data Input (1908-1910)'!R430:T430)*100</f>
        <v>0</v>
      </c>
      <c r="W430" s="10">
        <f>SUM('Data Input (1908-1910)'!R430:T430)/3/'Data Input (1908-1910)'!N430*100</f>
        <v>13.930348258706468</v>
      </c>
      <c r="X430">
        <f>'Data Input (1908-1910)'!AS430/SUM('Data Input (1908-1910)'!L430:M430)*100</f>
        <v>100</v>
      </c>
      <c r="Y430">
        <f>SUM('Data Input (1908-1910)'!AP430:AQ430)/SUM('Data Input (1908-1910)'!L430:M430)*100</f>
        <v>0</v>
      </c>
      <c r="Z430">
        <f>SUM('Data Input (1908-1910)'!AT430:AU430)/SUM('Data Input (1908-1910)'!L430:M430)*100</f>
        <v>0</v>
      </c>
      <c r="AA430" s="10">
        <f>'Data Input (1908-1910)'!BI430*100</f>
        <v>25.367156208277702</v>
      </c>
      <c r="AB430" s="9">
        <f>LN('Data Input (1908-1910)'!G430/('Data Input (1908-1910)'!BP430/100))</f>
        <v>4.1975793388649114</v>
      </c>
      <c r="AC430">
        <f>IF(Tabel3[[#This Row],[Soil_Type]]="SAND",1,0)</f>
        <v>1</v>
      </c>
      <c r="AD430" s="10">
        <f>IF(Tabel3[[#This Row],[WPS_Presence]]="Present",1,0)</f>
        <v>0</v>
      </c>
      <c r="AE430">
        <f>'Data Input (1908-1910)'!AV430/SUM('Data Input (1908-1910)'!L430:M430)*1000</f>
        <v>0</v>
      </c>
      <c r="AF430">
        <f>'Data Input (1908-1910)'!AW430/SUM('Data Input (1908-1910)'!L430:M430)*1000</f>
        <v>0</v>
      </c>
      <c r="AG430">
        <f>'Data Input (1908-1910)'!BE430*100</f>
        <v>-888800</v>
      </c>
    </row>
    <row r="431" spans="1:33" x14ac:dyDescent="0.25">
      <c r="A431">
        <f>Tabel1[[#This Row],[A_Code]]</f>
        <v>10101</v>
      </c>
      <c r="B431" t="str">
        <f>Tabel1[[#This Row],[Province]]</f>
        <v>Noord-Brabant</v>
      </c>
      <c r="C431" s="51">
        <f>SUM(Tabel1[[#This Row],[Inf_Deaths '[1877']]:[Inf_Deaths '[1879']]])/SUM(Tabel1[[#This Row],[Births '[1877']]:[Births '[1879']]])*100</f>
        <v>22.459893048128343</v>
      </c>
      <c r="D431">
        <f>SUM(Tabel1[[#This Row],[Births '[1877']]:[Births '[1879']]])/3/Tabel1[[#This Row],[F_Aged_15to49 '[1879']]]*100</f>
        <v>13.790560471976402</v>
      </c>
      <c r="E431">
        <f>SUM(Tabel1[[#This Row],[Ilg_Births '[1877']]:[Ilg_Births '[1879']]])/SUM(Tabel1[[#This Row],[Births '[1877']]:[Births '[1879']]])*100</f>
        <v>-14258.823529411766</v>
      </c>
      <c r="F431" s="9">
        <f>SUM(Tabel1[[#This Row],[M_Rom_Cath '[1879']]:[F_Rom_Cath '[1879']]])/Tabel1[[#This Row],[Pop_Size '[1879']]]*100</f>
        <v>73.938428874734612</v>
      </c>
      <c r="G431">
        <f>SUM(Tabel1[[#This Row],[M_Orthx_Prts '[1879']]:[F_Orthx_Prts '[1879']]])/Tabel1[[#This Row],[Pop_Size '[1879']]]*100</f>
        <v>0</v>
      </c>
      <c r="H431">
        <f>SUM(Tabel1[[#This Row],[M_Prt_Jews '[1879']]:[F_NL_Jews '[1879']]])/Tabel1[[#This Row],[Pop_Size '[1879']]]*100</f>
        <v>0.84925690021231426</v>
      </c>
      <c r="I431" s="10">
        <f>Tabel1[[#This Row],[F_Lbr_Prtcp '[proxy1909']]]*100</f>
        <v>39.578947368421055</v>
      </c>
      <c r="J431" s="9">
        <f>LN((SUM(Tabel1[[#This Row],[Pop_Size '[1877']]:[Pop_Size '[1878']]])/2)/(Tabel1[[#This Row],[Area_Size '[1879']]]/100))</f>
        <v>5.9773203684333227</v>
      </c>
      <c r="K431">
        <f>IF(Tabel1[[#This Row],[Soil_Type]]="Sand", 1, 0)</f>
        <v>0</v>
      </c>
      <c r="L431" s="10">
        <f>IF(Tabel1[[#This Row],[WPS_Presence]]="Present", 1, 0)</f>
        <v>0</v>
      </c>
      <c r="M431">
        <f>Tabel1[[#This Row],[Med_Dr '[1878']]]/(SUM(Tabel1[[#This Row],[Pop_Size '[1877']]:[Pop_Size '[1878']]])/2)*1000</f>
        <v>0.53191489361702127</v>
      </c>
      <c r="N431">
        <f>SUM(Tabel1[[#This Row],[Cntry_Srgn '[1878']]:[Twn_Srgn '[1878']]])/(SUM(Tabel1[[#This Row],[Pop_Size '[1877']]:[Pop_Size '[1878']]])/2)*1000</f>
        <v>0</v>
      </c>
      <c r="O431">
        <f>Tabel1[[#This Row],[Midw '[1878']]]/(SUM(Tabel1[[#This Row],[Pop_Size '[1877']]:[Pop_Size '[1878']]])/2)*1000</f>
        <v>0.53191489361702127</v>
      </c>
      <c r="P431">
        <f>Tabel1[[#This Row],[Avg_Inf_Vacc '[1877-1879']]]*100</f>
        <v>-888800</v>
      </c>
      <c r="Q431">
        <f>Tabel1[[#This Row],[Avg_Tdlr_Vacc '[1867-1870']]]*100</f>
        <v>35.0177304964539</v>
      </c>
      <c r="S431">
        <f>'Data Input (1908-1910)'!B431</f>
        <v>10101</v>
      </c>
      <c r="T431" s="10" t="str">
        <f>'Data Input (1908-1910)'!C431</f>
        <v>Noord-Brabant</v>
      </c>
      <c r="U431" s="51">
        <f>SUM('Data Input (1908-1910)'!D431:F431)/SUM('Data Input (1908-1910)'!R431:T431)*100</f>
        <v>18.905472636815919</v>
      </c>
      <c r="V431">
        <f>SUM('Data Input (1908-1910)'!X431:Z431)/SUM('Data Input (1908-1910)'!R431:T431)*100</f>
        <v>1.4925373134328357</v>
      </c>
      <c r="W431" s="10">
        <f>SUM('Data Input (1908-1910)'!R431:T431)/3/'Data Input (1908-1910)'!N431*100</f>
        <v>13.111545988258316</v>
      </c>
      <c r="X431">
        <f>'Data Input (1908-1910)'!AS431/SUM('Data Input (1908-1910)'!L431:M431)*100</f>
        <v>78.568150527765042</v>
      </c>
      <c r="Y431">
        <f>SUM('Data Input (1908-1910)'!AP431:AQ431)/SUM('Data Input (1908-1910)'!L431:M431)*100</f>
        <v>3.0748049564020192</v>
      </c>
      <c r="Z431">
        <f>SUM('Data Input (1908-1910)'!AT431:AU431)/SUM('Data Input (1908-1910)'!L431:M431)*100</f>
        <v>0.82606700321248283</v>
      </c>
      <c r="AA431" s="10">
        <f>'Data Input (1908-1910)'!BI431*100</f>
        <v>39.578947368421055</v>
      </c>
      <c r="AB431" s="9">
        <f>LN('Data Input (1908-1910)'!G431/('Data Input (1908-1910)'!BP431/100))</f>
        <v>6.1507371468843175</v>
      </c>
      <c r="AC431">
        <f>IF(Tabel3[[#This Row],[Soil_Type]]="SAND",1,0)</f>
        <v>0</v>
      </c>
      <c r="AD431" s="10">
        <f>IF(Tabel3[[#This Row],[WPS_Presence]]="Present",1,0)</f>
        <v>0</v>
      </c>
      <c r="AE431">
        <f>'Data Input (1908-1910)'!AV431/SUM('Data Input (1908-1910)'!L431:M431)*1000</f>
        <v>0.4589261128958238</v>
      </c>
      <c r="AF431">
        <f>'Data Input (1908-1910)'!AW431/SUM('Data Input (1908-1910)'!L431:M431)*1000</f>
        <v>0.4589261128958238</v>
      </c>
      <c r="AG431">
        <f>'Data Input (1908-1910)'!BE431*100</f>
        <v>-888800</v>
      </c>
    </row>
    <row r="432" spans="1:33" x14ac:dyDescent="0.25">
      <c r="A432">
        <f>Tabel1[[#This Row],[A_Code]]</f>
        <v>10370</v>
      </c>
      <c r="B432" t="str">
        <f>Tabel1[[#This Row],[Province]]</f>
        <v>Noord-Brabant</v>
      </c>
      <c r="C432" s="51">
        <f>SUM(Tabel1[[#This Row],[Inf_Deaths '[1877']]:[Inf_Deaths '[1879']]])/SUM(Tabel1[[#This Row],[Births '[1877']]:[Births '[1879']]])*100</f>
        <v>23.076923076923077</v>
      </c>
      <c r="D432">
        <f>SUM(Tabel1[[#This Row],[Births '[1877']]:[Births '[1879']]])/3/Tabel1[[#This Row],[F_Aged_15to49 '[1879']]]*100</f>
        <v>12.956810631229235</v>
      </c>
      <c r="E432">
        <f>SUM(Tabel1[[#This Row],[Ilg_Births '[1877']]:[Ilg_Births '[1879']]])/SUM(Tabel1[[#This Row],[Births '[1877']]:[Births '[1879']]])*100</f>
        <v>-22789.74358974359</v>
      </c>
      <c r="F432" s="9">
        <f>SUM(Tabel1[[#This Row],[M_Rom_Cath '[1879']]:[F_Rom_Cath '[1879']]])/Tabel1[[#This Row],[Pop_Size '[1879']]]*100</f>
        <v>99.696739954510988</v>
      </c>
      <c r="G432">
        <f>SUM(Tabel1[[#This Row],[M_Orthx_Prts '[1879']]:[F_Orthx_Prts '[1879']]])/Tabel1[[#This Row],[Pop_Size '[1879']]]*100</f>
        <v>0</v>
      </c>
      <c r="H432">
        <f>SUM(Tabel1[[#This Row],[M_Prt_Jews '[1879']]:[F_NL_Jews '[1879']]])/Tabel1[[#This Row],[Pop_Size '[1879']]]*100</f>
        <v>0.30326004548900681</v>
      </c>
      <c r="I432" s="10">
        <f>Tabel1[[#This Row],[F_Lbr_Prtcp '[proxy1909']]]*100</f>
        <v>27.586206896551722</v>
      </c>
      <c r="J432" s="9">
        <f>LN((SUM(Tabel1[[#This Row],[Pop_Size '[1877']]:[Pop_Size '[1878']]])/2)/(Tabel1[[#This Row],[Area_Size '[1879']]]/100))</f>
        <v>4.5890940992908966</v>
      </c>
      <c r="K432">
        <f>IF(Tabel1[[#This Row],[Soil_Type]]="Sand", 1, 0)</f>
        <v>1</v>
      </c>
      <c r="L432" s="10">
        <f>IF(Tabel1[[#This Row],[WPS_Presence]]="Present", 1, 0)</f>
        <v>0</v>
      </c>
      <c r="M432">
        <f>Tabel1[[#This Row],[Med_Dr '[1878']]]/(SUM(Tabel1[[#This Row],[Pop_Size '[1877']]:[Pop_Size '[1878']]])/2)*1000</f>
        <v>0</v>
      </c>
      <c r="N432">
        <f>SUM(Tabel1[[#This Row],[Cntry_Srgn '[1878']]:[Twn_Srgn '[1878']]])/(SUM(Tabel1[[#This Row],[Pop_Size '[1877']]:[Pop_Size '[1878']]])/2)*1000</f>
        <v>0</v>
      </c>
      <c r="O432">
        <f>Tabel1[[#This Row],[Midw '[1878']]]/(SUM(Tabel1[[#This Row],[Pop_Size '[1877']]:[Pop_Size '[1878']]])/2)*1000</f>
        <v>0</v>
      </c>
      <c r="P432">
        <f>Tabel1[[#This Row],[Avg_Inf_Vacc '[1877-1879']]]*100</f>
        <v>-888800</v>
      </c>
      <c r="Q432">
        <f>Tabel1[[#This Row],[Avg_Tdlr_Vacc '[1867-1870']]]*100</f>
        <v>9.3911917098445592</v>
      </c>
      <c r="S432">
        <f>'Data Input (1908-1910)'!B432</f>
        <v>10370</v>
      </c>
      <c r="T432" s="10" t="str">
        <f>'Data Input (1908-1910)'!C432</f>
        <v>Noord-Brabant</v>
      </c>
      <c r="U432" s="51">
        <f>SUM('Data Input (1908-1910)'!D432:F432)/SUM('Data Input (1908-1910)'!R432:T432)*100</f>
        <v>20</v>
      </c>
      <c r="V432">
        <f>SUM('Data Input (1908-1910)'!X432:Z432)/SUM('Data Input (1908-1910)'!R432:T432)*100</f>
        <v>0.625</v>
      </c>
      <c r="W432" s="10">
        <f>SUM('Data Input (1908-1910)'!R432:T432)/3/'Data Input (1908-1910)'!N432*100</f>
        <v>17.259978425026969</v>
      </c>
      <c r="X432">
        <f>'Data Input (1908-1910)'!AS432/SUM('Data Input (1908-1910)'!L432:M432)*100</f>
        <v>98.75</v>
      </c>
      <c r="Y432">
        <f>SUM('Data Input (1908-1910)'!AP432:AQ432)/SUM('Data Input (1908-1910)'!L432:M432)*100</f>
        <v>0</v>
      </c>
      <c r="Z432">
        <f>SUM('Data Input (1908-1910)'!AT432:AU432)/SUM('Data Input (1908-1910)'!L432:M432)*100</f>
        <v>0.6578947368421052</v>
      </c>
      <c r="AA432" s="10">
        <f>'Data Input (1908-1910)'!BI432*100</f>
        <v>27.586206896551722</v>
      </c>
      <c r="AB432" s="9">
        <f>LN('Data Input (1908-1910)'!G432/('Data Input (1908-1910)'!BP432/100))</f>
        <v>4.7041151008302311</v>
      </c>
      <c r="AC432">
        <f>IF(Tabel3[[#This Row],[Soil_Type]]="SAND",1,0)</f>
        <v>1</v>
      </c>
      <c r="AD432" s="10">
        <f>IF(Tabel3[[#This Row],[WPS_Presence]]="Present",1,0)</f>
        <v>0</v>
      </c>
      <c r="AE432">
        <f>'Data Input (1908-1910)'!AV432/SUM('Data Input (1908-1910)'!L432:M432)*1000</f>
        <v>0</v>
      </c>
      <c r="AF432">
        <f>'Data Input (1908-1910)'!AW432/SUM('Data Input (1908-1910)'!L432:M432)*1000</f>
        <v>0</v>
      </c>
      <c r="AG432">
        <f>'Data Input (1908-1910)'!BE432*100</f>
        <v>-888800</v>
      </c>
    </row>
    <row r="433" spans="1:33" x14ac:dyDescent="0.25">
      <c r="A433">
        <f>Tabel1[[#This Row],[A_Code]]</f>
        <v>10529</v>
      </c>
      <c r="B433" t="str">
        <f>Tabel1[[#This Row],[Province]]</f>
        <v>Noord-Brabant</v>
      </c>
      <c r="C433" s="51">
        <f>SUM(Tabel1[[#This Row],[Inf_Deaths '[1877']]:[Inf_Deaths '[1879']]])/SUM(Tabel1[[#This Row],[Births '[1877']]:[Births '[1879']]])*100</f>
        <v>31.353135313531354</v>
      </c>
      <c r="D433">
        <f>SUM(Tabel1[[#This Row],[Births '[1877']]:[Births '[1879']]])/3/Tabel1[[#This Row],[F_Aged_15to49 '[1879']]]*100</f>
        <v>16.476345840130506</v>
      </c>
      <c r="E433">
        <f>SUM(Tabel1[[#This Row],[Ilg_Births '[1877']]:[Ilg_Births '[1879']]])/SUM(Tabel1[[#This Row],[Births '[1877']]:[Births '[1879']]])*100</f>
        <v>-8800</v>
      </c>
      <c r="F433" s="9">
        <f>SUM(Tabel1[[#This Row],[M_Rom_Cath '[1879']]:[F_Rom_Cath '[1879']]])/Tabel1[[#This Row],[Pop_Size '[1879']]]*100</f>
        <v>98.359310910582437</v>
      </c>
      <c r="G433">
        <f>SUM(Tabel1[[#This Row],[M_Orthx_Prts '[1879']]:[F_Orthx_Prts '[1879']]])/Tabel1[[#This Row],[Pop_Size '[1879']]]*100</f>
        <v>0</v>
      </c>
      <c r="H433">
        <f>SUM(Tabel1[[#This Row],[M_Prt_Jews '[1879']]:[F_NL_Jews '[1879']]])/Tabel1[[#This Row],[Pop_Size '[1879']]]*100</f>
        <v>0</v>
      </c>
      <c r="I433" s="10">
        <f>Tabel1[[#This Row],[F_Lbr_Prtcp '[proxy1909']]]*100</f>
        <v>30.36036036036036</v>
      </c>
      <c r="J433" s="9">
        <f>LN((SUM(Tabel1[[#This Row],[Pop_Size '[1877']]:[Pop_Size '[1878']]])/2)/(Tabel1[[#This Row],[Area_Size '[1879']]]/100))</f>
        <v>5.5924901008272085</v>
      </c>
      <c r="K433">
        <f>IF(Tabel1[[#This Row],[Soil_Type]]="Sand", 1, 0)</f>
        <v>1</v>
      </c>
      <c r="L433" s="10">
        <f>IF(Tabel1[[#This Row],[WPS_Presence]]="Present", 1, 0)</f>
        <v>0</v>
      </c>
      <c r="M433">
        <f>Tabel1[[#This Row],[Med_Dr '[1878']]]/(SUM(Tabel1[[#This Row],[Pop_Size '[1877']]:[Pop_Size '[1878']]])/2)*1000</f>
        <v>0</v>
      </c>
      <c r="N433">
        <f>SUM(Tabel1[[#This Row],[Cntry_Srgn '[1878']]:[Twn_Srgn '[1878']]])/(SUM(Tabel1[[#This Row],[Pop_Size '[1877']]:[Pop_Size '[1878']]])/2)*1000</f>
        <v>0.41919932928107317</v>
      </c>
      <c r="O433">
        <f>Tabel1[[#This Row],[Midw '[1878']]]/(SUM(Tabel1[[#This Row],[Pop_Size '[1877']]:[Pop_Size '[1878']]])/2)*1000</f>
        <v>0</v>
      </c>
      <c r="P433">
        <f>Tabel1[[#This Row],[Avg_Inf_Vacc '[1877-1879']]]*100</f>
        <v>-888800</v>
      </c>
      <c r="Q433">
        <f>Tabel1[[#This Row],[Avg_Tdlr_Vacc '[1867-1870']]]*100</f>
        <v>6.2022900763358786</v>
      </c>
      <c r="S433">
        <f>'Data Input (1908-1910)'!B433</f>
        <v>10529</v>
      </c>
      <c r="T433" s="10" t="str">
        <f>'Data Input (1908-1910)'!C433</f>
        <v>Noord-Brabant</v>
      </c>
      <c r="U433" s="51">
        <f>SUM('Data Input (1908-1910)'!D433:F433)/SUM('Data Input (1908-1910)'!R433:T433)*100</f>
        <v>24.829931972789115</v>
      </c>
      <c r="V433">
        <f>SUM('Data Input (1908-1910)'!X433:Z433)/SUM('Data Input (1908-1910)'!R433:T433)*100</f>
        <v>2.0408163265306123</v>
      </c>
      <c r="W433" s="10">
        <f>SUM('Data Input (1908-1910)'!R433:T433)/3/'Data Input (1908-1910)'!N433*100</f>
        <v>13.592233009708737</v>
      </c>
      <c r="X433">
        <f>'Data Input (1908-1910)'!AS433/SUM('Data Input (1908-1910)'!L433:M433)*100</f>
        <v>97.714907508161048</v>
      </c>
      <c r="Y433">
        <f>SUM('Data Input (1908-1910)'!AP433:AQ433)/SUM('Data Input (1908-1910)'!L433:M433)*100</f>
        <v>0</v>
      </c>
      <c r="Z433">
        <f>SUM('Data Input (1908-1910)'!AT433:AU433)/SUM('Data Input (1908-1910)'!L433:M433)*100</f>
        <v>0</v>
      </c>
      <c r="AA433" s="10">
        <f>'Data Input (1908-1910)'!BI433*100</f>
        <v>30.36036036036036</v>
      </c>
      <c r="AB433" s="9">
        <f>LN('Data Input (1908-1910)'!G433/('Data Input (1908-1910)'!BP433/100))</f>
        <v>5.7375871342242935</v>
      </c>
      <c r="AC433">
        <f>IF(Tabel3[[#This Row],[Soil_Type]]="SAND",1,0)</f>
        <v>1</v>
      </c>
      <c r="AD433" s="10">
        <f>IF(Tabel3[[#This Row],[WPS_Presence]]="Present",1,0)</f>
        <v>0</v>
      </c>
      <c r="AE433">
        <f>'Data Input (1908-1910)'!AV433/SUM('Data Input (1908-1910)'!L433:M433)*1000</f>
        <v>0.3627130939426913</v>
      </c>
      <c r="AF433">
        <f>'Data Input (1908-1910)'!AW433/SUM('Data Input (1908-1910)'!L433:M433)*1000</f>
        <v>0.3627130939426913</v>
      </c>
      <c r="AG433">
        <f>'Data Input (1908-1910)'!BE433*100</f>
        <v>-888800</v>
      </c>
    </row>
    <row r="434" spans="1:33" x14ac:dyDescent="0.25">
      <c r="A434">
        <f>Tabel1[[#This Row],[A_Code]]</f>
        <v>10277</v>
      </c>
      <c r="B434" t="str">
        <f>Tabel1[[#This Row],[Province]]</f>
        <v>Noord-Brabant</v>
      </c>
      <c r="C434" s="51">
        <f>SUM(Tabel1[[#This Row],[Inf_Deaths '[1877']]:[Inf_Deaths '[1879']]])/SUM(Tabel1[[#This Row],[Births '[1877']]:[Births '[1879']]])*100</f>
        <v>22.717622080679405</v>
      </c>
      <c r="D434">
        <f>SUM(Tabel1[[#This Row],[Births '[1877']]:[Births '[1879']]])/3/Tabel1[[#This Row],[F_Aged_15to49 '[1879']]]*100</f>
        <v>13.193277310924371</v>
      </c>
      <c r="E434">
        <f>SUM(Tabel1[[#This Row],[Ilg_Births '[1877']]:[Ilg_Births '[1879']]])/SUM(Tabel1[[#This Row],[Births '[1877']]:[Births '[1879']]])*100</f>
        <v>-5661.1464968152868</v>
      </c>
      <c r="F434" s="9">
        <f>SUM(Tabel1[[#This Row],[M_Rom_Cath '[1879']]:[F_Rom_Cath '[1879']]])/Tabel1[[#This Row],[Pop_Size '[1879']]]*100</f>
        <v>99.898867313915858</v>
      </c>
      <c r="G434">
        <f>SUM(Tabel1[[#This Row],[M_Orthx_Prts '[1879']]:[F_Orthx_Prts '[1879']]])/Tabel1[[#This Row],[Pop_Size '[1879']]]*100</f>
        <v>0</v>
      </c>
      <c r="H434">
        <f>SUM(Tabel1[[#This Row],[M_Prt_Jews '[1879']]:[F_NL_Jews '[1879']]])/Tabel1[[#This Row],[Pop_Size '[1879']]]*100</f>
        <v>0</v>
      </c>
      <c r="I434" s="10">
        <f>Tabel1[[#This Row],[F_Lbr_Prtcp '[proxy1909']]]*100</f>
        <v>28.842354800474119</v>
      </c>
      <c r="J434" s="9">
        <f>LN((SUM(Tabel1[[#This Row],[Pop_Size '[1877']]:[Pop_Size '[1878']]])/2)/(Tabel1[[#This Row],[Area_Size '[1879']]]/100))</f>
        <v>4.4827708253100882</v>
      </c>
      <c r="K434">
        <f>IF(Tabel1[[#This Row],[Soil_Type]]="Sand", 1, 0)</f>
        <v>1</v>
      </c>
      <c r="L434" s="10">
        <f>IF(Tabel1[[#This Row],[WPS_Presence]]="Present", 1, 0)</f>
        <v>0</v>
      </c>
      <c r="M434">
        <f>Tabel1[[#This Row],[Med_Dr '[1878']]]/(SUM(Tabel1[[#This Row],[Pop_Size '[1877']]:[Pop_Size '[1878']]])/2)*1000</f>
        <v>0</v>
      </c>
      <c r="N434">
        <f>SUM(Tabel1[[#This Row],[Cntry_Srgn '[1878']]:[Twn_Srgn '[1878']]])/(SUM(Tabel1[[#This Row],[Pop_Size '[1877']]:[Pop_Size '[1878']]])/2)*1000</f>
        <v>0.19747235387045814</v>
      </c>
      <c r="O434">
        <f>Tabel1[[#This Row],[Midw '[1878']]]/(SUM(Tabel1[[#This Row],[Pop_Size '[1877']]:[Pop_Size '[1878']]])/2)*1000</f>
        <v>0.19747235387045814</v>
      </c>
      <c r="P434">
        <f>Tabel1[[#This Row],[Avg_Inf_Vacc '[1877-1879']]]*100</f>
        <v>-888800</v>
      </c>
      <c r="Q434">
        <f>Tabel1[[#This Row],[Avg_Tdlr_Vacc '[1867-1870']]]*100</f>
        <v>16.846557759626606</v>
      </c>
      <c r="S434">
        <f>'Data Input (1908-1910)'!B434</f>
        <v>10277</v>
      </c>
      <c r="T434" s="10" t="str">
        <f>'Data Input (1908-1910)'!C434</f>
        <v>Noord-Brabant</v>
      </c>
      <c r="U434" s="51">
        <f>SUM('Data Input (1908-1910)'!D434:F434)/SUM('Data Input (1908-1910)'!R434:T434)*100</f>
        <v>20.157068062827225</v>
      </c>
      <c r="V434">
        <f>SUM('Data Input (1908-1910)'!X434:Z434)/SUM('Data Input (1908-1910)'!R434:T434)*100</f>
        <v>1.0471204188481675</v>
      </c>
      <c r="W434" s="10">
        <f>SUM('Data Input (1908-1910)'!R434:T434)/3/'Data Input (1908-1910)'!N434*100</f>
        <v>12.632275132275131</v>
      </c>
      <c r="X434">
        <f>'Data Input (1908-1910)'!AS434/SUM('Data Input (1908-1910)'!L434:M434)*100</f>
        <v>99.842943684092432</v>
      </c>
      <c r="Y434">
        <f>SUM('Data Input (1908-1910)'!AP434:AQ434)/SUM('Data Input (1908-1910)'!L434:M434)*100</f>
        <v>0</v>
      </c>
      <c r="Z434">
        <f>SUM('Data Input (1908-1910)'!AT434:AU434)/SUM('Data Input (1908-1910)'!L434:M434)*100</f>
        <v>0</v>
      </c>
      <c r="AA434" s="10">
        <f>'Data Input (1908-1910)'!BI434*100</f>
        <v>28.842354800474119</v>
      </c>
      <c r="AB434" s="9">
        <f>LN('Data Input (1908-1910)'!G434/('Data Input (1908-1910)'!BP434/100))</f>
        <v>4.3669112939827999</v>
      </c>
      <c r="AC434">
        <f>IF(Tabel3[[#This Row],[Soil_Type]]="SAND",1,0)</f>
        <v>1</v>
      </c>
      <c r="AD434" s="10">
        <f>IF(Tabel3[[#This Row],[WPS_Presence]]="Present",1,0)</f>
        <v>0</v>
      </c>
      <c r="AE434">
        <f>'Data Input (1908-1910)'!AV434/SUM('Data Input (1908-1910)'!L434:M434)*1000</f>
        <v>0</v>
      </c>
      <c r="AF434">
        <f>'Data Input (1908-1910)'!AW434/SUM('Data Input (1908-1910)'!L434:M434)*1000</f>
        <v>0</v>
      </c>
      <c r="AG434">
        <f>'Data Input (1908-1910)'!BE434*100</f>
        <v>-888800</v>
      </c>
    </row>
    <row r="435" spans="1:33" x14ac:dyDescent="0.25">
      <c r="A435">
        <f>Tabel1[[#This Row],[A_Code]]</f>
        <v>11269</v>
      </c>
      <c r="B435" t="str">
        <f>Tabel1[[#This Row],[Province]]</f>
        <v>Noord-Brabant</v>
      </c>
      <c r="C435" s="51">
        <f>SUM(Tabel1[[#This Row],[Inf_Deaths '[1877']]:[Inf_Deaths '[1879']]])/SUM(Tabel1[[#This Row],[Births '[1877']]:[Births '[1879']]])*100</f>
        <v>27.876106194690266</v>
      </c>
      <c r="D435">
        <f>SUM(Tabel1[[#This Row],[Births '[1877']]:[Births '[1879']]])/3/Tabel1[[#This Row],[F_Aged_15to49 '[1879']]]*100</f>
        <v>13.500597371565112</v>
      </c>
      <c r="E435">
        <f>SUM(Tabel1[[#This Row],[Ilg_Births '[1877']]:[Ilg_Births '[1879']]])/SUM(Tabel1[[#This Row],[Births '[1877']]:[Births '[1879']]])*100</f>
        <v>-11798.230088495575</v>
      </c>
      <c r="F435" s="9">
        <f>SUM(Tabel1[[#This Row],[M_Rom_Cath '[1879']]:[F_Rom_Cath '[1879']]])/Tabel1[[#This Row],[Pop_Size '[1879']]]*100</f>
        <v>97.459584295612018</v>
      </c>
      <c r="G435">
        <f>SUM(Tabel1[[#This Row],[M_Orthx_Prts '[1879']]:[F_Orthx_Prts '[1879']]])/Tabel1[[#This Row],[Pop_Size '[1879']]]*100</f>
        <v>0</v>
      </c>
      <c r="H435">
        <f>SUM(Tabel1[[#This Row],[M_Prt_Jews '[1879']]:[F_NL_Jews '[1879']]])/Tabel1[[#This Row],[Pop_Size '[1879']]]*100</f>
        <v>1.4318706697459584</v>
      </c>
      <c r="I435" s="10">
        <f>Tabel1[[#This Row],[F_Lbr_Prtcp '[proxy1909']]]*100</f>
        <v>32.64997842037117</v>
      </c>
      <c r="J435" s="9">
        <f>LN((SUM(Tabel1[[#This Row],[Pop_Size '[1877']]:[Pop_Size '[1878']]])/2)/(Tabel1[[#This Row],[Area_Size '[1879']]]/100))</f>
        <v>6.0983787197202153</v>
      </c>
      <c r="K435">
        <f>IF(Tabel1[[#This Row],[Soil_Type]]="Sand", 1, 0)</f>
        <v>1</v>
      </c>
      <c r="L435" s="10">
        <f>IF(Tabel1[[#This Row],[WPS_Presence]]="Present", 1, 0)</f>
        <v>0</v>
      </c>
      <c r="M435">
        <f>Tabel1[[#This Row],[Med_Dr '[1878']]]/(SUM(Tabel1[[#This Row],[Pop_Size '[1877']]:[Pop_Size '[1878']]])/2)*1000</f>
        <v>0</v>
      </c>
      <c r="N435">
        <f>SUM(Tabel1[[#This Row],[Cntry_Srgn '[1878']]:[Twn_Srgn '[1878']]])/(SUM(Tabel1[[#This Row],[Pop_Size '[1877']]:[Pop_Size '[1878']]])/2)*1000</f>
        <v>0</v>
      </c>
      <c r="O435">
        <f>Tabel1[[#This Row],[Midw '[1878']]]/(SUM(Tabel1[[#This Row],[Pop_Size '[1877']]:[Pop_Size '[1878']]])/2)*1000</f>
        <v>0</v>
      </c>
      <c r="P435">
        <f>Tabel1[[#This Row],[Avg_Inf_Vacc '[1877-1879']]]*100</f>
        <v>-888800</v>
      </c>
      <c r="Q435">
        <f>Tabel1[[#This Row],[Avg_Tdlr_Vacc '[1867-1870']]]*100</f>
        <v>8.1521739130434785</v>
      </c>
      <c r="S435">
        <f>'Data Input (1908-1910)'!B435</f>
        <v>10010</v>
      </c>
      <c r="T435" s="10" t="str">
        <f>'Data Input (1908-1910)'!C435</f>
        <v>Noord-Brabant</v>
      </c>
      <c r="U435" s="51">
        <f>SUM('Data Input (1908-1910)'!D435:F435)/SUM('Data Input (1908-1910)'!R435:T435)*100</f>
        <v>8.9887640449438209</v>
      </c>
      <c r="V435">
        <f>SUM('Data Input (1908-1910)'!X435:Z435)/SUM('Data Input (1908-1910)'!R435:T435)*100</f>
        <v>2.2471910112359552</v>
      </c>
      <c r="W435" s="10">
        <f>SUM('Data Input (1908-1910)'!R435:T435)/3/'Data Input (1908-1910)'!N435*100</f>
        <v>12.624113475177307</v>
      </c>
      <c r="X435">
        <f>'Data Input (1908-1910)'!AS435/SUM('Data Input (1908-1910)'!L435:M435)*100</f>
        <v>0</v>
      </c>
      <c r="Y435">
        <f>SUM('Data Input (1908-1910)'!AP435:AQ435)/SUM('Data Input (1908-1910)'!L435:M435)*100</f>
        <v>0</v>
      </c>
      <c r="Z435">
        <f>SUM('Data Input (1908-1910)'!AT435:AU435)/SUM('Data Input (1908-1910)'!L435:M435)*100</f>
        <v>0</v>
      </c>
      <c r="AA435" s="10">
        <f>'Data Input (1908-1910)'!BI435*100</f>
        <v>38.299737072743206</v>
      </c>
      <c r="AB435" s="9">
        <f>LN('Data Input (1908-1910)'!G435/('Data Input (1908-1910)'!BP435/100))</f>
        <v>4.7410007527600682</v>
      </c>
      <c r="AC435">
        <f>IF(Tabel3[[#This Row],[Soil_Type]]="SAND",1,0)</f>
        <v>0</v>
      </c>
      <c r="AD435" s="10">
        <f>IF(Tabel3[[#This Row],[WPS_Presence]]="Present",1,0)</f>
        <v>0</v>
      </c>
      <c r="AE435">
        <f>'Data Input (1908-1910)'!AV435/SUM('Data Input (1908-1910)'!L435:M435)*1000</f>
        <v>0</v>
      </c>
      <c r="AF435">
        <f>'Data Input (1908-1910)'!AW435/SUM('Data Input (1908-1910)'!L435:M435)*1000</f>
        <v>0</v>
      </c>
      <c r="AG435">
        <f>'Data Input (1908-1910)'!BE435*100</f>
        <v>-888800</v>
      </c>
    </row>
    <row r="436" spans="1:33" x14ac:dyDescent="0.25">
      <c r="A436">
        <f>Tabel1[[#This Row],[A_Code]]</f>
        <v>10193</v>
      </c>
      <c r="B436" t="str">
        <f>Tabel1[[#This Row],[Province]]</f>
        <v>Noord-Brabant</v>
      </c>
      <c r="C436" s="51">
        <f>SUM(Tabel1[[#This Row],[Inf_Deaths '[1877']]:[Inf_Deaths '[1879']]])/SUM(Tabel1[[#This Row],[Births '[1877']]:[Births '[1879']]])*100</f>
        <v>14.285714285714285</v>
      </c>
      <c r="D436">
        <f>SUM(Tabel1[[#This Row],[Births '[1877']]:[Births '[1879']]])/3/Tabel1[[#This Row],[F_Aged_15to49 '[1879']]]*100</f>
        <v>14.14141414141414</v>
      </c>
      <c r="E436">
        <f>SUM(Tabel1[[#This Row],[Ilg_Births '[1877']]:[Ilg_Births '[1879']]])/SUM(Tabel1[[#This Row],[Births '[1877']]:[Births '[1879']]])*100</f>
        <v>-63485.71428571429</v>
      </c>
      <c r="F436" s="9">
        <f>SUM(Tabel1[[#This Row],[M_Rom_Cath '[1879']]:[F_Rom_Cath '[1879']]])/Tabel1[[#This Row],[Pop_Size '[1879']]]*100</f>
        <v>1.2931034482758621</v>
      </c>
      <c r="G436">
        <f>SUM(Tabel1[[#This Row],[M_Orthx_Prts '[1879']]:[F_Orthx_Prts '[1879']]])/Tabel1[[#This Row],[Pop_Size '[1879']]]*100</f>
        <v>23.491379310344829</v>
      </c>
      <c r="H436">
        <f>SUM(Tabel1[[#This Row],[M_Prt_Jews '[1879']]:[F_NL_Jews '[1879']]])/Tabel1[[#This Row],[Pop_Size '[1879']]]*100</f>
        <v>0</v>
      </c>
      <c r="I436" s="10">
        <f>Tabel1[[#This Row],[F_Lbr_Prtcp '[proxy1909']]]*100</f>
        <v>43.946188340807176</v>
      </c>
      <c r="J436" s="9">
        <f>LN((SUM(Tabel1[[#This Row],[Pop_Size '[1877']]:[Pop_Size '[1878']]])/2)/(Tabel1[[#This Row],[Area_Size '[1879']]]/100))</f>
        <v>4.0205715353044633</v>
      </c>
      <c r="K436">
        <f>IF(Tabel1[[#This Row],[Soil_Type]]="Sand", 1, 0)</f>
        <v>0</v>
      </c>
      <c r="L436" s="10">
        <f>IF(Tabel1[[#This Row],[WPS_Presence]]="Present", 1, 0)</f>
        <v>0</v>
      </c>
      <c r="M436">
        <f>Tabel1[[#This Row],[Med_Dr '[1878']]]/(SUM(Tabel1[[#This Row],[Pop_Size '[1877']]:[Pop_Size '[1878']]])/2)*1000</f>
        <v>0</v>
      </c>
      <c r="N436">
        <f>SUM(Tabel1[[#This Row],[Cntry_Srgn '[1878']]:[Twn_Srgn '[1878']]])/(SUM(Tabel1[[#This Row],[Pop_Size '[1877']]:[Pop_Size '[1878']]])/2)*1000</f>
        <v>0</v>
      </c>
      <c r="O436">
        <f>Tabel1[[#This Row],[Midw '[1878']]]/(SUM(Tabel1[[#This Row],[Pop_Size '[1877']]:[Pop_Size '[1878']]])/2)*1000</f>
        <v>0</v>
      </c>
      <c r="P436">
        <f>Tabel1[[#This Row],[Avg_Inf_Vacc '[1877-1879']]]*100</f>
        <v>-888800</v>
      </c>
      <c r="Q436">
        <f>Tabel1[[#This Row],[Avg_Tdlr_Vacc '[1867-1870']]]*100</f>
        <v>0</v>
      </c>
      <c r="S436">
        <f>'Data Input (1908-1910)'!B436</f>
        <v>11269</v>
      </c>
      <c r="T436" s="10" t="str">
        <f>'Data Input (1908-1910)'!C436</f>
        <v>Noord-Brabant</v>
      </c>
      <c r="U436" s="51">
        <f>SUM('Data Input (1908-1910)'!D436:F436)/SUM('Data Input (1908-1910)'!R436:T436)*100</f>
        <v>24.95201535508637</v>
      </c>
      <c r="V436">
        <f>SUM('Data Input (1908-1910)'!X436:Z436)/SUM('Data Input (1908-1910)'!R436:T436)*100</f>
        <v>0.76775431861804222</v>
      </c>
      <c r="W436" s="10">
        <f>SUM('Data Input (1908-1910)'!R436:T436)/3/'Data Input (1908-1910)'!N436*100</f>
        <v>17.263088137839627</v>
      </c>
      <c r="X436">
        <f>'Data Input (1908-1910)'!AS436/SUM('Data Input (1908-1910)'!L436:M436)*100</f>
        <v>98.141809290953546</v>
      </c>
      <c r="Y436">
        <f>SUM('Data Input (1908-1910)'!AP436:AQ436)/SUM('Data Input (1908-1910)'!L436:M436)*100</f>
        <v>9.779951100244498E-2</v>
      </c>
      <c r="Z436">
        <f>SUM('Data Input (1908-1910)'!AT436:AU436)/SUM('Data Input (1908-1910)'!L436:M436)*100</f>
        <v>0.14669926650366749</v>
      </c>
      <c r="AA436" s="10">
        <f>'Data Input (1908-1910)'!BI436*100</f>
        <v>32.64997842037117</v>
      </c>
      <c r="AB436" s="9">
        <f>LN('Data Input (1908-1910)'!G436/('Data Input (1908-1910)'!BP436/100))</f>
        <v>6.6762347672339555</v>
      </c>
      <c r="AC436">
        <f>IF(Tabel3[[#This Row],[Soil_Type]]="SAND",1,0)</f>
        <v>1</v>
      </c>
      <c r="AD436" s="10">
        <f>IF(Tabel3[[#This Row],[WPS_Presence]]="Present",1,0)</f>
        <v>1</v>
      </c>
      <c r="AE436">
        <f>'Data Input (1908-1910)'!AV436/SUM('Data Input (1908-1910)'!L436:M436)*1000</f>
        <v>0</v>
      </c>
      <c r="AF436">
        <f>'Data Input (1908-1910)'!AW436/SUM('Data Input (1908-1910)'!L436:M436)*1000</f>
        <v>0</v>
      </c>
      <c r="AG436">
        <f>'Data Input (1908-1910)'!BE436*100</f>
        <v>-888800</v>
      </c>
    </row>
    <row r="437" spans="1:33" x14ac:dyDescent="0.25">
      <c r="A437">
        <f>Tabel1[[#This Row],[A_Code]]</f>
        <v>11375</v>
      </c>
      <c r="B437" t="str">
        <f>Tabel1[[#This Row],[Province]]</f>
        <v>Noord-Brabant</v>
      </c>
      <c r="C437" s="51">
        <f>SUM(Tabel1[[#This Row],[Inf_Deaths '[1877']]:[Inf_Deaths '[1879']]])/SUM(Tabel1[[#This Row],[Births '[1877']]:[Births '[1879']]])*100</f>
        <v>7.1729957805907167</v>
      </c>
      <c r="D437">
        <f>SUM(Tabel1[[#This Row],[Births '[1877']]:[Births '[1879']]])/3/Tabel1[[#This Row],[F_Aged_15to49 '[1879']]]*100</f>
        <v>12.480252764612953</v>
      </c>
      <c r="E437">
        <f>SUM(Tabel1[[#This Row],[Ilg_Births '[1877']]:[Ilg_Births '[1879']]])/SUM(Tabel1[[#This Row],[Births '[1877']]:[Births '[1879']]])*100</f>
        <v>-11250.632911392406</v>
      </c>
      <c r="F437" s="9">
        <f>SUM(Tabel1[[#This Row],[M_Rom_Cath '[1879']]:[F_Rom_Cath '[1879']]])/Tabel1[[#This Row],[Pop_Size '[1879']]]*100</f>
        <v>99.440754980775949</v>
      </c>
      <c r="G437">
        <f>SUM(Tabel1[[#This Row],[M_Orthx_Prts '[1879']]:[F_Orthx_Prts '[1879']]])/Tabel1[[#This Row],[Pop_Size '[1879']]]*100</f>
        <v>0</v>
      </c>
      <c r="H437">
        <f>SUM(Tabel1[[#This Row],[M_Prt_Jews '[1879']]:[F_NL_Jews '[1879']]])/Tabel1[[#This Row],[Pop_Size '[1879']]]*100</f>
        <v>0</v>
      </c>
      <c r="I437" s="10">
        <f>Tabel1[[#This Row],[F_Lbr_Prtcp '[proxy1909']]]*100</f>
        <v>30.678714015549485</v>
      </c>
      <c r="J437" s="9">
        <f>LN((SUM(Tabel1[[#This Row],[Pop_Size '[1877']]:[Pop_Size '[1878']]])/2)/(Tabel1[[#This Row],[Area_Size '[1879']]]/100))</f>
        <v>3.6967096079712749</v>
      </c>
      <c r="K437">
        <f>IF(Tabel1[[#This Row],[Soil_Type]]="Sand", 1, 0)</f>
        <v>1</v>
      </c>
      <c r="L437" s="10">
        <f>IF(Tabel1[[#This Row],[WPS_Presence]]="Present", 1, 0)</f>
        <v>0</v>
      </c>
      <c r="M437">
        <f>Tabel1[[#This Row],[Med_Dr '[1878']]]/(SUM(Tabel1[[#This Row],[Pop_Size '[1877']]:[Pop_Size '[1878']]])/2)*1000</f>
        <v>0</v>
      </c>
      <c r="N437">
        <f>SUM(Tabel1[[#This Row],[Cntry_Srgn '[1878']]:[Twn_Srgn '[1878']]])/(SUM(Tabel1[[#This Row],[Pop_Size '[1877']]:[Pop_Size '[1878']]])/2)*1000</f>
        <v>0.35161744022503516</v>
      </c>
      <c r="O437">
        <f>Tabel1[[#This Row],[Midw '[1878']]]/(SUM(Tabel1[[#This Row],[Pop_Size '[1877']]:[Pop_Size '[1878']]])/2)*1000</f>
        <v>0</v>
      </c>
      <c r="P437">
        <f>Tabel1[[#This Row],[Avg_Inf_Vacc '[1877-1879']]]*100</f>
        <v>-888800</v>
      </c>
      <c r="Q437">
        <f>Tabel1[[#This Row],[Avg_Tdlr_Vacc '[1867-1870']]]*100</f>
        <v>36.491935483870968</v>
      </c>
      <c r="S437">
        <f>'Data Input (1908-1910)'!B437</f>
        <v>10193</v>
      </c>
      <c r="T437" s="10" t="str">
        <f>'Data Input (1908-1910)'!C437</f>
        <v>Noord-Brabant</v>
      </c>
      <c r="U437" s="51">
        <f>SUM('Data Input (1908-1910)'!D437:F437)/SUM('Data Input (1908-1910)'!R437:T437)*100</f>
        <v>6.4516129032258061</v>
      </c>
      <c r="V437">
        <f>SUM('Data Input (1908-1910)'!X437:Z437)/SUM('Data Input (1908-1910)'!R437:T437)*100</f>
        <v>0</v>
      </c>
      <c r="W437" s="10">
        <f>SUM('Data Input (1908-1910)'!R437:T437)/3/'Data Input (1908-1910)'!N437*100</f>
        <v>11.231884057971016</v>
      </c>
      <c r="X437">
        <f>'Data Input (1908-1910)'!AS437/SUM('Data Input (1908-1910)'!L437:M437)*100</f>
        <v>0</v>
      </c>
      <c r="Y437">
        <f>SUM('Data Input (1908-1910)'!AP437:AQ437)/SUM('Data Input (1908-1910)'!L437:M437)*100</f>
        <v>26.394849785407725</v>
      </c>
      <c r="Z437">
        <f>SUM('Data Input (1908-1910)'!AT437:AU437)/SUM('Data Input (1908-1910)'!L437:M437)*100</f>
        <v>0</v>
      </c>
      <c r="AA437" s="10">
        <f>'Data Input (1908-1910)'!BI437*100</f>
        <v>43.946188340807176</v>
      </c>
      <c r="AB437" s="9">
        <f>LN('Data Input (1908-1910)'!G437/('Data Input (1908-1910)'!BP437/100))</f>
        <v>4.1087490931842758</v>
      </c>
      <c r="AC437">
        <f>IF(Tabel3[[#This Row],[Soil_Type]]="SAND",1,0)</f>
        <v>0</v>
      </c>
      <c r="AD437" s="10">
        <f>IF(Tabel3[[#This Row],[WPS_Presence]]="Present",1,0)</f>
        <v>0</v>
      </c>
      <c r="AE437">
        <f>'Data Input (1908-1910)'!AV437/SUM('Data Input (1908-1910)'!L437:M437)*1000</f>
        <v>0</v>
      </c>
      <c r="AF437">
        <f>'Data Input (1908-1910)'!AW437/SUM('Data Input (1908-1910)'!L437:M437)*1000</f>
        <v>0</v>
      </c>
      <c r="AG437">
        <f>'Data Input (1908-1910)'!BE437*100</f>
        <v>-888800</v>
      </c>
    </row>
    <row r="438" spans="1:33" x14ac:dyDescent="0.25">
      <c r="A438">
        <f>Tabel1[[#This Row],[A_Code]]</f>
        <v>10406</v>
      </c>
      <c r="B438" t="str">
        <f>Tabel1[[#This Row],[Province]]</f>
        <v>Noord-Brabant</v>
      </c>
      <c r="C438" s="51">
        <f>SUM(Tabel1[[#This Row],[Inf_Deaths '[1877']]:[Inf_Deaths '[1879']]])/SUM(Tabel1[[#This Row],[Births '[1877']]:[Births '[1879']]])*100</f>
        <v>13.625304136253041</v>
      </c>
      <c r="D438">
        <f>SUM(Tabel1[[#This Row],[Births '[1877']]:[Births '[1879']]])/3/Tabel1[[#This Row],[F_Aged_15to49 '[1879']]]*100</f>
        <v>13.300970873786408</v>
      </c>
      <c r="E438">
        <f>SUM(Tabel1[[#This Row],[Ilg_Births '[1877']]:[Ilg_Births '[1879']]])/SUM(Tabel1[[#This Row],[Births '[1877']]:[Births '[1879']]])*100</f>
        <v>-6487.5912408759123</v>
      </c>
      <c r="F438" s="9">
        <f>SUM(Tabel1[[#This Row],[M_Rom_Cath '[1879']]:[F_Rom_Cath '[1879']]])/Tabel1[[#This Row],[Pop_Size '[1879']]]*100</f>
        <v>93.701149425287355</v>
      </c>
      <c r="G438">
        <f>SUM(Tabel1[[#This Row],[M_Orthx_Prts '[1879']]:[F_Orthx_Prts '[1879']]])/Tabel1[[#This Row],[Pop_Size '[1879']]]*100</f>
        <v>0</v>
      </c>
      <c r="H438">
        <f>SUM(Tabel1[[#This Row],[M_Prt_Jews '[1879']]:[F_NL_Jews '[1879']]])/Tabel1[[#This Row],[Pop_Size '[1879']]]*100</f>
        <v>2.2988505747126436E-2</v>
      </c>
      <c r="I438" s="10">
        <f>Tabel1[[#This Row],[F_Lbr_Prtcp '[proxy1909']]]*100</f>
        <v>32.432754106165198</v>
      </c>
      <c r="J438" s="9">
        <f>LN((SUM(Tabel1[[#This Row],[Pop_Size '[1877']]:[Pop_Size '[1878']]])/2)/(Tabel1[[#This Row],[Area_Size '[1879']]]/100))</f>
        <v>4.3460686863078717</v>
      </c>
      <c r="K438">
        <f>IF(Tabel1[[#This Row],[Soil_Type]]="Sand", 1, 0)</f>
        <v>1</v>
      </c>
      <c r="L438" s="10">
        <f>IF(Tabel1[[#This Row],[WPS_Presence]]="Present", 1, 0)</f>
        <v>0</v>
      </c>
      <c r="M438">
        <f>Tabel1[[#This Row],[Med_Dr '[1878']]]/(SUM(Tabel1[[#This Row],[Pop_Size '[1877']]:[Pop_Size '[1878']]])/2)*1000</f>
        <v>0.46242774566473988</v>
      </c>
      <c r="N438">
        <f>SUM(Tabel1[[#This Row],[Cntry_Srgn '[1878']]:[Twn_Srgn '[1878']]])/(SUM(Tabel1[[#This Row],[Pop_Size '[1877']]:[Pop_Size '[1878']]])/2)*1000</f>
        <v>0.23121387283236994</v>
      </c>
      <c r="O438">
        <f>Tabel1[[#This Row],[Midw '[1878']]]/(SUM(Tabel1[[#This Row],[Pop_Size '[1877']]:[Pop_Size '[1878']]])/2)*1000</f>
        <v>0.23121387283236994</v>
      </c>
      <c r="P438">
        <f>Tabel1[[#This Row],[Avg_Inf_Vacc '[1877-1879']]]*100</f>
        <v>-888800</v>
      </c>
      <c r="Q438">
        <f>Tabel1[[#This Row],[Avg_Tdlr_Vacc '[1867-1870']]]*100</f>
        <v>5.5147058823529411</v>
      </c>
      <c r="S438">
        <f>'Data Input (1908-1910)'!B438</f>
        <v>11375</v>
      </c>
      <c r="T438" s="10" t="str">
        <f>'Data Input (1908-1910)'!C438</f>
        <v>Noord-Brabant</v>
      </c>
      <c r="U438" s="51">
        <f>SUM('Data Input (1908-1910)'!D438:F438)/SUM('Data Input (1908-1910)'!R438:T438)*100</f>
        <v>9.502262443438914</v>
      </c>
      <c r="V438">
        <f>SUM('Data Input (1908-1910)'!X438:Z438)/SUM('Data Input (1908-1910)'!R438:T438)*100</f>
        <v>0.90497737556561098</v>
      </c>
      <c r="W438" s="10">
        <f>SUM('Data Input (1908-1910)'!R438:T438)/3/'Data Input (1908-1910)'!N438*100</f>
        <v>15.525114155251144</v>
      </c>
      <c r="X438">
        <f>'Data Input (1908-1910)'!AS438/SUM('Data Input (1908-1910)'!L438:M438)*100</f>
        <v>98.706099815157117</v>
      </c>
      <c r="Y438">
        <f>SUM('Data Input (1908-1910)'!AP438:AQ438)/SUM('Data Input (1908-1910)'!L438:M438)*100</f>
        <v>4.6210720887245843E-2</v>
      </c>
      <c r="Z438">
        <f>SUM('Data Input (1908-1910)'!AT438:AU438)/SUM('Data Input (1908-1910)'!L438:M438)*100</f>
        <v>0</v>
      </c>
      <c r="AA438" s="10">
        <f>'Data Input (1908-1910)'!BI438*100</f>
        <v>30.678714015549485</v>
      </c>
      <c r="AB438" s="9">
        <f>LN('Data Input (1908-1910)'!G438/('Data Input (1908-1910)'!BP438/100))</f>
        <v>4.1105781268758186</v>
      </c>
      <c r="AC438">
        <f>IF(Tabel3[[#This Row],[Soil_Type]]="SAND",1,0)</f>
        <v>1</v>
      </c>
      <c r="AD438" s="10">
        <f>IF(Tabel3[[#This Row],[WPS_Presence]]="Present",1,0)</f>
        <v>0</v>
      </c>
      <c r="AE438">
        <f>'Data Input (1908-1910)'!AV438/SUM('Data Input (1908-1910)'!L438:M438)*1000</f>
        <v>0.23105360443622922</v>
      </c>
      <c r="AF438">
        <f>'Data Input (1908-1910)'!AW438/SUM('Data Input (1908-1910)'!L438:M438)*1000</f>
        <v>0.23105360443622922</v>
      </c>
      <c r="AG438">
        <f>'Data Input (1908-1910)'!BE438*100</f>
        <v>-888800</v>
      </c>
    </row>
    <row r="439" spans="1:33" x14ac:dyDescent="0.25">
      <c r="A439">
        <f>Tabel1[[#This Row],[A_Code]]</f>
        <v>10971</v>
      </c>
      <c r="B439" t="str">
        <f>Tabel1[[#This Row],[Province]]</f>
        <v>Noord-Brabant</v>
      </c>
      <c r="C439" s="51">
        <f>SUM(Tabel1[[#This Row],[Inf_Deaths '[1877']]:[Inf_Deaths '[1879']]])/SUM(Tabel1[[#This Row],[Births '[1877']]:[Births '[1879']]])*100</f>
        <v>12.206572769953052</v>
      </c>
      <c r="D439">
        <f>SUM(Tabel1[[#This Row],[Births '[1877']]:[Births '[1879']]])/3/Tabel1[[#This Row],[F_Aged_15to49 '[1879']]]*100</f>
        <v>19.034852546916888</v>
      </c>
      <c r="E439">
        <f>SUM(Tabel1[[#This Row],[Ilg_Births '[1877']]:[Ilg_Births '[1879']]])/SUM(Tabel1[[#This Row],[Births '[1877']]:[Births '[1879']]])*100</f>
        <v>-12518.30985915493</v>
      </c>
      <c r="F439" s="9">
        <f>SUM(Tabel1[[#This Row],[M_Rom_Cath '[1879']]:[F_Rom_Cath '[1879']]])/Tabel1[[#This Row],[Pop_Size '[1879']]]*100</f>
        <v>99.144324015972614</v>
      </c>
      <c r="G439">
        <f>SUM(Tabel1[[#This Row],[M_Orthx_Prts '[1879']]:[F_Orthx_Prts '[1879']]])/Tabel1[[#This Row],[Pop_Size '[1879']]]*100</f>
        <v>0</v>
      </c>
      <c r="H439">
        <f>SUM(Tabel1[[#This Row],[M_Prt_Jews '[1879']]:[F_NL_Jews '[1879']]])/Tabel1[[#This Row],[Pop_Size '[1879']]]*100</f>
        <v>0</v>
      </c>
      <c r="I439" s="10">
        <f>Tabel1[[#This Row],[F_Lbr_Prtcp '[proxy1909']]]*100</f>
        <v>30.352870813397132</v>
      </c>
      <c r="J439" s="9">
        <f>LN((SUM(Tabel1[[#This Row],[Pop_Size '[1877']]:[Pop_Size '[1878']]])/2)/(Tabel1[[#This Row],[Area_Size '[1879']]]/100))</f>
        <v>4.1872970056868368</v>
      </c>
      <c r="K439">
        <f>IF(Tabel1[[#This Row],[Soil_Type]]="Sand", 1, 0)</f>
        <v>1</v>
      </c>
      <c r="L439" s="10">
        <f>IF(Tabel1[[#This Row],[WPS_Presence]]="Present", 1, 0)</f>
        <v>0</v>
      </c>
      <c r="M439">
        <f>Tabel1[[#This Row],[Med_Dr '[1878']]]/(SUM(Tabel1[[#This Row],[Pop_Size '[1877']]:[Pop_Size '[1878']]])/2)*1000</f>
        <v>0</v>
      </c>
      <c r="N439">
        <f>SUM(Tabel1[[#This Row],[Cntry_Srgn '[1878']]:[Twn_Srgn '[1878']]])/(SUM(Tabel1[[#This Row],[Pop_Size '[1877']]:[Pop_Size '[1878']]])/2)*1000</f>
        <v>0.57553956834532372</v>
      </c>
      <c r="O439">
        <f>Tabel1[[#This Row],[Midw '[1878']]]/(SUM(Tabel1[[#This Row],[Pop_Size '[1877']]:[Pop_Size '[1878']]])/2)*1000</f>
        <v>0</v>
      </c>
      <c r="P439">
        <f>Tabel1[[#This Row],[Avg_Inf_Vacc '[1877-1879']]]*100</f>
        <v>-888800</v>
      </c>
      <c r="Q439">
        <f>Tabel1[[#This Row],[Avg_Tdlr_Vacc '[1867-1870']]]*100</f>
        <v>6.4903846153846159</v>
      </c>
      <c r="S439">
        <f>'Data Input (1908-1910)'!B439</f>
        <v>10406</v>
      </c>
      <c r="T439" s="10" t="str">
        <f>'Data Input (1908-1910)'!C439</f>
        <v>Noord-Brabant</v>
      </c>
      <c r="U439" s="51">
        <f>SUM('Data Input (1908-1910)'!D439:F439)/SUM('Data Input (1908-1910)'!R439:T439)*100</f>
        <v>12.42603550295858</v>
      </c>
      <c r="V439">
        <f>SUM('Data Input (1908-1910)'!X439:Z439)/SUM('Data Input (1908-1910)'!R439:T439)*100</f>
        <v>0.8875739644970414</v>
      </c>
      <c r="W439" s="10">
        <f>SUM('Data Input (1908-1910)'!R439:T439)/3/'Data Input (1908-1910)'!N439*100</f>
        <v>12.609587763476965</v>
      </c>
      <c r="X439">
        <f>'Data Input (1908-1910)'!AS439/SUM('Data Input (1908-1910)'!L439:M439)*100</f>
        <v>87.853692201518285</v>
      </c>
      <c r="Y439">
        <f>SUM('Data Input (1908-1910)'!AP439:AQ439)/SUM('Data Input (1908-1910)'!L439:M439)*100</f>
        <v>1.0766045548654244</v>
      </c>
      <c r="Z439">
        <f>SUM('Data Input (1908-1910)'!AT439:AU439)/SUM('Data Input (1908-1910)'!L439:M439)*100</f>
        <v>0.17943409247757072</v>
      </c>
      <c r="AA439" s="10">
        <f>'Data Input (1908-1910)'!BI439*100</f>
        <v>32.432754106165198</v>
      </c>
      <c r="AB439" s="9">
        <f>LN('Data Input (1908-1910)'!G439/('Data Input (1908-1910)'!BP439/100))</f>
        <v>4.8661003589815852</v>
      </c>
      <c r="AC439">
        <f>IF(Tabel3[[#This Row],[Soil_Type]]="SAND",1,0)</f>
        <v>1</v>
      </c>
      <c r="AD439" s="10">
        <f>IF(Tabel3[[#This Row],[WPS_Presence]]="Present",1,0)</f>
        <v>1</v>
      </c>
      <c r="AE439">
        <f>'Data Input (1908-1910)'!AV439/SUM('Data Input (1908-1910)'!L439:M439)*1000</f>
        <v>0.55210489993098688</v>
      </c>
      <c r="AF439">
        <f>'Data Input (1908-1910)'!AW439/SUM('Data Input (1908-1910)'!L439:M439)*1000</f>
        <v>1.2422360248447206</v>
      </c>
      <c r="AG439">
        <f>'Data Input (1908-1910)'!BE439*100</f>
        <v>-888800</v>
      </c>
    </row>
    <row r="440" spans="1:33" x14ac:dyDescent="0.25">
      <c r="A440">
        <f>Tabel1[[#This Row],[A_Code]]</f>
        <v>10165</v>
      </c>
      <c r="B440" t="str">
        <f>Tabel1[[#This Row],[Province]]</f>
        <v>Noord-Brabant</v>
      </c>
      <c r="C440" s="51">
        <f>SUM(Tabel1[[#This Row],[Inf_Deaths '[1877']]:[Inf_Deaths '[1879']]])/SUM(Tabel1[[#This Row],[Births '[1877']]:[Births '[1879']]])*100</f>
        <v>16.532258064516128</v>
      </c>
      <c r="D440">
        <f>SUM(Tabel1[[#This Row],[Births '[1877']]:[Births '[1879']]])/3/Tabel1[[#This Row],[F_Aged_15to49 '[1879']]]*100</f>
        <v>13.059505002632966</v>
      </c>
      <c r="E440">
        <f>SUM(Tabel1[[#This Row],[Ilg_Births '[1877']]:[Ilg_Births '[1879']]])/SUM(Tabel1[[#This Row],[Births '[1877']]:[Births '[1879']]])*100</f>
        <v>-10751.612903225807</v>
      </c>
      <c r="F440" s="9">
        <f>SUM(Tabel1[[#This Row],[M_Rom_Cath '[1879']]:[F_Rom_Cath '[1879']]])/Tabel1[[#This Row],[Pop_Size '[1879']]]*100</f>
        <v>89.898255813953483</v>
      </c>
      <c r="G440">
        <f>SUM(Tabel1[[#This Row],[M_Orthx_Prts '[1879']]:[F_Orthx_Prts '[1879']]])/Tabel1[[#This Row],[Pop_Size '[1879']]]*100</f>
        <v>0</v>
      </c>
      <c r="H440">
        <f>SUM(Tabel1[[#This Row],[M_Prt_Jews '[1879']]:[F_NL_Jews '[1879']]])/Tabel1[[#This Row],[Pop_Size '[1879']]]*100</f>
        <v>1.9622093023255813</v>
      </c>
      <c r="I440" s="10">
        <f>Tabel1[[#This Row],[F_Lbr_Prtcp '[proxy1909']]]*100</f>
        <v>40.998838559814175</v>
      </c>
      <c r="J440" s="9">
        <f>LN((SUM(Tabel1[[#This Row],[Pop_Size '[1877']]:[Pop_Size '[1878']]])/2)/(Tabel1[[#This Row],[Area_Size '[1879']]]/100))</f>
        <v>6.8739746018201577</v>
      </c>
      <c r="K440">
        <f>IF(Tabel1[[#This Row],[Soil_Type]]="Sand", 1, 0)</f>
        <v>0</v>
      </c>
      <c r="L440" s="10">
        <f>IF(Tabel1[[#This Row],[WPS_Presence]]="Present", 1, 0)</f>
        <v>0</v>
      </c>
      <c r="M440">
        <f>Tabel1[[#This Row],[Med_Dr '[1878']]]/(SUM(Tabel1[[#This Row],[Pop_Size '[1877']]:[Pop_Size '[1878']]])/2)*1000</f>
        <v>0.32520325203252032</v>
      </c>
      <c r="N440">
        <f>SUM(Tabel1[[#This Row],[Cntry_Srgn '[1878']]:[Twn_Srgn '[1878']]])/(SUM(Tabel1[[#This Row],[Pop_Size '[1877']]:[Pop_Size '[1878']]])/2)*1000</f>
        <v>0</v>
      </c>
      <c r="O440">
        <f>Tabel1[[#This Row],[Midw '[1878']]]/(SUM(Tabel1[[#This Row],[Pop_Size '[1877']]:[Pop_Size '[1878']]])/2)*1000</f>
        <v>0.65040650406504064</v>
      </c>
      <c r="P440">
        <f>Tabel1[[#This Row],[Avg_Inf_Vacc '[1877-1879']]]*100</f>
        <v>-888800</v>
      </c>
      <c r="Q440">
        <f>Tabel1[[#This Row],[Avg_Tdlr_Vacc '[1867-1870']]]*100</f>
        <v>12.931034482758621</v>
      </c>
      <c r="S440">
        <f>'Data Input (1908-1910)'!B440</f>
        <v>10971</v>
      </c>
      <c r="T440" s="10" t="str">
        <f>'Data Input (1908-1910)'!C440</f>
        <v>Noord-Brabant</v>
      </c>
      <c r="U440" s="51">
        <f>SUM('Data Input (1908-1910)'!D440:F440)/SUM('Data Input (1908-1910)'!R440:T440)*100</f>
        <v>24.561403508771928</v>
      </c>
      <c r="V440">
        <f>SUM('Data Input (1908-1910)'!X440:Z440)/SUM('Data Input (1908-1910)'!R440:T440)*100</f>
        <v>1.4035087719298245</v>
      </c>
      <c r="W440" s="10">
        <f>SUM('Data Input (1908-1910)'!R440:T440)/3/'Data Input (1908-1910)'!N440*100</f>
        <v>13.103448275862069</v>
      </c>
      <c r="X440">
        <f>'Data Input (1908-1910)'!AS440/SUM('Data Input (1908-1910)'!L440:M440)*100</f>
        <v>98.53966146697644</v>
      </c>
      <c r="Y440">
        <f>SUM('Data Input (1908-1910)'!AP440:AQ440)/SUM('Data Input (1908-1910)'!L440:M440)*100</f>
        <v>0.43146365748423499</v>
      </c>
      <c r="Z440">
        <f>SUM('Data Input (1908-1910)'!AT440:AU440)/SUM('Data Input (1908-1910)'!L440:M440)*100</f>
        <v>0</v>
      </c>
      <c r="AA440" s="10">
        <f>'Data Input (1908-1910)'!BI440*100</f>
        <v>30.352870813397132</v>
      </c>
      <c r="AB440" s="9">
        <f>LN('Data Input (1908-1910)'!G440/('Data Input (1908-1910)'!BP440/100))</f>
        <v>4.7224010485387122</v>
      </c>
      <c r="AC440">
        <f>IF(Tabel3[[#This Row],[Soil_Type]]="SAND",1,0)</f>
        <v>1</v>
      </c>
      <c r="AD440" s="10">
        <f>IF(Tabel3[[#This Row],[WPS_Presence]]="Present",1,0)</f>
        <v>0</v>
      </c>
      <c r="AE440">
        <f>'Data Input (1908-1910)'!AV440/SUM('Data Input (1908-1910)'!L440:M440)*1000</f>
        <v>0.33189512114171921</v>
      </c>
      <c r="AF440">
        <f>'Data Input (1908-1910)'!AW440/SUM('Data Input (1908-1910)'!L440:M440)*1000</f>
        <v>0.33189512114171921</v>
      </c>
      <c r="AG440">
        <f>'Data Input (1908-1910)'!BE440*100</f>
        <v>-888800</v>
      </c>
    </row>
    <row r="441" spans="1:33" x14ac:dyDescent="0.25">
      <c r="A441">
        <f>Tabel1[[#This Row],[A_Code]]</f>
        <v>11155</v>
      </c>
      <c r="B441" t="str">
        <f>Tabel1[[#This Row],[Province]]</f>
        <v>Noord-Brabant</v>
      </c>
      <c r="C441" s="51">
        <f>SUM(Tabel1[[#This Row],[Inf_Deaths '[1877']]:[Inf_Deaths '[1879']]])/SUM(Tabel1[[#This Row],[Births '[1877']]:[Births '[1879']]])*100</f>
        <v>4.1666666666666661</v>
      </c>
      <c r="D441">
        <f>SUM(Tabel1[[#This Row],[Births '[1877']]:[Births '[1879']]])/3/Tabel1[[#This Row],[F_Aged_15to49 '[1879']]]*100</f>
        <v>9.1690544412607444</v>
      </c>
      <c r="E441">
        <f>SUM(Tabel1[[#This Row],[Ilg_Births '[1877']]:[Ilg_Births '[1879']]])/SUM(Tabel1[[#This Row],[Births '[1877']]:[Births '[1879']]])*100</f>
        <v>-27775</v>
      </c>
      <c r="F441" s="9">
        <f>SUM(Tabel1[[#This Row],[M_Rom_Cath '[1879']]:[F_Rom_Cath '[1879']]])/Tabel1[[#This Row],[Pop_Size '[1879']]]*100</f>
        <v>100</v>
      </c>
      <c r="G441">
        <f>SUM(Tabel1[[#This Row],[M_Orthx_Prts '[1879']]:[F_Orthx_Prts '[1879']]])/Tabel1[[#This Row],[Pop_Size '[1879']]]*100</f>
        <v>0</v>
      </c>
      <c r="H441">
        <f>SUM(Tabel1[[#This Row],[M_Prt_Jews '[1879']]:[F_NL_Jews '[1879']]])/Tabel1[[#This Row],[Pop_Size '[1879']]]*100</f>
        <v>0</v>
      </c>
      <c r="I441" s="10">
        <f>Tabel1[[#This Row],[F_Lbr_Prtcp '[proxy1909']]]*100</f>
        <v>30.197505197505198</v>
      </c>
      <c r="J441" s="9">
        <f>LN((SUM(Tabel1[[#This Row],[Pop_Size '[1877']]:[Pop_Size '[1878']]])/2)/(Tabel1[[#This Row],[Area_Size '[1879']]]/100))</f>
        <v>4.1922547523404097</v>
      </c>
      <c r="K441">
        <f>IF(Tabel1[[#This Row],[Soil_Type]]="Sand", 1, 0)</f>
        <v>1</v>
      </c>
      <c r="L441" s="10">
        <f>IF(Tabel1[[#This Row],[WPS_Presence]]="Present", 1, 0)</f>
        <v>0</v>
      </c>
      <c r="M441">
        <f>Tabel1[[#This Row],[Med_Dr '[1878']]]/(SUM(Tabel1[[#This Row],[Pop_Size '[1877']]:[Pop_Size '[1878']]])/2)*1000</f>
        <v>0</v>
      </c>
      <c r="N441">
        <f>SUM(Tabel1[[#This Row],[Cntry_Srgn '[1878']]:[Twn_Srgn '[1878']]])/(SUM(Tabel1[[#This Row],[Pop_Size '[1877']]:[Pop_Size '[1878']]])/2)*1000</f>
        <v>0</v>
      </c>
      <c r="O441">
        <f>Tabel1[[#This Row],[Midw '[1878']]]/(SUM(Tabel1[[#This Row],[Pop_Size '[1877']]:[Pop_Size '[1878']]])/2)*1000</f>
        <v>0</v>
      </c>
      <c r="P441">
        <f>Tabel1[[#This Row],[Avg_Inf_Vacc '[1877-1879']]]*100</f>
        <v>-888800</v>
      </c>
      <c r="Q441">
        <f>Tabel1[[#This Row],[Avg_Tdlr_Vacc '[1867-1870']]]*100</f>
        <v>11.88380281690141</v>
      </c>
      <c r="S441">
        <f>'Data Input (1908-1910)'!B441</f>
        <v>10165</v>
      </c>
      <c r="T441" s="10" t="str">
        <f>'Data Input (1908-1910)'!C441</f>
        <v>Noord-Brabant</v>
      </c>
      <c r="U441" s="51">
        <f>SUM('Data Input (1908-1910)'!D441:F441)/SUM('Data Input (1908-1910)'!R441:T441)*100</f>
        <v>12.941176470588237</v>
      </c>
      <c r="V441">
        <f>SUM('Data Input (1908-1910)'!X441:Z441)/SUM('Data Input (1908-1910)'!R441:T441)*100</f>
        <v>1.1764705882352942</v>
      </c>
      <c r="W441" s="10">
        <f>SUM('Data Input (1908-1910)'!R441:T441)/3/'Data Input (1908-1910)'!N441*100</f>
        <v>10.303030303030303</v>
      </c>
      <c r="X441">
        <f>'Data Input (1908-1910)'!AS441/SUM('Data Input (1908-1910)'!L441:M441)*100</f>
        <v>94.101454974439633</v>
      </c>
      <c r="Y441">
        <f>SUM('Data Input (1908-1910)'!AP441:AQ441)/SUM('Data Input (1908-1910)'!L441:M441)*100</f>
        <v>0.23594180102241447</v>
      </c>
      <c r="Z441">
        <f>SUM('Data Input (1908-1910)'!AT441:AU441)/SUM('Data Input (1908-1910)'!L441:M441)*100</f>
        <v>0.94376720408965786</v>
      </c>
      <c r="AA441" s="10">
        <f>'Data Input (1908-1910)'!BI441*100</f>
        <v>40.998838559814175</v>
      </c>
      <c r="AB441" s="9">
        <f>LN('Data Input (1908-1910)'!G441/('Data Input (1908-1910)'!BP441/100))</f>
        <v>6.6625507239471311</v>
      </c>
      <c r="AC441">
        <f>IF(Tabel3[[#This Row],[Soil_Type]]="SAND",1,0)</f>
        <v>0</v>
      </c>
      <c r="AD441" s="10">
        <f>IF(Tabel3[[#This Row],[WPS_Presence]]="Present",1,0)</f>
        <v>0</v>
      </c>
      <c r="AE441">
        <f>'Data Input (1908-1910)'!AV441/SUM('Data Input (1908-1910)'!L441:M441)*1000</f>
        <v>0.39323633503735744</v>
      </c>
      <c r="AF441">
        <f>'Data Input (1908-1910)'!AW441/SUM('Data Input (1908-1910)'!L441:M441)*1000</f>
        <v>14.156508061344867</v>
      </c>
      <c r="AG441">
        <f>'Data Input (1908-1910)'!BE441*100</f>
        <v>-888800</v>
      </c>
    </row>
    <row r="442" spans="1:33" x14ac:dyDescent="0.25">
      <c r="A442">
        <f>Tabel1[[#This Row],[A_Code]]</f>
        <v>10387</v>
      </c>
      <c r="B442" t="str">
        <f>Tabel1[[#This Row],[Province]]</f>
        <v>Noord-Brabant</v>
      </c>
      <c r="C442" s="51">
        <f>SUM(Tabel1[[#This Row],[Inf_Deaths '[1877']]:[Inf_Deaths '[1879']]])/SUM(Tabel1[[#This Row],[Births '[1877']]:[Births '[1879']]])*100</f>
        <v>26.428571428571431</v>
      </c>
      <c r="D442">
        <f>SUM(Tabel1[[#This Row],[Births '[1877']]:[Births '[1879']]])/3/Tabel1[[#This Row],[F_Aged_15to49 '[1879']]]*100</f>
        <v>15.102481121898597</v>
      </c>
      <c r="E442">
        <f>SUM(Tabel1[[#This Row],[Ilg_Births '[1877']]:[Ilg_Births '[1879']]])/SUM(Tabel1[[#This Row],[Births '[1877']]:[Births '[1879']]])*100</f>
        <v>-9522.8571428571431</v>
      </c>
      <c r="F442" s="9">
        <f>SUM(Tabel1[[#This Row],[M_Rom_Cath '[1879']]:[F_Rom_Cath '[1879']]])/Tabel1[[#This Row],[Pop_Size '[1879']]]*100</f>
        <v>99.08386187455956</v>
      </c>
      <c r="G442">
        <f>SUM(Tabel1[[#This Row],[M_Orthx_Prts '[1879']]:[F_Orthx_Prts '[1879']]])/Tabel1[[#This Row],[Pop_Size '[1879']]]*100</f>
        <v>0</v>
      </c>
      <c r="H442">
        <f>SUM(Tabel1[[#This Row],[M_Prt_Jews '[1879']]:[F_NL_Jews '[1879']]])/Tabel1[[#This Row],[Pop_Size '[1879']]]*100</f>
        <v>0</v>
      </c>
      <c r="I442" s="10">
        <f>Tabel1[[#This Row],[F_Lbr_Prtcp '[proxy1909']]]*100</f>
        <v>38.661202185792348</v>
      </c>
      <c r="J442" s="9">
        <f>LN((SUM(Tabel1[[#This Row],[Pop_Size '[1877']]:[Pop_Size '[1878']]])/2)/(Tabel1[[#This Row],[Area_Size '[1879']]]/100))</f>
        <v>4.5683114250476535</v>
      </c>
      <c r="K442">
        <f>IF(Tabel1[[#This Row],[Soil_Type]]="Sand", 1, 0)</f>
        <v>1</v>
      </c>
      <c r="L442" s="10">
        <f>IF(Tabel1[[#This Row],[WPS_Presence]]="Present", 1, 0)</f>
        <v>0</v>
      </c>
      <c r="M442">
        <f>Tabel1[[#This Row],[Med_Dr '[1878']]]/(SUM(Tabel1[[#This Row],[Pop_Size '[1877']]:[Pop_Size '[1878']]])/2)*1000</f>
        <v>0</v>
      </c>
      <c r="N442">
        <f>SUM(Tabel1[[#This Row],[Cntry_Srgn '[1878']]:[Twn_Srgn '[1878']]])/(SUM(Tabel1[[#This Row],[Pop_Size '[1877']]:[Pop_Size '[1878']]])/2)*1000</f>
        <v>0.35404496371039118</v>
      </c>
      <c r="O442">
        <f>Tabel1[[#This Row],[Midw '[1878']]]/(SUM(Tabel1[[#This Row],[Pop_Size '[1877']]:[Pop_Size '[1878']]])/2)*1000</f>
        <v>0</v>
      </c>
      <c r="P442">
        <f>Tabel1[[#This Row],[Avg_Inf_Vacc '[1877-1879']]]*100</f>
        <v>-888800</v>
      </c>
      <c r="Q442">
        <f>Tabel1[[#This Row],[Avg_Tdlr_Vacc '[1867-1870']]]*100</f>
        <v>2.6939655172413794</v>
      </c>
      <c r="S442">
        <f>'Data Input (1908-1910)'!B442</f>
        <v>11155</v>
      </c>
      <c r="T442" s="10" t="str">
        <f>'Data Input (1908-1910)'!C442</f>
        <v>Noord-Brabant</v>
      </c>
      <c r="U442" s="51">
        <f>SUM('Data Input (1908-1910)'!D442:F442)/SUM('Data Input (1908-1910)'!R442:T442)*100</f>
        <v>10.791366906474821</v>
      </c>
      <c r="V442">
        <f>SUM('Data Input (1908-1910)'!X442:Z442)/SUM('Data Input (1908-1910)'!R442:T442)*100</f>
        <v>0</v>
      </c>
      <c r="W442" s="10">
        <f>SUM('Data Input (1908-1910)'!R442:T442)/3/'Data Input (1908-1910)'!N442*100</f>
        <v>11.641541038525965</v>
      </c>
      <c r="X442">
        <f>'Data Input (1908-1910)'!AS442/SUM('Data Input (1908-1910)'!L442:M442)*100</f>
        <v>100</v>
      </c>
      <c r="Y442">
        <f>SUM('Data Input (1908-1910)'!AP442:AQ442)/SUM('Data Input (1908-1910)'!L442:M442)*100</f>
        <v>0</v>
      </c>
      <c r="Z442">
        <f>SUM('Data Input (1908-1910)'!AT442:AU442)/SUM('Data Input (1908-1910)'!L442:M442)*100</f>
        <v>0</v>
      </c>
      <c r="AA442" s="10">
        <f>'Data Input (1908-1910)'!BI442*100</f>
        <v>30.197505197505198</v>
      </c>
      <c r="AB442" s="9">
        <f>LN('Data Input (1908-1910)'!G442/('Data Input (1908-1910)'!BP442/100))</f>
        <v>4.3547413083779443</v>
      </c>
      <c r="AC442">
        <f>IF(Tabel3[[#This Row],[Soil_Type]]="SAND",1,0)</f>
        <v>1</v>
      </c>
      <c r="AD442" s="10">
        <f>IF(Tabel3[[#This Row],[WPS_Presence]]="Present",1,0)</f>
        <v>0</v>
      </c>
      <c r="AE442">
        <f>'Data Input (1908-1910)'!AV442/SUM('Data Input (1908-1910)'!L442:M442)*1000</f>
        <v>0</v>
      </c>
      <c r="AF442">
        <f>'Data Input (1908-1910)'!AW442/SUM('Data Input (1908-1910)'!L442:M442)*1000</f>
        <v>1.6703786191536749</v>
      </c>
      <c r="AG442">
        <f>'Data Input (1908-1910)'!BE442*100</f>
        <v>-888800</v>
      </c>
    </row>
    <row r="443" spans="1:33" x14ac:dyDescent="0.25">
      <c r="A443">
        <f>Tabel1[[#This Row],[A_Code]]</f>
        <v>11283</v>
      </c>
      <c r="B443" t="str">
        <f>Tabel1[[#This Row],[Province]]</f>
        <v>Noord-Brabant</v>
      </c>
      <c r="C443" s="51">
        <f>SUM(Tabel1[[#This Row],[Inf_Deaths '[1877']]:[Inf_Deaths '[1879']]])/SUM(Tabel1[[#This Row],[Births '[1877']]:[Births '[1879']]])*100</f>
        <v>15.789473684210526</v>
      </c>
      <c r="D443">
        <f>SUM(Tabel1[[#This Row],[Births '[1877']]:[Births '[1879']]])/3/Tabel1[[#This Row],[F_Aged_15to49 '[1879']]]*100</f>
        <v>12.99145299145299</v>
      </c>
      <c r="E443">
        <f>SUM(Tabel1[[#This Row],[Ilg_Births '[1877']]:[Ilg_Births '[1879']]])/SUM(Tabel1[[#This Row],[Births '[1877']]:[Births '[1879']]])*100</f>
        <v>-35084.210526315794</v>
      </c>
      <c r="F443" s="9">
        <f>SUM(Tabel1[[#This Row],[M_Rom_Cath '[1879']]:[F_Rom_Cath '[1879']]])/Tabel1[[#This Row],[Pop_Size '[1879']]]*100</f>
        <v>100</v>
      </c>
      <c r="G443">
        <f>SUM(Tabel1[[#This Row],[M_Orthx_Prts '[1879']]:[F_Orthx_Prts '[1879']]])/Tabel1[[#This Row],[Pop_Size '[1879']]]*100</f>
        <v>0</v>
      </c>
      <c r="H443">
        <f>SUM(Tabel1[[#This Row],[M_Prt_Jews '[1879']]:[F_NL_Jews '[1879']]])/Tabel1[[#This Row],[Pop_Size '[1879']]]*100</f>
        <v>0</v>
      </c>
      <c r="I443" s="10">
        <f>Tabel1[[#This Row],[F_Lbr_Prtcp '[proxy1909']]]*100</f>
        <v>27.257663628831814</v>
      </c>
      <c r="J443" s="9">
        <f>LN((SUM(Tabel1[[#This Row],[Pop_Size '[1877']]:[Pop_Size '[1878']]])/2)/(Tabel1[[#This Row],[Area_Size '[1879']]]/100))</f>
        <v>4.0412520954610578</v>
      </c>
      <c r="K443">
        <f>IF(Tabel1[[#This Row],[Soil_Type]]="Sand", 1, 0)</f>
        <v>1</v>
      </c>
      <c r="L443" s="10">
        <f>IF(Tabel1[[#This Row],[WPS_Presence]]="Present", 1, 0)</f>
        <v>0</v>
      </c>
      <c r="M443">
        <f>Tabel1[[#This Row],[Med_Dr '[1878']]]/(SUM(Tabel1[[#This Row],[Pop_Size '[1877']]:[Pop_Size '[1878']]])/2)*1000</f>
        <v>0</v>
      </c>
      <c r="N443">
        <f>SUM(Tabel1[[#This Row],[Cntry_Srgn '[1878']]:[Twn_Srgn '[1878']]])/(SUM(Tabel1[[#This Row],[Pop_Size '[1877']]:[Pop_Size '[1878']]])/2)*1000</f>
        <v>0</v>
      </c>
      <c r="O443">
        <f>Tabel1[[#This Row],[Midw '[1878']]]/(SUM(Tabel1[[#This Row],[Pop_Size '[1877']]:[Pop_Size '[1878']]])/2)*1000</f>
        <v>0</v>
      </c>
      <c r="P443">
        <f>Tabel1[[#This Row],[Avg_Inf_Vacc '[1877-1879']]]*100</f>
        <v>-888800</v>
      </c>
      <c r="Q443">
        <f>Tabel1[[#This Row],[Avg_Tdlr_Vacc '[1867-1870']]]*100</f>
        <v>14.63963963963964</v>
      </c>
      <c r="S443">
        <f>'Data Input (1908-1910)'!B443</f>
        <v>10387</v>
      </c>
      <c r="T443" s="10" t="str">
        <f>'Data Input (1908-1910)'!C443</f>
        <v>Noord-Brabant</v>
      </c>
      <c r="U443" s="51">
        <f>SUM('Data Input (1908-1910)'!D443:F443)/SUM('Data Input (1908-1910)'!R443:T443)*100</f>
        <v>14.193548387096774</v>
      </c>
      <c r="V443">
        <f>SUM('Data Input (1908-1910)'!X443:Z443)/SUM('Data Input (1908-1910)'!R443:T443)*100</f>
        <v>3.010752688172043</v>
      </c>
      <c r="W443" s="10">
        <f>SUM('Data Input (1908-1910)'!R443:T443)/3/'Data Input (1908-1910)'!N443*100</f>
        <v>17.299107142857142</v>
      </c>
      <c r="X443">
        <f>'Data Input (1908-1910)'!AS443/SUM('Data Input (1908-1910)'!L443:M443)*100</f>
        <v>95.63636363636364</v>
      </c>
      <c r="Y443">
        <f>SUM('Data Input (1908-1910)'!AP443:AQ443)/SUM('Data Input (1908-1910)'!L443:M443)*100</f>
        <v>1.3575757575757577</v>
      </c>
      <c r="Z443">
        <f>SUM('Data Input (1908-1910)'!AT443:AU443)/SUM('Data Input (1908-1910)'!L443:M443)*100</f>
        <v>0</v>
      </c>
      <c r="AA443" s="10">
        <f>'Data Input (1908-1910)'!BI443*100</f>
        <v>38.661202185792348</v>
      </c>
      <c r="AB443" s="9">
        <f>LN('Data Input (1908-1910)'!G443/('Data Input (1908-1910)'!BP443/100))</f>
        <v>4.9431597571657466</v>
      </c>
      <c r="AC443">
        <f>IF(Tabel3[[#This Row],[Soil_Type]]="SAND",1,0)</f>
        <v>1</v>
      </c>
      <c r="AD443" s="10">
        <f>IF(Tabel3[[#This Row],[WPS_Presence]]="Present",1,0)</f>
        <v>0</v>
      </c>
      <c r="AE443">
        <f>'Data Input (1908-1910)'!AV443/SUM('Data Input (1908-1910)'!L443:M443)*1000</f>
        <v>0.24242424242424243</v>
      </c>
      <c r="AF443">
        <f>'Data Input (1908-1910)'!AW443/SUM('Data Input (1908-1910)'!L443:M443)*1000</f>
        <v>0.24242424242424243</v>
      </c>
      <c r="AG443">
        <f>'Data Input (1908-1910)'!BE443*100</f>
        <v>-888800</v>
      </c>
    </row>
    <row r="444" spans="1:33" x14ac:dyDescent="0.25">
      <c r="A444">
        <f>Tabel1[[#This Row],[A_Code]]</f>
        <v>11130</v>
      </c>
      <c r="B444" t="str">
        <f>Tabel1[[#This Row],[Province]]</f>
        <v>Noord-Brabant</v>
      </c>
      <c r="C444" s="51">
        <f>SUM(Tabel1[[#This Row],[Inf_Deaths '[1877']]:[Inf_Deaths '[1879']]])/SUM(Tabel1[[#This Row],[Births '[1877']]:[Births '[1879']]])*100</f>
        <v>22.807017543859647</v>
      </c>
      <c r="D444">
        <f>SUM(Tabel1[[#This Row],[Births '[1877']]:[Births '[1879']]])/3/Tabel1[[#This Row],[F_Aged_15to49 '[1879']]]*100</f>
        <v>16.239316239316238</v>
      </c>
      <c r="E444">
        <f>SUM(Tabel1[[#This Row],[Ilg_Births '[1877']]:[Ilg_Births '[1879']]])/SUM(Tabel1[[#This Row],[Births '[1877']]:[Births '[1879']]])*100</f>
        <v>-23389.473684210527</v>
      </c>
      <c r="F444" s="9">
        <f>SUM(Tabel1[[#This Row],[M_Rom_Cath '[1879']]:[F_Rom_Cath '[1879']]])/Tabel1[[#This Row],[Pop_Size '[1879']]]*100</f>
        <v>96.545454545454547</v>
      </c>
      <c r="G444">
        <f>SUM(Tabel1[[#This Row],[M_Orthx_Prts '[1879']]:[F_Orthx_Prts '[1879']]])/Tabel1[[#This Row],[Pop_Size '[1879']]]*100</f>
        <v>0</v>
      </c>
      <c r="H444">
        <f>SUM(Tabel1[[#This Row],[M_Prt_Jews '[1879']]:[F_NL_Jews '[1879']]])/Tabel1[[#This Row],[Pop_Size '[1879']]]*100</f>
        <v>0</v>
      </c>
      <c r="I444" s="10">
        <f>Tabel1[[#This Row],[F_Lbr_Prtcp '[proxy1909']]]*100</f>
        <v>44.563426688632617</v>
      </c>
      <c r="J444" s="9">
        <f>LN((SUM(Tabel1[[#This Row],[Pop_Size '[1877']]:[Pop_Size '[1878']]])/2)/(Tabel1[[#This Row],[Area_Size '[1879']]]/100))</f>
        <v>4.9525714931414946</v>
      </c>
      <c r="K444">
        <f>IF(Tabel1[[#This Row],[Soil_Type]]="Sand", 1, 0)</f>
        <v>0</v>
      </c>
      <c r="L444" s="10">
        <f>IF(Tabel1[[#This Row],[WPS_Presence]]="Present", 1, 0)</f>
        <v>0</v>
      </c>
      <c r="M444">
        <f>Tabel1[[#This Row],[Med_Dr '[1878']]]/(SUM(Tabel1[[#This Row],[Pop_Size '[1877']]:[Pop_Size '[1878']]])/2)*1000</f>
        <v>0</v>
      </c>
      <c r="N444">
        <f>SUM(Tabel1[[#This Row],[Cntry_Srgn '[1878']]:[Twn_Srgn '[1878']]])/(SUM(Tabel1[[#This Row],[Pop_Size '[1877']]:[Pop_Size '[1878']]])/2)*1000</f>
        <v>0</v>
      </c>
      <c r="O444">
        <f>Tabel1[[#This Row],[Midw '[1878']]]/(SUM(Tabel1[[#This Row],[Pop_Size '[1877']]:[Pop_Size '[1878']]])/2)*1000</f>
        <v>0</v>
      </c>
      <c r="P444">
        <f>Tabel1[[#This Row],[Avg_Inf_Vacc '[1877-1879']]]*100</f>
        <v>-888800</v>
      </c>
      <c r="Q444">
        <f>Tabel1[[#This Row],[Avg_Tdlr_Vacc '[1867-1870']]]*100</f>
        <v>12.032085561497327</v>
      </c>
      <c r="S444">
        <f>'Data Input (1908-1910)'!B444</f>
        <v>11283</v>
      </c>
      <c r="T444" s="10" t="str">
        <f>'Data Input (1908-1910)'!C444</f>
        <v>Noord-Brabant</v>
      </c>
      <c r="U444" s="51">
        <f>SUM('Data Input (1908-1910)'!D444:F444)/SUM('Data Input (1908-1910)'!R444:T444)*100</f>
        <v>12.76595744680851</v>
      </c>
      <c r="V444">
        <f>SUM('Data Input (1908-1910)'!X444:Z444)/SUM('Data Input (1908-1910)'!R444:T444)*100</f>
        <v>0</v>
      </c>
      <c r="W444" s="10">
        <f>SUM('Data Input (1908-1910)'!R444:T444)/3/'Data Input (1908-1910)'!N444*100</f>
        <v>13.110181311018129</v>
      </c>
      <c r="X444">
        <f>'Data Input (1908-1910)'!AS444/SUM('Data Input (1908-1910)'!L444:M444)*100</f>
        <v>100</v>
      </c>
      <c r="Y444">
        <f>SUM('Data Input (1908-1910)'!AP444:AQ444)/SUM('Data Input (1908-1910)'!L444:M444)*100</f>
        <v>0</v>
      </c>
      <c r="Z444">
        <f>SUM('Data Input (1908-1910)'!AT444:AU444)/SUM('Data Input (1908-1910)'!L444:M444)*100</f>
        <v>0</v>
      </c>
      <c r="AA444" s="10">
        <f>'Data Input (1908-1910)'!BI444*100</f>
        <v>27.257663628831814</v>
      </c>
      <c r="AB444" s="9">
        <f>LN('Data Input (1908-1910)'!G444/('Data Input (1908-1910)'!BP444/100))</f>
        <v>4.2562175003313749</v>
      </c>
      <c r="AC444">
        <f>IF(Tabel3[[#This Row],[Soil_Type]]="SAND",1,0)</f>
        <v>1</v>
      </c>
      <c r="AD444" s="10">
        <f>IF(Tabel3[[#This Row],[WPS_Presence]]="Present",1,0)</f>
        <v>0</v>
      </c>
      <c r="AE444">
        <f>'Data Input (1908-1910)'!AV444/SUM('Data Input (1908-1910)'!L444:M444)*1000</f>
        <v>0</v>
      </c>
      <c r="AF444">
        <f>'Data Input (1908-1910)'!AW444/SUM('Data Input (1908-1910)'!L444:M444)*1000</f>
        <v>0</v>
      </c>
      <c r="AG444">
        <f>'Data Input (1908-1910)'!BE444*100</f>
        <v>-888800</v>
      </c>
    </row>
    <row r="445" spans="1:33" x14ac:dyDescent="0.25">
      <c r="A445">
        <f>Tabel1[[#This Row],[A_Code]]</f>
        <v>10010</v>
      </c>
      <c r="B445" t="str">
        <f>Tabel1[[#This Row],[Province]]</f>
        <v>Noord-Brabant</v>
      </c>
      <c r="C445" s="51">
        <f>SUM(Tabel1[[#This Row],[Inf_Deaths '[1877']]:[Inf_Deaths '[1879']]])/SUM(Tabel1[[#This Row],[Births '[1877']]:[Births '[1879']]])*100</f>
        <v>13.186813186813188</v>
      </c>
      <c r="D445">
        <f>SUM(Tabel1[[#This Row],[Births '[1877']]:[Births '[1879']]])/3/Tabel1[[#This Row],[F_Aged_15to49 '[1879']]]*100</f>
        <v>15.555555555555555</v>
      </c>
      <c r="E445">
        <f>SUM(Tabel1[[#This Row],[Ilg_Births '[1877']]:[Ilg_Births '[1879']]])/SUM(Tabel1[[#This Row],[Births '[1877']]:[Births '[1879']]])*100</f>
        <v>-29301.098901098903</v>
      </c>
      <c r="F445" s="9">
        <f>SUM(Tabel1[[#This Row],[M_Rom_Cath '[1879']]:[F_Rom_Cath '[1879']]])/Tabel1[[#This Row],[Pop_Size '[1879']]]*100</f>
        <v>10.030706243602866</v>
      </c>
      <c r="G445">
        <f>SUM(Tabel1[[#This Row],[M_Orthx_Prts '[1879']]:[F_Orthx_Prts '[1879']]])/Tabel1[[#This Row],[Pop_Size '[1879']]]*100</f>
        <v>35.823950870010236</v>
      </c>
      <c r="H445">
        <f>SUM(Tabel1[[#This Row],[M_Prt_Jews '[1879']]:[F_NL_Jews '[1879']]])/Tabel1[[#This Row],[Pop_Size '[1879']]]*100</f>
        <v>0</v>
      </c>
      <c r="I445" s="10">
        <f>Tabel1[[#This Row],[F_Lbr_Prtcp '[proxy1909']]]*100</f>
        <v>38.299737072743206</v>
      </c>
      <c r="J445" s="9">
        <f>LN((SUM(Tabel1[[#This Row],[Pop_Size '[1877']]:[Pop_Size '[1878']]])/2)/(Tabel1[[#This Row],[Area_Size '[1879']]]/100))</f>
        <v>4.2350248305038143</v>
      </c>
      <c r="K445">
        <f>IF(Tabel1[[#This Row],[Soil_Type]]="Sand", 1, 0)</f>
        <v>0</v>
      </c>
      <c r="L445" s="10">
        <f>IF(Tabel1[[#This Row],[WPS_Presence]]="Present", 1, 0)</f>
        <v>0</v>
      </c>
      <c r="M445">
        <f>Tabel1[[#This Row],[Med_Dr '[1878']]]/(SUM(Tabel1[[#This Row],[Pop_Size '[1877']]:[Pop_Size '[1878']]])/2)*1000</f>
        <v>0</v>
      </c>
      <c r="N445">
        <f>SUM(Tabel1[[#This Row],[Cntry_Srgn '[1878']]:[Twn_Srgn '[1878']]])/(SUM(Tabel1[[#This Row],[Pop_Size '[1877']]:[Pop_Size '[1878']]])/2)*1000</f>
        <v>0</v>
      </c>
      <c r="O445">
        <f>Tabel1[[#This Row],[Midw '[1878']]]/(SUM(Tabel1[[#This Row],[Pop_Size '[1877']]:[Pop_Size '[1878']]])/2)*1000</f>
        <v>0</v>
      </c>
      <c r="P445">
        <f>Tabel1[[#This Row],[Avg_Inf_Vacc '[1877-1879']]]*100</f>
        <v>-888800</v>
      </c>
      <c r="Q445">
        <f>Tabel1[[#This Row],[Avg_Tdlr_Vacc '[1867-1870']]]*100</f>
        <v>4.4934640522875817</v>
      </c>
      <c r="S445">
        <f>'Data Input (1908-1910)'!B445</f>
        <v>11130</v>
      </c>
      <c r="T445" s="10" t="str">
        <f>'Data Input (1908-1910)'!C445</f>
        <v>Noord-Brabant</v>
      </c>
      <c r="U445" s="51">
        <f>SUM('Data Input (1908-1910)'!D445:F445)/SUM('Data Input (1908-1910)'!R445:T445)*100</f>
        <v>11.926605504587156</v>
      </c>
      <c r="V445">
        <f>SUM('Data Input (1908-1910)'!X445:Z445)/SUM('Data Input (1908-1910)'!R445:T445)*100</f>
        <v>0</v>
      </c>
      <c r="W445" s="10">
        <f>SUM('Data Input (1908-1910)'!R445:T445)/3/'Data Input (1908-1910)'!N445*100</f>
        <v>13.407134071340716</v>
      </c>
      <c r="X445">
        <f>'Data Input (1908-1910)'!AS445/SUM('Data Input (1908-1910)'!L445:M445)*100</f>
        <v>97.190082644628092</v>
      </c>
      <c r="Y445">
        <f>SUM('Data Input (1908-1910)'!AP445:AQ445)/SUM('Data Input (1908-1910)'!L445:M445)*100</f>
        <v>0</v>
      </c>
      <c r="Z445">
        <f>SUM('Data Input (1908-1910)'!AT445:AU445)/SUM('Data Input (1908-1910)'!L445:M445)*100</f>
        <v>0</v>
      </c>
      <c r="AA445" s="10">
        <f>'Data Input (1908-1910)'!BI445*100</f>
        <v>44.563426688632617</v>
      </c>
      <c r="AB445" s="9">
        <f>LN('Data Input (1908-1910)'!G445/('Data Input (1908-1910)'!BP445/100))</f>
        <v>5.0553384541776811</v>
      </c>
      <c r="AC445">
        <f>IF(Tabel3[[#This Row],[Soil_Type]]="SAND",1,0)</f>
        <v>0</v>
      </c>
      <c r="AD445" s="10">
        <f>IF(Tabel3[[#This Row],[WPS_Presence]]="Present",1,0)</f>
        <v>0</v>
      </c>
      <c r="AE445">
        <f>'Data Input (1908-1910)'!AV445/SUM('Data Input (1908-1910)'!L445:M445)*1000</f>
        <v>0</v>
      </c>
      <c r="AF445">
        <f>'Data Input (1908-1910)'!AW445/SUM('Data Input (1908-1910)'!L445:M445)*1000</f>
        <v>0</v>
      </c>
      <c r="AG445">
        <f>'Data Input (1908-1910)'!BE445*100</f>
        <v>-888800</v>
      </c>
    </row>
    <row r="446" spans="1:33" x14ac:dyDescent="0.25">
      <c r="A446">
        <f>Tabel1[[#This Row],[A_Code]]</f>
        <v>10149</v>
      </c>
      <c r="B446" t="str">
        <f>Tabel1[[#This Row],[Province]]</f>
        <v>Noord-Brabant</v>
      </c>
      <c r="C446" s="51">
        <f>SUM(Tabel1[[#This Row],[Inf_Deaths '[1877']]:[Inf_Deaths '[1879']]])/SUM(Tabel1[[#This Row],[Births '[1877']]:[Births '[1879']]])*100</f>
        <v>21.134020618556701</v>
      </c>
      <c r="D446">
        <f>SUM(Tabel1[[#This Row],[Births '[1877']]:[Births '[1879']]])/3/Tabel1[[#This Row],[F_Aged_15to49 '[1879']]]*100</f>
        <v>13.197278911564627</v>
      </c>
      <c r="E446">
        <f>SUM(Tabel1[[#This Row],[Ilg_Births '[1877']]:[Ilg_Births '[1879']]])/SUM(Tabel1[[#This Row],[Births '[1877']]:[Births '[1879']]])*100</f>
        <v>-13744.329896907217</v>
      </c>
      <c r="F446" s="9">
        <f>SUM(Tabel1[[#This Row],[M_Rom_Cath '[1879']]:[F_Rom_Cath '[1879']]])/Tabel1[[#This Row],[Pop_Size '[1879']]]*100</f>
        <v>99.21875</v>
      </c>
      <c r="G446">
        <f>SUM(Tabel1[[#This Row],[M_Orthx_Prts '[1879']]:[F_Orthx_Prts '[1879']]])/Tabel1[[#This Row],[Pop_Size '[1879']]]*100</f>
        <v>0</v>
      </c>
      <c r="H446">
        <f>SUM(Tabel1[[#This Row],[M_Prt_Jews '[1879']]:[F_NL_Jews '[1879']]])/Tabel1[[#This Row],[Pop_Size '[1879']]]*100</f>
        <v>0.4595588235294118</v>
      </c>
      <c r="I446" s="10">
        <f>Tabel1[[#This Row],[F_Lbr_Prtcp '[proxy1909']]]*100</f>
        <v>19.612764431695947</v>
      </c>
      <c r="J446" s="9">
        <f>LN((SUM(Tabel1[[#This Row],[Pop_Size '[1877']]:[Pop_Size '[1878']]])/2)/(Tabel1[[#This Row],[Area_Size '[1879']]]/100))</f>
        <v>4.4290486003162588</v>
      </c>
      <c r="K446">
        <f>IF(Tabel1[[#This Row],[Soil_Type]]="Sand", 1, 0)</f>
        <v>1</v>
      </c>
      <c r="L446" s="10">
        <f>IF(Tabel1[[#This Row],[WPS_Presence]]="Present", 1, 0)</f>
        <v>0</v>
      </c>
      <c r="M446">
        <f>Tabel1[[#This Row],[Med_Dr '[1878']]]/(SUM(Tabel1[[#This Row],[Pop_Size '[1877']]:[Pop_Size '[1878']]])/2)*1000</f>
        <v>0</v>
      </c>
      <c r="N446">
        <f>SUM(Tabel1[[#This Row],[Cntry_Srgn '[1878']]:[Twn_Srgn '[1878']]])/(SUM(Tabel1[[#This Row],[Pop_Size '[1877']]:[Pop_Size '[1878']]])/2)*1000</f>
        <v>0.4519774011299435</v>
      </c>
      <c r="O446">
        <f>Tabel1[[#This Row],[Midw '[1878']]]/(SUM(Tabel1[[#This Row],[Pop_Size '[1877']]:[Pop_Size '[1878']]])/2)*1000</f>
        <v>0.4519774011299435</v>
      </c>
      <c r="P446">
        <f>Tabel1[[#This Row],[Avg_Inf_Vacc '[1877-1879']]]*100</f>
        <v>-888800</v>
      </c>
      <c r="Q446">
        <f>Tabel1[[#This Row],[Avg_Tdlr_Vacc '[1867-1870']]]*100</f>
        <v>6.9247159090909092</v>
      </c>
      <c r="S446">
        <f>'Data Input (1908-1910)'!B446</f>
        <v>10149</v>
      </c>
      <c r="T446" s="10" t="str">
        <f>'Data Input (1908-1910)'!C446</f>
        <v>Noord-Brabant</v>
      </c>
      <c r="U446" s="51">
        <f>SUM('Data Input (1908-1910)'!D446:F446)/SUM('Data Input (1908-1910)'!R446:T446)*100</f>
        <v>23.793103448275861</v>
      </c>
      <c r="V446">
        <f>SUM('Data Input (1908-1910)'!X446:Z446)/SUM('Data Input (1908-1910)'!R446:T446)*100</f>
        <v>0.68965517241379315</v>
      </c>
      <c r="W446" s="10">
        <f>SUM('Data Input (1908-1910)'!R446:T446)/3/'Data Input (1908-1910)'!N446*100</f>
        <v>18.880208333333336</v>
      </c>
      <c r="X446">
        <f>'Data Input (1908-1910)'!AS446/SUM('Data Input (1908-1910)'!L446:M446)*100</f>
        <v>99.198312236286924</v>
      </c>
      <c r="Y446">
        <f>SUM('Data Input (1908-1910)'!AP446:AQ446)/SUM('Data Input (1908-1910)'!L446:M446)*100</f>
        <v>0</v>
      </c>
      <c r="Z446">
        <f>SUM('Data Input (1908-1910)'!AT446:AU446)/SUM('Data Input (1908-1910)'!L446:M446)*100</f>
        <v>0</v>
      </c>
      <c r="AA446" s="10">
        <f>'Data Input (1908-1910)'!BI446*100</f>
        <v>19.612764431695947</v>
      </c>
      <c r="AB446" s="9">
        <f>LN('Data Input (1908-1910)'!G446/('Data Input (1908-1910)'!BP446/100))</f>
        <v>4.5095605590216339</v>
      </c>
      <c r="AC446">
        <f>IF(Tabel3[[#This Row],[Soil_Type]]="SAND",1,0)</f>
        <v>1</v>
      </c>
      <c r="AD446" s="10">
        <f>IF(Tabel3[[#This Row],[WPS_Presence]]="Present",1,0)</f>
        <v>0</v>
      </c>
      <c r="AE446">
        <f>'Data Input (1908-1910)'!AV446/SUM('Data Input (1908-1910)'!L446:M446)*1000</f>
        <v>0</v>
      </c>
      <c r="AF446">
        <f>'Data Input (1908-1910)'!AW446/SUM('Data Input (1908-1910)'!L446:M446)*1000</f>
        <v>0</v>
      </c>
      <c r="AG446">
        <f>'Data Input (1908-1910)'!BE446*100</f>
        <v>-888800</v>
      </c>
    </row>
    <row r="447" spans="1:33" x14ac:dyDescent="0.25">
      <c r="A447">
        <f>Tabel1[[#This Row],[A_Code]]</f>
        <v>11229</v>
      </c>
      <c r="B447" t="str">
        <f>Tabel1[[#This Row],[Province]]</f>
        <v>Noord-Brabant</v>
      </c>
      <c r="C447" s="51">
        <f>SUM(Tabel1[[#This Row],[Inf_Deaths '[1877']]:[Inf_Deaths '[1879']]])/SUM(Tabel1[[#This Row],[Births '[1877']]:[Births '[1879']]])*100</f>
        <v>20.202020202020201</v>
      </c>
      <c r="D447">
        <f>SUM(Tabel1[[#This Row],[Births '[1877']]:[Births '[1879']]])/3/Tabel1[[#This Row],[F_Aged_15to49 '[1879']]]*100</f>
        <v>15.068493150684931</v>
      </c>
      <c r="E447">
        <f>SUM(Tabel1[[#This Row],[Ilg_Births '[1877']]:[Ilg_Births '[1879']]])/SUM(Tabel1[[#This Row],[Births '[1877']]:[Births '[1879']]])*100</f>
        <v>-26933.333333333332</v>
      </c>
      <c r="F447" s="9">
        <f>SUM(Tabel1[[#This Row],[M_Rom_Cath '[1879']]:[F_Rom_Cath '[1879']]])/Tabel1[[#This Row],[Pop_Size '[1879']]]*100</f>
        <v>99.711538461538467</v>
      </c>
      <c r="G447">
        <f>SUM(Tabel1[[#This Row],[M_Orthx_Prts '[1879']]:[F_Orthx_Prts '[1879']]])/Tabel1[[#This Row],[Pop_Size '[1879']]]*100</f>
        <v>0</v>
      </c>
      <c r="H447">
        <f>SUM(Tabel1[[#This Row],[M_Prt_Jews '[1879']]:[F_NL_Jews '[1879']]])/Tabel1[[#This Row],[Pop_Size '[1879']]]*100</f>
        <v>0</v>
      </c>
      <c r="I447" s="10">
        <f>Tabel1[[#This Row],[F_Lbr_Prtcp '[proxy1909']]]*100</f>
        <v>19.817767653758541</v>
      </c>
      <c r="J447" s="9">
        <f>LN((SUM(Tabel1[[#This Row],[Pop_Size '[1877']]:[Pop_Size '[1878']]])/2)/(Tabel1[[#This Row],[Area_Size '[1879']]]/100))</f>
        <v>4.2718591623563906</v>
      </c>
      <c r="K447">
        <f>IF(Tabel1[[#This Row],[Soil_Type]]="Sand", 1, 0)</f>
        <v>1</v>
      </c>
      <c r="L447" s="10">
        <f>IF(Tabel1[[#This Row],[WPS_Presence]]="Present", 1, 0)</f>
        <v>0</v>
      </c>
      <c r="M447">
        <f>Tabel1[[#This Row],[Med_Dr '[1878']]]/(SUM(Tabel1[[#This Row],[Pop_Size '[1877']]:[Pop_Size '[1878']]])/2)*1000</f>
        <v>0</v>
      </c>
      <c r="N447">
        <f>SUM(Tabel1[[#This Row],[Cntry_Srgn '[1878']]:[Twn_Srgn '[1878']]])/(SUM(Tabel1[[#This Row],[Pop_Size '[1877']]:[Pop_Size '[1878']]])/2)*1000</f>
        <v>0</v>
      </c>
      <c r="O447">
        <f>Tabel1[[#This Row],[Midw '[1878']]]/(SUM(Tabel1[[#This Row],[Pop_Size '[1877']]:[Pop_Size '[1878']]])/2)*1000</f>
        <v>0</v>
      </c>
      <c r="P447">
        <f>Tabel1[[#This Row],[Avg_Inf_Vacc '[1877-1879']]]*100</f>
        <v>-888800</v>
      </c>
      <c r="Q447">
        <f>Tabel1[[#This Row],[Avg_Tdlr_Vacc '[1867-1870']]]*100</f>
        <v>5.241935483870968</v>
      </c>
      <c r="S447">
        <f>'Data Input (1908-1910)'!B447</f>
        <v>11229</v>
      </c>
      <c r="T447" s="10" t="str">
        <f>'Data Input (1908-1910)'!C447</f>
        <v>Noord-Brabant</v>
      </c>
      <c r="U447" s="51">
        <f>SUM('Data Input (1908-1910)'!D447:F447)/SUM('Data Input (1908-1910)'!R447:T447)*100</f>
        <v>20.652173913043477</v>
      </c>
      <c r="V447">
        <f>SUM('Data Input (1908-1910)'!X447:Z447)/SUM('Data Input (1908-1910)'!R447:T447)*100</f>
        <v>0</v>
      </c>
      <c r="W447" s="10">
        <f>SUM('Data Input (1908-1910)'!R447:T447)/3/'Data Input (1908-1910)'!N447*100</f>
        <v>11.358024691358025</v>
      </c>
      <c r="X447">
        <f>'Data Input (1908-1910)'!AS447/SUM('Data Input (1908-1910)'!L447:M447)*100</f>
        <v>100</v>
      </c>
      <c r="Y447">
        <f>SUM('Data Input (1908-1910)'!AP447:AQ447)/SUM('Data Input (1908-1910)'!L447:M447)*100</f>
        <v>0</v>
      </c>
      <c r="Z447">
        <f>SUM('Data Input (1908-1910)'!AT447:AU447)/SUM('Data Input (1908-1910)'!L447:M447)*100</f>
        <v>0</v>
      </c>
      <c r="AA447" s="10">
        <f>'Data Input (1908-1910)'!BI447*100</f>
        <v>19.817767653758541</v>
      </c>
      <c r="AB447" s="9">
        <f>LN('Data Input (1908-1910)'!G447/('Data Input (1908-1910)'!BP447/100))</f>
        <v>4.3470694202433782</v>
      </c>
      <c r="AC447">
        <f>IF(Tabel3[[#This Row],[Soil_Type]]="SAND",1,0)</f>
        <v>1</v>
      </c>
      <c r="AD447" s="10">
        <f>IF(Tabel3[[#This Row],[WPS_Presence]]="Present",1,0)</f>
        <v>0</v>
      </c>
      <c r="AE447">
        <f>'Data Input (1908-1910)'!AV447/SUM('Data Input (1908-1910)'!L447:M447)*1000</f>
        <v>0</v>
      </c>
      <c r="AF447">
        <f>'Data Input (1908-1910)'!AW447/SUM('Data Input (1908-1910)'!L447:M447)*1000</f>
        <v>0</v>
      </c>
      <c r="AG447">
        <f>'Data Input (1908-1910)'!BE447*100</f>
        <v>-888800</v>
      </c>
    </row>
    <row r="448" spans="1:33" x14ac:dyDescent="0.25">
      <c r="A448">
        <f>Tabel1[[#This Row],[A_Code]]</f>
        <v>10462</v>
      </c>
      <c r="B448" t="str">
        <f>Tabel1[[#This Row],[Province]]</f>
        <v>Noord-Brabant</v>
      </c>
      <c r="C448" s="51">
        <f>SUM(Tabel1[[#This Row],[Inf_Deaths '[1877']]:[Inf_Deaths '[1879']]])/SUM(Tabel1[[#This Row],[Births '[1877']]:[Births '[1879']]])*100</f>
        <v>27.27272727272727</v>
      </c>
      <c r="D448">
        <f>SUM(Tabel1[[#This Row],[Births '[1877']]:[Births '[1879']]])/3/Tabel1[[#This Row],[F_Aged_15to49 '[1879']]]*100</f>
        <v>12.251392203659508</v>
      </c>
      <c r="E448">
        <f>SUM(Tabel1[[#This Row],[Ilg_Births '[1877']]:[Ilg_Births '[1879']]])/SUM(Tabel1[[#This Row],[Births '[1877']]:[Births '[1879']]])*100</f>
        <v>-17314.285714285714</v>
      </c>
      <c r="F448" s="9">
        <f>SUM(Tabel1[[#This Row],[M_Rom_Cath '[1879']]:[F_Rom_Cath '[1879']]])/Tabel1[[#This Row],[Pop_Size '[1879']]]*100</f>
        <v>96.698377168438725</v>
      </c>
      <c r="G448">
        <f>SUM(Tabel1[[#This Row],[M_Orthx_Prts '[1879']]:[F_Orthx_Prts '[1879']]])/Tabel1[[#This Row],[Pop_Size '[1879']]]*100</f>
        <v>0</v>
      </c>
      <c r="H448">
        <f>SUM(Tabel1[[#This Row],[M_Prt_Jews '[1879']]:[F_NL_Jews '[1879']]])/Tabel1[[#This Row],[Pop_Size '[1879']]]*100</f>
        <v>0</v>
      </c>
      <c r="I448" s="10">
        <f>Tabel1[[#This Row],[F_Lbr_Prtcp '[proxy1909']]]*100</f>
        <v>36.903225806451609</v>
      </c>
      <c r="J448" s="9">
        <f>LN((SUM(Tabel1[[#This Row],[Pop_Size '[1877']]:[Pop_Size '[1878']]])/2)/(Tabel1[[#This Row],[Area_Size '[1879']]]/100))</f>
        <v>3.8381480522164635</v>
      </c>
      <c r="K448">
        <f>IF(Tabel1[[#This Row],[Soil_Type]]="Sand", 1, 0)</f>
        <v>1</v>
      </c>
      <c r="L448" s="10">
        <f>IF(Tabel1[[#This Row],[WPS_Presence]]="Present", 1, 0)</f>
        <v>0</v>
      </c>
      <c r="M448">
        <f>Tabel1[[#This Row],[Med_Dr '[1878']]]/(SUM(Tabel1[[#This Row],[Pop_Size '[1877']]:[Pop_Size '[1878']]])/2)*1000</f>
        <v>0.54960153888430885</v>
      </c>
      <c r="N448">
        <f>SUM(Tabel1[[#This Row],[Cntry_Srgn '[1878']]:[Twn_Srgn '[1878']]])/(SUM(Tabel1[[#This Row],[Pop_Size '[1877']]:[Pop_Size '[1878']]])/2)*1000</f>
        <v>0</v>
      </c>
      <c r="O448">
        <f>Tabel1[[#This Row],[Midw '[1878']]]/(SUM(Tabel1[[#This Row],[Pop_Size '[1877']]:[Pop_Size '[1878']]])/2)*1000</f>
        <v>0</v>
      </c>
      <c r="P448">
        <f>Tabel1[[#This Row],[Avg_Inf_Vacc '[1877-1879']]]*100</f>
        <v>-888800</v>
      </c>
      <c r="Q448">
        <f>Tabel1[[#This Row],[Avg_Tdlr_Vacc '[1867-1870']]]*100</f>
        <v>1.4705882352941175</v>
      </c>
      <c r="S448">
        <f>'Data Input (1908-1910)'!B448</f>
        <v>10462</v>
      </c>
      <c r="T448" s="10" t="str">
        <f>'Data Input (1908-1910)'!C448</f>
        <v>Noord-Brabant</v>
      </c>
      <c r="U448" s="51">
        <f>SUM('Data Input (1908-1910)'!D448:F448)/SUM('Data Input (1908-1910)'!R448:T448)*100</f>
        <v>13.333333333333334</v>
      </c>
      <c r="V448">
        <f>SUM('Data Input (1908-1910)'!X448:Z448)/SUM('Data Input (1908-1910)'!R448:T448)*100</f>
        <v>0.47619047619047622</v>
      </c>
      <c r="W448" s="10">
        <f>SUM('Data Input (1908-1910)'!R448:T448)/3/'Data Input (1908-1910)'!N448*100</f>
        <v>14.432989690721648</v>
      </c>
      <c r="X448">
        <f>'Data Input (1908-1910)'!AS448/SUM('Data Input (1908-1910)'!L448:M448)*100</f>
        <v>92.777777777777786</v>
      </c>
      <c r="Y448">
        <f>SUM('Data Input (1908-1910)'!AP448:AQ448)/SUM('Data Input (1908-1910)'!L448:M448)*100</f>
        <v>0.23148148148148145</v>
      </c>
      <c r="Z448">
        <f>SUM('Data Input (1908-1910)'!AT448:AU448)/SUM('Data Input (1908-1910)'!L448:M448)*100</f>
        <v>0</v>
      </c>
      <c r="AA448" s="10">
        <f>'Data Input (1908-1910)'!BI448*100</f>
        <v>36.903225806451609</v>
      </c>
      <c r="AB448" s="9">
        <f>LN('Data Input (1908-1910)'!G448/('Data Input (1908-1910)'!BP448/100))</f>
        <v>4.0031919583548925</v>
      </c>
      <c r="AC448">
        <f>IF(Tabel3[[#This Row],[Soil_Type]]="SAND",1,0)</f>
        <v>1</v>
      </c>
      <c r="AD448" s="10">
        <f>IF(Tabel3[[#This Row],[WPS_Presence]]="Present",1,0)</f>
        <v>0</v>
      </c>
      <c r="AE448">
        <f>'Data Input (1908-1910)'!AV448/SUM('Data Input (1908-1910)'!L448:M448)*1000</f>
        <v>0.46296296296296297</v>
      </c>
      <c r="AF448">
        <f>'Data Input (1908-1910)'!AW448/SUM('Data Input (1908-1910)'!L448:M448)*1000</f>
        <v>0.46296296296296297</v>
      </c>
      <c r="AG448">
        <f>'Data Input (1908-1910)'!BE448*100</f>
        <v>-888800</v>
      </c>
    </row>
    <row r="449" spans="1:33" x14ac:dyDescent="0.25">
      <c r="A449">
        <f>Tabel1[[#This Row],[A_Code]]</f>
        <v>10932</v>
      </c>
      <c r="B449" t="str">
        <f>Tabel1[[#This Row],[Province]]</f>
        <v>Noord-Brabant</v>
      </c>
      <c r="C449" s="51">
        <f>SUM(Tabel1[[#This Row],[Inf_Deaths '[1877']]:[Inf_Deaths '[1879']]])/SUM(Tabel1[[#This Row],[Births '[1877']]:[Births '[1879']]])*100</f>
        <v>22.565320665083135</v>
      </c>
      <c r="D449">
        <f>SUM(Tabel1[[#This Row],[Births '[1877']]:[Births '[1879']]])/3/Tabel1[[#This Row],[F_Aged_15to49 '[1879']]]*100</f>
        <v>15.286855482933914</v>
      </c>
      <c r="E449">
        <f>SUM(Tabel1[[#This Row],[Ilg_Births '[1877']]:[Ilg_Births '[1879']]])/SUM(Tabel1[[#This Row],[Births '[1877']]:[Births '[1879']]])*100</f>
        <v>-3166.7458432304038</v>
      </c>
      <c r="F449" s="9">
        <f>SUM(Tabel1[[#This Row],[M_Rom_Cath '[1879']]:[F_Rom_Cath '[1879']]])/Tabel1[[#This Row],[Pop_Size '[1879']]]*100</f>
        <v>95.099103991311424</v>
      </c>
      <c r="G449">
        <f>SUM(Tabel1[[#This Row],[M_Orthx_Prts '[1879']]:[F_Orthx_Prts '[1879']]])/Tabel1[[#This Row],[Pop_Size '[1879']]]*100</f>
        <v>8.1455335324463751E-2</v>
      </c>
      <c r="H449">
        <f>SUM(Tabel1[[#This Row],[M_Prt_Jews '[1879']]:[F_NL_Jews '[1879']]])/Tabel1[[#This Row],[Pop_Size '[1879']]]*100</f>
        <v>0.14933478142818354</v>
      </c>
      <c r="I449" s="10">
        <f>Tabel1[[#This Row],[F_Lbr_Prtcp '[proxy1909']]]*100</f>
        <v>33.298003886239179</v>
      </c>
      <c r="J449" s="9">
        <f>LN((SUM(Tabel1[[#This Row],[Pop_Size '[1877']]:[Pop_Size '[1878']]])/2)/(Tabel1[[#This Row],[Area_Size '[1879']]]/100))</f>
        <v>6.2262588625037196</v>
      </c>
      <c r="K449">
        <f>IF(Tabel1[[#This Row],[Soil_Type]]="Sand", 1, 0)</f>
        <v>1</v>
      </c>
      <c r="L449" s="10">
        <f>IF(Tabel1[[#This Row],[WPS_Presence]]="Present", 1, 0)</f>
        <v>0</v>
      </c>
      <c r="M449">
        <f>Tabel1[[#This Row],[Med_Dr '[1878']]]/(SUM(Tabel1[[#This Row],[Pop_Size '[1877']]:[Pop_Size '[1878']]])/2)*1000</f>
        <v>0.1367147446852143</v>
      </c>
      <c r="N449">
        <f>SUM(Tabel1[[#This Row],[Cntry_Srgn '[1878']]:[Twn_Srgn '[1878']]])/(SUM(Tabel1[[#This Row],[Pop_Size '[1877']]:[Pop_Size '[1878']]])/2)*1000</f>
        <v>0.2734294893704286</v>
      </c>
      <c r="O449">
        <f>Tabel1[[#This Row],[Midw '[1878']]]/(SUM(Tabel1[[#This Row],[Pop_Size '[1877']]:[Pop_Size '[1878']]])/2)*1000</f>
        <v>0.1367147446852143</v>
      </c>
      <c r="P449">
        <f>Tabel1[[#This Row],[Avg_Inf_Vacc '[1877-1879']]]*100</f>
        <v>-888800</v>
      </c>
      <c r="Q449">
        <f>Tabel1[[#This Row],[Avg_Tdlr_Vacc '[1867-1870']]]*100</f>
        <v>13.458225667527993</v>
      </c>
      <c r="S449">
        <f>'Data Input (1908-1910)'!B449</f>
        <v>10932</v>
      </c>
      <c r="T449" s="10" t="str">
        <f>'Data Input (1908-1910)'!C449</f>
        <v>Noord-Brabant</v>
      </c>
      <c r="U449" s="51">
        <f>SUM('Data Input (1908-1910)'!D449:F449)/SUM('Data Input (1908-1910)'!R449:T449)*100</f>
        <v>19.81541802388708</v>
      </c>
      <c r="V449">
        <f>SUM('Data Input (1908-1910)'!X449:Z449)/SUM('Data Input (1908-1910)'!R449:T449)*100</f>
        <v>0.65146579804560267</v>
      </c>
      <c r="W449" s="10">
        <f>SUM('Data Input (1908-1910)'!R449:T449)/3/'Data Input (1908-1910)'!N449*100</f>
        <v>16.563258699757217</v>
      </c>
      <c r="X449">
        <f>'Data Input (1908-1910)'!AS449/SUM('Data Input (1908-1910)'!L449:M449)*100</f>
        <v>95.422225231936082</v>
      </c>
      <c r="Y449">
        <f>SUM('Data Input (1908-1910)'!AP449:AQ449)/SUM('Data Input (1908-1910)'!L449:M449)*100</f>
        <v>0.56883591792510324</v>
      </c>
      <c r="Z449">
        <f>SUM('Data Input (1908-1910)'!AT449:AU449)/SUM('Data Input (1908-1910)'!L449:M449)*100</f>
        <v>7.4490417823525432E-2</v>
      </c>
      <c r="AA449" s="10">
        <f>'Data Input (1908-1910)'!BI449*100</f>
        <v>33.298003886239179</v>
      </c>
      <c r="AB449" s="9">
        <f>LN('Data Input (1908-1910)'!G449/('Data Input (1908-1910)'!BP449/100))</f>
        <v>6.9247917465067417</v>
      </c>
      <c r="AC449">
        <f>IF(Tabel3[[#This Row],[Soil_Type]]="SAND",1,0)</f>
        <v>1</v>
      </c>
      <c r="AD449" s="10">
        <f>IF(Tabel3[[#This Row],[WPS_Presence]]="Present",1,0)</f>
        <v>1</v>
      </c>
      <c r="AE449">
        <f>'Data Input (1908-1910)'!AV449/SUM('Data Input (1908-1910)'!L449:M449)*1000</f>
        <v>0.20315568497325115</v>
      </c>
      <c r="AF449">
        <f>'Data Input (1908-1910)'!AW449/SUM('Data Input (1908-1910)'!L449:M449)*1000</f>
        <v>2.3701496580212638</v>
      </c>
      <c r="AG449">
        <f>'Data Input (1908-1910)'!BE449*100</f>
        <v>-888800</v>
      </c>
    </row>
    <row r="450" spans="1:33" x14ac:dyDescent="0.25">
      <c r="A450">
        <f>Tabel1[[#This Row],[A_Code]]</f>
        <v>10389</v>
      </c>
      <c r="B450" t="str">
        <f>Tabel1[[#This Row],[Province]]</f>
        <v>Noord-Brabant</v>
      </c>
      <c r="C450" s="51">
        <f>SUM(Tabel1[[#This Row],[Inf_Deaths '[1877']]:[Inf_Deaths '[1879']]])/SUM(Tabel1[[#This Row],[Births '[1877']]:[Births '[1879']]])*100</f>
        <v>11.111111111111111</v>
      </c>
      <c r="D450">
        <f>SUM(Tabel1[[#This Row],[Births '[1877']]:[Births '[1879']]])/3/Tabel1[[#This Row],[F_Aged_15to49 '[1879']]]*100</f>
        <v>12.53731343283582</v>
      </c>
      <c r="E450">
        <f>SUM(Tabel1[[#This Row],[Ilg_Births '[1877']]:[Ilg_Births '[1879']]])/SUM(Tabel1[[#This Row],[Births '[1877']]:[Births '[1879']]])*100</f>
        <v>-21161.904761904763</v>
      </c>
      <c r="F450" s="9">
        <f>SUM(Tabel1[[#This Row],[M_Rom_Cath '[1879']]:[F_Rom_Cath '[1879']]])/Tabel1[[#This Row],[Pop_Size '[1879']]]*100</f>
        <v>93.253689388615598</v>
      </c>
      <c r="G450">
        <f>SUM(Tabel1[[#This Row],[M_Orthx_Prts '[1879']]:[F_Orthx_Prts '[1879']]])/Tabel1[[#This Row],[Pop_Size '[1879']]]*100</f>
        <v>0</v>
      </c>
      <c r="H450">
        <f>SUM(Tabel1[[#This Row],[M_Prt_Jews '[1879']]:[F_NL_Jews '[1879']]])/Tabel1[[#This Row],[Pop_Size '[1879']]]*100</f>
        <v>0</v>
      </c>
      <c r="I450" s="10">
        <f>Tabel1[[#This Row],[F_Lbr_Prtcp '[proxy1909']]]*100</f>
        <v>31.132075471698112</v>
      </c>
      <c r="J450" s="9">
        <f>LN((SUM(Tabel1[[#This Row],[Pop_Size '[1877']]:[Pop_Size '[1878']]])/2)/(Tabel1[[#This Row],[Area_Size '[1879']]]/100))</f>
        <v>3.9840083272008466</v>
      </c>
      <c r="K450">
        <f>IF(Tabel1[[#This Row],[Soil_Type]]="Sand", 1, 0)</f>
        <v>1</v>
      </c>
      <c r="L450" s="10">
        <f>IF(Tabel1[[#This Row],[WPS_Presence]]="Present", 1, 0)</f>
        <v>0</v>
      </c>
      <c r="M450">
        <f>Tabel1[[#This Row],[Med_Dr '[1878']]]/(SUM(Tabel1[[#This Row],[Pop_Size '[1877']]:[Pop_Size '[1878']]])/2)*1000</f>
        <v>0</v>
      </c>
      <c r="N450">
        <f>SUM(Tabel1[[#This Row],[Cntry_Srgn '[1878']]:[Twn_Srgn '[1878']]])/(SUM(Tabel1[[#This Row],[Pop_Size '[1877']]:[Pop_Size '[1878']]])/2)*1000</f>
        <v>0.70721357850070721</v>
      </c>
      <c r="O450">
        <f>Tabel1[[#This Row],[Midw '[1878']]]/(SUM(Tabel1[[#This Row],[Pop_Size '[1877']]:[Pop_Size '[1878']]])/2)*1000</f>
        <v>0</v>
      </c>
      <c r="P450">
        <f>Tabel1[[#This Row],[Avg_Inf_Vacc '[1877-1879']]]*100</f>
        <v>-888800</v>
      </c>
      <c r="Q450">
        <f>Tabel1[[#This Row],[Avg_Tdlr_Vacc '[1867-1870']]]*100</f>
        <v>37.337662337662337</v>
      </c>
      <c r="S450">
        <f>'Data Input (1908-1910)'!B450</f>
        <v>10389</v>
      </c>
      <c r="T450" s="10" t="str">
        <f>'Data Input (1908-1910)'!C450</f>
        <v>Noord-Brabant</v>
      </c>
      <c r="U450" s="51">
        <f>SUM('Data Input (1908-1910)'!D450:F450)/SUM('Data Input (1908-1910)'!R450:T450)*100</f>
        <v>15.267175572519085</v>
      </c>
      <c r="V450">
        <f>SUM('Data Input (1908-1910)'!X450:Z450)/SUM('Data Input (1908-1910)'!R450:T450)*100</f>
        <v>0</v>
      </c>
      <c r="W450" s="10">
        <f>SUM('Data Input (1908-1910)'!R450:T450)/3/'Data Input (1908-1910)'!N450*100</f>
        <v>10.62449310624493</v>
      </c>
      <c r="X450">
        <f>'Data Input (1908-1910)'!AS450/SUM('Data Input (1908-1910)'!L450:M450)*100</f>
        <v>94.701170671595818</v>
      </c>
      <c r="Y450">
        <f>SUM('Data Input (1908-1910)'!AP450:AQ450)/SUM('Data Input (1908-1910)'!L450:M450)*100</f>
        <v>0.30807147258163892</v>
      </c>
      <c r="Z450">
        <f>SUM('Data Input (1908-1910)'!AT450:AU450)/SUM('Data Input (1908-1910)'!L450:M450)*100</f>
        <v>0</v>
      </c>
      <c r="AA450" s="10">
        <f>'Data Input (1908-1910)'!BI450*100</f>
        <v>31.132075471698112</v>
      </c>
      <c r="AB450" s="9">
        <f>LN('Data Input (1908-1910)'!G450/('Data Input (1908-1910)'!BP450/100))</f>
        <v>4.111954846481841</v>
      </c>
      <c r="AC450">
        <f>IF(Tabel3[[#This Row],[Soil_Type]]="SAND",1,0)</f>
        <v>1</v>
      </c>
      <c r="AD450" s="10">
        <f>IF(Tabel3[[#This Row],[WPS_Presence]]="Present",1,0)</f>
        <v>0</v>
      </c>
      <c r="AE450">
        <f>'Data Input (1908-1910)'!AV450/SUM('Data Input (1908-1910)'!L450:M450)*1000</f>
        <v>0</v>
      </c>
      <c r="AF450">
        <f>'Data Input (1908-1910)'!AW450/SUM('Data Input (1908-1910)'!L450:M450)*1000</f>
        <v>2.4645717806531118</v>
      </c>
      <c r="AG450">
        <f>'Data Input (1908-1910)'!BE450*100</f>
        <v>-888800</v>
      </c>
    </row>
    <row r="451" spans="1:33" x14ac:dyDescent="0.25">
      <c r="A451">
        <f>Tabel1[[#This Row],[A_Code]]</f>
        <v>11262</v>
      </c>
      <c r="B451" t="str">
        <f>Tabel1[[#This Row],[Province]]</f>
        <v>Noord-Brabant</v>
      </c>
      <c r="C451" s="51">
        <f>SUM(Tabel1[[#This Row],[Inf_Deaths '[1877']]:[Inf_Deaths '[1879']]])/SUM(Tabel1[[#This Row],[Births '[1877']]:[Births '[1879']]])*100</f>
        <v>20.348837209302324</v>
      </c>
      <c r="D451">
        <f>SUM(Tabel1[[#This Row],[Births '[1877']]:[Births '[1879']]])/3/Tabel1[[#This Row],[F_Aged_15to49 '[1879']]]*100</f>
        <v>16.24173748819641</v>
      </c>
      <c r="E451">
        <f>SUM(Tabel1[[#This Row],[Ilg_Births '[1877']]:[Ilg_Births '[1879']]])/SUM(Tabel1[[#This Row],[Births '[1877']]:[Births '[1879']]])*100</f>
        <v>-15502.325581395347</v>
      </c>
      <c r="F451" s="9">
        <f>SUM(Tabel1[[#This Row],[M_Rom_Cath '[1879']]:[F_Rom_Cath '[1879']]])/Tabel1[[#This Row],[Pop_Size '[1879']]]*100</f>
        <v>100</v>
      </c>
      <c r="G451">
        <f>SUM(Tabel1[[#This Row],[M_Orthx_Prts '[1879']]:[F_Orthx_Prts '[1879']]])/Tabel1[[#This Row],[Pop_Size '[1879']]]*100</f>
        <v>0</v>
      </c>
      <c r="H451">
        <f>SUM(Tabel1[[#This Row],[M_Prt_Jews '[1879']]:[F_NL_Jews '[1879']]])/Tabel1[[#This Row],[Pop_Size '[1879']]]*100</f>
        <v>0</v>
      </c>
      <c r="I451" s="10">
        <f>Tabel1[[#This Row],[F_Lbr_Prtcp '[proxy1909']]]*100</f>
        <v>23.785678517776667</v>
      </c>
      <c r="J451" s="9">
        <f>LN((SUM(Tabel1[[#This Row],[Pop_Size '[1877']]:[Pop_Size '[1878']]])/2)/(Tabel1[[#This Row],[Area_Size '[1879']]]/100))</f>
        <v>4.5897399516113833</v>
      </c>
      <c r="K451">
        <f>IF(Tabel1[[#This Row],[Soil_Type]]="Sand", 1, 0)</f>
        <v>1</v>
      </c>
      <c r="L451" s="10">
        <f>IF(Tabel1[[#This Row],[WPS_Presence]]="Present", 1, 0)</f>
        <v>0</v>
      </c>
      <c r="M451">
        <f>Tabel1[[#This Row],[Med_Dr '[1878']]]/(SUM(Tabel1[[#This Row],[Pop_Size '[1877']]:[Pop_Size '[1878']]])/2)*1000</f>
        <v>0</v>
      </c>
      <c r="N451">
        <f>SUM(Tabel1[[#This Row],[Cntry_Srgn '[1878']]:[Twn_Srgn '[1878']]])/(SUM(Tabel1[[#This Row],[Pop_Size '[1877']]:[Pop_Size '[1878']]])/2)*1000</f>
        <v>0</v>
      </c>
      <c r="O451">
        <f>Tabel1[[#This Row],[Midw '[1878']]]/(SUM(Tabel1[[#This Row],[Pop_Size '[1877']]:[Pop_Size '[1878']]])/2)*1000</f>
        <v>0</v>
      </c>
      <c r="P451">
        <f>Tabel1[[#This Row],[Avg_Inf_Vacc '[1877-1879']]]*100</f>
        <v>-888800</v>
      </c>
      <c r="Q451">
        <f>Tabel1[[#This Row],[Avg_Tdlr_Vacc '[1867-1870']]]*100</f>
        <v>1.695736434108527</v>
      </c>
      <c r="S451">
        <f>'Data Input (1908-1910)'!B451</f>
        <v>11262</v>
      </c>
      <c r="T451" s="10" t="str">
        <f>'Data Input (1908-1910)'!C451</f>
        <v>Noord-Brabant</v>
      </c>
      <c r="U451" s="51">
        <f>SUM('Data Input (1908-1910)'!D451:F451)/SUM('Data Input (1908-1910)'!R451:T451)*100</f>
        <v>25.125628140703515</v>
      </c>
      <c r="V451">
        <f>SUM('Data Input (1908-1910)'!X451:Z451)/SUM('Data Input (1908-1910)'!R451:T451)*100</f>
        <v>2.0100502512562812</v>
      </c>
      <c r="W451" s="10">
        <f>SUM('Data Input (1908-1910)'!R451:T451)/3/'Data Input (1908-1910)'!N451*100</f>
        <v>19.061302681992338</v>
      </c>
      <c r="X451">
        <f>'Data Input (1908-1910)'!AS451/SUM('Data Input (1908-1910)'!L451:M451)*100</f>
        <v>99.940828402366861</v>
      </c>
      <c r="Y451">
        <f>SUM('Data Input (1908-1910)'!AP451:AQ451)/SUM('Data Input (1908-1910)'!L451:M451)*100</f>
        <v>0</v>
      </c>
      <c r="Z451">
        <f>SUM('Data Input (1908-1910)'!AT451:AU451)/SUM('Data Input (1908-1910)'!L451:M451)*100</f>
        <v>0</v>
      </c>
      <c r="AA451" s="10">
        <f>'Data Input (1908-1910)'!BI451*100</f>
        <v>23.785678517776667</v>
      </c>
      <c r="AB451" s="9">
        <f>LN('Data Input (1908-1910)'!G451/('Data Input (1908-1910)'!BP451/100))</f>
        <v>4.6037261935861231</v>
      </c>
      <c r="AC451">
        <f>IF(Tabel3[[#This Row],[Soil_Type]]="SAND",1,0)</f>
        <v>1</v>
      </c>
      <c r="AD451" s="10">
        <f>IF(Tabel3[[#This Row],[WPS_Presence]]="Present",1,0)</f>
        <v>0</v>
      </c>
      <c r="AE451">
        <f>'Data Input (1908-1910)'!AV451/SUM('Data Input (1908-1910)'!L451:M451)*1000</f>
        <v>0</v>
      </c>
      <c r="AF451">
        <f>'Data Input (1908-1910)'!AW451/SUM('Data Input (1908-1910)'!L451:M451)*1000</f>
        <v>4.1420118343195265</v>
      </c>
      <c r="AG451">
        <f>'Data Input (1908-1910)'!BE451*100</f>
        <v>-888800</v>
      </c>
    </row>
    <row r="452" spans="1:33" x14ac:dyDescent="0.25">
      <c r="A452">
        <f>Tabel1[[#This Row],[A_Code]]</f>
        <v>10845</v>
      </c>
      <c r="B452" t="str">
        <f>Tabel1[[#This Row],[Province]]</f>
        <v>Noord-Brabant</v>
      </c>
      <c r="C452" s="51">
        <f>SUM(Tabel1[[#This Row],[Inf_Deaths '[1877']]:[Inf_Deaths '[1879']]])/SUM(Tabel1[[#This Row],[Births '[1877']]:[Births '[1879']]])*100</f>
        <v>15.909090909090908</v>
      </c>
      <c r="D452">
        <f>SUM(Tabel1[[#This Row],[Births '[1877']]:[Births '[1879']]])/3/Tabel1[[#This Row],[F_Aged_15to49 '[1879']]]*100</f>
        <v>12.429378531073446</v>
      </c>
      <c r="E452">
        <f>SUM(Tabel1[[#This Row],[Ilg_Births '[1877']]:[Ilg_Births '[1879']]])/SUM(Tabel1[[#This Row],[Births '[1877']]:[Births '[1879']]])*100</f>
        <v>-60600</v>
      </c>
      <c r="F452" s="9">
        <f>SUM(Tabel1[[#This Row],[M_Rom_Cath '[1879']]:[F_Rom_Cath '[1879']]])/Tabel1[[#This Row],[Pop_Size '[1879']]]*100</f>
        <v>95.588235294117652</v>
      </c>
      <c r="G452">
        <f>SUM(Tabel1[[#This Row],[M_Orthx_Prts '[1879']]:[F_Orthx_Prts '[1879']]])/Tabel1[[#This Row],[Pop_Size '[1879']]]*100</f>
        <v>0</v>
      </c>
      <c r="H452">
        <f>SUM(Tabel1[[#This Row],[M_Prt_Jews '[1879']]:[F_NL_Jews '[1879']]])/Tabel1[[#This Row],[Pop_Size '[1879']]]*100</f>
        <v>0</v>
      </c>
      <c r="I452" s="10">
        <f>Tabel1[[#This Row],[F_Lbr_Prtcp '[proxy1909']]]*100</f>
        <v>30.178571428571427</v>
      </c>
      <c r="J452" s="9">
        <f>LN((SUM(Tabel1[[#This Row],[Pop_Size '[1877']]:[Pop_Size '[1878']]])/2)/(Tabel1[[#This Row],[Area_Size '[1879']]]/100))</f>
        <v>4.4888783065109328</v>
      </c>
      <c r="K452">
        <f>IF(Tabel1[[#This Row],[Soil_Type]]="Sand", 1, 0)</f>
        <v>0</v>
      </c>
      <c r="L452" s="10">
        <f>IF(Tabel1[[#This Row],[WPS_Presence]]="Present", 1, 0)</f>
        <v>0</v>
      </c>
      <c r="M452">
        <f>Tabel1[[#This Row],[Med_Dr '[1878']]]/(SUM(Tabel1[[#This Row],[Pop_Size '[1877']]:[Pop_Size '[1878']]])/2)*1000</f>
        <v>0</v>
      </c>
      <c r="N452">
        <f>SUM(Tabel1[[#This Row],[Cntry_Srgn '[1878']]:[Twn_Srgn '[1878']]])/(SUM(Tabel1[[#This Row],[Pop_Size '[1877']]:[Pop_Size '[1878']]])/2)*1000</f>
        <v>0</v>
      </c>
      <c r="O452">
        <f>Tabel1[[#This Row],[Midw '[1878']]]/(SUM(Tabel1[[#This Row],[Pop_Size '[1877']]:[Pop_Size '[1878']]])/2)*1000</f>
        <v>0</v>
      </c>
      <c r="P452">
        <f>Tabel1[[#This Row],[Avg_Inf_Vacc '[1877-1879']]]*100</f>
        <v>-888800</v>
      </c>
      <c r="Q452">
        <f>Tabel1[[#This Row],[Avg_Tdlr_Vacc '[1867-1870']]]*100</f>
        <v>0</v>
      </c>
      <c r="S452">
        <f>'Data Input (1908-1910)'!B452</f>
        <v>10845</v>
      </c>
      <c r="T452" s="10" t="str">
        <f>'Data Input (1908-1910)'!C452</f>
        <v>Noord-Brabant</v>
      </c>
      <c r="U452" s="51">
        <f>SUM('Data Input (1908-1910)'!D452:F452)/SUM('Data Input (1908-1910)'!R452:T452)*100</f>
        <v>7.5</v>
      </c>
      <c r="V452">
        <f>SUM('Data Input (1908-1910)'!X452:Z452)/SUM('Data Input (1908-1910)'!R452:T452)*100</f>
        <v>2.5</v>
      </c>
      <c r="W452" s="10">
        <f>SUM('Data Input (1908-1910)'!R452:T452)/3/'Data Input (1908-1910)'!N452*100</f>
        <v>11.799410029498524</v>
      </c>
      <c r="X452">
        <f>'Data Input (1908-1910)'!AS452/SUM('Data Input (1908-1910)'!L452:M452)*100</f>
        <v>91.338582677165363</v>
      </c>
      <c r="Y452">
        <f>SUM('Data Input (1908-1910)'!AP452:AQ452)/SUM('Data Input (1908-1910)'!L452:M452)*100</f>
        <v>0.78740157480314954</v>
      </c>
      <c r="Z452">
        <f>SUM('Data Input (1908-1910)'!AT452:AU452)/SUM('Data Input (1908-1910)'!L452:M452)*100</f>
        <v>0</v>
      </c>
      <c r="AA452" s="10">
        <f>'Data Input (1908-1910)'!BI452*100</f>
        <v>30.178571428571427</v>
      </c>
      <c r="AB452" s="9">
        <f>LN('Data Input (1908-1910)'!G452/('Data Input (1908-1910)'!BP452/100))</f>
        <v>4.4811413240087807</v>
      </c>
      <c r="AC452">
        <f>IF(Tabel3[[#This Row],[Soil_Type]]="SAND",1,0)</f>
        <v>0</v>
      </c>
      <c r="AD452" s="10">
        <f>IF(Tabel3[[#This Row],[WPS_Presence]]="Present",1,0)</f>
        <v>0</v>
      </c>
      <c r="AE452">
        <f>'Data Input (1908-1910)'!AV452/SUM('Data Input (1908-1910)'!L452:M452)*1000</f>
        <v>0</v>
      </c>
      <c r="AF452">
        <f>'Data Input (1908-1910)'!AW452/SUM('Data Input (1908-1910)'!L452:M452)*1000</f>
        <v>0</v>
      </c>
      <c r="AG452">
        <f>'Data Input (1908-1910)'!BE452*100</f>
        <v>-888800</v>
      </c>
    </row>
    <row r="453" spans="1:33" x14ac:dyDescent="0.25">
      <c r="A453">
        <f>Tabel1[[#This Row],[A_Code]]</f>
        <v>10307</v>
      </c>
      <c r="B453" t="str">
        <f>Tabel1[[#This Row],[Province]]</f>
        <v>Noord-Brabant</v>
      </c>
      <c r="C453" s="51">
        <f>SUM(Tabel1[[#This Row],[Inf_Deaths '[1877']]:[Inf_Deaths '[1879']]])/SUM(Tabel1[[#This Row],[Births '[1877']]:[Births '[1879']]])*100</f>
        <v>27.149321266968325</v>
      </c>
      <c r="D453">
        <f>SUM(Tabel1[[#This Row],[Births '[1877']]:[Births '[1879']]])/3/Tabel1[[#This Row],[F_Aged_15to49 '[1879']]]*100</f>
        <v>15.640481245576787</v>
      </c>
      <c r="E453">
        <f>SUM(Tabel1[[#This Row],[Ilg_Births '[1877']]:[Ilg_Births '[1879']]])/SUM(Tabel1[[#This Row],[Births '[1877']]:[Births '[1879']]])*100</f>
        <v>-12065.158371040723</v>
      </c>
      <c r="F453" s="9">
        <f>SUM(Tabel1[[#This Row],[M_Rom_Cath '[1879']]:[F_Rom_Cath '[1879']]])/Tabel1[[#This Row],[Pop_Size '[1879']]]*100</f>
        <v>57.71573604060913</v>
      </c>
      <c r="G453">
        <f>SUM(Tabel1[[#This Row],[M_Orthx_Prts '[1879']]:[F_Orthx_Prts '[1879']]])/Tabel1[[#This Row],[Pop_Size '[1879']]]*100</f>
        <v>2.1319796954314718</v>
      </c>
      <c r="H453">
        <f>SUM(Tabel1[[#This Row],[M_Prt_Jews '[1879']]:[F_NL_Jews '[1879']]])/Tabel1[[#This Row],[Pop_Size '[1879']]]*100</f>
        <v>5.7868020304568528</v>
      </c>
      <c r="I453" s="10">
        <f>Tabel1[[#This Row],[F_Lbr_Prtcp '[proxy1909']]]*100</f>
        <v>38.841807909604519</v>
      </c>
      <c r="J453" s="9">
        <f>LN((SUM(Tabel1[[#This Row],[Pop_Size '[1877']]:[Pop_Size '[1878']]])/2)/(Tabel1[[#This Row],[Area_Size '[1879']]]/100))</f>
        <v>7.1700193387289701</v>
      </c>
      <c r="K453">
        <f>IF(Tabel1[[#This Row],[Soil_Type]]="Sand", 1, 0)</f>
        <v>0</v>
      </c>
      <c r="L453" s="10">
        <f>IF(Tabel1[[#This Row],[WPS_Presence]]="Present", 1, 0)</f>
        <v>0</v>
      </c>
      <c r="M453">
        <f>Tabel1[[#This Row],[Med_Dr '[1878']]]/(SUM(Tabel1[[#This Row],[Pop_Size '[1877']]:[Pop_Size '[1878']]])/2)*1000</f>
        <v>0.46609182008855748</v>
      </c>
      <c r="N453">
        <f>SUM(Tabel1[[#This Row],[Cntry_Srgn '[1878']]:[Twn_Srgn '[1878']]])/(SUM(Tabel1[[#This Row],[Pop_Size '[1877']]:[Pop_Size '[1878']]])/2)*1000</f>
        <v>0.93218364017711497</v>
      </c>
      <c r="O453">
        <f>Tabel1[[#This Row],[Midw '[1878']]]/(SUM(Tabel1[[#This Row],[Pop_Size '[1877']]:[Pop_Size '[1878']]])/2)*1000</f>
        <v>0</v>
      </c>
      <c r="P453">
        <f>Tabel1[[#This Row],[Avg_Inf_Vacc '[1877-1879']]]*100</f>
        <v>-888800</v>
      </c>
      <c r="Q453">
        <f>Tabel1[[#This Row],[Avg_Tdlr_Vacc '[1867-1870']]]*100</f>
        <v>20.721024258760107</v>
      </c>
      <c r="S453">
        <f>'Data Input (1908-1910)'!B453</f>
        <v>10307</v>
      </c>
      <c r="T453" s="10" t="str">
        <f>'Data Input (1908-1910)'!C453</f>
        <v>Noord-Brabant</v>
      </c>
      <c r="U453" s="51">
        <f>SUM('Data Input (1908-1910)'!D453:F453)/SUM('Data Input (1908-1910)'!R453:T453)*100</f>
        <v>15.436241610738255</v>
      </c>
      <c r="V453">
        <f>SUM('Data Input (1908-1910)'!X453:Z453)/SUM('Data Input (1908-1910)'!R453:T453)*100</f>
        <v>1.3422818791946309</v>
      </c>
      <c r="W453" s="10">
        <f>SUM('Data Input (1908-1910)'!R453:T453)/3/'Data Input (1908-1910)'!N453*100</f>
        <v>10.963944076526857</v>
      </c>
      <c r="X453">
        <f>'Data Input (1908-1910)'!AS453/SUM('Data Input (1908-1910)'!L453:M453)*100</f>
        <v>54.157667386609077</v>
      </c>
      <c r="Y453">
        <f>SUM('Data Input (1908-1910)'!AP453:AQ453)/SUM('Data Input (1908-1910)'!L453:M453)*100</f>
        <v>1.997840172786177</v>
      </c>
      <c r="Z453">
        <f>SUM('Data Input (1908-1910)'!AT453:AU453)/SUM('Data Input (1908-1910)'!L453:M453)*100</f>
        <v>0.97192224622030232</v>
      </c>
      <c r="AA453" s="10">
        <f>'Data Input (1908-1910)'!BI453*100</f>
        <v>38.841807909604519</v>
      </c>
      <c r="AB453" s="9">
        <f>LN('Data Input (1908-1910)'!G453/('Data Input (1908-1910)'!BP453/100))</f>
        <v>7.0234526605827501</v>
      </c>
      <c r="AC453">
        <f>IF(Tabel3[[#This Row],[Soil_Type]]="SAND",1,0)</f>
        <v>0</v>
      </c>
      <c r="AD453" s="10">
        <f>IF(Tabel3[[#This Row],[WPS_Presence]]="Present",1,0)</f>
        <v>0</v>
      </c>
      <c r="AE453">
        <f>'Data Input (1908-1910)'!AV453/SUM('Data Input (1908-1910)'!L453:M453)*1000</f>
        <v>1.0799136069114472</v>
      </c>
      <c r="AF453">
        <f>'Data Input (1908-1910)'!AW453/SUM('Data Input (1908-1910)'!L453:M453)*1000</f>
        <v>7.5593952483801301</v>
      </c>
      <c r="AG453">
        <f>'Data Input (1908-1910)'!BE453*100</f>
        <v>-888800</v>
      </c>
    </row>
    <row r="454" spans="1:33" x14ac:dyDescent="0.25">
      <c r="A454">
        <f>Tabel1[[#This Row],[A_Code]]</f>
        <v>11297</v>
      </c>
      <c r="B454" t="str">
        <f>Tabel1[[#This Row],[Province]]</f>
        <v>Noord-Brabant</v>
      </c>
      <c r="C454" s="51">
        <f>SUM(Tabel1[[#This Row],[Inf_Deaths '[1877']]:[Inf_Deaths '[1879']]])/SUM(Tabel1[[#This Row],[Births '[1877']]:[Births '[1879']]])*100</f>
        <v>10.256410256410255</v>
      </c>
      <c r="D454">
        <f>SUM(Tabel1[[#This Row],[Births '[1877']]:[Births '[1879']]])/3/Tabel1[[#This Row],[F_Aged_15to49 '[1879']]]*100</f>
        <v>12.745098039215685</v>
      </c>
      <c r="E454">
        <f>SUM(Tabel1[[#This Row],[Ilg_Births '[1877']]:[Ilg_Births '[1879']]])/SUM(Tabel1[[#This Row],[Births '[1877']]:[Births '[1879']]])*100</f>
        <v>-13673.846153846154</v>
      </c>
      <c r="F454" s="9">
        <f>SUM(Tabel1[[#This Row],[M_Rom_Cath '[1879']]:[F_Rom_Cath '[1879']]])/Tabel1[[#This Row],[Pop_Size '[1879']]]*100</f>
        <v>97.93042712461471</v>
      </c>
      <c r="G454">
        <f>SUM(Tabel1[[#This Row],[M_Orthx_Prts '[1879']]:[F_Orthx_Prts '[1879']]])/Tabel1[[#This Row],[Pop_Size '[1879']]]*100</f>
        <v>0</v>
      </c>
      <c r="H454">
        <f>SUM(Tabel1[[#This Row],[M_Prt_Jews '[1879']]:[F_NL_Jews '[1879']]])/Tabel1[[#This Row],[Pop_Size '[1879']]]*100</f>
        <v>0.13210039630118892</v>
      </c>
      <c r="I454" s="10">
        <f>Tabel1[[#This Row],[F_Lbr_Prtcp '[proxy1909']]]*100</f>
        <v>25.583626479053407</v>
      </c>
      <c r="J454" s="9">
        <f>LN((SUM(Tabel1[[#This Row],[Pop_Size '[1877']]:[Pop_Size '[1878']]])/2)/(Tabel1[[#This Row],[Area_Size '[1879']]]/100))</f>
        <v>3.5185642158178063</v>
      </c>
      <c r="K454">
        <f>IF(Tabel1[[#This Row],[Soil_Type]]="Sand", 1, 0)</f>
        <v>1</v>
      </c>
      <c r="L454" s="10">
        <f>IF(Tabel1[[#This Row],[WPS_Presence]]="Present", 1, 0)</f>
        <v>0</v>
      </c>
      <c r="M454">
        <f>Tabel1[[#This Row],[Med_Dr '[1878']]]/(SUM(Tabel1[[#This Row],[Pop_Size '[1877']]:[Pop_Size '[1878']]])/2)*1000</f>
        <v>0</v>
      </c>
      <c r="N454">
        <f>SUM(Tabel1[[#This Row],[Cntry_Srgn '[1878']]:[Twn_Srgn '[1878']]])/(SUM(Tabel1[[#This Row],[Pop_Size '[1877']]:[Pop_Size '[1878']]])/2)*1000</f>
        <v>0.86523902227990479</v>
      </c>
      <c r="O454">
        <f>Tabel1[[#This Row],[Midw '[1878']]]/(SUM(Tabel1[[#This Row],[Pop_Size '[1877']]:[Pop_Size '[1878']]])/2)*1000</f>
        <v>0</v>
      </c>
      <c r="P454">
        <f>Tabel1[[#This Row],[Avg_Inf_Vacc '[1877-1879']]]*100</f>
        <v>-888800</v>
      </c>
      <c r="Q454">
        <f>Tabel1[[#This Row],[Avg_Tdlr_Vacc '[1867-1870']]]*100</f>
        <v>10.573308270676691</v>
      </c>
      <c r="S454">
        <f>'Data Input (1908-1910)'!B454</f>
        <v>11297</v>
      </c>
      <c r="T454" s="10" t="str">
        <f>'Data Input (1908-1910)'!C454</f>
        <v>Noord-Brabant</v>
      </c>
      <c r="U454" s="51">
        <f>SUM('Data Input (1908-1910)'!D454:F454)/SUM('Data Input (1908-1910)'!R454:T454)*100</f>
        <v>15.530303030303031</v>
      </c>
      <c r="V454">
        <f>SUM('Data Input (1908-1910)'!X454:Z454)/SUM('Data Input (1908-1910)'!R454:T454)*100</f>
        <v>0.37878787878787878</v>
      </c>
      <c r="W454" s="10">
        <f>SUM('Data Input (1908-1910)'!R454:T454)/3/'Data Input (1908-1910)'!N454*100</f>
        <v>14.965986394557824</v>
      </c>
      <c r="X454">
        <f>'Data Input (1908-1910)'!AS454/SUM('Data Input (1908-1910)'!L454:M454)*100</f>
        <v>96.093189964157716</v>
      </c>
      <c r="Y454">
        <f>SUM('Data Input (1908-1910)'!AP454:AQ454)/SUM('Data Input (1908-1910)'!L454:M454)*100</f>
        <v>0.64516129032258063</v>
      </c>
      <c r="Z454">
        <f>SUM('Data Input (1908-1910)'!AT454:AU454)/SUM('Data Input (1908-1910)'!L454:M454)*100</f>
        <v>0.14336917562724014</v>
      </c>
      <c r="AA454" s="10">
        <f>'Data Input (1908-1910)'!BI454*100</f>
        <v>25.583626479053407</v>
      </c>
      <c r="AB454" s="9">
        <f>LN('Data Input (1908-1910)'!G454/('Data Input (1908-1910)'!BP454/100))</f>
        <v>3.7237671301095143</v>
      </c>
      <c r="AC454">
        <f>IF(Tabel3[[#This Row],[Soil_Type]]="SAND",1,0)</f>
        <v>1</v>
      </c>
      <c r="AD454" s="10">
        <f>IF(Tabel3[[#This Row],[WPS_Presence]]="Present",1,0)</f>
        <v>0</v>
      </c>
      <c r="AE454">
        <f>'Data Input (1908-1910)'!AV454/SUM('Data Input (1908-1910)'!L454:M454)*1000</f>
        <v>0.35842293906810035</v>
      </c>
      <c r="AF454">
        <f>'Data Input (1908-1910)'!AW454/SUM('Data Input (1908-1910)'!L454:M454)*1000</f>
        <v>0.35842293906810035</v>
      </c>
      <c r="AG454">
        <f>'Data Input (1908-1910)'!BE454*100</f>
        <v>-888800</v>
      </c>
    </row>
    <row r="455" spans="1:33" x14ac:dyDescent="0.25">
      <c r="A455">
        <f>Tabel1[[#This Row],[A_Code]]</f>
        <v>10065</v>
      </c>
      <c r="B455" t="str">
        <f>Tabel1[[#This Row],[Province]]</f>
        <v>Noord-Brabant</v>
      </c>
      <c r="C455" s="51">
        <f>SUM(Tabel1[[#This Row],[Inf_Deaths '[1877']]:[Inf_Deaths '[1879']]])/SUM(Tabel1[[#This Row],[Births '[1877']]:[Births '[1879']]])*100</f>
        <v>12.328767123287671</v>
      </c>
      <c r="D455">
        <f>SUM(Tabel1[[#This Row],[Births '[1877']]:[Births '[1879']]])/3/Tabel1[[#This Row],[F_Aged_15to49 '[1879']]]*100</f>
        <v>14.2578125</v>
      </c>
      <c r="E455">
        <f>SUM(Tabel1[[#This Row],[Ilg_Births '[1877']]:[Ilg_Births '[1879']]])/SUM(Tabel1[[#This Row],[Births '[1877']]:[Births '[1879']]])*100</f>
        <v>-12175.342465753425</v>
      </c>
      <c r="F455" s="9">
        <f>SUM(Tabel1[[#This Row],[M_Rom_Cath '[1879']]:[F_Rom_Cath '[1879']]])/Tabel1[[#This Row],[Pop_Size '[1879']]]*100</f>
        <v>99.483306836248005</v>
      </c>
      <c r="G455">
        <f>SUM(Tabel1[[#This Row],[M_Orthx_Prts '[1879']]:[F_Orthx_Prts '[1879']]])/Tabel1[[#This Row],[Pop_Size '[1879']]]*100</f>
        <v>0</v>
      </c>
      <c r="H455">
        <f>SUM(Tabel1[[#This Row],[M_Prt_Jews '[1879']]:[F_NL_Jews '[1879']]])/Tabel1[[#This Row],[Pop_Size '[1879']]]*100</f>
        <v>0</v>
      </c>
      <c r="I455" s="10">
        <f>Tabel1[[#This Row],[F_Lbr_Prtcp '[proxy1909']]]*100</f>
        <v>33.527786306416942</v>
      </c>
      <c r="J455" s="9">
        <f>LN((SUM(Tabel1[[#This Row],[Pop_Size '[1877']]:[Pop_Size '[1878']]])/2)/(Tabel1[[#This Row],[Area_Size '[1879']]]/100))</f>
        <v>4.3722809809928691</v>
      </c>
      <c r="K455">
        <f>IF(Tabel1[[#This Row],[Soil_Type]]="Sand", 1, 0)</f>
        <v>1</v>
      </c>
      <c r="L455" s="10">
        <f>IF(Tabel1[[#This Row],[WPS_Presence]]="Present", 1, 0)</f>
        <v>0</v>
      </c>
      <c r="M455">
        <f>Tabel1[[#This Row],[Med_Dr '[1878']]]/(SUM(Tabel1[[#This Row],[Pop_Size '[1877']]:[Pop_Size '[1878']]])/2)*1000</f>
        <v>0</v>
      </c>
      <c r="N455">
        <f>SUM(Tabel1[[#This Row],[Cntry_Srgn '[1878']]:[Twn_Srgn '[1878']]])/(SUM(Tabel1[[#This Row],[Pop_Size '[1877']]:[Pop_Size '[1878']]])/2)*1000</f>
        <v>0</v>
      </c>
      <c r="O455">
        <f>Tabel1[[#This Row],[Midw '[1878']]]/(SUM(Tabel1[[#This Row],[Pop_Size '[1877']]:[Pop_Size '[1878']]])/2)*1000</f>
        <v>0</v>
      </c>
      <c r="P455">
        <f>Tabel1[[#This Row],[Avg_Inf_Vacc '[1877-1879']]]*100</f>
        <v>-888800</v>
      </c>
      <c r="Q455">
        <f>Tabel1[[#This Row],[Avg_Tdlr_Vacc '[1867-1870']]]*100</f>
        <v>6.9822888283378735</v>
      </c>
      <c r="S455">
        <f>'Data Input (1908-1910)'!B455</f>
        <v>10065</v>
      </c>
      <c r="T455" s="10" t="str">
        <f>'Data Input (1908-1910)'!C455</f>
        <v>Noord-Brabant</v>
      </c>
      <c r="U455" s="51">
        <f>SUM('Data Input (1908-1910)'!D455:F455)/SUM('Data Input (1908-1910)'!R455:T455)*100</f>
        <v>16.61721068249258</v>
      </c>
      <c r="V455">
        <f>SUM('Data Input (1908-1910)'!X455:Z455)/SUM('Data Input (1908-1910)'!R455:T455)*100</f>
        <v>1.4836795252225521</v>
      </c>
      <c r="W455" s="10">
        <f>SUM('Data Input (1908-1910)'!R455:T455)/3/'Data Input (1908-1910)'!N455*100</f>
        <v>18.03103263777421</v>
      </c>
      <c r="X455">
        <f>'Data Input (1908-1910)'!AS455/SUM('Data Input (1908-1910)'!L455:M455)*100</f>
        <v>99.503311258278146</v>
      </c>
      <c r="Y455">
        <f>SUM('Data Input (1908-1910)'!AP455:AQ455)/SUM('Data Input (1908-1910)'!L455:M455)*100</f>
        <v>0.23178807947019869</v>
      </c>
      <c r="Z455">
        <f>SUM('Data Input (1908-1910)'!AT455:AU455)/SUM('Data Input (1908-1910)'!L455:M455)*100</f>
        <v>0</v>
      </c>
      <c r="AA455" s="10">
        <f>'Data Input (1908-1910)'!BI455*100</f>
        <v>33.527786306416942</v>
      </c>
      <c r="AB455" s="9">
        <f>LN('Data Input (1908-1910)'!G455/('Data Input (1908-1910)'!BP455/100))</f>
        <v>4.5629958724326958</v>
      </c>
      <c r="AC455">
        <f>IF(Tabel3[[#This Row],[Soil_Type]]="SAND",1,0)</f>
        <v>1</v>
      </c>
      <c r="AD455" s="10">
        <f>IF(Tabel3[[#This Row],[WPS_Presence]]="Present",1,0)</f>
        <v>0</v>
      </c>
      <c r="AE455">
        <f>'Data Input (1908-1910)'!AV455/SUM('Data Input (1908-1910)'!L455:M455)*1000</f>
        <v>0</v>
      </c>
      <c r="AF455">
        <f>'Data Input (1908-1910)'!AW455/SUM('Data Input (1908-1910)'!L455:M455)*1000</f>
        <v>0</v>
      </c>
      <c r="AG455">
        <f>'Data Input (1908-1910)'!BE455*100</f>
        <v>-888800</v>
      </c>
    </row>
    <row r="456" spans="1:33" x14ac:dyDescent="0.25">
      <c r="A456">
        <f>Tabel1[[#This Row],[A_Code]]</f>
        <v>10476</v>
      </c>
      <c r="B456" t="str">
        <f>Tabel1[[#This Row],[Province]]</f>
        <v>Noord-Brabant</v>
      </c>
      <c r="C456" s="51">
        <f>SUM(Tabel1[[#This Row],[Inf_Deaths '[1877']]:[Inf_Deaths '[1879']]])/SUM(Tabel1[[#This Row],[Births '[1877']]:[Births '[1879']]])*100</f>
        <v>3.669724770642202</v>
      </c>
      <c r="D456">
        <f>SUM(Tabel1[[#This Row],[Births '[1877']]:[Births '[1879']]])/3/Tabel1[[#This Row],[F_Aged_15to49 '[1879']]]*100</f>
        <v>13.557213930348261</v>
      </c>
      <c r="E456">
        <f>SUM(Tabel1[[#This Row],[Ilg_Births '[1877']]:[Ilg_Births '[1879']]])/SUM(Tabel1[[#This Row],[Births '[1877']]:[Births '[1879']]])*100</f>
        <v>-24462.385321100915</v>
      </c>
      <c r="F456" s="9">
        <f>SUM(Tabel1[[#This Row],[M_Rom_Cath '[1879']]:[F_Rom_Cath '[1879']]])/Tabel1[[#This Row],[Pop_Size '[1879']]]*100</f>
        <v>99.840383080606543</v>
      </c>
      <c r="G456">
        <f>SUM(Tabel1[[#This Row],[M_Orthx_Prts '[1879']]:[F_Orthx_Prts '[1879']]])/Tabel1[[#This Row],[Pop_Size '[1879']]]*100</f>
        <v>0</v>
      </c>
      <c r="H456">
        <f>SUM(Tabel1[[#This Row],[M_Prt_Jews '[1879']]:[F_NL_Jews '[1879']]])/Tabel1[[#This Row],[Pop_Size '[1879']]]*100</f>
        <v>0</v>
      </c>
      <c r="I456" s="10">
        <f>Tabel1[[#This Row],[F_Lbr_Prtcp '[proxy1909']]]*100</f>
        <v>18.630475015422579</v>
      </c>
      <c r="J456" s="9">
        <f>LN((SUM(Tabel1[[#This Row],[Pop_Size '[1877']]:[Pop_Size '[1878']]])/2)/(Tabel1[[#This Row],[Area_Size '[1879']]]/100))</f>
        <v>3.2611107025468766</v>
      </c>
      <c r="K456">
        <f>IF(Tabel1[[#This Row],[Soil_Type]]="Sand", 1, 0)</f>
        <v>1</v>
      </c>
      <c r="L456" s="10">
        <f>IF(Tabel1[[#This Row],[WPS_Presence]]="Present", 1, 0)</f>
        <v>0</v>
      </c>
      <c r="M456">
        <f>Tabel1[[#This Row],[Med_Dr '[1878']]]/(SUM(Tabel1[[#This Row],[Pop_Size '[1877']]:[Pop_Size '[1878']]])/2)*1000</f>
        <v>0</v>
      </c>
      <c r="N456">
        <f>SUM(Tabel1[[#This Row],[Cntry_Srgn '[1878']]:[Twn_Srgn '[1878']]])/(SUM(Tabel1[[#This Row],[Pop_Size '[1877']]:[Pop_Size '[1878']]])/2)*1000</f>
        <v>0</v>
      </c>
      <c r="O456">
        <f>Tabel1[[#This Row],[Midw '[1878']]]/(SUM(Tabel1[[#This Row],[Pop_Size '[1877']]:[Pop_Size '[1878']]])/2)*1000</f>
        <v>0</v>
      </c>
      <c r="P456">
        <f>Tabel1[[#This Row],[Avg_Inf_Vacc '[1877-1879']]]*100</f>
        <v>-888800</v>
      </c>
      <c r="Q456">
        <f>Tabel1[[#This Row],[Avg_Tdlr_Vacc '[1867-1870']]]*100</f>
        <v>6.5607734806629834</v>
      </c>
      <c r="S456">
        <f>'Data Input (1908-1910)'!B456</f>
        <v>10476</v>
      </c>
      <c r="T456" s="10" t="str">
        <f>'Data Input (1908-1910)'!C456</f>
        <v>Noord-Brabant</v>
      </c>
      <c r="U456" s="51">
        <f>SUM('Data Input (1908-1910)'!D456:F456)/SUM('Data Input (1908-1910)'!R456:T456)*100</f>
        <v>12.096774193548388</v>
      </c>
      <c r="V456">
        <f>SUM('Data Input (1908-1910)'!X456:Z456)/SUM('Data Input (1908-1910)'!R456:T456)*100</f>
        <v>0.80645161290322576</v>
      </c>
      <c r="W456" s="10">
        <f>SUM('Data Input (1908-1910)'!R456:T456)/3/'Data Input (1908-1910)'!N456*100</f>
        <v>13.507625272331156</v>
      </c>
      <c r="X456">
        <f>'Data Input (1908-1910)'!AS456/SUM('Data Input (1908-1910)'!L456:M456)*100</f>
        <v>99.400299850074958</v>
      </c>
      <c r="Y456">
        <f>SUM('Data Input (1908-1910)'!AP456:AQ456)/SUM('Data Input (1908-1910)'!L456:M456)*100</f>
        <v>0</v>
      </c>
      <c r="Z456">
        <f>SUM('Data Input (1908-1910)'!AT456:AU456)/SUM('Data Input (1908-1910)'!L456:M456)*100</f>
        <v>0</v>
      </c>
      <c r="AA456" s="10">
        <f>'Data Input (1908-1910)'!BI456*100</f>
        <v>18.630475015422579</v>
      </c>
      <c r="AB456" s="9">
        <f>LN('Data Input (1908-1910)'!G456/('Data Input (1908-1910)'!BP456/100))</f>
        <v>3.2903292485460169</v>
      </c>
      <c r="AC456">
        <f>IF(Tabel3[[#This Row],[Soil_Type]]="SAND",1,0)</f>
        <v>1</v>
      </c>
      <c r="AD456" s="10">
        <f>IF(Tabel3[[#This Row],[WPS_Presence]]="Present",1,0)</f>
        <v>0</v>
      </c>
      <c r="AE456">
        <f>'Data Input (1908-1910)'!AV456/SUM('Data Input (1908-1910)'!L456:M456)*1000</f>
        <v>0</v>
      </c>
      <c r="AF456">
        <f>'Data Input (1908-1910)'!AW456/SUM('Data Input (1908-1910)'!L456:M456)*1000</f>
        <v>0</v>
      </c>
      <c r="AG456">
        <f>'Data Input (1908-1910)'!BE456*100</f>
        <v>-888800</v>
      </c>
    </row>
    <row r="457" spans="1:33" x14ac:dyDescent="0.25">
      <c r="A457">
        <f>Tabel1[[#This Row],[A_Code]]</f>
        <v>11318</v>
      </c>
      <c r="B457" t="str">
        <f>Tabel1[[#This Row],[Province]]</f>
        <v>Noord-Brabant</v>
      </c>
      <c r="C457" s="51">
        <f>SUM(Tabel1[[#This Row],[Inf_Deaths '[1877']]:[Inf_Deaths '[1879']]])/SUM(Tabel1[[#This Row],[Births '[1877']]:[Births '[1879']]])*100</f>
        <v>28.778467908902694</v>
      </c>
      <c r="D457">
        <f>SUM(Tabel1[[#This Row],[Births '[1877']]:[Births '[1879']]])/3/Tabel1[[#This Row],[F_Aged_15to49 '[1879']]]*100</f>
        <v>16.858638743455497</v>
      </c>
      <c r="E457">
        <f>SUM(Tabel1[[#This Row],[Ilg_Births '[1877']]:[Ilg_Births '[1879']]])/SUM(Tabel1[[#This Row],[Births '[1877']]:[Births '[1879']]])*100</f>
        <v>-5520.4968944099373</v>
      </c>
      <c r="F457" s="9">
        <f>SUM(Tabel1[[#This Row],[M_Rom_Cath '[1879']]:[F_Rom_Cath '[1879']]])/Tabel1[[#This Row],[Pop_Size '[1879']]]*100</f>
        <v>55.983724269985636</v>
      </c>
      <c r="G457">
        <f>SUM(Tabel1[[#This Row],[M_Orthx_Prts '[1879']]:[F_Orthx_Prts '[1879']]])/Tabel1[[#This Row],[Pop_Size '[1879']]]*100</f>
        <v>0.11967448539971279</v>
      </c>
      <c r="H457">
        <f>SUM(Tabel1[[#This Row],[M_Prt_Jews '[1879']]:[F_NL_Jews '[1879']]])/Tabel1[[#This Row],[Pop_Size '[1879']]]*100</f>
        <v>0</v>
      </c>
      <c r="I457" s="10">
        <f>Tabel1[[#This Row],[F_Lbr_Prtcp '[proxy1909']]]*100</f>
        <v>39.810522072162868</v>
      </c>
      <c r="J457" s="9">
        <f>LN((SUM(Tabel1[[#This Row],[Pop_Size '[1877']]:[Pop_Size '[1878']]])/2)/(Tabel1[[#This Row],[Area_Size '[1879']]]/100))</f>
        <v>4.8853156292187094</v>
      </c>
      <c r="K457">
        <f>IF(Tabel1[[#This Row],[Soil_Type]]="Sand", 1, 0)</f>
        <v>0</v>
      </c>
      <c r="L457" s="10">
        <f>IF(Tabel1[[#This Row],[WPS_Presence]]="Present", 1, 0)</f>
        <v>0</v>
      </c>
      <c r="M457">
        <f>Tabel1[[#This Row],[Med_Dr '[1878']]]/(SUM(Tabel1[[#This Row],[Pop_Size '[1877']]:[Pop_Size '[1878']]])/2)*1000</f>
        <v>0.23601604909133819</v>
      </c>
      <c r="N457">
        <f>SUM(Tabel1[[#This Row],[Cntry_Srgn '[1878']]:[Twn_Srgn '[1878']]])/(SUM(Tabel1[[#This Row],[Pop_Size '[1877']]:[Pop_Size '[1878']]])/2)*1000</f>
        <v>0</v>
      </c>
      <c r="O457">
        <f>Tabel1[[#This Row],[Midw '[1878']]]/(SUM(Tabel1[[#This Row],[Pop_Size '[1877']]:[Pop_Size '[1878']]])/2)*1000</f>
        <v>0</v>
      </c>
      <c r="P457">
        <f>Tabel1[[#This Row],[Avg_Inf_Vacc '[1877-1879']]]*100</f>
        <v>-888800</v>
      </c>
      <c r="Q457">
        <f>Tabel1[[#This Row],[Avg_Tdlr_Vacc '[1867-1870']]]*100</f>
        <v>0.85830212234706615</v>
      </c>
      <c r="S457">
        <f>'Data Input (1908-1910)'!B457</f>
        <v>11318</v>
      </c>
      <c r="T457" s="10" t="str">
        <f>'Data Input (1908-1910)'!C457</f>
        <v>Noord-Brabant</v>
      </c>
      <c r="U457" s="51">
        <f>SUM('Data Input (1908-1910)'!D457:F457)/SUM('Data Input (1908-1910)'!R457:T457)*100</f>
        <v>19.690265486725664</v>
      </c>
      <c r="V457">
        <f>SUM('Data Input (1908-1910)'!X457:Z457)/SUM('Data Input (1908-1910)'!R457:T457)*100</f>
        <v>1.1061946902654867</v>
      </c>
      <c r="W457" s="10">
        <f>SUM('Data Input (1908-1910)'!R457:T457)/3/'Data Input (1908-1910)'!N457*100</f>
        <v>14.041627834731282</v>
      </c>
      <c r="X457">
        <f>'Data Input (1908-1910)'!AS457/SUM('Data Input (1908-1910)'!L457:M457)*100</f>
        <v>53.251318101933222</v>
      </c>
      <c r="Y457">
        <f>SUM('Data Input (1908-1910)'!AP457:AQ457)/SUM('Data Input (1908-1910)'!L457:M457)*100</f>
        <v>3.2952548330404214</v>
      </c>
      <c r="Z457">
        <f>SUM('Data Input (1908-1910)'!AT457:AU457)/SUM('Data Input (1908-1910)'!L457:M457)*100</f>
        <v>0</v>
      </c>
      <c r="AA457" s="10">
        <f>'Data Input (1908-1910)'!BI457*100</f>
        <v>39.810522072162868</v>
      </c>
      <c r="AB457" s="9">
        <f>LN('Data Input (1908-1910)'!G457/('Data Input (1908-1910)'!BP457/100))</f>
        <v>4.9583440883977801</v>
      </c>
      <c r="AC457">
        <f>IF(Tabel3[[#This Row],[Soil_Type]]="SAND",1,0)</f>
        <v>0</v>
      </c>
      <c r="AD457" s="10">
        <f>IF(Tabel3[[#This Row],[WPS_Presence]]="Present",1,0)</f>
        <v>0</v>
      </c>
      <c r="AE457">
        <f>'Data Input (1908-1910)'!AV457/SUM('Data Input (1908-1910)'!L457:M457)*1000</f>
        <v>0.21968365553602812</v>
      </c>
      <c r="AF457">
        <f>'Data Input (1908-1910)'!AW457/SUM('Data Input (1908-1910)'!L457:M457)*1000</f>
        <v>0.21968365553602812</v>
      </c>
      <c r="AG457">
        <f>'Data Input (1908-1910)'!BE457*100</f>
        <v>-888800</v>
      </c>
    </row>
    <row r="458" spans="1:33" x14ac:dyDescent="0.25">
      <c r="A458">
        <f>Tabel1[[#This Row],[A_Code]]</f>
        <v>10657</v>
      </c>
      <c r="B458" t="str">
        <f>Tabel1[[#This Row],[Province]]</f>
        <v>Noord-Brabant</v>
      </c>
      <c r="C458" s="51">
        <f>SUM(Tabel1[[#This Row],[Inf_Deaths '[1877']]:[Inf_Deaths '[1879']]])/SUM(Tabel1[[#This Row],[Births '[1877']]:[Births '[1879']]])*100</f>
        <v>21.951219512195124</v>
      </c>
      <c r="D458">
        <f>SUM(Tabel1[[#This Row],[Births '[1877']]:[Births '[1879']]])/3/Tabel1[[#This Row],[F_Aged_15to49 '[1879']]]*100</f>
        <v>13.099041533546327</v>
      </c>
      <c r="E458">
        <f>SUM(Tabel1[[#This Row],[Ilg_Births '[1877']]:[Ilg_Births '[1879']]])/SUM(Tabel1[[#This Row],[Births '[1877']]:[Births '[1879']]])*100</f>
        <v>-21678.048780487807</v>
      </c>
      <c r="F458" s="9">
        <f>SUM(Tabel1[[#This Row],[M_Rom_Cath '[1879']]:[F_Rom_Cath '[1879']]])/Tabel1[[#This Row],[Pop_Size '[1879']]]*100</f>
        <v>95.276752767527668</v>
      </c>
      <c r="G458">
        <f>SUM(Tabel1[[#This Row],[M_Orthx_Prts '[1879']]:[F_Orthx_Prts '[1879']]])/Tabel1[[#This Row],[Pop_Size '[1879']]]*100</f>
        <v>0</v>
      </c>
      <c r="H458">
        <f>SUM(Tabel1[[#This Row],[M_Prt_Jews '[1879']]:[F_NL_Jews '[1879']]])/Tabel1[[#This Row],[Pop_Size '[1879']]]*100</f>
        <v>0</v>
      </c>
      <c r="I458" s="10">
        <f>Tabel1[[#This Row],[F_Lbr_Prtcp '[proxy1909']]]*100</f>
        <v>22.007318348144274</v>
      </c>
      <c r="J458" s="9">
        <f>LN((SUM(Tabel1[[#This Row],[Pop_Size '[1877']]:[Pop_Size '[1878']]])/2)/(Tabel1[[#This Row],[Area_Size '[1879']]]/100))</f>
        <v>3.5727689532497555</v>
      </c>
      <c r="K458">
        <f>IF(Tabel1[[#This Row],[Soil_Type]]="Sand", 1, 0)</f>
        <v>1</v>
      </c>
      <c r="L458" s="10">
        <f>IF(Tabel1[[#This Row],[WPS_Presence]]="Present", 1, 0)</f>
        <v>0</v>
      </c>
      <c r="M458">
        <f>Tabel1[[#This Row],[Med_Dr '[1878']]]/(SUM(Tabel1[[#This Row],[Pop_Size '[1877']]:[Pop_Size '[1878']]])/2)*1000</f>
        <v>0</v>
      </c>
      <c r="N458">
        <f>SUM(Tabel1[[#This Row],[Cntry_Srgn '[1878']]:[Twn_Srgn '[1878']]])/(SUM(Tabel1[[#This Row],[Pop_Size '[1877']]:[Pop_Size '[1878']]])/2)*1000</f>
        <v>0</v>
      </c>
      <c r="O458">
        <f>Tabel1[[#This Row],[Midw '[1878']]]/(SUM(Tabel1[[#This Row],[Pop_Size '[1877']]:[Pop_Size '[1878']]])/2)*1000</f>
        <v>0</v>
      </c>
      <c r="P458">
        <f>Tabel1[[#This Row],[Avg_Inf_Vacc '[1877-1879']]]*100</f>
        <v>-888800</v>
      </c>
      <c r="Q458">
        <f>Tabel1[[#This Row],[Avg_Tdlr_Vacc '[1867-1870']]]*100</f>
        <v>6.5298507462686564</v>
      </c>
      <c r="S458">
        <f>'Data Input (1908-1910)'!B458</f>
        <v>10657</v>
      </c>
      <c r="T458" s="10" t="str">
        <f>'Data Input (1908-1910)'!C458</f>
        <v>Noord-Brabant</v>
      </c>
      <c r="U458" s="51">
        <f>SUM('Data Input (1908-1910)'!D458:F458)/SUM('Data Input (1908-1910)'!R458:T458)*100</f>
        <v>12.751677852348994</v>
      </c>
      <c r="V458">
        <f>SUM('Data Input (1908-1910)'!X458:Z458)/SUM('Data Input (1908-1910)'!R458:T458)*100</f>
        <v>0</v>
      </c>
      <c r="W458" s="10">
        <f>SUM('Data Input (1908-1910)'!R458:T458)/3/'Data Input (1908-1910)'!N458*100</f>
        <v>14.6078431372549</v>
      </c>
      <c r="X458">
        <f>'Data Input (1908-1910)'!AS458/SUM('Data Input (1908-1910)'!L458:M458)*100</f>
        <v>96.838905775075986</v>
      </c>
      <c r="Y458">
        <f>SUM('Data Input (1908-1910)'!AP458:AQ458)/SUM('Data Input (1908-1910)'!L458:M458)*100</f>
        <v>0.66869300911854102</v>
      </c>
      <c r="Z458">
        <f>SUM('Data Input (1908-1910)'!AT458:AU458)/SUM('Data Input (1908-1910)'!L458:M458)*100</f>
        <v>0</v>
      </c>
      <c r="AA458" s="10">
        <f>'Data Input (1908-1910)'!BI458*100</f>
        <v>22.007318348144274</v>
      </c>
      <c r="AB458" s="9">
        <f>LN('Data Input (1908-1910)'!G458/('Data Input (1908-1910)'!BP458/100))</f>
        <v>3.742078835012363</v>
      </c>
      <c r="AC458">
        <f>IF(Tabel3[[#This Row],[Soil_Type]]="SAND",1,0)</f>
        <v>1</v>
      </c>
      <c r="AD458" s="10">
        <f>IF(Tabel3[[#This Row],[WPS_Presence]]="Present",1,0)</f>
        <v>0</v>
      </c>
      <c r="AE458">
        <f>'Data Input (1908-1910)'!AV458/SUM('Data Input (1908-1910)'!L458:M458)*1000</f>
        <v>0</v>
      </c>
      <c r="AF458">
        <f>'Data Input (1908-1910)'!AW458/SUM('Data Input (1908-1910)'!L458:M458)*1000</f>
        <v>0</v>
      </c>
      <c r="AG458">
        <f>'Data Input (1908-1910)'!BE458*100</f>
        <v>-888800</v>
      </c>
    </row>
    <row r="459" spans="1:33" x14ac:dyDescent="0.25">
      <c r="A459">
        <f>Tabel1[[#This Row],[A_Code]]</f>
        <v>10466</v>
      </c>
      <c r="B459" t="str">
        <f>Tabel1[[#This Row],[Province]]</f>
        <v>Noord-Brabant</v>
      </c>
      <c r="C459" s="51">
        <f>SUM(Tabel1[[#This Row],[Inf_Deaths '[1877']]:[Inf_Deaths '[1879']]])/SUM(Tabel1[[#This Row],[Births '[1877']]:[Births '[1879']]])*100</f>
        <v>5.1282051282051277</v>
      </c>
      <c r="D459">
        <f>SUM(Tabel1[[#This Row],[Births '[1877']]:[Births '[1879']]])/3/Tabel1[[#This Row],[F_Aged_15to49 '[1879']]]*100</f>
        <v>11.818181818181818</v>
      </c>
      <c r="E459">
        <f>SUM(Tabel1[[#This Row],[Ilg_Births '[1877']]:[Ilg_Births '[1879']]])/SUM(Tabel1[[#This Row],[Births '[1877']]:[Births '[1879']]])*100</f>
        <v>-68369.23076923078</v>
      </c>
      <c r="F459" s="9">
        <f>SUM(Tabel1[[#This Row],[M_Rom_Cath '[1879']]:[F_Rom_Cath '[1879']]])/Tabel1[[#This Row],[Pop_Size '[1879']]]*100</f>
        <v>99.859747545582039</v>
      </c>
      <c r="G459">
        <f>SUM(Tabel1[[#This Row],[M_Orthx_Prts '[1879']]:[F_Orthx_Prts '[1879']]])/Tabel1[[#This Row],[Pop_Size '[1879']]]*100</f>
        <v>0</v>
      </c>
      <c r="H459">
        <f>SUM(Tabel1[[#This Row],[M_Prt_Jews '[1879']]:[F_NL_Jews '[1879']]])/Tabel1[[#This Row],[Pop_Size '[1879']]]*100</f>
        <v>0</v>
      </c>
      <c r="I459" s="10">
        <f>Tabel1[[#This Row],[F_Lbr_Prtcp '[proxy1909']]]*100</f>
        <v>39.748201438848923</v>
      </c>
      <c r="J459" s="9">
        <f>LN((SUM(Tabel1[[#This Row],[Pop_Size '[1877']]:[Pop_Size '[1878']]])/2)/(Tabel1[[#This Row],[Area_Size '[1879']]]/100))</f>
        <v>4.2167835172012742</v>
      </c>
      <c r="K459">
        <f>IF(Tabel1[[#This Row],[Soil_Type]]="Sand", 1, 0)</f>
        <v>1</v>
      </c>
      <c r="L459" s="10">
        <f>IF(Tabel1[[#This Row],[WPS_Presence]]="Present", 1, 0)</f>
        <v>0</v>
      </c>
      <c r="M459">
        <f>Tabel1[[#This Row],[Med_Dr '[1878']]]/(SUM(Tabel1[[#This Row],[Pop_Size '[1877']]:[Pop_Size '[1878']]])/2)*1000</f>
        <v>0</v>
      </c>
      <c r="N459">
        <f>SUM(Tabel1[[#This Row],[Cntry_Srgn '[1878']]:[Twn_Srgn '[1878']]])/(SUM(Tabel1[[#This Row],[Pop_Size '[1877']]:[Pop_Size '[1878']]])/2)*1000</f>
        <v>0</v>
      </c>
      <c r="O459">
        <f>Tabel1[[#This Row],[Midw '[1878']]]/(SUM(Tabel1[[#This Row],[Pop_Size '[1877']]:[Pop_Size '[1878']]])/2)*1000</f>
        <v>0</v>
      </c>
      <c r="P459">
        <f>Tabel1[[#This Row],[Avg_Inf_Vacc '[1877-1879']]]*100</f>
        <v>-888800</v>
      </c>
      <c r="Q459">
        <f>Tabel1[[#This Row],[Avg_Tdlr_Vacc '[1867-1870']]]*100</f>
        <v>4.8701298701298708</v>
      </c>
      <c r="S459">
        <f>'Data Input (1908-1910)'!B459</f>
        <v>10466</v>
      </c>
      <c r="T459" s="10" t="str">
        <f>'Data Input (1908-1910)'!C459</f>
        <v>Noord-Brabant</v>
      </c>
      <c r="U459" s="51">
        <f>SUM('Data Input (1908-1910)'!D459:F459)/SUM('Data Input (1908-1910)'!R459:T459)*100</f>
        <v>21.212121212121211</v>
      </c>
      <c r="V459">
        <f>SUM('Data Input (1908-1910)'!X459:Z459)/SUM('Data Input (1908-1910)'!R459:T459)*100</f>
        <v>6.0606060606060606</v>
      </c>
      <c r="W459" s="10">
        <f>SUM('Data Input (1908-1910)'!R459:T459)/3/'Data Input (1908-1910)'!N459*100</f>
        <v>7.9136690647482011</v>
      </c>
      <c r="X459">
        <f>'Data Input (1908-1910)'!AS459/SUM('Data Input (1908-1910)'!L459:M459)*100</f>
        <v>99.533255542590425</v>
      </c>
      <c r="Y459">
        <f>SUM('Data Input (1908-1910)'!AP459:AQ459)/SUM('Data Input (1908-1910)'!L459:M459)*100</f>
        <v>0</v>
      </c>
      <c r="Z459">
        <f>SUM('Data Input (1908-1910)'!AT459:AU459)/SUM('Data Input (1908-1910)'!L459:M459)*100</f>
        <v>0</v>
      </c>
      <c r="AA459" s="10">
        <f>'Data Input (1908-1910)'!BI459*100</f>
        <v>39.748201438848923</v>
      </c>
      <c r="AB459" s="9">
        <f>LN('Data Input (1908-1910)'!G459/('Data Input (1908-1910)'!BP459/100))</f>
        <v>4.4696188583228862</v>
      </c>
      <c r="AC459">
        <f>IF(Tabel3[[#This Row],[Soil_Type]]="SAND",1,0)</f>
        <v>1</v>
      </c>
      <c r="AD459" s="10">
        <f>IF(Tabel3[[#This Row],[WPS_Presence]]="Present",1,0)</f>
        <v>0</v>
      </c>
      <c r="AE459">
        <f>'Data Input (1908-1910)'!AV459/SUM('Data Input (1908-1910)'!L459:M459)*1000</f>
        <v>0</v>
      </c>
      <c r="AF459">
        <f>'Data Input (1908-1910)'!AW459/SUM('Data Input (1908-1910)'!L459:M459)*1000</f>
        <v>0</v>
      </c>
      <c r="AG459">
        <f>'Data Input (1908-1910)'!BE459*100</f>
        <v>-888800</v>
      </c>
    </row>
    <row r="460" spans="1:33" x14ac:dyDescent="0.25">
      <c r="A460">
        <f>Tabel1[[#This Row],[A_Code]]</f>
        <v>10049</v>
      </c>
      <c r="B460" t="str">
        <f>Tabel1[[#This Row],[Province]]</f>
        <v>Noord-Brabant</v>
      </c>
      <c r="C460" s="51">
        <f>SUM(Tabel1[[#This Row],[Inf_Deaths '[1877']]:[Inf_Deaths '[1879']]])/SUM(Tabel1[[#This Row],[Births '[1877']]:[Births '[1879']]])*100</f>
        <v>12.068965517241379</v>
      </c>
      <c r="D460">
        <f>SUM(Tabel1[[#This Row],[Births '[1877']]:[Births '[1879']]])/3/Tabel1[[#This Row],[F_Aged_15to49 '[1879']]]*100</f>
        <v>11.507936507936508</v>
      </c>
      <c r="E460">
        <f>SUM(Tabel1[[#This Row],[Ilg_Births '[1877']]:[Ilg_Births '[1879']]])/SUM(Tabel1[[#This Row],[Births '[1877']]:[Births '[1879']]])*100</f>
        <v>-45972.413793103449</v>
      </c>
      <c r="F460" s="9">
        <f>SUM(Tabel1[[#This Row],[M_Rom_Cath '[1879']]:[F_Rom_Cath '[1879']]])/Tabel1[[#This Row],[Pop_Size '[1879']]]*100</f>
        <v>100</v>
      </c>
      <c r="G460">
        <f>SUM(Tabel1[[#This Row],[M_Orthx_Prts '[1879']]:[F_Orthx_Prts '[1879']]])/Tabel1[[#This Row],[Pop_Size '[1879']]]*100</f>
        <v>0</v>
      </c>
      <c r="H460">
        <f>SUM(Tabel1[[#This Row],[M_Prt_Jews '[1879']]:[F_NL_Jews '[1879']]])/Tabel1[[#This Row],[Pop_Size '[1879']]]*100</f>
        <v>0</v>
      </c>
      <c r="I460" s="10">
        <f>Tabel1[[#This Row],[F_Lbr_Prtcp '[proxy1909']]]*100</f>
        <v>20.405405405405403</v>
      </c>
      <c r="J460" s="9">
        <f>LN((SUM(Tabel1[[#This Row],[Pop_Size '[1877']]:[Pop_Size '[1878']]])/2)/(Tabel1[[#This Row],[Area_Size '[1879']]]/100))</f>
        <v>4.7849126786523977</v>
      </c>
      <c r="K460">
        <f>IF(Tabel1[[#This Row],[Soil_Type]]="Sand", 1, 0)</f>
        <v>0</v>
      </c>
      <c r="L460" s="10">
        <f>IF(Tabel1[[#This Row],[WPS_Presence]]="Present", 1, 0)</f>
        <v>0</v>
      </c>
      <c r="M460">
        <f>Tabel1[[#This Row],[Med_Dr '[1878']]]/(SUM(Tabel1[[#This Row],[Pop_Size '[1877']]:[Pop_Size '[1878']]])/2)*1000</f>
        <v>0</v>
      </c>
      <c r="N460">
        <f>SUM(Tabel1[[#This Row],[Cntry_Srgn '[1878']]:[Twn_Srgn '[1878']]])/(SUM(Tabel1[[#This Row],[Pop_Size '[1877']]:[Pop_Size '[1878']]])/2)*1000</f>
        <v>0</v>
      </c>
      <c r="O460">
        <f>Tabel1[[#This Row],[Midw '[1878']]]/(SUM(Tabel1[[#This Row],[Pop_Size '[1877']]:[Pop_Size '[1878']]])/2)*1000</f>
        <v>0</v>
      </c>
      <c r="P460">
        <f>Tabel1[[#This Row],[Avg_Inf_Vacc '[1877-1879']]]*100</f>
        <v>-888800</v>
      </c>
      <c r="Q460">
        <f>Tabel1[[#This Row],[Avg_Tdlr_Vacc '[1867-1870']]]*100</f>
        <v>0</v>
      </c>
      <c r="S460">
        <f>'Data Input (1908-1910)'!B460</f>
        <v>10049</v>
      </c>
      <c r="T460" s="10" t="str">
        <f>'Data Input (1908-1910)'!C460</f>
        <v>Noord-Brabant</v>
      </c>
      <c r="U460" s="51">
        <f>SUM('Data Input (1908-1910)'!D460:F460)/SUM('Data Input (1908-1910)'!R460:T460)*100</f>
        <v>2.7777777777777777</v>
      </c>
      <c r="V460">
        <f>SUM('Data Input (1908-1910)'!X460:Z460)/SUM('Data Input (1908-1910)'!R460:T460)*100</f>
        <v>0</v>
      </c>
      <c r="W460" s="10">
        <f>SUM('Data Input (1908-1910)'!R460:T460)/3/'Data Input (1908-1910)'!N460*100</f>
        <v>8.5714285714285712</v>
      </c>
      <c r="X460">
        <f>'Data Input (1908-1910)'!AS460/SUM('Data Input (1908-1910)'!L460:M460)*100</f>
        <v>98.848684210526315</v>
      </c>
      <c r="Y460">
        <f>SUM('Data Input (1908-1910)'!AP460:AQ460)/SUM('Data Input (1908-1910)'!L460:M460)*100</f>
        <v>0</v>
      </c>
      <c r="Z460">
        <f>SUM('Data Input (1908-1910)'!AT460:AU460)/SUM('Data Input (1908-1910)'!L460:M460)*100</f>
        <v>0</v>
      </c>
      <c r="AA460" s="10">
        <f>'Data Input (1908-1910)'!BI460*100</f>
        <v>20.405405405405403</v>
      </c>
      <c r="AB460" s="9">
        <f>LN('Data Input (1908-1910)'!G460/('Data Input (1908-1910)'!BP460/100))</f>
        <v>4.7188178932382767</v>
      </c>
      <c r="AC460">
        <f>IF(Tabel3[[#This Row],[Soil_Type]]="SAND",1,0)</f>
        <v>0</v>
      </c>
      <c r="AD460" s="10">
        <f>IF(Tabel3[[#This Row],[WPS_Presence]]="Present",1,0)</f>
        <v>0</v>
      </c>
      <c r="AE460">
        <f>'Data Input (1908-1910)'!AV460/SUM('Data Input (1908-1910)'!L460:M460)*1000</f>
        <v>0</v>
      </c>
      <c r="AF460">
        <f>'Data Input (1908-1910)'!AW460/SUM('Data Input (1908-1910)'!L460:M460)*1000</f>
        <v>0</v>
      </c>
      <c r="AG460">
        <f>'Data Input (1908-1910)'!BE460*100</f>
        <v>-888800</v>
      </c>
    </row>
    <row r="461" spans="1:33" x14ac:dyDescent="0.25">
      <c r="A461">
        <f>Tabel1[[#This Row],[A_Code]]</f>
        <v>10656</v>
      </c>
      <c r="B461" t="str">
        <f>Tabel1[[#This Row],[Province]]</f>
        <v>Noord-Brabant</v>
      </c>
      <c r="C461" s="51">
        <f>SUM(Tabel1[[#This Row],[Inf_Deaths '[1877']]:[Inf_Deaths '[1879']]])/SUM(Tabel1[[#This Row],[Births '[1877']]:[Births '[1879']]])*100</f>
        <v>23.547400611620795</v>
      </c>
      <c r="D461">
        <f>SUM(Tabel1[[#This Row],[Births '[1877']]:[Births '[1879']]])/3/Tabel1[[#This Row],[F_Aged_15to49 '[1879']]]*100</f>
        <v>14.72972972972973</v>
      </c>
      <c r="E461">
        <f>SUM(Tabel1[[#This Row],[Ilg_Births '[1877']]:[Ilg_Births '[1879']]])/SUM(Tabel1[[#This Row],[Births '[1877']]:[Births '[1879']]])*100</f>
        <v>-8154.1284403669724</v>
      </c>
      <c r="F461" s="9">
        <f>SUM(Tabel1[[#This Row],[M_Rom_Cath '[1879']]:[F_Rom_Cath '[1879']]])/Tabel1[[#This Row],[Pop_Size '[1879']]]*100</f>
        <v>38.051412250079345</v>
      </c>
      <c r="G461">
        <f>SUM(Tabel1[[#This Row],[M_Orthx_Prts '[1879']]:[F_Orthx_Prts '[1879']]])/Tabel1[[#This Row],[Pop_Size '[1879']]]*100</f>
        <v>2.8879720723579814</v>
      </c>
      <c r="H461">
        <f>SUM(Tabel1[[#This Row],[M_Prt_Jews '[1879']]:[F_NL_Jews '[1879']]])/Tabel1[[#This Row],[Pop_Size '[1879']]]*100</f>
        <v>0.19041574103459219</v>
      </c>
      <c r="I461" s="10">
        <f>Tabel1[[#This Row],[F_Lbr_Prtcp '[proxy1909']]]*100</f>
        <v>42.411924119241192</v>
      </c>
      <c r="J461" s="9">
        <f>LN((SUM(Tabel1[[#This Row],[Pop_Size '[1877']]:[Pop_Size '[1878']]])/2)/(Tabel1[[#This Row],[Area_Size '[1879']]]/100))</f>
        <v>4.5631941522894239</v>
      </c>
      <c r="K461">
        <f>IF(Tabel1[[#This Row],[Soil_Type]]="Sand", 1, 0)</f>
        <v>0</v>
      </c>
      <c r="L461" s="10">
        <f>IF(Tabel1[[#This Row],[WPS_Presence]]="Present", 1, 0)</f>
        <v>0</v>
      </c>
      <c r="M461">
        <f>Tabel1[[#This Row],[Med_Dr '[1878']]]/(SUM(Tabel1[[#This Row],[Pop_Size '[1877']]:[Pop_Size '[1878']]])/2)*1000</f>
        <v>0.61709348966368405</v>
      </c>
      <c r="N461">
        <f>SUM(Tabel1[[#This Row],[Cntry_Srgn '[1878']]:[Twn_Srgn '[1878']]])/(SUM(Tabel1[[#This Row],[Pop_Size '[1877']]:[Pop_Size '[1878']]])/2)*1000</f>
        <v>0.30854674483184202</v>
      </c>
      <c r="O461">
        <f>Tabel1[[#This Row],[Midw '[1878']]]/(SUM(Tabel1[[#This Row],[Pop_Size '[1877']]:[Pop_Size '[1878']]])/2)*1000</f>
        <v>0</v>
      </c>
      <c r="P461">
        <f>Tabel1[[#This Row],[Avg_Inf_Vacc '[1877-1879']]]*100</f>
        <v>-888800</v>
      </c>
      <c r="Q461">
        <f>Tabel1[[#This Row],[Avg_Tdlr_Vacc '[1867-1870']]]*100</f>
        <v>10.12965964343598</v>
      </c>
      <c r="S461">
        <f>'Data Input (1908-1910)'!B461</f>
        <v>10656</v>
      </c>
      <c r="T461" s="10" t="str">
        <f>'Data Input (1908-1910)'!C461</f>
        <v>Noord-Brabant</v>
      </c>
      <c r="U461" s="51">
        <f>SUM('Data Input (1908-1910)'!D461:F461)/SUM('Data Input (1908-1910)'!R461:T461)*100</f>
        <v>13.624678663239074</v>
      </c>
      <c r="V461">
        <f>SUM('Data Input (1908-1910)'!X461:Z461)/SUM('Data Input (1908-1910)'!R461:T461)*100</f>
        <v>0.51413881748071977</v>
      </c>
      <c r="W461" s="10">
        <f>SUM('Data Input (1908-1910)'!R461:T461)/3/'Data Input (1908-1910)'!N461*100</f>
        <v>13.577661431064572</v>
      </c>
      <c r="X461">
        <f>'Data Input (1908-1910)'!AS461/SUM('Data Input (1908-1910)'!L461:M461)*100</f>
        <v>35.622518103246904</v>
      </c>
      <c r="Y461">
        <f>SUM('Data Input (1908-1910)'!AP461:AQ461)/SUM('Data Input (1908-1910)'!L461:M461)*100</f>
        <v>38.939500116795138</v>
      </c>
      <c r="Z461">
        <f>SUM('Data Input (1908-1910)'!AT461:AU461)/SUM('Data Input (1908-1910)'!L461:M461)*100</f>
        <v>2.3359028264424198E-2</v>
      </c>
      <c r="AA461" s="10">
        <f>'Data Input (1908-1910)'!BI461*100</f>
        <v>42.411924119241192</v>
      </c>
      <c r="AB461" s="9">
        <f>LN('Data Input (1908-1910)'!G461/('Data Input (1908-1910)'!BP461/100))</f>
        <v>4.8299869226860119</v>
      </c>
      <c r="AC461">
        <f>IF(Tabel3[[#This Row],[Soil_Type]]="SAND",1,0)</f>
        <v>0</v>
      </c>
      <c r="AD461" s="10">
        <f>IF(Tabel3[[#This Row],[WPS_Presence]]="Present",1,0)</f>
        <v>0</v>
      </c>
      <c r="AE461">
        <f>'Data Input (1908-1910)'!AV461/SUM('Data Input (1908-1910)'!L461:M461)*1000</f>
        <v>0.70077084793272593</v>
      </c>
      <c r="AF461">
        <f>'Data Input (1908-1910)'!AW461/SUM('Data Input (1908-1910)'!L461:M461)*1000</f>
        <v>0.70077084793272593</v>
      </c>
      <c r="AG461">
        <f>'Data Input (1908-1910)'!BE461*100</f>
        <v>-888800</v>
      </c>
    </row>
    <row r="462" spans="1:33" x14ac:dyDescent="0.25">
      <c r="A462">
        <f>Tabel1[[#This Row],[A_Code]]</f>
        <v>11017</v>
      </c>
      <c r="B462" t="str">
        <f>Tabel1[[#This Row],[Province]]</f>
        <v>Noord-Brabant</v>
      </c>
      <c r="C462" s="51">
        <f>SUM(Tabel1[[#This Row],[Inf_Deaths '[1877']]:[Inf_Deaths '[1879']]])/SUM(Tabel1[[#This Row],[Births '[1877']]:[Births '[1879']]])*100</f>
        <v>15.384615384615385</v>
      </c>
      <c r="D462">
        <f>SUM(Tabel1[[#This Row],[Births '[1877']]:[Births '[1879']]])/3/Tabel1[[#This Row],[F_Aged_15to49 '[1879']]]*100</f>
        <v>14.396456256921375</v>
      </c>
      <c r="E462">
        <f>SUM(Tabel1[[#This Row],[Ilg_Births '[1877']]:[Ilg_Births '[1879']]])/SUM(Tabel1[[#This Row],[Births '[1877']]:[Births '[1879']]])*100</f>
        <v>-20510.76923076923</v>
      </c>
      <c r="F462" s="9">
        <f>SUM(Tabel1[[#This Row],[M_Rom_Cath '[1879']]:[F_Rom_Cath '[1879']]])/Tabel1[[#This Row],[Pop_Size '[1879']]]*100</f>
        <v>100</v>
      </c>
      <c r="G462">
        <f>SUM(Tabel1[[#This Row],[M_Orthx_Prts '[1879']]:[F_Orthx_Prts '[1879']]])/Tabel1[[#This Row],[Pop_Size '[1879']]]*100</f>
        <v>0</v>
      </c>
      <c r="H462">
        <f>SUM(Tabel1[[#This Row],[M_Prt_Jews '[1879']]:[F_NL_Jews '[1879']]])/Tabel1[[#This Row],[Pop_Size '[1879']]]*100</f>
        <v>0</v>
      </c>
      <c r="I462" s="10">
        <f>Tabel1[[#This Row],[F_Lbr_Prtcp '[proxy1909']]]*100</f>
        <v>24.470134874759154</v>
      </c>
      <c r="J462" s="9">
        <f>LN((SUM(Tabel1[[#This Row],[Pop_Size '[1877']]:[Pop_Size '[1878']]])/2)/(Tabel1[[#This Row],[Area_Size '[1879']]]/100))</f>
        <v>3.4096141839304677</v>
      </c>
      <c r="K462">
        <f>IF(Tabel1[[#This Row],[Soil_Type]]="Sand", 1, 0)</f>
        <v>1</v>
      </c>
      <c r="L462" s="10">
        <f>IF(Tabel1[[#This Row],[WPS_Presence]]="Present", 1, 0)</f>
        <v>0</v>
      </c>
      <c r="M462">
        <f>Tabel1[[#This Row],[Med_Dr '[1878']]]/(SUM(Tabel1[[#This Row],[Pop_Size '[1877']]:[Pop_Size '[1878']]])/2)*1000</f>
        <v>0</v>
      </c>
      <c r="N462">
        <f>SUM(Tabel1[[#This Row],[Cntry_Srgn '[1878']]:[Twn_Srgn '[1878']]])/(SUM(Tabel1[[#This Row],[Pop_Size '[1877']]:[Pop_Size '[1878']]])/2)*1000</f>
        <v>0</v>
      </c>
      <c r="O462">
        <f>Tabel1[[#This Row],[Midw '[1878']]]/(SUM(Tabel1[[#This Row],[Pop_Size '[1877']]:[Pop_Size '[1878']]])/2)*1000</f>
        <v>0</v>
      </c>
      <c r="P462">
        <f>Tabel1[[#This Row],[Avg_Inf_Vacc '[1877-1879']]]*100</f>
        <v>-888800</v>
      </c>
      <c r="Q462">
        <f>Tabel1[[#This Row],[Avg_Tdlr_Vacc '[1867-1870']]]*100</f>
        <v>14.743589743589745</v>
      </c>
      <c r="S462">
        <f>'Data Input (1908-1910)'!B462</f>
        <v>11017</v>
      </c>
      <c r="T462" s="10" t="str">
        <f>'Data Input (1908-1910)'!C462</f>
        <v>Noord-Brabant</v>
      </c>
      <c r="U462" s="51">
        <f>SUM('Data Input (1908-1910)'!D462:F462)/SUM('Data Input (1908-1910)'!R462:T462)*100</f>
        <v>21.6</v>
      </c>
      <c r="V462">
        <f>SUM('Data Input (1908-1910)'!X462:Z462)/SUM('Data Input (1908-1910)'!R462:T462)*100</f>
        <v>1.6</v>
      </c>
      <c r="W462" s="10">
        <f>SUM('Data Input (1908-1910)'!R462:T462)/3/'Data Input (1908-1910)'!N462*100</f>
        <v>14.029180695847362</v>
      </c>
      <c r="X462">
        <f>'Data Input (1908-1910)'!AS462/SUM('Data Input (1908-1910)'!L462:M462)*100</f>
        <v>99.771515613099766</v>
      </c>
      <c r="Y462">
        <f>SUM('Data Input (1908-1910)'!AP462:AQ462)/SUM('Data Input (1908-1910)'!L462:M462)*100</f>
        <v>0</v>
      </c>
      <c r="Z462">
        <f>SUM('Data Input (1908-1910)'!AT462:AU462)/SUM('Data Input (1908-1910)'!L462:M462)*100</f>
        <v>0</v>
      </c>
      <c r="AA462" s="10">
        <f>'Data Input (1908-1910)'!BI462*100</f>
        <v>24.470134874759154</v>
      </c>
      <c r="AB462" s="9">
        <f>LN('Data Input (1908-1910)'!G462/('Data Input (1908-1910)'!BP462/100))</f>
        <v>3.3280806742276408</v>
      </c>
      <c r="AC462">
        <f>IF(Tabel3[[#This Row],[Soil_Type]]="SAND",1,0)</f>
        <v>1</v>
      </c>
      <c r="AD462" s="10">
        <f>IF(Tabel3[[#This Row],[WPS_Presence]]="Present",1,0)</f>
        <v>0</v>
      </c>
      <c r="AE462">
        <f>'Data Input (1908-1910)'!AV462/SUM('Data Input (1908-1910)'!L462:M462)*1000</f>
        <v>0</v>
      </c>
      <c r="AF462">
        <f>'Data Input (1908-1910)'!AW462/SUM('Data Input (1908-1910)'!L462:M462)*1000</f>
        <v>0</v>
      </c>
      <c r="AG462">
        <f>'Data Input (1908-1910)'!BE462*100</f>
        <v>-888800</v>
      </c>
    </row>
    <row r="463" spans="1:33" x14ac:dyDescent="0.25">
      <c r="A463">
        <f>Tabel1[[#This Row],[A_Code]]</f>
        <v>10390</v>
      </c>
      <c r="B463" t="str">
        <f>Tabel1[[#This Row],[Province]]</f>
        <v>Noord-Brabant</v>
      </c>
      <c r="C463" s="51">
        <f>SUM(Tabel1[[#This Row],[Inf_Deaths '[1877']]:[Inf_Deaths '[1879']]])/SUM(Tabel1[[#This Row],[Births '[1877']]:[Births '[1879']]])*100</f>
        <v>12.844036697247708</v>
      </c>
      <c r="D463">
        <f>SUM(Tabel1[[#This Row],[Births '[1877']]:[Births '[1879']]])/3/Tabel1[[#This Row],[F_Aged_15to49 '[1879']]]*100</f>
        <v>11.077235772357724</v>
      </c>
      <c r="E463">
        <f>SUM(Tabel1[[#This Row],[Ilg_Births '[1877']]:[Ilg_Births '[1879']]])/SUM(Tabel1[[#This Row],[Births '[1877']]:[Births '[1879']]])*100</f>
        <v>-24462.385321100915</v>
      </c>
      <c r="F463" s="9">
        <f>SUM(Tabel1[[#This Row],[M_Rom_Cath '[1879']]:[F_Rom_Cath '[1879']]])/Tabel1[[#This Row],[Pop_Size '[1879']]]*100</f>
        <v>99.719298245614027</v>
      </c>
      <c r="G463">
        <f>SUM(Tabel1[[#This Row],[M_Orthx_Prts '[1879']]:[F_Orthx_Prts '[1879']]])/Tabel1[[#This Row],[Pop_Size '[1879']]]*100</f>
        <v>0</v>
      </c>
      <c r="H463">
        <f>SUM(Tabel1[[#This Row],[M_Prt_Jews '[1879']]:[F_NL_Jews '[1879']]])/Tabel1[[#This Row],[Pop_Size '[1879']]]*100</f>
        <v>0</v>
      </c>
      <c r="I463" s="10">
        <f>Tabel1[[#This Row],[F_Lbr_Prtcp '[proxy1909']]]*100</f>
        <v>27.262044653348998</v>
      </c>
      <c r="J463" s="9">
        <f>LN((SUM(Tabel1[[#This Row],[Pop_Size '[1877']]:[Pop_Size '[1878']]])/2)/(Tabel1[[#This Row],[Area_Size '[1879']]]/100))</f>
        <v>4.3037481942693994</v>
      </c>
      <c r="K463">
        <f>IF(Tabel1[[#This Row],[Soil_Type]]="Sand", 1, 0)</f>
        <v>1</v>
      </c>
      <c r="L463" s="10">
        <f>IF(Tabel1[[#This Row],[WPS_Presence]]="Present", 1, 0)</f>
        <v>0</v>
      </c>
      <c r="M463">
        <f>Tabel1[[#This Row],[Med_Dr '[1878']]]/(SUM(Tabel1[[#This Row],[Pop_Size '[1877']]:[Pop_Size '[1878']]])/2)*1000</f>
        <v>0</v>
      </c>
      <c r="N463">
        <f>SUM(Tabel1[[#This Row],[Cntry_Srgn '[1878']]:[Twn_Srgn '[1878']]])/(SUM(Tabel1[[#This Row],[Pop_Size '[1877']]:[Pop_Size '[1878']]])/2)*1000</f>
        <v>0</v>
      </c>
      <c r="O463">
        <f>Tabel1[[#This Row],[Midw '[1878']]]/(SUM(Tabel1[[#This Row],[Pop_Size '[1877']]:[Pop_Size '[1878']]])/2)*1000</f>
        <v>0</v>
      </c>
      <c r="P463">
        <f>Tabel1[[#This Row],[Avg_Inf_Vacc '[1877-1879']]]*100</f>
        <v>-888800</v>
      </c>
      <c r="Q463">
        <f>Tabel1[[#This Row],[Avg_Tdlr_Vacc '[1867-1870']]]*100</f>
        <v>6.5607734806629834</v>
      </c>
      <c r="S463">
        <f>'Data Input (1908-1910)'!B463</f>
        <v>10390</v>
      </c>
      <c r="T463" s="10" t="str">
        <f>'Data Input (1908-1910)'!C463</f>
        <v>Noord-Brabant</v>
      </c>
      <c r="U463" s="51">
        <f>SUM('Data Input (1908-1910)'!D463:F463)/SUM('Data Input (1908-1910)'!R463:T463)*100</f>
        <v>20.149253731343283</v>
      </c>
      <c r="V463">
        <f>SUM('Data Input (1908-1910)'!X463:Z463)/SUM('Data Input (1908-1910)'!R463:T463)*100</f>
        <v>0.74626865671641784</v>
      </c>
      <c r="W463" s="10">
        <f>SUM('Data Input (1908-1910)'!R463:T463)/3/'Data Input (1908-1910)'!N463*100</f>
        <v>12.689393939393939</v>
      </c>
      <c r="X463">
        <f>'Data Input (1908-1910)'!AS463/SUM('Data Input (1908-1910)'!L463:M463)*100</f>
        <v>100</v>
      </c>
      <c r="Y463">
        <f>SUM('Data Input (1908-1910)'!AP463:AQ463)/SUM('Data Input (1908-1910)'!L463:M463)*100</f>
        <v>0</v>
      </c>
      <c r="Z463">
        <f>SUM('Data Input (1908-1910)'!AT463:AU463)/SUM('Data Input (1908-1910)'!L463:M463)*100</f>
        <v>0</v>
      </c>
      <c r="AA463" s="10">
        <f>'Data Input (1908-1910)'!BI463*100</f>
        <v>27.262044653348998</v>
      </c>
      <c r="AB463" s="9">
        <f>LN('Data Input (1908-1910)'!G463/('Data Input (1908-1910)'!BP463/100))</f>
        <v>4.3627097523398142</v>
      </c>
      <c r="AC463">
        <f>IF(Tabel3[[#This Row],[Soil_Type]]="SAND",1,0)</f>
        <v>1</v>
      </c>
      <c r="AD463" s="10">
        <f>IF(Tabel3[[#This Row],[WPS_Presence]]="Present",1,0)</f>
        <v>0</v>
      </c>
      <c r="AE463">
        <f>'Data Input (1908-1910)'!AV463/SUM('Data Input (1908-1910)'!L463:M463)*1000</f>
        <v>0</v>
      </c>
      <c r="AF463">
        <f>'Data Input (1908-1910)'!AW463/SUM('Data Input (1908-1910)'!L463:M463)*1000</f>
        <v>0</v>
      </c>
      <c r="AG463">
        <f>'Data Input (1908-1910)'!BE463*100</f>
        <v>-888800</v>
      </c>
    </row>
    <row r="464" spans="1:33" x14ac:dyDescent="0.25">
      <c r="A464">
        <f>Tabel1[[#This Row],[A_Code]]</f>
        <v>11279</v>
      </c>
      <c r="B464" t="str">
        <f>Tabel1[[#This Row],[Province]]</f>
        <v>Noord-Brabant</v>
      </c>
      <c r="C464" s="51">
        <f>SUM(Tabel1[[#This Row],[Inf_Deaths '[1877']]:[Inf_Deaths '[1879']]])/SUM(Tabel1[[#This Row],[Births '[1877']]:[Births '[1879']]])*100</f>
        <v>15.09433962264151</v>
      </c>
      <c r="D464">
        <f>SUM(Tabel1[[#This Row],[Births '[1877']]:[Births '[1879']]])/3/Tabel1[[#This Row],[F_Aged_15to49 '[1879']]]*100</f>
        <v>7.7147016011644833</v>
      </c>
      <c r="E464">
        <f>SUM(Tabel1[[#This Row],[Ilg_Births '[1877']]:[Ilg_Births '[1879']]])/SUM(Tabel1[[#This Row],[Births '[1877']]:[Births '[1879']]])*100</f>
        <v>-50309.433962264149</v>
      </c>
      <c r="F464" s="9">
        <f>SUM(Tabel1[[#This Row],[M_Rom_Cath '[1879']]:[F_Rom_Cath '[1879']]])/Tabel1[[#This Row],[Pop_Size '[1879']]]*100</f>
        <v>100</v>
      </c>
      <c r="G464">
        <f>SUM(Tabel1[[#This Row],[M_Orthx_Prts '[1879']]:[F_Orthx_Prts '[1879']]])/Tabel1[[#This Row],[Pop_Size '[1879']]]*100</f>
        <v>0</v>
      </c>
      <c r="H464">
        <f>SUM(Tabel1[[#This Row],[M_Prt_Jews '[1879']]:[F_NL_Jews '[1879']]])/Tabel1[[#This Row],[Pop_Size '[1879']]]*100</f>
        <v>0</v>
      </c>
      <c r="I464" s="10">
        <f>Tabel1[[#This Row],[F_Lbr_Prtcp '[proxy1909']]]*100</f>
        <v>15.135135135135137</v>
      </c>
      <c r="J464" s="9">
        <f>LN((SUM(Tabel1[[#This Row],[Pop_Size '[1877']]:[Pop_Size '[1878']]])/2)/(Tabel1[[#This Row],[Area_Size '[1879']]]/100))</f>
        <v>3.6477224315467609</v>
      </c>
      <c r="K464">
        <f>IF(Tabel1[[#This Row],[Soil_Type]]="Sand", 1, 0)</f>
        <v>1</v>
      </c>
      <c r="L464" s="10">
        <f>IF(Tabel1[[#This Row],[WPS_Presence]]="Present", 1, 0)</f>
        <v>0</v>
      </c>
      <c r="M464">
        <f>Tabel1[[#This Row],[Med_Dr '[1878']]]/(SUM(Tabel1[[#This Row],[Pop_Size '[1877']]:[Pop_Size '[1878']]])/2)*1000</f>
        <v>0</v>
      </c>
      <c r="N464">
        <f>SUM(Tabel1[[#This Row],[Cntry_Srgn '[1878']]:[Twn_Srgn '[1878']]])/(SUM(Tabel1[[#This Row],[Pop_Size '[1877']]:[Pop_Size '[1878']]])/2)*1000</f>
        <v>0</v>
      </c>
      <c r="O464">
        <f>Tabel1[[#This Row],[Midw '[1878']]]/(SUM(Tabel1[[#This Row],[Pop_Size '[1877']]:[Pop_Size '[1878']]])/2)*1000</f>
        <v>0</v>
      </c>
      <c r="P464">
        <f>Tabel1[[#This Row],[Avg_Inf_Vacc '[1877-1879']]]*100</f>
        <v>-888800</v>
      </c>
      <c r="Q464">
        <f>Tabel1[[#This Row],[Avg_Tdlr_Vacc '[1867-1870']]]*100</f>
        <v>20.365168539325843</v>
      </c>
      <c r="S464">
        <f>'Data Input (1908-1910)'!B464</f>
        <v>11279</v>
      </c>
      <c r="T464" s="10" t="str">
        <f>'Data Input (1908-1910)'!C464</f>
        <v>Noord-Brabant</v>
      </c>
      <c r="U464" s="51">
        <f>SUM('Data Input (1908-1910)'!D464:F464)/SUM('Data Input (1908-1910)'!R464:T464)*100</f>
        <v>18.9873417721519</v>
      </c>
      <c r="V464">
        <f>SUM('Data Input (1908-1910)'!X464:Z464)/SUM('Data Input (1908-1910)'!R464:T464)*100</f>
        <v>1.2658227848101267</v>
      </c>
      <c r="W464" s="10">
        <f>SUM('Data Input (1908-1910)'!R464:T464)/3/'Data Input (1908-1910)'!N464*100</f>
        <v>12.7831715210356</v>
      </c>
      <c r="X464">
        <f>'Data Input (1908-1910)'!AS464/SUM('Data Input (1908-1910)'!L464:M464)*100</f>
        <v>100</v>
      </c>
      <c r="Y464">
        <f>SUM('Data Input (1908-1910)'!AP464:AQ464)/SUM('Data Input (1908-1910)'!L464:M464)*100</f>
        <v>0</v>
      </c>
      <c r="Z464">
        <f>SUM('Data Input (1908-1910)'!AT464:AU464)/SUM('Data Input (1908-1910)'!L464:M464)*100</f>
        <v>0</v>
      </c>
      <c r="AA464" s="10">
        <f>'Data Input (1908-1910)'!BI464*100</f>
        <v>15.135135135135137</v>
      </c>
      <c r="AB464" s="9">
        <f>LN('Data Input (1908-1910)'!G464/('Data Input (1908-1910)'!BP464/100))</f>
        <v>3.6169507728800072</v>
      </c>
      <c r="AC464">
        <f>IF(Tabel3[[#This Row],[Soil_Type]]="SAND",1,0)</f>
        <v>1</v>
      </c>
      <c r="AD464" s="10">
        <f>IF(Tabel3[[#This Row],[WPS_Presence]]="Present",1,0)</f>
        <v>0</v>
      </c>
      <c r="AE464">
        <f>'Data Input (1908-1910)'!AV464/SUM('Data Input (1908-1910)'!L464:M464)*1000</f>
        <v>0</v>
      </c>
      <c r="AF464">
        <f>'Data Input (1908-1910)'!AW464/SUM('Data Input (1908-1910)'!L464:M464)*1000</f>
        <v>0</v>
      </c>
      <c r="AG464">
        <f>'Data Input (1908-1910)'!BE464*100</f>
        <v>-888800</v>
      </c>
    </row>
    <row r="465" spans="1:33" x14ac:dyDescent="0.25">
      <c r="A465">
        <f>Tabel1[[#This Row],[A_Code]]</f>
        <v>10637</v>
      </c>
      <c r="B465" t="str">
        <f>Tabel1[[#This Row],[Province]]</f>
        <v>Noord-Brabant</v>
      </c>
      <c r="C465" s="51">
        <f>SUM(Tabel1[[#This Row],[Inf_Deaths '[1877']]:[Inf_Deaths '[1879']]])/SUM(Tabel1[[#This Row],[Births '[1877']]:[Births '[1879']]])*100</f>
        <v>11.111111111111111</v>
      </c>
      <c r="D465">
        <f>SUM(Tabel1[[#This Row],[Births '[1877']]:[Births '[1879']]])/3/Tabel1[[#This Row],[F_Aged_15to49 '[1879']]]*100</f>
        <v>12.996389891696749</v>
      </c>
      <c r="E465">
        <f>SUM(Tabel1[[#This Row],[Ilg_Births '[1877']]:[Ilg_Births '[1879']]])/SUM(Tabel1[[#This Row],[Births '[1877']]:[Births '[1879']]])*100</f>
        <v>-24688.888888888887</v>
      </c>
      <c r="F465" s="9">
        <f>SUM(Tabel1[[#This Row],[M_Rom_Cath '[1879']]:[F_Rom_Cath '[1879']]])/Tabel1[[#This Row],[Pop_Size '[1879']]]*100</f>
        <v>99.275945293644412</v>
      </c>
      <c r="G465">
        <f>SUM(Tabel1[[#This Row],[M_Orthx_Prts '[1879']]:[F_Orthx_Prts '[1879']]])/Tabel1[[#This Row],[Pop_Size '[1879']]]*100</f>
        <v>0</v>
      </c>
      <c r="H465">
        <f>SUM(Tabel1[[#This Row],[M_Prt_Jews '[1879']]:[F_NL_Jews '[1879']]])/Tabel1[[#This Row],[Pop_Size '[1879']]]*100</f>
        <v>0</v>
      </c>
      <c r="I465" s="10">
        <f>Tabel1[[#This Row],[F_Lbr_Prtcp '[proxy1909']]]*100</f>
        <v>25.433526011560691</v>
      </c>
      <c r="J465" s="9">
        <f>LN((SUM(Tabel1[[#This Row],[Pop_Size '[1877']]:[Pop_Size '[1878']]])/2)/(Tabel1[[#This Row],[Area_Size '[1879']]]/100))</f>
        <v>3.9034037163983721</v>
      </c>
      <c r="K465">
        <f>IF(Tabel1[[#This Row],[Soil_Type]]="Sand", 1, 0)</f>
        <v>1</v>
      </c>
      <c r="L465" s="10">
        <f>IF(Tabel1[[#This Row],[WPS_Presence]]="Present", 1, 0)</f>
        <v>0</v>
      </c>
      <c r="M465">
        <f>Tabel1[[#This Row],[Med_Dr '[1878']]]/(SUM(Tabel1[[#This Row],[Pop_Size '[1877']]:[Pop_Size '[1878']]])/2)*1000</f>
        <v>0</v>
      </c>
      <c r="N465">
        <f>SUM(Tabel1[[#This Row],[Cntry_Srgn '[1878']]:[Twn_Srgn '[1878']]])/(SUM(Tabel1[[#This Row],[Pop_Size '[1877']]:[Pop_Size '[1878']]])/2)*1000</f>
        <v>0.77881619937694702</v>
      </c>
      <c r="O465">
        <f>Tabel1[[#This Row],[Midw '[1878']]]/(SUM(Tabel1[[#This Row],[Pop_Size '[1877']]:[Pop_Size '[1878']]])/2)*1000</f>
        <v>0</v>
      </c>
      <c r="P465">
        <f>Tabel1[[#This Row],[Avg_Inf_Vacc '[1877-1879']]]*100</f>
        <v>-888800</v>
      </c>
      <c r="Q465">
        <f>Tabel1[[#This Row],[Avg_Tdlr_Vacc '[1867-1870']]]*100</f>
        <v>20.474137931034484</v>
      </c>
      <c r="S465">
        <f>'Data Input (1908-1910)'!B465</f>
        <v>10637</v>
      </c>
      <c r="T465" s="10" t="str">
        <f>'Data Input (1908-1910)'!C465</f>
        <v>Noord-Brabant</v>
      </c>
      <c r="U465" s="51">
        <f>SUM('Data Input (1908-1910)'!D465:F465)/SUM('Data Input (1908-1910)'!R465:T465)*100</f>
        <v>13.385826771653544</v>
      </c>
      <c r="V465">
        <f>SUM('Data Input (1908-1910)'!X465:Z465)/SUM('Data Input (1908-1910)'!R465:T465)*100</f>
        <v>0.78740157480314954</v>
      </c>
      <c r="W465" s="10">
        <f>SUM('Data Input (1908-1910)'!R465:T465)/3/'Data Input (1908-1910)'!N465*100</f>
        <v>13.83442265795207</v>
      </c>
      <c r="X465">
        <f>'Data Input (1908-1910)'!AS465/SUM('Data Input (1908-1910)'!L465:M465)*100</f>
        <v>99.635036496350367</v>
      </c>
      <c r="Y465">
        <f>SUM('Data Input (1908-1910)'!AP465:AQ465)/SUM('Data Input (1908-1910)'!L465:M465)*100</f>
        <v>0</v>
      </c>
      <c r="Z465">
        <f>SUM('Data Input (1908-1910)'!AT465:AU465)/SUM('Data Input (1908-1910)'!L465:M465)*100</f>
        <v>0</v>
      </c>
      <c r="AA465" s="10">
        <f>'Data Input (1908-1910)'!BI465*100</f>
        <v>25.433526011560691</v>
      </c>
      <c r="AB465" s="9">
        <f>LN('Data Input (1908-1910)'!G465/('Data Input (1908-1910)'!BP465/100))</f>
        <v>3.9594365402671072</v>
      </c>
      <c r="AC465">
        <f>IF(Tabel3[[#This Row],[Soil_Type]]="SAND",1,0)</f>
        <v>1</v>
      </c>
      <c r="AD465" s="10">
        <f>IF(Tabel3[[#This Row],[WPS_Presence]]="Present",1,0)</f>
        <v>0</v>
      </c>
      <c r="AE465">
        <f>'Data Input (1908-1910)'!AV465/SUM('Data Input (1908-1910)'!L465:M465)*1000</f>
        <v>0</v>
      </c>
      <c r="AF465">
        <f>'Data Input (1908-1910)'!AW465/SUM('Data Input (1908-1910)'!L465:M465)*1000</f>
        <v>1.4598540145985401</v>
      </c>
      <c r="AG465">
        <f>'Data Input (1908-1910)'!BE465*100</f>
        <v>-888800</v>
      </c>
    </row>
    <row r="466" spans="1:33" x14ac:dyDescent="0.25">
      <c r="A466">
        <f>Tabel1[[#This Row],[A_Code]]</f>
        <v>11305</v>
      </c>
      <c r="B466" t="str">
        <f>Tabel1[[#This Row],[Province]]</f>
        <v>Noord-Brabant</v>
      </c>
      <c r="C466" s="51">
        <f>SUM(Tabel1[[#This Row],[Inf_Deaths '[1877']]:[Inf_Deaths '[1879']]])/SUM(Tabel1[[#This Row],[Births '[1877']]:[Births '[1879']]])*100</f>
        <v>16.666666666666664</v>
      </c>
      <c r="D466">
        <f>SUM(Tabel1[[#This Row],[Births '[1877']]:[Births '[1879']]])/3/Tabel1[[#This Row],[F_Aged_15to49 '[1879']]]*100</f>
        <v>11.940298507462686</v>
      </c>
      <c r="E466">
        <f>SUM(Tabel1[[#This Row],[Ilg_Births '[1877']]:[Ilg_Births '[1879']]])/SUM(Tabel1[[#This Row],[Births '[1877']]:[Births '[1879']]])*100</f>
        <v>-55550</v>
      </c>
      <c r="F466" s="9">
        <f>SUM(Tabel1[[#This Row],[M_Rom_Cath '[1879']]:[F_Rom_Cath '[1879']]])/Tabel1[[#This Row],[Pop_Size '[1879']]]*100</f>
        <v>93.396226415094347</v>
      </c>
      <c r="G466">
        <f>SUM(Tabel1[[#This Row],[M_Orthx_Prts '[1879']]:[F_Orthx_Prts '[1879']]])/Tabel1[[#This Row],[Pop_Size '[1879']]]*100</f>
        <v>0</v>
      </c>
      <c r="H466">
        <f>SUM(Tabel1[[#This Row],[M_Prt_Jews '[1879']]:[F_NL_Jews '[1879']]])/Tabel1[[#This Row],[Pop_Size '[1879']]]*100</f>
        <v>0</v>
      </c>
      <c r="I466" s="10">
        <f>Tabel1[[#This Row],[F_Lbr_Prtcp '[proxy1909']]]*100</f>
        <v>24.067796610169491</v>
      </c>
      <c r="J466" s="9">
        <f>LN((SUM(Tabel1[[#This Row],[Pop_Size '[1877']]:[Pop_Size '[1878']]])/2)/(Tabel1[[#This Row],[Area_Size '[1879']]]/100))</f>
        <v>4.1833700874592878</v>
      </c>
      <c r="K466">
        <f>IF(Tabel1[[#This Row],[Soil_Type]]="Sand", 1, 0)</f>
        <v>1</v>
      </c>
      <c r="L466" s="10">
        <f>IF(Tabel1[[#This Row],[WPS_Presence]]="Present", 1, 0)</f>
        <v>0</v>
      </c>
      <c r="M466">
        <f>Tabel1[[#This Row],[Med_Dr '[1878']]]/(SUM(Tabel1[[#This Row],[Pop_Size '[1877']]:[Pop_Size '[1878']]])/2)*1000</f>
        <v>0</v>
      </c>
      <c r="N466">
        <f>SUM(Tabel1[[#This Row],[Cntry_Srgn '[1878']]:[Twn_Srgn '[1878']]])/(SUM(Tabel1[[#This Row],[Pop_Size '[1877']]:[Pop_Size '[1878']]])/2)*1000</f>
        <v>0</v>
      </c>
      <c r="O466">
        <f>Tabel1[[#This Row],[Midw '[1878']]]/(SUM(Tabel1[[#This Row],[Pop_Size '[1877']]:[Pop_Size '[1878']]])/2)*1000</f>
        <v>0</v>
      </c>
      <c r="P466">
        <f>Tabel1[[#This Row],[Avg_Inf_Vacc '[1877-1879']]]*100</f>
        <v>-888800</v>
      </c>
      <c r="Q466">
        <f>Tabel1[[#This Row],[Avg_Tdlr_Vacc '[1867-1870']]]*100</f>
        <v>26.182432432432428</v>
      </c>
      <c r="S466">
        <f>'Data Input (1908-1910)'!B466</f>
        <v>11305</v>
      </c>
      <c r="T466" s="10" t="str">
        <f>'Data Input (1908-1910)'!C466</f>
        <v>Noord-Brabant</v>
      </c>
      <c r="U466" s="51">
        <f>SUM('Data Input (1908-1910)'!D466:F466)/SUM('Data Input (1908-1910)'!R466:T466)*100</f>
        <v>3.125</v>
      </c>
      <c r="V466">
        <f>SUM('Data Input (1908-1910)'!X466:Z466)/SUM('Data Input (1908-1910)'!R466:T466)*100</f>
        <v>0</v>
      </c>
      <c r="W466" s="10">
        <f>SUM('Data Input (1908-1910)'!R466:T466)/3/'Data Input (1908-1910)'!N466*100</f>
        <v>9.1168091168091152</v>
      </c>
      <c r="X466">
        <f>'Data Input (1908-1910)'!AS466/SUM('Data Input (1908-1910)'!L466:M466)*100</f>
        <v>100</v>
      </c>
      <c r="Y466">
        <f>SUM('Data Input (1908-1910)'!AP466:AQ466)/SUM('Data Input (1908-1910)'!L466:M466)*100</f>
        <v>0</v>
      </c>
      <c r="Z466">
        <f>SUM('Data Input (1908-1910)'!AT466:AU466)/SUM('Data Input (1908-1910)'!L466:M466)*100</f>
        <v>0</v>
      </c>
      <c r="AA466" s="10">
        <f>'Data Input (1908-1910)'!BI466*100</f>
        <v>24.067796610169491</v>
      </c>
      <c r="AB466" s="9">
        <f>LN('Data Input (1908-1910)'!G466/('Data Input (1908-1910)'!BP466/100))</f>
        <v>4.1437048310668567</v>
      </c>
      <c r="AC466">
        <f>IF(Tabel3[[#This Row],[Soil_Type]]="SAND",1,0)</f>
        <v>1</v>
      </c>
      <c r="AD466" s="10">
        <f>IF(Tabel3[[#This Row],[WPS_Presence]]="Present",1,0)</f>
        <v>0</v>
      </c>
      <c r="AE466">
        <f>'Data Input (1908-1910)'!AV466/SUM('Data Input (1908-1910)'!L466:M466)*1000</f>
        <v>0</v>
      </c>
      <c r="AF466">
        <f>'Data Input (1908-1910)'!AW466/SUM('Data Input (1908-1910)'!L466:M466)*1000</f>
        <v>0</v>
      </c>
      <c r="AG466">
        <f>'Data Input (1908-1910)'!BE466*100</f>
        <v>-888800</v>
      </c>
    </row>
    <row r="467" spans="1:33" x14ac:dyDescent="0.25">
      <c r="A467">
        <f>Tabel1[[#This Row],[A_Code]]</f>
        <v>11219</v>
      </c>
      <c r="B467" t="str">
        <f>Tabel1[[#This Row],[Province]]</f>
        <v>Noord-Brabant</v>
      </c>
      <c r="C467" s="51">
        <f>SUM(Tabel1[[#This Row],[Inf_Deaths '[1877']]:[Inf_Deaths '[1879']]])/SUM(Tabel1[[#This Row],[Births '[1877']]:[Births '[1879']]])*100</f>
        <v>25.454545454545453</v>
      </c>
      <c r="D467">
        <f>SUM(Tabel1[[#This Row],[Births '[1877']]:[Births '[1879']]])/3/Tabel1[[#This Row],[F_Aged_15to49 '[1879']]]*100</f>
        <v>12.820512820512819</v>
      </c>
      <c r="E467">
        <f>SUM(Tabel1[[#This Row],[Ilg_Births '[1877']]:[Ilg_Births '[1879']]])/SUM(Tabel1[[#This Row],[Births '[1877']]:[Births '[1879']]])*100</f>
        <v>-24240</v>
      </c>
      <c r="F467" s="9">
        <f>SUM(Tabel1[[#This Row],[M_Rom_Cath '[1879']]:[F_Rom_Cath '[1879']]])/Tabel1[[#This Row],[Pop_Size '[1879']]]*100</f>
        <v>91.44</v>
      </c>
      <c r="G467">
        <f>SUM(Tabel1[[#This Row],[M_Orthx_Prts '[1879']]:[F_Orthx_Prts '[1879']]])/Tabel1[[#This Row],[Pop_Size '[1879']]]*100</f>
        <v>0</v>
      </c>
      <c r="H467">
        <f>SUM(Tabel1[[#This Row],[M_Prt_Jews '[1879']]:[F_NL_Jews '[1879']]])/Tabel1[[#This Row],[Pop_Size '[1879']]]*100</f>
        <v>3.92</v>
      </c>
      <c r="I467" s="10">
        <f>Tabel1[[#This Row],[F_Lbr_Prtcp '[proxy1909']]]*100</f>
        <v>39.393939393939391</v>
      </c>
      <c r="J467" s="9">
        <f>LN((SUM(Tabel1[[#This Row],[Pop_Size '[1877']]:[Pop_Size '[1878']]])/2)/(Tabel1[[#This Row],[Area_Size '[1879']]]/100))</f>
        <v>4.8692335111284324</v>
      </c>
      <c r="K467">
        <f>IF(Tabel1[[#This Row],[Soil_Type]]="Sand", 1, 0)</f>
        <v>0</v>
      </c>
      <c r="L467" s="10">
        <f>IF(Tabel1[[#This Row],[WPS_Presence]]="Present", 1, 0)</f>
        <v>0</v>
      </c>
      <c r="M467">
        <f>Tabel1[[#This Row],[Med_Dr '[1878']]]/(SUM(Tabel1[[#This Row],[Pop_Size '[1877']]:[Pop_Size '[1878']]])/2)*1000</f>
        <v>0.80742834073475978</v>
      </c>
      <c r="N467">
        <f>SUM(Tabel1[[#This Row],[Cntry_Srgn '[1878']]:[Twn_Srgn '[1878']]])/(SUM(Tabel1[[#This Row],[Pop_Size '[1877']]:[Pop_Size '[1878']]])/2)*1000</f>
        <v>0</v>
      </c>
      <c r="O467">
        <f>Tabel1[[#This Row],[Midw '[1878']]]/(SUM(Tabel1[[#This Row],[Pop_Size '[1877']]:[Pop_Size '[1878']]])/2)*1000</f>
        <v>0</v>
      </c>
      <c r="P467">
        <f>Tabel1[[#This Row],[Avg_Inf_Vacc '[1877-1879']]]*100</f>
        <v>-888800</v>
      </c>
      <c r="Q467">
        <f>Tabel1[[#This Row],[Avg_Tdlr_Vacc '[1867-1870']]]*100</f>
        <v>1.0775862068965518</v>
      </c>
      <c r="S467">
        <f>'Data Input (1908-1910)'!B467</f>
        <v>11219</v>
      </c>
      <c r="T467" s="10" t="str">
        <f>'Data Input (1908-1910)'!C467</f>
        <v>Noord-Brabant</v>
      </c>
      <c r="U467" s="51">
        <f>SUM('Data Input (1908-1910)'!D467:F467)/SUM('Data Input (1908-1910)'!R467:T467)*100</f>
        <v>15.172413793103448</v>
      </c>
      <c r="V467">
        <f>SUM('Data Input (1908-1910)'!X467:Z467)/SUM('Data Input (1908-1910)'!R467:T467)*100</f>
        <v>1.3793103448275863</v>
      </c>
      <c r="W467" s="10">
        <f>SUM('Data Input (1908-1910)'!R467:T467)/3/'Data Input (1908-1910)'!N467*100</f>
        <v>15.899122807017543</v>
      </c>
      <c r="X467">
        <f>'Data Input (1908-1910)'!AS467/SUM('Data Input (1908-1910)'!L467:M467)*100</f>
        <v>95.562130177514788</v>
      </c>
      <c r="Y467">
        <f>SUM('Data Input (1908-1910)'!AP467:AQ467)/SUM('Data Input (1908-1910)'!L467:M467)*100</f>
        <v>0.22189349112426035</v>
      </c>
      <c r="Z467">
        <f>SUM('Data Input (1908-1910)'!AT467:AU467)/SUM('Data Input (1908-1910)'!L467:M467)*100</f>
        <v>0.66568047337278113</v>
      </c>
      <c r="AA467" s="10">
        <f>'Data Input (1908-1910)'!BI467*100</f>
        <v>39.393939393939391</v>
      </c>
      <c r="AB467" s="9">
        <f>LN('Data Input (1908-1910)'!G467/('Data Input (1908-1910)'!BP467/100))</f>
        <v>4.9591339955128193</v>
      </c>
      <c r="AC467">
        <f>IF(Tabel3[[#This Row],[Soil_Type]]="SAND",1,0)</f>
        <v>0</v>
      </c>
      <c r="AD467" s="10">
        <f>IF(Tabel3[[#This Row],[WPS_Presence]]="Present",1,0)</f>
        <v>0</v>
      </c>
      <c r="AE467">
        <f>'Data Input (1908-1910)'!AV467/SUM('Data Input (1908-1910)'!L467:M467)*1000</f>
        <v>0.73964497041420119</v>
      </c>
      <c r="AF467">
        <f>'Data Input (1908-1910)'!AW467/SUM('Data Input (1908-1910)'!L467:M467)*1000</f>
        <v>2.2189349112426036</v>
      </c>
      <c r="AG467">
        <f>'Data Input (1908-1910)'!BE467*100</f>
        <v>-888800</v>
      </c>
    </row>
    <row r="468" spans="1:33" x14ac:dyDescent="0.25">
      <c r="A468">
        <f>Tabel1[[#This Row],[A_Code]]</f>
        <v>10024</v>
      </c>
      <c r="B468" t="str">
        <f>Tabel1[[#This Row],[Province]]</f>
        <v>Noord-Brabant</v>
      </c>
      <c r="C468" s="51">
        <f>SUM(Tabel1[[#This Row],[Inf_Deaths '[1877']]:[Inf_Deaths '[1879']]])/SUM(Tabel1[[#This Row],[Births '[1877']]:[Births '[1879']]])*100</f>
        <v>22.222222222222221</v>
      </c>
      <c r="D468">
        <f>SUM(Tabel1[[#This Row],[Births '[1877']]:[Births '[1879']]])/3/Tabel1[[#This Row],[F_Aged_15to49 '[1879']]]*100</f>
        <v>12.804878048780488</v>
      </c>
      <c r="E468">
        <f>SUM(Tabel1[[#This Row],[Ilg_Births '[1877']]:[Ilg_Births '[1879']]])/SUM(Tabel1[[#This Row],[Births '[1877']]:[Births '[1879']]])*100</f>
        <v>-42323.809523809527</v>
      </c>
      <c r="F468" s="9">
        <f>SUM(Tabel1[[#This Row],[M_Rom_Cath '[1879']]:[F_Rom_Cath '[1879']]])/Tabel1[[#This Row],[Pop_Size '[1879']]]*100</f>
        <v>98.363095238095227</v>
      </c>
      <c r="G468">
        <f>SUM(Tabel1[[#This Row],[M_Orthx_Prts '[1879']]:[F_Orthx_Prts '[1879']]])/Tabel1[[#This Row],[Pop_Size '[1879']]]*100</f>
        <v>0</v>
      </c>
      <c r="H468">
        <f>SUM(Tabel1[[#This Row],[M_Prt_Jews '[1879']]:[F_NL_Jews '[1879']]])/Tabel1[[#This Row],[Pop_Size '[1879']]]*100</f>
        <v>0</v>
      </c>
      <c r="I468" s="10">
        <f>Tabel1[[#This Row],[F_Lbr_Prtcp '[proxy1909']]]*100</f>
        <v>23.259052924791089</v>
      </c>
      <c r="J468" s="9">
        <f>LN((SUM(Tabel1[[#This Row],[Pop_Size '[1877']]:[Pop_Size '[1878']]])/2)/(Tabel1[[#This Row],[Area_Size '[1879']]]/100))</f>
        <v>4.3504108757089401</v>
      </c>
      <c r="K468">
        <f>IF(Tabel1[[#This Row],[Soil_Type]]="Sand", 1, 0)</f>
        <v>0</v>
      </c>
      <c r="L468" s="10">
        <f>IF(Tabel1[[#This Row],[WPS_Presence]]="Present", 1, 0)</f>
        <v>0</v>
      </c>
      <c r="M468">
        <f>Tabel1[[#This Row],[Med_Dr '[1878']]]/(SUM(Tabel1[[#This Row],[Pop_Size '[1877']]:[Pop_Size '[1878']]])/2)*1000</f>
        <v>0</v>
      </c>
      <c r="N468">
        <f>SUM(Tabel1[[#This Row],[Cntry_Srgn '[1878']]:[Twn_Srgn '[1878']]])/(SUM(Tabel1[[#This Row],[Pop_Size '[1877']]:[Pop_Size '[1878']]])/2)*1000</f>
        <v>0</v>
      </c>
      <c r="O468">
        <f>Tabel1[[#This Row],[Midw '[1878']]]/(SUM(Tabel1[[#This Row],[Pop_Size '[1877']]:[Pop_Size '[1878']]])/2)*1000</f>
        <v>0</v>
      </c>
      <c r="P468">
        <f>Tabel1[[#This Row],[Avg_Inf_Vacc '[1877-1879']]]*100</f>
        <v>-888800</v>
      </c>
      <c r="Q468">
        <f>Tabel1[[#This Row],[Avg_Tdlr_Vacc '[1867-1870']]]*100</f>
        <v>5.859375</v>
      </c>
      <c r="S468">
        <f>'Data Input (1908-1910)'!B468</f>
        <v>10024</v>
      </c>
      <c r="T468" s="10" t="str">
        <f>'Data Input (1908-1910)'!C468</f>
        <v>Noord-Brabant</v>
      </c>
      <c r="U468" s="51">
        <f>SUM('Data Input (1908-1910)'!D468:F468)/SUM('Data Input (1908-1910)'!R468:T468)*100</f>
        <v>15.384615384615385</v>
      </c>
      <c r="V468">
        <f>SUM('Data Input (1908-1910)'!X468:Z468)/SUM('Data Input (1908-1910)'!R468:T468)*100</f>
        <v>1.5384615384615385</v>
      </c>
      <c r="W468" s="10">
        <f>SUM('Data Input (1908-1910)'!R468:T468)/3/'Data Input (1908-1910)'!N468*100</f>
        <v>16.169154228855724</v>
      </c>
      <c r="X468">
        <f>'Data Input (1908-1910)'!AS468/SUM('Data Input (1908-1910)'!L468:M468)*100</f>
        <v>96.127946127946132</v>
      </c>
      <c r="Y468">
        <f>SUM('Data Input (1908-1910)'!AP468:AQ468)/SUM('Data Input (1908-1910)'!L468:M468)*100</f>
        <v>0</v>
      </c>
      <c r="Z468">
        <f>SUM('Data Input (1908-1910)'!AT468:AU468)/SUM('Data Input (1908-1910)'!L468:M468)*100</f>
        <v>0</v>
      </c>
      <c r="AA468" s="10">
        <f>'Data Input (1908-1910)'!BI468*100</f>
        <v>23.259052924791089</v>
      </c>
      <c r="AB468" s="9">
        <f>LN('Data Input (1908-1910)'!G468/('Data Input (1908-1910)'!BP468/100))</f>
        <v>4.2686042769392891</v>
      </c>
      <c r="AC468">
        <f>IF(Tabel3[[#This Row],[Soil_Type]]="SAND",1,0)</f>
        <v>0</v>
      </c>
      <c r="AD468" s="10">
        <f>IF(Tabel3[[#This Row],[WPS_Presence]]="Present",1,0)</f>
        <v>0</v>
      </c>
      <c r="AE468">
        <f>'Data Input (1908-1910)'!AV468/SUM('Data Input (1908-1910)'!L468:M468)*1000</f>
        <v>0</v>
      </c>
      <c r="AF468">
        <f>'Data Input (1908-1910)'!AW468/SUM('Data Input (1908-1910)'!L468:M468)*1000</f>
        <v>0</v>
      </c>
      <c r="AG468">
        <f>'Data Input (1908-1910)'!BE468*100</f>
        <v>-888800</v>
      </c>
    </row>
    <row r="469" spans="1:33" x14ac:dyDescent="0.25">
      <c r="A469">
        <f>Tabel1[[#This Row],[A_Code]]</f>
        <v>11259</v>
      </c>
      <c r="B469" t="str">
        <f>Tabel1[[#This Row],[Province]]</f>
        <v>Noord-Brabant</v>
      </c>
      <c r="C469" s="51">
        <f>SUM(Tabel1[[#This Row],[Inf_Deaths '[1877']]:[Inf_Deaths '[1879']]])/SUM(Tabel1[[#This Row],[Births '[1877']]:[Births '[1879']]])*100</f>
        <v>23.255813953488371</v>
      </c>
      <c r="D469">
        <f>SUM(Tabel1[[#This Row],[Births '[1877']]:[Births '[1879']]])/3/Tabel1[[#This Row],[F_Aged_15to49 '[1879']]]*100</f>
        <v>18.885806749884416</v>
      </c>
      <c r="E469">
        <f>SUM(Tabel1[[#This Row],[Ilg_Births '[1877']]:[Ilg_Births '[1879']]])/SUM(Tabel1[[#This Row],[Births '[1877']]:[Births '[1879']]])*100</f>
        <v>-3263.647490820073</v>
      </c>
      <c r="F469" s="9">
        <f>SUM(Tabel1[[#This Row],[M_Rom_Cath '[1879']]:[F_Rom_Cath '[1879']]])/Tabel1[[#This Row],[Pop_Size '[1879']]]*100</f>
        <v>91.270310192023629</v>
      </c>
      <c r="G469">
        <f>SUM(Tabel1[[#This Row],[M_Orthx_Prts '[1879']]:[F_Orthx_Prts '[1879']]])/Tabel1[[#This Row],[Pop_Size '[1879']]]*100</f>
        <v>7.3855243722304287E-2</v>
      </c>
      <c r="H469">
        <f>SUM(Tabel1[[#This Row],[M_Prt_Jews '[1879']]:[F_NL_Jews '[1879']]])/Tabel1[[#This Row],[Pop_Size '[1879']]]*100</f>
        <v>0</v>
      </c>
      <c r="I469" s="10">
        <f>Tabel1[[#This Row],[F_Lbr_Prtcp '[proxy1909']]]*100</f>
        <v>37.833827893175076</v>
      </c>
      <c r="J469" s="9">
        <f>LN((SUM(Tabel1[[#This Row],[Pop_Size '[1877']]:[Pop_Size '[1878']]])/2)/(Tabel1[[#This Row],[Area_Size '[1879']]]/100))</f>
        <v>4.8817862402192747</v>
      </c>
      <c r="K469">
        <f>IF(Tabel1[[#This Row],[Soil_Type]]="Sand", 1, 0)</f>
        <v>1</v>
      </c>
      <c r="L469" s="10">
        <f>IF(Tabel1[[#This Row],[WPS_Presence]]="Present", 1, 0)</f>
        <v>0</v>
      </c>
      <c r="M469">
        <f>Tabel1[[#This Row],[Med_Dr '[1878']]]/(SUM(Tabel1[[#This Row],[Pop_Size '[1877']]:[Pop_Size '[1878']]])/2)*1000</f>
        <v>0</v>
      </c>
      <c r="N469">
        <f>SUM(Tabel1[[#This Row],[Cntry_Srgn '[1878']]:[Twn_Srgn '[1878']]])/(SUM(Tabel1[[#This Row],[Pop_Size '[1877']]:[Pop_Size '[1878']]])/2)*1000</f>
        <v>0.15026296018031557</v>
      </c>
      <c r="O469">
        <f>Tabel1[[#This Row],[Midw '[1878']]]/(SUM(Tabel1[[#This Row],[Pop_Size '[1877']]:[Pop_Size '[1878']]])/2)*1000</f>
        <v>0</v>
      </c>
      <c r="P469">
        <f>Tabel1[[#This Row],[Avg_Inf_Vacc '[1877-1879']]]*100</f>
        <v>-888800</v>
      </c>
      <c r="Q469">
        <f>Tabel1[[#This Row],[Avg_Tdlr_Vacc '[1867-1870']]]*100</f>
        <v>2.2026431718061676</v>
      </c>
      <c r="S469">
        <f>'Data Input (1908-1910)'!B469</f>
        <v>11259</v>
      </c>
      <c r="T469" s="10" t="str">
        <f>'Data Input (1908-1910)'!C469</f>
        <v>Noord-Brabant</v>
      </c>
      <c r="U469" s="51">
        <f>SUM('Data Input (1908-1910)'!D469:F469)/SUM('Data Input (1908-1910)'!R469:T469)*100</f>
        <v>18.641975308641975</v>
      </c>
      <c r="V469">
        <f>SUM('Data Input (1908-1910)'!X469:Z469)/SUM('Data Input (1908-1910)'!R469:T469)*100</f>
        <v>0.98765432098765427</v>
      </c>
      <c r="W469" s="10">
        <f>SUM('Data Input (1908-1910)'!R469:T469)/3/'Data Input (1908-1910)'!N469*100</f>
        <v>15.780245470485097</v>
      </c>
      <c r="X469">
        <f>'Data Input (1908-1910)'!AS469/SUM('Data Input (1908-1910)'!L469:M469)*100</f>
        <v>90.546245362671101</v>
      </c>
      <c r="Y469">
        <f>SUM('Data Input (1908-1910)'!AP469:AQ469)/SUM('Data Input (1908-1910)'!L469:M469)*100</f>
        <v>0.33260841755149034</v>
      </c>
      <c r="Z469">
        <f>SUM('Data Input (1908-1910)'!AT469:AU469)/SUM('Data Input (1908-1910)'!L469:M469)*100</f>
        <v>0</v>
      </c>
      <c r="AA469" s="10">
        <f>'Data Input (1908-1910)'!BI469*100</f>
        <v>37.833827893175076</v>
      </c>
      <c r="AB469" s="9">
        <f>LN('Data Input (1908-1910)'!G469/('Data Input (1908-1910)'!BP469/100))</f>
        <v>5.0404133087205603</v>
      </c>
      <c r="AC469">
        <f>IF(Tabel3[[#This Row],[Soil_Type]]="SAND",1,0)</f>
        <v>1</v>
      </c>
      <c r="AD469" s="10">
        <f>IF(Tabel3[[#This Row],[WPS_Presence]]="Present",1,0)</f>
        <v>0</v>
      </c>
      <c r="AE469">
        <f>'Data Input (1908-1910)'!AV469/SUM('Data Input (1908-1910)'!L469:M469)*1000</f>
        <v>0.25585262888576182</v>
      </c>
      <c r="AF469">
        <f>'Data Input (1908-1910)'!AW469/SUM('Data Input (1908-1910)'!L469:M469)*1000</f>
        <v>0.76755788665728542</v>
      </c>
      <c r="AG469">
        <f>'Data Input (1908-1910)'!BE469*100</f>
        <v>-888800</v>
      </c>
    </row>
    <row r="470" spans="1:33" x14ac:dyDescent="0.25">
      <c r="A470">
        <f>Tabel1[[#This Row],[A_Code]]</f>
        <v>10011</v>
      </c>
      <c r="B470" t="str">
        <f>Tabel1[[#This Row],[Province]]</f>
        <v>Noord-Brabant</v>
      </c>
      <c r="C470" s="51">
        <f>SUM(Tabel1[[#This Row],[Inf_Deaths '[1877']]:[Inf_Deaths '[1879']]])/SUM(Tabel1[[#This Row],[Births '[1877']]:[Births '[1879']]])*100</f>
        <v>15.384615384615385</v>
      </c>
      <c r="D470">
        <f>SUM(Tabel1[[#This Row],[Births '[1877']]:[Births '[1879']]])/3/Tabel1[[#This Row],[F_Aged_15to49 '[1879']]]*100</f>
        <v>14.054054054054054</v>
      </c>
      <c r="E470">
        <f>SUM(Tabel1[[#This Row],[Ilg_Births '[1877']]:[Ilg_Births '[1879']]])/SUM(Tabel1[[#This Row],[Births '[1877']]:[Births '[1879']]])*100</f>
        <v>-34184.61538461539</v>
      </c>
      <c r="F470" s="9">
        <f>SUM(Tabel1[[#This Row],[M_Rom_Cath '[1879']]:[F_Rom_Cath '[1879']]])/Tabel1[[#This Row],[Pop_Size '[1879']]]*100</f>
        <v>100</v>
      </c>
      <c r="G470">
        <f>SUM(Tabel1[[#This Row],[M_Orthx_Prts '[1879']]:[F_Orthx_Prts '[1879']]])/Tabel1[[#This Row],[Pop_Size '[1879']]]*100</f>
        <v>0</v>
      </c>
      <c r="H470">
        <f>SUM(Tabel1[[#This Row],[M_Prt_Jews '[1879']]:[F_NL_Jews '[1879']]])/Tabel1[[#This Row],[Pop_Size '[1879']]]*100</f>
        <v>0</v>
      </c>
      <c r="I470" s="10">
        <f>Tabel1[[#This Row],[F_Lbr_Prtcp '[proxy1909']]]*100</f>
        <v>18.457300275482094</v>
      </c>
      <c r="J470" s="9">
        <f>LN((SUM(Tabel1[[#This Row],[Pop_Size '[1877']]:[Pop_Size '[1878']]])/2)/(Tabel1[[#This Row],[Area_Size '[1879']]]/100))</f>
        <v>3.571635975198193</v>
      </c>
      <c r="K470">
        <f>IF(Tabel1[[#This Row],[Soil_Type]]="Sand", 1, 0)</f>
        <v>1</v>
      </c>
      <c r="L470" s="10">
        <f>IF(Tabel1[[#This Row],[WPS_Presence]]="Present", 1, 0)</f>
        <v>0</v>
      </c>
      <c r="M470">
        <f>Tabel1[[#This Row],[Med_Dr '[1878']]]/(SUM(Tabel1[[#This Row],[Pop_Size '[1877']]:[Pop_Size '[1878']]])/2)*1000</f>
        <v>0</v>
      </c>
      <c r="N470">
        <f>SUM(Tabel1[[#This Row],[Cntry_Srgn '[1878']]:[Twn_Srgn '[1878']]])/(SUM(Tabel1[[#This Row],[Pop_Size '[1877']]:[Pop_Size '[1878']]])/2)*1000</f>
        <v>0</v>
      </c>
      <c r="O470">
        <f>Tabel1[[#This Row],[Midw '[1878']]]/(SUM(Tabel1[[#This Row],[Pop_Size '[1877']]:[Pop_Size '[1878']]])/2)*1000</f>
        <v>0</v>
      </c>
      <c r="P470">
        <f>Tabel1[[#This Row],[Avg_Inf_Vacc '[1877-1879']]]*100</f>
        <v>-888800</v>
      </c>
      <c r="Q470">
        <f>Tabel1[[#This Row],[Avg_Tdlr_Vacc '[1867-1870']]]*100</f>
        <v>20.5078125</v>
      </c>
      <c r="S470">
        <f>'Data Input (1908-1910)'!B470</f>
        <v>10011</v>
      </c>
      <c r="T470" s="10" t="str">
        <f>'Data Input (1908-1910)'!C470</f>
        <v>Noord-Brabant</v>
      </c>
      <c r="U470" s="51">
        <f>SUM('Data Input (1908-1910)'!D470:F470)/SUM('Data Input (1908-1910)'!R470:T470)*100</f>
        <v>11.111111111111111</v>
      </c>
      <c r="V470">
        <f>SUM('Data Input (1908-1910)'!X470:Z470)/SUM('Data Input (1908-1910)'!R470:T470)*100</f>
        <v>2.4691358024691357</v>
      </c>
      <c r="W470" s="10">
        <f>SUM('Data Input (1908-1910)'!R470:T470)/3/'Data Input (1908-1910)'!N470*100</f>
        <v>15.789473684210526</v>
      </c>
      <c r="X470">
        <f>'Data Input (1908-1910)'!AS470/SUM('Data Input (1908-1910)'!L470:M470)*100</f>
        <v>99.766081871345023</v>
      </c>
      <c r="Y470">
        <f>SUM('Data Input (1908-1910)'!AP470:AQ470)/SUM('Data Input (1908-1910)'!L470:M470)*100</f>
        <v>0</v>
      </c>
      <c r="Z470">
        <f>SUM('Data Input (1908-1910)'!AT470:AU470)/SUM('Data Input (1908-1910)'!L470:M470)*100</f>
        <v>0</v>
      </c>
      <c r="AA470" s="10">
        <f>'Data Input (1908-1910)'!BI470*100</f>
        <v>18.457300275482094</v>
      </c>
      <c r="AB470" s="9">
        <f>LN('Data Input (1908-1910)'!G470/('Data Input (1908-1910)'!BP470/100))</f>
        <v>3.6134830851336934</v>
      </c>
      <c r="AC470">
        <f>IF(Tabel3[[#This Row],[Soil_Type]]="SAND",1,0)</f>
        <v>1</v>
      </c>
      <c r="AD470" s="10">
        <f>IF(Tabel3[[#This Row],[WPS_Presence]]="Present",1,0)</f>
        <v>0</v>
      </c>
      <c r="AE470">
        <f>'Data Input (1908-1910)'!AV470/SUM('Data Input (1908-1910)'!L470:M470)*1000</f>
        <v>0</v>
      </c>
      <c r="AF470">
        <f>'Data Input (1908-1910)'!AW470/SUM('Data Input (1908-1910)'!L470:M470)*1000</f>
        <v>0</v>
      </c>
      <c r="AG470">
        <f>'Data Input (1908-1910)'!BE470*100</f>
        <v>-888800</v>
      </c>
    </row>
    <row r="471" spans="1:33" x14ac:dyDescent="0.25">
      <c r="A471">
        <f>Tabel1[[#This Row],[A_Code]]</f>
        <v>11143</v>
      </c>
      <c r="B471" t="str">
        <f>Tabel1[[#This Row],[Province]]</f>
        <v>Noord-Brabant</v>
      </c>
      <c r="C471" s="51">
        <f>SUM(Tabel1[[#This Row],[Inf_Deaths '[1877']]:[Inf_Deaths '[1879']]])/SUM(Tabel1[[#This Row],[Births '[1877']]:[Births '[1879']]])*100</f>
        <v>15.686274509803921</v>
      </c>
      <c r="D471">
        <f>SUM(Tabel1[[#This Row],[Births '[1877']]:[Births '[1879']]])/3/Tabel1[[#This Row],[F_Aged_15to49 '[1879']]]*100</f>
        <v>12.142857142857142</v>
      </c>
      <c r="E471">
        <f>SUM(Tabel1[[#This Row],[Ilg_Births '[1877']]:[Ilg_Births '[1879']]])/SUM(Tabel1[[#This Row],[Births '[1877']]:[Births '[1879']]])*100</f>
        <v>-52282.352941176476</v>
      </c>
      <c r="F471" s="9">
        <f>SUM(Tabel1[[#This Row],[M_Rom_Cath '[1879']]:[F_Rom_Cath '[1879']]])/Tabel1[[#This Row],[Pop_Size '[1879']]]*100</f>
        <v>99.682539682539684</v>
      </c>
      <c r="G471">
        <f>SUM(Tabel1[[#This Row],[M_Orthx_Prts '[1879']]:[F_Orthx_Prts '[1879']]])/Tabel1[[#This Row],[Pop_Size '[1879']]]*100</f>
        <v>0</v>
      </c>
      <c r="H471">
        <f>SUM(Tabel1[[#This Row],[M_Prt_Jews '[1879']]:[F_NL_Jews '[1879']]])/Tabel1[[#This Row],[Pop_Size '[1879']]]*100</f>
        <v>0</v>
      </c>
      <c r="I471" s="10">
        <f>Tabel1[[#This Row],[F_Lbr_Prtcp '[proxy1909']]]*100</f>
        <v>21.194879089615931</v>
      </c>
      <c r="J471" s="9">
        <f>LN((SUM(Tabel1[[#This Row],[Pop_Size '[1877']]:[Pop_Size '[1878']]])/2)/(Tabel1[[#This Row],[Area_Size '[1879']]]/100))</f>
        <v>3.483918734630945</v>
      </c>
      <c r="K471">
        <f>IF(Tabel1[[#This Row],[Soil_Type]]="Sand", 1, 0)</f>
        <v>1</v>
      </c>
      <c r="L471" s="10">
        <f>IF(Tabel1[[#This Row],[WPS_Presence]]="Present", 1, 0)</f>
        <v>0</v>
      </c>
      <c r="M471">
        <f>Tabel1[[#This Row],[Med_Dr '[1878']]]/(SUM(Tabel1[[#This Row],[Pop_Size '[1877']]:[Pop_Size '[1878']]])/2)*1000</f>
        <v>0</v>
      </c>
      <c r="N471">
        <f>SUM(Tabel1[[#This Row],[Cntry_Srgn '[1878']]:[Twn_Srgn '[1878']]])/(SUM(Tabel1[[#This Row],[Pop_Size '[1877']]:[Pop_Size '[1878']]])/2)*1000</f>
        <v>0</v>
      </c>
      <c r="O471">
        <f>Tabel1[[#This Row],[Midw '[1878']]]/(SUM(Tabel1[[#This Row],[Pop_Size '[1877']]:[Pop_Size '[1878']]])/2)*1000</f>
        <v>0</v>
      </c>
      <c r="P471">
        <f>Tabel1[[#This Row],[Avg_Inf_Vacc '[1877-1879']]]*100</f>
        <v>-888800</v>
      </c>
      <c r="Q471">
        <f>Tabel1[[#This Row],[Avg_Tdlr_Vacc '[1867-1870']]]*100</f>
        <v>0</v>
      </c>
      <c r="S471">
        <f>'Data Input (1908-1910)'!B471</f>
        <v>11143</v>
      </c>
      <c r="T471" s="10" t="str">
        <f>'Data Input (1908-1910)'!C471</f>
        <v>Noord-Brabant</v>
      </c>
      <c r="U471" s="51">
        <f>SUM('Data Input (1908-1910)'!D471:F471)/SUM('Data Input (1908-1910)'!R471:T471)*100</f>
        <v>21.666666666666668</v>
      </c>
      <c r="V471">
        <f>SUM('Data Input (1908-1910)'!X471:Z471)/SUM('Data Input (1908-1910)'!R471:T471)*100</f>
        <v>0</v>
      </c>
      <c r="W471" s="10">
        <f>SUM('Data Input (1908-1910)'!R471:T471)/3/'Data Input (1908-1910)'!N471*100</f>
        <v>15.267175572519085</v>
      </c>
      <c r="X471">
        <f>'Data Input (1908-1910)'!AS471/SUM('Data Input (1908-1910)'!L471:M471)*100</f>
        <v>100</v>
      </c>
      <c r="Y471">
        <f>SUM('Data Input (1908-1910)'!AP471:AQ471)/SUM('Data Input (1908-1910)'!L471:M471)*100</f>
        <v>0</v>
      </c>
      <c r="Z471">
        <f>SUM('Data Input (1908-1910)'!AT471:AU471)/SUM('Data Input (1908-1910)'!L471:M471)*100</f>
        <v>0</v>
      </c>
      <c r="AA471" s="10">
        <f>'Data Input (1908-1910)'!BI471*100</f>
        <v>21.194879089615931</v>
      </c>
      <c r="AB471" s="9">
        <f>LN('Data Input (1908-1910)'!G471/('Data Input (1908-1910)'!BP471/100))</f>
        <v>3.4330956362382934</v>
      </c>
      <c r="AC471">
        <f>IF(Tabel3[[#This Row],[Soil_Type]]="SAND",1,0)</f>
        <v>1</v>
      </c>
      <c r="AD471" s="10">
        <f>IF(Tabel3[[#This Row],[WPS_Presence]]="Present",1,0)</f>
        <v>0</v>
      </c>
      <c r="AE471">
        <f>'Data Input (1908-1910)'!AV471/SUM('Data Input (1908-1910)'!L471:M471)*1000</f>
        <v>0</v>
      </c>
      <c r="AF471">
        <f>'Data Input (1908-1910)'!AW471/SUM('Data Input (1908-1910)'!L471:M471)*1000</f>
        <v>0</v>
      </c>
      <c r="AG471">
        <f>'Data Input (1908-1910)'!BE471*100</f>
        <v>-888800</v>
      </c>
    </row>
    <row r="472" spans="1:33" x14ac:dyDescent="0.25">
      <c r="A472">
        <f>Tabel1[[#This Row],[A_Code]]</f>
        <v>10532</v>
      </c>
      <c r="B472" t="str">
        <f>Tabel1[[#This Row],[Province]]</f>
        <v>Noord-Brabant</v>
      </c>
      <c r="C472" s="51">
        <f>SUM(Tabel1[[#This Row],[Inf_Deaths '[1877']]:[Inf_Deaths '[1879']]])/SUM(Tabel1[[#This Row],[Births '[1877']]:[Births '[1879']]])*100</f>
        <v>17.431192660550458</v>
      </c>
      <c r="D472">
        <f>SUM(Tabel1[[#This Row],[Births '[1877']]:[Births '[1879']]])/3/Tabel1[[#This Row],[F_Aged_15to49 '[1879']]]*100</f>
        <v>12.930011862396205</v>
      </c>
      <c r="E472">
        <f>SUM(Tabel1[[#This Row],[Ilg_Births '[1877']]:[Ilg_Births '[1879']]])/SUM(Tabel1[[#This Row],[Births '[1877']]:[Births '[1879']]])*100</f>
        <v>-24462.385321100915</v>
      </c>
      <c r="F472" s="9">
        <f>SUM(Tabel1[[#This Row],[M_Rom_Cath '[1879']]:[F_Rom_Cath '[1879']]])/Tabel1[[#This Row],[Pop_Size '[1879']]]*100</f>
        <v>99.839743589743591</v>
      </c>
      <c r="G472">
        <f>SUM(Tabel1[[#This Row],[M_Orthx_Prts '[1879']]:[F_Orthx_Prts '[1879']]])/Tabel1[[#This Row],[Pop_Size '[1879']]]*100</f>
        <v>0</v>
      </c>
      <c r="H472">
        <f>SUM(Tabel1[[#This Row],[M_Prt_Jews '[1879']]:[F_NL_Jews '[1879']]])/Tabel1[[#This Row],[Pop_Size '[1879']]]*100</f>
        <v>0</v>
      </c>
      <c r="I472" s="10">
        <f>Tabel1[[#This Row],[F_Lbr_Prtcp '[proxy1909']]]*100</f>
        <v>40.865737344093908</v>
      </c>
      <c r="J472" s="9">
        <f>LN((SUM(Tabel1[[#This Row],[Pop_Size '[1877']]:[Pop_Size '[1878']]])/2)/(Tabel1[[#This Row],[Area_Size '[1879']]]/100))</f>
        <v>4.0824505581485138</v>
      </c>
      <c r="K472">
        <f>IF(Tabel1[[#This Row],[Soil_Type]]="Sand", 1, 0)</f>
        <v>1</v>
      </c>
      <c r="L472" s="10">
        <f>IF(Tabel1[[#This Row],[WPS_Presence]]="Present", 1, 0)</f>
        <v>0</v>
      </c>
      <c r="M472">
        <f>Tabel1[[#This Row],[Med_Dr '[1878']]]/(SUM(Tabel1[[#This Row],[Pop_Size '[1877']]:[Pop_Size '[1878']]])/2)*1000</f>
        <v>0</v>
      </c>
      <c r="N472">
        <f>SUM(Tabel1[[#This Row],[Cntry_Srgn '[1878']]:[Twn_Srgn '[1878']]])/(SUM(Tabel1[[#This Row],[Pop_Size '[1877']]:[Pop_Size '[1878']]])/2)*1000</f>
        <v>0</v>
      </c>
      <c r="O472">
        <f>Tabel1[[#This Row],[Midw '[1878']]]/(SUM(Tabel1[[#This Row],[Pop_Size '[1877']]:[Pop_Size '[1878']]])/2)*1000</f>
        <v>0</v>
      </c>
      <c r="P472">
        <f>Tabel1[[#This Row],[Avg_Inf_Vacc '[1877-1879']]]*100</f>
        <v>-888800</v>
      </c>
      <c r="Q472">
        <f>Tabel1[[#This Row],[Avg_Tdlr_Vacc '[1867-1870']]]*100</f>
        <v>0</v>
      </c>
      <c r="S472">
        <f>'Data Input (1908-1910)'!B472</f>
        <v>10532</v>
      </c>
      <c r="T472" s="10" t="str">
        <f>'Data Input (1908-1910)'!C472</f>
        <v>Noord-Brabant</v>
      </c>
      <c r="U472" s="51">
        <f>SUM('Data Input (1908-1910)'!D472:F472)/SUM('Data Input (1908-1910)'!R472:T472)*100</f>
        <v>10.687022900763358</v>
      </c>
      <c r="V472">
        <f>SUM('Data Input (1908-1910)'!X472:Z472)/SUM('Data Input (1908-1910)'!R472:T472)*100</f>
        <v>0.76335877862595414</v>
      </c>
      <c r="W472" s="10">
        <f>SUM('Data Input (1908-1910)'!R472:T472)/3/'Data Input (1908-1910)'!N472*100</f>
        <v>15.595238095238095</v>
      </c>
      <c r="X472">
        <f>'Data Input (1908-1910)'!AS472/SUM('Data Input (1908-1910)'!L472:M472)*100</f>
        <v>98.877245508982043</v>
      </c>
      <c r="Y472">
        <f>SUM('Data Input (1908-1910)'!AP472:AQ472)/SUM('Data Input (1908-1910)'!L472:M472)*100</f>
        <v>0</v>
      </c>
      <c r="Z472">
        <f>SUM('Data Input (1908-1910)'!AT472:AU472)/SUM('Data Input (1908-1910)'!L472:M472)*100</f>
        <v>0</v>
      </c>
      <c r="AA472" s="10">
        <f>'Data Input (1908-1910)'!BI472*100</f>
        <v>40.865737344093908</v>
      </c>
      <c r="AB472" s="9">
        <f>LN('Data Input (1908-1910)'!G472/('Data Input (1908-1910)'!BP472/100))</f>
        <v>4.1205006536673841</v>
      </c>
      <c r="AC472">
        <f>IF(Tabel3[[#This Row],[Soil_Type]]="SAND",1,0)</f>
        <v>1</v>
      </c>
      <c r="AD472" s="10">
        <f>IF(Tabel3[[#This Row],[WPS_Presence]]="Present",1,0)</f>
        <v>0</v>
      </c>
      <c r="AE472">
        <f>'Data Input (1908-1910)'!AV472/SUM('Data Input (1908-1910)'!L472:M472)*1000</f>
        <v>0</v>
      </c>
      <c r="AF472">
        <f>'Data Input (1908-1910)'!AW472/SUM('Data Input (1908-1910)'!L472:M472)*1000</f>
        <v>0</v>
      </c>
      <c r="AG472">
        <f>'Data Input (1908-1910)'!BE472*100</f>
        <v>-888800</v>
      </c>
    </row>
    <row r="473" spans="1:33" x14ac:dyDescent="0.25">
      <c r="A473">
        <f>Tabel1[[#This Row],[A_Code]]</f>
        <v>10258</v>
      </c>
      <c r="B473" t="str">
        <f>Tabel1[[#This Row],[Province]]</f>
        <v>Noord-Brabant</v>
      </c>
      <c r="C473" s="51">
        <f>SUM(Tabel1[[#This Row],[Inf_Deaths '[1877']]:[Inf_Deaths '[1879']]])/SUM(Tabel1[[#This Row],[Births '[1877']]:[Births '[1879']]])*100</f>
        <v>22.762148337595907</v>
      </c>
      <c r="D473">
        <f>SUM(Tabel1[[#This Row],[Births '[1877']]:[Births '[1879']]])/3/Tabel1[[#This Row],[F_Aged_15to49 '[1879']]]*100</f>
        <v>18.001841620626152</v>
      </c>
      <c r="E473">
        <f>SUM(Tabel1[[#This Row],[Ilg_Births '[1877']]:[Ilg_Births '[1879']]])/SUM(Tabel1[[#This Row],[Births '[1877']]:[Births '[1879']]])*100</f>
        <v>-6819.4373401534522</v>
      </c>
      <c r="F473" s="9">
        <f>SUM(Tabel1[[#This Row],[M_Rom_Cath '[1879']]:[F_Rom_Cath '[1879']]])/Tabel1[[#This Row],[Pop_Size '[1879']]]*100</f>
        <v>82.771653543307082</v>
      </c>
      <c r="G473">
        <f>SUM(Tabel1[[#This Row],[M_Orthx_Prts '[1879']]:[F_Orthx_Prts '[1879']]])/Tabel1[[#This Row],[Pop_Size '[1879']]]*100</f>
        <v>0</v>
      </c>
      <c r="H473">
        <f>SUM(Tabel1[[#This Row],[M_Prt_Jews '[1879']]:[F_NL_Jews '[1879']]])/Tabel1[[#This Row],[Pop_Size '[1879']]]*100</f>
        <v>0</v>
      </c>
      <c r="I473" s="10">
        <f>Tabel1[[#This Row],[F_Lbr_Prtcp '[proxy1909']]]*100</f>
        <v>44.644060184145516</v>
      </c>
      <c r="J473" s="9">
        <f>LN((SUM(Tabel1[[#This Row],[Pop_Size '[1877']]:[Pop_Size '[1878']]])/2)/(Tabel1[[#This Row],[Area_Size '[1879']]]/100))</f>
        <v>4.2187341558113376</v>
      </c>
      <c r="K473">
        <f>IF(Tabel1[[#This Row],[Soil_Type]]="Sand", 1, 0)</f>
        <v>0</v>
      </c>
      <c r="L473" s="10">
        <f>IF(Tabel1[[#This Row],[WPS_Presence]]="Present", 1, 0)</f>
        <v>0</v>
      </c>
      <c r="M473">
        <f>Tabel1[[#This Row],[Med_Dr '[1878']]]/(SUM(Tabel1[[#This Row],[Pop_Size '[1877']]:[Pop_Size '[1878']]])/2)*1000</f>
        <v>0.322061191626409</v>
      </c>
      <c r="N473">
        <f>SUM(Tabel1[[#This Row],[Cntry_Srgn '[1878']]:[Twn_Srgn '[1878']]])/(SUM(Tabel1[[#This Row],[Pop_Size '[1877']]:[Pop_Size '[1878']]])/2)*1000</f>
        <v>0</v>
      </c>
      <c r="O473">
        <f>Tabel1[[#This Row],[Midw '[1878']]]/(SUM(Tabel1[[#This Row],[Pop_Size '[1877']]:[Pop_Size '[1878']]])/2)*1000</f>
        <v>0</v>
      </c>
      <c r="P473">
        <f>Tabel1[[#This Row],[Avg_Inf_Vacc '[1877-1879']]]*100</f>
        <v>-888800</v>
      </c>
      <c r="Q473">
        <f>Tabel1[[#This Row],[Avg_Tdlr_Vacc '[1867-1870']]]*100</f>
        <v>4.0703781512605044</v>
      </c>
      <c r="S473">
        <f>'Data Input (1908-1910)'!B473</f>
        <v>10258</v>
      </c>
      <c r="T473" s="10" t="str">
        <f>'Data Input (1908-1910)'!C473</f>
        <v>Noord-Brabant</v>
      </c>
      <c r="U473" s="51">
        <f>SUM('Data Input (1908-1910)'!D473:F473)/SUM('Data Input (1908-1910)'!R473:T473)*100</f>
        <v>14.595660749506903</v>
      </c>
      <c r="V473">
        <f>SUM('Data Input (1908-1910)'!X473:Z473)/SUM('Data Input (1908-1910)'!R473:T473)*100</f>
        <v>0.19723865877712032</v>
      </c>
      <c r="W473" s="10">
        <f>SUM('Data Input (1908-1910)'!R473:T473)/3/'Data Input (1908-1910)'!N473*100</f>
        <v>18.882681564245811</v>
      </c>
      <c r="X473">
        <f>'Data Input (1908-1910)'!AS473/SUM('Data Input (1908-1910)'!L473:M473)*100</f>
        <v>86.509433962264154</v>
      </c>
      <c r="Y473">
        <f>SUM('Data Input (1908-1910)'!AP473:AQ473)/SUM('Data Input (1908-1910)'!L473:M473)*100</f>
        <v>2.8301886792452833</v>
      </c>
      <c r="Z473">
        <f>SUM('Data Input (1908-1910)'!AT473:AU473)/SUM('Data Input (1908-1910)'!L473:M473)*100</f>
        <v>0</v>
      </c>
      <c r="AA473" s="10">
        <f>'Data Input (1908-1910)'!BI473*100</f>
        <v>44.644060184145516</v>
      </c>
      <c r="AB473" s="9">
        <f>LN('Data Input (1908-1910)'!G473/('Data Input (1908-1910)'!BP473/100))</f>
        <v>4.560569752333735</v>
      </c>
      <c r="AC473">
        <f>IF(Tabel3[[#This Row],[Soil_Type]]="SAND",1,0)</f>
        <v>0</v>
      </c>
      <c r="AD473" s="10">
        <f>IF(Tabel3[[#This Row],[WPS_Presence]]="Present",1,0)</f>
        <v>0</v>
      </c>
      <c r="AE473">
        <f>'Data Input (1908-1910)'!AV473/SUM('Data Input (1908-1910)'!L473:M473)*1000</f>
        <v>5.1886792452830184</v>
      </c>
      <c r="AF473">
        <f>'Data Input (1908-1910)'!AW473/SUM('Data Input (1908-1910)'!L473:M473)*1000</f>
        <v>5.1886792452830184</v>
      </c>
      <c r="AG473">
        <f>'Data Input (1908-1910)'!BE473*100</f>
        <v>-888800</v>
      </c>
    </row>
    <row r="474" spans="1:33" x14ac:dyDescent="0.25">
      <c r="A474">
        <f>Tabel1[[#This Row],[A_Code]]</f>
        <v>10216</v>
      </c>
      <c r="B474" t="str">
        <f>Tabel1[[#This Row],[Province]]</f>
        <v>Noord-Brabant</v>
      </c>
      <c r="C474" s="51">
        <f>SUM(Tabel1[[#This Row],[Inf_Deaths '[1877']]:[Inf_Deaths '[1879']]])/SUM(Tabel1[[#This Row],[Births '[1877']]:[Births '[1879']]])*100</f>
        <v>25.675675675675674</v>
      </c>
      <c r="D474">
        <f>SUM(Tabel1[[#This Row],[Births '[1877']]:[Births '[1879']]])/3/Tabel1[[#This Row],[F_Aged_15to49 '[1879']]]*100</f>
        <v>15.132924335378323</v>
      </c>
      <c r="E474">
        <f>SUM(Tabel1[[#This Row],[Ilg_Births '[1877']]:[Ilg_Births '[1879']]])/SUM(Tabel1[[#This Row],[Births '[1877']]:[Births '[1879']]])*100</f>
        <v>-36032.432432432433</v>
      </c>
      <c r="F474" s="9">
        <f>SUM(Tabel1[[#This Row],[M_Rom_Cath '[1879']]:[F_Rom_Cath '[1879']]])/Tabel1[[#This Row],[Pop_Size '[1879']]]*100</f>
        <v>11.305518169582772</v>
      </c>
      <c r="G474">
        <f>SUM(Tabel1[[#This Row],[M_Orthx_Prts '[1879']]:[F_Orthx_Prts '[1879']]])/Tabel1[[#This Row],[Pop_Size '[1879']]]*100</f>
        <v>9.0174966352624502</v>
      </c>
      <c r="H474">
        <f>SUM(Tabel1[[#This Row],[M_Prt_Jews '[1879']]:[F_NL_Jews '[1879']]])/Tabel1[[#This Row],[Pop_Size '[1879']]]*100</f>
        <v>0</v>
      </c>
      <c r="I474" s="10">
        <f>Tabel1[[#This Row],[F_Lbr_Prtcp '[proxy1909']]]*100</f>
        <v>38.06818181818182</v>
      </c>
      <c r="J474" s="9">
        <f>LN((SUM(Tabel1[[#This Row],[Pop_Size '[1877']]:[Pop_Size '[1878']]])/2)/(Tabel1[[#This Row],[Area_Size '[1879']]]/100))</f>
        <v>3.9486431400071949</v>
      </c>
      <c r="K474">
        <f>IF(Tabel1[[#This Row],[Soil_Type]]="Sand", 1, 0)</f>
        <v>0</v>
      </c>
      <c r="L474" s="10">
        <f>IF(Tabel1[[#This Row],[WPS_Presence]]="Present", 1, 0)</f>
        <v>0</v>
      </c>
      <c r="M474">
        <f>Tabel1[[#This Row],[Med_Dr '[1878']]]/(SUM(Tabel1[[#This Row],[Pop_Size '[1877']]:[Pop_Size '[1878']]])/2)*1000</f>
        <v>0</v>
      </c>
      <c r="N474">
        <f>SUM(Tabel1[[#This Row],[Cntry_Srgn '[1878']]:[Twn_Srgn '[1878']]])/(SUM(Tabel1[[#This Row],[Pop_Size '[1877']]:[Pop_Size '[1878']]])/2)*1000</f>
        <v>1.321003963011889</v>
      </c>
      <c r="O474">
        <f>Tabel1[[#This Row],[Midw '[1878']]]/(SUM(Tabel1[[#This Row],[Pop_Size '[1877']]:[Pop_Size '[1878']]])/2)*1000</f>
        <v>0</v>
      </c>
      <c r="P474">
        <f>Tabel1[[#This Row],[Avg_Inf_Vacc '[1877-1879']]]*100</f>
        <v>-888800</v>
      </c>
      <c r="Q474">
        <f>Tabel1[[#This Row],[Avg_Tdlr_Vacc '[1867-1870']]]*100</f>
        <v>2.1739130434782608</v>
      </c>
      <c r="S474">
        <f>'Data Input (1908-1910)'!B474</f>
        <v>10216</v>
      </c>
      <c r="T474" s="10" t="str">
        <f>'Data Input (1908-1910)'!C474</f>
        <v>Noord-Brabant</v>
      </c>
      <c r="U474" s="51">
        <f>SUM('Data Input (1908-1910)'!D474:F474)/SUM('Data Input (1908-1910)'!R474:T474)*100</f>
        <v>5.7971014492753623</v>
      </c>
      <c r="V474">
        <f>SUM('Data Input (1908-1910)'!X474:Z474)/SUM('Data Input (1908-1910)'!R474:T474)*100</f>
        <v>1.4492753623188406</v>
      </c>
      <c r="W474" s="10">
        <f>SUM('Data Input (1908-1910)'!R474:T474)/3/'Data Input (1908-1910)'!N474*100</f>
        <v>11.855670103092782</v>
      </c>
      <c r="X474">
        <f>'Data Input (1908-1910)'!AS474/SUM('Data Input (1908-1910)'!L474:M474)*100</f>
        <v>9.6176129779837769</v>
      </c>
      <c r="Y474">
        <f>SUM('Data Input (1908-1910)'!AP474:AQ474)/SUM('Data Input (1908-1910)'!L474:M474)*100</f>
        <v>11.123986095017381</v>
      </c>
      <c r="Z474">
        <f>SUM('Data Input (1908-1910)'!AT474:AU474)/SUM('Data Input (1908-1910)'!L474:M474)*100</f>
        <v>0</v>
      </c>
      <c r="AA474" s="10">
        <f>'Data Input (1908-1910)'!BI474*100</f>
        <v>38.06818181818182</v>
      </c>
      <c r="AB474" s="9">
        <f>LN('Data Input (1908-1910)'!G474/('Data Input (1908-1910)'!BP474/100))</f>
        <v>4.0146812930420825</v>
      </c>
      <c r="AC474">
        <f>IF(Tabel3[[#This Row],[Soil_Type]]="SAND",1,0)</f>
        <v>0</v>
      </c>
      <c r="AD474" s="10">
        <f>IF(Tabel3[[#This Row],[WPS_Presence]]="Present",1,0)</f>
        <v>0</v>
      </c>
      <c r="AE474">
        <f>'Data Input (1908-1910)'!AV474/SUM('Data Input (1908-1910)'!L474:M474)*1000</f>
        <v>0</v>
      </c>
      <c r="AF474">
        <f>'Data Input (1908-1910)'!AW474/SUM('Data Input (1908-1910)'!L474:M474)*1000</f>
        <v>0</v>
      </c>
      <c r="AG474">
        <f>'Data Input (1908-1910)'!BE474*100</f>
        <v>-888800</v>
      </c>
    </row>
    <row r="475" spans="1:33" x14ac:dyDescent="0.25">
      <c r="A475">
        <f>Tabel1[[#This Row],[A_Code]]</f>
        <v>10988</v>
      </c>
      <c r="B475" t="str">
        <f>Tabel1[[#This Row],[Province]]</f>
        <v>Noord-Brabant</v>
      </c>
      <c r="C475" s="51">
        <f>SUM(Tabel1[[#This Row],[Inf_Deaths '[1877']]:[Inf_Deaths '[1879']]])/SUM(Tabel1[[#This Row],[Births '[1877']]:[Births '[1879']]])*100</f>
        <v>20.382165605095544</v>
      </c>
      <c r="D475">
        <f>SUM(Tabel1[[#This Row],[Births '[1877']]:[Births '[1879']]])/3/Tabel1[[#This Row],[F_Aged_15to49 '[1879']]]*100</f>
        <v>14.106019766397127</v>
      </c>
      <c r="E475">
        <f>SUM(Tabel1[[#This Row],[Ilg_Births '[1877']]:[Ilg_Births '[1879']]])/SUM(Tabel1[[#This Row],[Births '[1877']]:[Births '[1879']]])*100</f>
        <v>-16983.43949044586</v>
      </c>
      <c r="F475" s="9">
        <f>SUM(Tabel1[[#This Row],[M_Rom_Cath '[1879']]:[F_Rom_Cath '[1879']]])/Tabel1[[#This Row],[Pop_Size '[1879']]]*100</f>
        <v>99.884593190998274</v>
      </c>
      <c r="G475">
        <f>SUM(Tabel1[[#This Row],[M_Orthx_Prts '[1879']]:[F_Orthx_Prts '[1879']]])/Tabel1[[#This Row],[Pop_Size '[1879']]]*100</f>
        <v>0</v>
      </c>
      <c r="H475">
        <f>SUM(Tabel1[[#This Row],[M_Prt_Jews '[1879']]:[F_NL_Jews '[1879']]])/Tabel1[[#This Row],[Pop_Size '[1879']]]*100</f>
        <v>0</v>
      </c>
      <c r="I475" s="10">
        <f>Tabel1[[#This Row],[F_Lbr_Prtcp '[proxy1909']]]*100</f>
        <v>34.792243767313018</v>
      </c>
      <c r="J475" s="9">
        <f>LN((SUM(Tabel1[[#This Row],[Pop_Size '[1877']]:[Pop_Size '[1878']]])/2)/(Tabel1[[#This Row],[Area_Size '[1879']]]/100))</f>
        <v>4.9185605381606763</v>
      </c>
      <c r="K475">
        <f>IF(Tabel1[[#This Row],[Soil_Type]]="Sand", 1, 0)</f>
        <v>0</v>
      </c>
      <c r="L475" s="10">
        <f>IF(Tabel1[[#This Row],[WPS_Presence]]="Present", 1, 0)</f>
        <v>0</v>
      </c>
      <c r="M475">
        <f>Tabel1[[#This Row],[Med_Dr '[1878']]]/(SUM(Tabel1[[#This Row],[Pop_Size '[1877']]:[Pop_Size '[1878']]])/2)*1000</f>
        <v>0.55432372505543237</v>
      </c>
      <c r="N475">
        <f>SUM(Tabel1[[#This Row],[Cntry_Srgn '[1878']]:[Twn_Srgn '[1878']]])/(SUM(Tabel1[[#This Row],[Pop_Size '[1877']]:[Pop_Size '[1878']]])/2)*1000</f>
        <v>0</v>
      </c>
      <c r="O475">
        <f>Tabel1[[#This Row],[Midw '[1878']]]/(SUM(Tabel1[[#This Row],[Pop_Size '[1877']]:[Pop_Size '[1878']]])/2)*1000</f>
        <v>0</v>
      </c>
      <c r="P475">
        <f>Tabel1[[#This Row],[Avg_Inf_Vacc '[1877-1879']]]*100</f>
        <v>-888800</v>
      </c>
      <c r="Q475">
        <f>Tabel1[[#This Row],[Avg_Tdlr_Vacc '[1867-1870']]]*100</f>
        <v>21.022727272727273</v>
      </c>
      <c r="S475">
        <f>'Data Input (1908-1910)'!B475</f>
        <v>10988</v>
      </c>
      <c r="T475" s="10" t="str">
        <f>'Data Input (1908-1910)'!C475</f>
        <v>Noord-Brabant</v>
      </c>
      <c r="U475" s="51">
        <f>SUM('Data Input (1908-1910)'!D475:F475)/SUM('Data Input (1908-1910)'!R475:T475)*100</f>
        <v>15.909090909090908</v>
      </c>
      <c r="V475">
        <f>SUM('Data Input (1908-1910)'!X475:Z475)/SUM('Data Input (1908-1910)'!R475:T475)*100</f>
        <v>2.2727272727272729</v>
      </c>
      <c r="W475" s="10">
        <f>SUM('Data Input (1908-1910)'!R475:T475)/3/'Data Input (1908-1910)'!N475*100</f>
        <v>11.428571428571429</v>
      </c>
      <c r="X475">
        <f>'Data Input (1908-1910)'!AS475/SUM('Data Input (1908-1910)'!L475:M475)*100</f>
        <v>100</v>
      </c>
      <c r="Y475">
        <f>SUM('Data Input (1908-1910)'!AP475:AQ475)/SUM('Data Input (1908-1910)'!L475:M475)*100</f>
        <v>0</v>
      </c>
      <c r="Z475">
        <f>SUM('Data Input (1908-1910)'!AT475:AU475)/SUM('Data Input (1908-1910)'!L475:M475)*100</f>
        <v>0</v>
      </c>
      <c r="AA475" s="10">
        <f>'Data Input (1908-1910)'!BI475*100</f>
        <v>34.792243767313018</v>
      </c>
      <c r="AB475" s="9">
        <f>LN('Data Input (1908-1910)'!G475/('Data Input (1908-1910)'!BP475/100))</f>
        <v>4.8603581466714267</v>
      </c>
      <c r="AC475">
        <f>IF(Tabel3[[#This Row],[Soil_Type]]="SAND",1,0)</f>
        <v>0</v>
      </c>
      <c r="AD475" s="10">
        <f>IF(Tabel3[[#This Row],[WPS_Presence]]="Present",1,0)</f>
        <v>0</v>
      </c>
      <c r="AE475">
        <f>'Data Input (1908-1910)'!AV475/SUM('Data Input (1908-1910)'!L475:M475)*1000</f>
        <v>0.5865102639296188</v>
      </c>
      <c r="AF475">
        <f>'Data Input (1908-1910)'!AW475/SUM('Data Input (1908-1910)'!L475:M475)*1000</f>
        <v>0.5865102639296188</v>
      </c>
      <c r="AG475">
        <f>'Data Input (1908-1910)'!BE475*100</f>
        <v>-888800</v>
      </c>
    </row>
    <row r="476" spans="1:33" x14ac:dyDescent="0.25">
      <c r="A476">
        <f>Tabel1[[#This Row],[A_Code]]</f>
        <v>10215</v>
      </c>
      <c r="B476" t="str">
        <f>Tabel1[[#This Row],[Province]]</f>
        <v>Noord-Brabant</v>
      </c>
      <c r="C476" s="51">
        <f>SUM(Tabel1[[#This Row],[Inf_Deaths '[1877']]:[Inf_Deaths '[1879']]])/SUM(Tabel1[[#This Row],[Births '[1877']]:[Births '[1879']]])*100</f>
        <v>20.930232558139537</v>
      </c>
      <c r="D476">
        <f>SUM(Tabel1[[#This Row],[Births '[1877']]:[Births '[1879']]])/3/Tabel1[[#This Row],[F_Aged_15to49 '[1879']]]*100</f>
        <v>11.672095548317047</v>
      </c>
      <c r="E476">
        <f>SUM(Tabel1[[#This Row],[Ilg_Births '[1877']]:[Ilg_Births '[1879']]])/SUM(Tabel1[[#This Row],[Births '[1877']]:[Births '[1879']]])*100</f>
        <v>-12401.860465116279</v>
      </c>
      <c r="F476" s="9">
        <f>SUM(Tabel1[[#This Row],[M_Rom_Cath '[1879']]:[F_Rom_Cath '[1879']]])/Tabel1[[#This Row],[Pop_Size '[1879']]]*100</f>
        <v>100</v>
      </c>
      <c r="G476">
        <f>SUM(Tabel1[[#This Row],[M_Orthx_Prts '[1879']]:[F_Orthx_Prts '[1879']]])/Tabel1[[#This Row],[Pop_Size '[1879']]]*100</f>
        <v>0</v>
      </c>
      <c r="H476">
        <f>SUM(Tabel1[[#This Row],[M_Prt_Jews '[1879']]:[F_NL_Jews '[1879']]])/Tabel1[[#This Row],[Pop_Size '[1879']]]*100</f>
        <v>0</v>
      </c>
      <c r="I476" s="10">
        <f>Tabel1[[#This Row],[F_Lbr_Prtcp '[proxy1909']]]*100</f>
        <v>26.840855106888363</v>
      </c>
      <c r="J476" s="9">
        <f>LN((SUM(Tabel1[[#This Row],[Pop_Size '[1877']]:[Pop_Size '[1878']]])/2)/(Tabel1[[#This Row],[Area_Size '[1879']]]/100))</f>
        <v>4.2909548924468579</v>
      </c>
      <c r="K476">
        <f>IF(Tabel1[[#This Row],[Soil_Type]]="Sand", 1, 0)</f>
        <v>1</v>
      </c>
      <c r="L476" s="10">
        <f>IF(Tabel1[[#This Row],[WPS_Presence]]="Present", 1, 0)</f>
        <v>0</v>
      </c>
      <c r="M476">
        <f>Tabel1[[#This Row],[Med_Dr '[1878']]]/(SUM(Tabel1[[#This Row],[Pop_Size '[1877']]:[Pop_Size '[1878']]])/2)*1000</f>
        <v>0</v>
      </c>
      <c r="N476">
        <f>SUM(Tabel1[[#This Row],[Cntry_Srgn '[1878']]:[Twn_Srgn '[1878']]])/(SUM(Tabel1[[#This Row],[Pop_Size '[1877']]:[Pop_Size '[1878']]])/2)*1000</f>
        <v>0</v>
      </c>
      <c r="O476">
        <f>Tabel1[[#This Row],[Midw '[1878']]]/(SUM(Tabel1[[#This Row],[Pop_Size '[1877']]:[Pop_Size '[1878']]])/2)*1000</f>
        <v>0.39588281868566905</v>
      </c>
      <c r="P476">
        <f>Tabel1[[#This Row],[Avg_Inf_Vacc '[1877-1879']]]*100</f>
        <v>-888800</v>
      </c>
      <c r="Q476">
        <f>Tabel1[[#This Row],[Avg_Tdlr_Vacc '[1867-1870']]]*100</f>
        <v>5.5910543130990416</v>
      </c>
      <c r="S476">
        <f>'Data Input (1908-1910)'!B476</f>
        <v>10215</v>
      </c>
      <c r="T476" s="10" t="str">
        <f>'Data Input (1908-1910)'!C476</f>
        <v>Noord-Brabant</v>
      </c>
      <c r="U476" s="51">
        <f>SUM('Data Input (1908-1910)'!D476:F476)/SUM('Data Input (1908-1910)'!R476:T476)*100</f>
        <v>18.885448916408667</v>
      </c>
      <c r="V476">
        <f>SUM('Data Input (1908-1910)'!X476:Z476)/SUM('Data Input (1908-1910)'!R476:T476)*100</f>
        <v>0</v>
      </c>
      <c r="W476" s="10">
        <f>SUM('Data Input (1908-1910)'!R476:T476)/3/'Data Input (1908-1910)'!N476*100</f>
        <v>15.581283164495902</v>
      </c>
      <c r="X476">
        <f>'Data Input (1908-1910)'!AS476/SUM('Data Input (1908-1910)'!L476:M476)*100</f>
        <v>99.482044198895025</v>
      </c>
      <c r="Y476">
        <f>SUM('Data Input (1908-1910)'!AP476:AQ476)/SUM('Data Input (1908-1910)'!L476:M476)*100</f>
        <v>0</v>
      </c>
      <c r="Z476">
        <f>SUM('Data Input (1908-1910)'!AT476:AU476)/SUM('Data Input (1908-1910)'!L476:M476)*100</f>
        <v>0</v>
      </c>
      <c r="AA476" s="10">
        <f>'Data Input (1908-1910)'!BI476*100</f>
        <v>26.840855106888363</v>
      </c>
      <c r="AB476" s="9">
        <f>LN('Data Input (1908-1910)'!G476/('Data Input (1908-1910)'!BP476/100))</f>
        <v>4.4130393875732032</v>
      </c>
      <c r="AC476">
        <f>IF(Tabel3[[#This Row],[Soil_Type]]="SAND",1,0)</f>
        <v>1</v>
      </c>
      <c r="AD476" s="10">
        <f>IF(Tabel3[[#This Row],[WPS_Presence]]="Present",1,0)</f>
        <v>0</v>
      </c>
      <c r="AE476">
        <f>'Data Input (1908-1910)'!AV476/SUM('Data Input (1908-1910)'!L476:M476)*1000</f>
        <v>0</v>
      </c>
      <c r="AF476">
        <f>'Data Input (1908-1910)'!AW476/SUM('Data Input (1908-1910)'!L476:M476)*1000</f>
        <v>0</v>
      </c>
      <c r="AG476">
        <f>'Data Input (1908-1910)'!BE476*100</f>
        <v>-888800</v>
      </c>
    </row>
    <row r="477" spans="1:33" x14ac:dyDescent="0.25">
      <c r="A477">
        <f>Tabel1[[#This Row],[A_Code]]</f>
        <v>10535</v>
      </c>
      <c r="B477" t="str">
        <f>Tabel1[[#This Row],[Province]]</f>
        <v>Noord-Brabant</v>
      </c>
      <c r="C477" s="51">
        <f>SUM(Tabel1[[#This Row],[Inf_Deaths '[1877']]:[Inf_Deaths '[1879']]])/SUM(Tabel1[[#This Row],[Births '[1877']]:[Births '[1879']]])*100</f>
        <v>13.821138211382115</v>
      </c>
      <c r="D477">
        <f>SUM(Tabel1[[#This Row],[Births '[1877']]:[Births '[1879']]])/3/Tabel1[[#This Row],[F_Aged_15to49 '[1879']]]*100</f>
        <v>14.990859232175502</v>
      </c>
      <c r="E477">
        <f>SUM(Tabel1[[#This Row],[Ilg_Births '[1877']]:[Ilg_Births '[1879']]])/SUM(Tabel1[[#This Row],[Births '[1877']]:[Births '[1879']]])*100</f>
        <v>-10839.024390243903</v>
      </c>
      <c r="F477" s="9">
        <f>SUM(Tabel1[[#This Row],[M_Rom_Cath '[1879']]:[F_Rom_Cath '[1879']]])/Tabel1[[#This Row],[Pop_Size '[1879']]]*100</f>
        <v>98.899755501222501</v>
      </c>
      <c r="G477">
        <f>SUM(Tabel1[[#This Row],[M_Orthx_Prts '[1879']]:[F_Orthx_Prts '[1879']]])/Tabel1[[#This Row],[Pop_Size '[1879']]]*100</f>
        <v>0</v>
      </c>
      <c r="H477">
        <f>SUM(Tabel1[[#This Row],[M_Prt_Jews '[1879']]:[F_NL_Jews '[1879']]])/Tabel1[[#This Row],[Pop_Size '[1879']]]*100</f>
        <v>0</v>
      </c>
      <c r="I477" s="10">
        <f>Tabel1[[#This Row],[F_Lbr_Prtcp '[proxy1909']]]*100</f>
        <v>24.020887728459531</v>
      </c>
      <c r="J477" s="9">
        <f>LN((SUM(Tabel1[[#This Row],[Pop_Size '[1877']]:[Pop_Size '[1878']]])/2)/(Tabel1[[#This Row],[Area_Size '[1879']]]/100))</f>
        <v>4.0849355882342069</v>
      </c>
      <c r="K477">
        <f>IF(Tabel1[[#This Row],[Soil_Type]]="Sand", 1, 0)</f>
        <v>1</v>
      </c>
      <c r="L477" s="10">
        <f>IF(Tabel1[[#This Row],[WPS_Presence]]="Present", 1, 0)</f>
        <v>0</v>
      </c>
      <c r="M477">
        <f>Tabel1[[#This Row],[Med_Dr '[1878']]]/(SUM(Tabel1[[#This Row],[Pop_Size '[1877']]:[Pop_Size '[1878']]])/2)*1000</f>
        <v>0</v>
      </c>
      <c r="N477">
        <f>SUM(Tabel1[[#This Row],[Cntry_Srgn '[1878']]:[Twn_Srgn '[1878']]])/(SUM(Tabel1[[#This Row],[Pop_Size '[1877']]:[Pop_Size '[1878']]])/2)*1000</f>
        <v>0.41442188147534187</v>
      </c>
      <c r="O477">
        <f>Tabel1[[#This Row],[Midw '[1878']]]/(SUM(Tabel1[[#This Row],[Pop_Size '[1877']]:[Pop_Size '[1878']]])/2)*1000</f>
        <v>0</v>
      </c>
      <c r="P477">
        <f>Tabel1[[#This Row],[Avg_Inf_Vacc '[1877-1879']]]*100</f>
        <v>-888800</v>
      </c>
      <c r="Q477">
        <f>Tabel1[[#This Row],[Avg_Tdlr_Vacc '[1867-1870']]]*100</f>
        <v>20.774647887323944</v>
      </c>
      <c r="S477">
        <f>'Data Input (1908-1910)'!B477</f>
        <v>10535</v>
      </c>
      <c r="T477" s="10" t="str">
        <f>'Data Input (1908-1910)'!C477</f>
        <v>Noord-Brabant</v>
      </c>
      <c r="U477" s="51">
        <f>SUM('Data Input (1908-1910)'!D477:F477)/SUM('Data Input (1908-1910)'!R477:T477)*100</f>
        <v>13.742690058479532</v>
      </c>
      <c r="V477">
        <f>SUM('Data Input (1908-1910)'!X477:Z477)/SUM('Data Input (1908-1910)'!R477:T477)*100</f>
        <v>1.1695906432748537</v>
      </c>
      <c r="W477" s="10">
        <f>SUM('Data Input (1908-1910)'!R477:T477)/3/'Data Input (1908-1910)'!N477*100</f>
        <v>18.066561014263076</v>
      </c>
      <c r="X477">
        <f>'Data Input (1908-1910)'!AS477/SUM('Data Input (1908-1910)'!L477:M477)*100</f>
        <v>99.792960662525871</v>
      </c>
      <c r="Y477">
        <f>SUM('Data Input (1908-1910)'!AP477:AQ477)/SUM('Data Input (1908-1910)'!L477:M477)*100</f>
        <v>3.450655624568668E-2</v>
      </c>
      <c r="Z477">
        <f>SUM('Data Input (1908-1910)'!AT477:AU477)/SUM('Data Input (1908-1910)'!L477:M477)*100</f>
        <v>0</v>
      </c>
      <c r="AA477" s="10">
        <f>'Data Input (1908-1910)'!BI477*100</f>
        <v>24.020887728459531</v>
      </c>
      <c r="AB477" s="9">
        <f>LN('Data Input (1908-1910)'!G477/('Data Input (1908-1910)'!BP477/100))</f>
        <v>4.2698094866338048</v>
      </c>
      <c r="AC477">
        <f>IF(Tabel3[[#This Row],[Soil_Type]]="SAND",1,0)</f>
        <v>1</v>
      </c>
      <c r="AD477" s="10">
        <f>IF(Tabel3[[#This Row],[WPS_Presence]]="Present",1,0)</f>
        <v>0</v>
      </c>
      <c r="AE477">
        <f>'Data Input (1908-1910)'!AV477/SUM('Data Input (1908-1910)'!L477:M477)*1000</f>
        <v>0</v>
      </c>
      <c r="AF477">
        <f>'Data Input (1908-1910)'!AW477/SUM('Data Input (1908-1910)'!L477:M477)*1000</f>
        <v>0</v>
      </c>
      <c r="AG477">
        <f>'Data Input (1908-1910)'!BE477*100</f>
        <v>-888800</v>
      </c>
    </row>
    <row r="478" spans="1:33" x14ac:dyDescent="0.25">
      <c r="A478">
        <f>Tabel1[[#This Row],[A_Code]]</f>
        <v>11191</v>
      </c>
      <c r="B478" t="str">
        <f>Tabel1[[#This Row],[Province]]</f>
        <v>Noord-Brabant</v>
      </c>
      <c r="C478" s="51">
        <f>SUM(Tabel1[[#This Row],[Inf_Deaths '[1877']]:[Inf_Deaths '[1879']]])/SUM(Tabel1[[#This Row],[Births '[1877']]:[Births '[1879']]])*100</f>
        <v>6.1946902654867255</v>
      </c>
      <c r="D478">
        <f>SUM(Tabel1[[#This Row],[Births '[1877']]:[Births '[1879']]])/3/Tabel1[[#This Row],[F_Aged_15to49 '[1879']]]*100</f>
        <v>13.262910798122066</v>
      </c>
      <c r="E478">
        <f>SUM(Tabel1[[#This Row],[Ilg_Births '[1877']]:[Ilg_Births '[1879']]])/SUM(Tabel1[[#This Row],[Births '[1877']]:[Births '[1879']]])*100</f>
        <v>-23596.46017699115</v>
      </c>
      <c r="F478" s="9">
        <f>SUM(Tabel1[[#This Row],[M_Rom_Cath '[1879']]:[F_Rom_Cath '[1879']]])/Tabel1[[#This Row],[Pop_Size '[1879']]]*100</f>
        <v>98.885350318471339</v>
      </c>
      <c r="G478">
        <f>SUM(Tabel1[[#This Row],[M_Orthx_Prts '[1879']]:[F_Orthx_Prts '[1879']]])/Tabel1[[#This Row],[Pop_Size '[1879']]]*100</f>
        <v>0</v>
      </c>
      <c r="H478">
        <f>SUM(Tabel1[[#This Row],[M_Prt_Jews '[1879']]:[F_NL_Jews '[1879']]])/Tabel1[[#This Row],[Pop_Size '[1879']]]*100</f>
        <v>0</v>
      </c>
      <c r="I478" s="10">
        <f>Tabel1[[#This Row],[F_Lbr_Prtcp '[proxy1909']]]*100</f>
        <v>19.716832721552176</v>
      </c>
      <c r="J478" s="9">
        <f>LN((SUM(Tabel1[[#This Row],[Pop_Size '[1877']]:[Pop_Size '[1878']]])/2)/(Tabel1[[#This Row],[Area_Size '[1879']]]/100))</f>
        <v>3.7980372289589592</v>
      </c>
      <c r="K478">
        <f>IF(Tabel1[[#This Row],[Soil_Type]]="Sand", 1, 0)</f>
        <v>1</v>
      </c>
      <c r="L478" s="10">
        <f>IF(Tabel1[[#This Row],[WPS_Presence]]="Present", 1, 0)</f>
        <v>0</v>
      </c>
      <c r="M478">
        <f>Tabel1[[#This Row],[Med_Dr '[1878']]]/(SUM(Tabel1[[#This Row],[Pop_Size '[1877']]:[Pop_Size '[1878']]])/2)*1000</f>
        <v>0</v>
      </c>
      <c r="N478">
        <f>SUM(Tabel1[[#This Row],[Cntry_Srgn '[1878']]:[Twn_Srgn '[1878']]])/(SUM(Tabel1[[#This Row],[Pop_Size '[1877']]:[Pop_Size '[1878']]])/2)*1000</f>
        <v>0</v>
      </c>
      <c r="O478">
        <f>Tabel1[[#This Row],[Midw '[1878']]]/(SUM(Tabel1[[#This Row],[Pop_Size '[1877']]:[Pop_Size '[1878']]])/2)*1000</f>
        <v>0</v>
      </c>
      <c r="P478">
        <f>Tabel1[[#This Row],[Avg_Inf_Vacc '[1877-1879']]]*100</f>
        <v>-888800</v>
      </c>
      <c r="Q478">
        <f>Tabel1[[#This Row],[Avg_Tdlr_Vacc '[1867-1870']]]*100</f>
        <v>10.620915032679738</v>
      </c>
      <c r="S478">
        <f>'Data Input (1908-1910)'!B478</f>
        <v>11191</v>
      </c>
      <c r="T478" s="10" t="str">
        <f>'Data Input (1908-1910)'!C478</f>
        <v>Noord-Brabant</v>
      </c>
      <c r="U478" s="51">
        <f>SUM('Data Input (1908-1910)'!D478:F478)/SUM('Data Input (1908-1910)'!R478:T478)*100</f>
        <v>15.887850467289718</v>
      </c>
      <c r="V478">
        <f>SUM('Data Input (1908-1910)'!X478:Z478)/SUM('Data Input (1908-1910)'!R478:T478)*100</f>
        <v>1.8691588785046727</v>
      </c>
      <c r="W478" s="10">
        <f>SUM('Data Input (1908-1910)'!R478:T478)/3/'Data Input (1908-1910)'!N478*100</f>
        <v>10.775427995971802</v>
      </c>
      <c r="X478">
        <f>'Data Input (1908-1910)'!AS478/SUM('Data Input (1908-1910)'!L478:M478)*100</f>
        <v>99.863201094391243</v>
      </c>
      <c r="Y478">
        <f>SUM('Data Input (1908-1910)'!AP478:AQ478)/SUM('Data Input (1908-1910)'!L478:M478)*100</f>
        <v>0</v>
      </c>
      <c r="Z478">
        <f>SUM('Data Input (1908-1910)'!AT478:AU478)/SUM('Data Input (1908-1910)'!L478:M478)*100</f>
        <v>0</v>
      </c>
      <c r="AA478" s="10">
        <f>'Data Input (1908-1910)'!BI478*100</f>
        <v>19.716832721552176</v>
      </c>
      <c r="AB478" s="9">
        <f>LN('Data Input (1908-1910)'!G478/('Data Input (1908-1910)'!BP478/100))</f>
        <v>3.946582415764706</v>
      </c>
      <c r="AC478">
        <f>IF(Tabel3[[#This Row],[Soil_Type]]="SAND",1,0)</f>
        <v>1</v>
      </c>
      <c r="AD478" s="10">
        <f>IF(Tabel3[[#This Row],[WPS_Presence]]="Present",1,0)</f>
        <v>0</v>
      </c>
      <c r="AE478">
        <f>'Data Input (1908-1910)'!AV478/SUM('Data Input (1908-1910)'!L478:M478)*1000</f>
        <v>0</v>
      </c>
      <c r="AF478">
        <f>'Data Input (1908-1910)'!AW478/SUM('Data Input (1908-1910)'!L478:M478)*1000</f>
        <v>0</v>
      </c>
      <c r="AG478">
        <f>'Data Input (1908-1910)'!BE478*100</f>
        <v>-888800</v>
      </c>
    </row>
    <row r="479" spans="1:33" x14ac:dyDescent="0.25">
      <c r="A479">
        <f>Tabel1[[#This Row],[A_Code]]</f>
        <v>11278</v>
      </c>
      <c r="B479" t="str">
        <f>Tabel1[[#This Row],[Province]]</f>
        <v>Noord-Brabant</v>
      </c>
      <c r="C479" s="51">
        <f>SUM(Tabel1[[#This Row],[Inf_Deaths '[1877']]:[Inf_Deaths '[1879']]])/SUM(Tabel1[[#This Row],[Births '[1877']]:[Births '[1879']]])*100</f>
        <v>22.834645669291341</v>
      </c>
      <c r="D479">
        <f>SUM(Tabel1[[#This Row],[Births '[1877']]:[Births '[1879']]])/3/Tabel1[[#This Row],[F_Aged_15to49 '[1879']]]*100</f>
        <v>13.744588744588745</v>
      </c>
      <c r="E479">
        <f>SUM(Tabel1[[#This Row],[Ilg_Births '[1877']]:[Ilg_Births '[1879']]])/SUM(Tabel1[[#This Row],[Births '[1877']]:[Births '[1879']]])*100</f>
        <v>-20995.27559055118</v>
      </c>
      <c r="F479" s="9">
        <f>SUM(Tabel1[[#This Row],[M_Rom_Cath '[1879']]:[F_Rom_Cath '[1879']]])/Tabel1[[#This Row],[Pop_Size '[1879']]]*100</f>
        <v>99.101123595505612</v>
      </c>
      <c r="G479">
        <f>SUM(Tabel1[[#This Row],[M_Orthx_Prts '[1879']]:[F_Orthx_Prts '[1879']]])/Tabel1[[#This Row],[Pop_Size '[1879']]]*100</f>
        <v>0</v>
      </c>
      <c r="H479">
        <f>SUM(Tabel1[[#This Row],[M_Prt_Jews '[1879']]:[F_NL_Jews '[1879']]])/Tabel1[[#This Row],[Pop_Size '[1879']]]*100</f>
        <v>0</v>
      </c>
      <c r="I479" s="10">
        <f>Tabel1[[#This Row],[F_Lbr_Prtcp '[proxy1909']]]*100</f>
        <v>39.083557951482476</v>
      </c>
      <c r="J479" s="9">
        <f>LN((SUM(Tabel1[[#This Row],[Pop_Size '[1877']]:[Pop_Size '[1878']]])/2)/(Tabel1[[#This Row],[Area_Size '[1879']]]/100))</f>
        <v>5.8959222294790727</v>
      </c>
      <c r="K479">
        <f>IF(Tabel1[[#This Row],[Soil_Type]]="Sand", 1, 0)</f>
        <v>0</v>
      </c>
      <c r="L479" s="10">
        <f>IF(Tabel1[[#This Row],[WPS_Presence]]="Present", 1, 0)</f>
        <v>0</v>
      </c>
      <c r="M479">
        <f>Tabel1[[#This Row],[Med_Dr '[1878']]]/(SUM(Tabel1[[#This Row],[Pop_Size '[1877']]:[Pop_Size '[1878']]])/2)*1000</f>
        <v>0</v>
      </c>
      <c r="N479">
        <f>SUM(Tabel1[[#This Row],[Cntry_Srgn '[1878']]:[Twn_Srgn '[1878']]])/(SUM(Tabel1[[#This Row],[Pop_Size '[1877']]:[Pop_Size '[1878']]])/2)*1000</f>
        <v>0</v>
      </c>
      <c r="O479">
        <f>Tabel1[[#This Row],[Midw '[1878']]]/(SUM(Tabel1[[#This Row],[Pop_Size '[1877']]:[Pop_Size '[1878']]])/2)*1000</f>
        <v>0</v>
      </c>
      <c r="P479">
        <f>Tabel1[[#This Row],[Avg_Inf_Vacc '[1877-1879']]]*100</f>
        <v>-888800</v>
      </c>
      <c r="Q479">
        <f>Tabel1[[#This Row],[Avg_Tdlr_Vacc '[1867-1870']]]*100</f>
        <v>11.71875</v>
      </c>
      <c r="S479">
        <f>'Data Input (1908-1910)'!B479</f>
        <v>11278</v>
      </c>
      <c r="T479" s="10" t="str">
        <f>'Data Input (1908-1910)'!C479</f>
        <v>Noord-Brabant</v>
      </c>
      <c r="U479" s="51">
        <f>SUM('Data Input (1908-1910)'!D479:F479)/SUM('Data Input (1908-1910)'!R479:T479)*100</f>
        <v>19.25925925925926</v>
      </c>
      <c r="V479">
        <f>SUM('Data Input (1908-1910)'!X479:Z479)/SUM('Data Input (1908-1910)'!R479:T479)*100</f>
        <v>1.4814814814814816</v>
      </c>
      <c r="W479" s="10">
        <f>SUM('Data Input (1908-1910)'!R479:T479)/3/'Data Input (1908-1910)'!N479*100</f>
        <v>13.888888888888889</v>
      </c>
      <c r="X479">
        <f>'Data Input (1908-1910)'!AS479/SUM('Data Input (1908-1910)'!L479:M479)*100</f>
        <v>99.79094076655052</v>
      </c>
      <c r="Y479">
        <f>SUM('Data Input (1908-1910)'!AP479:AQ479)/SUM('Data Input (1908-1910)'!L479:M479)*100</f>
        <v>0</v>
      </c>
      <c r="Z479">
        <f>SUM('Data Input (1908-1910)'!AT479:AU479)/SUM('Data Input (1908-1910)'!L479:M479)*100</f>
        <v>0</v>
      </c>
      <c r="AA479" s="10">
        <f>'Data Input (1908-1910)'!BI479*100</f>
        <v>39.083557951482476</v>
      </c>
      <c r="AB479" s="9">
        <f>LN('Data Input (1908-1910)'!G479/('Data Input (1908-1910)'!BP479/100))</f>
        <v>5.9523101491508523</v>
      </c>
      <c r="AC479">
        <f>IF(Tabel3[[#This Row],[Soil_Type]]="SAND",1,0)</f>
        <v>0</v>
      </c>
      <c r="AD479" s="10">
        <f>IF(Tabel3[[#This Row],[WPS_Presence]]="Present",1,0)</f>
        <v>0</v>
      </c>
      <c r="AE479">
        <f>'Data Input (1908-1910)'!AV479/SUM('Data Input (1908-1910)'!L479:M479)*1000</f>
        <v>0</v>
      </c>
      <c r="AF479">
        <f>'Data Input (1908-1910)'!AW479/SUM('Data Input (1908-1910)'!L479:M479)*1000</f>
        <v>0</v>
      </c>
      <c r="AG479">
        <f>'Data Input (1908-1910)'!BE479*100</f>
        <v>-888800</v>
      </c>
    </row>
    <row r="480" spans="1:33" x14ac:dyDescent="0.25">
      <c r="A480">
        <f>Tabel1[[#This Row],[A_Code]]</f>
        <v>10401</v>
      </c>
      <c r="B480" t="str">
        <f>Tabel1[[#This Row],[Province]]</f>
        <v>Noord-Brabant</v>
      </c>
      <c r="C480" s="51">
        <f>SUM(Tabel1[[#This Row],[Inf_Deaths '[1877']]:[Inf_Deaths '[1879']]])/SUM(Tabel1[[#This Row],[Births '[1877']]:[Births '[1879']]])*100</f>
        <v>27.102803738317753</v>
      </c>
      <c r="D480">
        <f>SUM(Tabel1[[#This Row],[Births '[1877']]:[Births '[1879']]])/3/Tabel1[[#This Row],[F_Aged_15to49 '[1879']]]*100</f>
        <v>12.603062426383978</v>
      </c>
      <c r="E480">
        <f>SUM(Tabel1[[#This Row],[Ilg_Births '[1877']]:[Ilg_Births '[1879']]])/SUM(Tabel1[[#This Row],[Births '[1877']]:[Births '[1879']]])*100</f>
        <v>-24919.626168224298</v>
      </c>
      <c r="F480" s="9">
        <f>SUM(Tabel1[[#This Row],[M_Rom_Cath '[1879']]:[F_Rom_Cath '[1879']]])/Tabel1[[#This Row],[Pop_Size '[1879']]]*100</f>
        <v>92.225201072386056</v>
      </c>
      <c r="G480">
        <f>SUM(Tabel1[[#This Row],[M_Orthx_Prts '[1879']]:[F_Orthx_Prts '[1879']]])/Tabel1[[#This Row],[Pop_Size '[1879']]]*100</f>
        <v>0</v>
      </c>
      <c r="H480">
        <f>SUM(Tabel1[[#This Row],[M_Prt_Jews '[1879']]:[F_NL_Jews '[1879']]])/Tabel1[[#This Row],[Pop_Size '[1879']]]*100</f>
        <v>0</v>
      </c>
      <c r="I480" s="10">
        <f>Tabel1[[#This Row],[F_Lbr_Prtcp '[proxy1909']]]*100</f>
        <v>41.83109707971586</v>
      </c>
      <c r="J480" s="9">
        <f>LN((SUM(Tabel1[[#This Row],[Pop_Size '[1877']]:[Pop_Size '[1878']]])/2)/(Tabel1[[#This Row],[Area_Size '[1879']]]/100))</f>
        <v>4.6124678683897846</v>
      </c>
      <c r="K480">
        <f>IF(Tabel1[[#This Row],[Soil_Type]]="Sand", 1, 0)</f>
        <v>0</v>
      </c>
      <c r="L480" s="10">
        <f>IF(Tabel1[[#This Row],[WPS_Presence]]="Present", 1, 0)</f>
        <v>0</v>
      </c>
      <c r="M480">
        <f>Tabel1[[#This Row],[Med_Dr '[1878']]]/(SUM(Tabel1[[#This Row],[Pop_Size '[1877']]:[Pop_Size '[1878']]])/2)*1000</f>
        <v>0</v>
      </c>
      <c r="N480">
        <f>SUM(Tabel1[[#This Row],[Cntry_Srgn '[1878']]:[Twn_Srgn '[1878']]])/(SUM(Tabel1[[#This Row],[Pop_Size '[1877']]:[Pop_Size '[1878']]])/2)*1000</f>
        <v>0</v>
      </c>
      <c r="O480">
        <f>Tabel1[[#This Row],[Midw '[1878']]]/(SUM(Tabel1[[#This Row],[Pop_Size '[1877']]:[Pop_Size '[1878']]])/2)*1000</f>
        <v>0</v>
      </c>
      <c r="P480">
        <f>Tabel1[[#This Row],[Avg_Inf_Vacc '[1877-1879']]]*100</f>
        <v>-888800</v>
      </c>
      <c r="Q480">
        <f>Tabel1[[#This Row],[Avg_Tdlr_Vacc '[1867-1870']]]*100</f>
        <v>17.61968085106383</v>
      </c>
      <c r="S480">
        <f>'Data Input (1908-1910)'!B480</f>
        <v>10401</v>
      </c>
      <c r="T480" s="10" t="str">
        <f>'Data Input (1908-1910)'!C480</f>
        <v>Noord-Brabant</v>
      </c>
      <c r="U480" s="51">
        <f>SUM('Data Input (1908-1910)'!D480:F480)/SUM('Data Input (1908-1910)'!R480:T480)*100</f>
        <v>17.948717948717949</v>
      </c>
      <c r="V480">
        <f>SUM('Data Input (1908-1910)'!X480:Z480)/SUM('Data Input (1908-1910)'!R480:T480)*100</f>
        <v>3.4188034188034191</v>
      </c>
      <c r="W480" s="10">
        <f>SUM('Data Input (1908-1910)'!R480:T480)/3/'Data Input (1908-1910)'!N480*100</f>
        <v>15.41501976284585</v>
      </c>
      <c r="X480">
        <f>'Data Input (1908-1910)'!AS480/SUM('Data Input (1908-1910)'!L480:M480)*100</f>
        <v>91.889763779527556</v>
      </c>
      <c r="Y480">
        <f>SUM('Data Input (1908-1910)'!AP480:AQ480)/SUM('Data Input (1908-1910)'!L480:M480)*100</f>
        <v>0</v>
      </c>
      <c r="Z480">
        <f>SUM('Data Input (1908-1910)'!AT480:AU480)/SUM('Data Input (1908-1910)'!L480:M480)*100</f>
        <v>0</v>
      </c>
      <c r="AA480" s="10">
        <f>'Data Input (1908-1910)'!BI480*100</f>
        <v>41.83109707971586</v>
      </c>
      <c r="AB480" s="9">
        <f>LN('Data Input (1908-1910)'!G480/('Data Input (1908-1910)'!BP480/100))</f>
        <v>4.4047676372695195</v>
      </c>
      <c r="AC480">
        <f>IF(Tabel3[[#This Row],[Soil_Type]]="SAND",1,0)</f>
        <v>0</v>
      </c>
      <c r="AD480" s="10">
        <f>IF(Tabel3[[#This Row],[WPS_Presence]]="Present",1,0)</f>
        <v>0</v>
      </c>
      <c r="AE480">
        <f>'Data Input (1908-1910)'!AV480/SUM('Data Input (1908-1910)'!L480:M480)*1000</f>
        <v>0</v>
      </c>
      <c r="AF480">
        <f>'Data Input (1908-1910)'!AW480/SUM('Data Input (1908-1910)'!L480:M480)*1000</f>
        <v>0</v>
      </c>
      <c r="AG480">
        <f>'Data Input (1908-1910)'!BE480*100</f>
        <v>-888800</v>
      </c>
    </row>
    <row r="481" spans="1:33" x14ac:dyDescent="0.25">
      <c r="A481">
        <f>Tabel1[[#This Row],[A_Code]]</f>
        <v>10094</v>
      </c>
      <c r="B481" t="str">
        <f>Tabel1[[#This Row],[Province]]</f>
        <v>Noord-Brabant</v>
      </c>
      <c r="C481" s="51">
        <f>SUM(Tabel1[[#This Row],[Inf_Deaths '[1877']]:[Inf_Deaths '[1879']]])/SUM(Tabel1[[#This Row],[Births '[1877']]:[Births '[1879']]])*100</f>
        <v>21.395348837209301</v>
      </c>
      <c r="D481">
        <f>SUM(Tabel1[[#This Row],[Births '[1877']]:[Births '[1879']]])/3/Tabel1[[#This Row],[F_Aged_15to49 '[1879']]]*100</f>
        <v>14.419852448021464</v>
      </c>
      <c r="E481">
        <f>SUM(Tabel1[[#This Row],[Ilg_Births '[1877']]:[Ilg_Births '[1879']]])/SUM(Tabel1[[#This Row],[Births '[1877']]:[Births '[1879']]])*100</f>
        <v>-12401.860465116279</v>
      </c>
      <c r="F481" s="9">
        <f>SUM(Tabel1[[#This Row],[M_Rom_Cath '[1879']]:[F_Rom_Cath '[1879']]])/Tabel1[[#This Row],[Pop_Size '[1879']]]*100</f>
        <v>100</v>
      </c>
      <c r="G481">
        <f>SUM(Tabel1[[#This Row],[M_Orthx_Prts '[1879']]:[F_Orthx_Prts '[1879']]])/Tabel1[[#This Row],[Pop_Size '[1879']]]*100</f>
        <v>0</v>
      </c>
      <c r="H481">
        <f>SUM(Tabel1[[#This Row],[M_Prt_Jews '[1879']]:[F_NL_Jews '[1879']]])/Tabel1[[#This Row],[Pop_Size '[1879']]]*100</f>
        <v>0</v>
      </c>
      <c r="I481" s="10">
        <f>Tabel1[[#This Row],[F_Lbr_Prtcp '[proxy1909']]]*100</f>
        <v>37.446626814688301</v>
      </c>
      <c r="J481" s="9">
        <f>LN((SUM(Tabel1[[#This Row],[Pop_Size '[1877']]:[Pop_Size '[1878']]])/2)/(Tabel1[[#This Row],[Area_Size '[1879']]]/100))</f>
        <v>4.200853115455792</v>
      </c>
      <c r="K481">
        <f>IF(Tabel1[[#This Row],[Soil_Type]]="Sand", 1, 0)</f>
        <v>1</v>
      </c>
      <c r="L481" s="10">
        <f>IF(Tabel1[[#This Row],[WPS_Presence]]="Present", 1, 0)</f>
        <v>0</v>
      </c>
      <c r="M481">
        <f>Tabel1[[#This Row],[Med_Dr '[1878']]]/(SUM(Tabel1[[#This Row],[Pop_Size '[1877']]:[Pop_Size '[1878']]])/2)*1000</f>
        <v>0</v>
      </c>
      <c r="N481">
        <f>SUM(Tabel1[[#This Row],[Cntry_Srgn '[1878']]:[Twn_Srgn '[1878']]])/(SUM(Tabel1[[#This Row],[Pop_Size '[1877']]:[Pop_Size '[1878']]])/2)*1000</f>
        <v>0</v>
      </c>
      <c r="O481">
        <f>Tabel1[[#This Row],[Midw '[1878']]]/(SUM(Tabel1[[#This Row],[Pop_Size '[1877']]:[Pop_Size '[1878']]])/2)*1000</f>
        <v>0</v>
      </c>
      <c r="P481">
        <f>Tabel1[[#This Row],[Avg_Inf_Vacc '[1877-1879']]]*100</f>
        <v>-888800</v>
      </c>
      <c r="Q481">
        <f>Tabel1[[#This Row],[Avg_Tdlr_Vacc '[1867-1870']]]*100</f>
        <v>7.333333333333333</v>
      </c>
      <c r="S481">
        <f>'Data Input (1908-1910)'!B481</f>
        <v>10094</v>
      </c>
      <c r="T481" s="10" t="str">
        <f>'Data Input (1908-1910)'!C481</f>
        <v>Noord-Brabant</v>
      </c>
      <c r="U481" s="51">
        <f>SUM('Data Input (1908-1910)'!D481:F481)/SUM('Data Input (1908-1910)'!R481:T481)*100</f>
        <v>22.519083969465647</v>
      </c>
      <c r="V481">
        <f>SUM('Data Input (1908-1910)'!X481:Z481)/SUM('Data Input (1908-1910)'!R481:T481)*100</f>
        <v>0.76335877862595414</v>
      </c>
      <c r="W481" s="10">
        <f>SUM('Data Input (1908-1910)'!R481:T481)/3/'Data Input (1908-1910)'!N481*100</f>
        <v>20.893141945773525</v>
      </c>
      <c r="X481">
        <f>'Data Input (1908-1910)'!AS481/SUM('Data Input (1908-1910)'!L481:M481)*100</f>
        <v>99.769266266728195</v>
      </c>
      <c r="Y481">
        <f>SUM('Data Input (1908-1910)'!AP481:AQ481)/SUM('Data Input (1908-1910)'!L481:M481)*100</f>
        <v>0</v>
      </c>
      <c r="Z481">
        <f>SUM('Data Input (1908-1910)'!AT481:AU481)/SUM('Data Input (1908-1910)'!L481:M481)*100</f>
        <v>0</v>
      </c>
      <c r="AA481" s="10">
        <f>'Data Input (1908-1910)'!BI481*100</f>
        <v>37.446626814688301</v>
      </c>
      <c r="AB481" s="9">
        <f>LN('Data Input (1908-1910)'!G481/('Data Input (1908-1910)'!BP481/100))</f>
        <v>4.2056350897283004</v>
      </c>
      <c r="AC481">
        <f>IF(Tabel3[[#This Row],[Soil_Type]]="SAND",1,0)</f>
        <v>1</v>
      </c>
      <c r="AD481" s="10">
        <f>IF(Tabel3[[#This Row],[WPS_Presence]]="Present",1,0)</f>
        <v>0</v>
      </c>
      <c r="AE481">
        <f>'Data Input (1908-1910)'!AV481/SUM('Data Input (1908-1910)'!L481:M481)*1000</f>
        <v>0.46146746654360865</v>
      </c>
      <c r="AF481">
        <f>'Data Input (1908-1910)'!AW481/SUM('Data Input (1908-1910)'!L481:M481)*1000</f>
        <v>0.46146746654360865</v>
      </c>
      <c r="AG481">
        <f>'Data Input (1908-1910)'!BE481*100</f>
        <v>-888800</v>
      </c>
    </row>
    <row r="482" spans="1:33" x14ac:dyDescent="0.25">
      <c r="A482">
        <f>Tabel1[[#This Row],[A_Code]]</f>
        <v>10761</v>
      </c>
      <c r="B482" t="str">
        <f>Tabel1[[#This Row],[Province]]</f>
        <v>Noord-Brabant</v>
      </c>
      <c r="C482" s="51">
        <f>SUM(Tabel1[[#This Row],[Inf_Deaths '[1877']]:[Inf_Deaths '[1879']]])/SUM(Tabel1[[#This Row],[Births '[1877']]:[Births '[1879']]])*100</f>
        <v>18.297872340425531</v>
      </c>
      <c r="D482">
        <f>SUM(Tabel1[[#This Row],[Births '[1877']]:[Births '[1879']]])/3/Tabel1[[#This Row],[F_Aged_15to49 '[1879']]]*100</f>
        <v>13.623188405797102</v>
      </c>
      <c r="E482">
        <f>SUM(Tabel1[[#This Row],[Ilg_Births '[1877']]:[Ilg_Births '[1879']]])/SUM(Tabel1[[#This Row],[Births '[1877']]:[Births '[1879']]])*100</f>
        <v>-11346.382978723404</v>
      </c>
      <c r="F482" s="9">
        <f>SUM(Tabel1[[#This Row],[M_Rom_Cath '[1879']]:[F_Rom_Cath '[1879']]])/Tabel1[[#This Row],[Pop_Size '[1879']]]*100</f>
        <v>94.948697711128645</v>
      </c>
      <c r="G482">
        <f>SUM(Tabel1[[#This Row],[M_Orthx_Prts '[1879']]:[F_Orthx_Prts '[1879']]])/Tabel1[[#This Row],[Pop_Size '[1879']]]*100</f>
        <v>0</v>
      </c>
      <c r="H482">
        <f>SUM(Tabel1[[#This Row],[M_Prt_Jews '[1879']]:[F_NL_Jews '[1879']]])/Tabel1[[#This Row],[Pop_Size '[1879']]]*100</f>
        <v>0</v>
      </c>
      <c r="I482" s="10">
        <f>Tabel1[[#This Row],[F_Lbr_Prtcp '[proxy1909']]]*100</f>
        <v>28.067749740753545</v>
      </c>
      <c r="J482" s="9">
        <f>LN((SUM(Tabel1[[#This Row],[Pop_Size '[1877']]:[Pop_Size '[1878']]])/2)/(Tabel1[[#This Row],[Area_Size '[1879']]]/100))</f>
        <v>4.3130556812353475</v>
      </c>
      <c r="K482">
        <f>IF(Tabel1[[#This Row],[Soil_Type]]="Sand", 1, 0)</f>
        <v>1</v>
      </c>
      <c r="L482" s="10">
        <f>IF(Tabel1[[#This Row],[WPS_Presence]]="Present", 1, 0)</f>
        <v>0</v>
      </c>
      <c r="M482">
        <f>Tabel1[[#This Row],[Med_Dr '[1878']]]/(SUM(Tabel1[[#This Row],[Pop_Size '[1877']]:[Pop_Size '[1878']]])/2)*1000</f>
        <v>0</v>
      </c>
      <c r="N482">
        <f>SUM(Tabel1[[#This Row],[Cntry_Srgn '[1878']]:[Twn_Srgn '[1878']]])/(SUM(Tabel1[[#This Row],[Pop_Size '[1877']]:[Pop_Size '[1878']]])/2)*1000</f>
        <v>0</v>
      </c>
      <c r="O482">
        <f>Tabel1[[#This Row],[Midw '[1878']]]/(SUM(Tabel1[[#This Row],[Pop_Size '[1877']]:[Pop_Size '[1878']]])/2)*1000</f>
        <v>0</v>
      </c>
      <c r="P482">
        <f>Tabel1[[#This Row],[Avg_Inf_Vacc '[1877-1879']]]*100</f>
        <v>-888800</v>
      </c>
      <c r="Q482">
        <f>Tabel1[[#This Row],[Avg_Tdlr_Vacc '[1867-1870']]]*100</f>
        <v>8.1335616438356162</v>
      </c>
      <c r="S482">
        <f>'Data Input (1908-1910)'!B482</f>
        <v>10761</v>
      </c>
      <c r="T482" s="10" t="str">
        <f>'Data Input (1908-1910)'!C482</f>
        <v>Noord-Brabant</v>
      </c>
      <c r="U482" s="51">
        <f>SUM('Data Input (1908-1910)'!D482:F482)/SUM('Data Input (1908-1910)'!R482:T482)*100</f>
        <v>12.601626016260163</v>
      </c>
      <c r="V482">
        <f>SUM('Data Input (1908-1910)'!X482:Z482)/SUM('Data Input (1908-1910)'!R482:T482)*100</f>
        <v>0</v>
      </c>
      <c r="W482" s="10">
        <f>SUM('Data Input (1908-1910)'!R482:T482)/3/'Data Input (1908-1910)'!N482*100</f>
        <v>14.385964912280702</v>
      </c>
      <c r="X482">
        <f>'Data Input (1908-1910)'!AS482/SUM('Data Input (1908-1910)'!L482:M482)*100</f>
        <v>96.425670186839966</v>
      </c>
      <c r="Y482">
        <f>SUM('Data Input (1908-1910)'!AP482:AQ482)/SUM('Data Input (1908-1910)'!L482:M482)*100</f>
        <v>8.1234768480909825E-2</v>
      </c>
      <c r="Z482">
        <f>SUM('Data Input (1908-1910)'!AT482:AU482)/SUM('Data Input (1908-1910)'!L482:M482)*100</f>
        <v>0</v>
      </c>
      <c r="AA482" s="10">
        <f>'Data Input (1908-1910)'!BI482*100</f>
        <v>28.067749740753545</v>
      </c>
      <c r="AB482" s="9">
        <f>LN('Data Input (1908-1910)'!G482/('Data Input (1908-1910)'!BP482/100))</f>
        <v>4.2743514687235233</v>
      </c>
      <c r="AC482">
        <f>IF(Tabel3[[#This Row],[Soil_Type]]="SAND",1,0)</f>
        <v>1</v>
      </c>
      <c r="AD482" s="10">
        <f>IF(Tabel3[[#This Row],[WPS_Presence]]="Present",1,0)</f>
        <v>0</v>
      </c>
      <c r="AE482">
        <f>'Data Input (1908-1910)'!AV482/SUM('Data Input (1908-1910)'!L482:M482)*1000</f>
        <v>0.40617384240454912</v>
      </c>
      <c r="AF482">
        <f>'Data Input (1908-1910)'!AW482/SUM('Data Input (1908-1910)'!L482:M482)*1000</f>
        <v>0.40617384240454912</v>
      </c>
      <c r="AG482">
        <f>'Data Input (1908-1910)'!BE482*100</f>
        <v>-888800</v>
      </c>
    </row>
    <row r="483" spans="1:33" x14ac:dyDescent="0.25">
      <c r="A483">
        <f>Tabel1[[#This Row],[A_Code]]</f>
        <v>10118</v>
      </c>
      <c r="B483" t="str">
        <f>Tabel1[[#This Row],[Province]]</f>
        <v>Noord-Brabant</v>
      </c>
      <c r="C483" s="51">
        <f>SUM(Tabel1[[#This Row],[Inf_Deaths '[1877']]:[Inf_Deaths '[1879']]])/SUM(Tabel1[[#This Row],[Births '[1877']]:[Births '[1879']]])*100</f>
        <v>21.50537634408602</v>
      </c>
      <c r="D483">
        <f>SUM(Tabel1[[#This Row],[Births '[1877']]:[Births '[1879']]])/3/Tabel1[[#This Row],[F_Aged_15to49 '[1879']]]*100</f>
        <v>12.916666666666668</v>
      </c>
      <c r="E483">
        <f>SUM(Tabel1[[#This Row],[Ilg_Births '[1877']]:[Ilg_Births '[1879']]])/SUM(Tabel1[[#This Row],[Births '[1877']]:[Births '[1879']]])*100</f>
        <v>-28670.967741935481</v>
      </c>
      <c r="F483" s="9">
        <f>SUM(Tabel1[[#This Row],[M_Rom_Cath '[1879']]:[F_Rom_Cath '[1879']]])/Tabel1[[#This Row],[Pop_Size '[1879']]]*100</f>
        <v>99.419729206963254</v>
      </c>
      <c r="G483">
        <f>SUM(Tabel1[[#This Row],[M_Orthx_Prts '[1879']]:[F_Orthx_Prts '[1879']]])/Tabel1[[#This Row],[Pop_Size '[1879']]]*100</f>
        <v>0</v>
      </c>
      <c r="H483">
        <f>SUM(Tabel1[[#This Row],[M_Prt_Jews '[1879']]:[F_NL_Jews '[1879']]])/Tabel1[[#This Row],[Pop_Size '[1879']]]*100</f>
        <v>0</v>
      </c>
      <c r="I483" s="10">
        <f>Tabel1[[#This Row],[F_Lbr_Prtcp '[proxy1909']]]*100</f>
        <v>20.964360587002094</v>
      </c>
      <c r="J483" s="9">
        <f>LN((SUM(Tabel1[[#This Row],[Pop_Size '[1877']]:[Pop_Size '[1878']]])/2)/(Tabel1[[#This Row],[Area_Size '[1879']]]/100))</f>
        <v>4.1565426381590722</v>
      </c>
      <c r="K483">
        <f>IF(Tabel1[[#This Row],[Soil_Type]]="Sand", 1, 0)</f>
        <v>1</v>
      </c>
      <c r="L483" s="10">
        <f>IF(Tabel1[[#This Row],[WPS_Presence]]="Present", 1, 0)</f>
        <v>0</v>
      </c>
      <c r="M483">
        <f>Tabel1[[#This Row],[Med_Dr '[1878']]]/(SUM(Tabel1[[#This Row],[Pop_Size '[1877']]:[Pop_Size '[1878']]])/2)*1000</f>
        <v>0</v>
      </c>
      <c r="N483">
        <f>SUM(Tabel1[[#This Row],[Cntry_Srgn '[1878']]:[Twn_Srgn '[1878']]])/(SUM(Tabel1[[#This Row],[Pop_Size '[1877']]:[Pop_Size '[1878']]])/2)*1000</f>
        <v>0</v>
      </c>
      <c r="O483">
        <f>Tabel1[[#This Row],[Midw '[1878']]]/(SUM(Tabel1[[#This Row],[Pop_Size '[1877']]:[Pop_Size '[1878']]])/2)*1000</f>
        <v>0</v>
      </c>
      <c r="P483">
        <f>Tabel1[[#This Row],[Avg_Inf_Vacc '[1877-1879']]]*100</f>
        <v>-888800</v>
      </c>
      <c r="Q483">
        <f>Tabel1[[#This Row],[Avg_Tdlr_Vacc '[1867-1870']]]*100</f>
        <v>4.2372881355932206</v>
      </c>
      <c r="S483">
        <f>'Data Input (1908-1910)'!B483</f>
        <v>10118</v>
      </c>
      <c r="T483" s="10" t="str">
        <f>'Data Input (1908-1910)'!C483</f>
        <v>Noord-Brabant</v>
      </c>
      <c r="U483" s="51">
        <f>SUM('Data Input (1908-1910)'!D483:F483)/SUM('Data Input (1908-1910)'!R483:T483)*100</f>
        <v>11.864406779661017</v>
      </c>
      <c r="V483">
        <f>SUM('Data Input (1908-1910)'!X483:Z483)/SUM('Data Input (1908-1910)'!R483:T483)*100</f>
        <v>0.84745762711864403</v>
      </c>
      <c r="W483" s="10">
        <f>SUM('Data Input (1908-1910)'!R483:T483)/3/'Data Input (1908-1910)'!N483*100</f>
        <v>15.304798962386512</v>
      </c>
      <c r="X483">
        <f>'Data Input (1908-1910)'!AS483/SUM('Data Input (1908-1910)'!L483:M483)*100</f>
        <v>100</v>
      </c>
      <c r="Y483">
        <f>SUM('Data Input (1908-1910)'!AP483:AQ483)/SUM('Data Input (1908-1910)'!L483:M483)*100</f>
        <v>0</v>
      </c>
      <c r="Z483">
        <f>SUM('Data Input (1908-1910)'!AT483:AU483)/SUM('Data Input (1908-1910)'!L483:M483)*100</f>
        <v>0</v>
      </c>
      <c r="AA483" s="10">
        <f>'Data Input (1908-1910)'!BI483*100</f>
        <v>20.964360587002094</v>
      </c>
      <c r="AB483" s="9">
        <f>LN('Data Input (1908-1910)'!G483/('Data Input (1908-1910)'!BP483/100))</f>
        <v>4.2977222516218516</v>
      </c>
      <c r="AC483">
        <f>IF(Tabel3[[#This Row],[Soil_Type]]="SAND",1,0)</f>
        <v>1</v>
      </c>
      <c r="AD483" s="10">
        <f>IF(Tabel3[[#This Row],[WPS_Presence]]="Present",1,0)</f>
        <v>0</v>
      </c>
      <c r="AE483">
        <f>'Data Input (1908-1910)'!AV483/SUM('Data Input (1908-1910)'!L483:M483)*1000</f>
        <v>0</v>
      </c>
      <c r="AF483">
        <f>'Data Input (1908-1910)'!AW483/SUM('Data Input (1908-1910)'!L483:M483)*1000</f>
        <v>0</v>
      </c>
      <c r="AG483">
        <f>'Data Input (1908-1910)'!BE483*100</f>
        <v>-888800</v>
      </c>
    </row>
    <row r="484" spans="1:33" x14ac:dyDescent="0.25">
      <c r="A484">
        <f>Tabel1[[#This Row],[A_Code]]</f>
        <v>10360</v>
      </c>
      <c r="B484" t="str">
        <f>Tabel1[[#This Row],[Province]]</f>
        <v>Noord-Brabant</v>
      </c>
      <c r="C484" s="51">
        <f>SUM(Tabel1[[#This Row],[Inf_Deaths '[1877']]:[Inf_Deaths '[1879']]])/SUM(Tabel1[[#This Row],[Births '[1877']]:[Births '[1879']]])*100</f>
        <v>12.941176470588237</v>
      </c>
      <c r="D484">
        <f>SUM(Tabel1[[#This Row],[Births '[1877']]:[Births '[1879']]])/3/Tabel1[[#This Row],[F_Aged_15to49 '[1879']]]*100</f>
        <v>12.592592592592592</v>
      </c>
      <c r="E484">
        <f>SUM(Tabel1[[#This Row],[Ilg_Births '[1877']]:[Ilg_Births '[1879']]])/SUM(Tabel1[[#This Row],[Births '[1877']]:[Births '[1879']]])*100</f>
        <v>-31369.411764705881</v>
      </c>
      <c r="F484" s="9">
        <f>SUM(Tabel1[[#This Row],[M_Rom_Cath '[1879']]:[F_Rom_Cath '[1879']]])/Tabel1[[#This Row],[Pop_Size '[1879']]]*100</f>
        <v>99.503968253968253</v>
      </c>
      <c r="G484">
        <f>SUM(Tabel1[[#This Row],[M_Orthx_Prts '[1879']]:[F_Orthx_Prts '[1879']]])/Tabel1[[#This Row],[Pop_Size '[1879']]]*100</f>
        <v>0</v>
      </c>
      <c r="H484">
        <f>SUM(Tabel1[[#This Row],[M_Prt_Jews '[1879']]:[F_NL_Jews '[1879']]])/Tabel1[[#This Row],[Pop_Size '[1879']]]*100</f>
        <v>0</v>
      </c>
      <c r="I484" s="10">
        <f>Tabel1[[#This Row],[F_Lbr_Prtcp '[proxy1909']]]*100</f>
        <v>37.863315003927731</v>
      </c>
      <c r="J484" s="9">
        <f>LN((SUM(Tabel1[[#This Row],[Pop_Size '[1877']]:[Pop_Size '[1878']]])/2)/(Tabel1[[#This Row],[Area_Size '[1879']]]/100))</f>
        <v>4.6727693671132275</v>
      </c>
      <c r="K484">
        <f>IF(Tabel1[[#This Row],[Soil_Type]]="Sand", 1, 0)</f>
        <v>1</v>
      </c>
      <c r="L484" s="10">
        <f>IF(Tabel1[[#This Row],[WPS_Presence]]="Present", 1, 0)</f>
        <v>0</v>
      </c>
      <c r="M484">
        <f>Tabel1[[#This Row],[Med_Dr '[1878']]]/(SUM(Tabel1[[#This Row],[Pop_Size '[1877']]:[Pop_Size '[1878']]])/2)*1000</f>
        <v>0</v>
      </c>
      <c r="N484">
        <f>SUM(Tabel1[[#This Row],[Cntry_Srgn '[1878']]:[Twn_Srgn '[1878']]])/(SUM(Tabel1[[#This Row],[Pop_Size '[1877']]:[Pop_Size '[1878']]])/2)*1000</f>
        <v>0</v>
      </c>
      <c r="O484">
        <f>Tabel1[[#This Row],[Midw '[1878']]]/(SUM(Tabel1[[#This Row],[Pop_Size '[1877']]:[Pop_Size '[1878']]])/2)*1000</f>
        <v>0</v>
      </c>
      <c r="P484">
        <f>Tabel1[[#This Row],[Avg_Inf_Vacc '[1877-1879']]]*100</f>
        <v>-888800</v>
      </c>
      <c r="Q484">
        <f>Tabel1[[#This Row],[Avg_Tdlr_Vacc '[1867-1870']]]*100</f>
        <v>14.388489208633093</v>
      </c>
      <c r="S484">
        <f>'Data Input (1908-1910)'!B484</f>
        <v>10360</v>
      </c>
      <c r="T484" s="10" t="str">
        <f>'Data Input (1908-1910)'!C484</f>
        <v>Noord-Brabant</v>
      </c>
      <c r="U484" s="51">
        <f>SUM('Data Input (1908-1910)'!D484:F484)/SUM('Data Input (1908-1910)'!R484:T484)*100</f>
        <v>11.38211382113821</v>
      </c>
      <c r="V484">
        <f>SUM('Data Input (1908-1910)'!X484:Z484)/SUM('Data Input (1908-1910)'!R484:T484)*100</f>
        <v>0.81300813008130091</v>
      </c>
      <c r="W484" s="10">
        <f>SUM('Data Input (1908-1910)'!R484:T484)/3/'Data Input (1908-1910)'!N484*100</f>
        <v>15.355805243445692</v>
      </c>
      <c r="X484">
        <f>'Data Input (1908-1910)'!AS484/SUM('Data Input (1908-1910)'!L484:M484)*100</f>
        <v>99.248120300751879</v>
      </c>
      <c r="Y484">
        <f>SUM('Data Input (1908-1910)'!AP484:AQ484)/SUM('Data Input (1908-1910)'!L484:M484)*100</f>
        <v>0</v>
      </c>
      <c r="Z484">
        <f>SUM('Data Input (1908-1910)'!AT484:AU484)/SUM('Data Input (1908-1910)'!L484:M484)*100</f>
        <v>0</v>
      </c>
      <c r="AA484" s="10">
        <f>'Data Input (1908-1910)'!BI484*100</f>
        <v>37.863315003927731</v>
      </c>
      <c r="AB484" s="9">
        <f>LN('Data Input (1908-1910)'!G484/('Data Input (1908-1910)'!BP484/100))</f>
        <v>4.8874031013480757</v>
      </c>
      <c r="AC484">
        <f>IF(Tabel3[[#This Row],[Soil_Type]]="SAND",1,0)</f>
        <v>1</v>
      </c>
      <c r="AD484" s="10">
        <f>IF(Tabel3[[#This Row],[WPS_Presence]]="Present",1,0)</f>
        <v>0</v>
      </c>
      <c r="AE484">
        <f>'Data Input (1908-1910)'!AV484/SUM('Data Input (1908-1910)'!L484:M484)*1000</f>
        <v>0</v>
      </c>
      <c r="AF484">
        <f>'Data Input (1908-1910)'!AW484/SUM('Data Input (1908-1910)'!L484:M484)*1000</f>
        <v>0</v>
      </c>
      <c r="AG484">
        <f>'Data Input (1908-1910)'!BE484*100</f>
        <v>-888800</v>
      </c>
    </row>
    <row r="485" spans="1:33" x14ac:dyDescent="0.25">
      <c r="A485">
        <f>Tabel1[[#This Row],[A_Code]]</f>
        <v>10119</v>
      </c>
      <c r="B485" t="str">
        <f>Tabel1[[#This Row],[Province]]</f>
        <v>Noord-Brabant</v>
      </c>
      <c r="C485" s="51">
        <f>SUM(Tabel1[[#This Row],[Inf_Deaths '[1877']]:[Inf_Deaths '[1879']]])/SUM(Tabel1[[#This Row],[Births '[1877']]:[Births '[1879']]])*100</f>
        <v>8.3333333333333321</v>
      </c>
      <c r="D485">
        <f>SUM(Tabel1[[#This Row],[Births '[1877']]:[Births '[1879']]])/3/Tabel1[[#This Row],[F_Aged_15to49 '[1879']]]*100</f>
        <v>7.9470198675496695</v>
      </c>
      <c r="E485">
        <f>SUM(Tabel1[[#This Row],[Ilg_Births '[1877']]:[Ilg_Births '[1879']]])/SUM(Tabel1[[#This Row],[Births '[1877']]:[Births '[1879']]])*100</f>
        <v>-74066.666666666657</v>
      </c>
      <c r="F485" s="9">
        <f>SUM(Tabel1[[#This Row],[M_Rom_Cath '[1879']]:[F_Rom_Cath '[1879']]])/Tabel1[[#This Row],[Pop_Size '[1879']]]*100</f>
        <v>100</v>
      </c>
      <c r="G485">
        <f>SUM(Tabel1[[#This Row],[M_Orthx_Prts '[1879']]:[F_Orthx_Prts '[1879']]])/Tabel1[[#This Row],[Pop_Size '[1879']]]*100</f>
        <v>0</v>
      </c>
      <c r="H485">
        <f>SUM(Tabel1[[#This Row],[M_Prt_Jews '[1879']]:[F_NL_Jews '[1879']]])/Tabel1[[#This Row],[Pop_Size '[1879']]]*100</f>
        <v>0</v>
      </c>
      <c r="I485" s="10">
        <f>Tabel1[[#This Row],[F_Lbr_Prtcp '[proxy1909']]]*100</f>
        <v>20.940649496080628</v>
      </c>
      <c r="J485" s="9">
        <f>LN((SUM(Tabel1[[#This Row],[Pop_Size '[1877']]:[Pop_Size '[1878']]])/2)/(Tabel1[[#This Row],[Area_Size '[1879']]]/100))</f>
        <v>3.7648632892983152</v>
      </c>
      <c r="K485">
        <f>IF(Tabel1[[#This Row],[Soil_Type]]="Sand", 1, 0)</f>
        <v>1</v>
      </c>
      <c r="L485" s="10">
        <f>IF(Tabel1[[#This Row],[WPS_Presence]]="Present", 1, 0)</f>
        <v>0</v>
      </c>
      <c r="M485">
        <f>Tabel1[[#This Row],[Med_Dr '[1878']]]/(SUM(Tabel1[[#This Row],[Pop_Size '[1877']]:[Pop_Size '[1878']]])/2)*1000</f>
        <v>0</v>
      </c>
      <c r="N485">
        <f>SUM(Tabel1[[#This Row],[Cntry_Srgn '[1878']]:[Twn_Srgn '[1878']]])/(SUM(Tabel1[[#This Row],[Pop_Size '[1877']]:[Pop_Size '[1878']]])/2)*1000</f>
        <v>0</v>
      </c>
      <c r="O485">
        <f>Tabel1[[#This Row],[Midw '[1878']]]/(SUM(Tabel1[[#This Row],[Pop_Size '[1877']]:[Pop_Size '[1878']]])/2)*1000</f>
        <v>0</v>
      </c>
      <c r="P485">
        <f>Tabel1[[#This Row],[Avg_Inf_Vacc '[1877-1879']]]*100</f>
        <v>-888800</v>
      </c>
      <c r="Q485">
        <f>Tabel1[[#This Row],[Avg_Tdlr_Vacc '[1867-1870']]]*100</f>
        <v>15.813253012048193</v>
      </c>
      <c r="S485">
        <f>'Data Input (1908-1910)'!B485</f>
        <v>10119</v>
      </c>
      <c r="T485" s="10" t="str">
        <f>'Data Input (1908-1910)'!C485</f>
        <v>Noord-Brabant</v>
      </c>
      <c r="U485" s="51">
        <f>SUM('Data Input (1908-1910)'!D485:F485)/SUM('Data Input (1908-1910)'!R485:T485)*100</f>
        <v>10</v>
      </c>
      <c r="V485">
        <f>SUM('Data Input (1908-1910)'!X485:Z485)/SUM('Data Input (1908-1910)'!R485:T485)*100</f>
        <v>0</v>
      </c>
      <c r="W485" s="10">
        <f>SUM('Data Input (1908-1910)'!R485:T485)/3/'Data Input (1908-1910)'!N485*100</f>
        <v>7.2992700729926998</v>
      </c>
      <c r="X485">
        <f>'Data Input (1908-1910)'!AS485/SUM('Data Input (1908-1910)'!L485:M485)*100</f>
        <v>100</v>
      </c>
      <c r="Y485">
        <f>SUM('Data Input (1908-1910)'!AP485:AQ485)/SUM('Data Input (1908-1910)'!L485:M485)*100</f>
        <v>0</v>
      </c>
      <c r="Z485">
        <f>SUM('Data Input (1908-1910)'!AT485:AU485)/SUM('Data Input (1908-1910)'!L485:M485)*100</f>
        <v>0</v>
      </c>
      <c r="AA485" s="10">
        <f>'Data Input (1908-1910)'!BI485*100</f>
        <v>20.940649496080628</v>
      </c>
      <c r="AB485" s="9">
        <f>LN('Data Input (1908-1910)'!G485/('Data Input (1908-1910)'!BP485/100))</f>
        <v>3.6671277634513846</v>
      </c>
      <c r="AC485">
        <f>IF(Tabel3[[#This Row],[Soil_Type]]="SAND",1,0)</f>
        <v>1</v>
      </c>
      <c r="AD485" s="10">
        <f>IF(Tabel3[[#This Row],[WPS_Presence]]="Present",1,0)</f>
        <v>0</v>
      </c>
      <c r="AE485">
        <f>'Data Input (1908-1910)'!AV485/SUM('Data Input (1908-1910)'!L485:M485)*1000</f>
        <v>0</v>
      </c>
      <c r="AF485">
        <f>'Data Input (1908-1910)'!AW485/SUM('Data Input (1908-1910)'!L485:M485)*1000</f>
        <v>0</v>
      </c>
      <c r="AG485">
        <f>'Data Input (1908-1910)'!BE485*100</f>
        <v>-888800</v>
      </c>
    </row>
    <row r="486" spans="1:33" x14ac:dyDescent="0.25">
      <c r="A486">
        <f>Tabel1[[#This Row],[A_Code]]</f>
        <v>10869</v>
      </c>
      <c r="B486" t="str">
        <f>Tabel1[[#This Row],[Province]]</f>
        <v>Noord-Brabant</v>
      </c>
      <c r="C486" s="51">
        <f>SUM(Tabel1[[#This Row],[Inf_Deaths '[1877']]:[Inf_Deaths '[1879']]])/SUM(Tabel1[[#This Row],[Births '[1877']]:[Births '[1879']]])*100</f>
        <v>12.857142857142856</v>
      </c>
      <c r="D486">
        <f>SUM(Tabel1[[#This Row],[Births '[1877']]:[Births '[1879']]])/3/Tabel1[[#This Row],[F_Aged_15to49 '[1879']]]*100</f>
        <v>12.820512820512819</v>
      </c>
      <c r="E486">
        <f>SUM(Tabel1[[#This Row],[Ilg_Births '[1877']]:[Ilg_Births '[1879']]])/SUM(Tabel1[[#This Row],[Births '[1877']]:[Births '[1879']]])*100</f>
        <v>-38091.428571428572</v>
      </c>
      <c r="F486" s="9">
        <f>SUM(Tabel1[[#This Row],[M_Rom_Cath '[1879']]:[F_Rom_Cath '[1879']]])/Tabel1[[#This Row],[Pop_Size '[1879']]]*100</f>
        <v>94.058154235145381</v>
      </c>
      <c r="G486">
        <f>SUM(Tabel1[[#This Row],[M_Orthx_Prts '[1879']]:[F_Orthx_Prts '[1879']]])/Tabel1[[#This Row],[Pop_Size '[1879']]]*100</f>
        <v>0</v>
      </c>
      <c r="H486">
        <f>SUM(Tabel1[[#This Row],[M_Prt_Jews '[1879']]:[F_NL_Jews '[1879']]])/Tabel1[[#This Row],[Pop_Size '[1879']]]*100</f>
        <v>0</v>
      </c>
      <c r="I486" s="10">
        <f>Tabel1[[#This Row],[F_Lbr_Prtcp '[proxy1909']]]*100</f>
        <v>27.173913043478258</v>
      </c>
      <c r="J486" s="9">
        <f>LN((SUM(Tabel1[[#This Row],[Pop_Size '[1877']]:[Pop_Size '[1878']]])/2)/(Tabel1[[#This Row],[Area_Size '[1879']]]/100))</f>
        <v>4.4177172593969019</v>
      </c>
      <c r="K486">
        <f>IF(Tabel1[[#This Row],[Soil_Type]]="Sand", 1, 0)</f>
        <v>0</v>
      </c>
      <c r="L486" s="10">
        <f>IF(Tabel1[[#This Row],[WPS_Presence]]="Present", 1, 0)</f>
        <v>0</v>
      </c>
      <c r="M486">
        <f>Tabel1[[#This Row],[Med_Dr '[1878']]]/(SUM(Tabel1[[#This Row],[Pop_Size '[1877']]:[Pop_Size '[1878']]])/2)*1000</f>
        <v>0</v>
      </c>
      <c r="N486">
        <f>SUM(Tabel1[[#This Row],[Cntry_Srgn '[1878']]:[Twn_Srgn '[1878']]])/(SUM(Tabel1[[#This Row],[Pop_Size '[1877']]:[Pop_Size '[1878']]])/2)*1000</f>
        <v>0</v>
      </c>
      <c r="O486">
        <f>Tabel1[[#This Row],[Midw '[1878']]]/(SUM(Tabel1[[#This Row],[Pop_Size '[1877']]:[Pop_Size '[1878']]])/2)*1000</f>
        <v>0</v>
      </c>
      <c r="P486">
        <f>Tabel1[[#This Row],[Avg_Inf_Vacc '[1877-1879']]]*100</f>
        <v>-888800</v>
      </c>
      <c r="Q486">
        <f>Tabel1[[#This Row],[Avg_Tdlr_Vacc '[1867-1870']]]*100</f>
        <v>5.3191489361702127</v>
      </c>
      <c r="S486">
        <f>'Data Input (1908-1910)'!B486</f>
        <v>10869</v>
      </c>
      <c r="T486" s="10" t="str">
        <f>'Data Input (1908-1910)'!C486</f>
        <v>Noord-Brabant</v>
      </c>
      <c r="U486" s="51">
        <f>SUM('Data Input (1908-1910)'!D486:F486)/SUM('Data Input (1908-1910)'!R486:T486)*100</f>
        <v>18.75</v>
      </c>
      <c r="V486">
        <f>SUM('Data Input (1908-1910)'!X486:Z486)/SUM('Data Input (1908-1910)'!R486:T486)*100</f>
        <v>2.083333333333333</v>
      </c>
      <c r="W486" s="10">
        <f>SUM('Data Input (1908-1910)'!R486:T486)/3/'Data Input (1908-1910)'!N486*100</f>
        <v>8.8888888888888893</v>
      </c>
      <c r="X486">
        <f>'Data Input (1908-1910)'!AS486/SUM('Data Input (1908-1910)'!L486:M486)*100</f>
        <v>94.842767295597483</v>
      </c>
      <c r="Y486">
        <f>SUM('Data Input (1908-1910)'!AP486:AQ486)/SUM('Data Input (1908-1910)'!L486:M486)*100</f>
        <v>0</v>
      </c>
      <c r="Z486">
        <f>SUM('Data Input (1908-1910)'!AT486:AU486)/SUM('Data Input (1908-1910)'!L486:M486)*100</f>
        <v>0</v>
      </c>
      <c r="AA486" s="10">
        <f>'Data Input (1908-1910)'!BI486*100</f>
        <v>27.173913043478258</v>
      </c>
      <c r="AB486" s="9">
        <f>LN('Data Input (1908-1910)'!G486/('Data Input (1908-1910)'!BP486/100))</f>
        <v>4.4783418812133373</v>
      </c>
      <c r="AC486">
        <f>IF(Tabel3[[#This Row],[Soil_Type]]="SAND",1,0)</f>
        <v>0</v>
      </c>
      <c r="AD486" s="10">
        <f>IF(Tabel3[[#This Row],[WPS_Presence]]="Present",1,0)</f>
        <v>0</v>
      </c>
      <c r="AE486">
        <f>'Data Input (1908-1910)'!AV486/SUM('Data Input (1908-1910)'!L486:M486)*1000</f>
        <v>0</v>
      </c>
      <c r="AF486">
        <f>'Data Input (1908-1910)'!AW486/SUM('Data Input (1908-1910)'!L486:M486)*1000</f>
        <v>3.7735849056603774</v>
      </c>
      <c r="AG486">
        <f>'Data Input (1908-1910)'!BE486*100</f>
        <v>-888800</v>
      </c>
    </row>
    <row r="487" spans="1:33" x14ac:dyDescent="0.25">
      <c r="A487">
        <f>Tabel1[[#This Row],[A_Code]]</f>
        <v>10225</v>
      </c>
      <c r="B487" t="str">
        <f>Tabel1[[#This Row],[Province]]</f>
        <v>Noord-Brabant</v>
      </c>
      <c r="C487" s="51">
        <f>SUM(Tabel1[[#This Row],[Inf_Deaths '[1877']]:[Inf_Deaths '[1879']]])/SUM(Tabel1[[#This Row],[Births '[1877']]:[Births '[1879']]])*100</f>
        <v>10.526315789473683</v>
      </c>
      <c r="D487">
        <f>SUM(Tabel1[[#This Row],[Births '[1877']]:[Births '[1879']]])/3/Tabel1[[#This Row],[F_Aged_15to49 '[1879']]]*100</f>
        <v>9.754308764209755</v>
      </c>
      <c r="E487">
        <f>SUM(Tabel1[[#This Row],[Ilg_Births '[1877']]:[Ilg_Births '[1879']]])/SUM(Tabel1[[#This Row],[Births '[1877']]:[Births '[1879']]])*100</f>
        <v>-10024.060150375939</v>
      </c>
      <c r="F487" s="9">
        <f>SUM(Tabel1[[#This Row],[M_Rom_Cath '[1879']]:[F_Rom_Cath '[1879']]])/Tabel1[[#This Row],[Pop_Size '[1879']]]*100</f>
        <v>97.432024169184288</v>
      </c>
      <c r="G487">
        <f>SUM(Tabel1[[#This Row],[M_Orthx_Prts '[1879']]:[F_Orthx_Prts '[1879']]])/Tabel1[[#This Row],[Pop_Size '[1879']]]*100</f>
        <v>0</v>
      </c>
      <c r="H487">
        <f>SUM(Tabel1[[#This Row],[M_Prt_Jews '[1879']]:[F_NL_Jews '[1879']]])/Tabel1[[#This Row],[Pop_Size '[1879']]]*100</f>
        <v>0.30211480362537763</v>
      </c>
      <c r="I487" s="10">
        <f>Tabel1[[#This Row],[F_Lbr_Prtcp '[proxy1909']]]*100</f>
        <v>27.377049180327866</v>
      </c>
      <c r="J487" s="9">
        <f>LN((SUM(Tabel1[[#This Row],[Pop_Size '[1877']]:[Pop_Size '[1878']]])/2)/(Tabel1[[#This Row],[Area_Size '[1879']]]/100))</f>
        <v>4.3319188888645428</v>
      </c>
      <c r="K487">
        <f>IF(Tabel1[[#This Row],[Soil_Type]]="Sand", 1, 0)</f>
        <v>1</v>
      </c>
      <c r="L487" s="10">
        <f>IF(Tabel1[[#This Row],[WPS_Presence]]="Present", 1, 0)</f>
        <v>0</v>
      </c>
      <c r="M487">
        <f>Tabel1[[#This Row],[Med_Dr '[1878']]]/(SUM(Tabel1[[#This Row],[Pop_Size '[1877']]:[Pop_Size '[1878']]])/2)*1000</f>
        <v>0.45100913293494188</v>
      </c>
      <c r="N487">
        <f>SUM(Tabel1[[#This Row],[Cntry_Srgn '[1878']]:[Twn_Srgn '[1878']]])/(SUM(Tabel1[[#This Row],[Pop_Size '[1877']]:[Pop_Size '[1878']]])/2)*1000</f>
        <v>0</v>
      </c>
      <c r="O487">
        <f>Tabel1[[#This Row],[Midw '[1878']]]/(SUM(Tabel1[[#This Row],[Pop_Size '[1877']]:[Pop_Size '[1878']]])/2)*1000</f>
        <v>0.45100913293494188</v>
      </c>
      <c r="P487">
        <f>Tabel1[[#This Row],[Avg_Inf_Vacc '[1877-1879']]]*100</f>
        <v>-888800</v>
      </c>
      <c r="Q487">
        <f>Tabel1[[#This Row],[Avg_Tdlr_Vacc '[1867-1870']]]*100</f>
        <v>6.3516260162601617</v>
      </c>
      <c r="S487">
        <f>'Data Input (1908-1910)'!B487</f>
        <v>10225</v>
      </c>
      <c r="T487" s="10" t="str">
        <f>'Data Input (1908-1910)'!C487</f>
        <v>Noord-Brabant</v>
      </c>
      <c r="U487" s="51">
        <f>SUM('Data Input (1908-1910)'!D487:F487)/SUM('Data Input (1908-1910)'!R487:T487)*100</f>
        <v>10.060975609756099</v>
      </c>
      <c r="V487">
        <f>SUM('Data Input (1908-1910)'!X487:Z487)/SUM('Data Input (1908-1910)'!R487:T487)*100</f>
        <v>0.91463414634146334</v>
      </c>
      <c r="W487" s="10">
        <f>SUM('Data Input (1908-1910)'!R487:T487)/3/'Data Input (1908-1910)'!N487*100</f>
        <v>10.922410922410922</v>
      </c>
      <c r="X487">
        <f>'Data Input (1908-1910)'!AS487/SUM('Data Input (1908-1910)'!L487:M487)*100</f>
        <v>98.892988929889299</v>
      </c>
      <c r="Y487">
        <f>SUM('Data Input (1908-1910)'!AP487:AQ487)/SUM('Data Input (1908-1910)'!L487:M487)*100</f>
        <v>2.4600246002460021E-2</v>
      </c>
      <c r="Z487">
        <f>SUM('Data Input (1908-1910)'!AT487:AU487)/SUM('Data Input (1908-1910)'!L487:M487)*100</f>
        <v>0.17220172201722017</v>
      </c>
      <c r="AA487" s="10">
        <f>'Data Input (1908-1910)'!BI487*100</f>
        <v>27.377049180327866</v>
      </c>
      <c r="AB487" s="9">
        <f>LN('Data Input (1908-1910)'!G487/('Data Input (1908-1910)'!BP487/100))</f>
        <v>4.2317938891298619</v>
      </c>
      <c r="AC487">
        <f>IF(Tabel3[[#This Row],[Soil_Type]]="SAND",1,0)</f>
        <v>1</v>
      </c>
      <c r="AD487" s="10">
        <f>IF(Tabel3[[#This Row],[WPS_Presence]]="Present",1,0)</f>
        <v>0</v>
      </c>
      <c r="AE487">
        <f>'Data Input (1908-1910)'!AV487/SUM('Data Input (1908-1910)'!L487:M487)*1000</f>
        <v>0.49200492004920043</v>
      </c>
      <c r="AF487">
        <f>'Data Input (1908-1910)'!AW487/SUM('Data Input (1908-1910)'!L487:M487)*1000</f>
        <v>4.6740467404674044</v>
      </c>
      <c r="AG487">
        <f>'Data Input (1908-1910)'!BE487*100</f>
        <v>-888800</v>
      </c>
    </row>
    <row r="488" spans="1:33" x14ac:dyDescent="0.25">
      <c r="A488">
        <f>Tabel1[[#This Row],[A_Code]]</f>
        <v>10103</v>
      </c>
      <c r="B488" t="str">
        <f>Tabel1[[#This Row],[Province]]</f>
        <v>Noord-Brabant</v>
      </c>
      <c r="C488" s="51">
        <f>SUM(Tabel1[[#This Row],[Inf_Deaths '[1877']]:[Inf_Deaths '[1879']]])/SUM(Tabel1[[#This Row],[Births '[1877']]:[Births '[1879']]])*100</f>
        <v>16.778523489932887</v>
      </c>
      <c r="D488">
        <f>SUM(Tabel1[[#This Row],[Births '[1877']]:[Births '[1879']]])/3/Tabel1[[#This Row],[F_Aged_15to49 '[1879']]]*100</f>
        <v>16.021505376344088</v>
      </c>
      <c r="E488">
        <f>SUM(Tabel1[[#This Row],[Ilg_Births '[1877']]:[Ilg_Births '[1879']]])/SUM(Tabel1[[#This Row],[Births '[1877']]:[Births '[1879']]])*100</f>
        <v>-8947.6510067114086</v>
      </c>
      <c r="F488" s="9">
        <f>SUM(Tabel1[[#This Row],[M_Rom_Cath '[1879']]:[F_Rom_Cath '[1879']]])/Tabel1[[#This Row],[Pop_Size '[1879']]]*100</f>
        <v>92.004302617425608</v>
      </c>
      <c r="G488">
        <f>SUM(Tabel1[[#This Row],[M_Orthx_Prts '[1879']]:[F_Orthx_Prts '[1879']]])/Tabel1[[#This Row],[Pop_Size '[1879']]]*100</f>
        <v>0</v>
      </c>
      <c r="H488">
        <f>SUM(Tabel1[[#This Row],[M_Prt_Jews '[1879']]:[F_NL_Jews '[1879']]])/Tabel1[[#This Row],[Pop_Size '[1879']]]*100</f>
        <v>1.7927572606669058</v>
      </c>
      <c r="I488" s="10">
        <f>Tabel1[[#This Row],[F_Lbr_Prtcp '[proxy1909']]]*100</f>
        <v>34.754586018839859</v>
      </c>
      <c r="J488" s="9">
        <f>LN((SUM(Tabel1[[#This Row],[Pop_Size '[1877']]:[Pop_Size '[1878']]])/2)/(Tabel1[[#This Row],[Area_Size '[1879']]]/100))</f>
        <v>4.7728945456566629</v>
      </c>
      <c r="K488">
        <f>IF(Tabel1[[#This Row],[Soil_Type]]="Sand", 1, 0)</f>
        <v>1</v>
      </c>
      <c r="L488" s="10">
        <f>IF(Tabel1[[#This Row],[WPS_Presence]]="Present", 1, 0)</f>
        <v>0</v>
      </c>
      <c r="M488">
        <f>Tabel1[[#This Row],[Med_Dr '[1878']]]/(SUM(Tabel1[[#This Row],[Pop_Size '[1877']]:[Pop_Size '[1878']]])/2)*1000</f>
        <v>0</v>
      </c>
      <c r="N488">
        <f>SUM(Tabel1[[#This Row],[Cntry_Srgn '[1878']]:[Twn_Srgn '[1878']]])/(SUM(Tabel1[[#This Row],[Pop_Size '[1877']]:[Pop_Size '[1878']]])/2)*1000</f>
        <v>0.7370554634236226</v>
      </c>
      <c r="O488">
        <f>Tabel1[[#This Row],[Midw '[1878']]]/(SUM(Tabel1[[#This Row],[Pop_Size '[1877']]:[Pop_Size '[1878']]])/2)*1000</f>
        <v>0</v>
      </c>
      <c r="P488">
        <f>Tabel1[[#This Row],[Avg_Inf_Vacc '[1877-1879']]]*100</f>
        <v>-888800</v>
      </c>
      <c r="Q488">
        <f>Tabel1[[#This Row],[Avg_Tdlr_Vacc '[1867-1870']]]*100</f>
        <v>20.089285714285715</v>
      </c>
      <c r="S488">
        <f>'Data Input (1908-1910)'!B488</f>
        <v>10103</v>
      </c>
      <c r="T488" s="10" t="str">
        <f>'Data Input (1908-1910)'!C488</f>
        <v>Noord-Brabant</v>
      </c>
      <c r="U488" s="51">
        <f>SUM('Data Input (1908-1910)'!D488:F488)/SUM('Data Input (1908-1910)'!R488:T488)*100</f>
        <v>14.600550964187327</v>
      </c>
      <c r="V488">
        <f>SUM('Data Input (1908-1910)'!X488:Z488)/SUM('Data Input (1908-1910)'!R488:T488)*100</f>
        <v>0.82644628099173556</v>
      </c>
      <c r="W488" s="10">
        <f>SUM('Data Input (1908-1910)'!R488:T488)/3/'Data Input (1908-1910)'!N488*100</f>
        <v>14.102564102564102</v>
      </c>
      <c r="X488">
        <f>'Data Input (1908-1910)'!AS488/SUM('Data Input (1908-1910)'!L488:M488)*100</f>
        <v>96.949342289392675</v>
      </c>
      <c r="Y488">
        <f>SUM('Data Input (1908-1910)'!AP488:AQ488)/SUM('Data Input (1908-1910)'!L488:M488)*100</f>
        <v>0.27987685418415897</v>
      </c>
      <c r="Z488">
        <f>SUM('Data Input (1908-1910)'!AT488:AU488)/SUM('Data Input (1908-1910)'!L488:M488)*100</f>
        <v>0.11195074167366359</v>
      </c>
      <c r="AA488" s="10">
        <f>'Data Input (1908-1910)'!BI488*100</f>
        <v>34.754586018839859</v>
      </c>
      <c r="AB488" s="9">
        <f>LN('Data Input (1908-1910)'!G488/('Data Input (1908-1910)'!BP488/100))</f>
        <v>5.0544773477447142</v>
      </c>
      <c r="AC488">
        <f>IF(Tabel3[[#This Row],[Soil_Type]]="SAND",1,0)</f>
        <v>1</v>
      </c>
      <c r="AD488" s="10">
        <f>IF(Tabel3[[#This Row],[WPS_Presence]]="Present",1,0)</f>
        <v>0</v>
      </c>
      <c r="AE488">
        <f>'Data Input (1908-1910)'!AV488/SUM('Data Input (1908-1910)'!L488:M488)*1000</f>
        <v>0.55975370836831795</v>
      </c>
      <c r="AF488">
        <f>'Data Input (1908-1910)'!AW488/SUM('Data Input (1908-1910)'!L488:M488)*1000</f>
        <v>1.6792611251049538</v>
      </c>
      <c r="AG488">
        <f>'Data Input (1908-1910)'!BE488*100</f>
        <v>-888800</v>
      </c>
    </row>
    <row r="489" spans="1:33" x14ac:dyDescent="0.25">
      <c r="A489">
        <f>Tabel1[[#This Row],[A_Code]]</f>
        <v>10220</v>
      </c>
      <c r="B489" t="str">
        <f>Tabel1[[#This Row],[Province]]</f>
        <v>Noord-Brabant</v>
      </c>
      <c r="C489" s="51">
        <f>SUM(Tabel1[[#This Row],[Inf_Deaths '[1877']]:[Inf_Deaths '[1879']]])/SUM(Tabel1[[#This Row],[Births '[1877']]:[Births '[1879']]])*100</f>
        <v>9.3333333333333339</v>
      </c>
      <c r="D489">
        <f>SUM(Tabel1[[#This Row],[Births '[1877']]:[Births '[1879']]])/3/Tabel1[[#This Row],[F_Aged_15to49 '[1879']]]*100</f>
        <v>11.682242990654206</v>
      </c>
      <c r="E489">
        <f>SUM(Tabel1[[#This Row],[Ilg_Births '[1877']]:[Ilg_Births '[1879']]])/SUM(Tabel1[[#This Row],[Births '[1877']]:[Births '[1879']]])*100</f>
        <v>-35552</v>
      </c>
      <c r="F489" s="9">
        <f>SUM(Tabel1[[#This Row],[M_Rom_Cath '[1879']]:[F_Rom_Cath '[1879']]])/Tabel1[[#This Row],[Pop_Size '[1879']]]*100</f>
        <v>100</v>
      </c>
      <c r="G489">
        <f>SUM(Tabel1[[#This Row],[M_Orthx_Prts '[1879']]:[F_Orthx_Prts '[1879']]])/Tabel1[[#This Row],[Pop_Size '[1879']]]*100</f>
        <v>0</v>
      </c>
      <c r="H489">
        <f>SUM(Tabel1[[#This Row],[M_Prt_Jews '[1879']]:[F_NL_Jews '[1879']]])/Tabel1[[#This Row],[Pop_Size '[1879']]]*100</f>
        <v>0</v>
      </c>
      <c r="I489" s="10">
        <f>Tabel1[[#This Row],[F_Lbr_Prtcp '[proxy1909']]]*100</f>
        <v>17.929482370592648</v>
      </c>
      <c r="J489" s="9">
        <f>LN((SUM(Tabel1[[#This Row],[Pop_Size '[1877']]:[Pop_Size '[1878']]])/2)/(Tabel1[[#This Row],[Area_Size '[1879']]]/100))</f>
        <v>3.18564977991791</v>
      </c>
      <c r="K489">
        <f>IF(Tabel1[[#This Row],[Soil_Type]]="Sand", 1, 0)</f>
        <v>1</v>
      </c>
      <c r="L489" s="10">
        <f>IF(Tabel1[[#This Row],[WPS_Presence]]="Present", 1, 0)</f>
        <v>0</v>
      </c>
      <c r="M489">
        <f>Tabel1[[#This Row],[Med_Dr '[1878']]]/(SUM(Tabel1[[#This Row],[Pop_Size '[1877']]:[Pop_Size '[1878']]])/2)*1000</f>
        <v>0</v>
      </c>
      <c r="N489">
        <f>SUM(Tabel1[[#This Row],[Cntry_Srgn '[1878']]:[Twn_Srgn '[1878']]])/(SUM(Tabel1[[#This Row],[Pop_Size '[1877']]:[Pop_Size '[1878']]])/2)*1000</f>
        <v>0</v>
      </c>
      <c r="O489">
        <f>Tabel1[[#This Row],[Midw '[1878']]]/(SUM(Tabel1[[#This Row],[Pop_Size '[1877']]:[Pop_Size '[1878']]])/2)*1000</f>
        <v>0</v>
      </c>
      <c r="P489">
        <f>Tabel1[[#This Row],[Avg_Inf_Vacc '[1877-1879']]]*100</f>
        <v>-888800</v>
      </c>
      <c r="Q489">
        <f>Tabel1[[#This Row],[Avg_Tdlr_Vacc '[1867-1870']]]*100</f>
        <v>14.547413793103448</v>
      </c>
      <c r="S489">
        <f>'Data Input (1908-1910)'!B489</f>
        <v>10220</v>
      </c>
      <c r="T489" s="10" t="str">
        <f>'Data Input (1908-1910)'!C489</f>
        <v>Noord-Brabant</v>
      </c>
      <c r="U489" s="51">
        <f>SUM('Data Input (1908-1910)'!D489:F489)/SUM('Data Input (1908-1910)'!R489:T489)*100</f>
        <v>10.975609756097562</v>
      </c>
      <c r="V489">
        <f>SUM('Data Input (1908-1910)'!X489:Z489)/SUM('Data Input (1908-1910)'!R489:T489)*100</f>
        <v>2.4390243902439024</v>
      </c>
      <c r="W489" s="10">
        <f>SUM('Data Input (1908-1910)'!R489:T489)/3/'Data Input (1908-1910)'!N489*100</f>
        <v>11.388888888888889</v>
      </c>
      <c r="X489">
        <f>'Data Input (1908-1910)'!AS489/SUM('Data Input (1908-1910)'!L489:M489)*100</f>
        <v>100</v>
      </c>
      <c r="Y489">
        <f>SUM('Data Input (1908-1910)'!AP489:AQ489)/SUM('Data Input (1908-1910)'!L489:M489)*100</f>
        <v>0</v>
      </c>
      <c r="Z489">
        <f>SUM('Data Input (1908-1910)'!AT489:AU489)/SUM('Data Input (1908-1910)'!L489:M489)*100</f>
        <v>0</v>
      </c>
      <c r="AA489" s="10">
        <f>'Data Input (1908-1910)'!BI489*100</f>
        <v>17.929482370592648</v>
      </c>
      <c r="AB489" s="9">
        <f>LN('Data Input (1908-1910)'!G489/('Data Input (1908-1910)'!BP489/100))</f>
        <v>3.2560600860858346</v>
      </c>
      <c r="AC489">
        <f>IF(Tabel3[[#This Row],[Soil_Type]]="SAND",1,0)</f>
        <v>1</v>
      </c>
      <c r="AD489" s="10">
        <f>IF(Tabel3[[#This Row],[WPS_Presence]]="Present",1,0)</f>
        <v>0</v>
      </c>
      <c r="AE489">
        <f>'Data Input (1908-1910)'!AV489/SUM('Data Input (1908-1910)'!L489:M489)*1000</f>
        <v>0</v>
      </c>
      <c r="AF489">
        <f>'Data Input (1908-1910)'!AW489/SUM('Data Input (1908-1910)'!L489:M489)*1000</f>
        <v>0</v>
      </c>
      <c r="AG489">
        <f>'Data Input (1908-1910)'!BE489*100</f>
        <v>-888800</v>
      </c>
    </row>
    <row r="490" spans="1:33" x14ac:dyDescent="0.25">
      <c r="A490">
        <f>Tabel1[[#This Row],[A_Code]]</f>
        <v>11280</v>
      </c>
      <c r="B490" t="str">
        <f>Tabel1[[#This Row],[Province]]</f>
        <v>Noord-Brabant</v>
      </c>
      <c r="C490" s="51">
        <f>SUM(Tabel1[[#This Row],[Inf_Deaths '[1877']]:[Inf_Deaths '[1879']]])/SUM(Tabel1[[#This Row],[Births '[1877']]:[Births '[1879']]])*100</f>
        <v>17.953861584754264</v>
      </c>
      <c r="D490">
        <f>SUM(Tabel1[[#This Row],[Births '[1877']]:[Births '[1879']]])/3/Tabel1[[#This Row],[F_Aged_15to49 '[1879']]]*100</f>
        <v>14.455560388574742</v>
      </c>
      <c r="E490">
        <f>SUM(Tabel1[[#This Row],[Ilg_Births '[1877']]:[Ilg_Births '[1879']]])/SUM(Tabel1[[#This Row],[Births '[1877']]:[Births '[1879']]])*100</f>
        <v>-2674.4232698094283</v>
      </c>
      <c r="F490" s="9">
        <f>SUM(Tabel1[[#This Row],[M_Rom_Cath '[1879']]:[F_Rom_Cath '[1879']]])/Tabel1[[#This Row],[Pop_Size '[1879']]]*100</f>
        <v>96.589871105247141</v>
      </c>
      <c r="G490">
        <f>SUM(Tabel1[[#This Row],[M_Orthx_Prts '[1879']]:[F_Orthx_Prts '[1879']]])/Tabel1[[#This Row],[Pop_Size '[1879']]]*100</f>
        <v>0</v>
      </c>
      <c r="H490">
        <f>SUM(Tabel1[[#This Row],[M_Prt_Jews '[1879']]:[F_NL_Jews '[1879']]])/Tabel1[[#This Row],[Pop_Size '[1879']]]*100</f>
        <v>0.45671369126154471</v>
      </c>
      <c r="I490" s="10">
        <f>Tabel1[[#This Row],[F_Lbr_Prtcp '[proxy1909']]]*100</f>
        <v>38.356566397652237</v>
      </c>
      <c r="J490" s="9">
        <f>LN((SUM(Tabel1[[#This Row],[Pop_Size '[1877']]:[Pop_Size '[1878']]])/2)/(Tabel1[[#This Row],[Area_Size '[1879']]]/100))</f>
        <v>4.8834273219853328</v>
      </c>
      <c r="K490">
        <f>IF(Tabel1[[#This Row],[Soil_Type]]="Sand", 1, 0)</f>
        <v>1</v>
      </c>
      <c r="L490" s="10">
        <f>IF(Tabel1[[#This Row],[WPS_Presence]]="Present", 1, 0)</f>
        <v>0</v>
      </c>
      <c r="M490">
        <f>Tabel1[[#This Row],[Med_Dr '[1878']]]/(SUM(Tabel1[[#This Row],[Pop_Size '[1877']]:[Pop_Size '[1878']]])/2)*1000</f>
        <v>0.30773965225419297</v>
      </c>
      <c r="N490">
        <f>SUM(Tabel1[[#This Row],[Cntry_Srgn '[1878']]:[Twn_Srgn '[1878']]])/(SUM(Tabel1[[#This Row],[Pop_Size '[1877']]:[Pop_Size '[1878']]])/2)*1000</f>
        <v>0.10257988408473098</v>
      </c>
      <c r="O490">
        <f>Tabel1[[#This Row],[Midw '[1878']]]/(SUM(Tabel1[[#This Row],[Pop_Size '[1877']]:[Pop_Size '[1878']]])/2)*1000</f>
        <v>0</v>
      </c>
      <c r="P490">
        <f>Tabel1[[#This Row],[Avg_Inf_Vacc '[1877-1879']]]*100</f>
        <v>-888800</v>
      </c>
      <c r="Q490">
        <f>Tabel1[[#This Row],[Avg_Tdlr_Vacc '[1867-1870']]]*100</f>
        <v>0.79936051159072741</v>
      </c>
      <c r="S490">
        <f>'Data Input (1908-1910)'!B490</f>
        <v>11280</v>
      </c>
      <c r="T490" s="10" t="str">
        <f>'Data Input (1908-1910)'!C490</f>
        <v>Noord-Brabant</v>
      </c>
      <c r="U490" s="51">
        <f>SUM('Data Input (1908-1910)'!D490:F490)/SUM('Data Input (1908-1910)'!R490:T490)*100</f>
        <v>16.318926974664681</v>
      </c>
      <c r="V490">
        <f>SUM('Data Input (1908-1910)'!X490:Z490)/SUM('Data Input (1908-1910)'!R490:T490)*100</f>
        <v>0.7451564828614009</v>
      </c>
      <c r="W490" s="10">
        <f>SUM('Data Input (1908-1910)'!R490:T490)/3/'Data Input (1908-1910)'!N490*100</f>
        <v>15.5001155001155</v>
      </c>
      <c r="X490">
        <f>'Data Input (1908-1910)'!AS490/SUM('Data Input (1908-1910)'!L490:M490)*100</f>
        <v>98.137387566664017</v>
      </c>
      <c r="Y490">
        <f>SUM('Data Input (1908-1910)'!AP490:AQ490)/SUM('Data Input (1908-1910)'!L490:M490)*100</f>
        <v>0.11143835071240946</v>
      </c>
      <c r="Z490">
        <f>SUM('Data Input (1908-1910)'!AT490:AU490)/SUM('Data Input (1908-1910)'!L490:M490)*100</f>
        <v>1.5919764387487066E-2</v>
      </c>
      <c r="AA490" s="10">
        <f>'Data Input (1908-1910)'!BI490*100</f>
        <v>38.356566397652237</v>
      </c>
      <c r="AB490" s="9">
        <f>LN('Data Input (1908-1910)'!G490/('Data Input (1908-1910)'!BP490/100))</f>
        <v>5.144919277086891</v>
      </c>
      <c r="AC490">
        <f>IF(Tabel3[[#This Row],[Soil_Type]]="SAND",1,0)</f>
        <v>1</v>
      </c>
      <c r="AD490" s="10">
        <f>IF(Tabel3[[#This Row],[WPS_Presence]]="Present",1,0)</f>
        <v>0</v>
      </c>
      <c r="AE490">
        <f>'Data Input (1908-1910)'!AV490/SUM('Data Input (1908-1910)'!L490:M490)*1000</f>
        <v>0.23879646581230599</v>
      </c>
      <c r="AF490">
        <f>'Data Input (1908-1910)'!AW490/SUM('Data Input (1908-1910)'!L490:M490)*1000</f>
        <v>2.4675634800604951</v>
      </c>
      <c r="AG490">
        <f>'Data Input (1908-1910)'!BE490*100</f>
        <v>-888800</v>
      </c>
    </row>
    <row r="491" spans="1:33" x14ac:dyDescent="0.25">
      <c r="A491">
        <f>Tabel1[[#This Row],[A_Code]]</f>
        <v>11415</v>
      </c>
      <c r="B491" t="str">
        <f>Tabel1[[#This Row],[Province]]</f>
        <v>Noord-Brabant</v>
      </c>
      <c r="C491" s="51">
        <f>SUM(Tabel1[[#This Row],[Inf_Deaths '[1877']]:[Inf_Deaths '[1879']]])/SUM(Tabel1[[#This Row],[Births '[1877']]:[Births '[1879']]])*100</f>
        <v>13.414634146341465</v>
      </c>
      <c r="D491">
        <f>SUM(Tabel1[[#This Row],[Births '[1877']]:[Births '[1879']]])/3/Tabel1[[#This Row],[F_Aged_15to49 '[1879']]]*100</f>
        <v>13.666666666666666</v>
      </c>
      <c r="E491">
        <f>SUM(Tabel1[[#This Row],[Ilg_Births '[1877']]:[Ilg_Births '[1879']]])/SUM(Tabel1[[#This Row],[Births '[1877']]:[Births '[1879']]])*100</f>
        <v>-16258.536585365855</v>
      </c>
      <c r="F491" s="9">
        <f>SUM(Tabel1[[#This Row],[M_Rom_Cath '[1879']]:[F_Rom_Cath '[1879']]])/Tabel1[[#This Row],[Pop_Size '[1879']]]*100</f>
        <v>100</v>
      </c>
      <c r="G491">
        <f>SUM(Tabel1[[#This Row],[M_Orthx_Prts '[1879']]:[F_Orthx_Prts '[1879']]])/Tabel1[[#This Row],[Pop_Size '[1879']]]*100</f>
        <v>0</v>
      </c>
      <c r="H491">
        <f>SUM(Tabel1[[#This Row],[M_Prt_Jews '[1879']]:[F_NL_Jews '[1879']]])/Tabel1[[#This Row],[Pop_Size '[1879']]]*100</f>
        <v>0</v>
      </c>
      <c r="I491" s="10">
        <f>Tabel1[[#This Row],[F_Lbr_Prtcp '[proxy1909']]]*100</f>
        <v>30.691569914184758</v>
      </c>
      <c r="J491" s="9">
        <f>LN((SUM(Tabel1[[#This Row],[Pop_Size '[1877']]:[Pop_Size '[1878']]])/2)/(Tabel1[[#This Row],[Area_Size '[1879']]]/100))</f>
        <v>3.8131438141025167</v>
      </c>
      <c r="K491">
        <f>IF(Tabel1[[#This Row],[Soil_Type]]="Sand", 1, 0)</f>
        <v>1</v>
      </c>
      <c r="L491" s="10">
        <f>IF(Tabel1[[#This Row],[WPS_Presence]]="Present", 1, 0)</f>
        <v>0</v>
      </c>
      <c r="M491">
        <f>Tabel1[[#This Row],[Med_Dr '[1878']]]/(SUM(Tabel1[[#This Row],[Pop_Size '[1877']]:[Pop_Size '[1878']]])/2)*1000</f>
        <v>0</v>
      </c>
      <c r="N491">
        <f>SUM(Tabel1[[#This Row],[Cntry_Srgn '[1878']]:[Twn_Srgn '[1878']]])/(SUM(Tabel1[[#This Row],[Pop_Size '[1877']]:[Pop_Size '[1878']]])/2)*1000</f>
        <v>0</v>
      </c>
      <c r="O491">
        <f>Tabel1[[#This Row],[Midw '[1878']]]/(SUM(Tabel1[[#This Row],[Pop_Size '[1877']]:[Pop_Size '[1878']]])/2)*1000</f>
        <v>0</v>
      </c>
      <c r="P491">
        <f>Tabel1[[#This Row],[Avg_Inf_Vacc '[1877-1879']]]*100</f>
        <v>-888800</v>
      </c>
      <c r="Q491">
        <f>Tabel1[[#This Row],[Avg_Tdlr_Vacc '[1867-1870']]]*100</f>
        <v>30.032467532467532</v>
      </c>
      <c r="S491">
        <f>'Data Input (1908-1910)'!B491</f>
        <v>11415</v>
      </c>
      <c r="T491" s="10" t="str">
        <f>'Data Input (1908-1910)'!C491</f>
        <v>Noord-Brabant</v>
      </c>
      <c r="U491" s="51">
        <f>SUM('Data Input (1908-1910)'!D491:F491)/SUM('Data Input (1908-1910)'!R491:T491)*100</f>
        <v>21.142857142857142</v>
      </c>
      <c r="V491">
        <f>SUM('Data Input (1908-1910)'!X491:Z491)/SUM('Data Input (1908-1910)'!R491:T491)*100</f>
        <v>6.2857142857142865</v>
      </c>
      <c r="W491" s="10">
        <f>SUM('Data Input (1908-1910)'!R491:T491)/3/'Data Input (1908-1910)'!N491*100</f>
        <v>13.955342902711324</v>
      </c>
      <c r="X491">
        <f>'Data Input (1908-1910)'!AS491/SUM('Data Input (1908-1910)'!L491:M491)*100</f>
        <v>100</v>
      </c>
      <c r="Y491">
        <f>SUM('Data Input (1908-1910)'!AP491:AQ491)/SUM('Data Input (1908-1910)'!L491:M491)*100</f>
        <v>0</v>
      </c>
      <c r="Z491">
        <f>SUM('Data Input (1908-1910)'!AT491:AU491)/SUM('Data Input (1908-1910)'!L491:M491)*100</f>
        <v>0</v>
      </c>
      <c r="AA491" s="10">
        <f>'Data Input (1908-1910)'!BI491*100</f>
        <v>30.691569914184758</v>
      </c>
      <c r="AB491" s="9">
        <f>LN('Data Input (1908-1910)'!G491/('Data Input (1908-1910)'!BP491/100))</f>
        <v>3.85131421262356</v>
      </c>
      <c r="AC491">
        <f>IF(Tabel3[[#This Row],[Soil_Type]]="SAND",1,0)</f>
        <v>1</v>
      </c>
      <c r="AD491" s="10">
        <f>IF(Tabel3[[#This Row],[WPS_Presence]]="Present",1,0)</f>
        <v>0</v>
      </c>
      <c r="AE491">
        <f>'Data Input (1908-1910)'!AV491/SUM('Data Input (1908-1910)'!L491:M491)*1000</f>
        <v>0</v>
      </c>
      <c r="AF491">
        <f>'Data Input (1908-1910)'!AW491/SUM('Data Input (1908-1910)'!L491:M491)*1000</f>
        <v>0</v>
      </c>
      <c r="AG491">
        <f>'Data Input (1908-1910)'!BE491*100</f>
        <v>-888800</v>
      </c>
    </row>
    <row r="492" spans="1:33" x14ac:dyDescent="0.25">
      <c r="A492">
        <f>Tabel1[[#This Row],[A_Code]]</f>
        <v>10834</v>
      </c>
      <c r="B492" t="str">
        <f>Tabel1[[#This Row],[Province]]</f>
        <v>Noord-Brabant</v>
      </c>
      <c r="C492" s="51">
        <f>SUM(Tabel1[[#This Row],[Inf_Deaths '[1877']]:[Inf_Deaths '[1879']]])/SUM(Tabel1[[#This Row],[Births '[1877']]:[Births '[1879']]])*100</f>
        <v>24.347826086956523</v>
      </c>
      <c r="D492">
        <f>SUM(Tabel1[[#This Row],[Births '[1877']]:[Births '[1879']]])/3/Tabel1[[#This Row],[F_Aged_15to49 '[1879']]]*100</f>
        <v>16.594516594516591</v>
      </c>
      <c r="E492">
        <f>SUM(Tabel1[[#This Row],[Ilg_Births '[1877']]:[Ilg_Births '[1879']]])/SUM(Tabel1[[#This Row],[Births '[1877']]:[Births '[1879']]])*100</f>
        <v>-4637.217391304348</v>
      </c>
      <c r="F492" s="9">
        <f>SUM(Tabel1[[#This Row],[M_Rom_Cath '[1879']]:[F_Rom_Cath '[1879']]])/Tabel1[[#This Row],[Pop_Size '[1879']]]*100</f>
        <v>95.513078470824951</v>
      </c>
      <c r="G492">
        <f>SUM(Tabel1[[#This Row],[M_Orthx_Prts '[1879']]:[F_Orthx_Prts '[1879']]])/Tabel1[[#This Row],[Pop_Size '[1879']]]*100</f>
        <v>0</v>
      </c>
      <c r="H492">
        <f>SUM(Tabel1[[#This Row],[M_Prt_Jews '[1879']]:[F_NL_Jews '[1879']]])/Tabel1[[#This Row],[Pop_Size '[1879']]]*100</f>
        <v>2.6156941649899399</v>
      </c>
      <c r="I492" s="10">
        <f>Tabel1[[#This Row],[F_Lbr_Prtcp '[proxy1909']]]*100</f>
        <v>42.258290518449321</v>
      </c>
      <c r="J492" s="9">
        <f>LN((SUM(Tabel1[[#This Row],[Pop_Size '[1877']]:[Pop_Size '[1878']]])/2)/(Tabel1[[#This Row],[Area_Size '[1879']]]/100))</f>
        <v>5.0657477550589727</v>
      </c>
      <c r="K492">
        <f>IF(Tabel1[[#This Row],[Soil_Type]]="Sand", 1, 0)</f>
        <v>1</v>
      </c>
      <c r="L492" s="10">
        <f>IF(Tabel1[[#This Row],[WPS_Presence]]="Present", 1, 0)</f>
        <v>0</v>
      </c>
      <c r="M492">
        <f>Tabel1[[#This Row],[Med_Dr '[1878']]]/(SUM(Tabel1[[#This Row],[Pop_Size '[1877']]:[Pop_Size '[1878']]])/2)*1000</f>
        <v>0.42114129290376923</v>
      </c>
      <c r="N492">
        <f>SUM(Tabel1[[#This Row],[Cntry_Srgn '[1878']]:[Twn_Srgn '[1878']]])/(SUM(Tabel1[[#This Row],[Pop_Size '[1877']]:[Pop_Size '[1878']]])/2)*1000</f>
        <v>0.42114129290376923</v>
      </c>
      <c r="O492">
        <f>Tabel1[[#This Row],[Midw '[1878']]]/(SUM(Tabel1[[#This Row],[Pop_Size '[1877']]:[Pop_Size '[1878']]])/2)*1000</f>
        <v>0.21057064645188461</v>
      </c>
      <c r="P492">
        <f>Tabel1[[#This Row],[Avg_Inf_Vacc '[1877-1879']]]*100</f>
        <v>-888800</v>
      </c>
      <c r="Q492">
        <f>Tabel1[[#This Row],[Avg_Tdlr_Vacc '[1867-1870']]]*100</f>
        <v>11.562998405103668</v>
      </c>
      <c r="S492">
        <f>'Data Input (1908-1910)'!B492</f>
        <v>10834</v>
      </c>
      <c r="T492" s="10" t="str">
        <f>'Data Input (1908-1910)'!C492</f>
        <v>Noord-Brabant</v>
      </c>
      <c r="U492" s="51">
        <f>SUM('Data Input (1908-1910)'!D492:F492)/SUM('Data Input (1908-1910)'!R492:T492)*100</f>
        <v>16.929133858267718</v>
      </c>
      <c r="V492">
        <f>SUM('Data Input (1908-1910)'!X492:Z492)/SUM('Data Input (1908-1910)'!R492:T492)*100</f>
        <v>1.1811023622047243</v>
      </c>
      <c r="W492" s="10">
        <f>SUM('Data Input (1908-1910)'!R492:T492)/3/'Data Input (1908-1910)'!N492*100</f>
        <v>18.46601235914213</v>
      </c>
      <c r="X492">
        <f>'Data Input (1908-1910)'!AS492/SUM('Data Input (1908-1910)'!L492:M492)*100</f>
        <v>95.847668762605281</v>
      </c>
      <c r="Y492">
        <f>SUM('Data Input (1908-1910)'!AP492:AQ492)/SUM('Data Input (1908-1910)'!L492:M492)*100</f>
        <v>9.4910428283307632E-2</v>
      </c>
      <c r="Z492">
        <f>SUM('Data Input (1908-1910)'!AT492:AU492)/SUM('Data Input (1908-1910)'!L492:M492)*100</f>
        <v>2.0049827974848737</v>
      </c>
      <c r="AA492" s="10">
        <f>'Data Input (1908-1910)'!BI492*100</f>
        <v>42.258290518449321</v>
      </c>
      <c r="AB492" s="9">
        <f>LN('Data Input (1908-1910)'!G492/('Data Input (1908-1910)'!BP492/100))</f>
        <v>5.6575971882280705</v>
      </c>
      <c r="AC492">
        <f>IF(Tabel3[[#This Row],[Soil_Type]]="SAND",1,0)</f>
        <v>1</v>
      </c>
      <c r="AD492" s="10">
        <f>IF(Tabel3[[#This Row],[WPS_Presence]]="Present",1,0)</f>
        <v>0</v>
      </c>
      <c r="AE492">
        <f>'Data Input (1908-1910)'!AV492/SUM('Data Input (1908-1910)'!L492:M492)*1000</f>
        <v>0.35591410606240365</v>
      </c>
      <c r="AF492">
        <f>'Data Input (1908-1910)'!AW492/SUM('Data Input (1908-1910)'!L492:M492)*1000</f>
        <v>0.47455214141653812</v>
      </c>
      <c r="AG492">
        <f>'Data Input (1908-1910)'!BE492*100</f>
        <v>-888800</v>
      </c>
    </row>
    <row r="493" spans="1:33" x14ac:dyDescent="0.25">
      <c r="A493">
        <f>Tabel1[[#This Row],[A_Code]]</f>
        <v>10929</v>
      </c>
      <c r="B493" t="str">
        <f>Tabel1[[#This Row],[Province]]</f>
        <v>Noord-Brabant</v>
      </c>
      <c r="C493" s="51">
        <f>SUM(Tabel1[[#This Row],[Inf_Deaths '[1877']]:[Inf_Deaths '[1879']]])/SUM(Tabel1[[#This Row],[Births '[1877']]:[Births '[1879']]])*100</f>
        <v>11.814345991561181</v>
      </c>
      <c r="D493">
        <f>SUM(Tabel1[[#This Row],[Births '[1877']]:[Births '[1879']]])/3/Tabel1[[#This Row],[F_Aged_15to49 '[1879']]]*100</f>
        <v>17.248908296943235</v>
      </c>
      <c r="E493">
        <f>SUM(Tabel1[[#This Row],[Ilg_Births '[1877']]:[Ilg_Births '[1879']]])/SUM(Tabel1[[#This Row],[Births '[1877']]:[Births '[1879']]])*100</f>
        <v>-11250.632911392406</v>
      </c>
      <c r="F493" s="9">
        <f>SUM(Tabel1[[#This Row],[M_Rom_Cath '[1879']]:[F_Rom_Cath '[1879']]])/Tabel1[[#This Row],[Pop_Size '[1879']]]*100</f>
        <v>97.39655973965597</v>
      </c>
      <c r="G493">
        <f>SUM(Tabel1[[#This Row],[M_Orthx_Prts '[1879']]:[F_Orthx_Prts '[1879']]])/Tabel1[[#This Row],[Pop_Size '[1879']]]*100</f>
        <v>0</v>
      </c>
      <c r="H493">
        <f>SUM(Tabel1[[#This Row],[M_Prt_Jews '[1879']]:[F_NL_Jews '[1879']]])/Tabel1[[#This Row],[Pop_Size '[1879']]]*100</f>
        <v>0</v>
      </c>
      <c r="I493" s="10">
        <f>Tabel1[[#This Row],[F_Lbr_Prtcp '[proxy1909']]]*100</f>
        <v>39.4041769041769</v>
      </c>
      <c r="J493" s="9">
        <f>LN((SUM(Tabel1[[#This Row],[Pop_Size '[1877']]:[Pop_Size '[1878']]])/2)/(Tabel1[[#This Row],[Area_Size '[1879']]]/100))</f>
        <v>4.2797476541232484</v>
      </c>
      <c r="K493">
        <f>IF(Tabel1[[#This Row],[Soil_Type]]="Sand", 1, 0)</f>
        <v>1</v>
      </c>
      <c r="L493" s="10">
        <f>IF(Tabel1[[#This Row],[WPS_Presence]]="Present", 1, 0)</f>
        <v>0</v>
      </c>
      <c r="M493">
        <f>Tabel1[[#This Row],[Med_Dr '[1878']]]/(SUM(Tabel1[[#This Row],[Pop_Size '[1877']]:[Pop_Size '[1878']]])/2)*1000</f>
        <v>0</v>
      </c>
      <c r="N493">
        <f>SUM(Tabel1[[#This Row],[Cntry_Srgn '[1878']]:[Twn_Srgn '[1878']]])/(SUM(Tabel1[[#This Row],[Pop_Size '[1877']]:[Pop_Size '[1878']]])/2)*1000</f>
        <v>0</v>
      </c>
      <c r="O493">
        <f>Tabel1[[#This Row],[Midw '[1878']]]/(SUM(Tabel1[[#This Row],[Pop_Size '[1877']]:[Pop_Size '[1878']]])/2)*1000</f>
        <v>0</v>
      </c>
      <c r="P493">
        <f>Tabel1[[#This Row],[Avg_Inf_Vacc '[1877-1879']]]*100</f>
        <v>-888800</v>
      </c>
      <c r="Q493">
        <f>Tabel1[[#This Row],[Avg_Tdlr_Vacc '[1867-1870']]]*100</f>
        <v>25.280898876404496</v>
      </c>
      <c r="S493">
        <f>'Data Input (1908-1910)'!B493</f>
        <v>10929</v>
      </c>
      <c r="T493" s="10" t="str">
        <f>'Data Input (1908-1910)'!C493</f>
        <v>Noord-Brabant</v>
      </c>
      <c r="U493" s="51">
        <f>SUM('Data Input (1908-1910)'!D493:F493)/SUM('Data Input (1908-1910)'!R493:T493)*100</f>
        <v>19.113573407202217</v>
      </c>
      <c r="V493">
        <f>SUM('Data Input (1908-1910)'!X493:Z493)/SUM('Data Input (1908-1910)'!R493:T493)*100</f>
        <v>4.1551246537396125</v>
      </c>
      <c r="W493" s="10">
        <f>SUM('Data Input (1908-1910)'!R493:T493)/3/'Data Input (1908-1910)'!N493*100</f>
        <v>17.364117364117362</v>
      </c>
      <c r="X493">
        <f>'Data Input (1908-1910)'!AS493/SUM('Data Input (1908-1910)'!L493:M493)*100</f>
        <v>97.999344047228604</v>
      </c>
      <c r="Y493">
        <f>SUM('Data Input (1908-1910)'!AP493:AQ493)/SUM('Data Input (1908-1910)'!L493:M493)*100</f>
        <v>9.8392915710068876E-2</v>
      </c>
      <c r="Z493">
        <f>SUM('Data Input (1908-1910)'!AT493:AU493)/SUM('Data Input (1908-1910)'!L493:M493)*100</f>
        <v>0</v>
      </c>
      <c r="AA493" s="10">
        <f>'Data Input (1908-1910)'!BI493*100</f>
        <v>39.4041769041769</v>
      </c>
      <c r="AB493" s="9">
        <f>LN('Data Input (1908-1910)'!G493/('Data Input (1908-1910)'!BP493/100))</f>
        <v>4.6673103865103469</v>
      </c>
      <c r="AC493">
        <f>IF(Tabel3[[#This Row],[Soil_Type]]="SAND",1,0)</f>
        <v>1</v>
      </c>
      <c r="AD493" s="10">
        <f>IF(Tabel3[[#This Row],[WPS_Presence]]="Present",1,0)</f>
        <v>0</v>
      </c>
      <c r="AE493">
        <f>'Data Input (1908-1910)'!AV493/SUM('Data Input (1908-1910)'!L493:M493)*1000</f>
        <v>0.32797638570022958</v>
      </c>
      <c r="AF493">
        <f>'Data Input (1908-1910)'!AW493/SUM('Data Input (1908-1910)'!L493:M493)*1000</f>
        <v>0.32797638570022958</v>
      </c>
      <c r="AG493">
        <f>'Data Input (1908-1910)'!BE493*100</f>
        <v>-888800</v>
      </c>
    </row>
    <row r="494" spans="1:33" x14ac:dyDescent="0.25">
      <c r="A494">
        <f>Tabel1[[#This Row],[A_Code]]</f>
        <v>11363</v>
      </c>
      <c r="B494" t="str">
        <f>Tabel1[[#This Row],[Province]]</f>
        <v>Noord-Brabant</v>
      </c>
      <c r="C494" s="51">
        <f>SUM(Tabel1[[#This Row],[Inf_Deaths '[1877']]:[Inf_Deaths '[1879']]])/SUM(Tabel1[[#This Row],[Births '[1877']]:[Births '[1879']]])*100</f>
        <v>25.876010781671159</v>
      </c>
      <c r="D494">
        <f>SUM(Tabel1[[#This Row],[Births '[1877']]:[Births '[1879']]])/3/Tabel1[[#This Row],[F_Aged_15to49 '[1879']]]*100</f>
        <v>14.165712103856434</v>
      </c>
      <c r="E494">
        <f>SUM(Tabel1[[#This Row],[Ilg_Births '[1877']]:[Ilg_Births '[1879']]])/SUM(Tabel1[[#This Row],[Births '[1877']]:[Births '[1879']]])*100</f>
        <v>-7187.0619946091647</v>
      </c>
      <c r="F494" s="9">
        <f>SUM(Tabel1[[#This Row],[M_Rom_Cath '[1879']]:[F_Rom_Cath '[1879']]])/Tabel1[[#This Row],[Pop_Size '[1879']]]*100</f>
        <v>98.094989561586644</v>
      </c>
      <c r="G494">
        <f>SUM(Tabel1[[#This Row],[M_Orthx_Prts '[1879']]:[F_Orthx_Prts '[1879']]])/Tabel1[[#This Row],[Pop_Size '[1879']]]*100</f>
        <v>0</v>
      </c>
      <c r="H494">
        <f>SUM(Tabel1[[#This Row],[M_Prt_Jews '[1879']]:[F_NL_Jews '[1879']]])/Tabel1[[#This Row],[Pop_Size '[1879']]]*100</f>
        <v>0</v>
      </c>
      <c r="I494" s="10">
        <f>Tabel1[[#This Row],[F_Lbr_Prtcp '[proxy1909']]]*100</f>
        <v>37.456731645108398</v>
      </c>
      <c r="J494" s="9">
        <f>LN((SUM(Tabel1[[#This Row],[Pop_Size '[1877']]:[Pop_Size '[1878']]])/2)/(Tabel1[[#This Row],[Area_Size '[1879']]]/100))</f>
        <v>4.7619601801546105</v>
      </c>
      <c r="K494">
        <f>IF(Tabel1[[#This Row],[Soil_Type]]="Sand", 1, 0)</f>
        <v>1</v>
      </c>
      <c r="L494" s="10">
        <f>IF(Tabel1[[#This Row],[WPS_Presence]]="Present", 1, 0)</f>
        <v>0</v>
      </c>
      <c r="M494">
        <f>Tabel1[[#This Row],[Med_Dr '[1878']]]/(SUM(Tabel1[[#This Row],[Pop_Size '[1877']]:[Pop_Size '[1878']]])/2)*1000</f>
        <v>0</v>
      </c>
      <c r="N494">
        <f>SUM(Tabel1[[#This Row],[Cntry_Srgn '[1878']]:[Twn_Srgn '[1878']]])/(SUM(Tabel1[[#This Row],[Pop_Size '[1877']]:[Pop_Size '[1878']]])/2)*1000</f>
        <v>0.51746442432082795</v>
      </c>
      <c r="O494">
        <f>Tabel1[[#This Row],[Midw '[1878']]]/(SUM(Tabel1[[#This Row],[Pop_Size '[1877']]:[Pop_Size '[1878']]])/2)*1000</f>
        <v>0</v>
      </c>
      <c r="P494">
        <f>Tabel1[[#This Row],[Avg_Inf_Vacc '[1877-1879']]]*100</f>
        <v>-888800</v>
      </c>
      <c r="Q494">
        <f>Tabel1[[#This Row],[Avg_Tdlr_Vacc '[1867-1870']]]*100</f>
        <v>11.059253246753247</v>
      </c>
      <c r="S494">
        <f>'Data Input (1908-1910)'!B494</f>
        <v>11363</v>
      </c>
      <c r="T494" s="10" t="str">
        <f>'Data Input (1908-1910)'!C494</f>
        <v>Noord-Brabant</v>
      </c>
      <c r="U494" s="51">
        <f>SUM('Data Input (1908-1910)'!D494:F494)/SUM('Data Input (1908-1910)'!R494:T494)*100</f>
        <v>16.725352112676056</v>
      </c>
      <c r="V494">
        <f>SUM('Data Input (1908-1910)'!X494:Z494)/SUM('Data Input (1908-1910)'!R494:T494)*100</f>
        <v>2.8169014084507045</v>
      </c>
      <c r="W494" s="10">
        <f>SUM('Data Input (1908-1910)'!R494:T494)/3/'Data Input (1908-1910)'!N494*100</f>
        <v>15.318230852211437</v>
      </c>
      <c r="X494">
        <f>'Data Input (1908-1910)'!AS494/SUM('Data Input (1908-1910)'!L494:M494)*100</f>
        <v>98.794712286158642</v>
      </c>
      <c r="Y494">
        <f>SUM('Data Input (1908-1910)'!AP494:AQ494)/SUM('Data Input (1908-1910)'!L494:M494)*100</f>
        <v>0</v>
      </c>
      <c r="Z494">
        <f>SUM('Data Input (1908-1910)'!AT494:AU494)/SUM('Data Input (1908-1910)'!L494:M494)*100</f>
        <v>0</v>
      </c>
      <c r="AA494" s="10">
        <f>'Data Input (1908-1910)'!BI494*100</f>
        <v>37.456731645108398</v>
      </c>
      <c r="AB494" s="9">
        <f>LN('Data Input (1908-1910)'!G494/('Data Input (1908-1910)'!BP494/100))</f>
        <v>5.0317601602381572</v>
      </c>
      <c r="AC494">
        <f>IF(Tabel3[[#This Row],[Soil_Type]]="SAND",1,0)</f>
        <v>1</v>
      </c>
      <c r="AD494" s="10">
        <f>IF(Tabel3[[#This Row],[WPS_Presence]]="Present",1,0)</f>
        <v>0</v>
      </c>
      <c r="AE494">
        <f>'Data Input (1908-1910)'!AV494/SUM('Data Input (1908-1910)'!L494:M494)*1000</f>
        <v>0.38880248833592534</v>
      </c>
      <c r="AF494">
        <f>'Data Input (1908-1910)'!AW494/SUM('Data Input (1908-1910)'!L494:M494)*1000</f>
        <v>3.1104199066874028</v>
      </c>
      <c r="AG494">
        <f>'Data Input (1908-1910)'!BE494*100</f>
        <v>-888800</v>
      </c>
    </row>
    <row r="495" spans="1:33" x14ac:dyDescent="0.25">
      <c r="A495">
        <f>Tabel1[[#This Row],[A_Code]]</f>
        <v>10397</v>
      </c>
      <c r="B495" t="str">
        <f>Tabel1[[#This Row],[Province]]</f>
        <v>Noord-Brabant</v>
      </c>
      <c r="C495" s="51">
        <f>SUM(Tabel1[[#This Row],[Inf_Deaths '[1877']]:[Inf_Deaths '[1879']]])/SUM(Tabel1[[#This Row],[Births '[1877']]:[Births '[1879']]])*100</f>
        <v>16.918429003021149</v>
      </c>
      <c r="D495">
        <f>SUM(Tabel1[[#This Row],[Births '[1877']]:[Births '[1879']]])/3/Tabel1[[#This Row],[F_Aged_15to49 '[1879']]]*100</f>
        <v>12.829457364341085</v>
      </c>
      <c r="E495">
        <f>SUM(Tabel1[[#This Row],[Ilg_Births '[1877']]:[Ilg_Births '[1879']]])/SUM(Tabel1[[#This Row],[Births '[1877']]:[Births '[1879']]])*100</f>
        <v>-8055.5891238670692</v>
      </c>
      <c r="F495" s="9">
        <f>SUM(Tabel1[[#This Row],[M_Rom_Cath '[1879']]:[F_Rom_Cath '[1879']]])/Tabel1[[#This Row],[Pop_Size '[1879']]]*100</f>
        <v>96.548371414681583</v>
      </c>
      <c r="G495">
        <f>SUM(Tabel1[[#This Row],[M_Orthx_Prts '[1879']]:[F_Orthx_Prts '[1879']]])/Tabel1[[#This Row],[Pop_Size '[1879']]]*100</f>
        <v>0</v>
      </c>
      <c r="H495">
        <f>SUM(Tabel1[[#This Row],[M_Prt_Jews '[1879']]:[F_NL_Jews '[1879']]])/Tabel1[[#This Row],[Pop_Size '[1879']]]*100</f>
        <v>0</v>
      </c>
      <c r="I495" s="10">
        <f>Tabel1[[#This Row],[F_Lbr_Prtcp '[proxy1909']]]*100</f>
        <v>38.485694347522681</v>
      </c>
      <c r="J495" s="9">
        <f>LN((SUM(Tabel1[[#This Row],[Pop_Size '[1877']]:[Pop_Size '[1878']]])/2)/(Tabel1[[#This Row],[Area_Size '[1879']]]/100))</f>
        <v>5.9031985307341968</v>
      </c>
      <c r="K495">
        <f>IF(Tabel1[[#This Row],[Soil_Type]]="Sand", 1, 0)</f>
        <v>1</v>
      </c>
      <c r="L495" s="10">
        <f>IF(Tabel1[[#This Row],[WPS_Presence]]="Present", 1, 0)</f>
        <v>0</v>
      </c>
      <c r="M495">
        <f>Tabel1[[#This Row],[Med_Dr '[1878']]]/(SUM(Tabel1[[#This Row],[Pop_Size '[1877']]:[Pop_Size '[1878']]])/2)*1000</f>
        <v>0.47795435535906317</v>
      </c>
      <c r="N495">
        <f>SUM(Tabel1[[#This Row],[Cntry_Srgn '[1878']]:[Twn_Srgn '[1878']]])/(SUM(Tabel1[[#This Row],[Pop_Size '[1877']]:[Pop_Size '[1878']]])/2)*1000</f>
        <v>0</v>
      </c>
      <c r="O495">
        <f>Tabel1[[#This Row],[Midw '[1878']]]/(SUM(Tabel1[[#This Row],[Pop_Size '[1877']]:[Pop_Size '[1878']]])/2)*1000</f>
        <v>0.23897717767953158</v>
      </c>
      <c r="P495">
        <f>Tabel1[[#This Row],[Avg_Inf_Vacc '[1877-1879']]]*100</f>
        <v>-888800</v>
      </c>
      <c r="Q495">
        <f>Tabel1[[#This Row],[Avg_Tdlr_Vacc '[1867-1870']]]*100</f>
        <v>22.273936170212767</v>
      </c>
      <c r="S495">
        <f>'Data Input (1908-1910)'!B495</f>
        <v>10397</v>
      </c>
      <c r="T495" s="10" t="str">
        <f>'Data Input (1908-1910)'!C495</f>
        <v>Noord-Brabant</v>
      </c>
      <c r="U495" s="51">
        <f>SUM('Data Input (1908-1910)'!D495:F495)/SUM('Data Input (1908-1910)'!R495:T495)*100</f>
        <v>17.805383022774325</v>
      </c>
      <c r="V495">
        <f>SUM('Data Input (1908-1910)'!X495:Z495)/SUM('Data Input (1908-1910)'!R495:T495)*100</f>
        <v>1.6563146997929608</v>
      </c>
      <c r="W495" s="10">
        <f>SUM('Data Input (1908-1910)'!R495:T495)/3/'Data Input (1908-1910)'!N495*100</f>
        <v>14.96282527881041</v>
      </c>
      <c r="X495">
        <f>'Data Input (1908-1910)'!AS495/SUM('Data Input (1908-1910)'!L495:M495)*100</f>
        <v>97.234773179107165</v>
      </c>
      <c r="Y495">
        <f>SUM('Data Input (1908-1910)'!AP495:AQ495)/SUM('Data Input (1908-1910)'!L495:M495)*100</f>
        <v>0.19880715705765406</v>
      </c>
      <c r="Z495">
        <f>SUM('Data Input (1908-1910)'!AT495:AU495)/SUM('Data Input (1908-1910)'!L495:M495)*100</f>
        <v>0</v>
      </c>
      <c r="AA495" s="10">
        <f>'Data Input (1908-1910)'!BI495*100</f>
        <v>38.485694347522681</v>
      </c>
      <c r="AB495" s="9">
        <f>LN('Data Input (1908-1910)'!G495/('Data Input (1908-1910)'!BP495/100))</f>
        <v>6.176922970745788</v>
      </c>
      <c r="AC495">
        <f>IF(Tabel3[[#This Row],[Soil_Type]]="SAND",1,0)</f>
        <v>1</v>
      </c>
      <c r="AD495" s="10">
        <f>IF(Tabel3[[#This Row],[WPS_Presence]]="Present",1,0)</f>
        <v>0</v>
      </c>
      <c r="AE495">
        <f>'Data Input (1908-1910)'!AV495/SUM('Data Input (1908-1910)'!L495:M495)*1000</f>
        <v>0.36146755828664379</v>
      </c>
      <c r="AF495">
        <f>'Data Input (1908-1910)'!AW495/SUM('Data Input (1908-1910)'!L495:M495)*1000</f>
        <v>0.72293511657328757</v>
      </c>
      <c r="AG495">
        <f>'Data Input (1908-1910)'!BE495*100</f>
        <v>-888800</v>
      </c>
    </row>
    <row r="496" spans="1:33" x14ac:dyDescent="0.25">
      <c r="A496">
        <f>Tabel1[[#This Row],[A_Code]]</f>
        <v>10812</v>
      </c>
      <c r="B496" t="str">
        <f>Tabel1[[#This Row],[Province]]</f>
        <v>Noord-Brabant</v>
      </c>
      <c r="C496" s="51">
        <f>SUM(Tabel1[[#This Row],[Inf_Deaths '[1877']]:[Inf_Deaths '[1879']]])/SUM(Tabel1[[#This Row],[Births '[1877']]:[Births '[1879']]])*100</f>
        <v>15.789473684210526</v>
      </c>
      <c r="D496">
        <f>SUM(Tabel1[[#This Row],[Births '[1877']]:[Births '[1879']]])/3/Tabel1[[#This Row],[F_Aged_15to49 '[1879']]]*100</f>
        <v>12.479474548440066</v>
      </c>
      <c r="E496">
        <f>SUM(Tabel1[[#This Row],[Ilg_Births '[1877']]:[Ilg_Births '[1879']]])/SUM(Tabel1[[#This Row],[Births '[1877']]:[Births '[1879']]])*100</f>
        <v>-35084.210526315794</v>
      </c>
      <c r="F496" s="9">
        <f>SUM(Tabel1[[#This Row],[M_Rom_Cath '[1879']]:[F_Rom_Cath '[1879']]])/Tabel1[[#This Row],[Pop_Size '[1879']]]*100</f>
        <v>95.555555555555557</v>
      </c>
      <c r="G496">
        <f>SUM(Tabel1[[#This Row],[M_Orthx_Prts '[1879']]:[F_Orthx_Prts '[1879']]])/Tabel1[[#This Row],[Pop_Size '[1879']]]*100</f>
        <v>0</v>
      </c>
      <c r="H496">
        <f>SUM(Tabel1[[#This Row],[M_Prt_Jews '[1879']]:[F_NL_Jews '[1879']]])/Tabel1[[#This Row],[Pop_Size '[1879']]]*100</f>
        <v>0</v>
      </c>
      <c r="I496" s="10">
        <f>Tabel1[[#This Row],[F_Lbr_Prtcp '[proxy1909']]]*100</f>
        <v>38.24742268041237</v>
      </c>
      <c r="J496" s="9">
        <f>LN((SUM(Tabel1[[#This Row],[Pop_Size '[1877']]:[Pop_Size '[1878']]])/2)/(Tabel1[[#This Row],[Area_Size '[1879']]]/100))</f>
        <v>4.5152572537102893</v>
      </c>
      <c r="K496">
        <f>IF(Tabel1[[#This Row],[Soil_Type]]="Sand", 1, 0)</f>
        <v>0</v>
      </c>
      <c r="L496" s="10">
        <f>IF(Tabel1[[#This Row],[WPS_Presence]]="Present", 1, 0)</f>
        <v>0</v>
      </c>
      <c r="M496">
        <f>Tabel1[[#This Row],[Med_Dr '[1878']]]/(SUM(Tabel1[[#This Row],[Pop_Size '[1877']]:[Pop_Size '[1878']]])/2)*1000</f>
        <v>0</v>
      </c>
      <c r="N496">
        <f>SUM(Tabel1[[#This Row],[Cntry_Srgn '[1878']]:[Twn_Srgn '[1878']]])/(SUM(Tabel1[[#This Row],[Pop_Size '[1877']]:[Pop_Size '[1878']]])/2)*1000</f>
        <v>0</v>
      </c>
      <c r="O496">
        <f>Tabel1[[#This Row],[Midw '[1878']]]/(SUM(Tabel1[[#This Row],[Pop_Size '[1877']]:[Pop_Size '[1878']]])/2)*1000</f>
        <v>0</v>
      </c>
      <c r="P496">
        <f>Tabel1[[#This Row],[Avg_Inf_Vacc '[1877-1879']]]*100</f>
        <v>-888800</v>
      </c>
      <c r="Q496">
        <f>Tabel1[[#This Row],[Avg_Tdlr_Vacc '[1867-1870']]]*100</f>
        <v>0</v>
      </c>
      <c r="S496">
        <f>'Data Input (1908-1910)'!B496</f>
        <v>10812</v>
      </c>
      <c r="T496" s="10" t="str">
        <f>'Data Input (1908-1910)'!C496</f>
        <v>Noord-Brabant</v>
      </c>
      <c r="U496" s="51">
        <f>SUM('Data Input (1908-1910)'!D496:F496)/SUM('Data Input (1908-1910)'!R496:T496)*100</f>
        <v>12.5</v>
      </c>
      <c r="V496">
        <f>SUM('Data Input (1908-1910)'!X496:Z496)/SUM('Data Input (1908-1910)'!R496:T496)*100</f>
        <v>9.7222222222222232</v>
      </c>
      <c r="W496" s="10">
        <f>SUM('Data Input (1908-1910)'!R496:T496)/3/'Data Input (1908-1910)'!N496*100</f>
        <v>11.538461538461538</v>
      </c>
      <c r="X496">
        <f>'Data Input (1908-1910)'!AS496/SUM('Data Input (1908-1910)'!L496:M496)*100</f>
        <v>94.09237379162191</v>
      </c>
      <c r="Y496">
        <f>SUM('Data Input (1908-1910)'!AP496:AQ496)/SUM('Data Input (1908-1910)'!L496:M496)*100</f>
        <v>0</v>
      </c>
      <c r="Z496">
        <f>SUM('Data Input (1908-1910)'!AT496:AU496)/SUM('Data Input (1908-1910)'!L496:M496)*100</f>
        <v>0</v>
      </c>
      <c r="AA496" s="10">
        <f>'Data Input (1908-1910)'!BI496*100</f>
        <v>38.24742268041237</v>
      </c>
      <c r="AB496" s="9">
        <f>LN('Data Input (1908-1910)'!G496/('Data Input (1908-1910)'!BP496/100))</f>
        <v>4.5614736870720556</v>
      </c>
      <c r="AC496">
        <f>IF(Tabel3[[#This Row],[Soil_Type]]="SAND",1,0)</f>
        <v>0</v>
      </c>
      <c r="AD496" s="10">
        <f>IF(Tabel3[[#This Row],[WPS_Presence]]="Present",1,0)</f>
        <v>0</v>
      </c>
      <c r="AE496">
        <f>'Data Input (1908-1910)'!AV496/SUM('Data Input (1908-1910)'!L496:M496)*1000</f>
        <v>0</v>
      </c>
      <c r="AF496">
        <f>'Data Input (1908-1910)'!AW496/SUM('Data Input (1908-1910)'!L496:M496)*1000</f>
        <v>0</v>
      </c>
      <c r="AG496">
        <f>'Data Input (1908-1910)'!BE496*100</f>
        <v>-888800</v>
      </c>
    </row>
    <row r="497" spans="1:33" x14ac:dyDescent="0.25">
      <c r="A497">
        <f>Tabel1[[#This Row],[A_Code]]</f>
        <v>10762</v>
      </c>
      <c r="B497" t="str">
        <f>Tabel1[[#This Row],[Province]]</f>
        <v>Noord-Brabant</v>
      </c>
      <c r="C497" s="51">
        <f>SUM(Tabel1[[#This Row],[Inf_Deaths '[1877']]:[Inf_Deaths '[1879']]])/SUM(Tabel1[[#This Row],[Births '[1877']]:[Births '[1879']]])*100</f>
        <v>16.901408450704224</v>
      </c>
      <c r="D497">
        <f>SUM(Tabel1[[#This Row],[Births '[1877']]:[Births '[1879']]])/3/Tabel1[[#This Row],[F_Aged_15to49 '[1879']]]*100</f>
        <v>12.698412698412698</v>
      </c>
      <c r="E497">
        <f>SUM(Tabel1[[#This Row],[Ilg_Births '[1877']]:[Ilg_Births '[1879']]])/SUM(Tabel1[[#This Row],[Births '[1877']]:[Births '[1879']]])*100</f>
        <v>-4694.3661971830988</v>
      </c>
      <c r="F497" s="9">
        <f>SUM(Tabel1[[#This Row],[M_Rom_Cath '[1879']]:[F_Rom_Cath '[1879']]])/Tabel1[[#This Row],[Pop_Size '[1879']]]*100</f>
        <v>96.28247005755172</v>
      </c>
      <c r="G497">
        <f>SUM(Tabel1[[#This Row],[M_Orthx_Prts '[1879']]:[F_Orthx_Prts '[1879']]])/Tabel1[[#This Row],[Pop_Size '[1879']]]*100</f>
        <v>0</v>
      </c>
      <c r="H497">
        <f>SUM(Tabel1[[#This Row],[M_Prt_Jews '[1879']]:[F_NL_Jews '[1879']]])/Tabel1[[#This Row],[Pop_Size '[1879']]]*100</f>
        <v>6.2218074350598854E-2</v>
      </c>
      <c r="I497" s="10">
        <f>Tabel1[[#This Row],[F_Lbr_Prtcp '[proxy1909']]]*100</f>
        <v>43.75</v>
      </c>
      <c r="J497" s="9">
        <f>LN((SUM(Tabel1[[#This Row],[Pop_Size '[1877']]:[Pop_Size '[1878']]])/2)/(Tabel1[[#This Row],[Area_Size '[1879']]]/100))</f>
        <v>4.5100547006158305</v>
      </c>
      <c r="K497">
        <f>IF(Tabel1[[#This Row],[Soil_Type]]="Sand", 1, 0)</f>
        <v>1</v>
      </c>
      <c r="L497" s="10">
        <f>IF(Tabel1[[#This Row],[WPS_Presence]]="Present", 1, 0)</f>
        <v>0</v>
      </c>
      <c r="M497">
        <f>Tabel1[[#This Row],[Med_Dr '[1878']]]/(SUM(Tabel1[[#This Row],[Pop_Size '[1877']]:[Pop_Size '[1878']]])/2)*1000</f>
        <v>0.15980823012385137</v>
      </c>
      <c r="N497">
        <f>SUM(Tabel1[[#This Row],[Cntry_Srgn '[1878']]:[Twn_Srgn '[1878']]])/(SUM(Tabel1[[#This Row],[Pop_Size '[1877']]:[Pop_Size '[1878']]])/2)*1000</f>
        <v>0.31961646024770274</v>
      </c>
      <c r="O497">
        <f>Tabel1[[#This Row],[Midw '[1878']]]/(SUM(Tabel1[[#This Row],[Pop_Size '[1877']]:[Pop_Size '[1878']]])/2)*1000</f>
        <v>0.15980823012385137</v>
      </c>
      <c r="P497">
        <f>Tabel1[[#This Row],[Avg_Inf_Vacc '[1877-1879']]]*100</f>
        <v>-888800</v>
      </c>
      <c r="Q497">
        <f>Tabel1[[#This Row],[Avg_Tdlr_Vacc '[1867-1870']]]*100</f>
        <v>8.4983940042826536</v>
      </c>
      <c r="S497">
        <f>'Data Input (1908-1910)'!B497</f>
        <v>10762</v>
      </c>
      <c r="T497" s="10" t="str">
        <f>'Data Input (1908-1910)'!C497</f>
        <v>Noord-Brabant</v>
      </c>
      <c r="U497" s="51">
        <f>SUM('Data Input (1908-1910)'!D497:F497)/SUM('Data Input (1908-1910)'!R497:T497)*100</f>
        <v>16.100178890876567</v>
      </c>
      <c r="V497">
        <f>SUM('Data Input (1908-1910)'!X497:Z497)/SUM('Data Input (1908-1910)'!R497:T497)*100</f>
        <v>0.98389982110912344</v>
      </c>
      <c r="W497" s="10">
        <f>SUM('Data Input (1908-1910)'!R497:T497)/3/'Data Input (1908-1910)'!N497*100</f>
        <v>14.56867344279385</v>
      </c>
      <c r="X497">
        <f>'Data Input (1908-1910)'!AS497/SUM('Data Input (1908-1910)'!L497:M497)*100</f>
        <v>93.876425156307462</v>
      </c>
      <c r="Y497">
        <f>SUM('Data Input (1908-1910)'!AP497:AQ497)/SUM('Data Input (1908-1910)'!L497:M497)*100</f>
        <v>0.36778227289444648</v>
      </c>
      <c r="Z497">
        <f>SUM('Data Input (1908-1910)'!AT497:AU497)/SUM('Data Input (1908-1910)'!L497:M497)*100</f>
        <v>1.8389113644722326E-2</v>
      </c>
      <c r="AA497" s="10">
        <f>'Data Input (1908-1910)'!BI497*100</f>
        <v>43.75</v>
      </c>
      <c r="AB497" s="9">
        <f>LN('Data Input (1908-1910)'!G497/('Data Input (1908-1910)'!BP497/100))</f>
        <v>5.0654036506862692</v>
      </c>
      <c r="AC497">
        <f>IF(Tabel3[[#This Row],[Soil_Type]]="SAND",1,0)</f>
        <v>1</v>
      </c>
      <c r="AD497" s="10">
        <f>IF(Tabel3[[#This Row],[WPS_Presence]]="Present",1,0)</f>
        <v>1</v>
      </c>
      <c r="AE497">
        <f>'Data Input (1908-1910)'!AV497/SUM('Data Input (1908-1910)'!L497:M497)*1000</f>
        <v>0.36778227289444648</v>
      </c>
      <c r="AF497">
        <f>'Data Input (1908-1910)'!AW497/SUM('Data Input (1908-1910)'!L497:M497)*1000</f>
        <v>1.3791835233541745</v>
      </c>
      <c r="AG497">
        <f>'Data Input (1908-1910)'!BE497*100</f>
        <v>-888800</v>
      </c>
    </row>
    <row r="498" spans="1:33" x14ac:dyDescent="0.25">
      <c r="A498">
        <f>Tabel1[[#This Row],[A_Code]]</f>
        <v>10099</v>
      </c>
      <c r="B498" t="str">
        <f>Tabel1[[#This Row],[Province]]</f>
        <v>Noord-Brabant</v>
      </c>
      <c r="C498" s="51">
        <f>SUM(Tabel1[[#This Row],[Inf_Deaths '[1877']]:[Inf_Deaths '[1879']]])/SUM(Tabel1[[#This Row],[Births '[1877']]:[Births '[1879']]])*100</f>
        <v>14.166666666666666</v>
      </c>
      <c r="D498">
        <f>SUM(Tabel1[[#This Row],[Births '[1877']]:[Births '[1879']]])/3/Tabel1[[#This Row],[F_Aged_15to49 '[1879']]]*100</f>
        <v>17.021276595744681</v>
      </c>
      <c r="E498">
        <f>SUM(Tabel1[[#This Row],[Ilg_Births '[1877']]:[Ilg_Births '[1879']]])/SUM(Tabel1[[#This Row],[Births '[1877']]:[Births '[1879']]])*100</f>
        <v>-22220</v>
      </c>
      <c r="F498" s="9">
        <f>SUM(Tabel1[[#This Row],[M_Rom_Cath '[1879']]:[F_Rom_Cath '[1879']]])/Tabel1[[#This Row],[Pop_Size '[1879']]]*100</f>
        <v>99.909008189262977</v>
      </c>
      <c r="G498">
        <f>SUM(Tabel1[[#This Row],[M_Orthx_Prts '[1879']]:[F_Orthx_Prts '[1879']]])/Tabel1[[#This Row],[Pop_Size '[1879']]]*100</f>
        <v>0</v>
      </c>
      <c r="H498">
        <f>SUM(Tabel1[[#This Row],[M_Prt_Jews '[1879']]:[F_NL_Jews '[1879']]])/Tabel1[[#This Row],[Pop_Size '[1879']]]*100</f>
        <v>0</v>
      </c>
      <c r="I498" s="10">
        <f>Tabel1[[#This Row],[F_Lbr_Prtcp '[proxy1909']]]*100</f>
        <v>46.833463643471461</v>
      </c>
      <c r="J498" s="9">
        <f>LN((SUM(Tabel1[[#This Row],[Pop_Size '[1877']]:[Pop_Size '[1878']]])/2)/(Tabel1[[#This Row],[Area_Size '[1879']]]/100))</f>
        <v>3.9915032734914209</v>
      </c>
      <c r="K498">
        <f>IF(Tabel1[[#This Row],[Soil_Type]]="Sand", 1, 0)</f>
        <v>1</v>
      </c>
      <c r="L498" s="10">
        <f>IF(Tabel1[[#This Row],[WPS_Presence]]="Present", 1, 0)</f>
        <v>0</v>
      </c>
      <c r="M498">
        <f>Tabel1[[#This Row],[Med_Dr '[1878']]]/(SUM(Tabel1[[#This Row],[Pop_Size '[1877']]:[Pop_Size '[1878']]])/2)*1000</f>
        <v>0</v>
      </c>
      <c r="N498">
        <f>SUM(Tabel1[[#This Row],[Cntry_Srgn '[1878']]:[Twn_Srgn '[1878']]])/(SUM(Tabel1[[#This Row],[Pop_Size '[1877']]:[Pop_Size '[1878']]])/2)*1000</f>
        <v>0</v>
      </c>
      <c r="O498">
        <f>Tabel1[[#This Row],[Midw '[1878']]]/(SUM(Tabel1[[#This Row],[Pop_Size '[1877']]:[Pop_Size '[1878']]])/2)*1000</f>
        <v>0</v>
      </c>
      <c r="P498">
        <f>Tabel1[[#This Row],[Avg_Inf_Vacc '[1877-1879']]]*100</f>
        <v>-888800</v>
      </c>
      <c r="Q498">
        <f>Tabel1[[#This Row],[Avg_Tdlr_Vacc '[1867-1870']]]*100</f>
        <v>13.757861635220126</v>
      </c>
      <c r="S498">
        <f>'Data Input (1908-1910)'!B498</f>
        <v>10099</v>
      </c>
      <c r="T498" s="10" t="str">
        <f>'Data Input (1908-1910)'!C498</f>
        <v>Noord-Brabant</v>
      </c>
      <c r="U498" s="51">
        <f>SUM('Data Input (1908-1910)'!D498:F498)/SUM('Data Input (1908-1910)'!R498:T498)*100</f>
        <v>27.397260273972602</v>
      </c>
      <c r="V498">
        <f>SUM('Data Input (1908-1910)'!X498:Z498)/SUM('Data Input (1908-1910)'!R498:T498)*100</f>
        <v>8.2191780821917799</v>
      </c>
      <c r="W498" s="10">
        <f>SUM('Data Input (1908-1910)'!R498:T498)/3/'Data Input (1908-1910)'!N498*100</f>
        <v>18.575063613231553</v>
      </c>
      <c r="X498">
        <f>'Data Input (1908-1910)'!AS498/SUM('Data Input (1908-1910)'!L498:M498)*100</f>
        <v>99.229583975346685</v>
      </c>
      <c r="Y498">
        <f>SUM('Data Input (1908-1910)'!AP498:AQ498)/SUM('Data Input (1908-1910)'!L498:M498)*100</f>
        <v>0</v>
      </c>
      <c r="Z498">
        <f>SUM('Data Input (1908-1910)'!AT498:AU498)/SUM('Data Input (1908-1910)'!L498:M498)*100</f>
        <v>0</v>
      </c>
      <c r="AA498" s="10">
        <f>'Data Input (1908-1910)'!BI498*100</f>
        <v>46.833463643471461</v>
      </c>
      <c r="AB498" s="9">
        <f>LN('Data Input (1908-1910)'!G498/('Data Input (1908-1910)'!BP498/100))</f>
        <v>4.2556716156627274</v>
      </c>
      <c r="AC498">
        <f>IF(Tabel3[[#This Row],[Soil_Type]]="SAND",1,0)</f>
        <v>1</v>
      </c>
      <c r="AD498" s="10">
        <f>IF(Tabel3[[#This Row],[WPS_Presence]]="Present",1,0)</f>
        <v>0</v>
      </c>
      <c r="AE498">
        <f>'Data Input (1908-1910)'!AV498/SUM('Data Input (1908-1910)'!L498:M498)*1000</f>
        <v>0</v>
      </c>
      <c r="AF498">
        <f>'Data Input (1908-1910)'!AW498/SUM('Data Input (1908-1910)'!L498:M498)*1000</f>
        <v>0</v>
      </c>
      <c r="AG498">
        <f>'Data Input (1908-1910)'!BE498*100</f>
        <v>-888800</v>
      </c>
    </row>
    <row r="499" spans="1:33" x14ac:dyDescent="0.25">
      <c r="A499">
        <f>Tabel1[[#This Row],[A_Code]]</f>
        <v>11391</v>
      </c>
      <c r="B499" t="str">
        <f>Tabel1[[#This Row],[Province]]</f>
        <v>Noord-Brabant</v>
      </c>
      <c r="C499" s="51">
        <f>SUM(Tabel1[[#This Row],[Inf_Deaths '[1877']]:[Inf_Deaths '[1879']]])/SUM(Tabel1[[#This Row],[Births '[1877']]:[Births '[1879']]])*100</f>
        <v>31.296296296296294</v>
      </c>
      <c r="D499">
        <f>SUM(Tabel1[[#This Row],[Births '[1877']]:[Births '[1879']]])/3/Tabel1[[#This Row],[F_Aged_15to49 '[1879']]]*100</f>
        <v>18.018018018018019</v>
      </c>
      <c r="E499">
        <f>SUM(Tabel1[[#This Row],[Ilg_Births '[1877']]:[Ilg_Births '[1879']]])/SUM(Tabel1[[#This Row],[Births '[1877']]:[Births '[1879']]])*100</f>
        <v>-4937.7777777777783</v>
      </c>
      <c r="F499" s="9">
        <f>SUM(Tabel1[[#This Row],[M_Rom_Cath '[1879']]:[F_Rom_Cath '[1879']]])/Tabel1[[#This Row],[Pop_Size '[1879']]]*100</f>
        <v>75.527039413382212</v>
      </c>
      <c r="G499">
        <f>SUM(Tabel1[[#This Row],[M_Orthx_Prts '[1879']]:[F_Orthx_Prts '[1879']]])/Tabel1[[#This Row],[Pop_Size '[1879']]]*100</f>
        <v>0.11457378551787351</v>
      </c>
      <c r="H499">
        <f>SUM(Tabel1[[#This Row],[M_Prt_Jews '[1879']]:[F_NL_Jews '[1879']]])/Tabel1[[#This Row],[Pop_Size '[1879']]]*100</f>
        <v>0.13748854262144822</v>
      </c>
      <c r="I499" s="10">
        <f>Tabel1[[#This Row],[F_Lbr_Prtcp '[proxy1909']]]*100</f>
        <v>43.187066974595844</v>
      </c>
      <c r="J499" s="9">
        <f>LN((SUM(Tabel1[[#This Row],[Pop_Size '[1877']]:[Pop_Size '[1878']]])/2)/(Tabel1[[#This Row],[Area_Size '[1879']]]/100))</f>
        <v>5.2327883960900206</v>
      </c>
      <c r="K499">
        <f>IF(Tabel1[[#This Row],[Soil_Type]]="Sand", 1, 0)</f>
        <v>0</v>
      </c>
      <c r="L499" s="10">
        <f>IF(Tabel1[[#This Row],[WPS_Presence]]="Present", 1, 0)</f>
        <v>0</v>
      </c>
      <c r="M499">
        <f>Tabel1[[#This Row],[Med_Dr '[1878']]]/(SUM(Tabel1[[#This Row],[Pop_Size '[1877']]:[Pop_Size '[1878']]])/2)*1000</f>
        <v>0</v>
      </c>
      <c r="N499">
        <f>SUM(Tabel1[[#This Row],[Cntry_Srgn '[1878']]:[Twn_Srgn '[1878']]])/(SUM(Tabel1[[#This Row],[Pop_Size '[1877']]:[Pop_Size '[1878']]])/2)*1000</f>
        <v>0.45300113250283125</v>
      </c>
      <c r="O499">
        <f>Tabel1[[#This Row],[Midw '[1878']]]/(SUM(Tabel1[[#This Row],[Pop_Size '[1877']]:[Pop_Size '[1878']]])/2)*1000</f>
        <v>0.22650056625141562</v>
      </c>
      <c r="P499">
        <f>Tabel1[[#This Row],[Avg_Inf_Vacc '[1877-1879']]]*100</f>
        <v>-888800</v>
      </c>
      <c r="Q499">
        <f>Tabel1[[#This Row],[Avg_Tdlr_Vacc '[1867-1870']]]*100</f>
        <v>4.8136645962732922</v>
      </c>
      <c r="S499">
        <f>'Data Input (1908-1910)'!B499</f>
        <v>11391</v>
      </c>
      <c r="T499" s="10" t="str">
        <f>'Data Input (1908-1910)'!C499</f>
        <v>Noord-Brabant</v>
      </c>
      <c r="U499" s="51">
        <f>SUM('Data Input (1908-1910)'!D499:F499)/SUM('Data Input (1908-1910)'!R499:T499)*100</f>
        <v>18.678160919540229</v>
      </c>
      <c r="V499">
        <f>SUM('Data Input (1908-1910)'!X499:Z499)/SUM('Data Input (1908-1910)'!R499:T499)*100</f>
        <v>1.0057471264367817</v>
      </c>
      <c r="W499" s="10">
        <f>SUM('Data Input (1908-1910)'!R499:T499)/3/'Data Input (1908-1910)'!N499*100</f>
        <v>16.257883672039245</v>
      </c>
      <c r="X499">
        <f>'Data Input (1908-1910)'!AS499/SUM('Data Input (1908-1910)'!L499:M499)*100</f>
        <v>74.081237911025141</v>
      </c>
      <c r="Y499">
        <f>SUM('Data Input (1908-1910)'!AP499:AQ499)/SUM('Data Input (1908-1910)'!L499:M499)*100</f>
        <v>2.3694390715667311</v>
      </c>
      <c r="Z499">
        <f>SUM('Data Input (1908-1910)'!AT499:AU499)/SUM('Data Input (1908-1910)'!L499:M499)*100</f>
        <v>3.2237266279819474E-2</v>
      </c>
      <c r="AA499" s="10">
        <f>'Data Input (1908-1910)'!BI499*100</f>
        <v>43.187066974595844</v>
      </c>
      <c r="AB499" s="9">
        <f>LN('Data Input (1908-1910)'!G499/('Data Input (1908-1910)'!BP499/100))</f>
        <v>5.6817884763075419</v>
      </c>
      <c r="AC499">
        <f>IF(Tabel3[[#This Row],[Soil_Type]]="SAND",1,0)</f>
        <v>0</v>
      </c>
      <c r="AD499" s="10">
        <f>IF(Tabel3[[#This Row],[WPS_Presence]]="Present",1,0)</f>
        <v>0</v>
      </c>
      <c r="AE499">
        <f>'Data Input (1908-1910)'!AV499/SUM('Data Input (1908-1910)'!L499:M499)*1000</f>
        <v>0.48355899419729209</v>
      </c>
      <c r="AF499">
        <f>'Data Input (1908-1910)'!AW499/SUM('Data Input (1908-1910)'!L499:M499)*1000</f>
        <v>0.48355899419729209</v>
      </c>
      <c r="AG499">
        <f>'Data Input (1908-1910)'!BE499*100</f>
        <v>-888800</v>
      </c>
    </row>
    <row r="500" spans="1:33" x14ac:dyDescent="0.25">
      <c r="A500">
        <f>Tabel1[[#This Row],[A_Code]]</f>
        <v>10805</v>
      </c>
      <c r="B500" t="str">
        <f>Tabel1[[#This Row],[Province]]</f>
        <v>Noord-Brabant</v>
      </c>
      <c r="C500" s="51">
        <f>SUM(Tabel1[[#This Row],[Inf_Deaths '[1877']]:[Inf_Deaths '[1879']]])/SUM(Tabel1[[#This Row],[Births '[1877']]:[Births '[1879']]])*100</f>
        <v>20.481927710843372</v>
      </c>
      <c r="D500">
        <f>SUM(Tabel1[[#This Row],[Births '[1877']]:[Births '[1879']]])/3/Tabel1[[#This Row],[F_Aged_15to49 '[1879']]]*100</f>
        <v>11.479944674965422</v>
      </c>
      <c r="E500">
        <f>SUM(Tabel1[[#This Row],[Ilg_Births '[1877']]:[Ilg_Births '[1879']]])/SUM(Tabel1[[#This Row],[Births '[1877']]:[Births '[1879']]])*100</f>
        <v>-32125.301204819276</v>
      </c>
      <c r="F500" s="9">
        <f>SUM(Tabel1[[#This Row],[M_Rom_Cath '[1879']]:[F_Rom_Cath '[1879']]])/Tabel1[[#This Row],[Pop_Size '[1879']]]*100</f>
        <v>92.928176795580114</v>
      </c>
      <c r="G500">
        <f>SUM(Tabel1[[#This Row],[M_Orthx_Prts '[1879']]:[F_Orthx_Prts '[1879']]])/Tabel1[[#This Row],[Pop_Size '[1879']]]*100</f>
        <v>0</v>
      </c>
      <c r="H500">
        <f>SUM(Tabel1[[#This Row],[M_Prt_Jews '[1879']]:[F_NL_Jews '[1879']]])/Tabel1[[#This Row],[Pop_Size '[1879']]]*100</f>
        <v>0</v>
      </c>
      <c r="I500" s="10">
        <f>Tabel1[[#This Row],[F_Lbr_Prtcp '[proxy1909']]]*100</f>
        <v>36.285714285714285</v>
      </c>
      <c r="J500" s="9">
        <f>LN((SUM(Tabel1[[#This Row],[Pop_Size '[1877']]:[Pop_Size '[1878']]])/2)/(Tabel1[[#This Row],[Area_Size '[1879']]]/100))</f>
        <v>6.5414901050223593</v>
      </c>
      <c r="K500">
        <f>IF(Tabel1[[#This Row],[Soil_Type]]="Sand", 1, 0)</f>
        <v>0</v>
      </c>
      <c r="L500" s="10">
        <f>IF(Tabel1[[#This Row],[WPS_Presence]]="Present", 1, 0)</f>
        <v>0</v>
      </c>
      <c r="M500">
        <f>Tabel1[[#This Row],[Med_Dr '[1878']]]/(SUM(Tabel1[[#This Row],[Pop_Size '[1877']]:[Pop_Size '[1878']]])/2)*1000</f>
        <v>1.0389610389610389</v>
      </c>
      <c r="N500">
        <f>SUM(Tabel1[[#This Row],[Cntry_Srgn '[1878']]:[Twn_Srgn '[1878']]])/(SUM(Tabel1[[#This Row],[Pop_Size '[1877']]:[Pop_Size '[1878']]])/2)*1000</f>
        <v>1.0389610389610389</v>
      </c>
      <c r="O500">
        <f>Tabel1[[#This Row],[Midw '[1878']]]/(SUM(Tabel1[[#This Row],[Pop_Size '[1877']]:[Pop_Size '[1878']]])/2)*1000</f>
        <v>0</v>
      </c>
      <c r="P500">
        <f>Tabel1[[#This Row],[Avg_Inf_Vacc '[1877-1879']]]*100</f>
        <v>-888800</v>
      </c>
      <c r="Q500">
        <f>Tabel1[[#This Row],[Avg_Tdlr_Vacc '[1867-1870']]]*100</f>
        <v>10.338345864661653</v>
      </c>
      <c r="S500">
        <f>'Data Input (1908-1910)'!B500</f>
        <v>10805</v>
      </c>
      <c r="T500" s="10" t="str">
        <f>'Data Input (1908-1910)'!C500</f>
        <v>Noord-Brabant</v>
      </c>
      <c r="U500" s="51">
        <f>SUM('Data Input (1908-1910)'!D500:F500)/SUM('Data Input (1908-1910)'!R500:T500)*100</f>
        <v>19.767441860465116</v>
      </c>
      <c r="V500">
        <f>SUM('Data Input (1908-1910)'!X500:Z500)/SUM('Data Input (1908-1910)'!R500:T500)*100</f>
        <v>4.6511627906976747</v>
      </c>
      <c r="W500" s="10">
        <f>SUM('Data Input (1908-1910)'!R500:T500)/3/'Data Input (1908-1910)'!N500*100</f>
        <v>13.716108452950559</v>
      </c>
      <c r="X500">
        <f>'Data Input (1908-1910)'!AS500/SUM('Data Input (1908-1910)'!L500:M500)*100</f>
        <v>94.169416941694166</v>
      </c>
      <c r="Y500">
        <f>SUM('Data Input (1908-1910)'!AP500:AQ500)/SUM('Data Input (1908-1910)'!L500:M500)*100</f>
        <v>0.44004400440044</v>
      </c>
      <c r="Z500">
        <f>SUM('Data Input (1908-1910)'!AT500:AU500)/SUM('Data Input (1908-1910)'!L500:M500)*100</f>
        <v>0</v>
      </c>
      <c r="AA500" s="10">
        <f>'Data Input (1908-1910)'!BI500*100</f>
        <v>36.285714285714285</v>
      </c>
      <c r="AB500" s="9">
        <f>LN('Data Input (1908-1910)'!G500/('Data Input (1908-1910)'!BP500/100))</f>
        <v>6.4643004663312302</v>
      </c>
      <c r="AC500">
        <f>IF(Tabel3[[#This Row],[Soil_Type]]="SAND",1,0)</f>
        <v>0</v>
      </c>
      <c r="AD500" s="10">
        <f>IF(Tabel3[[#This Row],[WPS_Presence]]="Present",1,0)</f>
        <v>0</v>
      </c>
      <c r="AE500">
        <f>'Data Input (1908-1910)'!AV500/SUM('Data Input (1908-1910)'!L500:M500)*1000</f>
        <v>0</v>
      </c>
      <c r="AF500">
        <f>'Data Input (1908-1910)'!AW500/SUM('Data Input (1908-1910)'!L500:M500)*1000</f>
        <v>0</v>
      </c>
      <c r="AG500">
        <f>'Data Input (1908-1910)'!BE500*100</f>
        <v>-888800</v>
      </c>
    </row>
    <row r="501" spans="1:33" x14ac:dyDescent="0.25">
      <c r="A501">
        <f>Tabel1[[#This Row],[A_Code]]</f>
        <v>10671</v>
      </c>
      <c r="B501" t="str">
        <f>Tabel1[[#This Row],[Province]]</f>
        <v>Noord-Brabant</v>
      </c>
      <c r="C501" s="51">
        <f>SUM(Tabel1[[#This Row],[Inf_Deaths '[1877']]:[Inf_Deaths '[1879']]])/SUM(Tabel1[[#This Row],[Births '[1877']]:[Births '[1879']]])*100</f>
        <v>16.43835616438356</v>
      </c>
      <c r="D501">
        <f>SUM(Tabel1[[#This Row],[Births '[1877']]:[Births '[1879']]])/3/Tabel1[[#This Row],[F_Aged_15to49 '[1879']]]*100</f>
        <v>11.986863711001641</v>
      </c>
      <c r="E501">
        <f>SUM(Tabel1[[#This Row],[Ilg_Births '[1877']]:[Ilg_Births '[1879']]])/SUM(Tabel1[[#This Row],[Births '[1877']]:[Births '[1879']]])*100</f>
        <v>-36526.027397260274</v>
      </c>
      <c r="F501" s="9">
        <f>SUM(Tabel1[[#This Row],[M_Rom_Cath '[1879']]:[F_Rom_Cath '[1879']]])/Tabel1[[#This Row],[Pop_Size '[1879']]]*100</f>
        <v>100</v>
      </c>
      <c r="G501">
        <f>SUM(Tabel1[[#This Row],[M_Orthx_Prts '[1879']]:[F_Orthx_Prts '[1879']]])/Tabel1[[#This Row],[Pop_Size '[1879']]]*100</f>
        <v>0</v>
      </c>
      <c r="H501">
        <f>SUM(Tabel1[[#This Row],[M_Prt_Jews '[1879']]:[F_NL_Jews '[1879']]])/Tabel1[[#This Row],[Pop_Size '[1879']]]*100</f>
        <v>0</v>
      </c>
      <c r="I501" s="10">
        <f>Tabel1[[#This Row],[F_Lbr_Prtcp '[proxy1909']]]*100</f>
        <v>19.293478260869566</v>
      </c>
      <c r="J501" s="9">
        <f>LN((SUM(Tabel1[[#This Row],[Pop_Size '[1877']]:[Pop_Size '[1878']]])/2)/(Tabel1[[#This Row],[Area_Size '[1879']]]/100))</f>
        <v>4.3093589316193164</v>
      </c>
      <c r="K501">
        <f>IF(Tabel1[[#This Row],[Soil_Type]]="Sand", 1, 0)</f>
        <v>1</v>
      </c>
      <c r="L501" s="10">
        <f>IF(Tabel1[[#This Row],[WPS_Presence]]="Present", 1, 0)</f>
        <v>0</v>
      </c>
      <c r="M501">
        <f>Tabel1[[#This Row],[Med_Dr '[1878']]]/(SUM(Tabel1[[#This Row],[Pop_Size '[1877']]:[Pop_Size '[1878']]])/2)*1000</f>
        <v>0</v>
      </c>
      <c r="N501">
        <f>SUM(Tabel1[[#This Row],[Cntry_Srgn '[1878']]:[Twn_Srgn '[1878']]])/(SUM(Tabel1[[#This Row],[Pop_Size '[1877']]:[Pop_Size '[1878']]])/2)*1000</f>
        <v>0</v>
      </c>
      <c r="O501">
        <f>Tabel1[[#This Row],[Midw '[1878']]]/(SUM(Tabel1[[#This Row],[Pop_Size '[1877']]:[Pop_Size '[1878']]])/2)*1000</f>
        <v>0</v>
      </c>
      <c r="P501">
        <f>Tabel1[[#This Row],[Avg_Inf_Vacc '[1877-1879']]]*100</f>
        <v>-888800</v>
      </c>
      <c r="Q501">
        <f>Tabel1[[#This Row],[Avg_Tdlr_Vacc '[1867-1870']]]*100</f>
        <v>16.419491525423727</v>
      </c>
      <c r="S501">
        <f>'Data Input (1908-1910)'!B501</f>
        <v>10671</v>
      </c>
      <c r="T501" s="10" t="str">
        <f>'Data Input (1908-1910)'!C501</f>
        <v>Noord-Brabant</v>
      </c>
      <c r="U501" s="51">
        <f>SUM('Data Input (1908-1910)'!D501:F501)/SUM('Data Input (1908-1910)'!R501:T501)*100</f>
        <v>14.285714285714285</v>
      </c>
      <c r="V501">
        <f>SUM('Data Input (1908-1910)'!X501:Z501)/SUM('Data Input (1908-1910)'!R501:T501)*100</f>
        <v>2.197802197802198</v>
      </c>
      <c r="W501" s="10">
        <f>SUM('Data Input (1908-1910)'!R501:T501)/3/'Data Input (1908-1910)'!N501*100</f>
        <v>15.476190476190476</v>
      </c>
      <c r="X501">
        <f>'Data Input (1908-1910)'!AS501/SUM('Data Input (1908-1910)'!L501:M501)*100</f>
        <v>100</v>
      </c>
      <c r="Y501">
        <f>SUM('Data Input (1908-1910)'!AP501:AQ501)/SUM('Data Input (1908-1910)'!L501:M501)*100</f>
        <v>0</v>
      </c>
      <c r="Z501">
        <f>SUM('Data Input (1908-1910)'!AT501:AU501)/SUM('Data Input (1908-1910)'!L501:M501)*100</f>
        <v>0</v>
      </c>
      <c r="AA501" s="10">
        <f>'Data Input (1908-1910)'!BI501*100</f>
        <v>19.293478260869566</v>
      </c>
      <c r="AB501" s="9">
        <f>LN('Data Input (1908-1910)'!G501/('Data Input (1908-1910)'!BP501/100))</f>
        <v>4.2964832172592713</v>
      </c>
      <c r="AC501">
        <f>IF(Tabel3[[#This Row],[Soil_Type]]="SAND",1,0)</f>
        <v>1</v>
      </c>
      <c r="AD501" s="10">
        <f>IF(Tabel3[[#This Row],[WPS_Presence]]="Present",1,0)</f>
        <v>0</v>
      </c>
      <c r="AE501">
        <f>'Data Input (1908-1910)'!AV501/SUM('Data Input (1908-1910)'!L501:M501)*1000</f>
        <v>0</v>
      </c>
      <c r="AF501">
        <f>'Data Input (1908-1910)'!AW501/SUM('Data Input (1908-1910)'!L501:M501)*1000</f>
        <v>0</v>
      </c>
      <c r="AG501">
        <f>'Data Input (1908-1910)'!BE501*100</f>
        <v>-888800</v>
      </c>
    </row>
    <row r="502" spans="1:33" x14ac:dyDescent="0.25">
      <c r="A502">
        <f>Tabel1[[#This Row],[A_Code]]</f>
        <v>10162</v>
      </c>
      <c r="B502" t="str">
        <f>Tabel1[[#This Row],[Province]]</f>
        <v>Noord-Brabant</v>
      </c>
      <c r="C502" s="51">
        <f>SUM(Tabel1[[#This Row],[Inf_Deaths '[1877']]:[Inf_Deaths '[1879']]])/SUM(Tabel1[[#This Row],[Births '[1877']]:[Births '[1879']]])*100</f>
        <v>6.7961165048543686</v>
      </c>
      <c r="D502">
        <f>SUM(Tabel1[[#This Row],[Births '[1877']]:[Births '[1879']]])/3/Tabel1[[#This Row],[F_Aged_15to49 '[1879']]]*100</f>
        <v>16.586151368760067</v>
      </c>
      <c r="E502">
        <f>SUM(Tabel1[[#This Row],[Ilg_Births '[1877']]:[Ilg_Births '[1879']]])/SUM(Tabel1[[#This Row],[Births '[1877']]:[Births '[1879']]])*100</f>
        <v>-25887.3786407767</v>
      </c>
      <c r="F502" s="9">
        <f>SUM(Tabel1[[#This Row],[M_Rom_Cath '[1879']]:[F_Rom_Cath '[1879']]])/Tabel1[[#This Row],[Pop_Size '[1879']]]*100</f>
        <v>99.201596806387229</v>
      </c>
      <c r="G502">
        <f>SUM(Tabel1[[#This Row],[M_Orthx_Prts '[1879']]:[F_Orthx_Prts '[1879']]])/Tabel1[[#This Row],[Pop_Size '[1879']]]*100</f>
        <v>0.69860279441117767</v>
      </c>
      <c r="H502">
        <f>SUM(Tabel1[[#This Row],[M_Prt_Jews '[1879']]:[F_NL_Jews '[1879']]])/Tabel1[[#This Row],[Pop_Size '[1879']]]*100</f>
        <v>0</v>
      </c>
      <c r="I502" s="10">
        <f>Tabel1[[#This Row],[F_Lbr_Prtcp '[proxy1909']]]*100</f>
        <v>26.525198938992045</v>
      </c>
      <c r="J502" s="9">
        <f>LN((SUM(Tabel1[[#This Row],[Pop_Size '[1877']]:[Pop_Size '[1878']]])/2)/(Tabel1[[#This Row],[Area_Size '[1879']]]/100))</f>
        <v>3.4293869705707416</v>
      </c>
      <c r="K502">
        <f>IF(Tabel1[[#This Row],[Soil_Type]]="Sand", 1, 0)</f>
        <v>1</v>
      </c>
      <c r="L502" s="10">
        <f>IF(Tabel1[[#This Row],[WPS_Presence]]="Present", 1, 0)</f>
        <v>0</v>
      </c>
      <c r="M502">
        <f>Tabel1[[#This Row],[Med_Dr '[1878']]]/(SUM(Tabel1[[#This Row],[Pop_Size '[1877']]:[Pop_Size '[1878']]])/2)*1000</f>
        <v>0</v>
      </c>
      <c r="N502">
        <f>SUM(Tabel1[[#This Row],[Cntry_Srgn '[1878']]:[Twn_Srgn '[1878']]])/(SUM(Tabel1[[#This Row],[Pop_Size '[1877']]:[Pop_Size '[1878']]])/2)*1000</f>
        <v>0</v>
      </c>
      <c r="O502">
        <f>Tabel1[[#This Row],[Midw '[1878']]]/(SUM(Tabel1[[#This Row],[Pop_Size '[1877']]:[Pop_Size '[1878']]])/2)*1000</f>
        <v>0</v>
      </c>
      <c r="P502">
        <f>Tabel1[[#This Row],[Avg_Inf_Vacc '[1877-1879']]]*100</f>
        <v>-888800</v>
      </c>
      <c r="Q502">
        <f>Tabel1[[#This Row],[Avg_Tdlr_Vacc '[1867-1870']]]*100</f>
        <v>1.6025641025641029</v>
      </c>
      <c r="S502">
        <f>'Data Input (1908-1910)'!B502</f>
        <v>10162</v>
      </c>
      <c r="T502" s="10" t="str">
        <f>'Data Input (1908-1910)'!C502</f>
        <v>Noord-Brabant</v>
      </c>
      <c r="U502" s="51">
        <f>SUM('Data Input (1908-1910)'!D502:F502)/SUM('Data Input (1908-1910)'!R502:T502)*100</f>
        <v>3.0303030303030303</v>
      </c>
      <c r="V502">
        <f>SUM('Data Input (1908-1910)'!X502:Z502)/SUM('Data Input (1908-1910)'!R502:T502)*100</f>
        <v>0.75757575757575757</v>
      </c>
      <c r="W502" s="10">
        <f>SUM('Data Input (1908-1910)'!R502:T502)/3/'Data Input (1908-1910)'!N502*100</f>
        <v>15.547703180212014</v>
      </c>
      <c r="X502">
        <f>'Data Input (1908-1910)'!AS502/SUM('Data Input (1908-1910)'!L502:M502)*100</f>
        <v>99.583622484385842</v>
      </c>
      <c r="Y502">
        <f>SUM('Data Input (1908-1910)'!AP502:AQ502)/SUM('Data Input (1908-1910)'!L502:M502)*100</f>
        <v>0</v>
      </c>
      <c r="Z502">
        <f>SUM('Data Input (1908-1910)'!AT502:AU502)/SUM('Data Input (1908-1910)'!L502:M502)*100</f>
        <v>0</v>
      </c>
      <c r="AA502" s="10">
        <f>'Data Input (1908-1910)'!BI502*100</f>
        <v>26.525198938992045</v>
      </c>
      <c r="AB502" s="9">
        <f>LN('Data Input (1908-1910)'!G502/('Data Input (1908-1910)'!BP502/100))</f>
        <v>3.7987767076175656</v>
      </c>
      <c r="AC502">
        <f>IF(Tabel3[[#This Row],[Soil_Type]]="SAND",1,0)</f>
        <v>1</v>
      </c>
      <c r="AD502" s="10">
        <f>IF(Tabel3[[#This Row],[WPS_Presence]]="Present",1,0)</f>
        <v>0</v>
      </c>
      <c r="AE502">
        <f>'Data Input (1908-1910)'!AV502/SUM('Data Input (1908-1910)'!L502:M502)*1000</f>
        <v>0</v>
      </c>
      <c r="AF502">
        <f>'Data Input (1908-1910)'!AW502/SUM('Data Input (1908-1910)'!L502:M502)*1000</f>
        <v>1.3879250520471893</v>
      </c>
      <c r="AG502">
        <f>'Data Input (1908-1910)'!BE502*100</f>
        <v>-888800</v>
      </c>
    </row>
    <row r="503" spans="1:33" x14ac:dyDescent="0.25">
      <c r="A503">
        <f>Tabel1[[#This Row],[A_Code]]</f>
        <v>10455</v>
      </c>
      <c r="B503" t="str">
        <f>Tabel1[[#This Row],[Province]]</f>
        <v>Noord-Brabant</v>
      </c>
      <c r="C503" s="51">
        <f>SUM(Tabel1[[#This Row],[Inf_Deaths '[1877']]:[Inf_Deaths '[1879']]])/SUM(Tabel1[[#This Row],[Births '[1877']]:[Births '[1879']]])*100</f>
        <v>6.8181818181818175</v>
      </c>
      <c r="D503">
        <f>SUM(Tabel1[[#This Row],[Births '[1877']]:[Births '[1879']]])/3/Tabel1[[#This Row],[F_Aged_15to49 '[1879']]]*100</f>
        <v>10.401891252955082</v>
      </c>
      <c r="E503">
        <f>SUM(Tabel1[[#This Row],[Ilg_Births '[1877']]:[Ilg_Births '[1879']]])/SUM(Tabel1[[#This Row],[Births '[1877']]:[Births '[1879']]])*100</f>
        <v>-60600</v>
      </c>
      <c r="F503" s="9">
        <f>SUM(Tabel1[[#This Row],[M_Rom_Cath '[1879']]:[F_Rom_Cath '[1879']]])/Tabel1[[#This Row],[Pop_Size '[1879']]]*100</f>
        <v>100</v>
      </c>
      <c r="G503">
        <f>SUM(Tabel1[[#This Row],[M_Orthx_Prts '[1879']]:[F_Orthx_Prts '[1879']]])/Tabel1[[#This Row],[Pop_Size '[1879']]]*100</f>
        <v>0</v>
      </c>
      <c r="H503">
        <f>SUM(Tabel1[[#This Row],[M_Prt_Jews '[1879']]:[F_NL_Jews '[1879']]])/Tabel1[[#This Row],[Pop_Size '[1879']]]*100</f>
        <v>0</v>
      </c>
      <c r="I503" s="10">
        <f>Tabel1[[#This Row],[F_Lbr_Prtcp '[proxy1909']]]*100</f>
        <v>16.361071932299012</v>
      </c>
      <c r="J503" s="9">
        <f>LN((SUM(Tabel1[[#This Row],[Pop_Size '[1877']]:[Pop_Size '[1878']]])/2)/(Tabel1[[#This Row],[Area_Size '[1879']]]/100))</f>
        <v>3.6029739515359642</v>
      </c>
      <c r="K503">
        <f>IF(Tabel1[[#This Row],[Soil_Type]]="Sand", 1, 0)</f>
        <v>1</v>
      </c>
      <c r="L503" s="10">
        <f>IF(Tabel1[[#This Row],[WPS_Presence]]="Present", 1, 0)</f>
        <v>0</v>
      </c>
      <c r="M503">
        <f>Tabel1[[#This Row],[Med_Dr '[1878']]]/(SUM(Tabel1[[#This Row],[Pop_Size '[1877']]:[Pop_Size '[1878']]])/2)*1000</f>
        <v>0</v>
      </c>
      <c r="N503">
        <f>SUM(Tabel1[[#This Row],[Cntry_Srgn '[1878']]:[Twn_Srgn '[1878']]])/(SUM(Tabel1[[#This Row],[Pop_Size '[1877']]:[Pop_Size '[1878']]])/2)*1000</f>
        <v>0</v>
      </c>
      <c r="O503">
        <f>Tabel1[[#This Row],[Midw '[1878']]]/(SUM(Tabel1[[#This Row],[Pop_Size '[1877']]:[Pop_Size '[1878']]])/2)*1000</f>
        <v>0</v>
      </c>
      <c r="P503">
        <f>Tabel1[[#This Row],[Avg_Inf_Vacc '[1877-1879']]]*100</f>
        <v>-888800</v>
      </c>
      <c r="Q503">
        <f>Tabel1[[#This Row],[Avg_Tdlr_Vacc '[1867-1870']]]*100</f>
        <v>22.786458333333336</v>
      </c>
      <c r="S503">
        <f>'Data Input (1908-1910)'!B503</f>
        <v>10455</v>
      </c>
      <c r="T503" s="10" t="str">
        <f>'Data Input (1908-1910)'!C503</f>
        <v>Noord-Brabant</v>
      </c>
      <c r="U503" s="51">
        <f>SUM('Data Input (1908-1910)'!D503:F503)/SUM('Data Input (1908-1910)'!R503:T503)*100</f>
        <v>19.607843137254903</v>
      </c>
      <c r="V503">
        <f>SUM('Data Input (1908-1910)'!X503:Z503)/SUM('Data Input (1908-1910)'!R503:T503)*100</f>
        <v>0</v>
      </c>
      <c r="W503" s="10">
        <f>SUM('Data Input (1908-1910)'!R503:T503)/3/'Data Input (1908-1910)'!N503*100</f>
        <v>13.600000000000001</v>
      </c>
      <c r="X503">
        <f>'Data Input (1908-1910)'!AS503/SUM('Data Input (1908-1910)'!L503:M503)*100</f>
        <v>100</v>
      </c>
      <c r="Y503">
        <f>SUM('Data Input (1908-1910)'!AP503:AQ503)/SUM('Data Input (1908-1910)'!L503:M503)*100</f>
        <v>0</v>
      </c>
      <c r="Z503">
        <f>SUM('Data Input (1908-1910)'!AT503:AU503)/SUM('Data Input (1908-1910)'!L503:M503)*100</f>
        <v>0</v>
      </c>
      <c r="AA503" s="10">
        <f>'Data Input (1908-1910)'!BI503*100</f>
        <v>16.361071932299012</v>
      </c>
      <c r="AB503" s="9">
        <f>LN('Data Input (1908-1910)'!G503/('Data Input (1908-1910)'!BP503/100))</f>
        <v>3.5250555144435087</v>
      </c>
      <c r="AC503">
        <f>IF(Tabel3[[#This Row],[Soil_Type]]="SAND",1,0)</f>
        <v>1</v>
      </c>
      <c r="AD503" s="10">
        <f>IF(Tabel3[[#This Row],[WPS_Presence]]="Present",1,0)</f>
        <v>0</v>
      </c>
      <c r="AE503">
        <f>'Data Input (1908-1910)'!AV503/SUM('Data Input (1908-1910)'!L503:M503)*1000</f>
        <v>0</v>
      </c>
      <c r="AF503">
        <f>'Data Input (1908-1910)'!AW503/SUM('Data Input (1908-1910)'!L503:M503)*1000</f>
        <v>0</v>
      </c>
      <c r="AG503">
        <f>'Data Input (1908-1910)'!BE503*100</f>
        <v>-888800</v>
      </c>
    </row>
    <row r="504" spans="1:33" x14ac:dyDescent="0.25">
      <c r="A504">
        <f>Tabel1[[#This Row],[A_Code]]</f>
        <v>10866</v>
      </c>
      <c r="B504" t="str">
        <f>Tabel1[[#This Row],[Province]]</f>
        <v>Noord-Brabant</v>
      </c>
      <c r="C504" s="51">
        <f>SUM(Tabel1[[#This Row],[Inf_Deaths '[1877']]:[Inf_Deaths '[1879']]])/SUM(Tabel1[[#This Row],[Births '[1877']]:[Births '[1879']]])*100</f>
        <v>10.619469026548673</v>
      </c>
      <c r="D504">
        <f>SUM(Tabel1[[#This Row],[Births '[1877']]:[Births '[1879']]])/3/Tabel1[[#This Row],[F_Aged_15to49 '[1879']]]*100</f>
        <v>11.013645224171539</v>
      </c>
      <c r="E504">
        <f>SUM(Tabel1[[#This Row],[Ilg_Births '[1877']]:[Ilg_Births '[1879']]])/SUM(Tabel1[[#This Row],[Births '[1877']]:[Births '[1879']]])*100</f>
        <v>-23596.46017699115</v>
      </c>
      <c r="F504" s="9">
        <f>SUM(Tabel1[[#This Row],[M_Rom_Cath '[1879']]:[F_Rom_Cath '[1879']]])/Tabel1[[#This Row],[Pop_Size '[1879']]]*100</f>
        <v>99.396782841823068</v>
      </c>
      <c r="G504">
        <f>SUM(Tabel1[[#This Row],[M_Orthx_Prts '[1879']]:[F_Orthx_Prts '[1879']]])/Tabel1[[#This Row],[Pop_Size '[1879']]]*100</f>
        <v>0</v>
      </c>
      <c r="H504">
        <f>SUM(Tabel1[[#This Row],[M_Prt_Jews '[1879']]:[F_NL_Jews '[1879']]])/Tabel1[[#This Row],[Pop_Size '[1879']]]*100</f>
        <v>0</v>
      </c>
      <c r="I504" s="10">
        <f>Tabel1[[#This Row],[F_Lbr_Prtcp '[proxy1909']]]*100</f>
        <v>22.975708502024293</v>
      </c>
      <c r="J504" s="9">
        <f>LN((SUM(Tabel1[[#This Row],[Pop_Size '[1877']]:[Pop_Size '[1878']]])/2)/(Tabel1[[#This Row],[Area_Size '[1879']]]/100))</f>
        <v>3.7100246241561337</v>
      </c>
      <c r="K504">
        <f>IF(Tabel1[[#This Row],[Soil_Type]]="Sand", 1, 0)</f>
        <v>1</v>
      </c>
      <c r="L504" s="10">
        <f>IF(Tabel1[[#This Row],[WPS_Presence]]="Present", 1, 0)</f>
        <v>0</v>
      </c>
      <c r="M504">
        <f>Tabel1[[#This Row],[Med_Dr '[1878']]]/(SUM(Tabel1[[#This Row],[Pop_Size '[1877']]:[Pop_Size '[1878']]])/2)*1000</f>
        <v>0</v>
      </c>
      <c r="N504">
        <f>SUM(Tabel1[[#This Row],[Cntry_Srgn '[1878']]:[Twn_Srgn '[1878']]])/(SUM(Tabel1[[#This Row],[Pop_Size '[1877']]:[Pop_Size '[1878']]])/2)*1000</f>
        <v>0.65941312232113425</v>
      </c>
      <c r="O504">
        <f>Tabel1[[#This Row],[Midw '[1878']]]/(SUM(Tabel1[[#This Row],[Pop_Size '[1877']]:[Pop_Size '[1878']]])/2)*1000</f>
        <v>0</v>
      </c>
      <c r="P504">
        <f>Tabel1[[#This Row],[Avg_Inf_Vacc '[1877-1879']]]*100</f>
        <v>-888800</v>
      </c>
      <c r="Q504">
        <f>Tabel1[[#This Row],[Avg_Tdlr_Vacc '[1867-1870']]]*100</f>
        <v>11.075949367088608</v>
      </c>
      <c r="S504">
        <f>'Data Input (1908-1910)'!B504</f>
        <v>10866</v>
      </c>
      <c r="T504" s="10" t="str">
        <f>'Data Input (1908-1910)'!C504</f>
        <v>Noord-Brabant</v>
      </c>
      <c r="U504" s="51">
        <f>SUM('Data Input (1908-1910)'!D504:F504)/SUM('Data Input (1908-1910)'!R504:T504)*100</f>
        <v>11.363636363636363</v>
      </c>
      <c r="V504">
        <f>SUM('Data Input (1908-1910)'!X504:Z504)/SUM('Data Input (1908-1910)'!R504:T504)*100</f>
        <v>3.7878787878787881</v>
      </c>
      <c r="W504" s="10">
        <f>SUM('Data Input (1908-1910)'!R504:T504)/3/'Data Input (1908-1910)'!N504*100</f>
        <v>9.5860566448801734</v>
      </c>
      <c r="X504">
        <f>'Data Input (1908-1910)'!AS504/SUM('Data Input (1908-1910)'!L504:M504)*100</f>
        <v>98.535692495424044</v>
      </c>
      <c r="Y504">
        <f>SUM('Data Input (1908-1910)'!AP504:AQ504)/SUM('Data Input (1908-1910)'!L504:M504)*100</f>
        <v>0</v>
      </c>
      <c r="Z504">
        <f>SUM('Data Input (1908-1910)'!AT504:AU504)/SUM('Data Input (1908-1910)'!L504:M504)*100</f>
        <v>0</v>
      </c>
      <c r="AA504" s="10">
        <f>'Data Input (1908-1910)'!BI504*100</f>
        <v>22.975708502024293</v>
      </c>
      <c r="AB504" s="9">
        <f>LN('Data Input (1908-1910)'!G504/('Data Input (1908-1910)'!BP504/100))</f>
        <v>3.8070418256228917</v>
      </c>
      <c r="AC504">
        <f>IF(Tabel3[[#This Row],[Soil_Type]]="SAND",1,0)</f>
        <v>1</v>
      </c>
      <c r="AD504" s="10">
        <f>IF(Tabel3[[#This Row],[WPS_Presence]]="Present",1,0)</f>
        <v>0</v>
      </c>
      <c r="AE504">
        <f>'Data Input (1908-1910)'!AV504/SUM('Data Input (1908-1910)'!L504:M504)*1000</f>
        <v>0</v>
      </c>
      <c r="AF504">
        <f>'Data Input (1908-1910)'!AW504/SUM('Data Input (1908-1910)'!L504:M504)*1000</f>
        <v>0</v>
      </c>
      <c r="AG504">
        <f>'Data Input (1908-1910)'!BE504*100</f>
        <v>-888800</v>
      </c>
    </row>
    <row r="505" spans="1:33" x14ac:dyDescent="0.25">
      <c r="A505">
        <f>Tabel1[[#This Row],[A_Code]]</f>
        <v>11016</v>
      </c>
      <c r="B505" t="str">
        <f>Tabel1[[#This Row],[Province]]</f>
        <v>Noord-Brabant</v>
      </c>
      <c r="C505" s="51">
        <f>SUM(Tabel1[[#This Row],[Inf_Deaths '[1877']]:[Inf_Deaths '[1879']]])/SUM(Tabel1[[#This Row],[Births '[1877']]:[Births '[1879']]])*100</f>
        <v>26.153846153846157</v>
      </c>
      <c r="D505">
        <f>SUM(Tabel1[[#This Row],[Births '[1877']]:[Births '[1879']]])/3/Tabel1[[#This Row],[F_Aged_15to49 '[1879']]]*100</f>
        <v>23.297491039426525</v>
      </c>
      <c r="E505">
        <f>SUM(Tabel1[[#This Row],[Ilg_Births '[1877']]:[Ilg_Births '[1879']]])/SUM(Tabel1[[#This Row],[Births '[1877']]:[Births '[1879']]])*100</f>
        <v>-41021.538461538461</v>
      </c>
      <c r="F505" s="9">
        <f>SUM(Tabel1[[#This Row],[M_Rom_Cath '[1879']]:[F_Rom_Cath '[1879']]])/Tabel1[[#This Row],[Pop_Size '[1879']]]*100</f>
        <v>2.7600849256900215</v>
      </c>
      <c r="G505">
        <f>SUM(Tabel1[[#This Row],[M_Orthx_Prts '[1879']]:[F_Orthx_Prts '[1879']]])/Tabel1[[#This Row],[Pop_Size '[1879']]]*100</f>
        <v>30.997876857749468</v>
      </c>
      <c r="H505">
        <f>SUM(Tabel1[[#This Row],[M_Prt_Jews '[1879']]:[F_NL_Jews '[1879']]])/Tabel1[[#This Row],[Pop_Size '[1879']]]*100</f>
        <v>0</v>
      </c>
      <c r="I505" s="10">
        <f>Tabel1[[#This Row],[F_Lbr_Prtcp '[proxy1909']]]*100</f>
        <v>40.942562592047125</v>
      </c>
      <c r="J505" s="9">
        <f>LN((SUM(Tabel1[[#This Row],[Pop_Size '[1877']]:[Pop_Size '[1878']]])/2)/(Tabel1[[#This Row],[Area_Size '[1879']]]/100))</f>
        <v>4.6944859968405597</v>
      </c>
      <c r="K505">
        <f>IF(Tabel1[[#This Row],[Soil_Type]]="Sand", 1, 0)</f>
        <v>0</v>
      </c>
      <c r="L505" s="10">
        <f>IF(Tabel1[[#This Row],[WPS_Presence]]="Present", 1, 0)</f>
        <v>0</v>
      </c>
      <c r="M505">
        <f>Tabel1[[#This Row],[Med_Dr '[1878']]]/(SUM(Tabel1[[#This Row],[Pop_Size '[1877']]:[Pop_Size '[1878']]])/2)*1000</f>
        <v>0</v>
      </c>
      <c r="N505">
        <f>SUM(Tabel1[[#This Row],[Cntry_Srgn '[1878']]:[Twn_Srgn '[1878']]])/(SUM(Tabel1[[#This Row],[Pop_Size '[1877']]:[Pop_Size '[1878']]])/2)*1000</f>
        <v>0</v>
      </c>
      <c r="O505">
        <f>Tabel1[[#This Row],[Midw '[1878']]]/(SUM(Tabel1[[#This Row],[Pop_Size '[1877']]:[Pop_Size '[1878']]])/2)*1000</f>
        <v>0</v>
      </c>
      <c r="P505">
        <f>Tabel1[[#This Row],[Avg_Inf_Vacc '[1877-1879']]]*100</f>
        <v>-888800</v>
      </c>
      <c r="Q505">
        <f>Tabel1[[#This Row],[Avg_Tdlr_Vacc '[1867-1870']]]*100</f>
        <v>0</v>
      </c>
      <c r="S505">
        <f>'Data Input (1908-1910)'!B505</f>
        <v>11016</v>
      </c>
      <c r="T505" s="10" t="str">
        <f>'Data Input (1908-1910)'!C505</f>
        <v>Noord-Brabant</v>
      </c>
      <c r="U505" s="51">
        <f>SUM('Data Input (1908-1910)'!D505:F505)/SUM('Data Input (1908-1910)'!R505:T505)*100</f>
        <v>17.333333333333336</v>
      </c>
      <c r="V505">
        <f>SUM('Data Input (1908-1910)'!X505:Z505)/SUM('Data Input (1908-1910)'!R505:T505)*100</f>
        <v>1.3333333333333335</v>
      </c>
      <c r="W505" s="10">
        <f>SUM('Data Input (1908-1910)'!R505:T505)/3/'Data Input (1908-1910)'!N505*100</f>
        <v>19.685039370078741</v>
      </c>
      <c r="X505">
        <f>'Data Input (1908-1910)'!AS505/SUM('Data Input (1908-1910)'!L505:M505)*100</f>
        <v>0.77160493827160492</v>
      </c>
      <c r="Y505">
        <f>SUM('Data Input (1908-1910)'!AP505:AQ505)/SUM('Data Input (1908-1910)'!L505:M505)*100</f>
        <v>27.314814814814813</v>
      </c>
      <c r="Z505">
        <f>SUM('Data Input (1908-1910)'!AT505:AU505)/SUM('Data Input (1908-1910)'!L505:M505)*100</f>
        <v>0</v>
      </c>
      <c r="AA505" s="10">
        <f>'Data Input (1908-1910)'!BI505*100</f>
        <v>40.942562592047125</v>
      </c>
      <c r="AB505" s="9">
        <f>LN('Data Input (1908-1910)'!G505/('Data Input (1908-1910)'!BP505/100))</f>
        <v>4.996497894847165</v>
      </c>
      <c r="AC505">
        <f>IF(Tabel3[[#This Row],[Soil_Type]]="SAND",1,0)</f>
        <v>0</v>
      </c>
      <c r="AD505" s="10">
        <f>IF(Tabel3[[#This Row],[WPS_Presence]]="Present",1,0)</f>
        <v>0</v>
      </c>
      <c r="AE505">
        <f>'Data Input (1908-1910)'!AV505/SUM('Data Input (1908-1910)'!L505:M505)*1000</f>
        <v>0</v>
      </c>
      <c r="AF505">
        <f>'Data Input (1908-1910)'!AW505/SUM('Data Input (1908-1910)'!L505:M505)*1000</f>
        <v>0</v>
      </c>
      <c r="AG505">
        <f>'Data Input (1908-1910)'!BE505*100</f>
        <v>-888800</v>
      </c>
    </row>
    <row r="506" spans="1:33" x14ac:dyDescent="0.25">
      <c r="A506">
        <f>Tabel1[[#This Row],[A_Code]]</f>
        <v>10407</v>
      </c>
      <c r="B506" t="str">
        <f>Tabel1[[#This Row],[Province]]</f>
        <v>Noord-Brabant</v>
      </c>
      <c r="C506" s="51">
        <f>SUM(Tabel1[[#This Row],[Inf_Deaths '[1877']]:[Inf_Deaths '[1879']]])/SUM(Tabel1[[#This Row],[Births '[1877']]:[Births '[1879']]])*100</f>
        <v>24.074074074074073</v>
      </c>
      <c r="D506">
        <f>SUM(Tabel1[[#This Row],[Births '[1877']]:[Births '[1879']]])/3/Tabel1[[#This Row],[F_Aged_15to49 '[1879']]]*100</f>
        <v>13.308687615526802</v>
      </c>
      <c r="E506">
        <f>SUM(Tabel1[[#This Row],[Ilg_Births '[1877']]:[Ilg_Births '[1879']]])/SUM(Tabel1[[#This Row],[Births '[1877']]:[Births '[1879']]])*100</f>
        <v>-3086.1111111111109</v>
      </c>
      <c r="F506" s="9">
        <f>SUM(Tabel1[[#This Row],[M_Rom_Cath '[1879']]:[F_Rom_Cath '[1879']]])/Tabel1[[#This Row],[Pop_Size '[1879']]]*100</f>
        <v>96.33620689655173</v>
      </c>
      <c r="G506">
        <f>SUM(Tabel1[[#This Row],[M_Orthx_Prts '[1879']]:[F_Orthx_Prts '[1879']]])/Tabel1[[#This Row],[Pop_Size '[1879']]]*100</f>
        <v>0</v>
      </c>
      <c r="H506">
        <f>SUM(Tabel1[[#This Row],[M_Prt_Jews '[1879']]:[F_NL_Jews '[1879']]])/Tabel1[[#This Row],[Pop_Size '[1879']]]*100</f>
        <v>1.1343012704174229E-2</v>
      </c>
      <c r="I506" s="10">
        <f>Tabel1[[#This Row],[F_Lbr_Prtcp '[proxy1909']]]*100</f>
        <v>35.41159021082742</v>
      </c>
      <c r="J506" s="9">
        <f>LN((SUM(Tabel1[[#This Row],[Pop_Size '[1877']]:[Pop_Size '[1878']]])/2)/(Tabel1[[#This Row],[Area_Size '[1879']]]/100))</f>
        <v>5.0001826074536027</v>
      </c>
      <c r="K506">
        <f>IF(Tabel1[[#This Row],[Soil_Type]]="Sand", 1, 0)</f>
        <v>1</v>
      </c>
      <c r="L506" s="10">
        <f>IF(Tabel1[[#This Row],[WPS_Presence]]="Present", 1, 0)</f>
        <v>0</v>
      </c>
      <c r="M506">
        <f>Tabel1[[#This Row],[Med_Dr '[1878']]]/(SUM(Tabel1[[#This Row],[Pop_Size '[1877']]:[Pop_Size '[1878']]])/2)*1000</f>
        <v>0.11593530809808128</v>
      </c>
      <c r="N506">
        <f>SUM(Tabel1[[#This Row],[Cntry_Srgn '[1878']]:[Twn_Srgn '[1878']]])/(SUM(Tabel1[[#This Row],[Pop_Size '[1877']]:[Pop_Size '[1878']]])/2)*1000</f>
        <v>0.11593530809808128</v>
      </c>
      <c r="O506">
        <f>Tabel1[[#This Row],[Midw '[1878']]]/(SUM(Tabel1[[#This Row],[Pop_Size '[1877']]:[Pop_Size '[1878']]])/2)*1000</f>
        <v>0.11593530809808128</v>
      </c>
      <c r="P506">
        <f>Tabel1[[#This Row],[Avg_Inf_Vacc '[1877-1879']]]*100</f>
        <v>-888800</v>
      </c>
      <c r="Q506">
        <f>Tabel1[[#This Row],[Avg_Tdlr_Vacc '[1867-1870']]]*100</f>
        <v>5.9754521963824292</v>
      </c>
      <c r="S506">
        <f>'Data Input (1908-1910)'!B506</f>
        <v>10407</v>
      </c>
      <c r="T506" s="10" t="str">
        <f>'Data Input (1908-1910)'!C506</f>
        <v>Noord-Brabant</v>
      </c>
      <c r="U506" s="51">
        <f>SUM('Data Input (1908-1910)'!D506:F506)/SUM('Data Input (1908-1910)'!R506:T506)*100</f>
        <v>12.7420362273579</v>
      </c>
      <c r="V506">
        <f>SUM('Data Input (1908-1910)'!X506:Z506)/SUM('Data Input (1908-1910)'!R506:T506)*100</f>
        <v>0.8744534665833853</v>
      </c>
      <c r="W506" s="10">
        <f>SUM('Data Input (1908-1910)'!R506:T506)/3/'Data Input (1908-1910)'!N506*100</f>
        <v>13.265390670312369</v>
      </c>
      <c r="X506">
        <f>'Data Input (1908-1910)'!AS506/SUM('Data Input (1908-1910)'!L506:M506)*100</f>
        <v>93.85618569035654</v>
      </c>
      <c r="Y506">
        <f>SUM('Data Input (1908-1910)'!AP506:AQ506)/SUM('Data Input (1908-1910)'!L506:M506)*100</f>
        <v>0.71787508973438618</v>
      </c>
      <c r="Z506">
        <f>SUM('Data Input (1908-1910)'!AT506:AU506)/SUM('Data Input (1908-1910)'!L506:M506)*100</f>
        <v>4.7858339315625748E-2</v>
      </c>
      <c r="AA506" s="10">
        <f>'Data Input (1908-1910)'!BI506*100</f>
        <v>35.41159021082742</v>
      </c>
      <c r="AB506" s="9">
        <f>LN('Data Input (1908-1910)'!G506/('Data Input (1908-1910)'!BP506/100))</f>
        <v>5.6627827287818926</v>
      </c>
      <c r="AC506">
        <f>IF(Tabel3[[#This Row],[Soil_Type]]="SAND",1,0)</f>
        <v>1</v>
      </c>
      <c r="AD506" s="10">
        <f>IF(Tabel3[[#This Row],[WPS_Presence]]="Present",1,0)</f>
        <v>0</v>
      </c>
      <c r="AE506">
        <f>'Data Input (1908-1910)'!AV506/SUM('Data Input (1908-1910)'!L506:M506)*1000</f>
        <v>0.23929169657812874</v>
      </c>
      <c r="AF506">
        <f>'Data Input (1908-1910)'!AW506/SUM('Data Input (1908-1910)'!L506:M506)*1000</f>
        <v>3.6491983728164632</v>
      </c>
      <c r="AG506">
        <f>'Data Input (1908-1910)'!BE506*100</f>
        <v>-888800</v>
      </c>
    </row>
    <row r="507" spans="1:33" x14ac:dyDescent="0.25">
      <c r="A507">
        <f>Tabel1[[#This Row],[A_Code]]</f>
        <v>10970</v>
      </c>
      <c r="B507" t="str">
        <f>Tabel1[[#This Row],[Province]]</f>
        <v>Noord-Brabant</v>
      </c>
      <c r="C507" s="51">
        <f>SUM(Tabel1[[#This Row],[Inf_Deaths '[1877']]:[Inf_Deaths '[1879']]])/SUM(Tabel1[[#This Row],[Births '[1877']]:[Births '[1879']]])*100</f>
        <v>21.455938697318008</v>
      </c>
      <c r="D507">
        <f>SUM(Tabel1[[#This Row],[Births '[1877']]:[Births '[1879']]])/3/Tabel1[[#This Row],[F_Aged_15to49 '[1879']]]*100</f>
        <v>12.270803949224259</v>
      </c>
      <c r="E507">
        <f>SUM(Tabel1[[#This Row],[Ilg_Births '[1877']]:[Ilg_Births '[1879']]])/SUM(Tabel1[[#This Row],[Births '[1877']]:[Births '[1879']]])*100</f>
        <v>-10216.091954022988</v>
      </c>
      <c r="F507" s="9">
        <f>SUM(Tabel1[[#This Row],[M_Rom_Cath '[1879']]:[F_Rom_Cath '[1879']]])/Tabel1[[#This Row],[Pop_Size '[1879']]]*100</f>
        <v>96.432144048016013</v>
      </c>
      <c r="G507">
        <f>SUM(Tabel1[[#This Row],[M_Orthx_Prts '[1879']]:[F_Orthx_Prts '[1879']]])/Tabel1[[#This Row],[Pop_Size '[1879']]]*100</f>
        <v>6.6688896298766245E-2</v>
      </c>
      <c r="H507">
        <f>SUM(Tabel1[[#This Row],[M_Prt_Jews '[1879']]:[F_NL_Jews '[1879']]])/Tabel1[[#This Row],[Pop_Size '[1879']]]*100</f>
        <v>0.10003334444814939</v>
      </c>
      <c r="I507" s="10">
        <f>Tabel1[[#This Row],[F_Lbr_Prtcp '[proxy1909']]]*100</f>
        <v>37.298236900918795</v>
      </c>
      <c r="J507" s="9">
        <f>LN((SUM(Tabel1[[#This Row],[Pop_Size '[1877']]:[Pop_Size '[1878']]])/2)/(Tabel1[[#This Row],[Area_Size '[1879']]]/100))</f>
        <v>4.4634649946852027</v>
      </c>
      <c r="K507">
        <f>IF(Tabel1[[#This Row],[Soil_Type]]="Sand", 1, 0)</f>
        <v>1</v>
      </c>
      <c r="L507" s="10">
        <f>IF(Tabel1[[#This Row],[WPS_Presence]]="Present", 1, 0)</f>
        <v>0</v>
      </c>
      <c r="M507">
        <f>Tabel1[[#This Row],[Med_Dr '[1878']]]/(SUM(Tabel1[[#This Row],[Pop_Size '[1877']]:[Pop_Size '[1878']]])/2)*1000</f>
        <v>1.0167768174885612</v>
      </c>
      <c r="N507">
        <f>SUM(Tabel1[[#This Row],[Cntry_Srgn '[1878']]:[Twn_Srgn '[1878']]])/(SUM(Tabel1[[#This Row],[Pop_Size '[1877']]:[Pop_Size '[1878']]])/2)*1000</f>
        <v>0.33892560582952042</v>
      </c>
      <c r="O507">
        <f>Tabel1[[#This Row],[Midw '[1878']]]/(SUM(Tabel1[[#This Row],[Pop_Size '[1877']]:[Pop_Size '[1878']]])/2)*1000</f>
        <v>0</v>
      </c>
      <c r="P507">
        <f>Tabel1[[#This Row],[Avg_Inf_Vacc '[1877-1879']]]*100</f>
        <v>-888800</v>
      </c>
      <c r="Q507">
        <f>Tabel1[[#This Row],[Avg_Tdlr_Vacc '[1867-1870']]]*100</f>
        <v>6.2351543942992871</v>
      </c>
      <c r="S507">
        <f>'Data Input (1908-1910)'!B507</f>
        <v>10970</v>
      </c>
      <c r="T507" s="10" t="str">
        <f>'Data Input (1908-1910)'!C507</f>
        <v>Noord-Brabant</v>
      </c>
      <c r="U507" s="51">
        <f>SUM('Data Input (1908-1910)'!D507:F507)/SUM('Data Input (1908-1910)'!R507:T507)*100</f>
        <v>18.313953488372093</v>
      </c>
      <c r="V507">
        <f>SUM('Data Input (1908-1910)'!X507:Z507)/SUM('Data Input (1908-1910)'!R507:T507)*100</f>
        <v>5.8139534883720927</v>
      </c>
      <c r="W507" s="10">
        <f>SUM('Data Input (1908-1910)'!R507:T507)/3/'Data Input (1908-1910)'!N507*100</f>
        <v>12.726600073991861</v>
      </c>
      <c r="X507">
        <f>'Data Input (1908-1910)'!AS507/SUM('Data Input (1908-1910)'!L507:M507)*100</f>
        <v>94.343593791107608</v>
      </c>
      <c r="Y507">
        <f>SUM('Data Input (1908-1910)'!AP507:AQ507)/SUM('Data Input (1908-1910)'!L507:M507)*100</f>
        <v>0.26308866087871613</v>
      </c>
      <c r="Z507">
        <f>SUM('Data Input (1908-1910)'!AT507:AU507)/SUM('Data Input (1908-1910)'!L507:M507)*100</f>
        <v>0.15785319652722968</v>
      </c>
      <c r="AA507" s="10">
        <f>'Data Input (1908-1910)'!BI507*100</f>
        <v>37.298236900918795</v>
      </c>
      <c r="AB507" s="9">
        <f>LN('Data Input (1908-1910)'!G507/('Data Input (1908-1910)'!BP507/100))</f>
        <v>4.7316392616536538</v>
      </c>
      <c r="AC507">
        <f>IF(Tabel3[[#This Row],[Soil_Type]]="SAND",1,0)</f>
        <v>1</v>
      </c>
      <c r="AD507" s="10">
        <f>IF(Tabel3[[#This Row],[WPS_Presence]]="Present",1,0)</f>
        <v>0</v>
      </c>
      <c r="AE507">
        <f>'Data Input (1908-1910)'!AV507/SUM('Data Input (1908-1910)'!L507:M507)*1000</f>
        <v>1.0523546435148645</v>
      </c>
      <c r="AF507">
        <f>'Data Input (1908-1910)'!AW507/SUM('Data Input (1908-1910)'!L507:M507)*1000</f>
        <v>25.519600105235462</v>
      </c>
      <c r="AG507">
        <f>'Data Input (1908-1910)'!BE507*100</f>
        <v>-888800</v>
      </c>
    </row>
    <row r="508" spans="1:33" x14ac:dyDescent="0.25">
      <c r="A508">
        <f>Tabel1[[#This Row],[A_Code]]</f>
        <v>11152</v>
      </c>
      <c r="B508" t="str">
        <f>Tabel1[[#This Row],[Province]]</f>
        <v>Noord-Brabant</v>
      </c>
      <c r="C508" s="51">
        <f>SUM(Tabel1[[#This Row],[Inf_Deaths '[1877']]:[Inf_Deaths '[1879']]])/SUM(Tabel1[[#This Row],[Births '[1877']]:[Births '[1879']]])*100</f>
        <v>14.987714987714988</v>
      </c>
      <c r="D508">
        <f>SUM(Tabel1[[#This Row],[Births '[1877']]:[Births '[1879']]])/3/Tabel1[[#This Row],[F_Aged_15to49 '[1879']]]*100</f>
        <v>14.974245768947755</v>
      </c>
      <c r="E508">
        <f>SUM(Tabel1[[#This Row],[Ilg_Births '[1877']]:[Ilg_Births '[1879']]])/SUM(Tabel1[[#This Row],[Births '[1877']]:[Births '[1879']]])*100</f>
        <v>-6551.3513513513517</v>
      </c>
      <c r="F508" s="9">
        <f>SUM(Tabel1[[#This Row],[M_Rom_Cath '[1879']]:[F_Rom_Cath '[1879']]])/Tabel1[[#This Row],[Pop_Size '[1879']]]*100</f>
        <v>99.855386840202456</v>
      </c>
      <c r="G508">
        <f>SUM(Tabel1[[#This Row],[M_Orthx_Prts '[1879']]:[F_Orthx_Prts '[1879']]])/Tabel1[[#This Row],[Pop_Size '[1879']]]*100</f>
        <v>0</v>
      </c>
      <c r="H508">
        <f>SUM(Tabel1[[#This Row],[M_Prt_Jews '[1879']]:[F_NL_Jews '[1879']]])/Tabel1[[#This Row],[Pop_Size '[1879']]]*100</f>
        <v>0</v>
      </c>
      <c r="I508" s="10">
        <f>Tabel1[[#This Row],[F_Lbr_Prtcp '[proxy1909']]]*100</f>
        <v>38.275084554678692</v>
      </c>
      <c r="J508" s="9">
        <f>LN((SUM(Tabel1[[#This Row],[Pop_Size '[1877']]:[Pop_Size '[1878']]])/2)/(Tabel1[[#This Row],[Area_Size '[1879']]]/100))</f>
        <v>4.2407958550648974</v>
      </c>
      <c r="K508">
        <f>IF(Tabel1[[#This Row],[Soil_Type]]="Sand", 1, 0)</f>
        <v>1</v>
      </c>
      <c r="L508" s="10">
        <f>IF(Tabel1[[#This Row],[WPS_Presence]]="Present", 1, 0)</f>
        <v>0</v>
      </c>
      <c r="M508">
        <f>Tabel1[[#This Row],[Med_Dr '[1878']]]/(SUM(Tabel1[[#This Row],[Pop_Size '[1877']]:[Pop_Size '[1878']]])/2)*1000</f>
        <v>0</v>
      </c>
      <c r="N508">
        <f>SUM(Tabel1[[#This Row],[Cntry_Srgn '[1878']]:[Twn_Srgn '[1878']]])/(SUM(Tabel1[[#This Row],[Pop_Size '[1877']]:[Pop_Size '[1878']]])/2)*1000</f>
        <v>0</v>
      </c>
      <c r="O508">
        <f>Tabel1[[#This Row],[Midw '[1878']]]/(SUM(Tabel1[[#This Row],[Pop_Size '[1877']]:[Pop_Size '[1878']]])/2)*1000</f>
        <v>0</v>
      </c>
      <c r="P508">
        <f>Tabel1[[#This Row],[Avg_Inf_Vacc '[1877-1879']]]*100</f>
        <v>-888800</v>
      </c>
      <c r="Q508">
        <f>Tabel1[[#This Row],[Avg_Tdlr_Vacc '[1867-1870']]]*100</f>
        <v>1.7496111975116642</v>
      </c>
      <c r="S508">
        <f>'Data Input (1908-1910)'!B508</f>
        <v>11152</v>
      </c>
      <c r="T508" s="10" t="str">
        <f>'Data Input (1908-1910)'!C508</f>
        <v>Noord-Brabant</v>
      </c>
      <c r="U508" s="51">
        <f>SUM('Data Input (1908-1910)'!D508:F508)/SUM('Data Input (1908-1910)'!R508:T508)*100</f>
        <v>16.528925619834713</v>
      </c>
      <c r="V508">
        <f>SUM('Data Input (1908-1910)'!X508:Z508)/SUM('Data Input (1908-1910)'!R508:T508)*100</f>
        <v>1.9834710743801653</v>
      </c>
      <c r="W508" s="10">
        <f>SUM('Data Input (1908-1910)'!R508:T508)/3/'Data Input (1908-1910)'!N508*100</f>
        <v>19.133459835547121</v>
      </c>
      <c r="X508">
        <f>'Data Input (1908-1910)'!AS508/SUM('Data Input (1908-1910)'!L508:M508)*100</f>
        <v>99.821180210609967</v>
      </c>
      <c r="Y508">
        <f>SUM('Data Input (1908-1910)'!AP508:AQ508)/SUM('Data Input (1908-1910)'!L508:M508)*100</f>
        <v>1.9868865487780649E-2</v>
      </c>
      <c r="Z508">
        <f>SUM('Data Input (1908-1910)'!AT508:AU508)/SUM('Data Input (1908-1910)'!L508:M508)*100</f>
        <v>0</v>
      </c>
      <c r="AA508" s="10">
        <f>'Data Input (1908-1910)'!BI508*100</f>
        <v>38.275084554678692</v>
      </c>
      <c r="AB508" s="9">
        <f>LN('Data Input (1908-1910)'!G508/('Data Input (1908-1910)'!BP508/100))</f>
        <v>4.4403961996918913</v>
      </c>
      <c r="AC508">
        <f>IF(Tabel3[[#This Row],[Soil_Type]]="SAND",1,0)</f>
        <v>1</v>
      </c>
      <c r="AD508" s="10">
        <f>IF(Tabel3[[#This Row],[WPS_Presence]]="Present",1,0)</f>
        <v>0</v>
      </c>
      <c r="AE508">
        <f>'Data Input (1908-1910)'!AV508/SUM('Data Input (1908-1910)'!L508:M508)*1000</f>
        <v>0.19868865487780649</v>
      </c>
      <c r="AF508">
        <f>'Data Input (1908-1910)'!AW508/SUM('Data Input (1908-1910)'!L508:M508)*1000</f>
        <v>0.19868865487780649</v>
      </c>
      <c r="AG508">
        <f>'Data Input (1908-1910)'!BE508*100</f>
        <v>-888800</v>
      </c>
    </row>
    <row r="509" spans="1:33" x14ac:dyDescent="0.25">
      <c r="A509">
        <f>Tabel1[[#This Row],[A_Code]]</f>
        <v>10339</v>
      </c>
      <c r="B509" t="str">
        <f>Tabel1[[#This Row],[Province]]</f>
        <v>Noord-Brabant</v>
      </c>
      <c r="C509" s="51">
        <f>SUM(Tabel1[[#This Row],[Inf_Deaths '[1877']]:[Inf_Deaths '[1879']]])/SUM(Tabel1[[#This Row],[Births '[1877']]:[Births '[1879']]])*100</f>
        <v>17.073170731707318</v>
      </c>
      <c r="D509">
        <f>SUM(Tabel1[[#This Row],[Births '[1877']]:[Births '[1879']]])/3/Tabel1[[#This Row],[F_Aged_15to49 '[1879']]]*100</f>
        <v>11.388888888888889</v>
      </c>
      <c r="E509">
        <f>SUM(Tabel1[[#This Row],[Ilg_Births '[1877']]:[Ilg_Births '[1879']]])/SUM(Tabel1[[#This Row],[Births '[1877']]:[Births '[1879']]])*100</f>
        <v>-21678.048780487807</v>
      </c>
      <c r="F509" s="9">
        <f>SUM(Tabel1[[#This Row],[M_Rom_Cath '[1879']]:[F_Rom_Cath '[1879']]])/Tabel1[[#This Row],[Pop_Size '[1879']]]*100</f>
        <v>98.642226748133069</v>
      </c>
      <c r="G509">
        <f>SUM(Tabel1[[#This Row],[M_Orthx_Prts '[1879']]:[F_Orthx_Prts '[1879']]])/Tabel1[[#This Row],[Pop_Size '[1879']]]*100</f>
        <v>0</v>
      </c>
      <c r="H509">
        <f>SUM(Tabel1[[#This Row],[M_Prt_Jews '[1879']]:[F_NL_Jews '[1879']]])/Tabel1[[#This Row],[Pop_Size '[1879']]]*100</f>
        <v>0.33944331296673458</v>
      </c>
      <c r="I509" s="10">
        <f>Tabel1[[#This Row],[F_Lbr_Prtcp '[proxy1909']]]*100</f>
        <v>29.756097560975608</v>
      </c>
      <c r="J509" s="9">
        <f>LN((SUM(Tabel1[[#This Row],[Pop_Size '[1877']]:[Pop_Size '[1878']]])/2)/(Tabel1[[#This Row],[Area_Size '[1879']]]/100))</f>
        <v>3.8640090030899596</v>
      </c>
      <c r="K509">
        <f>IF(Tabel1[[#This Row],[Soil_Type]]="Sand", 1, 0)</f>
        <v>1</v>
      </c>
      <c r="L509" s="10">
        <f>IF(Tabel1[[#This Row],[WPS_Presence]]="Present", 1, 0)</f>
        <v>0</v>
      </c>
      <c r="M509">
        <f>Tabel1[[#This Row],[Med_Dr '[1878']]]/(SUM(Tabel1[[#This Row],[Pop_Size '[1877']]:[Pop_Size '[1878']]])/2)*1000</f>
        <v>0</v>
      </c>
      <c r="N509">
        <f>SUM(Tabel1[[#This Row],[Cntry_Srgn '[1878']]:[Twn_Srgn '[1878']]])/(SUM(Tabel1[[#This Row],[Pop_Size '[1877']]:[Pop_Size '[1878']]])/2)*1000</f>
        <v>0</v>
      </c>
      <c r="O509">
        <f>Tabel1[[#This Row],[Midw '[1878']]]/(SUM(Tabel1[[#This Row],[Pop_Size '[1877']]:[Pop_Size '[1878']]])/2)*1000</f>
        <v>0</v>
      </c>
      <c r="P509">
        <f>Tabel1[[#This Row],[Avg_Inf_Vacc '[1877-1879']]]*100</f>
        <v>-888800</v>
      </c>
      <c r="Q509">
        <f>Tabel1[[#This Row],[Avg_Tdlr_Vacc '[1867-1870']]]*100</f>
        <v>15.416666666666668</v>
      </c>
      <c r="S509">
        <f>'Data Input (1908-1910)'!B509</f>
        <v>10339</v>
      </c>
      <c r="T509" s="10" t="str">
        <f>'Data Input (1908-1910)'!C509</f>
        <v>Noord-Brabant</v>
      </c>
      <c r="U509" s="51">
        <f>SUM('Data Input (1908-1910)'!D509:F509)/SUM('Data Input (1908-1910)'!R509:T509)*100</f>
        <v>14.40677966101695</v>
      </c>
      <c r="V509">
        <f>SUM('Data Input (1908-1910)'!X509:Z509)/SUM('Data Input (1908-1910)'!R509:T509)*100</f>
        <v>1.6949152542372881</v>
      </c>
      <c r="W509" s="10">
        <f>SUM('Data Input (1908-1910)'!R509:T509)/3/'Data Input (1908-1910)'!N509*100</f>
        <v>10.433244916003536</v>
      </c>
      <c r="X509">
        <f>'Data Input (1908-1910)'!AS509/SUM('Data Input (1908-1910)'!L509:M509)*100</f>
        <v>98.67899603698811</v>
      </c>
      <c r="Y509">
        <f>SUM('Data Input (1908-1910)'!AP509:AQ509)/SUM('Data Input (1908-1910)'!L509:M509)*100</f>
        <v>0</v>
      </c>
      <c r="Z509">
        <f>SUM('Data Input (1908-1910)'!AT509:AU509)/SUM('Data Input (1908-1910)'!L509:M509)*100</f>
        <v>0</v>
      </c>
      <c r="AA509" s="10">
        <f>'Data Input (1908-1910)'!BI509*100</f>
        <v>29.756097560975608</v>
      </c>
      <c r="AB509" s="9">
        <f>LN('Data Input (1908-1910)'!G509/('Data Input (1908-1910)'!BP509/100))</f>
        <v>3.9043357261043039</v>
      </c>
      <c r="AC509">
        <f>IF(Tabel3[[#This Row],[Soil_Type]]="SAND",1,0)</f>
        <v>1</v>
      </c>
      <c r="AD509" s="10">
        <f>IF(Tabel3[[#This Row],[WPS_Presence]]="Present",1,0)</f>
        <v>0</v>
      </c>
      <c r="AE509">
        <f>'Data Input (1908-1910)'!AV509/SUM('Data Input (1908-1910)'!L509:M509)*1000</f>
        <v>0</v>
      </c>
      <c r="AF509">
        <f>'Data Input (1908-1910)'!AW509/SUM('Data Input (1908-1910)'!L509:M509)*1000</f>
        <v>2.6420079260237781</v>
      </c>
      <c r="AG509">
        <f>'Data Input (1908-1910)'!BE509*100</f>
        <v>-888800</v>
      </c>
    </row>
    <row r="510" spans="1:33" x14ac:dyDescent="0.25">
      <c r="A510">
        <f>Tabel1[[#This Row],[A_Code]]</f>
        <v>10276</v>
      </c>
      <c r="B510" t="str">
        <f>Tabel1[[#This Row],[Province]]</f>
        <v>Noord-Brabant</v>
      </c>
      <c r="C510" s="51">
        <f>SUM(Tabel1[[#This Row],[Inf_Deaths '[1877']]:[Inf_Deaths '[1879']]])/SUM(Tabel1[[#This Row],[Births '[1877']]:[Births '[1879']]])*100</f>
        <v>14.173228346456693</v>
      </c>
      <c r="D510">
        <f>SUM(Tabel1[[#This Row],[Births '[1877']]:[Births '[1879']]])/3/Tabel1[[#This Row],[F_Aged_15to49 '[1879']]]*100</f>
        <v>12.599206349206348</v>
      </c>
      <c r="E510">
        <f>SUM(Tabel1[[#This Row],[Ilg_Births '[1877']]:[Ilg_Births '[1879']]])/SUM(Tabel1[[#This Row],[Births '[1877']]:[Births '[1879']]])*100</f>
        <v>-20995.27559055118</v>
      </c>
      <c r="F510" s="9">
        <f>SUM(Tabel1[[#This Row],[M_Rom_Cath '[1879']]:[F_Rom_Cath '[1879']]])/Tabel1[[#This Row],[Pop_Size '[1879']]]*100</f>
        <v>100</v>
      </c>
      <c r="G510">
        <f>SUM(Tabel1[[#This Row],[M_Orthx_Prts '[1879']]:[F_Orthx_Prts '[1879']]])/Tabel1[[#This Row],[Pop_Size '[1879']]]*100</f>
        <v>0</v>
      </c>
      <c r="H510">
        <f>SUM(Tabel1[[#This Row],[M_Prt_Jews '[1879']]:[F_NL_Jews '[1879']]])/Tabel1[[#This Row],[Pop_Size '[1879']]]*100</f>
        <v>0</v>
      </c>
      <c r="I510" s="10">
        <f>Tabel1[[#This Row],[F_Lbr_Prtcp '[proxy1909']]]*100</f>
        <v>24.79757085020243</v>
      </c>
      <c r="J510" s="9">
        <f>LN((SUM(Tabel1[[#This Row],[Pop_Size '[1877']]:[Pop_Size '[1878']]])/2)/(Tabel1[[#This Row],[Area_Size '[1879']]]/100))</f>
        <v>4.0012131758860541</v>
      </c>
      <c r="K510">
        <f>IF(Tabel1[[#This Row],[Soil_Type]]="Sand", 1, 0)</f>
        <v>1</v>
      </c>
      <c r="L510" s="10">
        <f>IF(Tabel1[[#This Row],[WPS_Presence]]="Present", 1, 0)</f>
        <v>0</v>
      </c>
      <c r="M510">
        <f>Tabel1[[#This Row],[Med_Dr '[1878']]]/(SUM(Tabel1[[#This Row],[Pop_Size '[1877']]:[Pop_Size '[1878']]])/2)*1000</f>
        <v>0</v>
      </c>
      <c r="N510">
        <f>SUM(Tabel1[[#This Row],[Cntry_Srgn '[1878']]:[Twn_Srgn '[1878']]])/(SUM(Tabel1[[#This Row],[Pop_Size '[1877']]:[Pop_Size '[1878']]])/2)*1000</f>
        <v>0</v>
      </c>
      <c r="O510">
        <f>Tabel1[[#This Row],[Midw '[1878']]]/(SUM(Tabel1[[#This Row],[Pop_Size '[1877']]:[Pop_Size '[1878']]])/2)*1000</f>
        <v>0</v>
      </c>
      <c r="P510">
        <f>Tabel1[[#This Row],[Avg_Inf_Vacc '[1877-1879']]]*100</f>
        <v>-888800</v>
      </c>
      <c r="Q510">
        <f>Tabel1[[#This Row],[Avg_Tdlr_Vacc '[1867-1870']]]*100</f>
        <v>15.077821011673151</v>
      </c>
      <c r="S510">
        <f>'Data Input (1908-1910)'!B510</f>
        <v>10276</v>
      </c>
      <c r="T510" s="10" t="str">
        <f>'Data Input (1908-1910)'!C510</f>
        <v>Noord-Brabant</v>
      </c>
      <c r="U510" s="51">
        <f>SUM('Data Input (1908-1910)'!D510:F510)/SUM('Data Input (1908-1910)'!R510:T510)*100</f>
        <v>19.125683060109289</v>
      </c>
      <c r="V510">
        <f>SUM('Data Input (1908-1910)'!X510:Z510)/SUM('Data Input (1908-1910)'!R510:T510)*100</f>
        <v>0</v>
      </c>
      <c r="W510" s="10">
        <f>SUM('Data Input (1908-1910)'!R510:T510)/3/'Data Input (1908-1910)'!N510*100</f>
        <v>17.681159420289855</v>
      </c>
      <c r="X510">
        <f>'Data Input (1908-1910)'!AS510/SUM('Data Input (1908-1910)'!L510:M510)*100</f>
        <v>100</v>
      </c>
      <c r="Y510">
        <f>SUM('Data Input (1908-1910)'!AP510:AQ510)/SUM('Data Input (1908-1910)'!L510:M510)*100</f>
        <v>0</v>
      </c>
      <c r="Z510">
        <f>SUM('Data Input (1908-1910)'!AT510:AU510)/SUM('Data Input (1908-1910)'!L510:M510)*100</f>
        <v>0</v>
      </c>
      <c r="AA510" s="10">
        <f>'Data Input (1908-1910)'!BI510*100</f>
        <v>24.79757085020243</v>
      </c>
      <c r="AB510" s="9">
        <f>LN('Data Input (1908-1910)'!G510/('Data Input (1908-1910)'!BP510/100))</f>
        <v>4.0483931912579481</v>
      </c>
      <c r="AC510">
        <f>IF(Tabel3[[#This Row],[Soil_Type]]="SAND",1,0)</f>
        <v>1</v>
      </c>
      <c r="AD510" s="10">
        <f>IF(Tabel3[[#This Row],[WPS_Presence]]="Present",1,0)</f>
        <v>0</v>
      </c>
      <c r="AE510">
        <f>'Data Input (1908-1910)'!AV510/SUM('Data Input (1908-1910)'!L510:M510)*1000</f>
        <v>0</v>
      </c>
      <c r="AF510">
        <f>'Data Input (1908-1910)'!AW510/SUM('Data Input (1908-1910)'!L510:M510)*1000</f>
        <v>0</v>
      </c>
      <c r="AG510">
        <f>'Data Input (1908-1910)'!BE510*100</f>
        <v>-888800</v>
      </c>
    </row>
    <row r="511" spans="1:33" x14ac:dyDescent="0.25">
      <c r="A511">
        <f>Tabel1[[#This Row],[A_Code]]</f>
        <v>11178</v>
      </c>
      <c r="B511" t="str">
        <f>Tabel1[[#This Row],[Province]]</f>
        <v>Noord-Brabant</v>
      </c>
      <c r="C511" s="51">
        <f>SUM(Tabel1[[#This Row],[Inf_Deaths '[1877']]:[Inf_Deaths '[1879']]])/SUM(Tabel1[[#This Row],[Births '[1877']]:[Births '[1879']]])*100</f>
        <v>18.5546875</v>
      </c>
      <c r="D511">
        <f>SUM(Tabel1[[#This Row],[Births '[1877']]:[Births '[1879']]])/3/Tabel1[[#This Row],[F_Aged_15to49 '[1879']]]*100</f>
        <v>13.977613977613975</v>
      </c>
      <c r="E511">
        <f>SUM(Tabel1[[#This Row],[Ilg_Births '[1877']]:[Ilg_Births '[1879']]])/SUM(Tabel1[[#This Row],[Births '[1877']]:[Births '[1879']]])*100</f>
        <v>-5207.8125</v>
      </c>
      <c r="F511" s="9">
        <f>SUM(Tabel1[[#This Row],[M_Rom_Cath '[1879']]:[F_Rom_Cath '[1879']]])/Tabel1[[#This Row],[Pop_Size '[1879']]]*100</f>
        <v>98.729058347775862</v>
      </c>
      <c r="G511">
        <f>SUM(Tabel1[[#This Row],[M_Orthx_Prts '[1879']]:[F_Orthx_Prts '[1879']]])/Tabel1[[#This Row],[Pop_Size '[1879']]]*100</f>
        <v>0</v>
      </c>
      <c r="H511">
        <f>SUM(Tabel1[[#This Row],[M_Prt_Jews '[1879']]:[F_NL_Jews '[1879']]])/Tabel1[[#This Row],[Pop_Size '[1879']]]*100</f>
        <v>0.46216060080878102</v>
      </c>
      <c r="I511" s="10">
        <f>Tabel1[[#This Row],[F_Lbr_Prtcp '[proxy1909']]]*100</f>
        <v>27.218934911242602</v>
      </c>
      <c r="J511" s="9">
        <f>LN((SUM(Tabel1[[#This Row],[Pop_Size '[1877']]:[Pop_Size '[1878']]])/2)/(Tabel1[[#This Row],[Area_Size '[1879']]]/100))</f>
        <v>4.687112106710547</v>
      </c>
      <c r="K511">
        <f>IF(Tabel1[[#This Row],[Soil_Type]]="Sand", 1, 0)</f>
        <v>1</v>
      </c>
      <c r="L511" s="10">
        <f>IF(Tabel1[[#This Row],[WPS_Presence]]="Present", 1, 0)</f>
        <v>0</v>
      </c>
      <c r="M511">
        <f>Tabel1[[#This Row],[Med_Dr '[1878']]]/(SUM(Tabel1[[#This Row],[Pop_Size '[1877']]:[Pop_Size '[1878']]])/2)*1000</f>
        <v>0.39331366764995085</v>
      </c>
      <c r="N511">
        <f>SUM(Tabel1[[#This Row],[Cntry_Srgn '[1878']]:[Twn_Srgn '[1878']]])/(SUM(Tabel1[[#This Row],[Pop_Size '[1877']]:[Pop_Size '[1878']]])/2)*1000</f>
        <v>0.19665683382497542</v>
      </c>
      <c r="O511">
        <f>Tabel1[[#This Row],[Midw '[1878']]]/(SUM(Tabel1[[#This Row],[Pop_Size '[1877']]:[Pop_Size '[1878']]])/2)*1000</f>
        <v>0</v>
      </c>
      <c r="P511">
        <f>Tabel1[[#This Row],[Avg_Inf_Vacc '[1877-1879']]]*100</f>
        <v>-888800</v>
      </c>
      <c r="Q511">
        <f>Tabel1[[#This Row],[Avg_Tdlr_Vacc '[1867-1870']]]*100</f>
        <v>8.7657784011220201</v>
      </c>
      <c r="S511">
        <f>'Data Input (1908-1910)'!B511</f>
        <v>11178</v>
      </c>
      <c r="T511" s="10" t="str">
        <f>'Data Input (1908-1910)'!C511</f>
        <v>Noord-Brabant</v>
      </c>
      <c r="U511" s="51">
        <f>SUM('Data Input (1908-1910)'!D511:F511)/SUM('Data Input (1908-1910)'!R511:T511)*100</f>
        <v>19.039735099337747</v>
      </c>
      <c r="V511">
        <f>SUM('Data Input (1908-1910)'!X511:Z511)/SUM('Data Input (1908-1910)'!R511:T511)*100</f>
        <v>0.99337748344370869</v>
      </c>
      <c r="W511" s="10">
        <f>SUM('Data Input (1908-1910)'!R511:T511)/3/'Data Input (1908-1910)'!N511*100</f>
        <v>14.148512532208949</v>
      </c>
      <c r="X511">
        <f>'Data Input (1908-1910)'!AS511/SUM('Data Input (1908-1910)'!L511:M511)*100</f>
        <v>99.498579308039453</v>
      </c>
      <c r="Y511">
        <f>SUM('Data Input (1908-1910)'!AP511:AQ511)/SUM('Data Input (1908-1910)'!L511:M511)*100</f>
        <v>0</v>
      </c>
      <c r="Z511">
        <f>SUM('Data Input (1908-1910)'!AT511:AU511)/SUM('Data Input (1908-1910)'!L511:M511)*100</f>
        <v>0</v>
      </c>
      <c r="AA511" s="10">
        <f>'Data Input (1908-1910)'!BI511*100</f>
        <v>27.218934911242602</v>
      </c>
      <c r="AB511" s="9">
        <f>LN('Data Input (1908-1910)'!G511/('Data Input (1908-1910)'!BP511/100))</f>
        <v>4.8578957079156782</v>
      </c>
      <c r="AC511">
        <f>IF(Tabel3[[#This Row],[Soil_Type]]="SAND",1,0)</f>
        <v>1</v>
      </c>
      <c r="AD511" s="10">
        <f>IF(Tabel3[[#This Row],[WPS_Presence]]="Present",1,0)</f>
        <v>0</v>
      </c>
      <c r="AE511">
        <f>'Data Input (1908-1910)'!AV511/SUM('Data Input (1908-1910)'!L511:M511)*1000</f>
        <v>0.33428046130703665</v>
      </c>
      <c r="AF511">
        <f>'Data Input (1908-1910)'!AW511/SUM('Data Input (1908-1910)'!L511:M511)*1000</f>
        <v>0.83570115326759153</v>
      </c>
      <c r="AG511">
        <f>'Data Input (1908-1910)'!BE511*100</f>
        <v>-888800</v>
      </c>
    </row>
    <row r="512" spans="1:33" x14ac:dyDescent="0.25">
      <c r="A512">
        <f>Tabel1[[#This Row],[A_Code]]</f>
        <v>10469</v>
      </c>
      <c r="B512" t="str">
        <f>Tabel1[[#This Row],[Province]]</f>
        <v>Noord-Brabant</v>
      </c>
      <c r="C512" s="51">
        <f>SUM(Tabel1[[#This Row],[Inf_Deaths '[1877']]:[Inf_Deaths '[1879']]])/SUM(Tabel1[[#This Row],[Births '[1877']]:[Births '[1879']]])*100</f>
        <v>13.445378151260504</v>
      </c>
      <c r="D512">
        <f>SUM(Tabel1[[#This Row],[Births '[1877']]:[Births '[1879']]])/3/Tabel1[[#This Row],[F_Aged_15to49 '[1879']]]*100</f>
        <v>15.994623655913978</v>
      </c>
      <c r="E512">
        <f>SUM(Tabel1[[#This Row],[Ilg_Births '[1877']]:[Ilg_Births '[1879']]])/SUM(Tabel1[[#This Row],[Births '[1877']]:[Births '[1879']]])*100</f>
        <v>-22406.722689075632</v>
      </c>
      <c r="F512" s="9">
        <f>SUM(Tabel1[[#This Row],[M_Rom_Cath '[1879']]:[F_Rom_Cath '[1879']]])/Tabel1[[#This Row],[Pop_Size '[1879']]]*100</f>
        <v>3.441860465116279</v>
      </c>
      <c r="G512">
        <f>SUM(Tabel1[[#This Row],[M_Orthx_Prts '[1879']]:[F_Orthx_Prts '[1879']]])/Tabel1[[#This Row],[Pop_Size '[1879']]]*100</f>
        <v>27.906976744186046</v>
      </c>
      <c r="H512">
        <f>SUM(Tabel1[[#This Row],[M_Prt_Jews '[1879']]:[F_NL_Jews '[1879']]])/Tabel1[[#This Row],[Pop_Size '[1879']]]*100</f>
        <v>9.3023255813953487E-2</v>
      </c>
      <c r="I512" s="10">
        <f>Tabel1[[#This Row],[F_Lbr_Prtcp '[proxy1909']]]*100</f>
        <v>44.835501147666413</v>
      </c>
      <c r="J512" s="9">
        <f>LN((SUM(Tabel1[[#This Row],[Pop_Size '[1877']]:[Pop_Size '[1878']]])/2)/(Tabel1[[#This Row],[Area_Size '[1879']]]/100))</f>
        <v>5.3816989754870876</v>
      </c>
      <c r="K512">
        <f>IF(Tabel1[[#This Row],[Soil_Type]]="Sand", 1, 0)</f>
        <v>1</v>
      </c>
      <c r="L512" s="10">
        <f>IF(Tabel1[[#This Row],[WPS_Presence]]="Present", 1, 0)</f>
        <v>0</v>
      </c>
      <c r="M512">
        <f>Tabel1[[#This Row],[Med_Dr '[1878']]]/(SUM(Tabel1[[#This Row],[Pop_Size '[1877']]:[Pop_Size '[1878']]])/2)*1000</f>
        <v>0</v>
      </c>
      <c r="N512">
        <f>SUM(Tabel1[[#This Row],[Cntry_Srgn '[1878']]:[Twn_Srgn '[1878']]])/(SUM(Tabel1[[#This Row],[Pop_Size '[1877']]:[Pop_Size '[1878']]])/2)*1000</f>
        <v>0.94473311289560702</v>
      </c>
      <c r="O512">
        <f>Tabel1[[#This Row],[Midw '[1878']]]/(SUM(Tabel1[[#This Row],[Pop_Size '[1877']]:[Pop_Size '[1878']]])/2)*1000</f>
        <v>0</v>
      </c>
      <c r="P512">
        <f>Tabel1[[#This Row],[Avg_Inf_Vacc '[1877-1879']]]*100</f>
        <v>-888800</v>
      </c>
      <c r="Q512">
        <f>Tabel1[[#This Row],[Avg_Tdlr_Vacc '[1867-1870']]]*100</f>
        <v>4.6164772727272725</v>
      </c>
      <c r="S512">
        <f>'Data Input (1908-1910)'!B512</f>
        <v>10469</v>
      </c>
      <c r="T512" s="10" t="str">
        <f>'Data Input (1908-1910)'!C512</f>
        <v>Noord-Brabant</v>
      </c>
      <c r="U512" s="51">
        <f>SUM('Data Input (1908-1910)'!D512:F512)/SUM('Data Input (1908-1910)'!R512:T512)*100</f>
        <v>13.725490196078432</v>
      </c>
      <c r="V512">
        <f>SUM('Data Input (1908-1910)'!X512:Z512)/SUM('Data Input (1908-1910)'!R512:T512)*100</f>
        <v>3.9215686274509802</v>
      </c>
      <c r="W512" s="10">
        <f>SUM('Data Input (1908-1910)'!R512:T512)/3/'Data Input (1908-1910)'!N512*100</f>
        <v>11.333333333333332</v>
      </c>
      <c r="X512">
        <f>'Data Input (1908-1910)'!AS512/SUM('Data Input (1908-1910)'!L512:M512)*100</f>
        <v>3.0816640986132513</v>
      </c>
      <c r="Y512">
        <f>SUM('Data Input (1908-1910)'!AP512:AQ512)/SUM('Data Input (1908-1910)'!L512:M512)*100</f>
        <v>37.827426810477661</v>
      </c>
      <c r="Z512">
        <f>SUM('Data Input (1908-1910)'!AT512:AU512)/SUM('Data Input (1908-1910)'!L512:M512)*100</f>
        <v>7.7041602465331288E-2</v>
      </c>
      <c r="AA512" s="10">
        <f>'Data Input (1908-1910)'!BI512*100</f>
        <v>44.835501147666413</v>
      </c>
      <c r="AB512" s="9">
        <f>LN('Data Input (1908-1910)'!G512/('Data Input (1908-1910)'!BP512/100))</f>
        <v>5.6137774557465177</v>
      </c>
      <c r="AC512">
        <f>IF(Tabel3[[#This Row],[Soil_Type]]="SAND",1,0)</f>
        <v>1</v>
      </c>
      <c r="AD512" s="10">
        <f>IF(Tabel3[[#This Row],[WPS_Presence]]="Present",1,0)</f>
        <v>0</v>
      </c>
      <c r="AE512">
        <f>'Data Input (1908-1910)'!AV512/SUM('Data Input (1908-1910)'!L512:M512)*1000</f>
        <v>0.77041602465331283</v>
      </c>
      <c r="AF512">
        <f>'Data Input (1908-1910)'!AW512/SUM('Data Input (1908-1910)'!L512:M512)*1000</f>
        <v>0.77041602465331283</v>
      </c>
      <c r="AG512">
        <f>'Data Input (1908-1910)'!BE512*100</f>
        <v>-888800</v>
      </c>
    </row>
    <row r="513" spans="1:33" x14ac:dyDescent="0.25">
      <c r="A513">
        <f>Tabel1[[#This Row],[A_Code]]</f>
        <v>10054</v>
      </c>
      <c r="B513" t="str">
        <f>Tabel1[[#This Row],[Province]]</f>
        <v>Noord-Brabant</v>
      </c>
      <c r="C513" s="51">
        <f>SUM(Tabel1[[#This Row],[Inf_Deaths '[1877']]:[Inf_Deaths '[1879']]])/SUM(Tabel1[[#This Row],[Births '[1877']]:[Births '[1879']]])*100</f>
        <v>23.412994772218074</v>
      </c>
      <c r="D513">
        <f>SUM(Tabel1[[#This Row],[Births '[1877']]:[Births '[1879']]])/3/Tabel1[[#This Row],[F_Aged_15to49 '[1879']]]*100</f>
        <v>13.726997795889076</v>
      </c>
      <c r="E513">
        <f>SUM(Tabel1[[#This Row],[Ilg_Births '[1877']]:[Ilg_Births '[1879']]])/SUM(Tabel1[[#This Row],[Births '[1877']]:[Births '[1879']]])*100</f>
        <v>-995.66840926064231</v>
      </c>
      <c r="F513" s="9">
        <f>SUM(Tabel1[[#This Row],[M_Rom_Cath '[1879']]:[F_Rom_Cath '[1879']]])/Tabel1[[#This Row],[Pop_Size '[1879']]]*100</f>
        <v>86.814166464057053</v>
      </c>
      <c r="G513">
        <f>SUM(Tabel1[[#This Row],[M_Orthx_Prts '[1879']]:[F_Orthx_Prts '[1879']]])/Tabel1[[#This Row],[Pop_Size '[1879']]]*100</f>
        <v>0.5146284139719588</v>
      </c>
      <c r="H513">
        <f>SUM(Tabel1[[#This Row],[M_Prt_Jews '[1879']]:[F_NL_Jews '[1879']]])/Tabel1[[#This Row],[Pop_Size '[1879']]]*100</f>
        <v>1.8842693897398493</v>
      </c>
      <c r="I513" s="10">
        <f>Tabel1[[#This Row],[F_Lbr_Prtcp '[proxy1909']]]*100</f>
        <v>34.712799092160225</v>
      </c>
      <c r="J513" s="9">
        <f>LN((SUM(Tabel1[[#This Row],[Pop_Size '[1877']]:[Pop_Size '[1878']]])/2)/(Tabel1[[#This Row],[Area_Size '[1879']]]/100))</f>
        <v>7.0656029594452017</v>
      </c>
      <c r="K513">
        <f>IF(Tabel1[[#This Row],[Soil_Type]]="Sand", 1, 0)</f>
        <v>0</v>
      </c>
      <c r="L513" s="10">
        <f>IF(Tabel1[[#This Row],[WPS_Presence]]="Present", 1, 0)</f>
        <v>0</v>
      </c>
      <c r="M513">
        <f>Tabel1[[#This Row],[Med_Dr '[1878']]]/(SUM(Tabel1[[#This Row],[Pop_Size '[1877']]:[Pop_Size '[1878']]])/2)*1000</f>
        <v>0.40139686107654637</v>
      </c>
      <c r="N513">
        <f>SUM(Tabel1[[#This Row],[Cntry_Srgn '[1878']]:[Twn_Srgn '[1878']]])/(SUM(Tabel1[[#This Row],[Pop_Size '[1877']]:[Pop_Size '[1878']]])/2)*1000</f>
        <v>4.0139686107654643E-2</v>
      </c>
      <c r="O513">
        <f>Tabel1[[#This Row],[Midw '[1878']]]/(SUM(Tabel1[[#This Row],[Pop_Size '[1877']]:[Pop_Size '[1878']]])/2)*1000</f>
        <v>8.0279372215309286E-2</v>
      </c>
      <c r="P513">
        <f>Tabel1[[#This Row],[Avg_Inf_Vacc '[1877-1879']]]*100</f>
        <v>-888800</v>
      </c>
      <c r="Q513">
        <f>Tabel1[[#This Row],[Avg_Tdlr_Vacc '[1867-1870']]]*100</f>
        <v>26.490913744561045</v>
      </c>
      <c r="S513">
        <f>'Data Input (1908-1910)'!B513</f>
        <v>10054</v>
      </c>
      <c r="T513" s="10" t="str">
        <f>'Data Input (1908-1910)'!C513</f>
        <v>Noord-Brabant</v>
      </c>
      <c r="U513" s="51">
        <f>SUM('Data Input (1908-1910)'!D513:F513)/SUM('Data Input (1908-1910)'!R513:T513)*100</f>
        <v>17.251131221719458</v>
      </c>
      <c r="V513">
        <f>SUM('Data Input (1908-1910)'!X513:Z513)/SUM('Data Input (1908-1910)'!R513:T513)*100</f>
        <v>3.0825791855203621</v>
      </c>
      <c r="W513" s="10">
        <f>SUM('Data Input (1908-1910)'!R513:T513)/3/'Data Input (1908-1910)'!N513*100</f>
        <v>12.717594590706375</v>
      </c>
      <c r="X513">
        <f>'Data Input (1908-1910)'!AS513/SUM('Data Input (1908-1910)'!L513:M513)*100</f>
        <v>89.919262482821807</v>
      </c>
      <c r="Y513">
        <f>SUM('Data Input (1908-1910)'!AP513:AQ513)/SUM('Data Input (1908-1910)'!L513:M513)*100</f>
        <v>1.7493128721942282</v>
      </c>
      <c r="Z513">
        <f>SUM('Data Input (1908-1910)'!AT513:AU513)/SUM('Data Input (1908-1910)'!L513:M513)*100</f>
        <v>1.2597343105817682</v>
      </c>
      <c r="AA513" s="10">
        <f>'Data Input (1908-1910)'!BI513*100</f>
        <v>34.712799092160225</v>
      </c>
      <c r="AB513" s="9">
        <f>LN('Data Input (1908-1910)'!G513/('Data Input (1908-1910)'!BP513/100))</f>
        <v>7.4071314605207634</v>
      </c>
      <c r="AC513">
        <f>IF(Tabel3[[#This Row],[Soil_Type]]="SAND",1,0)</f>
        <v>0</v>
      </c>
      <c r="AD513" s="10">
        <f>IF(Tabel3[[#This Row],[WPS_Presence]]="Present",1,0)</f>
        <v>1</v>
      </c>
      <c r="AE513">
        <f>'Data Input (1908-1910)'!AV513/SUM('Data Input (1908-1910)'!L513:M513)*1000</f>
        <v>0.51534585432890523</v>
      </c>
      <c r="AF513">
        <f>'Data Input (1908-1910)'!AW513/SUM('Data Input (1908-1910)'!L513:M513)*1000</f>
        <v>4.8957856161245994</v>
      </c>
      <c r="AG513">
        <f>'Data Input (1908-1910)'!BE513*100</f>
        <v>-888800</v>
      </c>
    </row>
    <row r="514" spans="1:33" x14ac:dyDescent="0.25">
      <c r="A514">
        <f>Tabel1[[#This Row],[A_Code]]</f>
        <v>10496</v>
      </c>
      <c r="B514" t="str">
        <f>Tabel1[[#This Row],[Province]]</f>
        <v>Noord-Brabant</v>
      </c>
      <c r="C514" s="51">
        <f>SUM(Tabel1[[#This Row],[Inf_Deaths '[1877']]:[Inf_Deaths '[1879']]])/SUM(Tabel1[[#This Row],[Births '[1877']]:[Births '[1879']]])*100</f>
        <v>21.428571428571427</v>
      </c>
      <c r="D514">
        <f>SUM(Tabel1[[#This Row],[Births '[1877']]:[Births '[1879']]])/3/Tabel1[[#This Row],[F_Aged_15to49 '[1879']]]*100</f>
        <v>13.526570048309178</v>
      </c>
      <c r="E514">
        <f>SUM(Tabel1[[#This Row],[Ilg_Births '[1877']]:[Ilg_Births '[1879']]])/SUM(Tabel1[[#This Row],[Births '[1877']]:[Births '[1879']]])*100</f>
        <v>-9522.8571428571431</v>
      </c>
      <c r="F514" s="9">
        <f>SUM(Tabel1[[#This Row],[M_Rom_Cath '[1879']]:[F_Rom_Cath '[1879']]])/Tabel1[[#This Row],[Pop_Size '[1879']]]*100</f>
        <v>98.30654420206659</v>
      </c>
      <c r="G514">
        <f>SUM(Tabel1[[#This Row],[M_Orthx_Prts '[1879']]:[F_Orthx_Prts '[1879']]])/Tabel1[[#This Row],[Pop_Size '[1879']]]*100</f>
        <v>0</v>
      </c>
      <c r="H514">
        <f>SUM(Tabel1[[#This Row],[M_Prt_Jews '[1879']]:[F_NL_Jews '[1879']]])/Tabel1[[#This Row],[Pop_Size '[1879']]]*100</f>
        <v>0</v>
      </c>
      <c r="I514" s="10">
        <f>Tabel1[[#This Row],[F_Lbr_Prtcp '[proxy1909']]]*100</f>
        <v>29.985007496251875</v>
      </c>
      <c r="J514" s="9">
        <f>LN((SUM(Tabel1[[#This Row],[Pop_Size '[1877']]:[Pop_Size '[1878']]])/2)/(Tabel1[[#This Row],[Area_Size '[1879']]]/100))</f>
        <v>5.0081081868928603</v>
      </c>
      <c r="K514">
        <f>IF(Tabel1[[#This Row],[Soil_Type]]="Sand", 1, 0)</f>
        <v>1</v>
      </c>
      <c r="L514" s="10">
        <f>IF(Tabel1[[#This Row],[WPS_Presence]]="Present", 1, 0)</f>
        <v>0</v>
      </c>
      <c r="M514">
        <f>Tabel1[[#This Row],[Med_Dr '[1878']]]/(SUM(Tabel1[[#This Row],[Pop_Size '[1877']]:[Pop_Size '[1878']]])/2)*1000</f>
        <v>0.28860028860028858</v>
      </c>
      <c r="N514">
        <f>SUM(Tabel1[[#This Row],[Cntry_Srgn '[1878']]:[Twn_Srgn '[1878']]])/(SUM(Tabel1[[#This Row],[Pop_Size '[1877']]:[Pop_Size '[1878']]])/2)*1000</f>
        <v>0</v>
      </c>
      <c r="O514">
        <f>Tabel1[[#This Row],[Midw '[1878']]]/(SUM(Tabel1[[#This Row],[Pop_Size '[1877']]:[Pop_Size '[1878']]])/2)*1000</f>
        <v>0.28860028860028858</v>
      </c>
      <c r="P514">
        <f>Tabel1[[#This Row],[Avg_Inf_Vacc '[1877-1879']]]*100</f>
        <v>-888800</v>
      </c>
      <c r="Q514">
        <f>Tabel1[[#This Row],[Avg_Tdlr_Vacc '[1867-1870']]]*100</f>
        <v>15.375854214123008</v>
      </c>
      <c r="S514">
        <f>'Data Input (1908-1910)'!B514</f>
        <v>10496</v>
      </c>
      <c r="T514" s="10" t="str">
        <f>'Data Input (1908-1910)'!C514</f>
        <v>Noord-Brabant</v>
      </c>
      <c r="U514" s="51">
        <f>SUM('Data Input (1908-1910)'!D514:F514)/SUM('Data Input (1908-1910)'!R514:T514)*100</f>
        <v>19.938650306748464</v>
      </c>
      <c r="V514">
        <f>SUM('Data Input (1908-1910)'!X514:Z514)/SUM('Data Input (1908-1910)'!R514:T514)*100</f>
        <v>0.92024539877300615</v>
      </c>
      <c r="W514" s="10">
        <f>SUM('Data Input (1908-1910)'!R514:T514)/3/'Data Input (1908-1910)'!N514*100</f>
        <v>13.685978169605375</v>
      </c>
      <c r="X514">
        <f>'Data Input (1908-1910)'!AS514/SUM('Data Input (1908-1910)'!L514:M514)*100</f>
        <v>99.18095725620681</v>
      </c>
      <c r="Y514">
        <f>SUM('Data Input (1908-1910)'!AP514:AQ514)/SUM('Data Input (1908-1910)'!L514:M514)*100</f>
        <v>0</v>
      </c>
      <c r="Z514">
        <f>SUM('Data Input (1908-1910)'!AT514:AU514)/SUM('Data Input (1908-1910)'!L514:M514)*100</f>
        <v>0</v>
      </c>
      <c r="AA514" s="10">
        <f>'Data Input (1908-1910)'!BI514*100</f>
        <v>29.985007496251875</v>
      </c>
      <c r="AB514" s="9">
        <f>LN('Data Input (1908-1910)'!G514/('Data Input (1908-1910)'!BP514/100))</f>
        <v>5.1471797598929978</v>
      </c>
      <c r="AC514">
        <f>IF(Tabel3[[#This Row],[Soil_Type]]="SAND",1,0)</f>
        <v>1</v>
      </c>
      <c r="AD514" s="10">
        <f>IF(Tabel3[[#This Row],[WPS_Presence]]="Present",1,0)</f>
        <v>0</v>
      </c>
      <c r="AE514">
        <f>'Data Input (1908-1910)'!AV514/SUM('Data Input (1908-1910)'!L514:M514)*1000</f>
        <v>0</v>
      </c>
      <c r="AF514">
        <f>'Data Input (1908-1910)'!AW514/SUM('Data Input (1908-1910)'!L514:M514)*1000</f>
        <v>4.8630662912720757</v>
      </c>
      <c r="AG514">
        <f>'Data Input (1908-1910)'!BE514*100</f>
        <v>-888800</v>
      </c>
    </row>
    <row r="515" spans="1:33" x14ac:dyDescent="0.25">
      <c r="A515">
        <f>Tabel1[[#This Row],[A_Code]]</f>
        <v>10399</v>
      </c>
      <c r="B515" t="str">
        <f>Tabel1[[#This Row],[Province]]</f>
        <v>Noord-Brabant</v>
      </c>
      <c r="C515" s="51">
        <f>SUM(Tabel1[[#This Row],[Inf_Deaths '[1877']]:[Inf_Deaths '[1879']]])/SUM(Tabel1[[#This Row],[Births '[1877']]:[Births '[1879']]])*100</f>
        <v>15.736040609137056</v>
      </c>
      <c r="D515">
        <f>SUM(Tabel1[[#This Row],[Births '[1877']]:[Births '[1879']]])/3/Tabel1[[#This Row],[F_Aged_15to49 '[1879']]]*100</f>
        <v>12.115621156211564</v>
      </c>
      <c r="E515">
        <f>SUM(Tabel1[[#This Row],[Ilg_Births '[1877']]:[Ilg_Births '[1879']]])/SUM(Tabel1[[#This Row],[Births '[1877']]:[Births '[1879']]])*100</f>
        <v>-6767.512690355331</v>
      </c>
      <c r="F515" s="9">
        <f>SUM(Tabel1[[#This Row],[M_Rom_Cath '[1879']]:[F_Rom_Cath '[1879']]])/Tabel1[[#This Row],[Pop_Size '[1879']]]*100</f>
        <v>95.879241956809167</v>
      </c>
      <c r="G515">
        <f>SUM(Tabel1[[#This Row],[M_Orthx_Prts '[1879']]:[F_Orthx_Prts '[1879']]])/Tabel1[[#This Row],[Pop_Size '[1879']]]*100</f>
        <v>0</v>
      </c>
      <c r="H515">
        <f>SUM(Tabel1[[#This Row],[M_Prt_Jews '[1879']]:[F_NL_Jews '[1879']]])/Tabel1[[#This Row],[Pop_Size '[1879']]]*100</f>
        <v>0.88144557073600704</v>
      </c>
      <c r="I515" s="10">
        <f>Tabel1[[#This Row],[F_Lbr_Prtcp '[proxy1909']]]*100</f>
        <v>30.216850337717737</v>
      </c>
      <c r="J515" s="9">
        <f>LN((SUM(Tabel1[[#This Row],[Pop_Size '[1877']]:[Pop_Size '[1878']]])/2)/(Tabel1[[#This Row],[Area_Size '[1879']]]/100))</f>
        <v>4.1593020552363038</v>
      </c>
      <c r="K515">
        <f>IF(Tabel1[[#This Row],[Soil_Type]]="Sand", 1, 0)</f>
        <v>1</v>
      </c>
      <c r="L515" s="10">
        <f>IF(Tabel1[[#This Row],[WPS_Presence]]="Present", 1, 0)</f>
        <v>0</v>
      </c>
      <c r="M515">
        <f>Tabel1[[#This Row],[Med_Dr '[1878']]]/(SUM(Tabel1[[#This Row],[Pop_Size '[1877']]:[Pop_Size '[1878']]])/2)*1000</f>
        <v>0.22588660492432799</v>
      </c>
      <c r="N515">
        <f>SUM(Tabel1[[#This Row],[Cntry_Srgn '[1878']]:[Twn_Srgn '[1878']]])/(SUM(Tabel1[[#This Row],[Pop_Size '[1877']]:[Pop_Size '[1878']]])/2)*1000</f>
        <v>0.22588660492432799</v>
      </c>
      <c r="O515">
        <f>Tabel1[[#This Row],[Midw '[1878']]]/(SUM(Tabel1[[#This Row],[Pop_Size '[1877']]:[Pop_Size '[1878']]])/2)*1000</f>
        <v>0.22588660492432799</v>
      </c>
      <c r="P515">
        <f>Tabel1[[#This Row],[Avg_Inf_Vacc '[1877-1879']]]*100</f>
        <v>-888800</v>
      </c>
      <c r="Q515">
        <f>Tabel1[[#This Row],[Avg_Tdlr_Vacc '[1867-1870']]]*100</f>
        <v>7.4692442882249566</v>
      </c>
      <c r="S515">
        <f>'Data Input (1908-1910)'!B515</f>
        <v>10399</v>
      </c>
      <c r="T515" s="10" t="str">
        <f>'Data Input (1908-1910)'!C515</f>
        <v>Noord-Brabant</v>
      </c>
      <c r="U515" s="51">
        <f>SUM('Data Input (1908-1910)'!D515:F515)/SUM('Data Input (1908-1910)'!R515:T515)*100</f>
        <v>14.15525114155251</v>
      </c>
      <c r="V515">
        <f>SUM('Data Input (1908-1910)'!X515:Z515)/SUM('Data Input (1908-1910)'!R515:T515)*100</f>
        <v>1.3698630136986301</v>
      </c>
      <c r="W515" s="10">
        <f>SUM('Data Input (1908-1910)'!R515:T515)/3/'Data Input (1908-1910)'!N515*100</f>
        <v>12.908930150309461</v>
      </c>
      <c r="X515">
        <f>'Data Input (1908-1910)'!AS515/SUM('Data Input (1908-1910)'!L515:M515)*100</f>
        <v>98.896608091540656</v>
      </c>
      <c r="Y515">
        <f>SUM('Data Input (1908-1910)'!AP515:AQ515)/SUM('Data Input (1908-1910)'!L515:M515)*100</f>
        <v>2.0433183489987738E-2</v>
      </c>
      <c r="Z515">
        <f>SUM('Data Input (1908-1910)'!AT515:AU515)/SUM('Data Input (1908-1910)'!L515:M515)*100</f>
        <v>0.40866366979975483</v>
      </c>
      <c r="AA515" s="10">
        <f>'Data Input (1908-1910)'!BI515*100</f>
        <v>30.216850337717737</v>
      </c>
      <c r="AB515" s="9">
        <f>LN('Data Input (1908-1910)'!G515/('Data Input (1908-1910)'!BP515/100))</f>
        <v>4.2614271641553962</v>
      </c>
      <c r="AC515">
        <f>IF(Tabel3[[#This Row],[Soil_Type]]="SAND",1,0)</f>
        <v>1</v>
      </c>
      <c r="AD515" s="10">
        <f>IF(Tabel3[[#This Row],[WPS_Presence]]="Present",1,0)</f>
        <v>0</v>
      </c>
      <c r="AE515">
        <f>'Data Input (1908-1910)'!AV515/SUM('Data Input (1908-1910)'!L515:M515)*1000</f>
        <v>0.20433183489987741</v>
      </c>
      <c r="AF515">
        <f>'Data Input (1908-1910)'!AW515/SUM('Data Input (1908-1910)'!L515:M515)*1000</f>
        <v>4.9039640375970572</v>
      </c>
      <c r="AG515">
        <f>'Data Input (1908-1910)'!BE515*100</f>
        <v>-888800</v>
      </c>
    </row>
    <row r="516" spans="1:33" x14ac:dyDescent="0.25">
      <c r="A516">
        <f>Tabel1[[#This Row],[A_Code]]</f>
        <v>10047</v>
      </c>
      <c r="B516" t="str">
        <f>Tabel1[[#This Row],[Province]]</f>
        <v>Noord-Brabant</v>
      </c>
      <c r="C516" s="51">
        <f>SUM(Tabel1[[#This Row],[Inf_Deaths '[1877']]:[Inf_Deaths '[1879']]])/SUM(Tabel1[[#This Row],[Births '[1877']]:[Births '[1879']]])*100</f>
        <v>13.043478260869565</v>
      </c>
      <c r="D516">
        <f>SUM(Tabel1[[#This Row],[Births '[1877']]:[Births '[1879']]])/3/Tabel1[[#This Row],[F_Aged_15to49 '[1879']]]*100</f>
        <v>14.673046251993622</v>
      </c>
      <c r="E516">
        <f>SUM(Tabel1[[#This Row],[Ilg_Births '[1877']]:[Ilg_Births '[1879']]])/SUM(Tabel1[[#This Row],[Births '[1877']]:[Births '[1879']]])*100</f>
        <v>-28982.608695652176</v>
      </c>
      <c r="F516" s="9">
        <f>SUM(Tabel1[[#This Row],[M_Rom_Cath '[1879']]:[F_Rom_Cath '[1879']]])/Tabel1[[#This Row],[Pop_Size '[1879']]]*100</f>
        <v>98.916576381365118</v>
      </c>
      <c r="G516">
        <f>SUM(Tabel1[[#This Row],[M_Orthx_Prts '[1879']]:[F_Orthx_Prts '[1879']]])/Tabel1[[#This Row],[Pop_Size '[1879']]]*100</f>
        <v>0</v>
      </c>
      <c r="H516">
        <f>SUM(Tabel1[[#This Row],[M_Prt_Jews '[1879']]:[F_NL_Jews '[1879']]])/Tabel1[[#This Row],[Pop_Size '[1879']]]*100</f>
        <v>0</v>
      </c>
      <c r="I516" s="10">
        <f>Tabel1[[#This Row],[F_Lbr_Prtcp '[proxy1909']]]*100</f>
        <v>22.437137330754354</v>
      </c>
      <c r="J516" s="9">
        <f>LN((SUM(Tabel1[[#This Row],[Pop_Size '[1877']]:[Pop_Size '[1878']]])/2)/(Tabel1[[#This Row],[Area_Size '[1879']]]/100))</f>
        <v>3.3411889014307841</v>
      </c>
      <c r="K516">
        <f>IF(Tabel1[[#This Row],[Soil_Type]]="Sand", 1, 0)</f>
        <v>1</v>
      </c>
      <c r="L516" s="10">
        <f>IF(Tabel1[[#This Row],[WPS_Presence]]="Present", 1, 0)</f>
        <v>0</v>
      </c>
      <c r="M516">
        <f>Tabel1[[#This Row],[Med_Dr '[1878']]]/(SUM(Tabel1[[#This Row],[Pop_Size '[1877']]:[Pop_Size '[1878']]])/2)*1000</f>
        <v>0</v>
      </c>
      <c r="N516">
        <f>SUM(Tabel1[[#This Row],[Cntry_Srgn '[1878']]:[Twn_Srgn '[1878']]])/(SUM(Tabel1[[#This Row],[Pop_Size '[1877']]:[Pop_Size '[1878']]])/2)*1000</f>
        <v>0</v>
      </c>
      <c r="O516">
        <f>Tabel1[[#This Row],[Midw '[1878']]]/(SUM(Tabel1[[#This Row],[Pop_Size '[1877']]:[Pop_Size '[1878']]])/2)*1000</f>
        <v>0</v>
      </c>
      <c r="P516">
        <f>Tabel1[[#This Row],[Avg_Inf_Vacc '[1877-1879']]]*100</f>
        <v>-888800</v>
      </c>
      <c r="Q516">
        <f>Tabel1[[#This Row],[Avg_Tdlr_Vacc '[1867-1870']]]*100</f>
        <v>10.080645161290322</v>
      </c>
      <c r="S516">
        <f>'Data Input (1908-1910)'!B516</f>
        <v>10047</v>
      </c>
      <c r="T516" s="10" t="str">
        <f>'Data Input (1908-1910)'!C516</f>
        <v>Noord-Brabant</v>
      </c>
      <c r="U516" s="51">
        <f>SUM('Data Input (1908-1910)'!D516:F516)/SUM('Data Input (1908-1910)'!R516:T516)*100</f>
        <v>13.684210526315791</v>
      </c>
      <c r="V516">
        <f>SUM('Data Input (1908-1910)'!X516:Z516)/SUM('Data Input (1908-1910)'!R516:T516)*100</f>
        <v>0</v>
      </c>
      <c r="W516" s="10">
        <f>SUM('Data Input (1908-1910)'!R516:T516)/3/'Data Input (1908-1910)'!N516*100</f>
        <v>15.599343185550083</v>
      </c>
      <c r="X516">
        <f>'Data Input (1908-1910)'!AS516/SUM('Data Input (1908-1910)'!L516:M516)*100</f>
        <v>100</v>
      </c>
      <c r="Y516">
        <f>SUM('Data Input (1908-1910)'!AP516:AQ516)/SUM('Data Input (1908-1910)'!L516:M516)*100</f>
        <v>0</v>
      </c>
      <c r="Z516">
        <f>SUM('Data Input (1908-1910)'!AT516:AU516)/SUM('Data Input (1908-1910)'!L516:M516)*100</f>
        <v>0</v>
      </c>
      <c r="AA516" s="10">
        <f>'Data Input (1908-1910)'!BI516*100</f>
        <v>22.437137330754354</v>
      </c>
      <c r="AB516" s="9">
        <f>LN('Data Input (1908-1910)'!G516/('Data Input (1908-1910)'!BP516/100))</f>
        <v>3.4098459582842557</v>
      </c>
      <c r="AC516">
        <f>IF(Tabel3[[#This Row],[Soil_Type]]="SAND",1,0)</f>
        <v>1</v>
      </c>
      <c r="AD516" s="10">
        <f>IF(Tabel3[[#This Row],[WPS_Presence]]="Present",1,0)</f>
        <v>0</v>
      </c>
      <c r="AE516">
        <f>'Data Input (1908-1910)'!AV516/SUM('Data Input (1908-1910)'!L516:M516)*1000</f>
        <v>0</v>
      </c>
      <c r="AF516">
        <f>'Data Input (1908-1910)'!AW516/SUM('Data Input (1908-1910)'!L516:M516)*1000</f>
        <v>0</v>
      </c>
      <c r="AG516">
        <f>'Data Input (1908-1910)'!BE516*100</f>
        <v>-888800</v>
      </c>
    </row>
    <row r="517" spans="1:33" x14ac:dyDescent="0.25">
      <c r="A517">
        <f>Tabel1[[#This Row],[A_Code]]</f>
        <v>10203</v>
      </c>
      <c r="B517" t="str">
        <f>Tabel1[[#This Row],[Province]]</f>
        <v>Noord-Brabant</v>
      </c>
      <c r="C517" s="51">
        <f>SUM(Tabel1[[#This Row],[Inf_Deaths '[1877']]:[Inf_Deaths '[1879']]])/SUM(Tabel1[[#This Row],[Births '[1877']]:[Births '[1879']]])*100</f>
        <v>15.019762845849801</v>
      </c>
      <c r="D517">
        <f>SUM(Tabel1[[#This Row],[Births '[1877']]:[Births '[1879']]])/3/Tabel1[[#This Row],[F_Aged_15to49 '[1879']]]*100</f>
        <v>12.777777777777777</v>
      </c>
      <c r="E517">
        <f>SUM(Tabel1[[#This Row],[Ilg_Births '[1877']]:[Ilg_Births '[1879']]])/SUM(Tabel1[[#This Row],[Births '[1877']]:[Births '[1879']]])*100</f>
        <v>-10539.13043478261</v>
      </c>
      <c r="F517" s="9">
        <f>SUM(Tabel1[[#This Row],[M_Rom_Cath '[1879']]:[F_Rom_Cath '[1879']]])/Tabel1[[#This Row],[Pop_Size '[1879']]]*100</f>
        <v>97.555335315493892</v>
      </c>
      <c r="G517">
        <f>SUM(Tabel1[[#This Row],[M_Orthx_Prts '[1879']]:[F_Orthx_Prts '[1879']]])/Tabel1[[#This Row],[Pop_Size '[1879']]]*100</f>
        <v>0</v>
      </c>
      <c r="H517">
        <f>SUM(Tabel1[[#This Row],[M_Prt_Jews '[1879']]:[F_NL_Jews '[1879']]])/Tabel1[[#This Row],[Pop_Size '[1879']]]*100</f>
        <v>0</v>
      </c>
      <c r="I517" s="10">
        <f>Tabel1[[#This Row],[F_Lbr_Prtcp '[proxy1909']]]*100</f>
        <v>27.942471382447902</v>
      </c>
      <c r="J517" s="9">
        <f>LN((SUM(Tabel1[[#This Row],[Pop_Size '[1877']]:[Pop_Size '[1878']]])/2)/(Tabel1[[#This Row],[Area_Size '[1879']]]/100))</f>
        <v>3.9324745624455022</v>
      </c>
      <c r="K517">
        <f>IF(Tabel1[[#This Row],[Soil_Type]]="Sand", 1, 0)</f>
        <v>1</v>
      </c>
      <c r="L517" s="10">
        <f>IF(Tabel1[[#This Row],[WPS_Presence]]="Present", 1, 0)</f>
        <v>0</v>
      </c>
      <c r="M517">
        <f>Tabel1[[#This Row],[Med_Dr '[1878']]]/(SUM(Tabel1[[#This Row],[Pop_Size '[1877']]:[Pop_Size '[1878']]])/2)*1000</f>
        <v>0</v>
      </c>
      <c r="N517">
        <f>SUM(Tabel1[[#This Row],[Cntry_Srgn '[1878']]:[Twn_Srgn '[1878']]])/(SUM(Tabel1[[#This Row],[Pop_Size '[1877']]:[Pop_Size '[1878']]])/2)*1000</f>
        <v>0.32840722495894908</v>
      </c>
      <c r="O517">
        <f>Tabel1[[#This Row],[Midw '[1878']]]/(SUM(Tabel1[[#This Row],[Pop_Size '[1877']]:[Pop_Size '[1878']]])/2)*1000</f>
        <v>0</v>
      </c>
      <c r="P517">
        <f>Tabel1[[#This Row],[Avg_Inf_Vacc '[1877-1879']]]*100</f>
        <v>-888800</v>
      </c>
      <c r="Q517">
        <f>Tabel1[[#This Row],[Avg_Tdlr_Vacc '[1867-1870']]]*100</f>
        <v>16.688481675392669</v>
      </c>
      <c r="S517">
        <f>'Data Input (1908-1910)'!B517</f>
        <v>10203</v>
      </c>
      <c r="T517" s="10" t="str">
        <f>'Data Input (1908-1910)'!C517</f>
        <v>Noord-Brabant</v>
      </c>
      <c r="U517" s="51">
        <f>SUM('Data Input (1908-1910)'!D517:F517)/SUM('Data Input (1908-1910)'!R517:T517)*100</f>
        <v>15.498154981549817</v>
      </c>
      <c r="V517">
        <f>SUM('Data Input (1908-1910)'!X517:Z517)/SUM('Data Input (1908-1910)'!R517:T517)*100</f>
        <v>0.73800738007380073</v>
      </c>
      <c r="W517" s="10">
        <f>SUM('Data Input (1908-1910)'!R517:T517)/3/'Data Input (1908-1910)'!N517*100</f>
        <v>14.270668773038441</v>
      </c>
      <c r="X517">
        <f>'Data Input (1908-1910)'!AS517/SUM('Data Input (1908-1910)'!L517:M517)*100</f>
        <v>97.982804232804227</v>
      </c>
      <c r="Y517">
        <f>SUM('Data Input (1908-1910)'!AP517:AQ517)/SUM('Data Input (1908-1910)'!L517:M517)*100</f>
        <v>0</v>
      </c>
      <c r="Z517">
        <f>SUM('Data Input (1908-1910)'!AT517:AU517)/SUM('Data Input (1908-1910)'!L517:M517)*100</f>
        <v>0</v>
      </c>
      <c r="AA517" s="10">
        <f>'Data Input (1908-1910)'!BI517*100</f>
        <v>27.942471382447902</v>
      </c>
      <c r="AB517" s="9">
        <f>LN('Data Input (1908-1910)'!G517/('Data Input (1908-1910)'!BP517/100))</f>
        <v>3.938041958519134</v>
      </c>
      <c r="AC517">
        <f>IF(Tabel3[[#This Row],[Soil_Type]]="SAND",1,0)</f>
        <v>1</v>
      </c>
      <c r="AD517" s="10">
        <f>IF(Tabel3[[#This Row],[WPS_Presence]]="Present",1,0)</f>
        <v>0</v>
      </c>
      <c r="AE517">
        <f>'Data Input (1908-1910)'!AV517/SUM('Data Input (1908-1910)'!L517:M517)*1000</f>
        <v>0</v>
      </c>
      <c r="AF517">
        <f>'Data Input (1908-1910)'!AW517/SUM('Data Input (1908-1910)'!L517:M517)*1000</f>
        <v>0.3306878306878307</v>
      </c>
      <c r="AG517">
        <f>'Data Input (1908-1910)'!BE517*100</f>
        <v>-888800</v>
      </c>
    </row>
    <row r="518" spans="1:33" x14ac:dyDescent="0.25">
      <c r="A518">
        <f>Tabel1[[#This Row],[A_Code]]</f>
        <v>10549</v>
      </c>
      <c r="B518" t="str">
        <f>Tabel1[[#This Row],[Province]]</f>
        <v>Noord-Brabant</v>
      </c>
      <c r="C518" s="51">
        <f>SUM(Tabel1[[#This Row],[Inf_Deaths '[1877']]:[Inf_Deaths '[1879']]])/SUM(Tabel1[[#This Row],[Births '[1877']]:[Births '[1879']]])*100</f>
        <v>12.931034482758621</v>
      </c>
      <c r="D518">
        <f>SUM(Tabel1[[#This Row],[Births '[1877']]:[Births '[1879']]])/3/Tabel1[[#This Row],[F_Aged_15to49 '[1879']]]*100</f>
        <v>9.5947063688999155</v>
      </c>
      <c r="E518">
        <f>SUM(Tabel1[[#This Row],[Ilg_Births '[1877']]:[Ilg_Births '[1879']]])/SUM(Tabel1[[#This Row],[Births '[1877']]:[Births '[1879']]])*100</f>
        <v>-22986.206896551725</v>
      </c>
      <c r="F518" s="9">
        <f>SUM(Tabel1[[#This Row],[M_Rom_Cath '[1879']]:[F_Rom_Cath '[1879']]])/Tabel1[[#This Row],[Pop_Size '[1879']]]*100</f>
        <v>99.815611555009227</v>
      </c>
      <c r="G518">
        <f>SUM(Tabel1[[#This Row],[M_Orthx_Prts '[1879']]:[F_Orthx_Prts '[1879']]])/Tabel1[[#This Row],[Pop_Size '[1879']]]*100</f>
        <v>0</v>
      </c>
      <c r="H518">
        <f>SUM(Tabel1[[#This Row],[M_Prt_Jews '[1879']]:[F_NL_Jews '[1879']]])/Tabel1[[#This Row],[Pop_Size '[1879']]]*100</f>
        <v>0</v>
      </c>
      <c r="I518" s="10">
        <f>Tabel1[[#This Row],[F_Lbr_Prtcp '[proxy1909']]]*100</f>
        <v>18.372569089048106</v>
      </c>
      <c r="J518" s="9">
        <f>LN((SUM(Tabel1[[#This Row],[Pop_Size '[1877']]:[Pop_Size '[1878']]])/2)/(Tabel1[[#This Row],[Area_Size '[1879']]]/100))</f>
        <v>3.8763369930473455</v>
      </c>
      <c r="K518">
        <f>IF(Tabel1[[#This Row],[Soil_Type]]="Sand", 1, 0)</f>
        <v>1</v>
      </c>
      <c r="L518" s="10">
        <f>IF(Tabel1[[#This Row],[WPS_Presence]]="Present", 1, 0)</f>
        <v>0</v>
      </c>
      <c r="M518">
        <f>Tabel1[[#This Row],[Med_Dr '[1878']]]/(SUM(Tabel1[[#This Row],[Pop_Size '[1877']]:[Pop_Size '[1878']]])/2)*1000</f>
        <v>0</v>
      </c>
      <c r="N518">
        <f>SUM(Tabel1[[#This Row],[Cntry_Srgn '[1878']]:[Twn_Srgn '[1878']]])/(SUM(Tabel1[[#This Row],[Pop_Size '[1877']]:[Pop_Size '[1878']]])/2)*1000</f>
        <v>0</v>
      </c>
      <c r="O518">
        <f>Tabel1[[#This Row],[Midw '[1878']]]/(SUM(Tabel1[[#This Row],[Pop_Size '[1877']]:[Pop_Size '[1878']]])/2)*1000</f>
        <v>0</v>
      </c>
      <c r="P518">
        <f>Tabel1[[#This Row],[Avg_Inf_Vacc '[1877-1879']]]*100</f>
        <v>-888800</v>
      </c>
      <c r="Q518">
        <f>Tabel1[[#This Row],[Avg_Tdlr_Vacc '[1867-1870']]]*100</f>
        <v>21.30681818181818</v>
      </c>
      <c r="S518">
        <f>'Data Input (1908-1910)'!B518</f>
        <v>10549</v>
      </c>
      <c r="T518" s="10" t="str">
        <f>'Data Input (1908-1910)'!C518</f>
        <v>Noord-Brabant</v>
      </c>
      <c r="U518" s="51">
        <f>SUM('Data Input (1908-1910)'!D518:F518)/SUM('Data Input (1908-1910)'!R518:T518)*100</f>
        <v>19.847328244274809</v>
      </c>
      <c r="V518">
        <f>SUM('Data Input (1908-1910)'!X518:Z518)/SUM('Data Input (1908-1910)'!R518:T518)*100</f>
        <v>0.76335877862595414</v>
      </c>
      <c r="W518" s="10">
        <f>SUM('Data Input (1908-1910)'!R518:T518)/3/'Data Input (1908-1910)'!N518*100</f>
        <v>12.440645773979107</v>
      </c>
      <c r="X518">
        <f>'Data Input (1908-1910)'!AS518/SUM('Data Input (1908-1910)'!L518:M518)*100</f>
        <v>99.935442220787607</v>
      </c>
      <c r="Y518">
        <f>SUM('Data Input (1908-1910)'!AP518:AQ518)/SUM('Data Input (1908-1910)'!L518:M518)*100</f>
        <v>6.4557779212395083E-2</v>
      </c>
      <c r="Z518">
        <f>SUM('Data Input (1908-1910)'!AT518:AU518)/SUM('Data Input (1908-1910)'!L518:M518)*100</f>
        <v>0</v>
      </c>
      <c r="AA518" s="10">
        <f>'Data Input (1908-1910)'!BI518*100</f>
        <v>18.372569089048106</v>
      </c>
      <c r="AB518" s="9">
        <f>LN('Data Input (1908-1910)'!G518/('Data Input (1908-1910)'!BP518/100))</f>
        <v>3.8169631057266158</v>
      </c>
      <c r="AC518">
        <f>IF(Tabel3[[#This Row],[Soil_Type]]="SAND",1,0)</f>
        <v>1</v>
      </c>
      <c r="AD518" s="10">
        <f>IF(Tabel3[[#This Row],[WPS_Presence]]="Present",1,0)</f>
        <v>0</v>
      </c>
      <c r="AE518">
        <f>'Data Input (1908-1910)'!AV518/SUM('Data Input (1908-1910)'!L518:M518)*1000</f>
        <v>0</v>
      </c>
      <c r="AF518">
        <f>'Data Input (1908-1910)'!AW518/SUM('Data Input (1908-1910)'!L518:M518)*1000</f>
        <v>4.5190445448676568</v>
      </c>
      <c r="AG518">
        <f>'Data Input (1908-1910)'!BE518*100</f>
        <v>-888800</v>
      </c>
    </row>
    <row r="519" spans="1:33" x14ac:dyDescent="0.25">
      <c r="A519">
        <f>Tabel1[[#This Row],[A_Code]]</f>
        <v>10659</v>
      </c>
      <c r="B519" t="str">
        <f>Tabel1[[#This Row],[Province]]</f>
        <v>Noord-Brabant</v>
      </c>
      <c r="C519" s="51">
        <f>SUM(Tabel1[[#This Row],[Inf_Deaths '[1877']]:[Inf_Deaths '[1879']]])/SUM(Tabel1[[#This Row],[Births '[1877']]:[Births '[1879']]])*100</f>
        <v>30.37974683544304</v>
      </c>
      <c r="D519">
        <f>SUM(Tabel1[[#This Row],[Births '[1877']]:[Births '[1879']]])/3/Tabel1[[#This Row],[F_Aged_15to49 '[1879']]]*100</f>
        <v>20.101781170483459</v>
      </c>
      <c r="E519">
        <f>SUM(Tabel1[[#This Row],[Ilg_Births '[1877']]:[Ilg_Births '[1879']]])/SUM(Tabel1[[#This Row],[Births '[1877']]:[Births '[1879']]])*100</f>
        <v>-11250.632911392406</v>
      </c>
      <c r="F519" s="9">
        <f>SUM(Tabel1[[#This Row],[M_Rom_Cath '[1879']]:[F_Rom_Cath '[1879']]])/Tabel1[[#This Row],[Pop_Size '[1879']]]*100</f>
        <v>10.635903207653348</v>
      </c>
      <c r="G519">
        <f>SUM(Tabel1[[#This Row],[M_Orthx_Prts '[1879']]:[F_Orthx_Prts '[1879']]])/Tabel1[[#This Row],[Pop_Size '[1879']]]*100</f>
        <v>8.3849184018007872</v>
      </c>
      <c r="H519">
        <f>SUM(Tabel1[[#This Row],[M_Prt_Jews '[1879']]:[F_NL_Jews '[1879']]])/Tabel1[[#This Row],[Pop_Size '[1879']]]*100</f>
        <v>0.90039392234102422</v>
      </c>
      <c r="I519" s="10">
        <f>Tabel1[[#This Row],[F_Lbr_Prtcp '[proxy1909']]]*100</f>
        <v>40.091901206203332</v>
      </c>
      <c r="J519" s="9">
        <f>LN((SUM(Tabel1[[#This Row],[Pop_Size '[1877']]:[Pop_Size '[1878']]])/2)/(Tabel1[[#This Row],[Area_Size '[1879']]]/100))</f>
        <v>6.1381739521006606</v>
      </c>
      <c r="K519">
        <f>IF(Tabel1[[#This Row],[Soil_Type]]="Sand", 1, 0)</f>
        <v>1</v>
      </c>
      <c r="L519" s="10">
        <f>IF(Tabel1[[#This Row],[WPS_Presence]]="Present", 1, 0)</f>
        <v>0</v>
      </c>
      <c r="M519">
        <f>Tabel1[[#This Row],[Med_Dr '[1878']]]/(SUM(Tabel1[[#This Row],[Pop_Size '[1877']]:[Pop_Size '[1878']]])/2)*1000</f>
        <v>0</v>
      </c>
      <c r="N519">
        <f>SUM(Tabel1[[#This Row],[Cntry_Srgn '[1878']]:[Twn_Srgn '[1878']]])/(SUM(Tabel1[[#This Row],[Pop_Size '[1877']]:[Pop_Size '[1878']]])/2)*1000</f>
        <v>0.57175528873642079</v>
      </c>
      <c r="O519">
        <f>Tabel1[[#This Row],[Midw '[1878']]]/(SUM(Tabel1[[#This Row],[Pop_Size '[1877']]:[Pop_Size '[1878']]])/2)*1000</f>
        <v>0</v>
      </c>
      <c r="P519">
        <f>Tabel1[[#This Row],[Avg_Inf_Vacc '[1877-1879']]]*100</f>
        <v>-888800</v>
      </c>
      <c r="Q519">
        <f>Tabel1[[#This Row],[Avg_Tdlr_Vacc '[1867-1870']]]*100</f>
        <v>3.102836879432624</v>
      </c>
      <c r="S519">
        <f>'Data Input (1908-1910)'!B519</f>
        <v>10659</v>
      </c>
      <c r="T519" s="10" t="str">
        <f>'Data Input (1908-1910)'!C519</f>
        <v>Noord-Brabant</v>
      </c>
      <c r="U519" s="51">
        <f>SUM('Data Input (1908-1910)'!D519:F519)/SUM('Data Input (1908-1910)'!R519:T519)*100</f>
        <v>13.095238095238097</v>
      </c>
      <c r="V519">
        <f>SUM('Data Input (1908-1910)'!X519:Z519)/SUM('Data Input (1908-1910)'!R519:T519)*100</f>
        <v>2.3809523809523809</v>
      </c>
      <c r="W519" s="10">
        <f>SUM('Data Input (1908-1910)'!R519:T519)/3/'Data Input (1908-1910)'!N519*100</f>
        <v>15.512465373961218</v>
      </c>
      <c r="X519">
        <f>'Data Input (1908-1910)'!AS519/SUM('Data Input (1908-1910)'!L519:M519)*100</f>
        <v>7.3654390934844187</v>
      </c>
      <c r="Y519">
        <f>SUM('Data Input (1908-1910)'!AP519:AQ519)/SUM('Data Input (1908-1910)'!L519:M519)*100</f>
        <v>13.994334277620396</v>
      </c>
      <c r="Z519">
        <f>SUM('Data Input (1908-1910)'!AT519:AU519)/SUM('Data Input (1908-1910)'!L519:M519)*100</f>
        <v>0.16997167138810199</v>
      </c>
      <c r="AA519" s="10">
        <f>'Data Input (1908-1910)'!BI519*100</f>
        <v>40.091901206203332</v>
      </c>
      <c r="AB519" s="9">
        <f>LN('Data Input (1908-1910)'!G519/('Data Input (1908-1910)'!BP519/100))</f>
        <v>6.166360711032592</v>
      </c>
      <c r="AC519">
        <f>IF(Tabel3[[#This Row],[Soil_Type]]="SAND",1,0)</f>
        <v>1</v>
      </c>
      <c r="AD519" s="10">
        <f>IF(Tabel3[[#This Row],[WPS_Presence]]="Present",1,0)</f>
        <v>0</v>
      </c>
      <c r="AE519">
        <f>'Data Input (1908-1910)'!AV519/SUM('Data Input (1908-1910)'!L519:M519)*1000</f>
        <v>0.56657223796033995</v>
      </c>
      <c r="AF519">
        <f>'Data Input (1908-1910)'!AW519/SUM('Data Input (1908-1910)'!L519:M519)*1000</f>
        <v>0.56657223796033995</v>
      </c>
      <c r="AG519">
        <f>'Data Input (1908-1910)'!BE519*100</f>
        <v>-888800</v>
      </c>
    </row>
    <row r="520" spans="1:33" x14ac:dyDescent="0.25">
      <c r="A520">
        <f>Tabel1[[#This Row],[A_Code]]</f>
        <v>11212</v>
      </c>
      <c r="B520" t="str">
        <f>Tabel1[[#This Row],[Province]]</f>
        <v>Noord-Brabant</v>
      </c>
      <c r="C520" s="51">
        <f>SUM(Tabel1[[#This Row],[Inf_Deaths '[1877']]:[Inf_Deaths '[1879']]])/SUM(Tabel1[[#This Row],[Births '[1877']]:[Births '[1879']]])*100</f>
        <v>14.049586776859504</v>
      </c>
      <c r="D520">
        <f>SUM(Tabel1[[#This Row],[Births '[1877']]:[Births '[1879']]])/3/Tabel1[[#This Row],[F_Aged_15to49 '[1879']]]*100</f>
        <v>13.180827886710238</v>
      </c>
      <c r="E520">
        <f>SUM(Tabel1[[#This Row],[Ilg_Births '[1877']]:[Ilg_Births '[1879']]])/SUM(Tabel1[[#This Row],[Births '[1877']]:[Births '[1879']]])*100</f>
        <v>-22036.363636363636</v>
      </c>
      <c r="F520" s="9">
        <f>SUM(Tabel1[[#This Row],[M_Rom_Cath '[1879']]:[F_Rom_Cath '[1879']]])/Tabel1[[#This Row],[Pop_Size '[1879']]]*100</f>
        <v>95.668409260642278</v>
      </c>
      <c r="G520">
        <f>SUM(Tabel1[[#This Row],[M_Orthx_Prts '[1879']]:[F_Orthx_Prts '[1879']]])/Tabel1[[#This Row],[Pop_Size '[1879']]]*100</f>
        <v>0</v>
      </c>
      <c r="H520">
        <f>SUM(Tabel1[[#This Row],[M_Prt_Jews '[1879']]:[F_NL_Jews '[1879']]])/Tabel1[[#This Row],[Pop_Size '[1879']]]*100</f>
        <v>0</v>
      </c>
      <c r="I520" s="10">
        <f>Tabel1[[#This Row],[F_Lbr_Prtcp '[proxy1909']]]*100</f>
        <v>39.480519480519483</v>
      </c>
      <c r="J520" s="9">
        <f>LN((SUM(Tabel1[[#This Row],[Pop_Size '[1877']]:[Pop_Size '[1878']]])/2)/(Tabel1[[#This Row],[Area_Size '[1879']]]/100))</f>
        <v>4.6603644789467209</v>
      </c>
      <c r="K520">
        <f>IF(Tabel1[[#This Row],[Soil_Type]]="Sand", 1, 0)</f>
        <v>0</v>
      </c>
      <c r="L520" s="10">
        <f>IF(Tabel1[[#This Row],[WPS_Presence]]="Present", 1, 0)</f>
        <v>0</v>
      </c>
      <c r="M520">
        <f>Tabel1[[#This Row],[Med_Dr '[1878']]]/(SUM(Tabel1[[#This Row],[Pop_Size '[1877']]:[Pop_Size '[1878']]])/2)*1000</f>
        <v>0</v>
      </c>
      <c r="N520">
        <f>SUM(Tabel1[[#This Row],[Cntry_Srgn '[1878']]:[Twn_Srgn '[1878']]])/(SUM(Tabel1[[#This Row],[Pop_Size '[1877']]:[Pop_Size '[1878']]])/2)*1000</f>
        <v>0</v>
      </c>
      <c r="O520">
        <f>Tabel1[[#This Row],[Midw '[1878']]]/(SUM(Tabel1[[#This Row],[Pop_Size '[1877']]:[Pop_Size '[1878']]])/2)*1000</f>
        <v>0</v>
      </c>
      <c r="P520">
        <f>Tabel1[[#This Row],[Avg_Inf_Vacc '[1877-1879']]]*100</f>
        <v>-888800</v>
      </c>
      <c r="Q520">
        <f>Tabel1[[#This Row],[Avg_Tdlr_Vacc '[1867-1870']]]*100</f>
        <v>26.72413793103448</v>
      </c>
      <c r="S520">
        <f>'Data Input (1908-1910)'!B520</f>
        <v>11212</v>
      </c>
      <c r="T520" s="10" t="str">
        <f>'Data Input (1908-1910)'!C520</f>
        <v>Noord-Brabant</v>
      </c>
      <c r="U520" s="51">
        <f>SUM('Data Input (1908-1910)'!D520:F520)/SUM('Data Input (1908-1910)'!R520:T520)*100</f>
        <v>17.073170731707318</v>
      </c>
      <c r="V520">
        <f>SUM('Data Input (1908-1910)'!X520:Z520)/SUM('Data Input (1908-1910)'!R520:T520)*100</f>
        <v>0.6097560975609756</v>
      </c>
      <c r="W520" s="10">
        <f>SUM('Data Input (1908-1910)'!R520:T520)/3/'Data Input (1908-1910)'!N520*100</f>
        <v>13.333333333333334</v>
      </c>
      <c r="X520">
        <f>'Data Input (1908-1910)'!AS520/SUM('Data Input (1908-1910)'!L520:M520)*100</f>
        <v>92.845164896590276</v>
      </c>
      <c r="Y520">
        <f>SUM('Data Input (1908-1910)'!AP520:AQ520)/SUM('Data Input (1908-1910)'!L520:M520)*100</f>
        <v>0.61486864169927335</v>
      </c>
      <c r="Z520">
        <f>SUM('Data Input (1908-1910)'!AT520:AU520)/SUM('Data Input (1908-1910)'!L520:M520)*100</f>
        <v>0</v>
      </c>
      <c r="AA520" s="10">
        <f>'Data Input (1908-1910)'!BI520*100</f>
        <v>39.480519480519483</v>
      </c>
      <c r="AB520" s="9">
        <f>LN('Data Input (1908-1910)'!G520/('Data Input (1908-1910)'!BP520/100))</f>
        <v>4.918391555782792</v>
      </c>
      <c r="AC520">
        <f>IF(Tabel3[[#This Row],[Soil_Type]]="SAND",1,0)</f>
        <v>0</v>
      </c>
      <c r="AD520" s="10">
        <f>IF(Tabel3[[#This Row],[WPS_Presence]]="Present",1,0)</f>
        <v>0</v>
      </c>
      <c r="AE520">
        <f>'Data Input (1908-1910)'!AV520/SUM('Data Input (1908-1910)'!L520:M520)*1000</f>
        <v>0</v>
      </c>
      <c r="AF520">
        <f>'Data Input (1908-1910)'!AW520/SUM('Data Input (1908-1910)'!L520:M520)*1000</f>
        <v>0</v>
      </c>
      <c r="AG520">
        <f>'Data Input (1908-1910)'!BE520*100</f>
        <v>-888800</v>
      </c>
    </row>
    <row r="521" spans="1:33" x14ac:dyDescent="0.25">
      <c r="A521">
        <f>Tabel1[[#This Row],[A_Code]]</f>
        <v>10731</v>
      </c>
      <c r="B521" t="str">
        <f>Tabel1[[#This Row],[Province]]</f>
        <v>Noord-Brabant</v>
      </c>
      <c r="C521" s="51">
        <f>SUM(Tabel1[[#This Row],[Inf_Deaths '[1877']]:[Inf_Deaths '[1879']]])/SUM(Tabel1[[#This Row],[Births '[1877']]:[Births '[1879']]])*100</f>
        <v>23.144104803493452</v>
      </c>
      <c r="D521">
        <f>SUM(Tabel1[[#This Row],[Births '[1877']]:[Births '[1879']]])/3/Tabel1[[#This Row],[F_Aged_15to49 '[1879']]]*100</f>
        <v>14.366373902132997</v>
      </c>
      <c r="E521">
        <f>SUM(Tabel1[[#This Row],[Ilg_Births '[1877']]:[Ilg_Births '[1879']]])/SUM(Tabel1[[#This Row],[Births '[1877']]:[Births '[1879']]])*100</f>
        <v>-3881.2227074235807</v>
      </c>
      <c r="F521" s="9">
        <f>SUM(Tabel1[[#This Row],[M_Rom_Cath '[1879']]:[F_Rom_Cath '[1879']]])/Tabel1[[#This Row],[Pop_Size '[1879']]]*100</f>
        <v>91.722595078299776</v>
      </c>
      <c r="G521">
        <f>SUM(Tabel1[[#This Row],[M_Orthx_Prts '[1879']]:[F_Orthx_Prts '[1879']]])/Tabel1[[#This Row],[Pop_Size '[1879']]]*100</f>
        <v>0</v>
      </c>
      <c r="H521">
        <f>SUM(Tabel1[[#This Row],[M_Prt_Jews '[1879']]:[F_NL_Jews '[1879']]])/Tabel1[[#This Row],[Pop_Size '[1879']]]*100</f>
        <v>0.20879940343027592</v>
      </c>
      <c r="I521" s="10">
        <f>Tabel1[[#This Row],[F_Lbr_Prtcp '[proxy1909']]]*100</f>
        <v>40.068237551977823</v>
      </c>
      <c r="J521" s="9">
        <f>LN((SUM(Tabel1[[#This Row],[Pop_Size '[1877']]:[Pop_Size '[1878']]])/2)/(Tabel1[[#This Row],[Area_Size '[1879']]]/100))</f>
        <v>4.4126571840756048</v>
      </c>
      <c r="K521">
        <f>IF(Tabel1[[#This Row],[Soil_Type]]="Sand", 1, 0)</f>
        <v>0</v>
      </c>
      <c r="L521" s="10">
        <f>IF(Tabel1[[#This Row],[WPS_Presence]]="Present", 1, 0)</f>
        <v>0</v>
      </c>
      <c r="M521">
        <f>Tabel1[[#This Row],[Med_Dr '[1878']]]/(SUM(Tabel1[[#This Row],[Pop_Size '[1877']]:[Pop_Size '[1878']]])/2)*1000</f>
        <v>0.29492000294920001</v>
      </c>
      <c r="N521">
        <f>SUM(Tabel1[[#This Row],[Cntry_Srgn '[1878']]:[Twn_Srgn '[1878']]])/(SUM(Tabel1[[#This Row],[Pop_Size '[1877']]:[Pop_Size '[1878']]])/2)*1000</f>
        <v>0.14746000147460001</v>
      </c>
      <c r="O521">
        <f>Tabel1[[#This Row],[Midw '[1878']]]/(SUM(Tabel1[[#This Row],[Pop_Size '[1877']]:[Pop_Size '[1878']]])/2)*1000</f>
        <v>0</v>
      </c>
      <c r="P521">
        <f>Tabel1[[#This Row],[Avg_Inf_Vacc '[1877-1879']]]*100</f>
        <v>-888800</v>
      </c>
      <c r="Q521">
        <f>Tabel1[[#This Row],[Avg_Tdlr_Vacc '[1867-1870']]]*100</f>
        <v>9.0107361963190193</v>
      </c>
      <c r="S521">
        <f>'Data Input (1908-1910)'!B521</f>
        <v>10731</v>
      </c>
      <c r="T521" s="10" t="str">
        <f>'Data Input (1908-1910)'!C521</f>
        <v>Noord-Brabant</v>
      </c>
      <c r="U521" s="51">
        <f>SUM('Data Input (1908-1910)'!D521:F521)/SUM('Data Input (1908-1910)'!R521:T521)*100</f>
        <v>16.872890888638921</v>
      </c>
      <c r="V521">
        <f>SUM('Data Input (1908-1910)'!X521:Z521)/SUM('Data Input (1908-1910)'!R521:T521)*100</f>
        <v>2.3622047244094486</v>
      </c>
      <c r="W521" s="10">
        <f>SUM('Data Input (1908-1910)'!R521:T521)/3/'Data Input (1908-1910)'!N521*100</f>
        <v>14.981462756993597</v>
      </c>
      <c r="X521">
        <f>'Data Input (1908-1910)'!AS521/SUM('Data Input (1908-1910)'!L521:M521)*100</f>
        <v>93.019726858877078</v>
      </c>
      <c r="Y521">
        <f>SUM('Data Input (1908-1910)'!AP521:AQ521)/SUM('Data Input (1908-1910)'!L521:M521)*100</f>
        <v>0.18676316096649936</v>
      </c>
      <c r="Z521">
        <f>SUM('Data Input (1908-1910)'!AT521:AU521)/SUM('Data Input (1908-1910)'!L521:M521)*100</f>
        <v>1.167269756040621E-2</v>
      </c>
      <c r="AA521" s="10">
        <f>'Data Input (1908-1910)'!BI521*100</f>
        <v>40.068237551977823</v>
      </c>
      <c r="AB521" s="9">
        <f>LN('Data Input (1908-1910)'!G521/('Data Input (1908-1910)'!BP521/100))</f>
        <v>4.5717698496059809</v>
      </c>
      <c r="AC521">
        <f>IF(Tabel3[[#This Row],[Soil_Type]]="SAND",1,0)</f>
        <v>0</v>
      </c>
      <c r="AD521" s="10">
        <f>IF(Tabel3[[#This Row],[WPS_Presence]]="Present",1,0)</f>
        <v>0</v>
      </c>
      <c r="AE521">
        <f>'Data Input (1908-1910)'!AV521/SUM('Data Input (1908-1910)'!L521:M521)*1000</f>
        <v>0.23345395120812421</v>
      </c>
      <c r="AF521">
        <f>'Data Input (1908-1910)'!AW521/SUM('Data Input (1908-1910)'!L521:M521)*1000</f>
        <v>6.8868915606396639</v>
      </c>
      <c r="AG521">
        <f>'Data Input (1908-1910)'!BE521*100</f>
        <v>-888800</v>
      </c>
    </row>
    <row r="522" spans="1:33" x14ac:dyDescent="0.25">
      <c r="A522">
        <f>Tabel1[[#This Row],[A_Code]]</f>
        <v>11386</v>
      </c>
      <c r="B522" t="str">
        <f>Tabel1[[#This Row],[Province]]</f>
        <v>Noord-Brabant</v>
      </c>
      <c r="C522" s="51">
        <f>SUM(Tabel1[[#This Row],[Inf_Deaths '[1877']]:[Inf_Deaths '[1879']]])/SUM(Tabel1[[#This Row],[Births '[1877']]:[Births '[1879']]])*100</f>
        <v>25</v>
      </c>
      <c r="D522">
        <f>SUM(Tabel1[[#This Row],[Births '[1877']]:[Births '[1879']]])/3/Tabel1[[#This Row],[F_Aged_15to49 '[1879']]]*100</f>
        <v>11.8895966029724</v>
      </c>
      <c r="E522">
        <f>SUM(Tabel1[[#This Row],[Ilg_Births '[1877']]:[Ilg_Births '[1879']]])/SUM(Tabel1[[#This Row],[Births '[1877']]:[Births '[1879']]])*100</f>
        <v>-47614.285714285717</v>
      </c>
      <c r="F522" s="9">
        <f>SUM(Tabel1[[#This Row],[M_Rom_Cath '[1879']]:[F_Rom_Cath '[1879']]])/Tabel1[[#This Row],[Pop_Size '[1879']]]*100</f>
        <v>100</v>
      </c>
      <c r="G522">
        <f>SUM(Tabel1[[#This Row],[M_Orthx_Prts '[1879']]:[F_Orthx_Prts '[1879']]])/Tabel1[[#This Row],[Pop_Size '[1879']]]*100</f>
        <v>0</v>
      </c>
      <c r="H522">
        <f>SUM(Tabel1[[#This Row],[M_Prt_Jews '[1879']]:[F_NL_Jews '[1879']]])/Tabel1[[#This Row],[Pop_Size '[1879']]]*100</f>
        <v>0</v>
      </c>
      <c r="I522" s="10">
        <f>Tabel1[[#This Row],[F_Lbr_Prtcp '[proxy1909']]]*100</f>
        <v>25.517241379310345</v>
      </c>
      <c r="J522" s="9">
        <f>LN((SUM(Tabel1[[#This Row],[Pop_Size '[1877']]:[Pop_Size '[1878']]])/2)/(Tabel1[[#This Row],[Area_Size '[1879']]]/100))</f>
        <v>3.9682644781495187</v>
      </c>
      <c r="K522">
        <f>IF(Tabel1[[#This Row],[Soil_Type]]="Sand", 1, 0)</f>
        <v>1</v>
      </c>
      <c r="L522" s="10">
        <f>IF(Tabel1[[#This Row],[WPS_Presence]]="Present", 1, 0)</f>
        <v>0</v>
      </c>
      <c r="M522">
        <f>Tabel1[[#This Row],[Med_Dr '[1878']]]/(SUM(Tabel1[[#This Row],[Pop_Size '[1877']]:[Pop_Size '[1878']]])/2)*1000</f>
        <v>0</v>
      </c>
      <c r="N522">
        <f>SUM(Tabel1[[#This Row],[Cntry_Srgn '[1878']]:[Twn_Srgn '[1878']]])/(SUM(Tabel1[[#This Row],[Pop_Size '[1877']]:[Pop_Size '[1878']]])/2)*1000</f>
        <v>0</v>
      </c>
      <c r="O522">
        <f>Tabel1[[#This Row],[Midw '[1878']]]/(SUM(Tabel1[[#This Row],[Pop_Size '[1877']]:[Pop_Size '[1878']]])/2)*1000</f>
        <v>0</v>
      </c>
      <c r="P522">
        <f>Tabel1[[#This Row],[Avg_Inf_Vacc '[1877-1879']]]*100</f>
        <v>-888800</v>
      </c>
      <c r="Q522">
        <f>Tabel1[[#This Row],[Avg_Tdlr_Vacc '[1867-1870']]]*100</f>
        <v>1.3157894736842104</v>
      </c>
      <c r="S522">
        <f>'Data Input (1908-1910)'!B522</f>
        <v>11386</v>
      </c>
      <c r="T522" s="10" t="str">
        <f>'Data Input (1908-1910)'!C522</f>
        <v>Noord-Brabant</v>
      </c>
      <c r="U522" s="51">
        <f>SUM('Data Input (1908-1910)'!D522:F522)/SUM('Data Input (1908-1910)'!R522:T522)*100</f>
        <v>19.718309859154928</v>
      </c>
      <c r="V522">
        <f>SUM('Data Input (1908-1910)'!X522:Z522)/SUM('Data Input (1908-1910)'!R522:T522)*100</f>
        <v>0</v>
      </c>
      <c r="W522" s="10">
        <f>SUM('Data Input (1908-1910)'!R522:T522)/3/'Data Input (1908-1910)'!N522*100</f>
        <v>14.003944773175542</v>
      </c>
      <c r="X522">
        <f>'Data Input (1908-1910)'!AS522/SUM('Data Input (1908-1910)'!L522:M522)*100</f>
        <v>100</v>
      </c>
      <c r="Y522">
        <f>SUM('Data Input (1908-1910)'!AP522:AQ522)/SUM('Data Input (1908-1910)'!L522:M522)*100</f>
        <v>0</v>
      </c>
      <c r="Z522">
        <f>SUM('Data Input (1908-1910)'!AT522:AU522)/SUM('Data Input (1908-1910)'!L522:M522)*100</f>
        <v>0</v>
      </c>
      <c r="AA522" s="10">
        <f>'Data Input (1908-1910)'!BI522*100</f>
        <v>25.517241379310345</v>
      </c>
      <c r="AB522" s="9">
        <f>LN('Data Input (1908-1910)'!G522/('Data Input (1908-1910)'!BP522/100))</f>
        <v>4.0163684616098188</v>
      </c>
      <c r="AC522">
        <f>IF(Tabel3[[#This Row],[Soil_Type]]="SAND",1,0)</f>
        <v>1</v>
      </c>
      <c r="AD522" s="10">
        <f>IF(Tabel3[[#This Row],[WPS_Presence]]="Present",1,0)</f>
        <v>0</v>
      </c>
      <c r="AE522">
        <f>'Data Input (1908-1910)'!AV522/SUM('Data Input (1908-1910)'!L522:M522)*1000</f>
        <v>0</v>
      </c>
      <c r="AF522">
        <f>'Data Input (1908-1910)'!AW522/SUM('Data Input (1908-1910)'!L522:M522)*1000</f>
        <v>13.00578034682081</v>
      </c>
      <c r="AG522">
        <f>'Data Input (1908-1910)'!BE522*100</f>
        <v>-888800</v>
      </c>
    </row>
    <row r="523" spans="1:33" x14ac:dyDescent="0.25">
      <c r="A523">
        <f>Tabel1[[#This Row],[A_Code]]</f>
        <v>10172</v>
      </c>
      <c r="B523" t="str">
        <f>Tabel1[[#This Row],[Province]]</f>
        <v>Noord-Brabant</v>
      </c>
      <c r="C523" s="51">
        <f>SUM(Tabel1[[#This Row],[Inf_Deaths '[1877']]:[Inf_Deaths '[1879']]])/SUM(Tabel1[[#This Row],[Births '[1877']]:[Births '[1879']]])*100</f>
        <v>25.786163522012579</v>
      </c>
      <c r="D523">
        <f>SUM(Tabel1[[#This Row],[Births '[1877']]:[Births '[1879']]])/3/Tabel1[[#This Row],[F_Aged_15to49 '[1879']]]*100</f>
        <v>15.340086830680175</v>
      </c>
      <c r="E523">
        <f>SUM(Tabel1[[#This Row],[Ilg_Births '[1877']]:[Ilg_Births '[1879']]])/SUM(Tabel1[[#This Row],[Births '[1877']]:[Births '[1879']]])*100</f>
        <v>-8384.9056603773588</v>
      </c>
      <c r="F523" s="9">
        <f>SUM(Tabel1[[#This Row],[M_Rom_Cath '[1879']]:[F_Rom_Cath '[1879']]])/Tabel1[[#This Row],[Pop_Size '[1879']]]*100</f>
        <v>95.480838756326818</v>
      </c>
      <c r="G523">
        <f>SUM(Tabel1[[#This Row],[M_Orthx_Prts '[1879']]:[F_Orthx_Prts '[1879']]])/Tabel1[[#This Row],[Pop_Size '[1879']]]*100</f>
        <v>0</v>
      </c>
      <c r="H523">
        <f>SUM(Tabel1[[#This Row],[M_Prt_Jews '[1879']]:[F_NL_Jews '[1879']]])/Tabel1[[#This Row],[Pop_Size '[1879']]]*100</f>
        <v>0.57845263919016632</v>
      </c>
      <c r="I523" s="10">
        <f>Tabel1[[#This Row],[F_Lbr_Prtcp '[proxy1909']]]*100</f>
        <v>29.810382343798569</v>
      </c>
      <c r="J523" s="9">
        <f>LN((SUM(Tabel1[[#This Row],[Pop_Size '[1877']]:[Pop_Size '[1878']]])/2)/(Tabel1[[#This Row],[Area_Size '[1879']]]/100))</f>
        <v>5.635874358897687</v>
      </c>
      <c r="K523">
        <f>IF(Tabel1[[#This Row],[Soil_Type]]="Sand", 1, 0)</f>
        <v>1</v>
      </c>
      <c r="L523" s="10">
        <f>IF(Tabel1[[#This Row],[WPS_Presence]]="Present", 1, 0)</f>
        <v>0</v>
      </c>
      <c r="M523">
        <f>Tabel1[[#This Row],[Med_Dr '[1878']]]/(SUM(Tabel1[[#This Row],[Pop_Size '[1877']]:[Pop_Size '[1878']]])/2)*1000</f>
        <v>0.3707823507601038</v>
      </c>
      <c r="N523">
        <f>SUM(Tabel1[[#This Row],[Cntry_Srgn '[1878']]:[Twn_Srgn '[1878']]])/(SUM(Tabel1[[#This Row],[Pop_Size '[1877']]:[Pop_Size '[1878']]])/2)*1000</f>
        <v>0</v>
      </c>
      <c r="O523">
        <f>Tabel1[[#This Row],[Midw '[1878']]]/(SUM(Tabel1[[#This Row],[Pop_Size '[1877']]:[Pop_Size '[1878']]])/2)*1000</f>
        <v>0</v>
      </c>
      <c r="P523">
        <f>Tabel1[[#This Row],[Avg_Inf_Vacc '[1877-1879']]]*100</f>
        <v>-888800</v>
      </c>
      <c r="Q523">
        <f>Tabel1[[#This Row],[Avg_Tdlr_Vacc '[1867-1870']]]*100</f>
        <v>0.38109756097560982</v>
      </c>
      <c r="S523">
        <f>'Data Input (1908-1910)'!B523</f>
        <v>10172</v>
      </c>
      <c r="T523" s="10" t="str">
        <f>'Data Input (1908-1910)'!C523</f>
        <v>Noord-Brabant</v>
      </c>
      <c r="U523" s="51">
        <f>SUM('Data Input (1908-1910)'!D523:F523)/SUM('Data Input (1908-1910)'!R523:T523)*100</f>
        <v>21.70418006430868</v>
      </c>
      <c r="V523">
        <f>SUM('Data Input (1908-1910)'!X523:Z523)/SUM('Data Input (1908-1910)'!R523:T523)*100</f>
        <v>1.4469453376205788</v>
      </c>
      <c r="W523" s="10">
        <f>SUM('Data Input (1908-1910)'!R523:T523)/3/'Data Input (1908-1910)'!N523*100</f>
        <v>15.045960328979197</v>
      </c>
      <c r="X523">
        <f>'Data Input (1908-1910)'!AS523/SUM('Data Input (1908-1910)'!L523:M523)*100</f>
        <v>96.792689482171653</v>
      </c>
      <c r="Y523">
        <f>SUM('Data Input (1908-1910)'!AP523:AQ523)/SUM('Data Input (1908-1910)'!L523:M523)*100</f>
        <v>0.37627665292958251</v>
      </c>
      <c r="Z523">
        <f>SUM('Data Input (1908-1910)'!AT523:AU523)/SUM('Data Input (1908-1910)'!L523:M523)*100</f>
        <v>0.12542555097652749</v>
      </c>
      <c r="AA523" s="10">
        <f>'Data Input (1908-1910)'!BI523*100</f>
        <v>29.810382343798569</v>
      </c>
      <c r="AB523" s="9">
        <f>LN('Data Input (1908-1910)'!G523/('Data Input (1908-1910)'!BP523/100))</f>
        <v>6.3288361310951844</v>
      </c>
      <c r="AC523">
        <f>IF(Tabel3[[#This Row],[Soil_Type]]="SAND",1,0)</f>
        <v>1</v>
      </c>
      <c r="AD523" s="10">
        <f>IF(Tabel3[[#This Row],[WPS_Presence]]="Present",1,0)</f>
        <v>1</v>
      </c>
      <c r="AE523">
        <f>'Data Input (1908-1910)'!AV523/SUM('Data Input (1908-1910)'!L523:M523)*1000</f>
        <v>0.17917935853789643</v>
      </c>
      <c r="AF523">
        <f>'Data Input (1908-1910)'!AW523/SUM('Data Input (1908-1910)'!L523:M523)*1000</f>
        <v>0.35835871707579287</v>
      </c>
      <c r="AG523">
        <f>'Data Input (1908-1910)'!BE523*100</f>
        <v>-888800</v>
      </c>
    </row>
    <row r="524" spans="1:33" x14ac:dyDescent="0.25">
      <c r="A524">
        <f>Tabel1[[#This Row],[A_Code]]</f>
        <v>10521</v>
      </c>
      <c r="B524" t="str">
        <f>Tabel1[[#This Row],[Province]]</f>
        <v>Noord-Brabant</v>
      </c>
      <c r="C524" s="51">
        <f>SUM(Tabel1[[#This Row],[Inf_Deaths '[1877']]:[Inf_Deaths '[1879']]])/SUM(Tabel1[[#This Row],[Births '[1877']]:[Births '[1879']]])*100</f>
        <v>13.661202185792352</v>
      </c>
      <c r="D524">
        <f>SUM(Tabel1[[#This Row],[Births '[1877']]:[Births '[1879']]])/3/Tabel1[[#This Row],[F_Aged_15to49 '[1879']]]*100</f>
        <v>15.06172839506173</v>
      </c>
      <c r="E524">
        <f>SUM(Tabel1[[#This Row],[Ilg_Births '[1877']]:[Ilg_Births '[1879']]])/SUM(Tabel1[[#This Row],[Births '[1877']]:[Births '[1879']]])*100</f>
        <v>-14570.491803278688</v>
      </c>
      <c r="F524" s="9">
        <f>SUM(Tabel1[[#This Row],[M_Rom_Cath '[1879']]:[F_Rom_Cath '[1879']]])/Tabel1[[#This Row],[Pop_Size '[1879']]]*100</f>
        <v>93.596648713345303</v>
      </c>
      <c r="G524">
        <f>SUM(Tabel1[[#This Row],[M_Orthx_Prts '[1879']]:[F_Orthx_Prts '[1879']]])/Tabel1[[#This Row],[Pop_Size '[1879']]]*100</f>
        <v>0</v>
      </c>
      <c r="H524">
        <f>SUM(Tabel1[[#This Row],[M_Prt_Jews '[1879']]:[F_NL_Jews '[1879']]])/Tabel1[[#This Row],[Pop_Size '[1879']]]*100</f>
        <v>1.3764213046080191</v>
      </c>
      <c r="I524" s="10">
        <f>Tabel1[[#This Row],[F_Lbr_Prtcp '[proxy1909']]]*100</f>
        <v>31.270096463022508</v>
      </c>
      <c r="J524" s="9">
        <f>LN((SUM(Tabel1[[#This Row],[Pop_Size '[1877']]:[Pop_Size '[1878']]])/2)/(Tabel1[[#This Row],[Area_Size '[1879']]]/100))</f>
        <v>5.3185575551249311</v>
      </c>
      <c r="K524">
        <f>IF(Tabel1[[#This Row],[Soil_Type]]="Sand", 1, 0)</f>
        <v>1</v>
      </c>
      <c r="L524" s="10">
        <f>IF(Tabel1[[#This Row],[WPS_Presence]]="Present", 1, 0)</f>
        <v>0</v>
      </c>
      <c r="M524">
        <f>Tabel1[[#This Row],[Med_Dr '[1878']]]/(SUM(Tabel1[[#This Row],[Pop_Size '[1877']]:[Pop_Size '[1878']]])/2)*1000</f>
        <v>0</v>
      </c>
      <c r="N524">
        <f>SUM(Tabel1[[#This Row],[Cntry_Srgn '[1878']]:[Twn_Srgn '[1878']]])/(SUM(Tabel1[[#This Row],[Pop_Size '[1877']]:[Pop_Size '[1878']]])/2)*1000</f>
        <v>0</v>
      </c>
      <c r="O524">
        <f>Tabel1[[#This Row],[Midw '[1878']]]/(SUM(Tabel1[[#This Row],[Pop_Size '[1877']]:[Pop_Size '[1878']]])/2)*1000</f>
        <v>0</v>
      </c>
      <c r="P524">
        <f>Tabel1[[#This Row],[Avg_Inf_Vacc '[1877-1879']]]*100</f>
        <v>-888800</v>
      </c>
      <c r="Q524">
        <f>Tabel1[[#This Row],[Avg_Tdlr_Vacc '[1867-1870']]]*100</f>
        <v>4.9751243781094523</v>
      </c>
      <c r="S524">
        <f>'Data Input (1908-1910)'!B524</f>
        <v>10521</v>
      </c>
      <c r="T524" s="10" t="str">
        <f>'Data Input (1908-1910)'!C524</f>
        <v>Noord-Brabant</v>
      </c>
      <c r="U524" s="51">
        <f>SUM('Data Input (1908-1910)'!D524:F524)/SUM('Data Input (1908-1910)'!R524:T524)*100</f>
        <v>19.19191919191919</v>
      </c>
      <c r="V524">
        <f>SUM('Data Input (1908-1910)'!X524:Z524)/SUM('Data Input (1908-1910)'!R524:T524)*100</f>
        <v>0.25252525252525254</v>
      </c>
      <c r="W524" s="10">
        <f>SUM('Data Input (1908-1910)'!R524:T524)/3/'Data Input (1908-1910)'!N524*100</f>
        <v>17.054263565891471</v>
      </c>
      <c r="X524">
        <f>'Data Input (1908-1910)'!AS524/SUM('Data Input (1908-1910)'!L524:M524)*100</f>
        <v>95.91125198098257</v>
      </c>
      <c r="Y524">
        <f>SUM('Data Input (1908-1910)'!AP524:AQ524)/SUM('Data Input (1908-1910)'!L524:M524)*100</f>
        <v>0.34865293185419971</v>
      </c>
      <c r="Z524">
        <f>SUM('Data Input (1908-1910)'!AT524:AU524)/SUM('Data Input (1908-1910)'!L524:M524)*100</f>
        <v>0.38034865293185421</v>
      </c>
      <c r="AA524" s="10">
        <f>'Data Input (1908-1910)'!BI524*100</f>
        <v>31.270096463022508</v>
      </c>
      <c r="AB524" s="9">
        <f>LN('Data Input (1908-1910)'!G524/('Data Input (1908-1910)'!BP524/100))</f>
        <v>5.965024373701528</v>
      </c>
      <c r="AC524">
        <f>IF(Tabel3[[#This Row],[Soil_Type]]="SAND",1,0)</f>
        <v>1</v>
      </c>
      <c r="AD524" s="10">
        <f>IF(Tabel3[[#This Row],[WPS_Presence]]="Present",1,0)</f>
        <v>1</v>
      </c>
      <c r="AE524">
        <f>'Data Input (1908-1910)'!AV524/SUM('Data Input (1908-1910)'!L524:M524)*1000</f>
        <v>0</v>
      </c>
      <c r="AF524">
        <f>'Data Input (1908-1910)'!AW524/SUM('Data Input (1908-1910)'!L524:M524)*1000</f>
        <v>0</v>
      </c>
      <c r="AG524">
        <f>'Data Input (1908-1910)'!BE524*100</f>
        <v>-888800</v>
      </c>
    </row>
    <row r="525" spans="1:33" x14ac:dyDescent="0.25">
      <c r="A525">
        <f>Tabel1[[#This Row],[A_Code]]</f>
        <v>10905</v>
      </c>
      <c r="B525" t="str">
        <f>Tabel1[[#This Row],[Province]]</f>
        <v>Noord-Brabant</v>
      </c>
      <c r="C525" s="51">
        <f>SUM(Tabel1[[#This Row],[Inf_Deaths '[1877']]:[Inf_Deaths '[1879']]])/SUM(Tabel1[[#This Row],[Births '[1877']]:[Births '[1879']]])*100</f>
        <v>22.442244224422442</v>
      </c>
      <c r="D525">
        <f>SUM(Tabel1[[#This Row],[Births '[1877']]:[Births '[1879']]])/3/Tabel1[[#This Row],[F_Aged_15to49 '[1879']]]*100</f>
        <v>13.611859838274935</v>
      </c>
      <c r="E525">
        <f>SUM(Tabel1[[#This Row],[Ilg_Births '[1877']]:[Ilg_Births '[1879']]])/SUM(Tabel1[[#This Row],[Births '[1877']]:[Births '[1879']]])*100</f>
        <v>-8800</v>
      </c>
      <c r="F525" s="9">
        <f>SUM(Tabel1[[#This Row],[M_Rom_Cath '[1879']]:[F_Rom_Cath '[1879']]])/Tabel1[[#This Row],[Pop_Size '[1879']]]*100</f>
        <v>95.305318450426796</v>
      </c>
      <c r="G525">
        <f>SUM(Tabel1[[#This Row],[M_Orthx_Prts '[1879']]:[F_Orthx_Prts '[1879']]])/Tabel1[[#This Row],[Pop_Size '[1879']]]*100</f>
        <v>0</v>
      </c>
      <c r="H525">
        <f>SUM(Tabel1[[#This Row],[M_Prt_Jews '[1879']]:[F_NL_Jews '[1879']]])/Tabel1[[#This Row],[Pop_Size '[1879']]]*100</f>
        <v>0.19697964543663821</v>
      </c>
      <c r="I525" s="10">
        <f>Tabel1[[#This Row],[F_Lbr_Prtcp '[proxy1909']]]*100</f>
        <v>34.458762886597938</v>
      </c>
      <c r="J525" s="9">
        <f>LN((SUM(Tabel1[[#This Row],[Pop_Size '[1877']]:[Pop_Size '[1878']]])/2)/(Tabel1[[#This Row],[Area_Size '[1879']]]/100))</f>
        <v>4.7063475020535703</v>
      </c>
      <c r="K525">
        <f>IF(Tabel1[[#This Row],[Soil_Type]]="Sand", 1, 0)</f>
        <v>0</v>
      </c>
      <c r="L525" s="10">
        <f>IF(Tabel1[[#This Row],[WPS_Presence]]="Present", 1, 0)</f>
        <v>0</v>
      </c>
      <c r="M525">
        <f>Tabel1[[#This Row],[Med_Dr '[1878']]]/(SUM(Tabel1[[#This Row],[Pop_Size '[1877']]:[Pop_Size '[1878']]])/2)*1000</f>
        <v>0</v>
      </c>
      <c r="N525">
        <f>SUM(Tabel1[[#This Row],[Cntry_Srgn '[1878']]:[Twn_Srgn '[1878']]])/(SUM(Tabel1[[#This Row],[Pop_Size '[1877']]:[Pop_Size '[1878']]])/2)*1000</f>
        <v>0.33416875522138684</v>
      </c>
      <c r="O525">
        <f>Tabel1[[#This Row],[Midw '[1878']]]/(SUM(Tabel1[[#This Row],[Pop_Size '[1877']]:[Pop_Size '[1878']]])/2)*1000</f>
        <v>0</v>
      </c>
      <c r="P525">
        <f>Tabel1[[#This Row],[Avg_Inf_Vacc '[1877-1879']]]*100</f>
        <v>-888800</v>
      </c>
      <c r="Q525">
        <f>Tabel1[[#This Row],[Avg_Tdlr_Vacc '[1867-1870']]]*100</f>
        <v>5.0182481751824817</v>
      </c>
      <c r="S525">
        <f>'Data Input (1908-1910)'!B525</f>
        <v>10905</v>
      </c>
      <c r="T525" s="10" t="str">
        <f>'Data Input (1908-1910)'!C525</f>
        <v>Noord-Brabant</v>
      </c>
      <c r="U525" s="51">
        <f>SUM('Data Input (1908-1910)'!D525:F525)/SUM('Data Input (1908-1910)'!R525:T525)*100</f>
        <v>12.536443148688047</v>
      </c>
      <c r="V525">
        <f>SUM('Data Input (1908-1910)'!X525:Z525)/SUM('Data Input (1908-1910)'!R525:T525)*100</f>
        <v>4.0816326530612246</v>
      </c>
      <c r="W525" s="10">
        <f>SUM('Data Input (1908-1910)'!R525:T525)/3/'Data Input (1908-1910)'!N525*100</f>
        <v>14.454277286135692</v>
      </c>
      <c r="X525">
        <f>'Data Input (1908-1910)'!AS525/SUM('Data Input (1908-1910)'!L525:M525)*100</f>
        <v>97.072072072072075</v>
      </c>
      <c r="Y525">
        <f>SUM('Data Input (1908-1910)'!AP525:AQ525)/SUM('Data Input (1908-1910)'!L525:M525)*100</f>
        <v>0</v>
      </c>
      <c r="Z525">
        <f>SUM('Data Input (1908-1910)'!AT525:AU525)/SUM('Data Input (1908-1910)'!L525:M525)*100</f>
        <v>0</v>
      </c>
      <c r="AA525" s="10">
        <f>'Data Input (1908-1910)'!BI525*100</f>
        <v>34.458762886597938</v>
      </c>
      <c r="AB525" s="9">
        <f>LN('Data Input (1908-1910)'!G525/('Data Input (1908-1910)'!BP525/100))</f>
        <v>4.8830840122158907</v>
      </c>
      <c r="AC525">
        <f>IF(Tabel3[[#This Row],[Soil_Type]]="SAND",1,0)</f>
        <v>0</v>
      </c>
      <c r="AD525" s="10">
        <f>IF(Tabel3[[#This Row],[WPS_Presence]]="Present",1,0)</f>
        <v>0</v>
      </c>
      <c r="AE525">
        <f>'Data Input (1908-1910)'!AV525/SUM('Data Input (1908-1910)'!L525:M525)*1000</f>
        <v>0.28153153153153154</v>
      </c>
      <c r="AF525">
        <f>'Data Input (1908-1910)'!AW525/SUM('Data Input (1908-1910)'!L525:M525)*1000</f>
        <v>0.28153153153153154</v>
      </c>
      <c r="AG525">
        <f>'Data Input (1908-1910)'!BE525*100</f>
        <v>-888800</v>
      </c>
    </row>
    <row r="526" spans="1:33" x14ac:dyDescent="0.25">
      <c r="A526">
        <f>Tabel1[[#This Row],[A_Code]]</f>
        <v>10677</v>
      </c>
      <c r="B526" t="str">
        <f>Tabel1[[#This Row],[Province]]</f>
        <v>Noord-Brabant</v>
      </c>
      <c r="C526" s="51">
        <f>SUM(Tabel1[[#This Row],[Inf_Deaths '[1877']]:[Inf_Deaths '[1879']]])/SUM(Tabel1[[#This Row],[Births '[1877']]:[Births '[1879']]])*100</f>
        <v>9.1463414634146343</v>
      </c>
      <c r="D526">
        <f>SUM(Tabel1[[#This Row],[Births '[1877']]:[Births '[1879']]])/3/Tabel1[[#This Row],[F_Aged_15to49 '[1879']]]*100</f>
        <v>13.804713804713803</v>
      </c>
      <c r="E526">
        <f>SUM(Tabel1[[#This Row],[Ilg_Births '[1877']]:[Ilg_Births '[1879']]])/SUM(Tabel1[[#This Row],[Births '[1877']]:[Births '[1879']]])*100</f>
        <v>-16258.536585365855</v>
      </c>
      <c r="F526" s="9">
        <f>SUM(Tabel1[[#This Row],[M_Rom_Cath '[1879']]:[F_Rom_Cath '[1879']]])/Tabel1[[#This Row],[Pop_Size '[1879']]]*100</f>
        <v>96.142069810165339</v>
      </c>
      <c r="G526">
        <f>SUM(Tabel1[[#This Row],[M_Orthx_Prts '[1879']]:[F_Orthx_Prts '[1879']]])/Tabel1[[#This Row],[Pop_Size '[1879']]]*100</f>
        <v>0</v>
      </c>
      <c r="H526">
        <f>SUM(Tabel1[[#This Row],[M_Prt_Jews '[1879']]:[F_NL_Jews '[1879']]])/Tabel1[[#This Row],[Pop_Size '[1879']]]*100</f>
        <v>0</v>
      </c>
      <c r="I526" s="10">
        <f>Tabel1[[#This Row],[F_Lbr_Prtcp '[proxy1909']]]*100</f>
        <v>30.914779499404055</v>
      </c>
      <c r="J526" s="9">
        <f>LN((SUM(Tabel1[[#This Row],[Pop_Size '[1877']]:[Pop_Size '[1878']]])/2)/(Tabel1[[#This Row],[Area_Size '[1879']]]/100))</f>
        <v>4.252703300999622</v>
      </c>
      <c r="K526">
        <f>IF(Tabel1[[#This Row],[Soil_Type]]="Sand", 1, 0)</f>
        <v>1</v>
      </c>
      <c r="L526" s="10">
        <f>IF(Tabel1[[#This Row],[WPS_Presence]]="Present", 1, 0)</f>
        <v>0</v>
      </c>
      <c r="M526">
        <f>Tabel1[[#This Row],[Med_Dr '[1878']]]/(SUM(Tabel1[[#This Row],[Pop_Size '[1877']]:[Pop_Size '[1878']]])/2)*1000</f>
        <v>0</v>
      </c>
      <c r="N526">
        <f>SUM(Tabel1[[#This Row],[Cntry_Srgn '[1878']]:[Twn_Srgn '[1878']]])/(SUM(Tabel1[[#This Row],[Pop_Size '[1877']]:[Pop_Size '[1878']]])/2)*1000</f>
        <v>0</v>
      </c>
      <c r="O526">
        <f>Tabel1[[#This Row],[Midw '[1878']]]/(SUM(Tabel1[[#This Row],[Pop_Size '[1877']]:[Pop_Size '[1878']]])/2)*1000</f>
        <v>0</v>
      </c>
      <c r="P526">
        <f>Tabel1[[#This Row],[Avg_Inf_Vacc '[1877-1879']]]*100</f>
        <v>-888800</v>
      </c>
      <c r="Q526">
        <f>Tabel1[[#This Row],[Avg_Tdlr_Vacc '[1867-1870']]]*100</f>
        <v>0</v>
      </c>
      <c r="S526">
        <f>'Data Input (1908-1910)'!B526</f>
        <v>10677</v>
      </c>
      <c r="T526" s="10" t="str">
        <f>'Data Input (1908-1910)'!C526</f>
        <v>Noord-Brabant</v>
      </c>
      <c r="U526" s="51">
        <f>SUM('Data Input (1908-1910)'!D526:F526)/SUM('Data Input (1908-1910)'!R526:T526)*100</f>
        <v>10.831234256926953</v>
      </c>
      <c r="V526">
        <f>SUM('Data Input (1908-1910)'!X526:Z526)/SUM('Data Input (1908-1910)'!R526:T526)*100</f>
        <v>1.2594458438287155</v>
      </c>
      <c r="W526" s="10">
        <f>SUM('Data Input (1908-1910)'!R526:T526)/3/'Data Input (1908-1910)'!N526*100</f>
        <v>8.3438419503993284</v>
      </c>
      <c r="X526">
        <f>'Data Input (1908-1910)'!AS526/SUM('Data Input (1908-1910)'!L526:M526)*100</f>
        <v>77.967359050445111</v>
      </c>
      <c r="Y526">
        <f>SUM('Data Input (1908-1910)'!AP526:AQ526)/SUM('Data Input (1908-1910)'!L526:M526)*100</f>
        <v>1.9473293768545994</v>
      </c>
      <c r="Z526">
        <f>SUM('Data Input (1908-1910)'!AT526:AU526)/SUM('Data Input (1908-1910)'!L526:M526)*100</f>
        <v>7.4183976261127604E-2</v>
      </c>
      <c r="AA526" s="10">
        <f>'Data Input (1908-1910)'!BI526*100</f>
        <v>30.914779499404055</v>
      </c>
      <c r="AB526" s="9">
        <f>LN('Data Input (1908-1910)'!G526/('Data Input (1908-1910)'!BP526/100))</f>
        <v>5.4979388243623157</v>
      </c>
      <c r="AC526">
        <f>IF(Tabel3[[#This Row],[Soil_Type]]="SAND",1,0)</f>
        <v>1</v>
      </c>
      <c r="AD526" s="10">
        <f>IF(Tabel3[[#This Row],[WPS_Presence]]="Present",1,0)</f>
        <v>1</v>
      </c>
      <c r="AE526">
        <f>'Data Input (1908-1910)'!AV526/SUM('Data Input (1908-1910)'!L526:M526)*1000</f>
        <v>0.37091988130563802</v>
      </c>
      <c r="AF526">
        <f>'Data Input (1908-1910)'!AW526/SUM('Data Input (1908-1910)'!L526:M526)*1000</f>
        <v>0.55637982195845703</v>
      </c>
      <c r="AG526">
        <f>'Data Input (1908-1910)'!BE526*100</f>
        <v>-888800</v>
      </c>
    </row>
    <row r="527" spans="1:33" x14ac:dyDescent="0.25">
      <c r="A527">
        <f>Tabel1[[#This Row],[A_Code]]</f>
        <v>10792</v>
      </c>
      <c r="B527" t="str">
        <f>Tabel1[[#This Row],[Province]]</f>
        <v>Noord-Brabant</v>
      </c>
      <c r="C527" s="51">
        <f>SUM(Tabel1[[#This Row],[Inf_Deaths '[1877']]:[Inf_Deaths '[1879']]])/SUM(Tabel1[[#This Row],[Births '[1877']]:[Births '[1879']]])*100</f>
        <v>14.946841776110068</v>
      </c>
      <c r="D527">
        <f>SUM(Tabel1[[#This Row],[Births '[1877']]:[Births '[1879']]])/3/Tabel1[[#This Row],[F_Aged_15to49 '[1879']]]*100</f>
        <v>15.690314983809245</v>
      </c>
      <c r="E527">
        <f>SUM(Tabel1[[#This Row],[Ilg_Births '[1877']]:[Ilg_Births '[1879']]])/SUM(Tabel1[[#This Row],[Births '[1877']]:[Births '[1879']]])*100</f>
        <v>-833.77110694183864</v>
      </c>
      <c r="F527" s="9">
        <f>SUM(Tabel1[[#This Row],[M_Rom_Cath '[1879']]:[F_Rom_Cath '[1879']]])/Tabel1[[#This Row],[Pop_Size '[1879']]]*100</f>
        <v>97.164494540331106</v>
      </c>
      <c r="G527">
        <f>SUM(Tabel1[[#This Row],[M_Orthx_Prts '[1879']]:[F_Orthx_Prts '[1879']]])/Tabel1[[#This Row],[Pop_Size '[1879']]]*100</f>
        <v>6.3402606551602667E-2</v>
      </c>
      <c r="H527">
        <f>SUM(Tabel1[[#This Row],[M_Prt_Jews '[1879']]:[F_NL_Jews '[1879']]])/Tabel1[[#This Row],[Pop_Size '[1879']]]*100</f>
        <v>0.46847481507573091</v>
      </c>
      <c r="I527" s="10">
        <f>Tabel1[[#This Row],[F_Lbr_Prtcp '[proxy1909']]]*100</f>
        <v>35.678418521063485</v>
      </c>
      <c r="J527" s="9">
        <f>LN((SUM(Tabel1[[#This Row],[Pop_Size '[1877']]:[Pop_Size '[1878']]])/2)/(Tabel1[[#This Row],[Area_Size '[1879']]]/100))</f>
        <v>5.8307287010077884</v>
      </c>
      <c r="K527">
        <f>IF(Tabel1[[#This Row],[Soil_Type]]="Sand", 1, 0)</f>
        <v>1</v>
      </c>
      <c r="L527" s="10">
        <f>IF(Tabel1[[#This Row],[WPS_Presence]]="Present", 1, 0)</f>
        <v>0</v>
      </c>
      <c r="M527">
        <f>Tabel1[[#This Row],[Med_Dr '[1878']]]/(SUM(Tabel1[[#This Row],[Pop_Size '[1877']]:[Pop_Size '[1878']]])/2)*1000</f>
        <v>0.14736493083058561</v>
      </c>
      <c r="N527">
        <f>SUM(Tabel1[[#This Row],[Cntry_Srgn '[1878']]:[Twn_Srgn '[1878']]])/(SUM(Tabel1[[#This Row],[Pop_Size '[1877']]:[Pop_Size '[1878']]])/2)*1000</f>
        <v>7.3682465415292803E-2</v>
      </c>
      <c r="O527">
        <f>Tabel1[[#This Row],[Midw '[1878']]]/(SUM(Tabel1[[#This Row],[Pop_Size '[1877']]:[Pop_Size '[1878']]])/2)*1000</f>
        <v>3.6841232707646401E-2</v>
      </c>
      <c r="P527">
        <f>Tabel1[[#This Row],[Avg_Inf_Vacc '[1877-1879']]]*100</f>
        <v>-888800</v>
      </c>
      <c r="Q527">
        <f>Tabel1[[#This Row],[Avg_Tdlr_Vacc '[1867-1870']]]*100</f>
        <v>3.1891109942135718</v>
      </c>
      <c r="S527">
        <f>'Data Input (1908-1910)'!B527</f>
        <v>10792</v>
      </c>
      <c r="T527" s="10" t="str">
        <f>'Data Input (1908-1910)'!C527</f>
        <v>Noord-Brabant</v>
      </c>
      <c r="U527" s="51">
        <f>SUM('Data Input (1908-1910)'!D527:F527)/SUM('Data Input (1908-1910)'!R527:T527)*100</f>
        <v>16.839524797284554</v>
      </c>
      <c r="V527">
        <f>SUM('Data Input (1908-1910)'!X527:Z527)/SUM('Data Input (1908-1910)'!R527:T527)*100</f>
        <v>0.73543277390156514</v>
      </c>
      <c r="W527" s="10">
        <f>SUM('Data Input (1908-1910)'!R527:T527)/3/'Data Input (1908-1910)'!N527*100</f>
        <v>13.993561325733586</v>
      </c>
      <c r="X527">
        <f>'Data Input (1908-1910)'!AS527/SUM('Data Input (1908-1910)'!L527:M527)*100</f>
        <v>97.151076282114872</v>
      </c>
      <c r="Y527">
        <f>SUM('Data Input (1908-1910)'!AP527:AQ527)/SUM('Data Input (1908-1910)'!L527:M527)*100</f>
        <v>0.31544489633964884</v>
      </c>
      <c r="Z527">
        <f>SUM('Data Input (1908-1910)'!AT527:AU527)/SUM('Data Input (1908-1910)'!L527:M527)*100</f>
        <v>0.23211982938200576</v>
      </c>
      <c r="AA527" s="10">
        <f>'Data Input (1908-1910)'!BI527*100</f>
        <v>35.678418521063485</v>
      </c>
      <c r="AB527" s="9">
        <f>LN('Data Input (1908-1910)'!G527/('Data Input (1908-1910)'!BP527/100))</f>
        <v>6.4380678187740425</v>
      </c>
      <c r="AC527">
        <f>IF(Tabel3[[#This Row],[Soil_Type]]="SAND",1,0)</f>
        <v>1</v>
      </c>
      <c r="AD527" s="10">
        <f>IF(Tabel3[[#This Row],[WPS_Presence]]="Present",1,0)</f>
        <v>1</v>
      </c>
      <c r="AE527">
        <f>'Data Input (1908-1910)'!AV527/SUM('Data Input (1908-1910)'!L527:M527)*1000</f>
        <v>0.31742882650530702</v>
      </c>
      <c r="AF527">
        <f>'Data Input (1908-1910)'!AW527/SUM('Data Input (1908-1910)'!L527:M527)*1000</f>
        <v>0.35710742981847038</v>
      </c>
      <c r="AG527">
        <f>'Data Input (1908-1910)'!BE527*100</f>
        <v>-888800</v>
      </c>
    </row>
    <row r="528" spans="1:33" x14ac:dyDescent="0.25">
      <c r="A528">
        <f>Tabel1[[#This Row],[A_Code]]</f>
        <v>11240</v>
      </c>
      <c r="B528" t="str">
        <f>Tabel1[[#This Row],[Province]]</f>
        <v>Noord-Brabant</v>
      </c>
      <c r="C528" s="51">
        <f>SUM(Tabel1[[#This Row],[Inf_Deaths '[1877']]:[Inf_Deaths '[1879']]])/SUM(Tabel1[[#This Row],[Births '[1877']]:[Births '[1879']]])*100</f>
        <v>21.951219512195124</v>
      </c>
      <c r="D528">
        <f>SUM(Tabel1[[#This Row],[Births '[1877']]:[Births '[1879']]])/3/Tabel1[[#This Row],[F_Aged_15to49 '[1879']]]*100</f>
        <v>11.935953420669577</v>
      </c>
      <c r="E528">
        <f>SUM(Tabel1[[#This Row],[Ilg_Births '[1877']]:[Ilg_Births '[1879']]])/SUM(Tabel1[[#This Row],[Births '[1877']]:[Births '[1879']]])*100</f>
        <v>-32517.07317073171</v>
      </c>
      <c r="F528" s="9">
        <f>SUM(Tabel1[[#This Row],[M_Rom_Cath '[1879']]:[F_Rom_Cath '[1879']]])/Tabel1[[#This Row],[Pop_Size '[1879']]]*100</f>
        <v>99.423631123919307</v>
      </c>
      <c r="G528">
        <f>SUM(Tabel1[[#This Row],[M_Orthx_Prts '[1879']]:[F_Orthx_Prts '[1879']]])/Tabel1[[#This Row],[Pop_Size '[1879']]]*100</f>
        <v>0</v>
      </c>
      <c r="H528">
        <f>SUM(Tabel1[[#This Row],[M_Prt_Jews '[1879']]:[F_NL_Jews '[1879']]])/Tabel1[[#This Row],[Pop_Size '[1879']]]*100</f>
        <v>0</v>
      </c>
      <c r="I528" s="10">
        <f>Tabel1[[#This Row],[F_Lbr_Prtcp '[proxy1909']]]*100</f>
        <v>29.08921933085502</v>
      </c>
      <c r="J528" s="9">
        <f>LN((SUM(Tabel1[[#This Row],[Pop_Size '[1877']]:[Pop_Size '[1878']]])/2)/(Tabel1[[#This Row],[Area_Size '[1879']]]/100))</f>
        <v>4.5901417395356612</v>
      </c>
      <c r="K528">
        <f>IF(Tabel1[[#This Row],[Soil_Type]]="Sand", 1, 0)</f>
        <v>1</v>
      </c>
      <c r="L528" s="10">
        <f>IF(Tabel1[[#This Row],[WPS_Presence]]="Present", 1, 0)</f>
        <v>0</v>
      </c>
      <c r="M528">
        <f>Tabel1[[#This Row],[Med_Dr '[1878']]]/(SUM(Tabel1[[#This Row],[Pop_Size '[1877']]:[Pop_Size '[1878']]])/2)*1000</f>
        <v>0</v>
      </c>
      <c r="N528">
        <f>SUM(Tabel1[[#This Row],[Cntry_Srgn '[1878']]:[Twn_Srgn '[1878']]])/(SUM(Tabel1[[#This Row],[Pop_Size '[1877']]:[Pop_Size '[1878']]])/2)*1000</f>
        <v>0</v>
      </c>
      <c r="O528">
        <f>Tabel1[[#This Row],[Midw '[1878']]]/(SUM(Tabel1[[#This Row],[Pop_Size '[1877']]:[Pop_Size '[1878']]])/2)*1000</f>
        <v>0</v>
      </c>
      <c r="P528">
        <f>Tabel1[[#This Row],[Avg_Inf_Vacc '[1877-1879']]]*100</f>
        <v>-888800</v>
      </c>
      <c r="Q528">
        <f>Tabel1[[#This Row],[Avg_Tdlr_Vacc '[1867-1870']]]*100</f>
        <v>1.25</v>
      </c>
      <c r="S528">
        <f>'Data Input (1908-1910)'!B528</f>
        <v>11240</v>
      </c>
      <c r="T528" s="10" t="str">
        <f>'Data Input (1908-1910)'!C528</f>
        <v>Noord-Brabant</v>
      </c>
      <c r="U528" s="51">
        <f>SUM('Data Input (1908-1910)'!D528:F528)/SUM('Data Input (1908-1910)'!R528:T528)*100</f>
        <v>19.591836734693878</v>
      </c>
      <c r="V528">
        <f>SUM('Data Input (1908-1910)'!X528:Z528)/SUM('Data Input (1908-1910)'!R528:T528)*100</f>
        <v>0.81632653061224492</v>
      </c>
      <c r="W528" s="10">
        <f>SUM('Data Input (1908-1910)'!R528:T528)/3/'Data Input (1908-1910)'!N528*100</f>
        <v>19.352290679304897</v>
      </c>
      <c r="X528">
        <f>'Data Input (1908-1910)'!AS528/SUM('Data Input (1908-1910)'!L528:M528)*100</f>
        <v>97.862105825761631</v>
      </c>
      <c r="Y528">
        <f>SUM('Data Input (1908-1910)'!AP528:AQ528)/SUM('Data Input (1908-1910)'!L528:M528)*100</f>
        <v>0.53447354355959387</v>
      </c>
      <c r="Z528">
        <f>SUM('Data Input (1908-1910)'!AT528:AU528)/SUM('Data Input (1908-1910)'!L528:M528)*100</f>
        <v>0</v>
      </c>
      <c r="AA528" s="10">
        <f>'Data Input (1908-1910)'!BI528*100</f>
        <v>29.08921933085502</v>
      </c>
      <c r="AB528" s="9">
        <f>LN('Data Input (1908-1910)'!G528/('Data Input (1908-1910)'!BP528/100))</f>
        <v>5.0965620698337357</v>
      </c>
      <c r="AC528">
        <f>IF(Tabel3[[#This Row],[Soil_Type]]="SAND",1,0)</f>
        <v>1</v>
      </c>
      <c r="AD528" s="10">
        <f>IF(Tabel3[[#This Row],[WPS_Presence]]="Present",1,0)</f>
        <v>0</v>
      </c>
      <c r="AE528">
        <f>'Data Input (1908-1910)'!AV528/SUM('Data Input (1908-1910)'!L528:M528)*1000</f>
        <v>0</v>
      </c>
      <c r="AF528">
        <f>'Data Input (1908-1910)'!AW528/SUM('Data Input (1908-1910)'!L528:M528)*1000</f>
        <v>0.53447354355959376</v>
      </c>
      <c r="AG528">
        <f>'Data Input (1908-1910)'!BE528*100</f>
        <v>-888800</v>
      </c>
    </row>
    <row r="529" spans="1:33" x14ac:dyDescent="0.25">
      <c r="A529">
        <f>Tabel1[[#This Row],[A_Code]]</f>
        <v>11141</v>
      </c>
      <c r="B529" t="str">
        <f>Tabel1[[#This Row],[Province]]</f>
        <v>Noord-Brabant</v>
      </c>
      <c r="C529" s="51">
        <f>SUM(Tabel1[[#This Row],[Inf_Deaths '[1877']]:[Inf_Deaths '[1879']]])/SUM(Tabel1[[#This Row],[Births '[1877']]:[Births '[1879']]])*100</f>
        <v>23.287671232876711</v>
      </c>
      <c r="D529">
        <f>SUM(Tabel1[[#This Row],[Births '[1877']]:[Births '[1879']]])/3/Tabel1[[#This Row],[F_Aged_15to49 '[1879']]]*100</f>
        <v>13.002544529262087</v>
      </c>
      <c r="E529">
        <f>SUM(Tabel1[[#This Row],[Ilg_Births '[1877']]:[Ilg_Births '[1879']]])/SUM(Tabel1[[#This Row],[Births '[1877']]:[Births '[1879']]])*100</f>
        <v>-5218.0039138943248</v>
      </c>
      <c r="F529" s="9">
        <f>SUM(Tabel1[[#This Row],[M_Rom_Cath '[1879']]:[F_Rom_Cath '[1879']]])/Tabel1[[#This Row],[Pop_Size '[1879']]]*100</f>
        <v>99.041071105482175</v>
      </c>
      <c r="G529">
        <f>SUM(Tabel1[[#This Row],[M_Orthx_Prts '[1879']]:[F_Orthx_Prts '[1879']]])/Tabel1[[#This Row],[Pop_Size '[1879']]]*100</f>
        <v>0</v>
      </c>
      <c r="H529">
        <f>SUM(Tabel1[[#This Row],[M_Prt_Jews '[1879']]:[F_NL_Jews '[1879']]])/Tabel1[[#This Row],[Pop_Size '[1879']]]*100</f>
        <v>0.8141849104396599</v>
      </c>
      <c r="I529" s="10">
        <f>Tabel1[[#This Row],[F_Lbr_Prtcp '[proxy1909']]]*100</f>
        <v>24.518171806167402</v>
      </c>
      <c r="J529" s="9">
        <f>LN((SUM(Tabel1[[#This Row],[Pop_Size '[1877']]:[Pop_Size '[1878']]])/2)/(Tabel1[[#This Row],[Area_Size '[1879']]]/100))</f>
        <v>4.4517531170470814</v>
      </c>
      <c r="K529">
        <f>IF(Tabel1[[#This Row],[Soil_Type]]="Sand", 1, 0)</f>
        <v>1</v>
      </c>
      <c r="L529" s="10">
        <f>IF(Tabel1[[#This Row],[WPS_Presence]]="Present", 1, 0)</f>
        <v>0</v>
      </c>
      <c r="M529">
        <f>Tabel1[[#This Row],[Med_Dr '[1878']]]/(SUM(Tabel1[[#This Row],[Pop_Size '[1877']]:[Pop_Size '[1878']]])/2)*1000</f>
        <v>0.17905102954341989</v>
      </c>
      <c r="N529">
        <f>SUM(Tabel1[[#This Row],[Cntry_Srgn '[1878']]:[Twn_Srgn '[1878']]])/(SUM(Tabel1[[#This Row],[Pop_Size '[1877']]:[Pop_Size '[1878']]])/2)*1000</f>
        <v>0.17905102954341989</v>
      </c>
      <c r="O529">
        <f>Tabel1[[#This Row],[Midw '[1878']]]/(SUM(Tabel1[[#This Row],[Pop_Size '[1877']]:[Pop_Size '[1878']]])/2)*1000</f>
        <v>0</v>
      </c>
      <c r="P529">
        <f>Tabel1[[#This Row],[Avg_Inf_Vacc '[1877-1879']]]*100</f>
        <v>-888800</v>
      </c>
      <c r="Q529">
        <f>Tabel1[[#This Row],[Avg_Tdlr_Vacc '[1867-1870']]]*100</f>
        <v>17.393475366178428</v>
      </c>
      <c r="S529">
        <f>'Data Input (1908-1910)'!B529</f>
        <v>11141</v>
      </c>
      <c r="T529" s="10" t="str">
        <f>'Data Input (1908-1910)'!C529</f>
        <v>Noord-Brabant</v>
      </c>
      <c r="U529" s="51">
        <f>SUM('Data Input (1908-1910)'!D529:F529)/SUM('Data Input (1908-1910)'!R529:T529)*100</f>
        <v>17.495987158908509</v>
      </c>
      <c r="V529">
        <f>SUM('Data Input (1908-1910)'!X529:Z529)/SUM('Data Input (1908-1910)'!R529:T529)*100</f>
        <v>1.6051364365971106</v>
      </c>
      <c r="W529" s="10">
        <f>SUM('Data Input (1908-1910)'!R529:T529)/3/'Data Input (1908-1910)'!N529*100</f>
        <v>15.004816955684008</v>
      </c>
      <c r="X529">
        <f>'Data Input (1908-1910)'!AS529/SUM('Data Input (1908-1910)'!L529:M529)*100</f>
        <v>99.516102119138992</v>
      </c>
      <c r="Y529">
        <f>SUM('Data Input (1908-1910)'!AP529:AQ529)/SUM('Data Input (1908-1910)'!L529:M529)*100</f>
        <v>0</v>
      </c>
      <c r="Z529">
        <f>SUM('Data Input (1908-1910)'!AT529:AU529)/SUM('Data Input (1908-1910)'!L529:M529)*100</f>
        <v>0.35040881027865844</v>
      </c>
      <c r="AA529" s="10">
        <f>'Data Input (1908-1910)'!BI529*100</f>
        <v>24.518171806167402</v>
      </c>
      <c r="AB529" s="9">
        <f>LN('Data Input (1908-1910)'!G529/('Data Input (1908-1910)'!BP529/100))</f>
        <v>4.5464934266849681</v>
      </c>
      <c r="AC529">
        <f>IF(Tabel3[[#This Row],[Soil_Type]]="SAND",1,0)</f>
        <v>1</v>
      </c>
      <c r="AD529" s="10">
        <f>IF(Tabel3[[#This Row],[WPS_Presence]]="Present",1,0)</f>
        <v>0</v>
      </c>
      <c r="AE529">
        <f>'Data Input (1908-1910)'!AV529/SUM('Data Input (1908-1910)'!L529:M529)*1000</f>
        <v>0.33372267645586517</v>
      </c>
      <c r="AF529">
        <f>'Data Input (1908-1910)'!AW529/SUM('Data Input (1908-1910)'!L529:M529)*1000</f>
        <v>0.33372267645586517</v>
      </c>
      <c r="AG529">
        <f>'Data Input (1908-1910)'!BE529*100</f>
        <v>-888800</v>
      </c>
    </row>
    <row r="530" spans="1:33" x14ac:dyDescent="0.25">
      <c r="A530">
        <f>Tabel1[[#This Row],[A_Code]]</f>
        <v>11268</v>
      </c>
      <c r="B530" t="str">
        <f>Tabel1[[#This Row],[Province]]</f>
        <v>Noord-Brabant</v>
      </c>
      <c r="C530" s="51">
        <f>SUM(Tabel1[[#This Row],[Inf_Deaths '[1877']]:[Inf_Deaths '[1879']]])/SUM(Tabel1[[#This Row],[Births '[1877']]:[Births '[1879']]])*100</f>
        <v>13.636363636363635</v>
      </c>
      <c r="D530">
        <f>SUM(Tabel1[[#This Row],[Births '[1877']]:[Births '[1879']]])/3/Tabel1[[#This Row],[F_Aged_15to49 '[1879']]]*100</f>
        <v>11.369509043927648</v>
      </c>
      <c r="E530">
        <f>SUM(Tabel1[[#This Row],[Ilg_Births '[1877']]:[Ilg_Births '[1879']]])/SUM(Tabel1[[#This Row],[Births '[1877']]:[Births '[1879']]])*100</f>
        <v>-15150</v>
      </c>
      <c r="F530" s="9">
        <f>SUM(Tabel1[[#This Row],[M_Rom_Cath '[1879']]:[F_Rom_Cath '[1879']]])/Tabel1[[#This Row],[Pop_Size '[1879']]]*100</f>
        <v>99.954358740301231</v>
      </c>
      <c r="G530">
        <f>SUM(Tabel1[[#This Row],[M_Orthx_Prts '[1879']]:[F_Orthx_Prts '[1879']]])/Tabel1[[#This Row],[Pop_Size '[1879']]]*100</f>
        <v>0</v>
      </c>
      <c r="H530">
        <f>SUM(Tabel1[[#This Row],[M_Prt_Jews '[1879']]:[F_NL_Jews '[1879']]])/Tabel1[[#This Row],[Pop_Size '[1879']]]*100</f>
        <v>0</v>
      </c>
      <c r="I530" s="10">
        <f>Tabel1[[#This Row],[F_Lbr_Prtcp '[proxy1909']]]*100</f>
        <v>32.080924855491325</v>
      </c>
      <c r="J530" s="9">
        <f>LN((SUM(Tabel1[[#This Row],[Pop_Size '[1877']]:[Pop_Size '[1878']]])/2)/(Tabel1[[#This Row],[Area_Size '[1879']]]/100))</f>
        <v>4.4534283215235178</v>
      </c>
      <c r="K530">
        <f>IF(Tabel1[[#This Row],[Soil_Type]]="Sand", 1, 0)</f>
        <v>1</v>
      </c>
      <c r="L530" s="10">
        <f>IF(Tabel1[[#This Row],[WPS_Presence]]="Present", 1, 0)</f>
        <v>0</v>
      </c>
      <c r="M530">
        <f>Tabel1[[#This Row],[Med_Dr '[1878']]]/(SUM(Tabel1[[#This Row],[Pop_Size '[1877']]:[Pop_Size '[1878']]])/2)*1000</f>
        <v>0</v>
      </c>
      <c r="N530">
        <f>SUM(Tabel1[[#This Row],[Cntry_Srgn '[1878']]:[Twn_Srgn '[1878']]])/(SUM(Tabel1[[#This Row],[Pop_Size '[1877']]:[Pop_Size '[1878']]])/2)*1000</f>
        <v>0.43687199650502401</v>
      </c>
      <c r="O530">
        <f>Tabel1[[#This Row],[Midw '[1878']]]/(SUM(Tabel1[[#This Row],[Pop_Size '[1877']]:[Pop_Size '[1878']]])/2)*1000</f>
        <v>0</v>
      </c>
      <c r="P530">
        <f>Tabel1[[#This Row],[Avg_Inf_Vacc '[1877-1879']]]*100</f>
        <v>-888800</v>
      </c>
      <c r="Q530">
        <f>Tabel1[[#This Row],[Avg_Tdlr_Vacc '[1867-1870']]]*100</f>
        <v>11.6921768707483</v>
      </c>
      <c r="S530">
        <f>'Data Input (1908-1910)'!B530</f>
        <v>11268</v>
      </c>
      <c r="T530" s="10" t="str">
        <f>'Data Input (1908-1910)'!C530</f>
        <v>Noord-Brabant</v>
      </c>
      <c r="U530" s="51">
        <f>SUM('Data Input (1908-1910)'!D530:F530)/SUM('Data Input (1908-1910)'!R530:T530)*100</f>
        <v>16.867469879518072</v>
      </c>
      <c r="V530">
        <f>SUM('Data Input (1908-1910)'!X530:Z530)/SUM('Data Input (1908-1910)'!R530:T530)*100</f>
        <v>0</v>
      </c>
      <c r="W530" s="10">
        <f>SUM('Data Input (1908-1910)'!R530:T530)/3/'Data Input (1908-1910)'!N530*100</f>
        <v>12.5</v>
      </c>
      <c r="X530">
        <f>'Data Input (1908-1910)'!AS530/SUM('Data Input (1908-1910)'!L530:M530)*100</f>
        <v>99.899159663865547</v>
      </c>
      <c r="Y530">
        <f>SUM('Data Input (1908-1910)'!AP530:AQ530)/SUM('Data Input (1908-1910)'!L530:M530)*100</f>
        <v>0</v>
      </c>
      <c r="Z530">
        <f>SUM('Data Input (1908-1910)'!AT530:AU530)/SUM('Data Input (1908-1910)'!L530:M530)*100</f>
        <v>0</v>
      </c>
      <c r="AA530" s="10">
        <f>'Data Input (1908-1910)'!BI530*100</f>
        <v>32.080924855491325</v>
      </c>
      <c r="AB530" s="9">
        <f>LN('Data Input (1908-1910)'!G530/('Data Input (1908-1910)'!BP530/100))</f>
        <v>4.7255908485402589</v>
      </c>
      <c r="AC530">
        <f>IF(Tabel3[[#This Row],[Soil_Type]]="SAND",1,0)</f>
        <v>1</v>
      </c>
      <c r="AD530" s="10">
        <f>IF(Tabel3[[#This Row],[WPS_Presence]]="Present",1,0)</f>
        <v>0</v>
      </c>
      <c r="AE530">
        <f>'Data Input (1908-1910)'!AV530/SUM('Data Input (1908-1910)'!L530:M530)*1000</f>
        <v>0.33613445378151263</v>
      </c>
      <c r="AF530">
        <f>'Data Input (1908-1910)'!AW530/SUM('Data Input (1908-1910)'!L530:M530)*1000</f>
        <v>13.781512605042018</v>
      </c>
      <c r="AG530">
        <f>'Data Input (1908-1910)'!BE530*100</f>
        <v>-888800</v>
      </c>
    </row>
    <row r="531" spans="1:33" x14ac:dyDescent="0.25">
      <c r="A531">
        <f>Tabel1[[#This Row],[A_Code]]</f>
        <v>11031</v>
      </c>
      <c r="B531" t="str">
        <f>Tabel1[[#This Row],[Province]]</f>
        <v>Noord-Brabant</v>
      </c>
      <c r="C531" s="51">
        <f>SUM(Tabel1[[#This Row],[Inf_Deaths '[1877']]:[Inf_Deaths '[1879']]])/SUM(Tabel1[[#This Row],[Births '[1877']]:[Births '[1879']]])*100</f>
        <v>12.587412587412588</v>
      </c>
      <c r="D531">
        <f>SUM(Tabel1[[#This Row],[Births '[1877']]:[Births '[1879']]])/3/Tabel1[[#This Row],[F_Aged_15to49 '[1879']]]*100</f>
        <v>14.942528735632182</v>
      </c>
      <c r="E531">
        <f>SUM(Tabel1[[#This Row],[Ilg_Births '[1877']]:[Ilg_Births '[1879']]])/SUM(Tabel1[[#This Row],[Births '[1877']]:[Births '[1879']]])*100</f>
        <v>-18646.153846153844</v>
      </c>
      <c r="F531" s="9">
        <f>SUM(Tabel1[[#This Row],[M_Rom_Cath '[1879']]:[F_Rom_Cath '[1879']]])/Tabel1[[#This Row],[Pop_Size '[1879']]]*100</f>
        <v>95.879323031640922</v>
      </c>
      <c r="G531">
        <f>SUM(Tabel1[[#This Row],[M_Orthx_Prts '[1879']]:[F_Orthx_Prts '[1879']]])/Tabel1[[#This Row],[Pop_Size '[1879']]]*100</f>
        <v>0</v>
      </c>
      <c r="H531">
        <f>SUM(Tabel1[[#This Row],[M_Prt_Jews '[1879']]:[F_NL_Jews '[1879']]])/Tabel1[[#This Row],[Pop_Size '[1879']]]*100</f>
        <v>0.51508462104488595</v>
      </c>
      <c r="I531" s="10">
        <f>Tabel1[[#This Row],[F_Lbr_Prtcp '[proxy1909']]]*100</f>
        <v>33.631035445157686</v>
      </c>
      <c r="J531" s="9">
        <f>LN((SUM(Tabel1[[#This Row],[Pop_Size '[1877']]:[Pop_Size '[1878']]])/2)/(Tabel1[[#This Row],[Area_Size '[1879']]]/100))</f>
        <v>4.2697254835657104</v>
      </c>
      <c r="K531">
        <f>IF(Tabel1[[#This Row],[Soil_Type]]="Sand", 1, 0)</f>
        <v>1</v>
      </c>
      <c r="L531" s="10">
        <f>IF(Tabel1[[#This Row],[WPS_Presence]]="Present", 1, 0)</f>
        <v>0</v>
      </c>
      <c r="M531">
        <f>Tabel1[[#This Row],[Med_Dr '[1878']]]/(SUM(Tabel1[[#This Row],[Pop_Size '[1877']]:[Pop_Size '[1878']]])/2)*1000</f>
        <v>0</v>
      </c>
      <c r="N531">
        <f>SUM(Tabel1[[#This Row],[Cntry_Srgn '[1878']]:[Twn_Srgn '[1878']]])/(SUM(Tabel1[[#This Row],[Pop_Size '[1877']]:[Pop_Size '[1878']]])/2)*1000</f>
        <v>0.7607455306200076</v>
      </c>
      <c r="O531">
        <f>Tabel1[[#This Row],[Midw '[1878']]]/(SUM(Tabel1[[#This Row],[Pop_Size '[1877']]:[Pop_Size '[1878']]])/2)*1000</f>
        <v>0</v>
      </c>
      <c r="P531">
        <f>Tabel1[[#This Row],[Avg_Inf_Vacc '[1877-1879']]]*100</f>
        <v>-888800</v>
      </c>
      <c r="Q531">
        <f>Tabel1[[#This Row],[Avg_Tdlr_Vacc '[1867-1870']]]*100</f>
        <v>20.58383233532934</v>
      </c>
      <c r="S531">
        <f>'Data Input (1908-1910)'!B531</f>
        <v>11031</v>
      </c>
      <c r="T531" s="10" t="str">
        <f>'Data Input (1908-1910)'!C531</f>
        <v>Noord-Brabant</v>
      </c>
      <c r="U531" s="51">
        <f>SUM('Data Input (1908-1910)'!D531:F531)/SUM('Data Input (1908-1910)'!R531:T531)*100</f>
        <v>19.602977667493796</v>
      </c>
      <c r="V531">
        <f>SUM('Data Input (1908-1910)'!X531:Z531)/SUM('Data Input (1908-1910)'!R531:T531)*100</f>
        <v>0.99255583126550873</v>
      </c>
      <c r="W531" s="10">
        <f>SUM('Data Input (1908-1910)'!R531:T531)/3/'Data Input (1908-1910)'!N531*100</f>
        <v>17.839752102700309</v>
      </c>
      <c r="X531">
        <f>'Data Input (1908-1910)'!AS531/SUM('Data Input (1908-1910)'!L531:M531)*100</f>
        <v>97.412996612257459</v>
      </c>
      <c r="Y531">
        <f>SUM('Data Input (1908-1910)'!AP531:AQ531)/SUM('Data Input (1908-1910)'!L531:M531)*100</f>
        <v>0.12319063751154913</v>
      </c>
      <c r="Z531">
        <f>SUM('Data Input (1908-1910)'!AT531:AU531)/SUM('Data Input (1908-1910)'!L531:M531)*100</f>
        <v>0</v>
      </c>
      <c r="AA531" s="10">
        <f>'Data Input (1908-1910)'!BI531*100</f>
        <v>33.631035445157686</v>
      </c>
      <c r="AB531" s="9">
        <f>LN('Data Input (1908-1910)'!G531/('Data Input (1908-1910)'!BP531/100))</f>
        <v>5.142400923013998</v>
      </c>
      <c r="AC531">
        <f>IF(Tabel3[[#This Row],[Soil_Type]]="SAND",1,0)</f>
        <v>1</v>
      </c>
      <c r="AD531" s="10">
        <f>IF(Tabel3[[#This Row],[WPS_Presence]]="Present",1,0)</f>
        <v>0</v>
      </c>
      <c r="AE531">
        <f>'Data Input (1908-1910)'!AV531/SUM('Data Input (1908-1910)'!L531:M531)*1000</f>
        <v>0.61595318755774564</v>
      </c>
      <c r="AF531">
        <f>'Data Input (1908-1910)'!AW531/SUM('Data Input (1908-1910)'!L531:M531)*1000</f>
        <v>4.3116723129042187</v>
      </c>
      <c r="AG531">
        <f>'Data Input (1908-1910)'!BE531*100</f>
        <v>-888800</v>
      </c>
    </row>
    <row r="532" spans="1:33" x14ac:dyDescent="0.25">
      <c r="A532">
        <f>Tabel1[[#This Row],[A_Code]]</f>
        <v>10015</v>
      </c>
      <c r="B532" t="str">
        <f>Tabel1[[#This Row],[Province]]</f>
        <v>Noord-Brabant</v>
      </c>
      <c r="C532" s="51">
        <f>SUM(Tabel1[[#This Row],[Inf_Deaths '[1877']]:[Inf_Deaths '[1879']]])/SUM(Tabel1[[#This Row],[Births '[1877']]:[Births '[1879']]])*100</f>
        <v>28.037383177570092</v>
      </c>
      <c r="D532">
        <f>SUM(Tabel1[[#This Row],[Births '[1877']]:[Births '[1879']]])/3/Tabel1[[#This Row],[F_Aged_15to49 '[1879']]]*100</f>
        <v>18.197278911564624</v>
      </c>
      <c r="E532">
        <f>SUM(Tabel1[[#This Row],[Ilg_Births '[1877']]:[Ilg_Births '[1879']]])/SUM(Tabel1[[#This Row],[Births '[1877']]:[Births '[1879']]])*100</f>
        <v>-24919.626168224298</v>
      </c>
      <c r="F532" s="9">
        <f>SUM(Tabel1[[#This Row],[M_Rom_Cath '[1879']]:[F_Rom_Cath '[1879']]])/Tabel1[[#This Row],[Pop_Size '[1879']]]*100</f>
        <v>0.1059322033898305</v>
      </c>
      <c r="G532">
        <f>SUM(Tabel1[[#This Row],[M_Orthx_Prts '[1879']]:[F_Orthx_Prts '[1879']]])/Tabel1[[#This Row],[Pop_Size '[1879']]]*100</f>
        <v>10.275423728813561</v>
      </c>
      <c r="H532">
        <f>SUM(Tabel1[[#This Row],[M_Prt_Jews '[1879']]:[F_NL_Jews '[1879']]])/Tabel1[[#This Row],[Pop_Size '[1879']]]*100</f>
        <v>0</v>
      </c>
      <c r="I532" s="10">
        <f>Tabel1[[#This Row],[F_Lbr_Prtcp '[proxy1909']]]*100</f>
        <v>44.979079497907946</v>
      </c>
      <c r="J532" s="9">
        <f>LN((SUM(Tabel1[[#This Row],[Pop_Size '[1877']]:[Pop_Size '[1878']]])/2)/(Tabel1[[#This Row],[Area_Size '[1879']]]/100))</f>
        <v>4.7703260979580673</v>
      </c>
      <c r="K532">
        <f>IF(Tabel1[[#This Row],[Soil_Type]]="Sand", 1, 0)</f>
        <v>0</v>
      </c>
      <c r="L532" s="10">
        <f>IF(Tabel1[[#This Row],[WPS_Presence]]="Present", 1, 0)</f>
        <v>0</v>
      </c>
      <c r="M532">
        <f>Tabel1[[#This Row],[Med_Dr '[1878']]]/(SUM(Tabel1[[#This Row],[Pop_Size '[1877']]:[Pop_Size '[1878']]])/2)*1000</f>
        <v>0</v>
      </c>
      <c r="N532">
        <f>SUM(Tabel1[[#This Row],[Cntry_Srgn '[1878']]:[Twn_Srgn '[1878']]])/(SUM(Tabel1[[#This Row],[Pop_Size '[1877']]:[Pop_Size '[1878']]])/2)*1000</f>
        <v>0</v>
      </c>
      <c r="O532">
        <f>Tabel1[[#This Row],[Midw '[1878']]]/(SUM(Tabel1[[#This Row],[Pop_Size '[1877']]:[Pop_Size '[1878']]])/2)*1000</f>
        <v>0</v>
      </c>
      <c r="P532">
        <f>Tabel1[[#This Row],[Avg_Inf_Vacc '[1877-1879']]]*100</f>
        <v>-888800</v>
      </c>
      <c r="Q532">
        <f>Tabel1[[#This Row],[Avg_Tdlr_Vacc '[1867-1870']]]*100</f>
        <v>0</v>
      </c>
      <c r="S532">
        <f>'Data Input (1908-1910)'!B532</f>
        <v>10015</v>
      </c>
      <c r="T532" s="10" t="str">
        <f>'Data Input (1908-1910)'!C532</f>
        <v>Noord-Brabant</v>
      </c>
      <c r="U532" s="51">
        <f>SUM('Data Input (1908-1910)'!D532:F532)/SUM('Data Input (1908-1910)'!R532:T532)*100</f>
        <v>21.052631578947366</v>
      </c>
      <c r="V532">
        <f>SUM('Data Input (1908-1910)'!X532:Z532)/SUM('Data Input (1908-1910)'!R532:T532)*100</f>
        <v>2.1052631578947367</v>
      </c>
      <c r="W532" s="10">
        <f>SUM('Data Input (1908-1910)'!R532:T532)/3/'Data Input (1908-1910)'!N532*100</f>
        <v>15.912897822445563</v>
      </c>
      <c r="X532">
        <f>'Data Input (1908-1910)'!AS532/SUM('Data Input (1908-1910)'!L532:M532)*100</f>
        <v>0</v>
      </c>
      <c r="Y532">
        <f>SUM('Data Input (1908-1910)'!AP532:AQ532)/SUM('Data Input (1908-1910)'!L532:M532)*100</f>
        <v>8.2365364308342137</v>
      </c>
      <c r="Z532">
        <f>SUM('Data Input (1908-1910)'!AT532:AU532)/SUM('Data Input (1908-1910)'!L532:M532)*100</f>
        <v>0</v>
      </c>
      <c r="AA532" s="10">
        <f>'Data Input (1908-1910)'!BI532*100</f>
        <v>44.979079497907946</v>
      </c>
      <c r="AB532" s="9">
        <f>LN('Data Input (1908-1910)'!G532/('Data Input (1908-1910)'!BP532/100))</f>
        <v>4.7965378152294624</v>
      </c>
      <c r="AC532">
        <f>IF(Tabel3[[#This Row],[Soil_Type]]="SAND",1,0)</f>
        <v>0</v>
      </c>
      <c r="AD532" s="10">
        <f>IF(Tabel3[[#This Row],[WPS_Presence]]="Present",1,0)</f>
        <v>0</v>
      </c>
      <c r="AE532">
        <f>'Data Input (1908-1910)'!AV532/SUM('Data Input (1908-1910)'!L532:M532)*1000</f>
        <v>1.0559662090813093</v>
      </c>
      <c r="AF532">
        <f>'Data Input (1908-1910)'!AW532/SUM('Data Input (1908-1910)'!L532:M532)*1000</f>
        <v>1.0559662090813093</v>
      </c>
      <c r="AG532">
        <f>'Data Input (1908-1910)'!BE532*100</f>
        <v>-888800</v>
      </c>
    </row>
    <row r="533" spans="1:33" x14ac:dyDescent="0.25">
      <c r="A533">
        <f>Tabel1[[#This Row],[A_Code]]</f>
        <v>10985</v>
      </c>
      <c r="B533" t="str">
        <f>Tabel1[[#This Row],[Province]]</f>
        <v>Noord-Brabant</v>
      </c>
      <c r="C533" s="51">
        <f>SUM(Tabel1[[#This Row],[Inf_Deaths '[1877']]:[Inf_Deaths '[1879']]])/SUM(Tabel1[[#This Row],[Births '[1877']]:[Births '[1879']]])*100</f>
        <v>23.756019261637242</v>
      </c>
      <c r="D533">
        <f>SUM(Tabel1[[#This Row],[Births '[1877']]:[Births '[1879']]])/3/Tabel1[[#This Row],[F_Aged_15to49 '[1879']]]*100</f>
        <v>16.4163372859025</v>
      </c>
      <c r="E533">
        <f>SUM(Tabel1[[#This Row],[Ilg_Births '[1877']]:[Ilg_Births '[1879']]])/SUM(Tabel1[[#This Row],[Births '[1877']]:[Births '[1879']]])*100</f>
        <v>-4279.9357945425363</v>
      </c>
      <c r="F533" s="9">
        <f>SUM(Tabel1[[#This Row],[M_Rom_Cath '[1879']]:[F_Rom_Cath '[1879']]])/Tabel1[[#This Row],[Pop_Size '[1879']]]*100</f>
        <v>96.985681989449887</v>
      </c>
      <c r="G533">
        <f>SUM(Tabel1[[#This Row],[M_Orthx_Prts '[1879']]:[F_Orthx_Prts '[1879']]])/Tabel1[[#This Row],[Pop_Size '[1879']]]*100</f>
        <v>9.4197437829691033E-2</v>
      </c>
      <c r="H533">
        <f>SUM(Tabel1[[#This Row],[M_Prt_Jews '[1879']]:[F_NL_Jews '[1879']]])/Tabel1[[#This Row],[Pop_Size '[1879']]]*100</f>
        <v>1.4318010550113038</v>
      </c>
      <c r="I533" s="10">
        <f>Tabel1[[#This Row],[F_Lbr_Prtcp '[proxy1909']]]*100</f>
        <v>26.766195681151693</v>
      </c>
      <c r="J533" s="9">
        <f>LN((SUM(Tabel1[[#This Row],[Pop_Size '[1877']]:[Pop_Size '[1878']]])/2)/(Tabel1[[#This Row],[Area_Size '[1879']]]/100))</f>
        <v>4.8523403704884362</v>
      </c>
      <c r="K533">
        <f>IF(Tabel1[[#This Row],[Soil_Type]]="Sand", 1, 0)</f>
        <v>1</v>
      </c>
      <c r="L533" s="10">
        <f>IF(Tabel1[[#This Row],[WPS_Presence]]="Present", 1, 0)</f>
        <v>0</v>
      </c>
      <c r="M533">
        <f>Tabel1[[#This Row],[Med_Dr '[1878']]]/(SUM(Tabel1[[#This Row],[Pop_Size '[1877']]:[Pop_Size '[1878']]])/2)*1000</f>
        <v>0.19177294083804777</v>
      </c>
      <c r="N533">
        <f>SUM(Tabel1[[#This Row],[Cntry_Srgn '[1878']]:[Twn_Srgn '[1878']]])/(SUM(Tabel1[[#This Row],[Pop_Size '[1877']]:[Pop_Size '[1878']]])/2)*1000</f>
        <v>0.57531882251414324</v>
      </c>
      <c r="O533">
        <f>Tabel1[[#This Row],[Midw '[1878']]]/(SUM(Tabel1[[#This Row],[Pop_Size '[1877']]:[Pop_Size '[1878']]])/2)*1000</f>
        <v>0</v>
      </c>
      <c r="P533">
        <f>Tabel1[[#This Row],[Avg_Inf_Vacc '[1877-1879']]]*100</f>
        <v>-888800</v>
      </c>
      <c r="Q533">
        <f>Tabel1[[#This Row],[Avg_Tdlr_Vacc '[1867-1870']]]*100</f>
        <v>32.448377581120944</v>
      </c>
      <c r="S533">
        <f>'Data Input (1908-1910)'!B533</f>
        <v>10985</v>
      </c>
      <c r="T533" s="10" t="str">
        <f>'Data Input (1908-1910)'!C533</f>
        <v>Noord-Brabant</v>
      </c>
      <c r="U533" s="51">
        <f>SUM('Data Input (1908-1910)'!D533:F533)/SUM('Data Input (1908-1910)'!R533:T533)*100</f>
        <v>17.077175697865353</v>
      </c>
      <c r="V533">
        <f>SUM('Data Input (1908-1910)'!X533:Z533)/SUM('Data Input (1908-1910)'!R533:T533)*100</f>
        <v>1.1494252873563218</v>
      </c>
      <c r="W533" s="10">
        <f>SUM('Data Input (1908-1910)'!R533:T533)/3/'Data Input (1908-1910)'!N533*100</f>
        <v>12.783375314861461</v>
      </c>
      <c r="X533">
        <f>'Data Input (1908-1910)'!AS533/SUM('Data Input (1908-1910)'!L533:M533)*100</f>
        <v>97.64551994767821</v>
      </c>
      <c r="Y533">
        <f>SUM('Data Input (1908-1910)'!AP533:AQ533)/SUM('Data Input (1908-1910)'!L533:M533)*100</f>
        <v>3.2701111837802485E-2</v>
      </c>
      <c r="Z533">
        <f>SUM('Data Input (1908-1910)'!AT533:AU533)/SUM('Data Input (1908-1910)'!L533:M533)*100</f>
        <v>0.93198168737737075</v>
      </c>
      <c r="AA533" s="10">
        <f>'Data Input (1908-1910)'!BI533*100</f>
        <v>26.766195681151693</v>
      </c>
      <c r="AB533" s="9">
        <f>LN('Data Input (1908-1910)'!G533/('Data Input (1908-1910)'!BP533/100))</f>
        <v>5.0244782454603163</v>
      </c>
      <c r="AC533">
        <f>IF(Tabel3[[#This Row],[Soil_Type]]="SAND",1,0)</f>
        <v>1</v>
      </c>
      <c r="AD533" s="10">
        <f>IF(Tabel3[[#This Row],[WPS_Presence]]="Present",1,0)</f>
        <v>0</v>
      </c>
      <c r="AE533">
        <f>'Data Input (1908-1910)'!AV533/SUM('Data Input (1908-1910)'!L533:M533)*1000</f>
        <v>0.32701111837802488</v>
      </c>
      <c r="AF533">
        <f>'Data Input (1908-1910)'!AW533/SUM('Data Input (1908-1910)'!L533:M533)*1000</f>
        <v>0.32701111837802488</v>
      </c>
      <c r="AG533">
        <f>'Data Input (1908-1910)'!BE533*100</f>
        <v>-888800</v>
      </c>
    </row>
    <row r="534" spans="1:33" x14ac:dyDescent="0.25">
      <c r="A534">
        <f>Tabel1[[#This Row],[A_Code]]</f>
        <v>10071</v>
      </c>
      <c r="B534" t="str">
        <f>Tabel1[[#This Row],[Province]]</f>
        <v>Noord-Brabant</v>
      </c>
      <c r="C534" s="51">
        <f>SUM(Tabel1[[#This Row],[Inf_Deaths '[1877']]:[Inf_Deaths '[1879']]])/SUM(Tabel1[[#This Row],[Births '[1877']]:[Births '[1879']]])*100</f>
        <v>6</v>
      </c>
      <c r="D534">
        <f>SUM(Tabel1[[#This Row],[Births '[1877']]:[Births '[1879']]])/3/Tabel1[[#This Row],[F_Aged_15to49 '[1879']]]*100</f>
        <v>10.351966873706004</v>
      </c>
      <c r="E534">
        <f>SUM(Tabel1[[#This Row],[Ilg_Births '[1877']]:[Ilg_Births '[1879']]])/SUM(Tabel1[[#This Row],[Births '[1877']]:[Births '[1879']]])*100</f>
        <v>-26664</v>
      </c>
      <c r="F534" s="9">
        <f>SUM(Tabel1[[#This Row],[M_Rom_Cath '[1879']]:[F_Rom_Cath '[1879']]])/Tabel1[[#This Row],[Pop_Size '[1879']]]*100</f>
        <v>92.539454806312776</v>
      </c>
      <c r="G534">
        <f>SUM(Tabel1[[#This Row],[M_Orthx_Prts '[1879']]:[F_Orthx_Prts '[1879']]])/Tabel1[[#This Row],[Pop_Size '[1879']]]*100</f>
        <v>0</v>
      </c>
      <c r="H534">
        <f>SUM(Tabel1[[#This Row],[M_Prt_Jews '[1879']]:[F_NL_Jews '[1879']]])/Tabel1[[#This Row],[Pop_Size '[1879']]]*100</f>
        <v>0</v>
      </c>
      <c r="I534" s="10">
        <f>Tabel1[[#This Row],[F_Lbr_Prtcp '[proxy1909']]]*100</f>
        <v>30.789336121275486</v>
      </c>
      <c r="J534" s="9">
        <f>LN((SUM(Tabel1[[#This Row],[Pop_Size '[1877']]:[Pop_Size '[1878']]])/2)/(Tabel1[[#This Row],[Area_Size '[1879']]]/100))</f>
        <v>4.5545290167562422</v>
      </c>
      <c r="K534">
        <f>IF(Tabel1[[#This Row],[Soil_Type]]="Sand", 1, 0)</f>
        <v>1</v>
      </c>
      <c r="L534" s="10">
        <f>IF(Tabel1[[#This Row],[WPS_Presence]]="Present", 1, 0)</f>
        <v>0</v>
      </c>
      <c r="M534">
        <f>Tabel1[[#This Row],[Med_Dr '[1878']]]/(SUM(Tabel1[[#This Row],[Pop_Size '[1877']]:[Pop_Size '[1878']]])/2)*1000</f>
        <v>0</v>
      </c>
      <c r="N534">
        <f>SUM(Tabel1[[#This Row],[Cntry_Srgn '[1878']]:[Twn_Srgn '[1878']]])/(SUM(Tabel1[[#This Row],[Pop_Size '[1877']]:[Pop_Size '[1878']]])/2)*1000</f>
        <v>0</v>
      </c>
      <c r="O534">
        <f>Tabel1[[#This Row],[Midw '[1878']]]/(SUM(Tabel1[[#This Row],[Pop_Size '[1877']]:[Pop_Size '[1878']]])/2)*1000</f>
        <v>0</v>
      </c>
      <c r="P534">
        <f>Tabel1[[#This Row],[Avg_Inf_Vacc '[1877-1879']]]*100</f>
        <v>-888800</v>
      </c>
      <c r="Q534">
        <f>Tabel1[[#This Row],[Avg_Tdlr_Vacc '[1867-1870']]]*100</f>
        <v>20.596590909090907</v>
      </c>
      <c r="S534">
        <f>'Data Input (1908-1910)'!B534</f>
        <v>10071</v>
      </c>
      <c r="T534" s="10" t="str">
        <f>'Data Input (1908-1910)'!C534</f>
        <v>Noord-Brabant</v>
      </c>
      <c r="U534" s="51">
        <f>SUM('Data Input (1908-1910)'!D534:F534)/SUM('Data Input (1908-1910)'!R534:T534)*100</f>
        <v>20.454545454545457</v>
      </c>
      <c r="V534">
        <f>SUM('Data Input (1908-1910)'!X534:Z534)/SUM('Data Input (1908-1910)'!R534:T534)*100</f>
        <v>0.56818181818181823</v>
      </c>
      <c r="W534" s="10">
        <f>SUM('Data Input (1908-1910)'!R534:T534)/3/'Data Input (1908-1910)'!N534*100</f>
        <v>14.52145214521452</v>
      </c>
      <c r="X534">
        <f>'Data Input (1908-1910)'!AS534/SUM('Data Input (1908-1910)'!L534:M534)*100</f>
        <v>95.66279780085523</v>
      </c>
      <c r="Y534">
        <f>SUM('Data Input (1908-1910)'!AP534:AQ534)/SUM('Data Input (1908-1910)'!L534:M534)*100</f>
        <v>0.12217470983506415</v>
      </c>
      <c r="Z534">
        <f>SUM('Data Input (1908-1910)'!AT534:AU534)/SUM('Data Input (1908-1910)'!L534:M534)*100</f>
        <v>0</v>
      </c>
      <c r="AA534" s="10">
        <f>'Data Input (1908-1910)'!BI534*100</f>
        <v>30.789336121275486</v>
      </c>
      <c r="AB534" s="9">
        <f>LN('Data Input (1908-1910)'!G534/('Data Input (1908-1910)'!BP534/100))</f>
        <v>4.7203212715989862</v>
      </c>
      <c r="AC534">
        <f>IF(Tabel3[[#This Row],[Soil_Type]]="SAND",1,0)</f>
        <v>1</v>
      </c>
      <c r="AD534" s="10">
        <f>IF(Tabel3[[#This Row],[WPS_Presence]]="Present",1,0)</f>
        <v>0</v>
      </c>
      <c r="AE534">
        <f>'Data Input (1908-1910)'!AV534/SUM('Data Input (1908-1910)'!L534:M534)*1000</f>
        <v>0.61087354917532077</v>
      </c>
      <c r="AF534">
        <f>'Data Input (1908-1910)'!AW534/SUM('Data Input (1908-1910)'!L534:M534)*1000</f>
        <v>2.4434941967012831</v>
      </c>
      <c r="AG534">
        <f>'Data Input (1908-1910)'!BE534*100</f>
        <v>-888800</v>
      </c>
    </row>
    <row r="535" spans="1:33" x14ac:dyDescent="0.25">
      <c r="A535">
        <f>Tabel1[[#This Row],[A_Code]]</f>
        <v>10170</v>
      </c>
      <c r="B535" t="str">
        <f>Tabel1[[#This Row],[Province]]</f>
        <v>Noord-Brabant</v>
      </c>
      <c r="C535" s="51">
        <f>SUM(Tabel1[[#This Row],[Inf_Deaths '[1877']]:[Inf_Deaths '[1879']]])/SUM(Tabel1[[#This Row],[Births '[1877']]:[Births '[1879']]])*100</f>
        <v>10</v>
      </c>
      <c r="D535">
        <f>SUM(Tabel1[[#This Row],[Births '[1877']]:[Births '[1879']]])/3/Tabel1[[#This Row],[F_Aged_15to49 '[1879']]]*100</f>
        <v>8.4925690021231439</v>
      </c>
      <c r="E535">
        <f>SUM(Tabel1[[#This Row],[Ilg_Births '[1877']]:[Ilg_Births '[1879']]])/SUM(Tabel1[[#This Row],[Births '[1877']]:[Births '[1879']]])*100</f>
        <v>-66660</v>
      </c>
      <c r="F535" s="9">
        <f>SUM(Tabel1[[#This Row],[M_Rom_Cath '[1879']]:[F_Rom_Cath '[1879']]])/Tabel1[[#This Row],[Pop_Size '[1879']]]*100</f>
        <v>99.553571428571431</v>
      </c>
      <c r="G535">
        <f>SUM(Tabel1[[#This Row],[M_Orthx_Prts '[1879']]:[F_Orthx_Prts '[1879']]])/Tabel1[[#This Row],[Pop_Size '[1879']]]*100</f>
        <v>0</v>
      </c>
      <c r="H535">
        <f>SUM(Tabel1[[#This Row],[M_Prt_Jews '[1879']]:[F_NL_Jews '[1879']]])/Tabel1[[#This Row],[Pop_Size '[1879']]]*100</f>
        <v>0</v>
      </c>
      <c r="I535" s="10">
        <f>Tabel1[[#This Row],[F_Lbr_Prtcp '[proxy1909']]]*100</f>
        <v>34.862385321100916</v>
      </c>
      <c r="J535" s="9">
        <f>LN((SUM(Tabel1[[#This Row],[Pop_Size '[1877']]:[Pop_Size '[1878']]])/2)/(Tabel1[[#This Row],[Area_Size '[1879']]]/100))</f>
        <v>4.812559623476182</v>
      </c>
      <c r="K535">
        <f>IF(Tabel1[[#This Row],[Soil_Type]]="Sand", 1, 0)</f>
        <v>1</v>
      </c>
      <c r="L535" s="10">
        <f>IF(Tabel1[[#This Row],[WPS_Presence]]="Present", 1, 0)</f>
        <v>0</v>
      </c>
      <c r="M535">
        <f>Tabel1[[#This Row],[Med_Dr '[1878']]]/(SUM(Tabel1[[#This Row],[Pop_Size '[1877']]:[Pop_Size '[1878']]])/2)*1000</f>
        <v>0</v>
      </c>
      <c r="N535">
        <f>SUM(Tabel1[[#This Row],[Cntry_Srgn '[1878']]:[Twn_Srgn '[1878']]])/(SUM(Tabel1[[#This Row],[Pop_Size '[1877']]:[Pop_Size '[1878']]])/2)*1000</f>
        <v>0</v>
      </c>
      <c r="O535">
        <f>Tabel1[[#This Row],[Midw '[1878']]]/(SUM(Tabel1[[#This Row],[Pop_Size '[1877']]:[Pop_Size '[1878']]])/2)*1000</f>
        <v>0</v>
      </c>
      <c r="P535">
        <f>Tabel1[[#This Row],[Avg_Inf_Vacc '[1877-1879']]]*100</f>
        <v>-888800</v>
      </c>
      <c r="Q535">
        <f>Tabel1[[#This Row],[Avg_Tdlr_Vacc '[1867-1870']]]*100</f>
        <v>11.994949494949495</v>
      </c>
      <c r="S535">
        <f>'Data Input (1908-1910)'!B535</f>
        <v>10170</v>
      </c>
      <c r="T535" s="10" t="str">
        <f>'Data Input (1908-1910)'!C535</f>
        <v>Noord-Brabant</v>
      </c>
      <c r="U535" s="51">
        <f>SUM('Data Input (1908-1910)'!D535:F535)/SUM('Data Input (1908-1910)'!R535:T535)*100</f>
        <v>9.67741935483871</v>
      </c>
      <c r="V535">
        <f>SUM('Data Input (1908-1910)'!X535:Z535)/SUM('Data Input (1908-1910)'!R535:T535)*100</f>
        <v>0</v>
      </c>
      <c r="W535" s="10">
        <f>SUM('Data Input (1908-1910)'!R535:T535)/3/'Data Input (1908-1910)'!N535*100</f>
        <v>8.0103359173126627</v>
      </c>
      <c r="X535">
        <f>'Data Input (1908-1910)'!AS535/SUM('Data Input (1908-1910)'!L535:M535)*100</f>
        <v>100</v>
      </c>
      <c r="Y535">
        <f>SUM('Data Input (1908-1910)'!AP535:AQ535)/SUM('Data Input (1908-1910)'!L535:M535)*100</f>
        <v>0</v>
      </c>
      <c r="Z535">
        <f>SUM('Data Input (1908-1910)'!AT535:AU535)/SUM('Data Input (1908-1910)'!L535:M535)*100</f>
        <v>0</v>
      </c>
      <c r="AA535" s="10">
        <f>'Data Input (1908-1910)'!BI535*100</f>
        <v>34.862385321100916</v>
      </c>
      <c r="AB535" s="9">
        <f>LN('Data Input (1908-1910)'!G535/('Data Input (1908-1910)'!BP535/100))</f>
        <v>4.7495057413891155</v>
      </c>
      <c r="AC535">
        <f>IF(Tabel3[[#This Row],[Soil_Type]]="SAND",1,0)</f>
        <v>1</v>
      </c>
      <c r="AD535" s="10">
        <f>IF(Tabel3[[#This Row],[WPS_Presence]]="Present",1,0)</f>
        <v>0</v>
      </c>
      <c r="AE535">
        <f>'Data Input (1908-1910)'!AV535/SUM('Data Input (1908-1910)'!L535:M535)*1000</f>
        <v>0</v>
      </c>
      <c r="AF535">
        <f>'Data Input (1908-1910)'!AW535/SUM('Data Input (1908-1910)'!L535:M535)*1000</f>
        <v>0</v>
      </c>
      <c r="AG535">
        <f>'Data Input (1908-1910)'!BE535*100</f>
        <v>-888800</v>
      </c>
    </row>
    <row r="536" spans="1:33" x14ac:dyDescent="0.25">
      <c r="A536">
        <f>Tabel1[[#This Row],[A_Code]]</f>
        <v>11414</v>
      </c>
      <c r="B536" t="str">
        <f>Tabel1[[#This Row],[Province]]</f>
        <v>Noord-Brabant</v>
      </c>
      <c r="C536" s="51">
        <f>SUM(Tabel1[[#This Row],[Inf_Deaths '[1877']]:[Inf_Deaths '[1879']]])/SUM(Tabel1[[#This Row],[Births '[1877']]:[Births '[1879']]])*100</f>
        <v>10</v>
      </c>
      <c r="D536">
        <f>SUM(Tabel1[[#This Row],[Births '[1877']]:[Births '[1879']]])/3/Tabel1[[#This Row],[F_Aged_15to49 '[1879']]]*100</f>
        <v>10.540184453227933</v>
      </c>
      <c r="E536">
        <f>SUM(Tabel1[[#This Row],[Ilg_Births '[1877']]:[Ilg_Births '[1879']]])/SUM(Tabel1[[#This Row],[Births '[1877']]:[Births '[1879']]])*100</f>
        <v>-33330</v>
      </c>
      <c r="F536" s="9">
        <f>SUM(Tabel1[[#This Row],[M_Rom_Cath '[1879']]:[F_Rom_Cath '[1879']]])/Tabel1[[#This Row],[Pop_Size '[1879']]]*100</f>
        <v>100</v>
      </c>
      <c r="G536">
        <f>SUM(Tabel1[[#This Row],[M_Orthx_Prts '[1879']]:[F_Orthx_Prts '[1879']]])/Tabel1[[#This Row],[Pop_Size '[1879']]]*100</f>
        <v>0</v>
      </c>
      <c r="H536">
        <f>SUM(Tabel1[[#This Row],[M_Prt_Jews '[1879']]:[F_NL_Jews '[1879']]])/Tabel1[[#This Row],[Pop_Size '[1879']]]*100</f>
        <v>0</v>
      </c>
      <c r="I536" s="10">
        <f>Tabel1[[#This Row],[F_Lbr_Prtcp '[proxy1909']]]*100</f>
        <v>15.546218487394958</v>
      </c>
      <c r="J536" s="9">
        <f>LN((SUM(Tabel1[[#This Row],[Pop_Size '[1877']]:[Pop_Size '[1878']]])/2)/(Tabel1[[#This Row],[Area_Size '[1879']]]/100))</f>
        <v>3.1322317642554642</v>
      </c>
      <c r="K536">
        <f>IF(Tabel1[[#This Row],[Soil_Type]]="Sand", 1, 0)</f>
        <v>1</v>
      </c>
      <c r="L536" s="10">
        <f>IF(Tabel1[[#This Row],[WPS_Presence]]="Present", 1, 0)</f>
        <v>0</v>
      </c>
      <c r="M536">
        <f>Tabel1[[#This Row],[Med_Dr '[1878']]]/(SUM(Tabel1[[#This Row],[Pop_Size '[1877']]:[Pop_Size '[1878']]])/2)*1000</f>
        <v>0</v>
      </c>
      <c r="N536">
        <f>SUM(Tabel1[[#This Row],[Cntry_Srgn '[1878']]:[Twn_Srgn '[1878']]])/(SUM(Tabel1[[#This Row],[Pop_Size '[1877']]:[Pop_Size '[1878']]])/2)*1000</f>
        <v>0</v>
      </c>
      <c r="O536">
        <f>Tabel1[[#This Row],[Midw '[1878']]]/(SUM(Tabel1[[#This Row],[Pop_Size '[1877']]:[Pop_Size '[1878']]])/2)*1000</f>
        <v>0</v>
      </c>
      <c r="P536">
        <f>Tabel1[[#This Row],[Avg_Inf_Vacc '[1877-1879']]]*100</f>
        <v>-888800</v>
      </c>
      <c r="Q536">
        <f>Tabel1[[#This Row],[Avg_Tdlr_Vacc '[1867-1870']]]*100</f>
        <v>7.0754716981132075</v>
      </c>
      <c r="S536">
        <f>'Data Input (1908-1910)'!B536</f>
        <v>11414</v>
      </c>
      <c r="T536" s="10" t="str">
        <f>'Data Input (1908-1910)'!C536</f>
        <v>Noord-Brabant</v>
      </c>
      <c r="U536" s="51">
        <f>SUM('Data Input (1908-1910)'!D536:F536)/SUM('Data Input (1908-1910)'!R536:T536)*100</f>
        <v>18.518518518518519</v>
      </c>
      <c r="V536">
        <f>SUM('Data Input (1908-1910)'!X536:Z536)/SUM('Data Input (1908-1910)'!R536:T536)*100</f>
        <v>0</v>
      </c>
      <c r="W536" s="10">
        <f>SUM('Data Input (1908-1910)'!R536:T536)/3/'Data Input (1908-1910)'!N536*100</f>
        <v>10.266159695817491</v>
      </c>
      <c r="X536">
        <f>'Data Input (1908-1910)'!AS536/SUM('Data Input (1908-1910)'!L536:M536)*100</f>
        <v>100</v>
      </c>
      <c r="Y536">
        <f>SUM('Data Input (1908-1910)'!AP536:AQ536)/SUM('Data Input (1908-1910)'!L536:M536)*100</f>
        <v>0</v>
      </c>
      <c r="Z536">
        <f>SUM('Data Input (1908-1910)'!AT536:AU536)/SUM('Data Input (1908-1910)'!L536:M536)*100</f>
        <v>0</v>
      </c>
      <c r="AA536" s="10">
        <f>'Data Input (1908-1910)'!BI536*100</f>
        <v>15.546218487394958</v>
      </c>
      <c r="AB536" s="9">
        <f>LN('Data Input (1908-1910)'!G536/('Data Input (1908-1910)'!BP536/100))</f>
        <v>3.143296271911177</v>
      </c>
      <c r="AC536">
        <f>IF(Tabel3[[#This Row],[Soil_Type]]="SAND",1,0)</f>
        <v>1</v>
      </c>
      <c r="AD536" s="10">
        <f>IF(Tabel3[[#This Row],[WPS_Presence]]="Present",1,0)</f>
        <v>0</v>
      </c>
      <c r="AE536">
        <f>'Data Input (1908-1910)'!AV536/SUM('Data Input (1908-1910)'!L536:M536)*1000</f>
        <v>0</v>
      </c>
      <c r="AF536">
        <f>'Data Input (1908-1910)'!AW536/SUM('Data Input (1908-1910)'!L536:M536)*1000</f>
        <v>0</v>
      </c>
      <c r="AG536">
        <f>'Data Input (1908-1910)'!BE536*100</f>
        <v>-888800</v>
      </c>
    </row>
    <row r="537" spans="1:33" x14ac:dyDescent="0.25">
      <c r="A537">
        <f>Tabel1[[#This Row],[A_Code]]</f>
        <v>10066</v>
      </c>
      <c r="B537" t="str">
        <f>Tabel1[[#This Row],[Province]]</f>
        <v>Noord-Brabant</v>
      </c>
      <c r="C537" s="51">
        <f>SUM(Tabel1[[#This Row],[Inf_Deaths '[1877']]:[Inf_Deaths '[1879']]])/SUM(Tabel1[[#This Row],[Births '[1877']]:[Births '[1879']]])*100</f>
        <v>8.1967213114754092</v>
      </c>
      <c r="D537">
        <f>SUM(Tabel1[[#This Row],[Births '[1877']]:[Births '[1879']]])/3/Tabel1[[#This Row],[F_Aged_15to49 '[1879']]]*100</f>
        <v>12.708333333333332</v>
      </c>
      <c r="E537">
        <f>SUM(Tabel1[[#This Row],[Ilg_Births '[1877']]:[Ilg_Births '[1879']]])/SUM(Tabel1[[#This Row],[Births '[1877']]:[Births '[1879']]])*100</f>
        <v>-21855.737704918032</v>
      </c>
      <c r="F537" s="9">
        <f>SUM(Tabel1[[#This Row],[M_Rom_Cath '[1879']]:[F_Rom_Cath '[1879']]])/Tabel1[[#This Row],[Pop_Size '[1879']]]*100</f>
        <v>95.763330898466037</v>
      </c>
      <c r="G537">
        <f>SUM(Tabel1[[#This Row],[M_Orthx_Prts '[1879']]:[F_Orthx_Prts '[1879']]])/Tabel1[[#This Row],[Pop_Size '[1879']]]*100</f>
        <v>0</v>
      </c>
      <c r="H537">
        <f>SUM(Tabel1[[#This Row],[M_Prt_Jews '[1879']]:[F_NL_Jews '[1879']]])/Tabel1[[#This Row],[Pop_Size '[1879']]]*100</f>
        <v>1.6070124178232286</v>
      </c>
      <c r="I537" s="10">
        <f>Tabel1[[#This Row],[F_Lbr_Prtcp '[proxy1909']]]*100</f>
        <v>30.909090909090907</v>
      </c>
      <c r="J537" s="9">
        <f>LN((SUM(Tabel1[[#This Row],[Pop_Size '[1877']]:[Pop_Size '[1878']]])/2)/(Tabel1[[#This Row],[Area_Size '[1879']]]/100))</f>
        <v>3.6220152340209455</v>
      </c>
      <c r="K537">
        <f>IF(Tabel1[[#This Row],[Soil_Type]]="Sand", 1, 0)</f>
        <v>1</v>
      </c>
      <c r="L537" s="10">
        <f>IF(Tabel1[[#This Row],[WPS_Presence]]="Present", 1, 0)</f>
        <v>0</v>
      </c>
      <c r="M537">
        <f>Tabel1[[#This Row],[Med_Dr '[1878']]]/(SUM(Tabel1[[#This Row],[Pop_Size '[1877']]:[Pop_Size '[1878']]])/2)*1000</f>
        <v>0.70397747272087297</v>
      </c>
      <c r="N537">
        <f>SUM(Tabel1[[#This Row],[Cntry_Srgn '[1878']]:[Twn_Srgn '[1878']]])/(SUM(Tabel1[[#This Row],[Pop_Size '[1877']]:[Pop_Size '[1878']]])/2)*1000</f>
        <v>0</v>
      </c>
      <c r="O537">
        <f>Tabel1[[#This Row],[Midw '[1878']]]/(SUM(Tabel1[[#This Row],[Pop_Size '[1877']]:[Pop_Size '[1878']]])/2)*1000</f>
        <v>0.70397747272087297</v>
      </c>
      <c r="P537">
        <f>Tabel1[[#This Row],[Avg_Inf_Vacc '[1877-1879']]]*100</f>
        <v>-888800</v>
      </c>
      <c r="Q537">
        <f>Tabel1[[#This Row],[Avg_Tdlr_Vacc '[1867-1870']]]*100</f>
        <v>4.5336787564766841</v>
      </c>
      <c r="S537">
        <f>'Data Input (1908-1910)'!B537</f>
        <v>10066</v>
      </c>
      <c r="T537" s="10" t="str">
        <f>'Data Input (1908-1910)'!C537</f>
        <v>Noord-Brabant</v>
      </c>
      <c r="U537" s="51">
        <f>SUM('Data Input (1908-1910)'!D537:F537)/SUM('Data Input (1908-1910)'!R537:T537)*100</f>
        <v>11.016949152542372</v>
      </c>
      <c r="V537">
        <f>SUM('Data Input (1908-1910)'!X537:Z537)/SUM('Data Input (1908-1910)'!R537:T537)*100</f>
        <v>0.84745762711864403</v>
      </c>
      <c r="W537" s="10">
        <f>SUM('Data Input (1908-1910)'!R537:T537)/3/'Data Input (1908-1910)'!N537*100</f>
        <v>12.447257383966246</v>
      </c>
      <c r="X537">
        <f>'Data Input (1908-1910)'!AS537/SUM('Data Input (1908-1910)'!L537:M537)*100</f>
        <v>96.997855611150811</v>
      </c>
      <c r="Y537">
        <f>SUM('Data Input (1908-1910)'!AP537:AQ537)/SUM('Data Input (1908-1910)'!L537:M537)*100</f>
        <v>0.21443888491779842</v>
      </c>
      <c r="Z537">
        <f>SUM('Data Input (1908-1910)'!AT537:AU537)/SUM('Data Input (1908-1910)'!L537:M537)*100</f>
        <v>1.0007147962830594</v>
      </c>
      <c r="AA537" s="10">
        <f>'Data Input (1908-1910)'!BI537*100</f>
        <v>30.909090909090907</v>
      </c>
      <c r="AB537" s="9">
        <f>LN('Data Input (1908-1910)'!G537/('Data Input (1908-1910)'!BP537/100))</f>
        <v>3.6053333919836645</v>
      </c>
      <c r="AC537">
        <f>IF(Tabel3[[#This Row],[Soil_Type]]="SAND",1,0)</f>
        <v>1</v>
      </c>
      <c r="AD537" s="10">
        <f>IF(Tabel3[[#This Row],[WPS_Presence]]="Present",1,0)</f>
        <v>0</v>
      </c>
      <c r="AE537">
        <f>'Data Input (1908-1910)'!AV537/SUM('Data Input (1908-1910)'!L537:M537)*1000</f>
        <v>0.71479628305932807</v>
      </c>
      <c r="AF537">
        <f>'Data Input (1908-1910)'!AW537/SUM('Data Input (1908-1910)'!L537:M537)*1000</f>
        <v>0.71479628305932807</v>
      </c>
      <c r="AG537">
        <f>'Data Input (1908-1910)'!BE537*100</f>
        <v>-888800</v>
      </c>
    </row>
    <row r="538" spans="1:33" x14ac:dyDescent="0.25">
      <c r="A538">
        <f>Tabel1[[#This Row],[A_Code]]</f>
        <v>10268</v>
      </c>
      <c r="B538" t="str">
        <f>Tabel1[[#This Row],[Province]]</f>
        <v>Noord-Brabant</v>
      </c>
      <c r="C538" s="51">
        <f>SUM(Tabel1[[#This Row],[Inf_Deaths '[1877']]:[Inf_Deaths '[1879']]])/SUM(Tabel1[[#This Row],[Births '[1877']]:[Births '[1879']]])*100</f>
        <v>8</v>
      </c>
      <c r="D538">
        <f>SUM(Tabel1[[#This Row],[Births '[1877']]:[Births '[1879']]])/3/Tabel1[[#This Row],[F_Aged_15to49 '[1879']]]*100</f>
        <v>11.494252873563219</v>
      </c>
      <c r="E538">
        <f>SUM(Tabel1[[#This Row],[Ilg_Births '[1877']]:[Ilg_Births '[1879']]])/SUM(Tabel1[[#This Row],[Births '[1877']]:[Births '[1879']]])*100</f>
        <v>-53328</v>
      </c>
      <c r="F538" s="9">
        <f>SUM(Tabel1[[#This Row],[M_Rom_Cath '[1879']]:[F_Rom_Cath '[1879']]])/Tabel1[[#This Row],[Pop_Size '[1879']]]*100</f>
        <v>98.263888888888886</v>
      </c>
      <c r="G538">
        <f>SUM(Tabel1[[#This Row],[M_Orthx_Prts '[1879']]:[F_Orthx_Prts '[1879']]])/Tabel1[[#This Row],[Pop_Size '[1879']]]*100</f>
        <v>0</v>
      </c>
      <c r="H538">
        <f>SUM(Tabel1[[#This Row],[M_Prt_Jews '[1879']]:[F_NL_Jews '[1879']]])/Tabel1[[#This Row],[Pop_Size '[1879']]]*100</f>
        <v>0</v>
      </c>
      <c r="I538" s="10">
        <f>Tabel1[[#This Row],[F_Lbr_Prtcp '[proxy1909']]]*100</f>
        <v>23.994452149791957</v>
      </c>
      <c r="J538" s="9">
        <f>LN((SUM(Tabel1[[#This Row],[Pop_Size '[1877']]:[Pop_Size '[1878']]])/2)/(Tabel1[[#This Row],[Area_Size '[1879']]]/100))</f>
        <v>3.364473128925519</v>
      </c>
      <c r="K538">
        <f>IF(Tabel1[[#This Row],[Soil_Type]]="Sand", 1, 0)</f>
        <v>1</v>
      </c>
      <c r="L538" s="10">
        <f>IF(Tabel1[[#This Row],[WPS_Presence]]="Present", 1, 0)</f>
        <v>0</v>
      </c>
      <c r="M538">
        <f>Tabel1[[#This Row],[Med_Dr '[1878']]]/(SUM(Tabel1[[#This Row],[Pop_Size '[1877']]:[Pop_Size '[1878']]])/2)*1000</f>
        <v>0</v>
      </c>
      <c r="N538">
        <f>SUM(Tabel1[[#This Row],[Cntry_Srgn '[1878']]:[Twn_Srgn '[1878']]])/(SUM(Tabel1[[#This Row],[Pop_Size '[1877']]:[Pop_Size '[1878']]])/2)*1000</f>
        <v>0</v>
      </c>
      <c r="O538">
        <f>Tabel1[[#This Row],[Midw '[1878']]]/(SUM(Tabel1[[#This Row],[Pop_Size '[1877']]:[Pop_Size '[1878']]])/2)*1000</f>
        <v>0</v>
      </c>
      <c r="P538">
        <f>Tabel1[[#This Row],[Avg_Inf_Vacc '[1877-1879']]]*100</f>
        <v>-888800</v>
      </c>
      <c r="Q538">
        <f>Tabel1[[#This Row],[Avg_Tdlr_Vacc '[1867-1870']]]*100</f>
        <v>11.824324324324325</v>
      </c>
      <c r="S538">
        <f>'Data Input (1908-1910)'!B538</f>
        <v>10268</v>
      </c>
      <c r="T538" s="10" t="str">
        <f>'Data Input (1908-1910)'!C538</f>
        <v>Noord-Brabant</v>
      </c>
      <c r="U538" s="51">
        <f>SUM('Data Input (1908-1910)'!D538:F538)/SUM('Data Input (1908-1910)'!R538:T538)*100</f>
        <v>20.754716981132077</v>
      </c>
      <c r="V538">
        <f>SUM('Data Input (1908-1910)'!X538:Z538)/SUM('Data Input (1908-1910)'!R538:T538)*100</f>
        <v>0</v>
      </c>
      <c r="W538" s="10">
        <f>SUM('Data Input (1908-1910)'!R538:T538)/3/'Data Input (1908-1910)'!N538*100</f>
        <v>12.709832134292567</v>
      </c>
      <c r="X538">
        <f>'Data Input (1908-1910)'!AS538/SUM('Data Input (1908-1910)'!L538:M538)*100</f>
        <v>99.834162520729691</v>
      </c>
      <c r="Y538">
        <f>SUM('Data Input (1908-1910)'!AP538:AQ538)/SUM('Data Input (1908-1910)'!L538:M538)*100</f>
        <v>0</v>
      </c>
      <c r="Z538">
        <f>SUM('Data Input (1908-1910)'!AT538:AU538)/SUM('Data Input (1908-1910)'!L538:M538)*100</f>
        <v>0</v>
      </c>
      <c r="AA538" s="10">
        <f>'Data Input (1908-1910)'!BI538*100</f>
        <v>23.994452149791957</v>
      </c>
      <c r="AB538" s="9">
        <f>LN('Data Input (1908-1910)'!G538/('Data Input (1908-1910)'!BP538/100))</f>
        <v>3.3545392724012286</v>
      </c>
      <c r="AC538">
        <f>IF(Tabel3[[#This Row],[Soil_Type]]="SAND",1,0)</f>
        <v>1</v>
      </c>
      <c r="AD538" s="10">
        <f>IF(Tabel3[[#This Row],[WPS_Presence]]="Present",1,0)</f>
        <v>0</v>
      </c>
      <c r="AE538">
        <f>'Data Input (1908-1910)'!AV538/SUM('Data Input (1908-1910)'!L538:M538)*1000</f>
        <v>0</v>
      </c>
      <c r="AF538">
        <f>'Data Input (1908-1910)'!AW538/SUM('Data Input (1908-1910)'!L538:M538)*1000</f>
        <v>6.6334991708126037</v>
      </c>
      <c r="AG538">
        <f>'Data Input (1908-1910)'!BE538*100</f>
        <v>-888800</v>
      </c>
    </row>
    <row r="539" spans="1:33" x14ac:dyDescent="0.25">
      <c r="A539">
        <f>Tabel1[[#This Row],[A_Code]]</f>
        <v>11293</v>
      </c>
      <c r="B539" t="str">
        <f>Tabel1[[#This Row],[Province]]</f>
        <v>Noord-Brabant</v>
      </c>
      <c r="C539" s="51">
        <f>SUM(Tabel1[[#This Row],[Inf_Deaths '[1877']]:[Inf_Deaths '[1879']]])/SUM(Tabel1[[#This Row],[Births '[1877']]:[Births '[1879']]])*100</f>
        <v>22.792022792022792</v>
      </c>
      <c r="D539">
        <f>SUM(Tabel1[[#This Row],[Births '[1877']]:[Births '[1879']]])/3/Tabel1[[#This Row],[F_Aged_15to49 '[1879']]]*100</f>
        <v>14.661654135338345</v>
      </c>
      <c r="E539">
        <f>SUM(Tabel1[[#This Row],[Ilg_Births '[1877']]:[Ilg_Births '[1879']]])/SUM(Tabel1[[#This Row],[Births '[1877']]:[Births '[1879']]])*100</f>
        <v>-7596.5811965811963</v>
      </c>
      <c r="F539" s="9">
        <f>SUM(Tabel1[[#This Row],[M_Rom_Cath '[1879']]:[F_Rom_Cath '[1879']]])/Tabel1[[#This Row],[Pop_Size '[1879']]]*100</f>
        <v>97.993508409560334</v>
      </c>
      <c r="G539">
        <f>SUM(Tabel1[[#This Row],[M_Orthx_Prts '[1879']]:[F_Orthx_Prts '[1879']]])/Tabel1[[#This Row],[Pop_Size '[1879']]]*100</f>
        <v>0</v>
      </c>
      <c r="H539">
        <f>SUM(Tabel1[[#This Row],[M_Prt_Jews '[1879']]:[F_NL_Jews '[1879']]])/Tabel1[[#This Row],[Pop_Size '[1879']]]*100</f>
        <v>0.29507229271171437</v>
      </c>
      <c r="I539" s="10">
        <f>Tabel1[[#This Row],[F_Lbr_Prtcp '[proxy1909']]]*100</f>
        <v>35.230420548980106</v>
      </c>
      <c r="J539" s="9">
        <f>LN((SUM(Tabel1[[#This Row],[Pop_Size '[1877']]:[Pop_Size '[1878']]])/2)/(Tabel1[[#This Row],[Area_Size '[1879']]]/100))</f>
        <v>5.4862608318438308</v>
      </c>
      <c r="K539">
        <f>IF(Tabel1[[#This Row],[Soil_Type]]="Sand", 1, 0)</f>
        <v>0</v>
      </c>
      <c r="L539" s="10">
        <f>IF(Tabel1[[#This Row],[WPS_Presence]]="Present", 1, 0)</f>
        <v>0</v>
      </c>
      <c r="M539">
        <f>Tabel1[[#This Row],[Med_Dr '[1878']]]/(SUM(Tabel1[[#This Row],[Pop_Size '[1877']]:[Pop_Size '[1878']]])/2)*1000</f>
        <v>0</v>
      </c>
      <c r="N539">
        <f>SUM(Tabel1[[#This Row],[Cntry_Srgn '[1878']]:[Twn_Srgn '[1878']]])/(SUM(Tabel1[[#This Row],[Pop_Size '[1877']]:[Pop_Size '[1878']]])/2)*1000</f>
        <v>0.28939372015627263</v>
      </c>
      <c r="O539">
        <f>Tabel1[[#This Row],[Midw '[1878']]]/(SUM(Tabel1[[#This Row],[Pop_Size '[1877']]:[Pop_Size '[1878']]])/2)*1000</f>
        <v>0.28939372015627263</v>
      </c>
      <c r="P539">
        <f>Tabel1[[#This Row],[Avg_Inf_Vacc '[1877-1879']]]*100</f>
        <v>-888800</v>
      </c>
      <c r="Q539">
        <f>Tabel1[[#This Row],[Avg_Tdlr_Vacc '[1867-1870']]]*100</f>
        <v>7.6605058365758758</v>
      </c>
      <c r="S539">
        <f>'Data Input (1908-1910)'!B539</f>
        <v>11293</v>
      </c>
      <c r="T539" s="10" t="str">
        <f>'Data Input (1908-1910)'!C539</f>
        <v>Noord-Brabant</v>
      </c>
      <c r="U539" s="51">
        <f>SUM('Data Input (1908-1910)'!D539:F539)/SUM('Data Input (1908-1910)'!R539:T539)*100</f>
        <v>17.647058823529413</v>
      </c>
      <c r="V539">
        <f>SUM('Data Input (1908-1910)'!X539:Z539)/SUM('Data Input (1908-1910)'!R539:T539)*100</f>
        <v>2.1390374331550799</v>
      </c>
      <c r="W539" s="10">
        <f>SUM('Data Input (1908-1910)'!R539:T539)/3/'Data Input (1908-1910)'!N539*100</f>
        <v>15.056360708534623</v>
      </c>
      <c r="X539">
        <f>'Data Input (1908-1910)'!AS539/SUM('Data Input (1908-1910)'!L539:M539)*100</f>
        <v>98.104916231804452</v>
      </c>
      <c r="Y539">
        <f>SUM('Data Input (1908-1910)'!AP539:AQ539)/SUM('Data Input (1908-1910)'!L539:M539)*100</f>
        <v>8.2394946443284808E-2</v>
      </c>
      <c r="Z539">
        <f>SUM('Data Input (1908-1910)'!AT539:AU539)/SUM('Data Input (1908-1910)'!L539:M539)*100</f>
        <v>5.4929964295523208E-2</v>
      </c>
      <c r="AA539" s="10">
        <f>'Data Input (1908-1910)'!BI539*100</f>
        <v>35.230420548980106</v>
      </c>
      <c r="AB539" s="9">
        <f>LN('Data Input (1908-1910)'!G539/('Data Input (1908-1910)'!BP539/100))</f>
        <v>5.5250028177344728</v>
      </c>
      <c r="AC539">
        <f>IF(Tabel3[[#This Row],[Soil_Type]]="SAND",1,0)</f>
        <v>0</v>
      </c>
      <c r="AD539" s="10">
        <f>IF(Tabel3[[#This Row],[WPS_Presence]]="Present",1,0)</f>
        <v>0</v>
      </c>
      <c r="AE539">
        <f>'Data Input (1908-1910)'!AV539/SUM('Data Input (1908-1910)'!L539:M539)*1000</f>
        <v>0.27464982147761602</v>
      </c>
      <c r="AF539">
        <f>'Data Input (1908-1910)'!AW539/SUM('Data Input (1908-1910)'!L539:M539)*1000</f>
        <v>0.27464982147761602</v>
      </c>
      <c r="AG539">
        <f>'Data Input (1908-1910)'!BE539*100</f>
        <v>-888800</v>
      </c>
    </row>
    <row r="540" spans="1:33" x14ac:dyDescent="0.25">
      <c r="A540">
        <f>Tabel1[[#This Row],[A_Code]]</f>
        <v>10870</v>
      </c>
      <c r="B540" t="str">
        <f>Tabel1[[#This Row],[Province]]</f>
        <v>Noord-Brabant</v>
      </c>
      <c r="C540" s="51">
        <f>SUM(Tabel1[[#This Row],[Inf_Deaths '[1877']]:[Inf_Deaths '[1879']]])/SUM(Tabel1[[#This Row],[Births '[1877']]:[Births '[1879']]])*100</f>
        <v>11.538461538461538</v>
      </c>
      <c r="D540">
        <f>SUM(Tabel1[[#This Row],[Births '[1877']]:[Births '[1879']]])/3/Tabel1[[#This Row],[F_Aged_15to49 '[1879']]]*100</f>
        <v>15.204678362573098</v>
      </c>
      <c r="E540">
        <f>SUM(Tabel1[[#This Row],[Ilg_Births '[1877']]:[Ilg_Births '[1879']]])/SUM(Tabel1[[#This Row],[Births '[1877']]:[Births '[1879']]])*100</f>
        <v>-51276.923076923071</v>
      </c>
      <c r="F540" s="9">
        <f>SUM(Tabel1[[#This Row],[M_Rom_Cath '[1879']]:[F_Rom_Cath '[1879']]])/Tabel1[[#This Row],[Pop_Size '[1879']]]*100</f>
        <v>6.5263157894736841</v>
      </c>
      <c r="G540">
        <f>SUM(Tabel1[[#This Row],[M_Orthx_Prts '[1879']]:[F_Orthx_Prts '[1879']]])/Tabel1[[#This Row],[Pop_Size '[1879']]]*100</f>
        <v>4</v>
      </c>
      <c r="H540">
        <f>SUM(Tabel1[[#This Row],[M_Prt_Jews '[1879']]:[F_NL_Jews '[1879']]])/Tabel1[[#This Row],[Pop_Size '[1879']]]*100</f>
        <v>0</v>
      </c>
      <c r="I540" s="10">
        <f>Tabel1[[#This Row],[F_Lbr_Prtcp '[proxy1909']]]*100</f>
        <v>39.076376554174068</v>
      </c>
      <c r="J540" s="9">
        <f>LN((SUM(Tabel1[[#This Row],[Pop_Size '[1877']]:[Pop_Size '[1878']]])/2)/(Tabel1[[#This Row],[Area_Size '[1879']]]/100))</f>
        <v>5.2910071349448318</v>
      </c>
      <c r="K540">
        <f>IF(Tabel1[[#This Row],[Soil_Type]]="Sand", 1, 0)</f>
        <v>1</v>
      </c>
      <c r="L540" s="10">
        <f>IF(Tabel1[[#This Row],[WPS_Presence]]="Present", 1, 0)</f>
        <v>0</v>
      </c>
      <c r="M540">
        <f>Tabel1[[#This Row],[Med_Dr '[1878']]]/(SUM(Tabel1[[#This Row],[Pop_Size '[1877']]:[Pop_Size '[1878']]])/2)*1000</f>
        <v>0</v>
      </c>
      <c r="N540">
        <f>SUM(Tabel1[[#This Row],[Cntry_Srgn '[1878']]:[Twn_Srgn '[1878']]])/(SUM(Tabel1[[#This Row],[Pop_Size '[1877']]:[Pop_Size '[1878']]])/2)*1000</f>
        <v>0</v>
      </c>
      <c r="O540">
        <f>Tabel1[[#This Row],[Midw '[1878']]]/(SUM(Tabel1[[#This Row],[Pop_Size '[1877']]:[Pop_Size '[1878']]])/2)*1000</f>
        <v>0</v>
      </c>
      <c r="P540">
        <f>Tabel1[[#This Row],[Avg_Inf_Vacc '[1877-1879']]]*100</f>
        <v>-888800</v>
      </c>
      <c r="Q540">
        <f>Tabel1[[#This Row],[Avg_Tdlr_Vacc '[1867-1870']]]*100</f>
        <v>0.61881188118811881</v>
      </c>
      <c r="S540">
        <f>'Data Input (1908-1910)'!B540</f>
        <v>10870</v>
      </c>
      <c r="T540" s="10" t="str">
        <f>'Data Input (1908-1910)'!C540</f>
        <v>Noord-Brabant</v>
      </c>
      <c r="U540" s="51">
        <f>SUM('Data Input (1908-1910)'!D540:F540)/SUM('Data Input (1908-1910)'!R540:T540)*100</f>
        <v>15.789473684210526</v>
      </c>
      <c r="V540">
        <f>SUM('Data Input (1908-1910)'!X540:Z540)/SUM('Data Input (1908-1910)'!R540:T540)*100</f>
        <v>3.5087719298245612</v>
      </c>
      <c r="W540" s="10">
        <f>SUM('Data Input (1908-1910)'!R540:T540)/3/'Data Input (1908-1910)'!N540*100</f>
        <v>13.768115942028986</v>
      </c>
      <c r="X540">
        <f>'Data Input (1908-1910)'!AS540/SUM('Data Input (1908-1910)'!L540:M540)*100</f>
        <v>3.3149171270718232</v>
      </c>
      <c r="Y540">
        <f>SUM('Data Input (1908-1910)'!AP540:AQ540)/SUM('Data Input (1908-1910)'!L540:M540)*100</f>
        <v>18.96869244935543</v>
      </c>
      <c r="Z540">
        <f>SUM('Data Input (1908-1910)'!AT540:AU540)/SUM('Data Input (1908-1910)'!L540:M540)*100</f>
        <v>0</v>
      </c>
      <c r="AA540" s="10">
        <f>'Data Input (1908-1910)'!BI540*100</f>
        <v>39.076376554174068</v>
      </c>
      <c r="AB540" s="9">
        <f>LN('Data Input (1908-1910)'!G540/('Data Input (1908-1910)'!BP540/100))</f>
        <v>5.4659349427138482</v>
      </c>
      <c r="AC540">
        <f>IF(Tabel3[[#This Row],[Soil_Type]]="SAND",1,0)</f>
        <v>1</v>
      </c>
      <c r="AD540" s="10">
        <f>IF(Tabel3[[#This Row],[WPS_Presence]]="Present",1,0)</f>
        <v>0</v>
      </c>
      <c r="AE540">
        <f>'Data Input (1908-1910)'!AV540/SUM('Data Input (1908-1910)'!L540:M540)*1000</f>
        <v>0</v>
      </c>
      <c r="AF540">
        <f>'Data Input (1908-1910)'!AW540/SUM('Data Input (1908-1910)'!L540:M540)*1000</f>
        <v>0</v>
      </c>
      <c r="AG540">
        <f>'Data Input (1908-1910)'!BE540*100</f>
        <v>-888800</v>
      </c>
    </row>
    <row r="541" spans="1:33" x14ac:dyDescent="0.25">
      <c r="A541">
        <f>Tabel1[[#This Row],[A_Code]]</f>
        <v>11224</v>
      </c>
      <c r="B541" t="str">
        <f>Tabel1[[#This Row],[Province]]</f>
        <v>Noord-Brabant</v>
      </c>
      <c r="C541" s="51">
        <f>SUM(Tabel1[[#This Row],[Inf_Deaths '[1877']]:[Inf_Deaths '[1879']]])/SUM(Tabel1[[#This Row],[Births '[1877']]:[Births '[1879']]])*100</f>
        <v>22.535211267605636</v>
      </c>
      <c r="D541">
        <f>SUM(Tabel1[[#This Row],[Births '[1877']]:[Births '[1879']]])/3/Tabel1[[#This Row],[F_Aged_15to49 '[1879']]]*100</f>
        <v>15.714918105356352</v>
      </c>
      <c r="E541">
        <f>SUM(Tabel1[[#This Row],[Ilg_Births '[1877']]:[Ilg_Births '[1879']]])/SUM(Tabel1[[#This Row],[Births '[1877']]:[Births '[1879']]])*100</f>
        <v>-7510.9859154929582</v>
      </c>
      <c r="F541" s="9">
        <f>SUM(Tabel1[[#This Row],[M_Rom_Cath '[1879']]:[F_Rom_Cath '[1879']]])/Tabel1[[#This Row],[Pop_Size '[1879']]]*100</f>
        <v>91.861179361179353</v>
      </c>
      <c r="G541">
        <f>SUM(Tabel1[[#This Row],[M_Orthx_Prts '[1879']]:[F_Orthx_Prts '[1879']]])/Tabel1[[#This Row],[Pop_Size '[1879']]]*100</f>
        <v>0</v>
      </c>
      <c r="H541">
        <f>SUM(Tabel1[[#This Row],[M_Prt_Jews '[1879']]:[F_NL_Jews '[1879']]])/Tabel1[[#This Row],[Pop_Size '[1879']]]*100</f>
        <v>0.39926289926289926</v>
      </c>
      <c r="I541" s="10">
        <f>Tabel1[[#This Row],[F_Lbr_Prtcp '[proxy1909']]]*100</f>
        <v>38.959341090338604</v>
      </c>
      <c r="J541" s="9">
        <f>LN((SUM(Tabel1[[#This Row],[Pop_Size '[1877']]:[Pop_Size '[1878']]])/2)/(Tabel1[[#This Row],[Area_Size '[1879']]]/100))</f>
        <v>4.7788387665987067</v>
      </c>
      <c r="K541">
        <f>IF(Tabel1[[#This Row],[Soil_Type]]="Sand", 1, 0)</f>
        <v>1</v>
      </c>
      <c r="L541" s="10">
        <f>IF(Tabel1[[#This Row],[WPS_Presence]]="Present", 1, 0)</f>
        <v>0</v>
      </c>
      <c r="M541">
        <f>Tabel1[[#This Row],[Med_Dr '[1878']]]/(SUM(Tabel1[[#This Row],[Pop_Size '[1877']]:[Pop_Size '[1878']]])/2)*1000</f>
        <v>0.29209872937052722</v>
      </c>
      <c r="N541">
        <f>SUM(Tabel1[[#This Row],[Cntry_Srgn '[1878']]:[Twn_Srgn '[1878']]])/(SUM(Tabel1[[#This Row],[Pop_Size '[1877']]:[Pop_Size '[1878']]])/2)*1000</f>
        <v>0.29209872937052722</v>
      </c>
      <c r="O541">
        <f>Tabel1[[#This Row],[Midw '[1878']]]/(SUM(Tabel1[[#This Row],[Pop_Size '[1877']]:[Pop_Size '[1878']]])/2)*1000</f>
        <v>0</v>
      </c>
      <c r="P541">
        <f>Tabel1[[#This Row],[Avg_Inf_Vacc '[1877-1879']]]*100</f>
        <v>-888800</v>
      </c>
      <c r="Q541">
        <f>Tabel1[[#This Row],[Avg_Tdlr_Vacc '[1867-1870']]]*100</f>
        <v>9.4074394463667819</v>
      </c>
      <c r="S541">
        <f>'Data Input (1908-1910)'!B541</f>
        <v>11224</v>
      </c>
      <c r="T541" s="10" t="str">
        <f>'Data Input (1908-1910)'!C541</f>
        <v>Noord-Brabant</v>
      </c>
      <c r="U541" s="51">
        <f>SUM('Data Input (1908-1910)'!D541:F541)/SUM('Data Input (1908-1910)'!R541:T541)*100</f>
        <v>13.464991023339318</v>
      </c>
      <c r="V541">
        <f>SUM('Data Input (1908-1910)'!X541:Z541)/SUM('Data Input (1908-1910)'!R541:T541)*100</f>
        <v>0.53859964093357271</v>
      </c>
      <c r="W541" s="10">
        <f>SUM('Data Input (1908-1910)'!R541:T541)/3/'Data Input (1908-1910)'!N541*100</f>
        <v>10.567254790362361</v>
      </c>
      <c r="X541">
        <f>'Data Input (1908-1910)'!AS541/SUM('Data Input (1908-1910)'!L541:M541)*100</f>
        <v>95.569148142622709</v>
      </c>
      <c r="Y541">
        <f>SUM('Data Input (1908-1910)'!AP541:AQ541)/SUM('Data Input (1908-1910)'!L541:M541)*100</f>
        <v>0.1044308518573773</v>
      </c>
      <c r="Z541">
        <f>SUM('Data Input (1908-1910)'!AT541:AU541)/SUM('Data Input (1908-1910)'!L541:M541)*100</f>
        <v>0.14918693122482471</v>
      </c>
      <c r="AA541" s="10">
        <f>'Data Input (1908-1910)'!BI541*100</f>
        <v>38.959341090338604</v>
      </c>
      <c r="AB541" s="9">
        <f>LN('Data Input (1908-1910)'!G541/('Data Input (1908-1910)'!BP541/100))</f>
        <v>5.4520723161846316</v>
      </c>
      <c r="AC541">
        <f>IF(Tabel3[[#This Row],[Soil_Type]]="SAND",1,0)</f>
        <v>1</v>
      </c>
      <c r="AD541" s="10">
        <f>IF(Tabel3[[#This Row],[WPS_Presence]]="Present",1,0)</f>
        <v>0</v>
      </c>
      <c r="AE541">
        <f>'Data Input (1908-1910)'!AV541/SUM('Data Input (1908-1910)'!L541:M541)*1000</f>
        <v>1.044308518573773</v>
      </c>
      <c r="AF541">
        <f>'Data Input (1908-1910)'!AW541/SUM('Data Input (1908-1910)'!L541:M541)*1000</f>
        <v>27.152021482918098</v>
      </c>
      <c r="AG541">
        <f>'Data Input (1908-1910)'!BE541*100</f>
        <v>-888800</v>
      </c>
    </row>
    <row r="542" spans="1:33" x14ac:dyDescent="0.25">
      <c r="A542">
        <f>Tabel1[[#This Row],[A_Code]]</f>
        <v>10959</v>
      </c>
      <c r="B542" t="str">
        <f>Tabel1[[#This Row],[Province]]</f>
        <v>Noord-Brabant</v>
      </c>
      <c r="C542" s="51">
        <f>SUM(Tabel1[[#This Row],[Inf_Deaths '[1877']]:[Inf_Deaths '[1879']]])/SUM(Tabel1[[#This Row],[Births '[1877']]:[Births '[1879']]])*100</f>
        <v>5.1724137931034484</v>
      </c>
      <c r="D542">
        <f>SUM(Tabel1[[#This Row],[Births '[1877']]:[Births '[1879']]])/3/Tabel1[[#This Row],[F_Aged_15to49 '[1879']]]*100</f>
        <v>9.7643097643097647</v>
      </c>
      <c r="E542">
        <f>SUM(Tabel1[[#This Row],[Ilg_Births '[1877']]:[Ilg_Births '[1879']]])/SUM(Tabel1[[#This Row],[Births '[1877']]:[Births '[1879']]])*100</f>
        <v>-45972.413793103449</v>
      </c>
      <c r="F542" s="9">
        <f>SUM(Tabel1[[#This Row],[M_Rom_Cath '[1879']]:[F_Rom_Cath '[1879']]])/Tabel1[[#This Row],[Pop_Size '[1879']]]*100</f>
        <v>98.960739030023092</v>
      </c>
      <c r="G542">
        <f>SUM(Tabel1[[#This Row],[M_Orthx_Prts '[1879']]:[F_Orthx_Prts '[1879']]])/Tabel1[[#This Row],[Pop_Size '[1879']]]*100</f>
        <v>0</v>
      </c>
      <c r="H542">
        <f>SUM(Tabel1[[#This Row],[M_Prt_Jews '[1879']]:[F_NL_Jews '[1879']]])/Tabel1[[#This Row],[Pop_Size '[1879']]]*100</f>
        <v>0</v>
      </c>
      <c r="I542" s="10">
        <f>Tabel1[[#This Row],[F_Lbr_Prtcp '[proxy1909']]]*100</f>
        <v>26.315789473684209</v>
      </c>
      <c r="J542" s="9">
        <f>LN((SUM(Tabel1[[#This Row],[Pop_Size '[1877']]:[Pop_Size '[1878']]])/2)/(Tabel1[[#This Row],[Area_Size '[1879']]]/100))</f>
        <v>4.2278689199365216</v>
      </c>
      <c r="K542">
        <f>IF(Tabel1[[#This Row],[Soil_Type]]="Sand", 1, 0)</f>
        <v>1</v>
      </c>
      <c r="L542" s="10">
        <f>IF(Tabel1[[#This Row],[WPS_Presence]]="Present", 1, 0)</f>
        <v>0</v>
      </c>
      <c r="M542">
        <f>Tabel1[[#This Row],[Med_Dr '[1878']]]/(SUM(Tabel1[[#This Row],[Pop_Size '[1877']]:[Pop_Size '[1878']]])/2)*1000</f>
        <v>0</v>
      </c>
      <c r="N542">
        <f>SUM(Tabel1[[#This Row],[Cntry_Srgn '[1878']]:[Twn_Srgn '[1878']]])/(SUM(Tabel1[[#This Row],[Pop_Size '[1877']]:[Pop_Size '[1878']]])/2)*1000</f>
        <v>0</v>
      </c>
      <c r="O542">
        <f>Tabel1[[#This Row],[Midw '[1878']]]/(SUM(Tabel1[[#This Row],[Pop_Size '[1877']]:[Pop_Size '[1878']]])/2)*1000</f>
        <v>0</v>
      </c>
      <c r="P542">
        <f>Tabel1[[#This Row],[Avg_Inf_Vacc '[1877-1879']]]*100</f>
        <v>-888800</v>
      </c>
      <c r="Q542">
        <f>Tabel1[[#This Row],[Avg_Tdlr_Vacc '[1867-1870']]]*100</f>
        <v>34.448818897637793</v>
      </c>
      <c r="S542">
        <f>'Data Input (1908-1910)'!B542</f>
        <v>10959</v>
      </c>
      <c r="T542" s="10" t="str">
        <f>'Data Input (1908-1910)'!C542</f>
        <v>Noord-Brabant</v>
      </c>
      <c r="U542" s="51">
        <f>SUM('Data Input (1908-1910)'!D542:F542)/SUM('Data Input (1908-1910)'!R542:T542)*100</f>
        <v>15.957446808510639</v>
      </c>
      <c r="V542">
        <f>SUM('Data Input (1908-1910)'!X542:Z542)/SUM('Data Input (1908-1910)'!R542:T542)*100</f>
        <v>0</v>
      </c>
      <c r="W542" s="10">
        <f>SUM('Data Input (1908-1910)'!R542:T542)/3/'Data Input (1908-1910)'!N542*100</f>
        <v>11.604938271604938</v>
      </c>
      <c r="X542">
        <f>'Data Input (1908-1910)'!AS542/SUM('Data Input (1908-1910)'!L542:M542)*100</f>
        <v>99.092558983666052</v>
      </c>
      <c r="Y542">
        <f>SUM('Data Input (1908-1910)'!AP542:AQ542)/SUM('Data Input (1908-1910)'!L542:M542)*100</f>
        <v>0</v>
      </c>
      <c r="Z542">
        <f>SUM('Data Input (1908-1910)'!AT542:AU542)/SUM('Data Input (1908-1910)'!L542:M542)*100</f>
        <v>0</v>
      </c>
      <c r="AA542" s="10">
        <f>'Data Input (1908-1910)'!BI542*100</f>
        <v>26.315789473684209</v>
      </c>
      <c r="AB542" s="9">
        <f>LN('Data Input (1908-1910)'!G542/('Data Input (1908-1910)'!BP542/100))</f>
        <v>4.4312322275876399</v>
      </c>
      <c r="AC542">
        <f>IF(Tabel3[[#This Row],[Soil_Type]]="SAND",1,0)</f>
        <v>1</v>
      </c>
      <c r="AD542" s="10">
        <f>IF(Tabel3[[#This Row],[WPS_Presence]]="Present",1,0)</f>
        <v>0</v>
      </c>
      <c r="AE542">
        <f>'Data Input (1908-1910)'!AV542/SUM('Data Input (1908-1910)'!L542:M542)*1000</f>
        <v>0</v>
      </c>
      <c r="AF542">
        <f>'Data Input (1908-1910)'!AW542/SUM('Data Input (1908-1910)'!L542:M542)*1000</f>
        <v>0</v>
      </c>
      <c r="AG542">
        <f>'Data Input (1908-1910)'!BE542*100</f>
        <v>-888800</v>
      </c>
    </row>
    <row r="543" spans="1:33" x14ac:dyDescent="0.25">
      <c r="A543">
        <f>Tabel1[[#This Row],[A_Code]]</f>
        <v>11359</v>
      </c>
      <c r="B543" t="str">
        <f>Tabel1[[#This Row],[Province]]</f>
        <v>Noord-Brabant</v>
      </c>
      <c r="C543" s="51">
        <f>SUM(Tabel1[[#This Row],[Inf_Deaths '[1877']]:[Inf_Deaths '[1879']]])/SUM(Tabel1[[#This Row],[Births '[1877']]:[Births '[1879']]])*100</f>
        <v>31.027253668763105</v>
      </c>
      <c r="D543">
        <f>SUM(Tabel1[[#This Row],[Births '[1877']]:[Births '[1879']]])/3/Tabel1[[#This Row],[F_Aged_15to49 '[1879']]]*100</f>
        <v>15.82089552238806</v>
      </c>
      <c r="E543">
        <f>SUM(Tabel1[[#This Row],[Ilg_Births '[1877']]:[Ilg_Births '[1879']]])/SUM(Tabel1[[#This Row],[Births '[1877']]:[Births '[1879']]])*100</f>
        <v>-5589.9371069182389</v>
      </c>
      <c r="F543" s="9">
        <f>SUM(Tabel1[[#This Row],[M_Rom_Cath '[1879']]:[F_Rom_Cath '[1879']]])/Tabel1[[#This Row],[Pop_Size '[1879']]]*100</f>
        <v>91.145572786393188</v>
      </c>
      <c r="G543">
        <f>SUM(Tabel1[[#This Row],[M_Orthx_Prts '[1879']]:[F_Orthx_Prts '[1879']]])/Tabel1[[#This Row],[Pop_Size '[1879']]]*100</f>
        <v>2.5012506253126562E-2</v>
      </c>
      <c r="H543">
        <f>SUM(Tabel1[[#This Row],[M_Prt_Jews '[1879']]:[F_NL_Jews '[1879']]])/Tabel1[[#This Row],[Pop_Size '[1879']]]*100</f>
        <v>1.3006503251625814</v>
      </c>
      <c r="I543" s="10">
        <f>Tabel1[[#This Row],[F_Lbr_Prtcp '[proxy1909']]]*100</f>
        <v>33.867276887871853</v>
      </c>
      <c r="J543" s="9">
        <f>LN((SUM(Tabel1[[#This Row],[Pop_Size '[1877']]:[Pop_Size '[1878']]])/2)/(Tabel1[[#This Row],[Area_Size '[1879']]]/100))</f>
        <v>6.2588164438840623</v>
      </c>
      <c r="K543">
        <f>IF(Tabel1[[#This Row],[Soil_Type]]="Sand", 1, 0)</f>
        <v>0</v>
      </c>
      <c r="L543" s="10">
        <f>IF(Tabel1[[#This Row],[WPS_Presence]]="Present", 1, 0)</f>
        <v>0</v>
      </c>
      <c r="M543">
        <f>Tabel1[[#This Row],[Med_Dr '[1878']]]/(SUM(Tabel1[[#This Row],[Pop_Size '[1877']]:[Pop_Size '[1878']]])/2)*1000</f>
        <v>0.73619631901840499</v>
      </c>
      <c r="N543">
        <f>SUM(Tabel1[[#This Row],[Cntry_Srgn '[1878']]:[Twn_Srgn '[1878']]])/(SUM(Tabel1[[#This Row],[Pop_Size '[1877']]:[Pop_Size '[1878']]])/2)*1000</f>
        <v>0.245398773006135</v>
      </c>
      <c r="O543">
        <f>Tabel1[[#This Row],[Midw '[1878']]]/(SUM(Tabel1[[#This Row],[Pop_Size '[1877']]:[Pop_Size '[1878']]])/2)*1000</f>
        <v>0</v>
      </c>
      <c r="P543">
        <f>Tabel1[[#This Row],[Avg_Inf_Vacc '[1877-1879']]]*100</f>
        <v>-888800</v>
      </c>
      <c r="Q543">
        <f>Tabel1[[#This Row],[Avg_Tdlr_Vacc '[1867-1870']]]*100</f>
        <v>0</v>
      </c>
      <c r="S543">
        <f>'Data Input (1908-1910)'!B543</f>
        <v>11359</v>
      </c>
      <c r="T543" s="10" t="str">
        <f>'Data Input (1908-1910)'!C543</f>
        <v>Noord-Brabant</v>
      </c>
      <c r="U543" s="51">
        <f>SUM('Data Input (1908-1910)'!D543:F543)/SUM('Data Input (1908-1910)'!R543:T543)*100</f>
        <v>21.041214750542299</v>
      </c>
      <c r="V543">
        <f>SUM('Data Input (1908-1910)'!X543:Z543)/SUM('Data Input (1908-1910)'!R543:T543)*100</f>
        <v>0.43383947939262474</v>
      </c>
      <c r="W543" s="10">
        <f>SUM('Data Input (1908-1910)'!R543:T543)/3/'Data Input (1908-1910)'!N543*100</f>
        <v>12.313034188034187</v>
      </c>
      <c r="X543">
        <f>'Data Input (1908-1910)'!AS543/SUM('Data Input (1908-1910)'!L543:M543)*100</f>
        <v>91.397205588822345</v>
      </c>
      <c r="Y543">
        <f>SUM('Data Input (1908-1910)'!AP543:AQ543)/SUM('Data Input (1908-1910)'!L543:M543)*100</f>
        <v>1.0578842315369261</v>
      </c>
      <c r="Z543">
        <f>SUM('Data Input (1908-1910)'!AT543:AU543)/SUM('Data Input (1908-1910)'!L543:M543)*100</f>
        <v>0.95808383233532934</v>
      </c>
      <c r="AA543" s="10">
        <f>'Data Input (1908-1910)'!BI543*100</f>
        <v>33.867276887871853</v>
      </c>
      <c r="AB543" s="9">
        <f>LN('Data Input (1908-1910)'!G543/('Data Input (1908-1910)'!BP543/100))</f>
        <v>6.4989504493551804</v>
      </c>
      <c r="AC543">
        <f>IF(Tabel3[[#This Row],[Soil_Type]]="SAND",1,0)</f>
        <v>0</v>
      </c>
      <c r="AD543" s="10">
        <f>IF(Tabel3[[#This Row],[WPS_Presence]]="Present",1,0)</f>
        <v>1</v>
      </c>
      <c r="AE543">
        <f>'Data Input (1908-1910)'!AV543/SUM('Data Input (1908-1910)'!L543:M543)*1000</f>
        <v>0.79840319361277445</v>
      </c>
      <c r="AF543">
        <f>'Data Input (1908-1910)'!AW543/SUM('Data Input (1908-1910)'!L543:M543)*1000</f>
        <v>0.79840319361277445</v>
      </c>
      <c r="AG543">
        <f>'Data Input (1908-1910)'!BE543*100</f>
        <v>-888800</v>
      </c>
    </row>
    <row r="544" spans="1:33" x14ac:dyDescent="0.25">
      <c r="A544">
        <f>Tabel1[[#This Row],[A_Code]]</f>
        <v>10265</v>
      </c>
      <c r="B544" t="str">
        <f>Tabel1[[#This Row],[Province]]</f>
        <v>Noord-Brabant</v>
      </c>
      <c r="C544" s="51">
        <f>SUM(Tabel1[[#This Row],[Inf_Deaths '[1877']]:[Inf_Deaths '[1879']]])/SUM(Tabel1[[#This Row],[Births '[1877']]:[Births '[1879']]])*100</f>
        <v>11.363636363636363</v>
      </c>
      <c r="D544">
        <f>SUM(Tabel1[[#This Row],[Births '[1877']]:[Births '[1879']]])/3/Tabel1[[#This Row],[F_Aged_15to49 '[1879']]]*100</f>
        <v>12.273361227336123</v>
      </c>
      <c r="E544">
        <f>SUM(Tabel1[[#This Row],[Ilg_Births '[1877']]:[Ilg_Births '[1879']]])/SUM(Tabel1[[#This Row],[Births '[1877']]:[Births '[1879']]])*100</f>
        <v>-30300</v>
      </c>
      <c r="F544" s="9">
        <f>SUM(Tabel1[[#This Row],[M_Rom_Cath '[1879']]:[F_Rom_Cath '[1879']]])/Tabel1[[#This Row],[Pop_Size '[1879']]]*100</f>
        <v>100</v>
      </c>
      <c r="G544">
        <f>SUM(Tabel1[[#This Row],[M_Orthx_Prts '[1879']]:[F_Orthx_Prts '[1879']]])/Tabel1[[#This Row],[Pop_Size '[1879']]]*100</f>
        <v>0</v>
      </c>
      <c r="H544">
        <f>SUM(Tabel1[[#This Row],[M_Prt_Jews '[1879']]:[F_NL_Jews '[1879']]])/Tabel1[[#This Row],[Pop_Size '[1879']]]*100</f>
        <v>0</v>
      </c>
      <c r="I544" s="10">
        <f>Tabel1[[#This Row],[F_Lbr_Prtcp '[proxy1909']]]*100</f>
        <v>19.14590747330961</v>
      </c>
      <c r="J544" s="9">
        <f>LN((SUM(Tabel1[[#This Row],[Pop_Size '[1877']]:[Pop_Size '[1878']]])/2)/(Tabel1[[#This Row],[Area_Size '[1879']]]/100))</f>
        <v>3.7490187272519608</v>
      </c>
      <c r="K544">
        <f>IF(Tabel1[[#This Row],[Soil_Type]]="Sand", 1, 0)</f>
        <v>1</v>
      </c>
      <c r="L544" s="10">
        <f>IF(Tabel1[[#This Row],[WPS_Presence]]="Present", 1, 0)</f>
        <v>0</v>
      </c>
      <c r="M544">
        <f>Tabel1[[#This Row],[Med_Dr '[1878']]]/(SUM(Tabel1[[#This Row],[Pop_Size '[1877']]:[Pop_Size '[1878']]])/2)*1000</f>
        <v>0</v>
      </c>
      <c r="N544">
        <f>SUM(Tabel1[[#This Row],[Cntry_Srgn '[1878']]:[Twn_Srgn '[1878']]])/(SUM(Tabel1[[#This Row],[Pop_Size '[1877']]:[Pop_Size '[1878']]])/2)*1000</f>
        <v>0</v>
      </c>
      <c r="O544">
        <f>Tabel1[[#This Row],[Midw '[1878']]]/(SUM(Tabel1[[#This Row],[Pop_Size '[1877']]:[Pop_Size '[1878']]])/2)*1000</f>
        <v>0.93764650726676046</v>
      </c>
      <c r="P544">
        <f>Tabel1[[#This Row],[Avg_Inf_Vacc '[1877-1879']]]*100</f>
        <v>-888800</v>
      </c>
      <c r="Q544">
        <f>Tabel1[[#This Row],[Avg_Tdlr_Vacc '[1867-1870']]]*100</f>
        <v>38.645038167938935</v>
      </c>
      <c r="S544">
        <f>'Data Input (1908-1910)'!B544</f>
        <v>10265</v>
      </c>
      <c r="T544" s="10" t="str">
        <f>'Data Input (1908-1910)'!C544</f>
        <v>Noord-Brabant</v>
      </c>
      <c r="U544" s="51">
        <f>SUM('Data Input (1908-1910)'!D544:F544)/SUM('Data Input (1908-1910)'!R544:T544)*100</f>
        <v>15.151515151515152</v>
      </c>
      <c r="V544">
        <f>SUM('Data Input (1908-1910)'!X544:Z544)/SUM('Data Input (1908-1910)'!R544:T544)*100</f>
        <v>0</v>
      </c>
      <c r="W544" s="10">
        <f>SUM('Data Input (1908-1910)'!R544:T544)/3/'Data Input (1908-1910)'!N544*100</f>
        <v>11.262798634812286</v>
      </c>
      <c r="X544">
        <f>'Data Input (1908-1910)'!AS544/SUM('Data Input (1908-1910)'!L544:M544)*100</f>
        <v>100</v>
      </c>
      <c r="Y544">
        <f>SUM('Data Input (1908-1910)'!AP544:AQ544)/SUM('Data Input (1908-1910)'!L544:M544)*100</f>
        <v>0</v>
      </c>
      <c r="Z544">
        <f>SUM('Data Input (1908-1910)'!AT544:AU544)/SUM('Data Input (1908-1910)'!L544:M544)*100</f>
        <v>0</v>
      </c>
      <c r="AA544" s="10">
        <f>'Data Input (1908-1910)'!BI544*100</f>
        <v>19.14590747330961</v>
      </c>
      <c r="AB544" s="9">
        <f>LN('Data Input (1908-1910)'!G544/('Data Input (1908-1910)'!BP544/100))</f>
        <v>3.8200411053288956</v>
      </c>
      <c r="AC544">
        <f>IF(Tabel3[[#This Row],[Soil_Type]]="SAND",1,0)</f>
        <v>1</v>
      </c>
      <c r="AD544" s="10">
        <f>IF(Tabel3[[#This Row],[WPS_Presence]]="Present",1,0)</f>
        <v>0</v>
      </c>
      <c r="AE544">
        <f>'Data Input (1908-1910)'!AV544/SUM('Data Input (1908-1910)'!L544:M544)*1000</f>
        <v>0</v>
      </c>
      <c r="AF544">
        <f>'Data Input (1908-1910)'!AW544/SUM('Data Input (1908-1910)'!L544:M544)*1000</f>
        <v>0</v>
      </c>
      <c r="AG544">
        <f>'Data Input (1908-1910)'!BE544*100</f>
        <v>-888800</v>
      </c>
    </row>
    <row r="545" spans="1:33" x14ac:dyDescent="0.25">
      <c r="A545">
        <f>Tabel1[[#This Row],[A_Code]]</f>
        <v>10402</v>
      </c>
      <c r="B545" t="str">
        <f>Tabel1[[#This Row],[Province]]</f>
        <v>Noord-Brabant</v>
      </c>
      <c r="C545" s="51">
        <f>SUM(Tabel1[[#This Row],[Inf_Deaths '[1877']]:[Inf_Deaths '[1879']]])/SUM(Tabel1[[#This Row],[Births '[1877']]:[Births '[1879']]])*100</f>
        <v>25.757575757575758</v>
      </c>
      <c r="D545">
        <f>SUM(Tabel1[[#This Row],[Births '[1877']]:[Births '[1879']]])/3/Tabel1[[#This Row],[F_Aged_15to49 '[1879']]]*100</f>
        <v>15.781922525107603</v>
      </c>
      <c r="E545">
        <f>SUM(Tabel1[[#This Row],[Ilg_Births '[1877']]:[Ilg_Births '[1879']]])/SUM(Tabel1[[#This Row],[Births '[1877']]:[Births '[1879']]])*100</f>
        <v>-8080</v>
      </c>
      <c r="F545" s="9">
        <f>SUM(Tabel1[[#This Row],[M_Rom_Cath '[1879']]:[F_Rom_Cath '[1879']]])/Tabel1[[#This Row],[Pop_Size '[1879']]]*100</f>
        <v>85.504273504273513</v>
      </c>
      <c r="G545">
        <f>SUM(Tabel1[[#This Row],[M_Orthx_Prts '[1879']]:[F_Orthx_Prts '[1879']]])/Tabel1[[#This Row],[Pop_Size '[1879']]]*100</f>
        <v>0</v>
      </c>
      <c r="H545">
        <f>SUM(Tabel1[[#This Row],[M_Prt_Jews '[1879']]:[F_NL_Jews '[1879']]])/Tabel1[[#This Row],[Pop_Size '[1879']]]*100</f>
        <v>6.8376068376068383E-2</v>
      </c>
      <c r="I545" s="10">
        <f>Tabel1[[#This Row],[F_Lbr_Prtcp '[proxy1909']]]*100</f>
        <v>44.121140142517817</v>
      </c>
      <c r="J545" s="9">
        <f>LN((SUM(Tabel1[[#This Row],[Pop_Size '[1877']]:[Pop_Size '[1878']]])/2)/(Tabel1[[#This Row],[Area_Size '[1879']]]/100))</f>
        <v>4.8503843501993167</v>
      </c>
      <c r="K545">
        <f>IF(Tabel1[[#This Row],[Soil_Type]]="Sand", 1, 0)</f>
        <v>0</v>
      </c>
      <c r="L545" s="10">
        <f>IF(Tabel1[[#This Row],[WPS_Presence]]="Present", 1, 0)</f>
        <v>0</v>
      </c>
      <c r="M545">
        <f>Tabel1[[#This Row],[Med_Dr '[1878']]]/(SUM(Tabel1[[#This Row],[Pop_Size '[1877']]:[Pop_Size '[1878']]])/2)*1000</f>
        <v>0.34352456200618348</v>
      </c>
      <c r="N545">
        <f>SUM(Tabel1[[#This Row],[Cntry_Srgn '[1878']]:[Twn_Srgn '[1878']]])/(SUM(Tabel1[[#This Row],[Pop_Size '[1877']]:[Pop_Size '[1878']]])/2)*1000</f>
        <v>0</v>
      </c>
      <c r="O545">
        <f>Tabel1[[#This Row],[Midw '[1878']]]/(SUM(Tabel1[[#This Row],[Pop_Size '[1877']]:[Pop_Size '[1878']]])/2)*1000</f>
        <v>0.34352456200618348</v>
      </c>
      <c r="P545">
        <f>Tabel1[[#This Row],[Avg_Inf_Vacc '[1877-1879']]]*100</f>
        <v>-888800</v>
      </c>
      <c r="Q545">
        <f>Tabel1[[#This Row],[Avg_Tdlr_Vacc '[1867-1870']]]*100</f>
        <v>6.7105263157894735</v>
      </c>
      <c r="S545">
        <f>'Data Input (1908-1910)'!B545</f>
        <v>10402</v>
      </c>
      <c r="T545" s="10" t="str">
        <f>'Data Input (1908-1910)'!C545</f>
        <v>Noord-Brabant</v>
      </c>
      <c r="U545" s="51">
        <f>SUM('Data Input (1908-1910)'!D545:F545)/SUM('Data Input (1908-1910)'!R545:T545)*100</f>
        <v>19.435736677115987</v>
      </c>
      <c r="V545">
        <f>SUM('Data Input (1908-1910)'!X545:Z545)/SUM('Data Input (1908-1910)'!R545:T545)*100</f>
        <v>1.5673981191222568</v>
      </c>
      <c r="W545" s="10">
        <f>SUM('Data Input (1908-1910)'!R545:T545)/3/'Data Input (1908-1910)'!N545*100</f>
        <v>13.863537592351152</v>
      </c>
      <c r="X545">
        <f>'Data Input (1908-1910)'!AS545/SUM('Data Input (1908-1910)'!L545:M545)*100</f>
        <v>80.662983425414367</v>
      </c>
      <c r="Y545">
        <f>SUM('Data Input (1908-1910)'!AP545:AQ545)/SUM('Data Input (1908-1910)'!L545:M545)*100</f>
        <v>0</v>
      </c>
      <c r="Z545">
        <f>SUM('Data Input (1908-1910)'!AT545:AU545)/SUM('Data Input (1908-1910)'!L545:M545)*100</f>
        <v>0.36832412523020258</v>
      </c>
      <c r="AA545" s="10">
        <f>'Data Input (1908-1910)'!BI545*100</f>
        <v>44.121140142517817</v>
      </c>
      <c r="AB545" s="9">
        <f>LN('Data Input (1908-1910)'!G545/('Data Input (1908-1910)'!BP545/100))</f>
        <v>5.2084049068718095</v>
      </c>
      <c r="AC545">
        <f>IF(Tabel3[[#This Row],[Soil_Type]]="SAND",1,0)</f>
        <v>0</v>
      </c>
      <c r="AD545" s="10">
        <f>IF(Tabel3[[#This Row],[WPS_Presence]]="Present",1,0)</f>
        <v>0</v>
      </c>
      <c r="AE545">
        <f>'Data Input (1908-1910)'!AV545/SUM('Data Input (1908-1910)'!L545:M545)*1000</f>
        <v>0.61387354205033762</v>
      </c>
      <c r="AF545">
        <f>'Data Input (1908-1910)'!AW545/SUM('Data Input (1908-1910)'!L545:M545)*1000</f>
        <v>1.2277470841006752</v>
      </c>
      <c r="AG545">
        <f>'Data Input (1908-1910)'!BE545*100</f>
        <v>-888800</v>
      </c>
    </row>
    <row r="546" spans="1:33" x14ac:dyDescent="0.25">
      <c r="A546">
        <f>Tabel1[[#This Row],[A_Code]]</f>
        <v>10116</v>
      </c>
      <c r="B546" t="str">
        <f>Tabel1[[#This Row],[Province]]</f>
        <v>Noord-Brabant</v>
      </c>
      <c r="C546" s="51">
        <f>SUM(Tabel1[[#This Row],[Inf_Deaths '[1877']]:[Inf_Deaths '[1879']]])/SUM(Tabel1[[#This Row],[Births '[1877']]:[Births '[1879']]])*100</f>
        <v>23.905723905723907</v>
      </c>
      <c r="D546">
        <f>SUM(Tabel1[[#This Row],[Births '[1877']]:[Births '[1879']]])/3/Tabel1[[#This Row],[F_Aged_15to49 '[1879']]]*100</f>
        <v>18.401486988847584</v>
      </c>
      <c r="E546">
        <f>SUM(Tabel1[[#This Row],[Ilg_Births '[1877']]:[Ilg_Births '[1879']]])/SUM(Tabel1[[#This Row],[Births '[1877']]:[Births '[1879']]])*100</f>
        <v>-8977.7777777777774</v>
      </c>
      <c r="F546" s="9">
        <f>SUM(Tabel1[[#This Row],[M_Rom_Cath '[1879']]:[F_Rom_Cath '[1879']]])/Tabel1[[#This Row],[Pop_Size '[1879']]]*100</f>
        <v>1.2863070539419086</v>
      </c>
      <c r="G546">
        <f>SUM(Tabel1[[#This Row],[M_Orthx_Prts '[1879']]:[F_Orthx_Prts '[1879']]])/Tabel1[[#This Row],[Pop_Size '[1879']]]*100</f>
        <v>39.834024896265561</v>
      </c>
      <c r="H546">
        <f>SUM(Tabel1[[#This Row],[M_Prt_Jews '[1879']]:[F_NL_Jews '[1879']]])/Tabel1[[#This Row],[Pop_Size '[1879']]]*100</f>
        <v>0</v>
      </c>
      <c r="I546" s="10">
        <f>Tabel1[[#This Row],[F_Lbr_Prtcp '[proxy1909']]]*100</f>
        <v>47.441860465116278</v>
      </c>
      <c r="J546" s="9">
        <f>LN((SUM(Tabel1[[#This Row],[Pop_Size '[1877']]:[Pop_Size '[1878']]])/2)/(Tabel1[[#This Row],[Area_Size '[1879']]]/100))</f>
        <v>4.6501917298519935</v>
      </c>
      <c r="K546">
        <f>IF(Tabel1[[#This Row],[Soil_Type]]="Sand", 1, 0)</f>
        <v>0</v>
      </c>
      <c r="L546" s="10">
        <f>IF(Tabel1[[#This Row],[WPS_Presence]]="Present", 1, 0)</f>
        <v>0</v>
      </c>
      <c r="M546">
        <f>Tabel1[[#This Row],[Med_Dr '[1878']]]/(SUM(Tabel1[[#This Row],[Pop_Size '[1877']]:[Pop_Size '[1878']]])/2)*1000</f>
        <v>0</v>
      </c>
      <c r="N546">
        <f>SUM(Tabel1[[#This Row],[Cntry_Srgn '[1878']]:[Twn_Srgn '[1878']]])/(SUM(Tabel1[[#This Row],[Pop_Size '[1877']]:[Pop_Size '[1878']]])/2)*1000</f>
        <v>0</v>
      </c>
      <c r="O546">
        <f>Tabel1[[#This Row],[Midw '[1878']]]/(SUM(Tabel1[[#This Row],[Pop_Size '[1877']]:[Pop_Size '[1878']]])/2)*1000</f>
        <v>0</v>
      </c>
      <c r="P546">
        <f>Tabel1[[#This Row],[Avg_Inf_Vacc '[1877-1879']]]*100</f>
        <v>-888800</v>
      </c>
      <c r="Q546">
        <f>Tabel1[[#This Row],[Avg_Tdlr_Vacc '[1867-1870']]]*100</f>
        <v>0.60386473429951693</v>
      </c>
      <c r="S546">
        <f>'Data Input (1908-1910)'!B546</f>
        <v>10116</v>
      </c>
      <c r="T546" s="10" t="str">
        <f>'Data Input (1908-1910)'!C546</f>
        <v>Noord-Brabant</v>
      </c>
      <c r="U546" s="51">
        <f>SUM('Data Input (1908-1910)'!D546:F546)/SUM('Data Input (1908-1910)'!R546:T546)*100</f>
        <v>10.810810810810811</v>
      </c>
      <c r="V546">
        <f>SUM('Data Input (1908-1910)'!X546:Z546)/SUM('Data Input (1908-1910)'!R546:T546)*100</f>
        <v>1.5015015015015014</v>
      </c>
      <c r="W546" s="10">
        <f>SUM('Data Input (1908-1910)'!R546:T546)/3/'Data Input (1908-1910)'!N546*100</f>
        <v>15.546218487394958</v>
      </c>
      <c r="X546">
        <f>'Data Input (1908-1910)'!AS546/SUM('Data Input (1908-1910)'!L546:M546)*100</f>
        <v>0.3115264797507788</v>
      </c>
      <c r="Y546">
        <f>SUM('Data Input (1908-1910)'!AP546:AQ546)/SUM('Data Input (1908-1910)'!L546:M546)*100</f>
        <v>54.14330218068536</v>
      </c>
      <c r="Z546">
        <f>SUM('Data Input (1908-1910)'!AT546:AU546)/SUM('Data Input (1908-1910)'!L546:M546)*100</f>
        <v>0.18691588785046731</v>
      </c>
      <c r="AA546" s="10">
        <f>'Data Input (1908-1910)'!BI546*100</f>
        <v>47.441860465116278</v>
      </c>
      <c r="AB546" s="9">
        <f>LN('Data Input (1908-1910)'!G546/('Data Input (1908-1910)'!BP546/100))</f>
        <v>5.0035904887046208</v>
      </c>
      <c r="AC546">
        <f>IF(Tabel3[[#This Row],[Soil_Type]]="SAND",1,0)</f>
        <v>0</v>
      </c>
      <c r="AD546" s="10">
        <f>IF(Tabel3[[#This Row],[WPS_Presence]]="Present",1,0)</f>
        <v>1</v>
      </c>
      <c r="AE546">
        <f>'Data Input (1908-1910)'!AV546/SUM('Data Input (1908-1910)'!L546:M546)*1000</f>
        <v>0</v>
      </c>
      <c r="AF546">
        <f>'Data Input (1908-1910)'!AW546/SUM('Data Input (1908-1910)'!L546:M546)*1000</f>
        <v>0</v>
      </c>
      <c r="AG546">
        <f>'Data Input (1908-1910)'!BE546*100</f>
        <v>-888800</v>
      </c>
    </row>
    <row r="547" spans="1:33" x14ac:dyDescent="0.25">
      <c r="A547">
        <f>Tabel1[[#This Row],[A_Code]]</f>
        <v>10078</v>
      </c>
      <c r="B547" t="str">
        <f>Tabel1[[#This Row],[Province]]</f>
        <v>Noord-Brabant</v>
      </c>
      <c r="C547" s="51">
        <f>SUM(Tabel1[[#This Row],[Inf_Deaths '[1877']]:[Inf_Deaths '[1879']]])/SUM(Tabel1[[#This Row],[Births '[1877']]:[Births '[1879']]])*100</f>
        <v>26.229508196721312</v>
      </c>
      <c r="D547">
        <f>SUM(Tabel1[[#This Row],[Births '[1877']]:[Births '[1879']]])/3/Tabel1[[#This Row],[F_Aged_15to49 '[1879']]]*100</f>
        <v>19.439133205863609</v>
      </c>
      <c r="E547">
        <f>SUM(Tabel1[[#This Row],[Ilg_Births '[1877']]:[Ilg_Births '[1879']]])/SUM(Tabel1[[#This Row],[Births '[1877']]:[Births '[1879']]])*100</f>
        <v>-8742.2950819672133</v>
      </c>
      <c r="F547" s="9">
        <f>SUM(Tabel1[[#This Row],[M_Rom_Cath '[1879']]:[F_Rom_Cath '[1879']]])/Tabel1[[#This Row],[Pop_Size '[1879']]]*100</f>
        <v>1.8687527162103434</v>
      </c>
      <c r="G547">
        <f>SUM(Tabel1[[#This Row],[M_Orthx_Prts '[1879']]:[F_Orthx_Prts '[1879']]])/Tabel1[[#This Row],[Pop_Size '[1879']]]*100</f>
        <v>15.819209039548024</v>
      </c>
      <c r="H547">
        <f>SUM(Tabel1[[#This Row],[M_Prt_Jews '[1879']]:[F_NL_Jews '[1879']]])/Tabel1[[#This Row],[Pop_Size '[1879']]]*100</f>
        <v>0.95610604085180351</v>
      </c>
      <c r="I547" s="10">
        <f>Tabel1[[#This Row],[F_Lbr_Prtcp '[proxy1909']]]*100</f>
        <v>46.138443935926773</v>
      </c>
      <c r="J547" s="9">
        <f>LN((SUM(Tabel1[[#This Row],[Pop_Size '[1877']]:[Pop_Size '[1878']]])/2)/(Tabel1[[#This Row],[Area_Size '[1879']]]/100))</f>
        <v>4.3134031526764511</v>
      </c>
      <c r="K547">
        <f>IF(Tabel1[[#This Row],[Soil_Type]]="Sand", 1, 0)</f>
        <v>0</v>
      </c>
      <c r="L547" s="10">
        <f>IF(Tabel1[[#This Row],[WPS_Presence]]="Present", 1, 0)</f>
        <v>0</v>
      </c>
      <c r="M547">
        <f>Tabel1[[#This Row],[Med_Dr '[1878']]]/(SUM(Tabel1[[#This Row],[Pop_Size '[1877']]:[Pop_Size '[1878']]])/2)*1000</f>
        <v>0.44120891242003085</v>
      </c>
      <c r="N547">
        <f>SUM(Tabel1[[#This Row],[Cntry_Srgn '[1878']]:[Twn_Srgn '[1878']]])/(SUM(Tabel1[[#This Row],[Pop_Size '[1877']]:[Pop_Size '[1878']]])/2)*1000</f>
        <v>0.44120891242003085</v>
      </c>
      <c r="O547">
        <f>Tabel1[[#This Row],[Midw '[1878']]]/(SUM(Tabel1[[#This Row],[Pop_Size '[1877']]:[Pop_Size '[1878']]])/2)*1000</f>
        <v>0</v>
      </c>
      <c r="P547">
        <f>Tabel1[[#This Row],[Avg_Inf_Vacc '[1877-1879']]]*100</f>
        <v>-888800</v>
      </c>
      <c r="Q547">
        <f>Tabel1[[#This Row],[Avg_Tdlr_Vacc '[1867-1870']]]*100</f>
        <v>5.6695464362850974</v>
      </c>
      <c r="S547">
        <f>'Data Input (1908-1910)'!B547</f>
        <v>10078</v>
      </c>
      <c r="T547" s="10" t="str">
        <f>'Data Input (1908-1910)'!C547</f>
        <v>Noord-Brabant</v>
      </c>
      <c r="U547" s="51">
        <f>SUM('Data Input (1908-1910)'!D547:F547)/SUM('Data Input (1908-1910)'!R547:T547)*100</f>
        <v>11.968085106382979</v>
      </c>
      <c r="V547">
        <f>SUM('Data Input (1908-1910)'!X547:Z547)/SUM('Data Input (1908-1910)'!R547:T547)*100</f>
        <v>1.3297872340425532</v>
      </c>
      <c r="W547" s="10">
        <f>SUM('Data Input (1908-1910)'!R547:T547)/3/'Data Input (1908-1910)'!N547*100</f>
        <v>16.868550919694929</v>
      </c>
      <c r="X547">
        <f>'Data Input (1908-1910)'!AS547/SUM('Data Input (1908-1910)'!L547:M547)*100</f>
        <v>1.4133256417652149</v>
      </c>
      <c r="Y547">
        <f>SUM('Data Input (1908-1910)'!AP547:AQ547)/SUM('Data Input (1908-1910)'!L547:M547)*100</f>
        <v>38.102105566772423</v>
      </c>
      <c r="Z547">
        <f>SUM('Data Input (1908-1910)'!AT547:AU547)/SUM('Data Input (1908-1910)'!L547:M547)*100</f>
        <v>0.49033746755119706</v>
      </c>
      <c r="AA547" s="10">
        <f>'Data Input (1908-1910)'!BI547*100</f>
        <v>46.138443935926773</v>
      </c>
      <c r="AB547" s="9">
        <f>LN('Data Input (1908-1910)'!G547/('Data Input (1908-1910)'!BP547/100))</f>
        <v>4.7444948673244172</v>
      </c>
      <c r="AC547">
        <f>IF(Tabel3[[#This Row],[Soil_Type]]="SAND",1,0)</f>
        <v>0</v>
      </c>
      <c r="AD547" s="10">
        <f>IF(Tabel3[[#This Row],[WPS_Presence]]="Present",1,0)</f>
        <v>1</v>
      </c>
      <c r="AE547">
        <f>'Data Input (1908-1910)'!AV547/SUM('Data Input (1908-1910)'!L547:M547)*1000</f>
        <v>0.5768676088837611</v>
      </c>
      <c r="AF547">
        <f>'Data Input (1908-1910)'!AW547/SUM('Data Input (1908-1910)'!L547:M547)*1000</f>
        <v>0.5768676088837611</v>
      </c>
      <c r="AG547">
        <f>'Data Input (1908-1910)'!BE547*100</f>
        <v>-888800</v>
      </c>
    </row>
    <row r="548" spans="1:33" x14ac:dyDescent="0.25">
      <c r="A548">
        <f>Tabel1[[#This Row],[A_Code]]</f>
        <v>11041</v>
      </c>
      <c r="B548" t="str">
        <f>Tabel1[[#This Row],[Province]]</f>
        <v>Noord-Brabant</v>
      </c>
      <c r="C548" s="51">
        <f>SUM(Tabel1[[#This Row],[Inf_Deaths '[1877']]:[Inf_Deaths '[1879']]])/SUM(Tabel1[[#This Row],[Births '[1877']]:[Births '[1879']]])*100</f>
        <v>12.195121951219512</v>
      </c>
      <c r="D548">
        <f>SUM(Tabel1[[#This Row],[Births '[1877']]:[Births '[1879']]])/3/Tabel1[[#This Row],[F_Aged_15to49 '[1879']]]*100</f>
        <v>10.353535353535353</v>
      </c>
      <c r="E548">
        <f>SUM(Tabel1[[#This Row],[Ilg_Births '[1877']]:[Ilg_Births '[1879']]])/SUM(Tabel1[[#This Row],[Births '[1877']]:[Births '[1879']]])*100</f>
        <v>-65034.14634146342</v>
      </c>
      <c r="F548" s="9">
        <f>SUM(Tabel1[[#This Row],[M_Rom_Cath '[1879']]:[F_Rom_Cath '[1879']]])/Tabel1[[#This Row],[Pop_Size '[1879']]]*100</f>
        <v>99.662162162162161</v>
      </c>
      <c r="G548">
        <f>SUM(Tabel1[[#This Row],[M_Orthx_Prts '[1879']]:[F_Orthx_Prts '[1879']]])/Tabel1[[#This Row],[Pop_Size '[1879']]]*100</f>
        <v>0</v>
      </c>
      <c r="H548">
        <f>SUM(Tabel1[[#This Row],[M_Prt_Jews '[1879']]:[F_NL_Jews '[1879']]])/Tabel1[[#This Row],[Pop_Size '[1879']]]*100</f>
        <v>0</v>
      </c>
      <c r="I548" s="10">
        <f>Tabel1[[#This Row],[F_Lbr_Prtcp '[proxy1909']]]*100</f>
        <v>33.951497860199716</v>
      </c>
      <c r="J548" s="9">
        <f>LN((SUM(Tabel1[[#This Row],[Pop_Size '[1877']]:[Pop_Size '[1878']]])/2)/(Tabel1[[#This Row],[Area_Size '[1879']]]/100))</f>
        <v>4.0421458101165468</v>
      </c>
      <c r="K548">
        <f>IF(Tabel1[[#This Row],[Soil_Type]]="Sand", 1, 0)</f>
        <v>1</v>
      </c>
      <c r="L548" s="10">
        <f>IF(Tabel1[[#This Row],[WPS_Presence]]="Present", 1, 0)</f>
        <v>0</v>
      </c>
      <c r="M548">
        <f>Tabel1[[#This Row],[Med_Dr '[1878']]]/(SUM(Tabel1[[#This Row],[Pop_Size '[1877']]:[Pop_Size '[1878']]])/2)*1000</f>
        <v>0</v>
      </c>
      <c r="N548">
        <f>SUM(Tabel1[[#This Row],[Cntry_Srgn '[1878']]:[Twn_Srgn '[1878']]])/(SUM(Tabel1[[#This Row],[Pop_Size '[1877']]:[Pop_Size '[1878']]])/2)*1000</f>
        <v>0</v>
      </c>
      <c r="O548">
        <f>Tabel1[[#This Row],[Midw '[1878']]]/(SUM(Tabel1[[#This Row],[Pop_Size '[1877']]:[Pop_Size '[1878']]])/2)*1000</f>
        <v>0</v>
      </c>
      <c r="P548">
        <f>Tabel1[[#This Row],[Avg_Inf_Vacc '[1877-1879']]]*100</f>
        <v>-888800</v>
      </c>
      <c r="Q548">
        <f>Tabel1[[#This Row],[Avg_Tdlr_Vacc '[1867-1870']]]*100</f>
        <v>33.700980392156865</v>
      </c>
      <c r="S548">
        <f>'Data Input (1908-1910)'!B548</f>
        <v>11041</v>
      </c>
      <c r="T548" s="10" t="str">
        <f>'Data Input (1908-1910)'!C548</f>
        <v>Noord-Brabant</v>
      </c>
      <c r="U548" s="51">
        <f>SUM('Data Input (1908-1910)'!D548:F548)/SUM('Data Input (1908-1910)'!R548:T548)*100</f>
        <v>18.30985915492958</v>
      </c>
      <c r="V548">
        <f>SUM('Data Input (1908-1910)'!X548:Z548)/SUM('Data Input (1908-1910)'!R548:T548)*100</f>
        <v>1.4084507042253522</v>
      </c>
      <c r="W548" s="10">
        <f>SUM('Data Input (1908-1910)'!R548:T548)/3/'Data Input (1908-1910)'!N548*100</f>
        <v>16.210045662100459</v>
      </c>
      <c r="X548">
        <f>'Data Input (1908-1910)'!AS548/SUM('Data Input (1908-1910)'!L548:M548)*100</f>
        <v>100</v>
      </c>
      <c r="Y548">
        <f>SUM('Data Input (1908-1910)'!AP548:AQ548)/SUM('Data Input (1908-1910)'!L548:M548)*100</f>
        <v>0</v>
      </c>
      <c r="Z548">
        <f>SUM('Data Input (1908-1910)'!AT548:AU548)/SUM('Data Input (1908-1910)'!L548:M548)*100</f>
        <v>0</v>
      </c>
      <c r="AA548" s="10">
        <f>'Data Input (1908-1910)'!BI548*100</f>
        <v>33.951497860199716</v>
      </c>
      <c r="AB548" s="9">
        <f>LN('Data Input (1908-1910)'!G548/('Data Input (1908-1910)'!BP548/100))</f>
        <v>4.0371747973945258</v>
      </c>
      <c r="AC548">
        <f>IF(Tabel3[[#This Row],[Soil_Type]]="SAND",1,0)</f>
        <v>1</v>
      </c>
      <c r="AD548" s="10">
        <f>IF(Tabel3[[#This Row],[WPS_Presence]]="Present",1,0)</f>
        <v>0</v>
      </c>
      <c r="AE548">
        <f>'Data Input (1908-1910)'!AV548/SUM('Data Input (1908-1910)'!L548:M548)*1000</f>
        <v>0</v>
      </c>
      <c r="AF548">
        <f>'Data Input (1908-1910)'!AW548/SUM('Data Input (1908-1910)'!L548:M548)*1000</f>
        <v>0</v>
      </c>
      <c r="AG548">
        <f>'Data Input (1908-1910)'!BE548*100</f>
        <v>-888800</v>
      </c>
    </row>
    <row r="549" spans="1:33" x14ac:dyDescent="0.25">
      <c r="A549">
        <f>Tabel1[[#This Row],[A_Code]]</f>
        <v>11084</v>
      </c>
      <c r="B549" t="str">
        <f>Tabel1[[#This Row],[Province]]</f>
        <v>Noord-Brabant</v>
      </c>
      <c r="C549" s="51">
        <f>SUM(Tabel1[[#This Row],[Inf_Deaths '[1877']]:[Inf_Deaths '[1879']]])/SUM(Tabel1[[#This Row],[Births '[1877']]:[Births '[1879']]])*100</f>
        <v>27.27272727272727</v>
      </c>
      <c r="D549">
        <f>SUM(Tabel1[[#This Row],[Births '[1877']]:[Births '[1879']]])/3/Tabel1[[#This Row],[F_Aged_15to49 '[1879']]]*100</f>
        <v>18.518518518518519</v>
      </c>
      <c r="E549">
        <f>SUM(Tabel1[[#This Row],[Ilg_Births '[1877']]:[Ilg_Births '[1879']]])/SUM(Tabel1[[#This Row],[Births '[1877']]:[Births '[1879']]])*100</f>
        <v>-12120</v>
      </c>
      <c r="F549" s="9">
        <f>SUM(Tabel1[[#This Row],[M_Rom_Cath '[1879']]:[F_Rom_Cath '[1879']]])/Tabel1[[#This Row],[Pop_Size '[1879']]]*100</f>
        <v>0.10005002501250625</v>
      </c>
      <c r="G549">
        <f>SUM(Tabel1[[#This Row],[M_Orthx_Prts '[1879']]:[F_Orthx_Prts '[1879']]])/Tabel1[[#This Row],[Pop_Size '[1879']]]*100</f>
        <v>0.10005002501250625</v>
      </c>
      <c r="H549">
        <f>SUM(Tabel1[[#This Row],[M_Prt_Jews '[1879']]:[F_NL_Jews '[1879']]])/Tabel1[[#This Row],[Pop_Size '[1879']]]*100</f>
        <v>0</v>
      </c>
      <c r="I549" s="10">
        <f>Tabel1[[#This Row],[F_Lbr_Prtcp '[proxy1909']]]*100</f>
        <v>42.295667708798575</v>
      </c>
      <c r="J549" s="9">
        <f>LN((SUM(Tabel1[[#This Row],[Pop_Size '[1877']]:[Pop_Size '[1878']]])/2)/(Tabel1[[#This Row],[Area_Size '[1879']]]/100))</f>
        <v>4.9760026267720425</v>
      </c>
      <c r="K549">
        <f>IF(Tabel1[[#This Row],[Soil_Type]]="Sand", 1, 0)</f>
        <v>0</v>
      </c>
      <c r="L549" s="10">
        <f>IF(Tabel1[[#This Row],[WPS_Presence]]="Present", 1, 0)</f>
        <v>0</v>
      </c>
      <c r="M549">
        <f>Tabel1[[#This Row],[Med_Dr '[1878']]]/(SUM(Tabel1[[#This Row],[Pop_Size '[1877']]:[Pop_Size '[1878']]])/2)*1000</f>
        <v>0.50658561296859173</v>
      </c>
      <c r="N549">
        <f>SUM(Tabel1[[#This Row],[Cntry_Srgn '[1878']]:[Twn_Srgn '[1878']]])/(SUM(Tabel1[[#This Row],[Pop_Size '[1877']]:[Pop_Size '[1878']]])/2)*1000</f>
        <v>0.50658561296859173</v>
      </c>
      <c r="O549">
        <f>Tabel1[[#This Row],[Midw '[1878']]]/(SUM(Tabel1[[#This Row],[Pop_Size '[1877']]:[Pop_Size '[1878']]])/2)*1000</f>
        <v>0</v>
      </c>
      <c r="P549">
        <f>Tabel1[[#This Row],[Avg_Inf_Vacc '[1877-1879']]]*100</f>
        <v>-888800</v>
      </c>
      <c r="Q549">
        <f>Tabel1[[#This Row],[Avg_Tdlr_Vacc '[1867-1870']]]*100</f>
        <v>1.0806916426512967</v>
      </c>
      <c r="S549">
        <f>'Data Input (1908-1910)'!B549</f>
        <v>11084</v>
      </c>
      <c r="T549" s="10" t="str">
        <f>'Data Input (1908-1910)'!C549</f>
        <v>Noord-Brabant</v>
      </c>
      <c r="U549" s="51">
        <f>SUM('Data Input (1908-1910)'!D549:F549)/SUM('Data Input (1908-1910)'!R549:T549)*100</f>
        <v>6.9518716577540109</v>
      </c>
      <c r="V549">
        <f>SUM('Data Input (1908-1910)'!X549:Z549)/SUM('Data Input (1908-1910)'!R549:T549)*100</f>
        <v>1.6042780748663104</v>
      </c>
      <c r="W549" s="10">
        <f>SUM('Data Input (1908-1910)'!R549:T549)/3/'Data Input (1908-1910)'!N549*100</f>
        <v>13.376251788268956</v>
      </c>
      <c r="X549">
        <f>'Data Input (1908-1910)'!AS549/SUM('Data Input (1908-1910)'!L549:M549)*100</f>
        <v>9.0456806874717327E-2</v>
      </c>
      <c r="Y549">
        <f>SUM('Data Input (1908-1910)'!AP549:AQ549)/SUM('Data Input (1908-1910)'!L549:M549)*100</f>
        <v>1.4473089099954772</v>
      </c>
      <c r="Z549">
        <f>SUM('Data Input (1908-1910)'!AT549:AU549)/SUM('Data Input (1908-1910)'!L549:M549)*100</f>
        <v>0</v>
      </c>
      <c r="AA549" s="10">
        <f>'Data Input (1908-1910)'!BI549*100</f>
        <v>42.295667708798575</v>
      </c>
      <c r="AB549" s="9">
        <f>LN('Data Input (1908-1910)'!G549/('Data Input (1908-1910)'!BP549/100))</f>
        <v>5.088480610198733</v>
      </c>
      <c r="AC549">
        <f>IF(Tabel3[[#This Row],[Soil_Type]]="SAND",1,0)</f>
        <v>0</v>
      </c>
      <c r="AD549" s="10">
        <f>IF(Tabel3[[#This Row],[WPS_Presence]]="Present",1,0)</f>
        <v>0</v>
      </c>
      <c r="AE549">
        <f>'Data Input (1908-1910)'!AV549/SUM('Data Input (1908-1910)'!L549:M549)*1000</f>
        <v>0</v>
      </c>
      <c r="AF549">
        <f>'Data Input (1908-1910)'!AW549/SUM('Data Input (1908-1910)'!L549:M549)*1000</f>
        <v>0</v>
      </c>
      <c r="AG549">
        <f>'Data Input (1908-1910)'!BE549*100</f>
        <v>-888800</v>
      </c>
    </row>
    <row r="550" spans="1:33" x14ac:dyDescent="0.25">
      <c r="A550">
        <f>Tabel1[[#This Row],[A_Code]]</f>
        <v>10827</v>
      </c>
      <c r="B550" t="str">
        <f>Tabel1[[#This Row],[Province]]</f>
        <v>Noord-Brabant</v>
      </c>
      <c r="C550" s="51">
        <f>SUM(Tabel1[[#This Row],[Inf_Deaths '[1877']]:[Inf_Deaths '[1879']]])/SUM(Tabel1[[#This Row],[Births '[1877']]:[Births '[1879']]])*100</f>
        <v>20.276497695852534</v>
      </c>
      <c r="D550">
        <f>SUM(Tabel1[[#This Row],[Births '[1877']]:[Births '[1879']]])/3/Tabel1[[#This Row],[F_Aged_15to49 '[1879']]]*100</f>
        <v>16.782675947409125</v>
      </c>
      <c r="E550">
        <f>SUM(Tabel1[[#This Row],[Ilg_Births '[1877']]:[Ilg_Births '[1879']]])/SUM(Tabel1[[#This Row],[Births '[1877']]:[Births '[1879']]])*100</f>
        <v>-12287.557603686637</v>
      </c>
      <c r="F550" s="9">
        <f>SUM(Tabel1[[#This Row],[M_Rom_Cath '[1879']]:[F_Rom_Cath '[1879']]])/Tabel1[[#This Row],[Pop_Size '[1879']]]*100</f>
        <v>9.9212598425196852</v>
      </c>
      <c r="G550">
        <f>SUM(Tabel1[[#This Row],[M_Orthx_Prts '[1879']]:[F_Orthx_Prts '[1879']]])/Tabel1[[#This Row],[Pop_Size '[1879']]]*100</f>
        <v>0.26246719160104987</v>
      </c>
      <c r="H550">
        <f>SUM(Tabel1[[#This Row],[M_Prt_Jews '[1879']]:[F_NL_Jews '[1879']]])/Tabel1[[#This Row],[Pop_Size '[1879']]]*100</f>
        <v>0.41994750656167978</v>
      </c>
      <c r="I550" s="10">
        <f>Tabel1[[#This Row],[F_Lbr_Prtcp '[proxy1909']]]*100</f>
        <v>43.994601889338732</v>
      </c>
      <c r="J550" s="9">
        <f>LN((SUM(Tabel1[[#This Row],[Pop_Size '[1877']]:[Pop_Size '[1878']]])/2)/(Tabel1[[#This Row],[Area_Size '[1879']]]/100))</f>
        <v>4.734513610168519</v>
      </c>
      <c r="K550">
        <f>IF(Tabel1[[#This Row],[Soil_Type]]="Sand", 1, 0)</f>
        <v>0</v>
      </c>
      <c r="L550" s="10">
        <f>IF(Tabel1[[#This Row],[WPS_Presence]]="Present", 1, 0)</f>
        <v>0</v>
      </c>
      <c r="M550">
        <f>Tabel1[[#This Row],[Med_Dr '[1878']]]/(SUM(Tabel1[[#This Row],[Pop_Size '[1877']]:[Pop_Size '[1878']]])/2)*1000</f>
        <v>0.51466803911477099</v>
      </c>
      <c r="N550">
        <f>SUM(Tabel1[[#This Row],[Cntry_Srgn '[1878']]:[Twn_Srgn '[1878']]])/(SUM(Tabel1[[#This Row],[Pop_Size '[1877']]:[Pop_Size '[1878']]])/2)*1000</f>
        <v>0.51466803911477099</v>
      </c>
      <c r="O550">
        <f>Tabel1[[#This Row],[Midw '[1878']]]/(SUM(Tabel1[[#This Row],[Pop_Size '[1877']]:[Pop_Size '[1878']]])/2)*1000</f>
        <v>0</v>
      </c>
      <c r="P550">
        <f>Tabel1[[#This Row],[Avg_Inf_Vacc '[1877-1879']]]*100</f>
        <v>-888800</v>
      </c>
      <c r="Q550">
        <f>Tabel1[[#This Row],[Avg_Tdlr_Vacc '[1867-1870']]]*100</f>
        <v>9.8684210526315788</v>
      </c>
      <c r="S550">
        <f>'Data Input (1908-1910)'!B550</f>
        <v>10827</v>
      </c>
      <c r="T550" s="10" t="str">
        <f>'Data Input (1908-1910)'!C550</f>
        <v>Noord-Brabant</v>
      </c>
      <c r="U550" s="51">
        <f>SUM('Data Input (1908-1910)'!D550:F550)/SUM('Data Input (1908-1910)'!R550:T550)*100</f>
        <v>9.0909090909090917</v>
      </c>
      <c r="V550">
        <f>SUM('Data Input (1908-1910)'!X550:Z550)/SUM('Data Input (1908-1910)'!R550:T550)*100</f>
        <v>3.2085561497326207</v>
      </c>
      <c r="W550" s="10">
        <f>SUM('Data Input (1908-1910)'!R550:T550)/3/'Data Input (1908-1910)'!N550*100</f>
        <v>11.987179487179487</v>
      </c>
      <c r="X550">
        <f>'Data Input (1908-1910)'!AS550/SUM('Data Input (1908-1910)'!L550:M550)*100</f>
        <v>10.904872389791183</v>
      </c>
      <c r="Y550">
        <f>SUM('Data Input (1908-1910)'!AP550:AQ550)/SUM('Data Input (1908-1910)'!L550:M550)*100</f>
        <v>20.417633410672853</v>
      </c>
      <c r="Z550">
        <f>SUM('Data Input (1908-1910)'!AT550:AU550)/SUM('Data Input (1908-1910)'!L550:M550)*100</f>
        <v>0</v>
      </c>
      <c r="AA550" s="10">
        <f>'Data Input (1908-1910)'!BI550*100</f>
        <v>43.994601889338732</v>
      </c>
      <c r="AB550" s="9">
        <f>LN('Data Input (1908-1910)'!G550/('Data Input (1908-1910)'!BP550/100))</f>
        <v>4.840388661469289</v>
      </c>
      <c r="AC550">
        <f>IF(Tabel3[[#This Row],[Soil_Type]]="SAND",1,0)</f>
        <v>0</v>
      </c>
      <c r="AD550" s="10">
        <f>IF(Tabel3[[#This Row],[WPS_Presence]]="Present",1,0)</f>
        <v>0</v>
      </c>
      <c r="AE550">
        <f>'Data Input (1908-1910)'!AV550/SUM('Data Input (1908-1910)'!L550:M550)*1000</f>
        <v>0.46403712296983757</v>
      </c>
      <c r="AF550">
        <f>'Data Input (1908-1910)'!AW550/SUM('Data Input (1908-1910)'!L550:M550)*1000</f>
        <v>0.46403712296983757</v>
      </c>
      <c r="AG550">
        <f>'Data Input (1908-1910)'!BE550*100</f>
        <v>-888800</v>
      </c>
    </row>
    <row r="551" spans="1:33" x14ac:dyDescent="0.25">
      <c r="A551">
        <f>Tabel1[[#This Row],[A_Code]]</f>
        <v>10602</v>
      </c>
      <c r="B551" t="str">
        <f>Tabel1[[#This Row],[Province]]</f>
        <v>Noord-Brabant</v>
      </c>
      <c r="C551" s="51">
        <f>SUM(Tabel1[[#This Row],[Inf_Deaths '[1877']]:[Inf_Deaths '[1879']]])/SUM(Tabel1[[#This Row],[Births '[1877']]:[Births '[1879']]])*100</f>
        <v>19.047619047619047</v>
      </c>
      <c r="D551">
        <f>SUM(Tabel1[[#This Row],[Births '[1877']]:[Births '[1879']]])/3/Tabel1[[#This Row],[F_Aged_15to49 '[1879']]]*100</f>
        <v>16.545454545454547</v>
      </c>
      <c r="E551">
        <f>SUM(Tabel1[[#This Row],[Ilg_Births '[1877']]:[Ilg_Births '[1879']]])/SUM(Tabel1[[#This Row],[Births '[1877']]:[Births '[1879']]])*100</f>
        <v>-9767.0329670329666</v>
      </c>
      <c r="F551" s="9">
        <f>SUM(Tabel1[[#This Row],[M_Rom_Cath '[1879']]:[F_Rom_Cath '[1879']]])/Tabel1[[#This Row],[Pop_Size '[1879']]]*100</f>
        <v>98.101746393318152</v>
      </c>
      <c r="G551">
        <f>SUM(Tabel1[[#This Row],[M_Orthx_Prts '[1879']]:[F_Orthx_Prts '[1879']]])/Tabel1[[#This Row],[Pop_Size '[1879']]]*100</f>
        <v>0</v>
      </c>
      <c r="H551">
        <f>SUM(Tabel1[[#This Row],[M_Prt_Jews '[1879']]:[F_NL_Jews '[1879']]])/Tabel1[[#This Row],[Pop_Size '[1879']]]*100</f>
        <v>0</v>
      </c>
      <c r="I551" s="10">
        <f>Tabel1[[#This Row],[F_Lbr_Prtcp '[proxy1909']]]*100</f>
        <v>40.16780283167278</v>
      </c>
      <c r="J551" s="9">
        <f>LN((SUM(Tabel1[[#This Row],[Pop_Size '[1877']]:[Pop_Size '[1878']]])/2)/(Tabel1[[#This Row],[Area_Size '[1879']]]/100))</f>
        <v>4.2684130896583579</v>
      </c>
      <c r="K551">
        <f>IF(Tabel1[[#This Row],[Soil_Type]]="Sand", 1, 0)</f>
        <v>1</v>
      </c>
      <c r="L551" s="10">
        <f>IF(Tabel1[[#This Row],[WPS_Presence]]="Present", 1, 0)</f>
        <v>0</v>
      </c>
      <c r="M551">
        <f>Tabel1[[#This Row],[Med_Dr '[1878']]]/(SUM(Tabel1[[#This Row],[Pop_Size '[1877']]:[Pop_Size '[1878']]])/2)*1000</f>
        <v>0</v>
      </c>
      <c r="N551">
        <f>SUM(Tabel1[[#This Row],[Cntry_Srgn '[1878']]:[Twn_Srgn '[1878']]])/(SUM(Tabel1[[#This Row],[Pop_Size '[1877']]:[Pop_Size '[1878']]])/2)*1000</f>
        <v>0</v>
      </c>
      <c r="O551">
        <f>Tabel1[[#This Row],[Midw '[1878']]]/(SUM(Tabel1[[#This Row],[Pop_Size '[1877']]:[Pop_Size '[1878']]])/2)*1000</f>
        <v>0</v>
      </c>
      <c r="P551">
        <f>Tabel1[[#This Row],[Avg_Inf_Vacc '[1877-1879']]]*100</f>
        <v>-888800</v>
      </c>
      <c r="Q551">
        <f>Tabel1[[#This Row],[Avg_Tdlr_Vacc '[1867-1870']]]*100</f>
        <v>24.297066014669927</v>
      </c>
      <c r="S551">
        <f>'Data Input (1908-1910)'!B551</f>
        <v>10602</v>
      </c>
      <c r="T551" s="10" t="str">
        <f>'Data Input (1908-1910)'!C551</f>
        <v>Noord-Brabant</v>
      </c>
      <c r="U551" s="51">
        <f>SUM('Data Input (1908-1910)'!D551:F551)/SUM('Data Input (1908-1910)'!R551:T551)*100</f>
        <v>18.796992481203006</v>
      </c>
      <c r="V551">
        <f>SUM('Data Input (1908-1910)'!X551:Z551)/SUM('Data Input (1908-1910)'!R551:T551)*100</f>
        <v>1.5037593984962405</v>
      </c>
      <c r="W551" s="10">
        <f>SUM('Data Input (1908-1910)'!R551:T551)/3/'Data Input (1908-1910)'!N551*100</f>
        <v>16.878172588832488</v>
      </c>
      <c r="X551">
        <f>'Data Input (1908-1910)'!AS551/SUM('Data Input (1908-1910)'!L551:M551)*100</f>
        <v>99.159192825112115</v>
      </c>
      <c r="Y551">
        <f>SUM('Data Input (1908-1910)'!AP551:AQ551)/SUM('Data Input (1908-1910)'!L551:M551)*100</f>
        <v>2.8026905829596414E-2</v>
      </c>
      <c r="Z551">
        <f>SUM('Data Input (1908-1910)'!AT551:AU551)/SUM('Data Input (1908-1910)'!L551:M551)*100</f>
        <v>0</v>
      </c>
      <c r="AA551" s="10">
        <f>'Data Input (1908-1910)'!BI551*100</f>
        <v>40.16780283167278</v>
      </c>
      <c r="AB551" s="9">
        <f>LN('Data Input (1908-1910)'!G551/('Data Input (1908-1910)'!BP551/100))</f>
        <v>4.5921880432623867</v>
      </c>
      <c r="AC551">
        <f>IF(Tabel3[[#This Row],[Soil_Type]]="SAND",1,0)</f>
        <v>1</v>
      </c>
      <c r="AD551" s="10">
        <f>IF(Tabel3[[#This Row],[WPS_Presence]]="Present",1,0)</f>
        <v>0</v>
      </c>
      <c r="AE551">
        <f>'Data Input (1908-1910)'!AV551/SUM('Data Input (1908-1910)'!L551:M551)*1000</f>
        <v>0.2802690582959641</v>
      </c>
      <c r="AF551">
        <f>'Data Input (1908-1910)'!AW551/SUM('Data Input (1908-1910)'!L551:M551)*1000</f>
        <v>0.2802690582959641</v>
      </c>
      <c r="AG551">
        <f>'Data Input (1908-1910)'!BE551*100</f>
        <v>-888800</v>
      </c>
    </row>
    <row r="552" spans="1:33" x14ac:dyDescent="0.25">
      <c r="A552">
        <f>Tabel1[[#This Row],[A_Code]]</f>
        <v>10894</v>
      </c>
      <c r="B552" t="str">
        <f>Tabel1[[#This Row],[Province]]</f>
        <v>Noord-Brabant</v>
      </c>
      <c r="C552" s="51">
        <f>SUM(Tabel1[[#This Row],[Inf_Deaths '[1877']]:[Inf_Deaths '[1879']]])/SUM(Tabel1[[#This Row],[Births '[1877']]:[Births '[1879']]])*100</f>
        <v>21.120689655172413</v>
      </c>
      <c r="D552">
        <f>SUM(Tabel1[[#This Row],[Births '[1877']]:[Births '[1879']]])/3/Tabel1[[#This Row],[F_Aged_15to49 '[1879']]]*100</f>
        <v>13.603048959249486</v>
      </c>
      <c r="E552">
        <f>SUM(Tabel1[[#This Row],[Ilg_Births '[1877']]:[Ilg_Births '[1879']]])/SUM(Tabel1[[#This Row],[Births '[1877']]:[Births '[1879']]])*100</f>
        <v>-5746.5517241379312</v>
      </c>
      <c r="F552" s="9">
        <f>SUM(Tabel1[[#This Row],[M_Rom_Cath '[1879']]:[F_Rom_Cath '[1879']]])/Tabel1[[#This Row],[Pop_Size '[1879']]]*100</f>
        <v>97.53812636165577</v>
      </c>
      <c r="G552">
        <f>SUM(Tabel1[[#This Row],[M_Orthx_Prts '[1879']]:[F_Orthx_Prts '[1879']]])/Tabel1[[#This Row],[Pop_Size '[1879']]]*100</f>
        <v>0</v>
      </c>
      <c r="H552">
        <f>SUM(Tabel1[[#This Row],[M_Prt_Jews '[1879']]:[F_NL_Jews '[1879']]])/Tabel1[[#This Row],[Pop_Size '[1879']]]*100</f>
        <v>0.71895424836601307</v>
      </c>
      <c r="I552" s="10">
        <f>Tabel1[[#This Row],[F_Lbr_Prtcp '[proxy1909']]]*100</f>
        <v>29.838709677419356</v>
      </c>
      <c r="J552" s="9">
        <f>LN((SUM(Tabel1[[#This Row],[Pop_Size '[1877']]:[Pop_Size '[1878']]])/2)/(Tabel1[[#This Row],[Area_Size '[1879']]]/100))</f>
        <v>5.0643638272232883</v>
      </c>
      <c r="K552">
        <f>IF(Tabel1[[#This Row],[Soil_Type]]="Sand", 1, 0)</f>
        <v>1</v>
      </c>
      <c r="L552" s="10">
        <f>IF(Tabel1[[#This Row],[WPS_Presence]]="Present", 1, 0)</f>
        <v>0</v>
      </c>
      <c r="M552">
        <f>Tabel1[[#This Row],[Med_Dr '[1878']]]/(SUM(Tabel1[[#This Row],[Pop_Size '[1877']]:[Pop_Size '[1878']]])/2)*1000</f>
        <v>0</v>
      </c>
      <c r="N552">
        <f>SUM(Tabel1[[#This Row],[Cntry_Srgn '[1878']]:[Twn_Srgn '[1878']]])/(SUM(Tabel1[[#This Row],[Pop_Size '[1877']]:[Pop_Size '[1878']]])/2)*1000</f>
        <v>0.2115506663845991</v>
      </c>
      <c r="O552">
        <f>Tabel1[[#This Row],[Midw '[1878']]]/(SUM(Tabel1[[#This Row],[Pop_Size '[1877']]:[Pop_Size '[1878']]])/2)*1000</f>
        <v>0</v>
      </c>
      <c r="P552">
        <f>Tabel1[[#This Row],[Avg_Inf_Vacc '[1877-1879']]]*100</f>
        <v>-888800</v>
      </c>
      <c r="Q552">
        <f>Tabel1[[#This Row],[Avg_Tdlr_Vacc '[1867-1870']]]*100</f>
        <v>0.80906148867313932</v>
      </c>
      <c r="S552">
        <f>'Data Input (1908-1910)'!B552</f>
        <v>10894</v>
      </c>
      <c r="T552" s="10" t="str">
        <f>'Data Input (1908-1910)'!C552</f>
        <v>Noord-Brabant</v>
      </c>
      <c r="U552" s="51">
        <f>SUM('Data Input (1908-1910)'!D552:F552)/SUM('Data Input (1908-1910)'!R552:T552)*100</f>
        <v>24.087591240875913</v>
      </c>
      <c r="V552">
        <f>SUM('Data Input (1908-1910)'!X552:Z552)/SUM('Data Input (1908-1910)'!R552:T552)*100</f>
        <v>1.0948905109489051</v>
      </c>
      <c r="W552" s="10">
        <f>SUM('Data Input (1908-1910)'!R552:T552)/3/'Data Input (1908-1910)'!N552*100</f>
        <v>16.434248013195379</v>
      </c>
      <c r="X552">
        <f>'Data Input (1908-1910)'!AS552/SUM('Data Input (1908-1910)'!L552:M552)*100</f>
        <v>97.164889997731905</v>
      </c>
      <c r="Y552">
        <f>SUM('Data Input (1908-1910)'!AP552:AQ552)/SUM('Data Input (1908-1910)'!L552:M552)*100</f>
        <v>0.31753232025402589</v>
      </c>
      <c r="Z552">
        <f>SUM('Data Input (1908-1910)'!AT552:AU552)/SUM('Data Input (1908-1910)'!L552:M552)*100</f>
        <v>0.61238376048990706</v>
      </c>
      <c r="AA552" s="10">
        <f>'Data Input (1908-1910)'!BI552*100</f>
        <v>29.838709677419356</v>
      </c>
      <c r="AB552" s="9">
        <f>LN('Data Input (1908-1910)'!G552/('Data Input (1908-1910)'!BP552/100))</f>
        <v>5.6822958502094076</v>
      </c>
      <c r="AC552">
        <f>IF(Tabel3[[#This Row],[Soil_Type]]="SAND",1,0)</f>
        <v>1</v>
      </c>
      <c r="AD552" s="10">
        <f>IF(Tabel3[[#This Row],[WPS_Presence]]="Present",1,0)</f>
        <v>0</v>
      </c>
      <c r="AE552">
        <f>'Data Input (1908-1910)'!AV552/SUM('Data Input (1908-1910)'!L552:M552)*1000</f>
        <v>0.11340440009072351</v>
      </c>
      <c r="AF552">
        <f>'Data Input (1908-1910)'!AW552/SUM('Data Input (1908-1910)'!L552:M552)*1000</f>
        <v>0.11340440009072351</v>
      </c>
      <c r="AG552">
        <f>'Data Input (1908-1910)'!BE552*100</f>
        <v>-888800</v>
      </c>
    </row>
    <row r="553" spans="1:33" x14ac:dyDescent="0.25">
      <c r="A553">
        <f>Tabel1[[#This Row],[A_Code]]</f>
        <v>10282</v>
      </c>
      <c r="B553" t="str">
        <f>Tabel1[[#This Row],[Province]]</f>
        <v>Noord-Brabant</v>
      </c>
      <c r="C553" s="51">
        <f>SUM(Tabel1[[#This Row],[Inf_Deaths '[1877']]:[Inf_Deaths '[1879']]])/SUM(Tabel1[[#This Row],[Births '[1877']]:[Births '[1879']]])*100</f>
        <v>30.541871921182267</v>
      </c>
      <c r="D553">
        <f>SUM(Tabel1[[#This Row],[Births '[1877']]:[Births '[1879']]])/3/Tabel1[[#This Row],[F_Aged_15to49 '[1879']]]*100</f>
        <v>17.854001759014952</v>
      </c>
      <c r="E553">
        <f>SUM(Tabel1[[#This Row],[Ilg_Births '[1877']]:[Ilg_Births '[1879']]])/SUM(Tabel1[[#This Row],[Births '[1877']]:[Births '[1879']]])*100</f>
        <v>-13134.975369458127</v>
      </c>
      <c r="F553" s="9">
        <f>SUM(Tabel1[[#This Row],[M_Rom_Cath '[1879']]:[F_Rom_Cath '[1879']]])/Tabel1[[#This Row],[Pop_Size '[1879']]]*100</f>
        <v>2.6449071468767587</v>
      </c>
      <c r="G553">
        <f>SUM(Tabel1[[#This Row],[M_Orthx_Prts '[1879']]:[F_Orthx_Prts '[1879']]])/Tabel1[[#This Row],[Pop_Size '[1879']]]*100</f>
        <v>4.2768711311198651</v>
      </c>
      <c r="H553">
        <f>SUM(Tabel1[[#This Row],[M_Prt_Jews '[1879']]:[F_NL_Jews '[1879']]])/Tabel1[[#This Row],[Pop_Size '[1879']]]*100</f>
        <v>1.0129431626336522</v>
      </c>
      <c r="I553" s="10">
        <f>Tabel1[[#This Row],[F_Lbr_Prtcp '[proxy1909']]]*100</f>
        <v>46.550915063350537</v>
      </c>
      <c r="J553" s="9">
        <f>LN((SUM(Tabel1[[#This Row],[Pop_Size '[1877']]:[Pop_Size '[1878']]])/2)/(Tabel1[[#This Row],[Area_Size '[1879']]]/100))</f>
        <v>5.7675416760649947</v>
      </c>
      <c r="K553">
        <f>IF(Tabel1[[#This Row],[Soil_Type]]="Sand", 1, 0)</f>
        <v>0</v>
      </c>
      <c r="L553" s="10">
        <f>IF(Tabel1[[#This Row],[WPS_Presence]]="Present", 1, 0)</f>
        <v>0</v>
      </c>
      <c r="M553">
        <f>Tabel1[[#This Row],[Med_Dr '[1878']]]/(SUM(Tabel1[[#This Row],[Pop_Size '[1877']]:[Pop_Size '[1878']]])/2)*1000</f>
        <v>0</v>
      </c>
      <c r="N553">
        <f>SUM(Tabel1[[#This Row],[Cntry_Srgn '[1878']]:[Twn_Srgn '[1878']]])/(SUM(Tabel1[[#This Row],[Pop_Size '[1877']]:[Pop_Size '[1878']]])/2)*1000</f>
        <v>1.1074197120708749</v>
      </c>
      <c r="O553">
        <f>Tabel1[[#This Row],[Midw '[1878']]]/(SUM(Tabel1[[#This Row],[Pop_Size '[1877']]:[Pop_Size '[1878']]])/2)*1000</f>
        <v>0</v>
      </c>
      <c r="P553">
        <f>Tabel1[[#This Row],[Avg_Inf_Vacc '[1877-1879']]]*100</f>
        <v>-888800</v>
      </c>
      <c r="Q553">
        <f>Tabel1[[#This Row],[Avg_Tdlr_Vacc '[1867-1870']]]*100</f>
        <v>10.357142857142858</v>
      </c>
      <c r="S553">
        <f>'Data Input (1908-1910)'!B553</f>
        <v>10282</v>
      </c>
      <c r="T553" s="10" t="str">
        <f>'Data Input (1908-1910)'!C553</f>
        <v>Noord-Brabant</v>
      </c>
      <c r="U553" s="51">
        <f>SUM('Data Input (1908-1910)'!D553:F553)/SUM('Data Input (1908-1910)'!R553:T553)*100</f>
        <v>16.517857142857142</v>
      </c>
      <c r="V553">
        <f>SUM('Data Input (1908-1910)'!X553:Z553)/SUM('Data Input (1908-1910)'!R553:T553)*100</f>
        <v>0.89285714285714279</v>
      </c>
      <c r="W553" s="10">
        <f>SUM('Data Input (1908-1910)'!R553:T553)/3/'Data Input (1908-1910)'!N553*100</f>
        <v>16.302765647743815</v>
      </c>
      <c r="X553">
        <f>'Data Input (1908-1910)'!AS553/SUM('Data Input (1908-1910)'!L553:M553)*100</f>
        <v>0.54372451291345725</v>
      </c>
      <c r="Y553">
        <f>SUM('Data Input (1908-1910)'!AP553:AQ553)/SUM('Data Input (1908-1910)'!L553:M553)*100</f>
        <v>7.7933846850928852</v>
      </c>
      <c r="Z553">
        <f>SUM('Data Input (1908-1910)'!AT553:AU553)/SUM('Data Input (1908-1910)'!L553:M553)*100</f>
        <v>0.36248300860897148</v>
      </c>
      <c r="AA553" s="10">
        <f>'Data Input (1908-1910)'!BI553*100</f>
        <v>46.550915063350537</v>
      </c>
      <c r="AB553" s="9">
        <f>LN('Data Input (1908-1910)'!G553/('Data Input (1908-1910)'!BP553/100))</f>
        <v>5.9793252655892655</v>
      </c>
      <c r="AC553">
        <f>IF(Tabel3[[#This Row],[Soil_Type]]="SAND",1,0)</f>
        <v>0</v>
      </c>
      <c r="AD553" s="10">
        <f>IF(Tabel3[[#This Row],[WPS_Presence]]="Present",1,0)</f>
        <v>0</v>
      </c>
      <c r="AE553">
        <f>'Data Input (1908-1910)'!AV553/SUM('Data Input (1908-1910)'!L553:M553)*1000</f>
        <v>0.45310376076121434</v>
      </c>
      <c r="AF553">
        <f>'Data Input (1908-1910)'!AW553/SUM('Data Input (1908-1910)'!L553:M553)*1000</f>
        <v>0.45310376076121434</v>
      </c>
      <c r="AG553">
        <f>'Data Input (1908-1910)'!BE553*100</f>
        <v>-888800</v>
      </c>
    </row>
    <row r="554" spans="1:33" x14ac:dyDescent="0.25">
      <c r="A554">
        <f>Tabel1[[#This Row],[A_Code]]</f>
        <v>10808</v>
      </c>
      <c r="B554" t="str">
        <f>Tabel1[[#This Row],[Province]]</f>
        <v>Noord-Brabant</v>
      </c>
      <c r="C554" s="51">
        <f>SUM(Tabel1[[#This Row],[Inf_Deaths '[1877']]:[Inf_Deaths '[1879']]])/SUM(Tabel1[[#This Row],[Births '[1877']]:[Births '[1879']]])*100</f>
        <v>17.699115044247787</v>
      </c>
      <c r="D554">
        <f>SUM(Tabel1[[#This Row],[Births '[1877']]:[Births '[1879']]])/3/Tabel1[[#This Row],[F_Aged_15to49 '[1879']]]*100</f>
        <v>14.124999999999998</v>
      </c>
      <c r="E554">
        <f>SUM(Tabel1[[#This Row],[Ilg_Births '[1877']]:[Ilg_Births '[1879']]])/SUM(Tabel1[[#This Row],[Births '[1877']]:[Births '[1879']]])*100</f>
        <v>-7865.4867256637172</v>
      </c>
      <c r="F554" s="9">
        <f>SUM(Tabel1[[#This Row],[M_Rom_Cath '[1879']]:[F_Rom_Cath '[1879']]])/Tabel1[[#This Row],[Pop_Size '[1879']]]*100</f>
        <v>99.297555493116036</v>
      </c>
      <c r="G554">
        <f>SUM(Tabel1[[#This Row],[M_Orthx_Prts '[1879']]:[F_Orthx_Prts '[1879']]])/Tabel1[[#This Row],[Pop_Size '[1879']]]*100</f>
        <v>0</v>
      </c>
      <c r="H554">
        <f>SUM(Tabel1[[#This Row],[M_Prt_Jews '[1879']]:[F_NL_Jews '[1879']]])/Tabel1[[#This Row],[Pop_Size '[1879']]]*100</f>
        <v>0.19668446192750771</v>
      </c>
      <c r="I554" s="10">
        <f>Tabel1[[#This Row],[F_Lbr_Prtcp '[proxy1909']]]*100</f>
        <v>38.876122832671825</v>
      </c>
      <c r="J554" s="9">
        <f>LN((SUM(Tabel1[[#This Row],[Pop_Size '[1877']]:[Pop_Size '[1878']]])/2)/(Tabel1[[#This Row],[Area_Size '[1879']]]/100))</f>
        <v>4.2289739293194648</v>
      </c>
      <c r="K554">
        <f>IF(Tabel1[[#This Row],[Soil_Type]]="Sand", 1, 0)</f>
        <v>1</v>
      </c>
      <c r="L554" s="10">
        <f>IF(Tabel1[[#This Row],[WPS_Presence]]="Present", 1, 0)</f>
        <v>0</v>
      </c>
      <c r="M554">
        <f>Tabel1[[#This Row],[Med_Dr '[1878']]]/(SUM(Tabel1[[#This Row],[Pop_Size '[1877']]:[Pop_Size '[1878']]])/2)*1000</f>
        <v>0</v>
      </c>
      <c r="N554">
        <f>SUM(Tabel1[[#This Row],[Cntry_Srgn '[1878']]:[Twn_Srgn '[1878']]])/(SUM(Tabel1[[#This Row],[Pop_Size '[1877']]:[Pop_Size '[1878']]])/2)*1000</f>
        <v>0.57265569076592704</v>
      </c>
      <c r="O554">
        <f>Tabel1[[#This Row],[Midw '[1878']]]/(SUM(Tabel1[[#This Row],[Pop_Size '[1877']]:[Pop_Size '[1878']]])/2)*1000</f>
        <v>0</v>
      </c>
      <c r="P554">
        <f>Tabel1[[#This Row],[Avg_Inf_Vacc '[1877-1879']]]*100</f>
        <v>-888800</v>
      </c>
      <c r="Q554">
        <f>Tabel1[[#This Row],[Avg_Tdlr_Vacc '[1867-1870']]]*100</f>
        <v>10.757080610021786</v>
      </c>
      <c r="S554">
        <f>'Data Input (1908-1910)'!B554</f>
        <v>10808</v>
      </c>
      <c r="T554" s="10" t="str">
        <f>'Data Input (1908-1910)'!C554</f>
        <v>Noord-Brabant</v>
      </c>
      <c r="U554" s="51">
        <f>SUM('Data Input (1908-1910)'!D554:F554)/SUM('Data Input (1908-1910)'!R554:T554)*100</f>
        <v>13.004484304932735</v>
      </c>
      <c r="V554">
        <f>SUM('Data Input (1908-1910)'!X554:Z554)/SUM('Data Input (1908-1910)'!R554:T554)*100</f>
        <v>2.9147982062780269</v>
      </c>
      <c r="W554" s="10">
        <f>SUM('Data Input (1908-1910)'!R554:T554)/3/'Data Input (1908-1910)'!N554*100</f>
        <v>15.154604145429831</v>
      </c>
      <c r="X554">
        <f>'Data Input (1908-1910)'!AS554/SUM('Data Input (1908-1910)'!L554:M554)*100</f>
        <v>99.706480018062777</v>
      </c>
      <c r="Y554">
        <f>SUM('Data Input (1908-1910)'!AP554:AQ554)/SUM('Data Input (1908-1910)'!L554:M554)*100</f>
        <v>0.13547076089410703</v>
      </c>
      <c r="Z554">
        <f>SUM('Data Input (1908-1910)'!AT554:AU554)/SUM('Data Input (1908-1910)'!L554:M554)*100</f>
        <v>0</v>
      </c>
      <c r="AA554" s="10">
        <f>'Data Input (1908-1910)'!BI554*100</f>
        <v>38.876122832671825</v>
      </c>
      <c r="AB554" s="9">
        <f>LN('Data Input (1908-1910)'!G554/('Data Input (1908-1910)'!BP554/100))</f>
        <v>4.4755207871217992</v>
      </c>
      <c r="AC554">
        <f>IF(Tabel3[[#This Row],[Soil_Type]]="SAND",1,0)</f>
        <v>1</v>
      </c>
      <c r="AD554" s="10">
        <f>IF(Tabel3[[#This Row],[WPS_Presence]]="Present",1,0)</f>
        <v>0</v>
      </c>
      <c r="AE554">
        <f>'Data Input (1908-1910)'!AV554/SUM('Data Input (1908-1910)'!L554:M554)*1000</f>
        <v>0.22578460149017837</v>
      </c>
      <c r="AF554">
        <f>'Data Input (1908-1910)'!AW554/SUM('Data Input (1908-1910)'!L554:M554)*1000</f>
        <v>0.22578460149017837</v>
      </c>
      <c r="AG554">
        <f>'Data Input (1908-1910)'!BE554*100</f>
        <v>-888800</v>
      </c>
    </row>
    <row r="555" spans="1:33" x14ac:dyDescent="0.25">
      <c r="A555">
        <f>Tabel1[[#This Row],[A_Code]]</f>
        <v>10759</v>
      </c>
      <c r="B555" t="str">
        <f>Tabel1[[#This Row],[Province]]</f>
        <v>Noord-Brabant</v>
      </c>
      <c r="C555" s="51">
        <f>SUM(Tabel1[[#This Row],[Inf_Deaths '[1877']]:[Inf_Deaths '[1879']]])/SUM(Tabel1[[#This Row],[Births '[1877']]:[Births '[1879']]])*100</f>
        <v>16.336633663366339</v>
      </c>
      <c r="D555">
        <f>SUM(Tabel1[[#This Row],[Births '[1877']]:[Births '[1879']]])/3/Tabel1[[#This Row],[F_Aged_15to49 '[1879']]]*100</f>
        <v>16.07000795544948</v>
      </c>
      <c r="E555">
        <f>SUM(Tabel1[[#This Row],[Ilg_Births '[1877']]:[Ilg_Births '[1879']]])/SUM(Tabel1[[#This Row],[Births '[1877']]:[Births '[1879']]])*100</f>
        <v>-13200</v>
      </c>
      <c r="F555" s="9">
        <f>SUM(Tabel1[[#This Row],[M_Rom_Cath '[1879']]:[F_Rom_Cath '[1879']]])/Tabel1[[#This Row],[Pop_Size '[1879']]]*100</f>
        <v>100</v>
      </c>
      <c r="G555">
        <f>SUM(Tabel1[[#This Row],[M_Orthx_Prts '[1879']]:[F_Orthx_Prts '[1879']]])/Tabel1[[#This Row],[Pop_Size '[1879']]]*100</f>
        <v>0</v>
      </c>
      <c r="H555">
        <f>SUM(Tabel1[[#This Row],[M_Prt_Jews '[1879']]:[F_NL_Jews '[1879']]])/Tabel1[[#This Row],[Pop_Size '[1879']]]*100</f>
        <v>0</v>
      </c>
      <c r="I555" s="10">
        <f>Tabel1[[#This Row],[F_Lbr_Prtcp '[proxy1909']]]*100</f>
        <v>20.657276995305164</v>
      </c>
      <c r="J555" s="9">
        <f>LN((SUM(Tabel1[[#This Row],[Pop_Size '[1877']]:[Pop_Size '[1878']]])/2)/(Tabel1[[#This Row],[Area_Size '[1879']]]/100))</f>
        <v>3.9470054958775038</v>
      </c>
      <c r="K555">
        <f>IF(Tabel1[[#This Row],[Soil_Type]]="Sand", 1, 0)</f>
        <v>1</v>
      </c>
      <c r="L555" s="10">
        <f>IF(Tabel1[[#This Row],[WPS_Presence]]="Present", 1, 0)</f>
        <v>0</v>
      </c>
      <c r="M555">
        <f>Tabel1[[#This Row],[Med_Dr '[1878']]]/(SUM(Tabel1[[#This Row],[Pop_Size '[1877']]:[Pop_Size '[1878']]])/2)*1000</f>
        <v>0</v>
      </c>
      <c r="N555">
        <f>SUM(Tabel1[[#This Row],[Cntry_Srgn '[1878']]:[Twn_Srgn '[1878']]])/(SUM(Tabel1[[#This Row],[Pop_Size '[1877']]:[Pop_Size '[1878']]])/2)*1000</f>
        <v>0</v>
      </c>
      <c r="O555">
        <f>Tabel1[[#This Row],[Midw '[1878']]]/(SUM(Tabel1[[#This Row],[Pop_Size '[1877']]:[Pop_Size '[1878']]])/2)*1000</f>
        <v>0</v>
      </c>
      <c r="P555">
        <f>Tabel1[[#This Row],[Avg_Inf_Vacc '[1877-1879']]]*100</f>
        <v>-888800</v>
      </c>
      <c r="Q555">
        <f>Tabel1[[#This Row],[Avg_Tdlr_Vacc '[1867-1870']]]*100</f>
        <v>11.045258620689657</v>
      </c>
      <c r="S555">
        <f>'Data Input (1908-1910)'!B555</f>
        <v>10759</v>
      </c>
      <c r="T555" s="10" t="str">
        <f>'Data Input (1908-1910)'!C555</f>
        <v>Noord-Brabant</v>
      </c>
      <c r="U555" s="51">
        <f>SUM('Data Input (1908-1910)'!D555:F555)/SUM('Data Input (1908-1910)'!R555:T555)*100</f>
        <v>16.455696202531644</v>
      </c>
      <c r="V555">
        <f>SUM('Data Input (1908-1910)'!X555:Z555)/SUM('Data Input (1908-1910)'!R555:T555)*100</f>
        <v>0.42194092827004215</v>
      </c>
      <c r="W555" s="10">
        <f>SUM('Data Input (1908-1910)'!R555:T555)/3/'Data Input (1908-1910)'!N555*100</f>
        <v>16.772823779193207</v>
      </c>
      <c r="X555">
        <f>'Data Input (1908-1910)'!AS555/SUM('Data Input (1908-1910)'!L555:M555)*100</f>
        <v>100</v>
      </c>
      <c r="Y555">
        <f>SUM('Data Input (1908-1910)'!AP555:AQ555)/SUM('Data Input (1908-1910)'!L555:M555)*100</f>
        <v>0</v>
      </c>
      <c r="Z555">
        <f>SUM('Data Input (1908-1910)'!AT555:AU555)/SUM('Data Input (1908-1910)'!L555:M555)*100</f>
        <v>0</v>
      </c>
      <c r="AA555" s="10">
        <f>'Data Input (1908-1910)'!BI555*100</f>
        <v>20.657276995305164</v>
      </c>
      <c r="AB555" s="9">
        <f>LN('Data Input (1908-1910)'!G555/('Data Input (1908-1910)'!BP555/100))</f>
        <v>4.098011069466768</v>
      </c>
      <c r="AC555">
        <f>IF(Tabel3[[#This Row],[Soil_Type]]="SAND",1,0)</f>
        <v>1</v>
      </c>
      <c r="AD555" s="10">
        <f>IF(Tabel3[[#This Row],[WPS_Presence]]="Present",1,0)</f>
        <v>0</v>
      </c>
      <c r="AE555">
        <f>'Data Input (1908-1910)'!AV555/SUM('Data Input (1908-1910)'!L555:M555)*1000</f>
        <v>0.48123195380173245</v>
      </c>
      <c r="AF555">
        <f>'Data Input (1908-1910)'!AW555/SUM('Data Input (1908-1910)'!L555:M555)*1000</f>
        <v>1.4436958614051971</v>
      </c>
      <c r="AG555">
        <f>'Data Input (1908-1910)'!BE555*100</f>
        <v>-888800</v>
      </c>
    </row>
    <row r="556" spans="1:33" x14ac:dyDescent="0.25">
      <c r="A556">
        <f>Tabel1[[#This Row],[A_Code]]</f>
        <v>10096</v>
      </c>
      <c r="B556" t="str">
        <f>Tabel1[[#This Row],[Province]]</f>
        <v>Noord-Brabant</v>
      </c>
      <c r="C556" s="51">
        <f>SUM(Tabel1[[#This Row],[Inf_Deaths '[1877']]:[Inf_Deaths '[1879']]])/SUM(Tabel1[[#This Row],[Births '[1877']]:[Births '[1879']]])*100</f>
        <v>15.254237288135593</v>
      </c>
      <c r="D556">
        <f>SUM(Tabel1[[#This Row],[Births '[1877']]:[Births '[1879']]])/3/Tabel1[[#This Row],[F_Aged_15to49 '[1879']]]*100</f>
        <v>12.028542303771662</v>
      </c>
      <c r="E556">
        <f>SUM(Tabel1[[#This Row],[Ilg_Births '[1877']]:[Ilg_Births '[1879']]])/SUM(Tabel1[[#This Row],[Births '[1877']]:[Births '[1879']]])*100</f>
        <v>-22596.610169491527</v>
      </c>
      <c r="F556" s="9">
        <f>SUM(Tabel1[[#This Row],[M_Rom_Cath '[1879']]:[F_Rom_Cath '[1879']]])/Tabel1[[#This Row],[Pop_Size '[1879']]]*100</f>
        <v>100</v>
      </c>
      <c r="G556">
        <f>SUM(Tabel1[[#This Row],[M_Orthx_Prts '[1879']]:[F_Orthx_Prts '[1879']]])/Tabel1[[#This Row],[Pop_Size '[1879']]]*100</f>
        <v>0</v>
      </c>
      <c r="H556">
        <f>SUM(Tabel1[[#This Row],[M_Prt_Jews '[1879']]:[F_NL_Jews '[1879']]])/Tabel1[[#This Row],[Pop_Size '[1879']]]*100</f>
        <v>0</v>
      </c>
      <c r="I556" s="10">
        <f>Tabel1[[#This Row],[F_Lbr_Prtcp '[proxy1909']]]*100</f>
        <v>26.092544987146532</v>
      </c>
      <c r="J556" s="9">
        <f>LN((SUM(Tabel1[[#This Row],[Pop_Size '[1877']]:[Pop_Size '[1878']]])/2)/(Tabel1[[#This Row],[Area_Size '[1879']]]/100))</f>
        <v>4.6352712054431198</v>
      </c>
      <c r="K556">
        <f>IF(Tabel1[[#This Row],[Soil_Type]]="Sand", 1, 0)</f>
        <v>1</v>
      </c>
      <c r="L556" s="10">
        <f>IF(Tabel1[[#This Row],[WPS_Presence]]="Present", 1, 0)</f>
        <v>0</v>
      </c>
      <c r="M556">
        <f>Tabel1[[#This Row],[Med_Dr '[1878']]]/(SUM(Tabel1[[#This Row],[Pop_Size '[1877']]:[Pop_Size '[1878']]])/2)*1000</f>
        <v>0</v>
      </c>
      <c r="N556">
        <f>SUM(Tabel1[[#This Row],[Cntry_Srgn '[1878']]:[Twn_Srgn '[1878']]])/(SUM(Tabel1[[#This Row],[Pop_Size '[1877']]:[Pop_Size '[1878']]])/2)*1000</f>
        <v>0</v>
      </c>
      <c r="O556">
        <f>Tabel1[[#This Row],[Midw '[1878']]]/(SUM(Tabel1[[#This Row],[Pop_Size '[1877']]:[Pop_Size '[1878']]])/2)*1000</f>
        <v>0</v>
      </c>
      <c r="P556">
        <f>Tabel1[[#This Row],[Avg_Inf_Vacc '[1877-1879']]]*100</f>
        <v>-888800</v>
      </c>
      <c r="Q556">
        <f>Tabel1[[#This Row],[Avg_Tdlr_Vacc '[1867-1870']]]*100</f>
        <v>19.45754716981132</v>
      </c>
      <c r="S556">
        <f>'Data Input (1908-1910)'!B556</f>
        <v>10096</v>
      </c>
      <c r="T556" s="10" t="str">
        <f>'Data Input (1908-1910)'!C556</f>
        <v>Noord-Brabant</v>
      </c>
      <c r="U556" s="51">
        <f>SUM('Data Input (1908-1910)'!D556:F556)/SUM('Data Input (1908-1910)'!R556:T556)*100</f>
        <v>18.045112781954884</v>
      </c>
      <c r="V556">
        <f>SUM('Data Input (1908-1910)'!X556:Z556)/SUM('Data Input (1908-1910)'!R556:T556)*100</f>
        <v>0.75187969924812026</v>
      </c>
      <c r="W556" s="10">
        <f>SUM('Data Input (1908-1910)'!R556:T556)/3/'Data Input (1908-1910)'!N556*100</f>
        <v>14.074074074074074</v>
      </c>
      <c r="X556">
        <f>'Data Input (1908-1910)'!AS556/SUM('Data Input (1908-1910)'!L556:M556)*100</f>
        <v>100</v>
      </c>
      <c r="Y556">
        <f>SUM('Data Input (1908-1910)'!AP556:AQ556)/SUM('Data Input (1908-1910)'!L556:M556)*100</f>
        <v>0</v>
      </c>
      <c r="Z556">
        <f>SUM('Data Input (1908-1910)'!AT556:AU556)/SUM('Data Input (1908-1910)'!L556:M556)*100</f>
        <v>0</v>
      </c>
      <c r="AA556" s="10">
        <f>'Data Input (1908-1910)'!BI556*100</f>
        <v>26.092544987146532</v>
      </c>
      <c r="AB556" s="9">
        <f>LN('Data Input (1908-1910)'!G556/('Data Input (1908-1910)'!BP556/100))</f>
        <v>4.584853099520048</v>
      </c>
      <c r="AC556">
        <f>IF(Tabel3[[#This Row],[Soil_Type]]="SAND",1,0)</f>
        <v>1</v>
      </c>
      <c r="AD556" s="10">
        <f>IF(Tabel3[[#This Row],[WPS_Presence]]="Present",1,0)</f>
        <v>0</v>
      </c>
      <c r="AE556">
        <f>'Data Input (1908-1910)'!AV556/SUM('Data Input (1908-1910)'!L556:M556)*1000</f>
        <v>0</v>
      </c>
      <c r="AF556">
        <f>'Data Input (1908-1910)'!AW556/SUM('Data Input (1908-1910)'!L556:M556)*1000</f>
        <v>1.5444015444015444</v>
      </c>
      <c r="AG556">
        <f>'Data Input (1908-1910)'!BE556*100</f>
        <v>-888800</v>
      </c>
    </row>
    <row r="557" spans="1:33" x14ac:dyDescent="0.25">
      <c r="A557">
        <f>Tabel1[[#This Row],[A_Code]]</f>
        <v>10329</v>
      </c>
      <c r="B557" t="str">
        <f>Tabel1[[#This Row],[Province]]</f>
        <v>Noord-Brabant</v>
      </c>
      <c r="C557" s="51">
        <f>SUM(Tabel1[[#This Row],[Inf_Deaths '[1877']]:[Inf_Deaths '[1879']]])/SUM(Tabel1[[#This Row],[Births '[1877']]:[Births '[1879']]])*100</f>
        <v>19.090909090909093</v>
      </c>
      <c r="D557">
        <f>SUM(Tabel1[[#This Row],[Births '[1877']]:[Births '[1879']]])/3/Tabel1[[#This Row],[F_Aged_15to49 '[1879']]]*100</f>
        <v>14.550264550264549</v>
      </c>
      <c r="E557">
        <f>SUM(Tabel1[[#This Row],[Ilg_Births '[1877']]:[Ilg_Births '[1879']]])/SUM(Tabel1[[#This Row],[Births '[1877']]:[Births '[1879']]])*100</f>
        <v>-24240</v>
      </c>
      <c r="F557" s="9">
        <f>SUM(Tabel1[[#This Row],[M_Rom_Cath '[1879']]:[F_Rom_Cath '[1879']]])/Tabel1[[#This Row],[Pop_Size '[1879']]]*100</f>
        <v>99.049429657794676</v>
      </c>
      <c r="G557">
        <f>SUM(Tabel1[[#This Row],[M_Orthx_Prts '[1879']]:[F_Orthx_Prts '[1879']]])/Tabel1[[#This Row],[Pop_Size '[1879']]]*100</f>
        <v>0</v>
      </c>
      <c r="H557">
        <f>SUM(Tabel1[[#This Row],[M_Prt_Jews '[1879']]:[F_NL_Jews '[1879']]])/Tabel1[[#This Row],[Pop_Size '[1879']]]*100</f>
        <v>0</v>
      </c>
      <c r="I557" s="10">
        <f>Tabel1[[#This Row],[F_Lbr_Prtcp '[proxy1909']]]*100</f>
        <v>23.966942148760332</v>
      </c>
      <c r="J557" s="9">
        <f>LN((SUM(Tabel1[[#This Row],[Pop_Size '[1877']]:[Pop_Size '[1878']]])/2)/(Tabel1[[#This Row],[Area_Size '[1879']]]/100))</f>
        <v>4.1644174883167313</v>
      </c>
      <c r="K557">
        <f>IF(Tabel1[[#This Row],[Soil_Type]]="Sand", 1, 0)</f>
        <v>1</v>
      </c>
      <c r="L557" s="10">
        <f>IF(Tabel1[[#This Row],[WPS_Presence]]="Present", 1, 0)</f>
        <v>0</v>
      </c>
      <c r="M557">
        <f>Tabel1[[#This Row],[Med_Dr '[1878']]]/(SUM(Tabel1[[#This Row],[Pop_Size '[1877']]:[Pop_Size '[1878']]])/2)*1000</f>
        <v>0</v>
      </c>
      <c r="N557">
        <f>SUM(Tabel1[[#This Row],[Cntry_Srgn '[1878']]:[Twn_Srgn '[1878']]])/(SUM(Tabel1[[#This Row],[Pop_Size '[1877']]:[Pop_Size '[1878']]])/2)*1000</f>
        <v>0</v>
      </c>
      <c r="O557">
        <f>Tabel1[[#This Row],[Midw '[1878']]]/(SUM(Tabel1[[#This Row],[Pop_Size '[1877']]:[Pop_Size '[1878']]])/2)*1000</f>
        <v>0</v>
      </c>
      <c r="P557">
        <f>Tabel1[[#This Row],[Avg_Inf_Vacc '[1877-1879']]]*100</f>
        <v>-888800</v>
      </c>
      <c r="Q557">
        <f>Tabel1[[#This Row],[Avg_Tdlr_Vacc '[1867-1870']]]*100</f>
        <v>5.1470588235294112</v>
      </c>
      <c r="S557">
        <f>'Data Input (1908-1910)'!B557</f>
        <v>10329</v>
      </c>
      <c r="T557" s="10" t="str">
        <f>'Data Input (1908-1910)'!C557</f>
        <v>Noord-Brabant</v>
      </c>
      <c r="U557" s="51">
        <f>SUM('Data Input (1908-1910)'!D557:F557)/SUM('Data Input (1908-1910)'!R557:T557)*100</f>
        <v>29.629629629629626</v>
      </c>
      <c r="V557">
        <f>SUM('Data Input (1908-1910)'!X557:Z557)/SUM('Data Input (1908-1910)'!R557:T557)*100</f>
        <v>0.74074074074074081</v>
      </c>
      <c r="W557" s="10">
        <f>SUM('Data Input (1908-1910)'!R557:T557)/3/'Data Input (1908-1910)'!N557*100</f>
        <v>19.148936170212767</v>
      </c>
      <c r="X557">
        <f>'Data Input (1908-1910)'!AS557/SUM('Data Input (1908-1910)'!L557:M557)*100</f>
        <v>99.043977055449332</v>
      </c>
      <c r="Y557">
        <f>SUM('Data Input (1908-1910)'!AP557:AQ557)/SUM('Data Input (1908-1910)'!L557:M557)*100</f>
        <v>0</v>
      </c>
      <c r="Z557">
        <f>SUM('Data Input (1908-1910)'!AT557:AU557)/SUM('Data Input (1908-1910)'!L557:M557)*100</f>
        <v>0</v>
      </c>
      <c r="AA557" s="10">
        <f>'Data Input (1908-1910)'!BI557*100</f>
        <v>23.966942148760332</v>
      </c>
      <c r="AB557" s="9">
        <f>LN('Data Input (1908-1910)'!G557/('Data Input (1908-1910)'!BP557/100))</f>
        <v>4.17821737421772</v>
      </c>
      <c r="AC557">
        <f>IF(Tabel3[[#This Row],[Soil_Type]]="SAND",1,0)</f>
        <v>1</v>
      </c>
      <c r="AD557" s="10">
        <f>IF(Tabel3[[#This Row],[WPS_Presence]]="Present",1,0)</f>
        <v>0</v>
      </c>
      <c r="AE557">
        <f>'Data Input (1908-1910)'!AV557/SUM('Data Input (1908-1910)'!L557:M557)*1000</f>
        <v>0</v>
      </c>
      <c r="AF557">
        <f>'Data Input (1908-1910)'!AW557/SUM('Data Input (1908-1910)'!L557:M557)*1000</f>
        <v>0</v>
      </c>
      <c r="AG557">
        <f>'Data Input (1908-1910)'!BE557*100</f>
        <v>-888800</v>
      </c>
    </row>
    <row r="558" spans="1:33" x14ac:dyDescent="0.25">
      <c r="A558">
        <f>Tabel1[[#This Row],[A_Code]]</f>
        <v>10046</v>
      </c>
      <c r="B558" t="str">
        <f>Tabel1[[#This Row],[Province]]</f>
        <v>Noord-Brabant</v>
      </c>
      <c r="C558" s="51">
        <f>SUM(Tabel1[[#This Row],[Inf_Deaths '[1877']]:[Inf_Deaths '[1879']]])/SUM(Tabel1[[#This Row],[Births '[1877']]:[Births '[1879']]])*100</f>
        <v>32.451253481894149</v>
      </c>
      <c r="D558">
        <f>SUM(Tabel1[[#This Row],[Births '[1877']]:[Births '[1879']]])/3/Tabel1[[#This Row],[F_Aged_15to49 '[1879']]]*100</f>
        <v>15.16687790452049</v>
      </c>
      <c r="E558">
        <f>SUM(Tabel1[[#This Row],[Ilg_Births '[1877']]:[Ilg_Births '[1879']]])/SUM(Tabel1[[#This Row],[Births '[1877']]:[Births '[1879']]])*100</f>
        <v>-3713.6490250696374</v>
      </c>
      <c r="F558" s="9">
        <f>SUM(Tabel1[[#This Row],[M_Rom_Cath '[1879']]:[F_Rom_Cath '[1879']]])/Tabel1[[#This Row],[Pop_Size '[1879']]]*100</f>
        <v>74.481584648715568</v>
      </c>
      <c r="G558">
        <f>SUM(Tabel1[[#This Row],[M_Orthx_Prts '[1879']]:[F_Orthx_Prts '[1879']]])/Tabel1[[#This Row],[Pop_Size '[1879']]]*100</f>
        <v>0.75827917053543792</v>
      </c>
      <c r="H558">
        <f>SUM(Tabel1[[#This Row],[M_Prt_Jews '[1879']]:[F_NL_Jews '[1879']]])/Tabel1[[#This Row],[Pop_Size '[1879']]]*100</f>
        <v>0.47972763850201178</v>
      </c>
      <c r="I558" s="10">
        <f>Tabel1[[#This Row],[F_Lbr_Prtcp '[proxy1909']]]*100</f>
        <v>40.523720056364496</v>
      </c>
      <c r="J558" s="9">
        <f>LN((SUM(Tabel1[[#This Row],[Pop_Size '[1877']]:[Pop_Size '[1878']]])/2)/(Tabel1[[#This Row],[Area_Size '[1879']]]/100))</f>
        <v>4.8727042497528625</v>
      </c>
      <c r="K558">
        <f>IF(Tabel1[[#This Row],[Soil_Type]]="Sand", 1, 0)</f>
        <v>0</v>
      </c>
      <c r="L558" s="10">
        <f>IF(Tabel1[[#This Row],[WPS_Presence]]="Present", 1, 0)</f>
        <v>0</v>
      </c>
      <c r="M558">
        <f>Tabel1[[#This Row],[Med_Dr '[1878']]]/(SUM(Tabel1[[#This Row],[Pop_Size '[1877']]:[Pop_Size '[1878']]])/2)*1000</f>
        <v>0.15544846883258201</v>
      </c>
      <c r="N558">
        <f>SUM(Tabel1[[#This Row],[Cntry_Srgn '[1878']]:[Twn_Srgn '[1878']]])/(SUM(Tabel1[[#This Row],[Pop_Size '[1877']]:[Pop_Size '[1878']]])/2)*1000</f>
        <v>0.31089693766516402</v>
      </c>
      <c r="O558">
        <f>Tabel1[[#This Row],[Midw '[1878']]]/(SUM(Tabel1[[#This Row],[Pop_Size '[1877']]:[Pop_Size '[1878']]])/2)*1000</f>
        <v>0</v>
      </c>
      <c r="P558">
        <f>Tabel1[[#This Row],[Avg_Inf_Vacc '[1877-1879']]]*100</f>
        <v>-888800</v>
      </c>
      <c r="Q558">
        <f>Tabel1[[#This Row],[Avg_Tdlr_Vacc '[1867-1870']]]*100</f>
        <v>2.9527559055118111</v>
      </c>
      <c r="S558">
        <f>'Data Input (1908-1910)'!B558</f>
        <v>10046</v>
      </c>
      <c r="T558" s="10" t="str">
        <f>'Data Input (1908-1910)'!C558</f>
        <v>Noord-Brabant</v>
      </c>
      <c r="U558" s="51">
        <f>SUM('Data Input (1908-1910)'!D558:F558)/SUM('Data Input (1908-1910)'!R558:T558)*100</f>
        <v>19.193154034229828</v>
      </c>
      <c r="V558">
        <f>SUM('Data Input (1908-1910)'!X558:Z558)/SUM('Data Input (1908-1910)'!R558:T558)*100</f>
        <v>2.4449877750611249</v>
      </c>
      <c r="W558" s="10">
        <f>SUM('Data Input (1908-1910)'!R558:T558)/3/'Data Input (1908-1910)'!N558*100</f>
        <v>14.989921202125711</v>
      </c>
      <c r="X558">
        <f>'Data Input (1908-1910)'!AS558/SUM('Data Input (1908-1910)'!L558:M558)*100</f>
        <v>75.918261769270572</v>
      </c>
      <c r="Y558">
        <f>SUM('Data Input (1908-1910)'!AP558:AQ558)/SUM('Data Input (1908-1910)'!L558:M558)*100</f>
        <v>3.5049146404552505</v>
      </c>
      <c r="Z558">
        <f>SUM('Data Input (1908-1910)'!AT558:AU558)/SUM('Data Input (1908-1910)'!L558:M558)*100</f>
        <v>0.16813243662700464</v>
      </c>
      <c r="AA558" s="10">
        <f>'Data Input (1908-1910)'!BI558*100</f>
        <v>40.523720056364496</v>
      </c>
      <c r="AB558" s="9">
        <f>LN('Data Input (1908-1910)'!G558/('Data Input (1908-1910)'!BP558/100))</f>
        <v>5.0535220078761185</v>
      </c>
      <c r="AC558">
        <f>IF(Tabel3[[#This Row],[Soil_Type]]="SAND",1,0)</f>
        <v>0</v>
      </c>
      <c r="AD558" s="10">
        <f>IF(Tabel3[[#This Row],[WPS_Presence]]="Present",1,0)</f>
        <v>0</v>
      </c>
      <c r="AE558">
        <f>'Data Input (1908-1910)'!AV558/SUM('Data Input (1908-1910)'!L558:M558)*1000</f>
        <v>0.38799793067770305</v>
      </c>
      <c r="AF558">
        <f>'Data Input (1908-1910)'!AW558/SUM('Data Input (1908-1910)'!L558:M558)*1000</f>
        <v>1.6813243662700466</v>
      </c>
      <c r="AG558">
        <f>'Data Input (1908-1910)'!BE558*100</f>
        <v>-888800</v>
      </c>
    </row>
    <row r="559" spans="1:33" x14ac:dyDescent="0.25">
      <c r="A559">
        <f>Tabel1[[#This Row],[A_Code]]</f>
        <v>11192</v>
      </c>
      <c r="B559" t="str">
        <f>Tabel1[[#This Row],[Province]]</f>
        <v>Noord-Brabant</v>
      </c>
      <c r="C559" s="51">
        <f>SUM(Tabel1[[#This Row],[Inf_Deaths '[1877']]:[Inf_Deaths '[1879']]])/SUM(Tabel1[[#This Row],[Births '[1877']]:[Births '[1879']]])*100</f>
        <v>9.4629156010230187</v>
      </c>
      <c r="D559">
        <f>SUM(Tabel1[[#This Row],[Births '[1877']]:[Births '[1879']]])/3/Tabel1[[#This Row],[F_Aged_15to49 '[1879']]]*100</f>
        <v>15.137437088656602</v>
      </c>
      <c r="E559">
        <f>SUM(Tabel1[[#This Row],[Ilg_Births '[1877']]:[Ilg_Births '[1879']]])/SUM(Tabel1[[#This Row],[Births '[1877']]:[Births '[1879']]])*100</f>
        <v>-6819.4373401534522</v>
      </c>
      <c r="F559" s="9">
        <f>SUM(Tabel1[[#This Row],[M_Rom_Cath '[1879']]:[F_Rom_Cath '[1879']]])/Tabel1[[#This Row],[Pop_Size '[1879']]]*100</f>
        <v>98.760029175784098</v>
      </c>
      <c r="G559">
        <f>SUM(Tabel1[[#This Row],[M_Orthx_Prts '[1879']]:[F_Orthx_Prts '[1879']]])/Tabel1[[#This Row],[Pop_Size '[1879']]]*100</f>
        <v>0</v>
      </c>
      <c r="H559">
        <f>SUM(Tabel1[[#This Row],[M_Prt_Jews '[1879']]:[F_NL_Jews '[1879']]])/Tabel1[[#This Row],[Pop_Size '[1879']]]*100</f>
        <v>0</v>
      </c>
      <c r="I559" s="10">
        <f>Tabel1[[#This Row],[F_Lbr_Prtcp '[proxy1909']]]*100</f>
        <v>25.98984771573604</v>
      </c>
      <c r="J559" s="9">
        <f>LN((SUM(Tabel1[[#This Row],[Pop_Size '[1877']]:[Pop_Size '[1878']]])/2)/(Tabel1[[#This Row],[Area_Size '[1879']]]/100))</f>
        <v>3.8071365357616576</v>
      </c>
      <c r="K559">
        <f>IF(Tabel1[[#This Row],[Soil_Type]]="Sand", 1, 0)</f>
        <v>1</v>
      </c>
      <c r="L559" s="10">
        <f>IF(Tabel1[[#This Row],[WPS_Presence]]="Present", 1, 0)</f>
        <v>0</v>
      </c>
      <c r="M559">
        <f>Tabel1[[#This Row],[Med_Dr '[1878']]]/(SUM(Tabel1[[#This Row],[Pop_Size '[1877']]:[Pop_Size '[1878']]])/2)*1000</f>
        <v>0.24304289707133309</v>
      </c>
      <c r="N559">
        <f>SUM(Tabel1[[#This Row],[Cntry_Srgn '[1878']]:[Twn_Srgn '[1878']]])/(SUM(Tabel1[[#This Row],[Pop_Size '[1877']]:[Pop_Size '[1878']]])/2)*1000</f>
        <v>0</v>
      </c>
      <c r="O559">
        <f>Tabel1[[#This Row],[Midw '[1878']]]/(SUM(Tabel1[[#This Row],[Pop_Size '[1877']]:[Pop_Size '[1878']]])/2)*1000</f>
        <v>0.24304289707133309</v>
      </c>
      <c r="P559">
        <f>Tabel1[[#This Row],[Avg_Inf_Vacc '[1877-1879']]]*100</f>
        <v>-888800</v>
      </c>
      <c r="Q559">
        <f>Tabel1[[#This Row],[Avg_Tdlr_Vacc '[1867-1870']]]*100</f>
        <v>13.0859375</v>
      </c>
      <c r="S559">
        <f>'Data Input (1908-1910)'!B559</f>
        <v>11192</v>
      </c>
      <c r="T559" s="10" t="str">
        <f>'Data Input (1908-1910)'!C559</f>
        <v>Noord-Brabant</v>
      </c>
      <c r="U559" s="51">
        <f>SUM('Data Input (1908-1910)'!D559:F559)/SUM('Data Input (1908-1910)'!R559:T559)*100</f>
        <v>9.7402597402597415</v>
      </c>
      <c r="V559">
        <f>SUM('Data Input (1908-1910)'!X559:Z559)/SUM('Data Input (1908-1910)'!R559:T559)*100</f>
        <v>3.2467532467532463</v>
      </c>
      <c r="W559" s="10">
        <f>SUM('Data Input (1908-1910)'!R559:T559)/3/'Data Input (1908-1910)'!N559*100</f>
        <v>14.779270633397312</v>
      </c>
      <c r="X559">
        <f>'Data Input (1908-1910)'!AS559/SUM('Data Input (1908-1910)'!L559:M559)*100</f>
        <v>97.804119704624952</v>
      </c>
      <c r="Y559">
        <f>SUM('Data Input (1908-1910)'!AP559:AQ559)/SUM('Data Input (1908-1910)'!L559:M559)*100</f>
        <v>3.8865137971239798E-2</v>
      </c>
      <c r="Z559">
        <f>SUM('Data Input (1908-1910)'!AT559:AU559)/SUM('Data Input (1908-1910)'!L559:M559)*100</f>
        <v>0</v>
      </c>
      <c r="AA559" s="10">
        <f>'Data Input (1908-1910)'!BI559*100</f>
        <v>25.98984771573604</v>
      </c>
      <c r="AB559" s="9">
        <f>LN('Data Input (1908-1910)'!G559/('Data Input (1908-1910)'!BP559/100))</f>
        <v>4.0242099327732603</v>
      </c>
      <c r="AC559">
        <f>IF(Tabel3[[#This Row],[Soil_Type]]="SAND",1,0)</f>
        <v>1</v>
      </c>
      <c r="AD559" s="10">
        <f>IF(Tabel3[[#This Row],[WPS_Presence]]="Present",1,0)</f>
        <v>0</v>
      </c>
      <c r="AE559">
        <f>'Data Input (1908-1910)'!AV559/SUM('Data Input (1908-1910)'!L559:M559)*1000</f>
        <v>0.194325689856199</v>
      </c>
      <c r="AF559">
        <f>'Data Input (1908-1910)'!AW559/SUM('Data Input (1908-1910)'!L559:M559)*1000</f>
        <v>4.6638165565487757</v>
      </c>
      <c r="AG559">
        <f>'Data Input (1908-1910)'!BE559*100</f>
        <v>-888800</v>
      </c>
    </row>
    <row r="560" spans="1:33" x14ac:dyDescent="0.25">
      <c r="A560">
        <f>Tabel1[[#This Row],[A_Code]]</f>
        <v>11264</v>
      </c>
      <c r="B560" t="str">
        <f>Tabel1[[#This Row],[Province]]</f>
        <v>Noord-Holland</v>
      </c>
      <c r="C560" s="51">
        <f>SUM(Tabel1[[#This Row],[Inf_Deaths '[1877']]:[Inf_Deaths '[1879']]])/SUM(Tabel1[[#This Row],[Births '[1877']]:[Births '[1879']]])*100</f>
        <v>22.637795275590548</v>
      </c>
      <c r="D560">
        <f>SUM(Tabel1[[#This Row],[Births '[1877']]:[Births '[1879']]])/3/Tabel1[[#This Row],[F_Aged_15to49 '[1879']]]*100</f>
        <v>21.113881961762264</v>
      </c>
      <c r="E560">
        <f>SUM(Tabel1[[#This Row],[Ilg_Births '[1877']]:[Ilg_Births '[1879']]])/SUM(Tabel1[[#This Row],[Births '[1877']]:[Births '[1879']]])*100</f>
        <v>0.78740157480314954</v>
      </c>
      <c r="F560" s="9">
        <f>SUM(Tabel1[[#This Row],[M_Rom_Cath '[1879']]:[F_Rom_Cath '[1879']]])/Tabel1[[#This Row],[Pop_Size '[1879']]]*100</f>
        <v>18.304172274562582</v>
      </c>
      <c r="G560">
        <f>SUM(Tabel1[[#This Row],[M_Orthx_Prts '[1879']]:[F_Orthx_Prts '[1879']]])/Tabel1[[#This Row],[Pop_Size '[1879']]]*100</f>
        <v>1.3997308209959622</v>
      </c>
      <c r="H560">
        <f>SUM(Tabel1[[#This Row],[M_Prt_Jews '[1879']]:[F_NL_Jews '[1879']]])/Tabel1[[#This Row],[Pop_Size '[1879']]]*100</f>
        <v>0.3230148048452221</v>
      </c>
      <c r="I560" s="10">
        <f>Tabel1[[#This Row],[F_Lbr_Prtcp '[proxy1909']]]*100</f>
        <v>43.7944968250914</v>
      </c>
      <c r="J560" s="9">
        <f>LN((SUM(Tabel1[[#This Row],[Pop_Size '[1877']]:[Pop_Size '[1878']]])/2)/(Tabel1[[#This Row],[Area_Size '[1879']]]/100))</f>
        <v>5.1058662600860707</v>
      </c>
      <c r="K560">
        <f>IF(Tabel1[[#This Row],[Soil_Type]]="Sand", 1, 0)</f>
        <v>0</v>
      </c>
      <c r="L560" s="10">
        <f>IF(Tabel1[[#This Row],[WPS_Presence]]="Present", 1, 0)</f>
        <v>0</v>
      </c>
      <c r="M560">
        <f>Tabel1[[#This Row],[Med_Dr '[1878']]]/(SUM(Tabel1[[#This Row],[Pop_Size '[1877']]:[Pop_Size '[1878']]])/2)*1000</f>
        <v>0.28066236317709797</v>
      </c>
      <c r="N560">
        <f>SUM(Tabel1[[#This Row],[Cntry_Srgn '[1878']]:[Twn_Srgn '[1878']]])/(SUM(Tabel1[[#This Row],[Pop_Size '[1877']]:[Pop_Size '[1878']]])/2)*1000</f>
        <v>0.28066236317709797</v>
      </c>
      <c r="O560">
        <f>Tabel1[[#This Row],[Midw '[1878']]]/(SUM(Tabel1[[#This Row],[Pop_Size '[1877']]:[Pop_Size '[1878']]])/2)*1000</f>
        <v>0.28066236317709797</v>
      </c>
      <c r="P560">
        <f>Tabel1[[#This Row],[Avg_Inf_Vacc '[1877-1879']]]*100</f>
        <v>-888800</v>
      </c>
      <c r="Q560">
        <f>Tabel1[[#This Row],[Avg_Tdlr_Vacc '[1867-1870']]]*100</f>
        <v>4.2341678939617076</v>
      </c>
      <c r="S560">
        <f>'Data Input (1908-1910)'!B560</f>
        <v>11264</v>
      </c>
      <c r="T560" s="10" t="str">
        <f>'Data Input (1908-1910)'!C560</f>
        <v>Noord-Holland</v>
      </c>
      <c r="U560" s="51">
        <f>SUM('Data Input (1908-1910)'!D560:F560)/SUM('Data Input (1908-1910)'!R560:T560)*100</f>
        <v>8.7677725118483423</v>
      </c>
      <c r="V560">
        <f>SUM('Data Input (1908-1910)'!X560:Z560)/SUM('Data Input (1908-1910)'!R560:T560)*100</f>
        <v>0.7109004739336493</v>
      </c>
      <c r="W560" s="10">
        <f>SUM('Data Input (1908-1910)'!R560:T560)/3/'Data Input (1908-1910)'!N560*100</f>
        <v>11.840628507295174</v>
      </c>
      <c r="X560">
        <f>'Data Input (1908-1910)'!AS560/SUM('Data Input (1908-1910)'!L560:M560)*100</f>
        <v>16.804407713498623</v>
      </c>
      <c r="Y560">
        <f>SUM('Data Input (1908-1910)'!AP560:AQ560)/SUM('Data Input (1908-1910)'!L560:M560)*100</f>
        <v>5.7064147973238883</v>
      </c>
      <c r="Z560">
        <f>SUM('Data Input (1908-1910)'!AT560:AU560)/SUM('Data Input (1908-1910)'!L560:M560)*100</f>
        <v>9.8386462022825666E-2</v>
      </c>
      <c r="AA560" s="10">
        <f>'Data Input (1908-1910)'!BI560*100</f>
        <v>43.7944968250914</v>
      </c>
      <c r="AB560" s="9">
        <f>LN('Data Input (1908-1910)'!G560/('Data Input (1908-1910)'!BP560/100))</f>
        <v>5.4635230401370602</v>
      </c>
      <c r="AC560">
        <f>IF(Tabel3[[#This Row],[Soil_Type]]="SAND",1,0)</f>
        <v>0</v>
      </c>
      <c r="AD560" s="10">
        <f>IF(Tabel3[[#This Row],[WPS_Presence]]="Present",1,0)</f>
        <v>0</v>
      </c>
      <c r="AE560">
        <f>'Data Input (1908-1910)'!AV560/SUM('Data Input (1908-1910)'!L560:M560)*1000</f>
        <v>0.39354584809130261</v>
      </c>
      <c r="AF560">
        <f>'Data Input (1908-1910)'!AW560/SUM('Data Input (1908-1910)'!L560:M560)*1000</f>
        <v>0.39354584809130261</v>
      </c>
      <c r="AG560">
        <f>'Data Input (1908-1910)'!BE560*100</f>
        <v>-888800</v>
      </c>
    </row>
    <row r="561" spans="1:33" x14ac:dyDescent="0.25">
      <c r="A561">
        <f>Tabel1[[#This Row],[A_Code]]</f>
        <v>10439</v>
      </c>
      <c r="B561" t="str">
        <f>Tabel1[[#This Row],[Province]]</f>
        <v>Noord-Holland</v>
      </c>
      <c r="C561" s="51">
        <f>SUM(Tabel1[[#This Row],[Inf_Deaths '[1877']]:[Inf_Deaths '[1879']]])/SUM(Tabel1[[#This Row],[Births '[1877']]:[Births '[1879']]])*100</f>
        <v>20.27027027027027</v>
      </c>
      <c r="D561">
        <f>SUM(Tabel1[[#This Row],[Births '[1877']]:[Births '[1879']]])/3/Tabel1[[#This Row],[F_Aged_15to49 '[1879']]]*100</f>
        <v>11.916264090177133</v>
      </c>
      <c r="E561">
        <f>SUM(Tabel1[[#This Row],[Ilg_Births '[1877']]:[Ilg_Births '[1879']]])/SUM(Tabel1[[#This Row],[Births '[1877']]:[Births '[1879']]])*100</f>
        <v>0</v>
      </c>
      <c r="F561" s="9">
        <f>SUM(Tabel1[[#This Row],[M_Rom_Cath '[1879']]:[F_Rom_Cath '[1879']]])/Tabel1[[#This Row],[Pop_Size '[1879']]]*100</f>
        <v>26.849642004773273</v>
      </c>
      <c r="G561">
        <f>SUM(Tabel1[[#This Row],[M_Orthx_Prts '[1879']]:[F_Orthx_Prts '[1879']]])/Tabel1[[#This Row],[Pop_Size '[1879']]]*100</f>
        <v>1.1933174224343674</v>
      </c>
      <c r="H561">
        <f>SUM(Tabel1[[#This Row],[M_Prt_Jews '[1879']]:[F_NL_Jews '[1879']]])/Tabel1[[#This Row],[Pop_Size '[1879']]]*100</f>
        <v>0</v>
      </c>
      <c r="I561" s="10">
        <f>Tabel1[[#This Row],[F_Lbr_Prtcp '[proxy1909']]]*100</f>
        <v>43.059125964010278</v>
      </c>
      <c r="J561" s="9">
        <f>LN((SUM(Tabel1[[#This Row],[Pop_Size '[1877']]:[Pop_Size '[1878']]])/2)/(Tabel1[[#This Row],[Area_Size '[1879']]]/100))</f>
        <v>4.35161787061769</v>
      </c>
      <c r="K561">
        <f>IF(Tabel1[[#This Row],[Soil_Type]]="Sand", 1, 0)</f>
        <v>0</v>
      </c>
      <c r="L561" s="10">
        <f>IF(Tabel1[[#This Row],[WPS_Presence]]="Present", 1, 0)</f>
        <v>0</v>
      </c>
      <c r="M561">
        <f>Tabel1[[#This Row],[Med_Dr '[1878']]]/(SUM(Tabel1[[#This Row],[Pop_Size '[1877']]:[Pop_Size '[1878']]])/2)*1000</f>
        <v>1.2113870381586918</v>
      </c>
      <c r="N561">
        <f>SUM(Tabel1[[#This Row],[Cntry_Srgn '[1878']]:[Twn_Srgn '[1878']]])/(SUM(Tabel1[[#This Row],[Pop_Size '[1877']]:[Pop_Size '[1878']]])/2)*1000</f>
        <v>0</v>
      </c>
      <c r="O561">
        <f>Tabel1[[#This Row],[Midw '[1878']]]/(SUM(Tabel1[[#This Row],[Pop_Size '[1877']]:[Pop_Size '[1878']]])/2)*1000</f>
        <v>0</v>
      </c>
      <c r="P561">
        <f>Tabel1[[#This Row],[Avg_Inf_Vacc '[1877-1879']]]*100</f>
        <v>-888800</v>
      </c>
      <c r="Q561">
        <f>Tabel1[[#This Row],[Avg_Tdlr_Vacc '[1867-1870']]]*100</f>
        <v>25.152439024390244</v>
      </c>
      <c r="S561">
        <f>'Data Input (1908-1910)'!B561</f>
        <v>10439</v>
      </c>
      <c r="T561" s="10" t="str">
        <f>'Data Input (1908-1910)'!C561</f>
        <v>Noord-Holland</v>
      </c>
      <c r="U561" s="51">
        <f>SUM('Data Input (1908-1910)'!D561:F561)/SUM('Data Input (1908-1910)'!R561:T561)*100</f>
        <v>10</v>
      </c>
      <c r="V561">
        <f>SUM('Data Input (1908-1910)'!X561:Z561)/SUM('Data Input (1908-1910)'!R561:T561)*100</f>
        <v>0</v>
      </c>
      <c r="W561" s="10">
        <f>SUM('Data Input (1908-1910)'!R561:T561)/3/'Data Input (1908-1910)'!N561*100</f>
        <v>5.5865921787709496</v>
      </c>
      <c r="X561">
        <f>'Data Input (1908-1910)'!AS561/SUM('Data Input (1908-1910)'!L561:M561)*100</f>
        <v>26.808510638297872</v>
      </c>
      <c r="Y561">
        <f>SUM('Data Input (1908-1910)'!AP561:AQ561)/SUM('Data Input (1908-1910)'!L561:M561)*100</f>
        <v>1.2765957446808509</v>
      </c>
      <c r="Z561">
        <f>SUM('Data Input (1908-1910)'!AT561:AU561)/SUM('Data Input (1908-1910)'!L561:M561)*100</f>
        <v>0</v>
      </c>
      <c r="AA561" s="10">
        <f>'Data Input (1908-1910)'!BI561*100</f>
        <v>43.059125964010278</v>
      </c>
      <c r="AB561" s="9">
        <f>LN('Data Input (1908-1910)'!G561/('Data Input (1908-1910)'!BP561/100))</f>
        <v>4.1708698782711666</v>
      </c>
      <c r="AC561">
        <f>IF(Tabel3[[#This Row],[Soil_Type]]="SAND",1,0)</f>
        <v>0</v>
      </c>
      <c r="AD561" s="10">
        <f>IF(Tabel3[[#This Row],[WPS_Presence]]="Present",1,0)</f>
        <v>0</v>
      </c>
      <c r="AE561">
        <f>'Data Input (1908-1910)'!AV561/SUM('Data Input (1908-1910)'!L561:M561)*1000</f>
        <v>1.4184397163120568</v>
      </c>
      <c r="AF561">
        <f>'Data Input (1908-1910)'!AW561/SUM('Data Input (1908-1910)'!L561:M561)*1000</f>
        <v>1.4184397163120568</v>
      </c>
      <c r="AG561">
        <f>'Data Input (1908-1910)'!BE561*100</f>
        <v>-888800</v>
      </c>
    </row>
    <row r="562" spans="1:33" x14ac:dyDescent="0.25">
      <c r="A562">
        <f>Tabel1[[#This Row],[A_Code]]</f>
        <v>10346</v>
      </c>
      <c r="B562" t="str">
        <f>Tabel1[[#This Row],[Province]]</f>
        <v>Noord-Holland</v>
      </c>
      <c r="C562" s="51">
        <f>SUM(Tabel1[[#This Row],[Inf_Deaths '[1877']]:[Inf_Deaths '[1879']]])/SUM(Tabel1[[#This Row],[Births '[1877']]:[Births '[1879']]])*100</f>
        <v>17.989417989417987</v>
      </c>
      <c r="D562">
        <f>SUM(Tabel1[[#This Row],[Births '[1877']]:[Births '[1879']]])/3/Tabel1[[#This Row],[F_Aged_15to49 '[1879']]]*100</f>
        <v>17.073170731707318</v>
      </c>
      <c r="E562">
        <f>SUM(Tabel1[[#This Row],[Ilg_Births '[1877']]:[Ilg_Births '[1879']]])/SUM(Tabel1[[#This Row],[Births '[1877']]:[Births '[1879']]])*100</f>
        <v>1.0582010582010581</v>
      </c>
      <c r="F562" s="9">
        <f>SUM(Tabel1[[#This Row],[M_Rom_Cath '[1879']]:[F_Rom_Cath '[1879']]])/Tabel1[[#This Row],[Pop_Size '[1879']]]*100</f>
        <v>43.357096565132856</v>
      </c>
      <c r="G562">
        <f>SUM(Tabel1[[#This Row],[M_Orthx_Prts '[1879']]:[F_Orthx_Prts '[1879']]])/Tabel1[[#This Row],[Pop_Size '[1879']]]*100</f>
        <v>0</v>
      </c>
      <c r="H562">
        <f>SUM(Tabel1[[#This Row],[M_Prt_Jews '[1879']]:[F_NL_Jews '[1879']]])/Tabel1[[#This Row],[Pop_Size '[1879']]]*100</f>
        <v>0</v>
      </c>
      <c r="I562" s="10">
        <f>Tabel1[[#This Row],[F_Lbr_Prtcp '[proxy1909']]]*100</f>
        <v>34.624145785876991</v>
      </c>
      <c r="J562" s="9">
        <f>LN((SUM(Tabel1[[#This Row],[Pop_Size '[1877']]:[Pop_Size '[1878']]])/2)/(Tabel1[[#This Row],[Area_Size '[1879']]]/100))</f>
        <v>4.0466536755414424</v>
      </c>
      <c r="K562">
        <f>IF(Tabel1[[#This Row],[Soil_Type]]="Sand", 1, 0)</f>
        <v>0</v>
      </c>
      <c r="L562" s="10">
        <f>IF(Tabel1[[#This Row],[WPS_Presence]]="Present", 1, 0)</f>
        <v>0</v>
      </c>
      <c r="M562">
        <f>Tabel1[[#This Row],[Med_Dr '[1878']]]/(SUM(Tabel1[[#This Row],[Pop_Size '[1877']]:[Pop_Size '[1878']]])/2)*1000</f>
        <v>0</v>
      </c>
      <c r="N562">
        <f>SUM(Tabel1[[#This Row],[Cntry_Srgn '[1878']]:[Twn_Srgn '[1878']]])/(SUM(Tabel1[[#This Row],[Pop_Size '[1877']]:[Pop_Size '[1878']]])/2)*1000</f>
        <v>0.69036934760096647</v>
      </c>
      <c r="O562">
        <f>Tabel1[[#This Row],[Midw '[1878']]]/(SUM(Tabel1[[#This Row],[Pop_Size '[1877']]:[Pop_Size '[1878']]])/2)*1000</f>
        <v>0</v>
      </c>
      <c r="P562">
        <f>Tabel1[[#This Row],[Avg_Inf_Vacc '[1877-1879']]]*100</f>
        <v>-888800</v>
      </c>
      <c r="Q562">
        <f>Tabel1[[#This Row],[Avg_Tdlr_Vacc '[1867-1870']]]*100</f>
        <v>3.3436213991769548</v>
      </c>
      <c r="S562">
        <f>'Data Input (1908-1910)'!B562</f>
        <v>10346</v>
      </c>
      <c r="T562" s="10" t="str">
        <f>'Data Input (1908-1910)'!C562</f>
        <v>Noord-Holland</v>
      </c>
      <c r="U562" s="51">
        <f>SUM('Data Input (1908-1910)'!D562:F562)/SUM('Data Input (1908-1910)'!R562:T562)*100</f>
        <v>5.5555555555555554</v>
      </c>
      <c r="V562">
        <f>SUM('Data Input (1908-1910)'!X562:Z562)/SUM('Data Input (1908-1910)'!R562:T562)*100</f>
        <v>0.79365079365079361</v>
      </c>
      <c r="W562" s="10">
        <f>SUM('Data Input (1908-1910)'!R562:T562)/3/'Data Input (1908-1910)'!N562*100</f>
        <v>10.16949152542373</v>
      </c>
      <c r="X562">
        <f>'Data Input (1908-1910)'!AS562/SUM('Data Input (1908-1910)'!L562:M562)*100</f>
        <v>51.778907242693769</v>
      </c>
      <c r="Y562">
        <f>SUM('Data Input (1908-1910)'!AP562:AQ562)/SUM('Data Input (1908-1910)'!L562:M562)*100</f>
        <v>0.57179161372299869</v>
      </c>
      <c r="Z562">
        <f>SUM('Data Input (1908-1910)'!AT562:AU562)/SUM('Data Input (1908-1910)'!L562:M562)*100</f>
        <v>0</v>
      </c>
      <c r="AA562" s="10">
        <f>'Data Input (1908-1910)'!BI562*100</f>
        <v>34.624145785876991</v>
      </c>
      <c r="AB562" s="9">
        <f>LN('Data Input (1908-1910)'!G562/('Data Input (1908-1910)'!BP562/100))</f>
        <v>4.1124427089051032</v>
      </c>
      <c r="AC562">
        <f>IF(Tabel3[[#This Row],[Soil_Type]]="SAND",1,0)</f>
        <v>0</v>
      </c>
      <c r="AD562" s="10">
        <f>IF(Tabel3[[#This Row],[WPS_Presence]]="Present",1,0)</f>
        <v>0</v>
      </c>
      <c r="AE562">
        <f>'Data Input (1908-1910)'!AV562/SUM('Data Input (1908-1910)'!L562:M562)*1000</f>
        <v>0.63532401524777637</v>
      </c>
      <c r="AF562">
        <f>'Data Input (1908-1910)'!AW562/SUM('Data Input (1908-1910)'!L562:M562)*1000</f>
        <v>0.63532401524777637</v>
      </c>
      <c r="AG562">
        <f>'Data Input (1908-1910)'!BE562*100</f>
        <v>-888800</v>
      </c>
    </row>
    <row r="563" spans="1:33" x14ac:dyDescent="0.25">
      <c r="A563">
        <f>Tabel1[[#This Row],[A_Code]]</f>
        <v>10527</v>
      </c>
      <c r="B563" t="str">
        <f>Tabel1[[#This Row],[Province]]</f>
        <v>Noord-Holland</v>
      </c>
      <c r="C563" s="51">
        <f>SUM(Tabel1[[#This Row],[Inf_Deaths '[1877']]:[Inf_Deaths '[1879']]])/SUM(Tabel1[[#This Row],[Births '[1877']]:[Births '[1879']]])*100</f>
        <v>23.700202565833898</v>
      </c>
      <c r="D563">
        <f>SUM(Tabel1[[#This Row],[Births '[1877']]:[Births '[1879']]])/3/Tabel1[[#This Row],[F_Aged_15to49 '[1879']]]*100</f>
        <v>14.04457088667615</v>
      </c>
      <c r="E563">
        <f>SUM(Tabel1[[#This Row],[Ilg_Births '[1877']]:[Ilg_Births '[1879']]])/SUM(Tabel1[[#This Row],[Births '[1877']]:[Births '[1879']]])*100</f>
        <v>3.1735313977042536</v>
      </c>
      <c r="F563" s="9">
        <f>SUM(Tabel1[[#This Row],[M_Rom_Cath '[1879']]:[F_Rom_Cath '[1879']]])/Tabel1[[#This Row],[Pop_Size '[1879']]]*100</f>
        <v>40.521647624774502</v>
      </c>
      <c r="G563">
        <f>SUM(Tabel1[[#This Row],[M_Orthx_Prts '[1879']]:[F_Orthx_Prts '[1879']]])/Tabel1[[#This Row],[Pop_Size '[1879']]]*100</f>
        <v>1.420625375826819</v>
      </c>
      <c r="H563">
        <f>SUM(Tabel1[[#This Row],[M_Prt_Jews '[1879']]:[F_NL_Jews '[1879']]])/Tabel1[[#This Row],[Pop_Size '[1879']]]*100</f>
        <v>2.6909200240529163</v>
      </c>
      <c r="I563" s="10">
        <f>Tabel1[[#This Row],[F_Lbr_Prtcp '[proxy1909']]]*100</f>
        <v>37.475777234813378</v>
      </c>
      <c r="J563" s="9">
        <f>LN((SUM(Tabel1[[#This Row],[Pop_Size '[1877']]:[Pop_Size '[1878']]])/2)/(Tabel1[[#This Row],[Area_Size '[1879']]]/100))</f>
        <v>6.7864860264813913</v>
      </c>
      <c r="K563">
        <f>IF(Tabel1[[#This Row],[Soil_Type]]="Sand", 1, 0)</f>
        <v>1</v>
      </c>
      <c r="L563" s="10">
        <f>IF(Tabel1[[#This Row],[WPS_Presence]]="Present", 1, 0)</f>
        <v>0</v>
      </c>
      <c r="M563">
        <f>Tabel1[[#This Row],[Med_Dr '[1878']]]/(SUM(Tabel1[[#This Row],[Pop_Size '[1877']]:[Pop_Size '[1878']]])/2)*1000</f>
        <v>0.3147004445143779</v>
      </c>
      <c r="N563">
        <f>SUM(Tabel1[[#This Row],[Cntry_Srgn '[1878']]:[Twn_Srgn '[1878']]])/(SUM(Tabel1[[#This Row],[Pop_Size '[1877']]:[Pop_Size '[1878']]])/2)*1000</f>
        <v>0.39337555564297233</v>
      </c>
      <c r="O563">
        <f>Tabel1[[#This Row],[Midw '[1878']]]/(SUM(Tabel1[[#This Row],[Pop_Size '[1877']]:[Pop_Size '[1878']]])/2)*1000</f>
        <v>0.15735022225718895</v>
      </c>
      <c r="P563">
        <f>Tabel1[[#This Row],[Avg_Inf_Vacc '[1877-1879']]]*100</f>
        <v>-888800</v>
      </c>
      <c r="Q563">
        <f>Tabel1[[#This Row],[Avg_Tdlr_Vacc '[1867-1870']]]*100</f>
        <v>7.40979381443299</v>
      </c>
      <c r="S563">
        <f>'Data Input (1908-1910)'!B563</f>
        <v>10527</v>
      </c>
      <c r="T563" s="10" t="str">
        <f>'Data Input (1908-1910)'!C563</f>
        <v>Noord-Holland</v>
      </c>
      <c r="U563" s="51">
        <f>SUM('Data Input (1908-1910)'!D563:F563)/SUM('Data Input (1908-1910)'!R563:T563)*100</f>
        <v>8.7257617728531862</v>
      </c>
      <c r="V563">
        <f>SUM('Data Input (1908-1910)'!X563:Z563)/SUM('Data Input (1908-1910)'!R563:T563)*100</f>
        <v>1.5927977839335181</v>
      </c>
      <c r="W563" s="10">
        <f>SUM('Data Input (1908-1910)'!R563:T563)/3/'Data Input (1908-1910)'!N563*100</f>
        <v>8.4178617232132442</v>
      </c>
      <c r="X563">
        <f>'Data Input (1908-1910)'!AS563/SUM('Data Input (1908-1910)'!L563:M563)*100</f>
        <v>39.409030544488708</v>
      </c>
      <c r="Y563">
        <f>SUM('Data Input (1908-1910)'!AP563:AQ563)/SUM('Data Input (1908-1910)'!L563:M563)*100</f>
        <v>3.1493075317776515</v>
      </c>
      <c r="Z563">
        <f>SUM('Data Input (1908-1910)'!AT563:AU563)/SUM('Data Input (1908-1910)'!L563:M563)*100</f>
        <v>1.2047049895655475</v>
      </c>
      <c r="AA563" s="10">
        <f>'Data Input (1908-1910)'!BI563*100</f>
        <v>37.475777234813378</v>
      </c>
      <c r="AB563" s="9">
        <f>LN('Data Input (1908-1910)'!G563/('Data Input (1908-1910)'!BP563/100))</f>
        <v>7.2879131516864417</v>
      </c>
      <c r="AC563">
        <f>IF(Tabel3[[#This Row],[Soil_Type]]="SAND",1,0)</f>
        <v>1</v>
      </c>
      <c r="AD563" s="10">
        <f>IF(Tabel3[[#This Row],[WPS_Presence]]="Present",1,0)</f>
        <v>1</v>
      </c>
      <c r="AE563">
        <f>'Data Input (1908-1910)'!AV563/SUM('Data Input (1908-1910)'!L563:M563)*1000</f>
        <v>0.71143995446784292</v>
      </c>
      <c r="AF563">
        <f>'Data Input (1908-1910)'!AW563/SUM('Data Input (1908-1910)'!L563:M563)*1000</f>
        <v>3.5571997723392146</v>
      </c>
      <c r="AG563">
        <f>'Data Input (1908-1910)'!BE563*100</f>
        <v>-888800</v>
      </c>
    </row>
    <row r="564" spans="1:33" x14ac:dyDescent="0.25">
      <c r="A564">
        <f>Tabel1[[#This Row],[A_Code]]</f>
        <v>11150</v>
      </c>
      <c r="B564" t="str">
        <f>Tabel1[[#This Row],[Province]]</f>
        <v>Noord-Holland</v>
      </c>
      <c r="C564" s="51">
        <f>SUM(Tabel1[[#This Row],[Inf_Deaths '[1877']]:[Inf_Deaths '[1879']]])/SUM(Tabel1[[#This Row],[Births '[1877']]:[Births '[1879']]])*100</f>
        <v>19.939957970579407</v>
      </c>
      <c r="D564">
        <f>SUM(Tabel1[[#This Row],[Births '[1877']]:[Births '[1879']]])/3/Tabel1[[#This Row],[F_Aged_15to49 '[1879']]]*100</f>
        <v>13.090929098333277</v>
      </c>
      <c r="E564">
        <f>SUM(Tabel1[[#This Row],[Ilg_Births '[1877']]:[Ilg_Births '[1879']]])/SUM(Tabel1[[#This Row],[Births '[1877']]:[Births '[1879']]])*100</f>
        <v>6.0912638847193037</v>
      </c>
      <c r="F564" s="9">
        <f>SUM(Tabel1[[#This Row],[M_Rom_Cath '[1879']]:[F_Rom_Cath '[1879']]])/Tabel1[[#This Row],[Pop_Size '[1879']]]*100</f>
        <v>21.855393030525754</v>
      </c>
      <c r="G564">
        <f>SUM(Tabel1[[#This Row],[M_Orthx_Prts '[1879']]:[F_Orthx_Prts '[1879']]])/Tabel1[[#This Row],[Pop_Size '[1879']]]*100</f>
        <v>0.73593660787796011</v>
      </c>
      <c r="H564">
        <f>SUM(Tabel1[[#This Row],[M_Prt_Jews '[1879']]:[F_NL_Jews '[1879']]])/Tabel1[[#This Row],[Pop_Size '[1879']]]*100</f>
        <v>12.718170662847662</v>
      </c>
      <c r="I564" s="10">
        <f>Tabel1[[#This Row],[F_Lbr_Prtcp '[proxy1909']]]*100</f>
        <v>35.287638220312679</v>
      </c>
      <c r="J564" s="9">
        <f>LN((SUM(Tabel1[[#This Row],[Pop_Size '[1877']]:[Pop_Size '[1878']]])/2)/(Tabel1[[#This Row],[Area_Size '[1879']]]/100))</f>
        <v>9.4795953120158263</v>
      </c>
      <c r="K564">
        <f>IF(Tabel1[[#This Row],[Soil_Type]]="Sand", 1, 0)</f>
        <v>0</v>
      </c>
      <c r="L564" s="10">
        <f>IF(Tabel1[[#This Row],[WPS_Presence]]="Present", 1, 0)</f>
        <v>1</v>
      </c>
      <c r="M564">
        <f>Tabel1[[#This Row],[Med_Dr '[1878']]]/(SUM(Tabel1[[#This Row],[Pop_Size '[1877']]:[Pop_Size '[1878']]])/2)*1000</f>
        <v>0.43192727915263723</v>
      </c>
      <c r="N564">
        <f>SUM(Tabel1[[#This Row],[Cntry_Srgn '[1878']]:[Twn_Srgn '[1878']]])/(SUM(Tabel1[[#This Row],[Pop_Size '[1877']]:[Pop_Size '[1878']]])/2)*1000</f>
        <v>0.19960275779023387</v>
      </c>
      <c r="O564">
        <f>Tabel1[[#This Row],[Midw '[1878']]]/(SUM(Tabel1[[#This Row],[Pop_Size '[1877']]:[Pop_Size '[1878']]])/2)*1000</f>
        <v>0.33048981207891182</v>
      </c>
      <c r="P564">
        <f>Tabel1[[#This Row],[Avg_Inf_Vacc '[1877-1879']]]*100</f>
        <v>-888800</v>
      </c>
      <c r="Q564">
        <f>Tabel1[[#This Row],[Avg_Tdlr_Vacc '[1867-1870']]]*100</f>
        <v>8.601928847960048</v>
      </c>
      <c r="S564">
        <f>'Data Input (1908-1910)'!B564</f>
        <v>11150</v>
      </c>
      <c r="T564" s="10" t="str">
        <f>'Data Input (1908-1910)'!C564</f>
        <v>Noord-Holland</v>
      </c>
      <c r="U564" s="51">
        <f>SUM('Data Input (1908-1910)'!D564:F564)/SUM('Data Input (1908-1910)'!R564:T564)*100</f>
        <v>8.4458961638587358</v>
      </c>
      <c r="V564">
        <f>SUM('Data Input (1908-1910)'!X564:Z564)/SUM('Data Input (1908-1910)'!R564:T564)*100</f>
        <v>4.1701458814283612</v>
      </c>
      <c r="W564" s="10">
        <f>SUM('Data Input (1908-1910)'!R564:T564)/3/'Data Input (1908-1910)'!N564*100</f>
        <v>8.6164172819285465</v>
      </c>
      <c r="X564">
        <f>'Data Input (1908-1910)'!AS564/SUM('Data Input (1908-1910)'!L564:M564)*100</f>
        <v>23.541724441869462</v>
      </c>
      <c r="Y564">
        <f>SUM('Data Input (1908-1910)'!AP564:AQ564)/SUM('Data Input (1908-1910)'!L564:M564)*100</f>
        <v>5.8440537614085786</v>
      </c>
      <c r="Z564">
        <f>SUM('Data Input (1908-1910)'!AT564:AU564)/SUM('Data Input (1908-1910)'!L564:M564)*100</f>
        <v>10.76959219685903</v>
      </c>
      <c r="AA564" s="10">
        <f>'Data Input (1908-1910)'!BI564*100</f>
        <v>35.287638220312679</v>
      </c>
      <c r="AB564" s="9">
        <f>LN('Data Input (1908-1910)'!G564/('Data Input (1908-1910)'!BP564/100))</f>
        <v>10.097405944780391</v>
      </c>
      <c r="AC564">
        <f>IF(Tabel3[[#This Row],[Soil_Type]]="SAND",1,0)</f>
        <v>0</v>
      </c>
      <c r="AD564" s="10">
        <f>IF(Tabel3[[#This Row],[WPS_Presence]]="Present",1,0)</f>
        <v>1</v>
      </c>
      <c r="AE564">
        <f>'Data Input (1908-1910)'!AV564/SUM('Data Input (1908-1910)'!L564:M564)*1000</f>
        <v>0.82136466648178597</v>
      </c>
      <c r="AF564">
        <f>'Data Input (1908-1910)'!AW564/SUM('Data Input (1908-1910)'!L564:M564)*1000</f>
        <v>3.9867097897836365</v>
      </c>
      <c r="AG564">
        <f>'Data Input (1908-1910)'!BE564*100</f>
        <v>-888800</v>
      </c>
    </row>
    <row r="565" spans="1:33" x14ac:dyDescent="0.25">
      <c r="A565">
        <f>Tabel1[[#This Row],[A_Code]]</f>
        <v>10822</v>
      </c>
      <c r="B565" t="str">
        <f>Tabel1[[#This Row],[Province]]</f>
        <v>Noord-Holland</v>
      </c>
      <c r="C565" s="51">
        <f>SUM(Tabel1[[#This Row],[Inf_Deaths '[1877']]:[Inf_Deaths '[1879']]])/SUM(Tabel1[[#This Row],[Births '[1877']]:[Births '[1879']]])*100</f>
        <v>13.356164383561644</v>
      </c>
      <c r="D565">
        <f>SUM(Tabel1[[#This Row],[Births '[1877']]:[Births '[1879']]])/3/Tabel1[[#This Row],[F_Aged_15to49 '[1879']]]*100</f>
        <v>17.664851784633999</v>
      </c>
      <c r="E565">
        <f>SUM(Tabel1[[#This Row],[Ilg_Births '[1877']]:[Ilg_Births '[1879']]])/SUM(Tabel1[[#This Row],[Births '[1877']]:[Births '[1879']]])*100</f>
        <v>0.34246575342465752</v>
      </c>
      <c r="F565" s="9">
        <f>SUM(Tabel1[[#This Row],[M_Rom_Cath '[1879']]:[F_Rom_Cath '[1879']]])/Tabel1[[#This Row],[Pop_Size '[1879']]]*100</f>
        <v>18.882544861337681</v>
      </c>
      <c r="G565">
        <f>SUM(Tabel1[[#This Row],[M_Orthx_Prts '[1879']]:[F_Orthx_Prts '[1879']]])/Tabel1[[#This Row],[Pop_Size '[1879']]]*100</f>
        <v>18.352365415986949</v>
      </c>
      <c r="H565">
        <f>SUM(Tabel1[[#This Row],[M_Prt_Jews '[1879']]:[F_NL_Jews '[1879']]])/Tabel1[[#This Row],[Pop_Size '[1879']]]*100</f>
        <v>0</v>
      </c>
      <c r="I565" s="10">
        <f>Tabel1[[#This Row],[F_Lbr_Prtcp '[proxy1909']]]*100</f>
        <v>44.859492803289925</v>
      </c>
      <c r="J565" s="9">
        <f>LN((SUM(Tabel1[[#This Row],[Pop_Size '[1877']]:[Pop_Size '[1878']]])/2)/(Tabel1[[#This Row],[Area_Size '[1879']]]/100))</f>
        <v>5.0374778073613902</v>
      </c>
      <c r="K565">
        <f>IF(Tabel1[[#This Row],[Soil_Type]]="Sand", 1, 0)</f>
        <v>0</v>
      </c>
      <c r="L565" s="10">
        <f>IF(Tabel1[[#This Row],[WPS_Presence]]="Present", 1, 0)</f>
        <v>0</v>
      </c>
      <c r="M565">
        <f>Tabel1[[#This Row],[Med_Dr '[1878']]]/(SUM(Tabel1[[#This Row],[Pop_Size '[1877']]:[Pop_Size '[1878']]])/2)*1000</f>
        <v>0</v>
      </c>
      <c r="N565">
        <f>SUM(Tabel1[[#This Row],[Cntry_Srgn '[1878']]:[Twn_Srgn '[1878']]])/(SUM(Tabel1[[#This Row],[Pop_Size '[1877']]:[Pop_Size '[1878']]])/2)*1000</f>
        <v>0.41262636682484011</v>
      </c>
      <c r="O565">
        <f>Tabel1[[#This Row],[Midw '[1878']]]/(SUM(Tabel1[[#This Row],[Pop_Size '[1877']]:[Pop_Size '[1878']]])/2)*1000</f>
        <v>0</v>
      </c>
      <c r="P565">
        <f>Tabel1[[#This Row],[Avg_Inf_Vacc '[1877-1879']]]*100</f>
        <v>-888800</v>
      </c>
      <c r="Q565">
        <f>Tabel1[[#This Row],[Avg_Tdlr_Vacc '[1867-1870']]]*100</f>
        <v>3.5097192224622034</v>
      </c>
      <c r="S565">
        <f>'Data Input (1908-1910)'!B565</f>
        <v>10822</v>
      </c>
      <c r="T565" s="10" t="str">
        <f>'Data Input (1908-1910)'!C565</f>
        <v>Noord-Holland</v>
      </c>
      <c r="U565" s="51">
        <f>SUM('Data Input (1908-1910)'!D565:F565)/SUM('Data Input (1908-1910)'!R565:T565)*100</f>
        <v>10.424710424710424</v>
      </c>
      <c r="V565">
        <f>SUM('Data Input (1908-1910)'!X565:Z565)/SUM('Data Input (1908-1910)'!R565:T565)*100</f>
        <v>0.77220077220077221</v>
      </c>
      <c r="W565" s="10">
        <f>SUM('Data Input (1908-1910)'!R565:T565)/3/'Data Input (1908-1910)'!N565*100</f>
        <v>12.024141132776229</v>
      </c>
      <c r="X565">
        <f>'Data Input (1908-1910)'!AS565/SUM('Data Input (1908-1910)'!L565:M565)*100</f>
        <v>16.342141863699585</v>
      </c>
      <c r="Y565">
        <f>SUM('Data Input (1908-1910)'!AP565:AQ565)/SUM('Data Input (1908-1910)'!L565:M565)*100</f>
        <v>25.625869262865091</v>
      </c>
      <c r="Z565">
        <f>SUM('Data Input (1908-1910)'!AT565:AU565)/SUM('Data Input (1908-1910)'!L565:M565)*100</f>
        <v>0</v>
      </c>
      <c r="AA565" s="10">
        <f>'Data Input (1908-1910)'!BI565*100</f>
        <v>44.859492803289925</v>
      </c>
      <c r="AB565" s="9">
        <f>LN('Data Input (1908-1910)'!G565/('Data Input (1908-1910)'!BP565/100))</f>
        <v>5.2180097161005889</v>
      </c>
      <c r="AC565">
        <f>IF(Tabel3[[#This Row],[Soil_Type]]="SAND",1,0)</f>
        <v>0</v>
      </c>
      <c r="AD565" s="10">
        <f>IF(Tabel3[[#This Row],[WPS_Presence]]="Present",1,0)</f>
        <v>0</v>
      </c>
      <c r="AE565">
        <f>'Data Input (1908-1910)'!AV565/SUM('Data Input (1908-1910)'!L565:M565)*1000</f>
        <v>0.34770514603616132</v>
      </c>
      <c r="AF565">
        <f>'Data Input (1908-1910)'!AW565/SUM('Data Input (1908-1910)'!L565:M565)*1000</f>
        <v>1.0431154381084839</v>
      </c>
      <c r="AG565">
        <f>'Data Input (1908-1910)'!BE565*100</f>
        <v>-888800</v>
      </c>
    </row>
    <row r="566" spans="1:33" x14ac:dyDescent="0.25">
      <c r="A566">
        <f>Tabel1[[#This Row],[A_Code]]</f>
        <v>10936</v>
      </c>
      <c r="B566" t="str">
        <f>Tabel1[[#This Row],[Province]]</f>
        <v>Noord-Holland</v>
      </c>
      <c r="C566" s="51">
        <f>SUM(Tabel1[[#This Row],[Inf_Deaths '[1877']]:[Inf_Deaths '[1879']]])/SUM(Tabel1[[#This Row],[Births '[1877']]:[Births '[1879']]])*100</f>
        <v>28.888888888888886</v>
      </c>
      <c r="D566">
        <f>SUM(Tabel1[[#This Row],[Births '[1877']]:[Births '[1879']]])/3/Tabel1[[#This Row],[F_Aged_15to49 '[1879']]]*100</f>
        <v>12</v>
      </c>
      <c r="E566">
        <f>SUM(Tabel1[[#This Row],[Ilg_Births '[1877']]:[Ilg_Births '[1879']]])/SUM(Tabel1[[#This Row],[Births '[1877']]:[Births '[1879']]])*100</f>
        <v>8.8888888888888893</v>
      </c>
      <c r="F566" s="9">
        <f>SUM(Tabel1[[#This Row],[M_Rom_Cath '[1879']]:[F_Rom_Cath '[1879']]])/Tabel1[[#This Row],[Pop_Size '[1879']]]*100</f>
        <v>61.29032258064516</v>
      </c>
      <c r="G566">
        <f>SUM(Tabel1[[#This Row],[M_Orthx_Prts '[1879']]:[F_Orthx_Prts '[1879']]])/Tabel1[[#This Row],[Pop_Size '[1879']]]*100</f>
        <v>0</v>
      </c>
      <c r="H566">
        <f>SUM(Tabel1[[#This Row],[M_Prt_Jews '[1879']]:[F_NL_Jews '[1879']]])/Tabel1[[#This Row],[Pop_Size '[1879']]]*100</f>
        <v>0.37950664136622392</v>
      </c>
      <c r="I566" s="10">
        <f>Tabel1[[#This Row],[F_Lbr_Prtcp '[proxy1909']]]*100</f>
        <v>42.245989304812838</v>
      </c>
      <c r="J566" s="9">
        <f>LN((SUM(Tabel1[[#This Row],[Pop_Size '[1877']]:[Pop_Size '[1878']]])/2)/(Tabel1[[#This Row],[Area_Size '[1879']]]/100))</f>
        <v>4.7647822637646664</v>
      </c>
      <c r="K566">
        <f>IF(Tabel1[[#This Row],[Soil_Type]]="Sand", 1, 0)</f>
        <v>0</v>
      </c>
      <c r="L566" s="10">
        <f>IF(Tabel1[[#This Row],[WPS_Presence]]="Present", 1, 0)</f>
        <v>0</v>
      </c>
      <c r="M566">
        <f>Tabel1[[#This Row],[Med_Dr '[1878']]]/(SUM(Tabel1[[#This Row],[Pop_Size '[1877']]:[Pop_Size '[1878']]])/2)*1000</f>
        <v>0</v>
      </c>
      <c r="N566">
        <f>SUM(Tabel1[[#This Row],[Cntry_Srgn '[1878']]:[Twn_Srgn '[1878']]])/(SUM(Tabel1[[#This Row],[Pop_Size '[1877']]:[Pop_Size '[1878']]])/2)*1000</f>
        <v>0</v>
      </c>
      <c r="O566">
        <f>Tabel1[[#This Row],[Midw '[1878']]]/(SUM(Tabel1[[#This Row],[Pop_Size '[1877']]:[Pop_Size '[1878']]])/2)*1000</f>
        <v>0</v>
      </c>
      <c r="P566">
        <f>Tabel1[[#This Row],[Avg_Inf_Vacc '[1877-1879']]]*100</f>
        <v>-888800</v>
      </c>
      <c r="Q566">
        <f>Tabel1[[#This Row],[Avg_Tdlr_Vacc '[1867-1870']]]*100</f>
        <v>2.1739130434782608</v>
      </c>
      <c r="S566">
        <f>'Data Input (1908-1910)'!B566</f>
        <v>10936</v>
      </c>
      <c r="T566" s="10" t="str">
        <f>'Data Input (1908-1910)'!C566</f>
        <v>Noord-Holland</v>
      </c>
      <c r="U566" s="51">
        <f>SUM('Data Input (1908-1910)'!D566:F566)/SUM('Data Input (1908-1910)'!R566:T566)*100</f>
        <v>11.111111111111111</v>
      </c>
      <c r="V566">
        <f>SUM('Data Input (1908-1910)'!X566:Z566)/SUM('Data Input (1908-1910)'!R566:T566)*100</f>
        <v>1.8518518518518516</v>
      </c>
      <c r="W566" s="10">
        <f>SUM('Data Input (1908-1910)'!R566:T566)/3/'Data Input (1908-1910)'!N566*100</f>
        <v>14.87603305785124</v>
      </c>
      <c r="X566">
        <f>'Data Input (1908-1910)'!AS566/SUM('Data Input (1908-1910)'!L566:M566)*100</f>
        <v>50.719424460431654</v>
      </c>
      <c r="Y566">
        <f>SUM('Data Input (1908-1910)'!AP566:AQ566)/SUM('Data Input (1908-1910)'!L566:M566)*100</f>
        <v>6.6546762589928061</v>
      </c>
      <c r="Z566">
        <f>SUM('Data Input (1908-1910)'!AT566:AU566)/SUM('Data Input (1908-1910)'!L566:M566)*100</f>
        <v>0</v>
      </c>
      <c r="AA566" s="10">
        <f>'Data Input (1908-1910)'!BI566*100</f>
        <v>42.245989304812838</v>
      </c>
      <c r="AB566" s="9">
        <f>LN('Data Input (1908-1910)'!G566/('Data Input (1908-1910)'!BP566/100))</f>
        <v>4.8040029769179471</v>
      </c>
      <c r="AC566">
        <f>IF(Tabel3[[#This Row],[Soil_Type]]="SAND",1,0)</f>
        <v>0</v>
      </c>
      <c r="AD566" s="10">
        <f>IF(Tabel3[[#This Row],[WPS_Presence]]="Present",1,0)</f>
        <v>0</v>
      </c>
      <c r="AE566">
        <f>'Data Input (1908-1910)'!AV566/SUM('Data Input (1908-1910)'!L566:M566)*1000</f>
        <v>0</v>
      </c>
      <c r="AF566">
        <f>'Data Input (1908-1910)'!AW566/SUM('Data Input (1908-1910)'!L566:M566)*1000</f>
        <v>0</v>
      </c>
      <c r="AG566">
        <f>'Data Input (1908-1910)'!BE566*100</f>
        <v>-888800</v>
      </c>
    </row>
    <row r="567" spans="1:33" x14ac:dyDescent="0.25">
      <c r="A567">
        <f>Tabel1[[#This Row],[A_Code]]</f>
        <v>10344</v>
      </c>
      <c r="B567" t="str">
        <f>Tabel1[[#This Row],[Province]]</f>
        <v>Noord-Holland</v>
      </c>
      <c r="C567" s="51">
        <f>SUM(Tabel1[[#This Row],[Inf_Deaths '[1877']]:[Inf_Deaths '[1879']]])/SUM(Tabel1[[#This Row],[Births '[1877']]:[Births '[1879']]])*100</f>
        <v>18.918918918918919</v>
      </c>
      <c r="D567">
        <f>SUM(Tabel1[[#This Row],[Births '[1877']]:[Births '[1879']]])/3/Tabel1[[#This Row],[F_Aged_15to49 '[1879']]]*100</f>
        <v>24.011799410029496</v>
      </c>
      <c r="E567">
        <f>SUM(Tabel1[[#This Row],[Ilg_Births '[1877']]:[Ilg_Births '[1879']]])/SUM(Tabel1[[#This Row],[Births '[1877']]:[Births '[1879']]])*100</f>
        <v>1.4742014742014742</v>
      </c>
      <c r="F567" s="9">
        <f>SUM(Tabel1[[#This Row],[M_Rom_Cath '[1879']]:[F_Rom_Cath '[1879']]])/Tabel1[[#This Row],[Pop_Size '[1879']]]*100</f>
        <v>10.613294160852002</v>
      </c>
      <c r="G567">
        <f>SUM(Tabel1[[#This Row],[M_Orthx_Prts '[1879']]:[F_Orthx_Prts '[1879']]])/Tabel1[[#This Row],[Pop_Size '[1879']]]*100</f>
        <v>4.4803525523319871</v>
      </c>
      <c r="H567">
        <f>SUM(Tabel1[[#This Row],[M_Prt_Jews '[1879']]:[F_NL_Jews '[1879']]])/Tabel1[[#This Row],[Pop_Size '[1879']]]*100</f>
        <v>0</v>
      </c>
      <c r="I567" s="10">
        <f>Tabel1[[#This Row],[F_Lbr_Prtcp '[proxy1909']]]*100</f>
        <v>41.207815275310836</v>
      </c>
      <c r="J567" s="9">
        <f>LN((SUM(Tabel1[[#This Row],[Pop_Size '[1877']]:[Pop_Size '[1878']]])/2)/(Tabel1[[#This Row],[Area_Size '[1879']]]/100))</f>
        <v>3.9802316956381505</v>
      </c>
      <c r="K567">
        <f>IF(Tabel1[[#This Row],[Soil_Type]]="Sand", 1, 0)</f>
        <v>0</v>
      </c>
      <c r="L567" s="10">
        <f>IF(Tabel1[[#This Row],[WPS_Presence]]="Present", 1, 0)</f>
        <v>0</v>
      </c>
      <c r="M567">
        <f>Tabel1[[#This Row],[Med_Dr '[1878']]]/(SUM(Tabel1[[#This Row],[Pop_Size '[1877']]:[Pop_Size '[1878']]])/2)*1000</f>
        <v>0</v>
      </c>
      <c r="N567">
        <f>SUM(Tabel1[[#This Row],[Cntry_Srgn '[1878']]:[Twn_Srgn '[1878']]])/(SUM(Tabel1[[#This Row],[Pop_Size '[1877']]:[Pop_Size '[1878']]])/2)*1000</f>
        <v>0</v>
      </c>
      <c r="O567">
        <f>Tabel1[[#This Row],[Midw '[1878']]]/(SUM(Tabel1[[#This Row],[Pop_Size '[1877']]:[Pop_Size '[1878']]])/2)*1000</f>
        <v>0.73006022996897235</v>
      </c>
      <c r="P567">
        <f>Tabel1[[#This Row],[Avg_Inf_Vacc '[1877-1879']]]*100</f>
        <v>-888800</v>
      </c>
      <c r="Q567">
        <f>Tabel1[[#This Row],[Avg_Tdlr_Vacc '[1867-1870']]]*100</f>
        <v>-999900</v>
      </c>
      <c r="S567">
        <f>'Data Input (1908-1910)'!B567</f>
        <v>10344</v>
      </c>
      <c r="T567" s="10" t="str">
        <f>'Data Input (1908-1910)'!C567</f>
        <v>Noord-Holland</v>
      </c>
      <c r="U567" s="51">
        <f>SUM('Data Input (1908-1910)'!D567:F567)/SUM('Data Input (1908-1910)'!R567:T567)*100</f>
        <v>6.024096385542169</v>
      </c>
      <c r="V567">
        <f>SUM('Data Input (1908-1910)'!X567:Z567)/SUM('Data Input (1908-1910)'!R567:T567)*100</f>
        <v>0.40160642570281119</v>
      </c>
      <c r="W567" s="10">
        <f>SUM('Data Input (1908-1910)'!R567:T567)/3/'Data Input (1908-1910)'!N567*100</f>
        <v>10.586734693877551</v>
      </c>
      <c r="X567">
        <f>'Data Input (1908-1910)'!AS567/SUM('Data Input (1908-1910)'!L567:M567)*100</f>
        <v>12.781954887218044</v>
      </c>
      <c r="Y567">
        <f>SUM('Data Input (1908-1910)'!AP567:AQ567)/SUM('Data Input (1908-1910)'!L567:M567)*100</f>
        <v>5.2030075187969924</v>
      </c>
      <c r="Z567">
        <f>SUM('Data Input (1908-1910)'!AT567:AU567)/SUM('Data Input (1908-1910)'!L567:M567)*100</f>
        <v>0</v>
      </c>
      <c r="AA567" s="10">
        <f>'Data Input (1908-1910)'!BI567*100</f>
        <v>41.207815275310836</v>
      </c>
      <c r="AB567" s="9">
        <f>LN('Data Input (1908-1910)'!G567/('Data Input (1908-1910)'!BP567/100))</f>
        <v>4.164558905397266</v>
      </c>
      <c r="AC567">
        <f>IF(Tabel3[[#This Row],[Soil_Type]]="SAND",1,0)</f>
        <v>0</v>
      </c>
      <c r="AD567" s="10">
        <f>IF(Tabel3[[#This Row],[WPS_Presence]]="Present",1,0)</f>
        <v>0</v>
      </c>
      <c r="AE567">
        <f>'Data Input (1908-1910)'!AV567/SUM('Data Input (1908-1910)'!L567:M567)*1000</f>
        <v>0.3007518796992481</v>
      </c>
      <c r="AF567">
        <f>'Data Input (1908-1910)'!AW567/SUM('Data Input (1908-1910)'!L567:M567)*1000</f>
        <v>0.60150375939849621</v>
      </c>
      <c r="AG567">
        <f>'Data Input (1908-1910)'!BE567*100</f>
        <v>-888800</v>
      </c>
    </row>
    <row r="568" spans="1:33" x14ac:dyDescent="0.25">
      <c r="A568">
        <f>Tabel1[[#This Row],[A_Code]]</f>
        <v>99999</v>
      </c>
      <c r="B568" t="str">
        <f>Tabel1[[#This Row],[Province]]</f>
        <v>Noord-Holland</v>
      </c>
      <c r="C568" s="51">
        <f>SUM(Tabel1[[#This Row],[Inf_Deaths '[1877']]:[Inf_Deaths '[1879']]])/SUM(Tabel1[[#This Row],[Births '[1877']]:[Births '[1879']]])*100</f>
        <v>18.647540983606557</v>
      </c>
      <c r="D568">
        <f>SUM(Tabel1[[#This Row],[Births '[1877']]:[Births '[1879']]])/3/Tabel1[[#This Row],[F_Aged_15to49 '[1879']]]*100</f>
        <v>19.047619047619047</v>
      </c>
      <c r="E568">
        <f>SUM(Tabel1[[#This Row],[Ilg_Births '[1877']]:[Ilg_Births '[1879']]])/SUM(Tabel1[[#This Row],[Births '[1877']]:[Births '[1879']]])*100</f>
        <v>1.7418032786885245</v>
      </c>
      <c r="F568" s="9">
        <f>SUM(Tabel1[[#This Row],[M_Rom_Cath '[1879']]:[F_Rom_Cath '[1879']]])/Tabel1[[#This Row],[Pop_Size '[1879']]]*100</f>
        <v>18.23583784497557</v>
      </c>
      <c r="G568">
        <f>SUM(Tabel1[[#This Row],[M_Orthx_Prts '[1879']]:[F_Orthx_Prts '[1879']]])/Tabel1[[#This Row],[Pop_Size '[1879']]]*100</f>
        <v>2.244817113429288</v>
      </c>
      <c r="H568">
        <f>SUM(Tabel1[[#This Row],[M_Prt_Jews '[1879']]:[F_NL_Jews '[1879']]])/Tabel1[[#This Row],[Pop_Size '[1879']]]*100</f>
        <v>0</v>
      </c>
      <c r="I568" s="10">
        <f>Tabel1[[#This Row],[F_Lbr_Prtcp '[proxy1909']]]*100</f>
        <v>39.071384675105705</v>
      </c>
      <c r="J568" s="9">
        <f>LN((SUM(Tabel1[[#This Row],[Pop_Size '[1877']]:[Pop_Size '[1878']]])/2)/(Tabel1[[#This Row],[Area_Size '[1879']]]/100))</f>
        <v>4.1967650069455766</v>
      </c>
      <c r="K568">
        <f>IF(Tabel1[[#This Row],[Soil_Type]]="Sand", 1, 0)</f>
        <v>1</v>
      </c>
      <c r="L568" s="10">
        <f>IF(Tabel1[[#This Row],[WPS_Presence]]="Present", 1, 0)</f>
        <v>0</v>
      </c>
      <c r="M568">
        <f>Tabel1[[#This Row],[Med_Dr '[1878']]]/(SUM(Tabel1[[#This Row],[Pop_Size '[1877']]:[Pop_Size '[1878']]])/2)*1000</f>
        <v>0.13088148681369019</v>
      </c>
      <c r="N568">
        <f>SUM(Tabel1[[#This Row],[Cntry_Srgn '[1878']]:[Twn_Srgn '[1878']]])/(SUM(Tabel1[[#This Row],[Pop_Size '[1877']]:[Pop_Size '[1878']]])/2)*1000</f>
        <v>0.26176297362738038</v>
      </c>
      <c r="O568">
        <f>Tabel1[[#This Row],[Midw '[1878']]]/(SUM(Tabel1[[#This Row],[Pop_Size '[1877']]:[Pop_Size '[1878']]])/2)*1000</f>
        <v>0.52352594725476076</v>
      </c>
      <c r="P568">
        <f>Tabel1[[#This Row],[Avg_Inf_Vacc '[1877-1879']]]*100</f>
        <v>-888800</v>
      </c>
      <c r="Q568">
        <f>Tabel1[[#This Row],[Avg_Tdlr_Vacc '[1867-1870']]]*100</f>
        <v>1.6114982578397212</v>
      </c>
      <c r="S568">
        <f>'Data Input (1908-1910)'!B568</f>
        <v>11373</v>
      </c>
      <c r="T568" s="10" t="str">
        <f>'Data Input (1908-1910)'!C568</f>
        <v>Noord-Holland</v>
      </c>
      <c r="U568" s="51">
        <f>SUM('Data Input (1908-1910)'!D568:F568)/SUM('Data Input (1908-1910)'!R568:T568)*100</f>
        <v>6.3492063492063489</v>
      </c>
      <c r="V568">
        <f>SUM('Data Input (1908-1910)'!X568:Z568)/SUM('Data Input (1908-1910)'!R568:T568)*100</f>
        <v>0.79365079365079361</v>
      </c>
      <c r="W568" s="10">
        <f>SUM('Data Input (1908-1910)'!R568:T568)/3/'Data Input (1908-1910)'!N568*100</f>
        <v>10.023866348448687</v>
      </c>
      <c r="X568">
        <f>'Data Input (1908-1910)'!AS568/SUM('Data Input (1908-1910)'!L568:M568)*100</f>
        <v>43.269230769230774</v>
      </c>
      <c r="Y568">
        <f>SUM('Data Input (1908-1910)'!AP568:AQ568)/SUM('Data Input (1908-1910)'!L568:M568)*100</f>
        <v>0.62217194570135748</v>
      </c>
      <c r="Z568">
        <f>SUM('Data Input (1908-1910)'!AT568:AU568)/SUM('Data Input (1908-1910)'!L568:M568)*100</f>
        <v>0</v>
      </c>
      <c r="AA568" s="10">
        <f>'Data Input (1908-1910)'!BI568*100</f>
        <v>43.590455049944502</v>
      </c>
      <c r="AB568" s="9">
        <f>LN('Data Input (1908-1910)'!G568/('Data Input (1908-1910)'!BP568/100))</f>
        <v>4.8076834375188513</v>
      </c>
      <c r="AC568">
        <f>IF(Tabel3[[#This Row],[Soil_Type]]="SAND",1,0)</f>
        <v>0</v>
      </c>
      <c r="AD568" s="10">
        <f>IF(Tabel3[[#This Row],[WPS_Presence]]="Present",1,0)</f>
        <v>1</v>
      </c>
      <c r="AE568">
        <f>'Data Input (1908-1910)'!AV568/SUM('Data Input (1908-1910)'!L568:M568)*1000</f>
        <v>0.56561085972850689</v>
      </c>
      <c r="AF568">
        <f>'Data Input (1908-1910)'!AW568/SUM('Data Input (1908-1910)'!L568:M568)*1000</f>
        <v>0.56561085972850689</v>
      </c>
      <c r="AG568">
        <f>'Data Input (1908-1910)'!BE568*100</f>
        <v>-888800</v>
      </c>
    </row>
    <row r="569" spans="1:33" x14ac:dyDescent="0.25">
      <c r="A569">
        <f>Tabel1[[#This Row],[A_Code]]</f>
        <v>11373</v>
      </c>
      <c r="B569" t="str">
        <f>Tabel1[[#This Row],[Province]]</f>
        <v>Noord-Holland</v>
      </c>
      <c r="C569" s="51">
        <f>SUM(Tabel1[[#This Row],[Inf_Deaths '[1877']]:[Inf_Deaths '[1879']]])/SUM(Tabel1[[#This Row],[Births '[1877']]:[Births '[1879']]])*100</f>
        <v>17.80821917808219</v>
      </c>
      <c r="D569">
        <f>SUM(Tabel1[[#This Row],[Births '[1877']]:[Births '[1879']]])/3/Tabel1[[#This Row],[F_Aged_15to49 '[1879']]]*100</f>
        <v>15.578318395219803</v>
      </c>
      <c r="E569">
        <f>SUM(Tabel1[[#This Row],[Ilg_Births '[1877']]:[Ilg_Births '[1879']]])/SUM(Tabel1[[#This Row],[Births '[1877']]:[Births '[1879']]])*100</f>
        <v>2.1917808219178081</v>
      </c>
      <c r="F569" s="9">
        <f>SUM(Tabel1[[#This Row],[M_Rom_Cath '[1879']]:[F_Rom_Cath '[1879']]])/Tabel1[[#This Row],[Pop_Size '[1879']]]*100</f>
        <v>44.948265368228853</v>
      </c>
      <c r="G569">
        <f>SUM(Tabel1[[#This Row],[M_Orthx_Prts '[1879']]:[F_Orthx_Prts '[1879']]])/Tabel1[[#This Row],[Pop_Size '[1879']]]*100</f>
        <v>3.0432136335970784E-2</v>
      </c>
      <c r="H569">
        <f>SUM(Tabel1[[#This Row],[M_Prt_Jews '[1879']]:[F_NL_Jews '[1879']]])/Tabel1[[#This Row],[Pop_Size '[1879']]]*100</f>
        <v>0.2130249543517955</v>
      </c>
      <c r="I569" s="10">
        <f>Tabel1[[#This Row],[F_Lbr_Prtcp '[proxy1909']]]*100</f>
        <v>43.590455049944502</v>
      </c>
      <c r="J569" s="9">
        <f>LN((SUM(Tabel1[[#This Row],[Pop_Size '[1877']]:[Pop_Size '[1878']]])/2)/(Tabel1[[#This Row],[Area_Size '[1879']]]/100))</f>
        <v>4.7483005891141881</v>
      </c>
      <c r="K569">
        <f>IF(Tabel1[[#This Row],[Soil_Type]]="Sand", 1, 0)</f>
        <v>0</v>
      </c>
      <c r="L569" s="10">
        <f>IF(Tabel1[[#This Row],[WPS_Presence]]="Present", 1, 0)</f>
        <v>0</v>
      </c>
      <c r="M569">
        <f>Tabel1[[#This Row],[Med_Dr '[1878']]]/(SUM(Tabel1[[#This Row],[Pop_Size '[1877']]:[Pop_Size '[1878']]])/2)*1000</f>
        <v>0.30138637733574442</v>
      </c>
      <c r="N569">
        <f>SUM(Tabel1[[#This Row],[Cntry_Srgn '[1878']]:[Twn_Srgn '[1878']]])/(SUM(Tabel1[[#This Row],[Pop_Size '[1877']]:[Pop_Size '[1878']]])/2)*1000</f>
        <v>0.30138637733574442</v>
      </c>
      <c r="O569">
        <f>Tabel1[[#This Row],[Midw '[1878']]]/(SUM(Tabel1[[#This Row],[Pop_Size '[1877']]:[Pop_Size '[1878']]])/2)*1000</f>
        <v>0.60277275467148883</v>
      </c>
      <c r="P569">
        <f>Tabel1[[#This Row],[Avg_Inf_Vacc '[1877-1879']]]*100</f>
        <v>-888800</v>
      </c>
      <c r="Q569">
        <f>Tabel1[[#This Row],[Avg_Tdlr_Vacc '[1867-1870']]]*100</f>
        <v>4.7520661157024797</v>
      </c>
      <c r="S569">
        <f>'Data Input (1908-1910)'!B569</f>
        <v>11147</v>
      </c>
      <c r="T569" s="10" t="str">
        <f>'Data Input (1908-1910)'!C569</f>
        <v>Noord-Holland</v>
      </c>
      <c r="U569" s="51">
        <f>SUM('Data Input (1908-1910)'!D569:F569)/SUM('Data Input (1908-1910)'!R569:T569)*100</f>
        <v>10.294117647058822</v>
      </c>
      <c r="V569">
        <f>SUM('Data Input (1908-1910)'!X569:Z569)/SUM('Data Input (1908-1910)'!R569:T569)*100</f>
        <v>0</v>
      </c>
      <c r="W569" s="10">
        <f>SUM('Data Input (1908-1910)'!R569:T569)/3/'Data Input (1908-1910)'!N569*100</f>
        <v>7.8431372549019605</v>
      </c>
      <c r="X569">
        <f>'Data Input (1908-1910)'!AS569/SUM('Data Input (1908-1910)'!L569:M569)*100</f>
        <v>29.911504424778762</v>
      </c>
      <c r="Y569">
        <f>SUM('Data Input (1908-1910)'!AP569:AQ569)/SUM('Data Input (1908-1910)'!L569:M569)*100</f>
        <v>0.26548672566371678</v>
      </c>
      <c r="Z569">
        <f>SUM('Data Input (1908-1910)'!AT569:AU569)/SUM('Data Input (1908-1910)'!L569:M569)*100</f>
        <v>0</v>
      </c>
      <c r="AA569" s="10">
        <f>'Data Input (1908-1910)'!BI569*100</f>
        <v>42.576791808873722</v>
      </c>
      <c r="AB569" s="9">
        <f>LN('Data Input (1908-1910)'!G569/('Data Input (1908-1910)'!BP569/100))</f>
        <v>4.5281763111383029</v>
      </c>
      <c r="AC569">
        <f>IF(Tabel3[[#This Row],[Soil_Type]]="SAND",1,0)</f>
        <v>0</v>
      </c>
      <c r="AD569" s="10">
        <f>IF(Tabel3[[#This Row],[WPS_Presence]]="Present",1,0)</f>
        <v>0</v>
      </c>
      <c r="AE569">
        <f>'Data Input (1908-1910)'!AV569/SUM('Data Input (1908-1910)'!L569:M569)*1000</f>
        <v>0.88495575221238942</v>
      </c>
      <c r="AF569">
        <f>'Data Input (1908-1910)'!AW569/SUM('Data Input (1908-1910)'!L569:M569)*1000</f>
        <v>1.7699115044247788</v>
      </c>
      <c r="AG569">
        <f>'Data Input (1908-1910)'!BE569*100</f>
        <v>-888800</v>
      </c>
    </row>
    <row r="570" spans="1:33" x14ac:dyDescent="0.25">
      <c r="A570">
        <f>Tabel1[[#This Row],[A_Code]]</f>
        <v>11147</v>
      </c>
      <c r="B570" t="str">
        <f>Tabel1[[#This Row],[Province]]</f>
        <v>Noord-Holland</v>
      </c>
      <c r="C570" s="51">
        <f>SUM(Tabel1[[#This Row],[Inf_Deaths '[1877']]:[Inf_Deaths '[1879']]])/SUM(Tabel1[[#This Row],[Births '[1877']]:[Births '[1879']]])*100</f>
        <v>19.108280254777071</v>
      </c>
      <c r="D570">
        <f>SUM(Tabel1[[#This Row],[Births '[1877']]:[Births '[1879']]])/3/Tabel1[[#This Row],[F_Aged_15to49 '[1879']]]*100</f>
        <v>16.252587991718428</v>
      </c>
      <c r="E570">
        <f>SUM(Tabel1[[#This Row],[Ilg_Births '[1877']]:[Ilg_Births '[1879']]])/SUM(Tabel1[[#This Row],[Births '[1877']]:[Births '[1879']]])*100</f>
        <v>1.2738853503184715</v>
      </c>
      <c r="F570" s="9">
        <f>SUM(Tabel1[[#This Row],[M_Rom_Cath '[1879']]:[F_Rom_Cath '[1879']]])/Tabel1[[#This Row],[Pop_Size '[1879']]]*100</f>
        <v>28.08988764044944</v>
      </c>
      <c r="G570">
        <f>SUM(Tabel1[[#This Row],[M_Orthx_Prts '[1879']]:[F_Orthx_Prts '[1879']]])/Tabel1[[#This Row],[Pop_Size '[1879']]]*100</f>
        <v>0</v>
      </c>
      <c r="H570">
        <f>SUM(Tabel1[[#This Row],[M_Prt_Jews '[1879']]:[F_NL_Jews '[1879']]])/Tabel1[[#This Row],[Pop_Size '[1879']]]*100</f>
        <v>0</v>
      </c>
      <c r="I570" s="10">
        <f>Tabel1[[#This Row],[F_Lbr_Prtcp '[proxy1909']]]*100</f>
        <v>42.576791808873722</v>
      </c>
      <c r="J570" s="9">
        <f>LN((SUM(Tabel1[[#This Row],[Pop_Size '[1877']]:[Pop_Size '[1878']]])/2)/(Tabel1[[#This Row],[Area_Size '[1879']]]/100))</f>
        <v>4.6754645927045209</v>
      </c>
      <c r="K570">
        <f>IF(Tabel1[[#This Row],[Soil_Type]]="Sand", 1, 0)</f>
        <v>0</v>
      </c>
      <c r="L570" s="10">
        <f>IF(Tabel1[[#This Row],[WPS_Presence]]="Present", 1, 0)</f>
        <v>0</v>
      </c>
      <c r="M570">
        <f>Tabel1[[#This Row],[Med_Dr '[1878']]]/(SUM(Tabel1[[#This Row],[Pop_Size '[1877']]:[Pop_Size '[1878']]])/2)*1000</f>
        <v>0</v>
      </c>
      <c r="N570">
        <f>SUM(Tabel1[[#This Row],[Cntry_Srgn '[1878']]:[Twn_Srgn '[1878']]])/(SUM(Tabel1[[#This Row],[Pop_Size '[1877']]:[Pop_Size '[1878']]])/2)*1000</f>
        <v>1.530221882172915</v>
      </c>
      <c r="O570">
        <f>Tabel1[[#This Row],[Midw '[1878']]]/(SUM(Tabel1[[#This Row],[Pop_Size '[1877']]:[Pop_Size '[1878']]])/2)*1000</f>
        <v>0.7651109410864575</v>
      </c>
      <c r="P570">
        <f>Tabel1[[#This Row],[Avg_Inf_Vacc '[1877-1879']]]*100</f>
        <v>-888800</v>
      </c>
      <c r="Q570">
        <f>Tabel1[[#This Row],[Avg_Tdlr_Vacc '[1867-1870']]]*100</f>
        <v>10.168650793650794</v>
      </c>
      <c r="S570">
        <f>'Data Input (1908-1910)'!B570</f>
        <v>10973</v>
      </c>
      <c r="T570" s="10" t="str">
        <f>'Data Input (1908-1910)'!C570</f>
        <v>Noord-Holland</v>
      </c>
      <c r="U570" s="51">
        <f>SUM('Data Input (1908-1910)'!D570:F570)/SUM('Data Input (1908-1910)'!R570:T570)*100</f>
        <v>5.0847457627118651</v>
      </c>
      <c r="V570">
        <f>SUM('Data Input (1908-1910)'!X570:Z570)/SUM('Data Input (1908-1910)'!R570:T570)*100</f>
        <v>0</v>
      </c>
      <c r="W570" s="10">
        <f>SUM('Data Input (1908-1910)'!R570:T570)/3/'Data Input (1908-1910)'!N570*100</f>
        <v>8.4953203743700509</v>
      </c>
      <c r="X570">
        <f>'Data Input (1908-1910)'!AS570/SUM('Data Input (1908-1910)'!L570:M570)*100</f>
        <v>1.9220501868659905</v>
      </c>
      <c r="Y570">
        <f>SUM('Data Input (1908-1910)'!AP570:AQ570)/SUM('Data Input (1908-1910)'!L570:M570)*100</f>
        <v>2.0288307528029899</v>
      </c>
      <c r="Z570">
        <f>SUM('Data Input (1908-1910)'!AT570:AU570)/SUM('Data Input (1908-1910)'!L570:M570)*100</f>
        <v>0</v>
      </c>
      <c r="AA570" s="10">
        <f>'Data Input (1908-1910)'!BI570*100</f>
        <v>42.184368737474948</v>
      </c>
      <c r="AB570" s="9">
        <f>LN('Data Input (1908-1910)'!G570/('Data Input (1908-1910)'!BP570/100))</f>
        <v>4.4565870627868982</v>
      </c>
      <c r="AC570">
        <f>IF(Tabel3[[#This Row],[Soil_Type]]="SAND",1,0)</f>
        <v>0</v>
      </c>
      <c r="AD570" s="10">
        <f>IF(Tabel3[[#This Row],[WPS_Presence]]="Present",1,0)</f>
        <v>0</v>
      </c>
      <c r="AE570">
        <f>'Data Input (1908-1910)'!AV570/SUM('Data Input (1908-1910)'!L570:M570)*1000</f>
        <v>0.53390282968499725</v>
      </c>
      <c r="AF570">
        <f>'Data Input (1908-1910)'!AW570/SUM('Data Input (1908-1910)'!L570:M570)*1000</f>
        <v>1.601708489054992</v>
      </c>
      <c r="AG570">
        <f>'Data Input (1908-1910)'!BE570*100</f>
        <v>-888800</v>
      </c>
    </row>
    <row r="571" spans="1:33" x14ac:dyDescent="0.25">
      <c r="A571">
        <f>Tabel1[[#This Row],[A_Code]]</f>
        <v>10973</v>
      </c>
      <c r="B571" t="str">
        <f>Tabel1[[#This Row],[Province]]</f>
        <v>Noord-Holland</v>
      </c>
      <c r="C571" s="51">
        <f>SUM(Tabel1[[#This Row],[Inf_Deaths '[1877']]:[Inf_Deaths '[1879']]])/SUM(Tabel1[[#This Row],[Births '[1877']]:[Births '[1879']]])*100</f>
        <v>23.890784982935152</v>
      </c>
      <c r="D571">
        <f>SUM(Tabel1[[#This Row],[Births '[1877']]:[Births '[1879']]])/3/Tabel1[[#This Row],[F_Aged_15to49 '[1879']]]*100</f>
        <v>16.695156695156697</v>
      </c>
      <c r="E571">
        <f>SUM(Tabel1[[#This Row],[Ilg_Births '[1877']]:[Ilg_Births '[1879']]])/SUM(Tabel1[[#This Row],[Births '[1877']]:[Births '[1879']]])*100</f>
        <v>1.3651877133105803</v>
      </c>
      <c r="F571" s="9">
        <f>SUM(Tabel1[[#This Row],[M_Rom_Cath '[1879']]:[F_Rom_Cath '[1879']]])/Tabel1[[#This Row],[Pop_Size '[1879']]]*100</f>
        <v>2.2562449637389204</v>
      </c>
      <c r="G571">
        <f>SUM(Tabel1[[#This Row],[M_Orthx_Prts '[1879']]:[F_Orthx_Prts '[1879']]])/Tabel1[[#This Row],[Pop_Size '[1879']]]*100</f>
        <v>0.72522159548751008</v>
      </c>
      <c r="H571">
        <f>SUM(Tabel1[[#This Row],[M_Prt_Jews '[1879']]:[F_NL_Jews '[1879']]])/Tabel1[[#This Row],[Pop_Size '[1879']]]*100</f>
        <v>0.40290088638194999</v>
      </c>
      <c r="I571" s="10">
        <f>Tabel1[[#This Row],[F_Lbr_Prtcp '[proxy1909']]]*100</f>
        <v>42.184368737474948</v>
      </c>
      <c r="J571" s="9">
        <f>LN((SUM(Tabel1[[#This Row],[Pop_Size '[1877']]:[Pop_Size '[1878']]])/2)/(Tabel1[[#This Row],[Area_Size '[1879']]]/100))</f>
        <v>4.7375166442631036</v>
      </c>
      <c r="K571">
        <f>IF(Tabel1[[#This Row],[Soil_Type]]="Sand", 1, 0)</f>
        <v>0</v>
      </c>
      <c r="L571" s="10">
        <f>IF(Tabel1[[#This Row],[WPS_Presence]]="Present", 1, 0)</f>
        <v>0</v>
      </c>
      <c r="M571">
        <f>Tabel1[[#This Row],[Med_Dr '[1878']]]/(SUM(Tabel1[[#This Row],[Pop_Size '[1877']]:[Pop_Size '[1878']]])/2)*1000</f>
        <v>0</v>
      </c>
      <c r="N571">
        <f>SUM(Tabel1[[#This Row],[Cntry_Srgn '[1878']]:[Twn_Srgn '[1878']]])/(SUM(Tabel1[[#This Row],[Pop_Size '[1877']]:[Pop_Size '[1878']]])/2)*1000</f>
        <v>0.40249547192594082</v>
      </c>
      <c r="O571">
        <f>Tabel1[[#This Row],[Midw '[1878']]]/(SUM(Tabel1[[#This Row],[Pop_Size '[1877']]:[Pop_Size '[1878']]])/2)*1000</f>
        <v>0.40249547192594082</v>
      </c>
      <c r="P571">
        <f>Tabel1[[#This Row],[Avg_Inf_Vacc '[1877-1879']]]*100</f>
        <v>-888800</v>
      </c>
      <c r="Q571">
        <f>Tabel1[[#This Row],[Avg_Tdlr_Vacc '[1867-1870']]]*100</f>
        <v>4.9701789264413518</v>
      </c>
      <c r="S571">
        <f>'Data Input (1908-1910)'!B571</f>
        <v>10816</v>
      </c>
      <c r="T571" s="10" t="str">
        <f>'Data Input (1908-1910)'!C571</f>
        <v>Noord-Holland</v>
      </c>
      <c r="U571" s="51">
        <f>SUM('Data Input (1908-1910)'!D571:F571)/SUM('Data Input (1908-1910)'!R571:T571)*100</f>
        <v>5.161290322580645</v>
      </c>
      <c r="V571">
        <f>SUM('Data Input (1908-1910)'!X571:Z571)/SUM('Data Input (1908-1910)'!R571:T571)*100</f>
        <v>0.64516129032258063</v>
      </c>
      <c r="W571" s="10">
        <f>SUM('Data Input (1908-1910)'!R571:T571)/3/'Data Input (1908-1910)'!N571*100</f>
        <v>8.4630084630084639</v>
      </c>
      <c r="X571">
        <f>'Data Input (1908-1910)'!AS571/SUM('Data Input (1908-1910)'!L571:M571)*100</f>
        <v>27.703134996801023</v>
      </c>
      <c r="Y571">
        <f>SUM('Data Input (1908-1910)'!AP571:AQ571)/SUM('Data Input (1908-1910)'!L571:M571)*100</f>
        <v>2.0260183407976116</v>
      </c>
      <c r="Z571">
        <f>SUM('Data Input (1908-1910)'!AT571:AU571)/SUM('Data Input (1908-1910)'!L571:M571)*100</f>
        <v>0</v>
      </c>
      <c r="AA571" s="10">
        <f>'Data Input (1908-1910)'!BI571*100</f>
        <v>34.053537284894837</v>
      </c>
      <c r="AB571" s="9">
        <f>LN('Data Input (1908-1910)'!G571/('Data Input (1908-1910)'!BP571/100))</f>
        <v>4.1657366154415651</v>
      </c>
      <c r="AC571">
        <f>IF(Tabel3[[#This Row],[Soil_Type]]="SAND",1,0)</f>
        <v>0</v>
      </c>
      <c r="AD571" s="10">
        <f>IF(Tabel3[[#This Row],[WPS_Presence]]="Present",1,0)</f>
        <v>0</v>
      </c>
      <c r="AE571">
        <f>'Data Input (1908-1910)'!AV571/SUM('Data Input (1908-1910)'!L571:M571)*1000</f>
        <v>0.21326508850501172</v>
      </c>
      <c r="AF571">
        <f>'Data Input (1908-1910)'!AW571/SUM('Data Input (1908-1910)'!L571:M571)*1000</f>
        <v>0.21326508850501172</v>
      </c>
      <c r="AG571">
        <f>'Data Input (1908-1910)'!BE571*100</f>
        <v>-888800</v>
      </c>
    </row>
    <row r="572" spans="1:33" x14ac:dyDescent="0.25">
      <c r="A572">
        <f>Tabel1[[#This Row],[A_Code]]</f>
        <v>10816</v>
      </c>
      <c r="B572" t="str">
        <f>Tabel1[[#This Row],[Province]]</f>
        <v>Noord-Holland</v>
      </c>
      <c r="C572" s="51">
        <f>SUM(Tabel1[[#This Row],[Inf_Deaths '[1877']]:[Inf_Deaths '[1879']]])/SUM(Tabel1[[#This Row],[Births '[1877']]:[Births '[1879']]])*100</f>
        <v>13.40909090909091</v>
      </c>
      <c r="D572">
        <f>SUM(Tabel1[[#This Row],[Births '[1877']]:[Births '[1879']]])/3/Tabel1[[#This Row],[F_Aged_15to49 '[1879']]]*100</f>
        <v>12.933568489124045</v>
      </c>
      <c r="E572">
        <f>SUM(Tabel1[[#This Row],[Ilg_Births '[1877']]:[Ilg_Births '[1879']]])/SUM(Tabel1[[#This Row],[Births '[1877']]:[Births '[1879']]])*100</f>
        <v>0.22727272727272727</v>
      </c>
      <c r="F572" s="9">
        <f>SUM(Tabel1[[#This Row],[M_Rom_Cath '[1879']]:[F_Rom_Cath '[1879']]])/Tabel1[[#This Row],[Pop_Size '[1879']]]*100</f>
        <v>20.028109627547437</v>
      </c>
      <c r="G572">
        <f>SUM(Tabel1[[#This Row],[M_Orthx_Prts '[1879']]:[F_Orthx_Prts '[1879']]])/Tabel1[[#This Row],[Pop_Size '[1879']]]*100</f>
        <v>0</v>
      </c>
      <c r="H572">
        <f>SUM(Tabel1[[#This Row],[M_Prt_Jews '[1879']]:[F_NL_Jews '[1879']]])/Tabel1[[#This Row],[Pop_Size '[1879']]]*100</f>
        <v>0</v>
      </c>
      <c r="I572" s="10">
        <f>Tabel1[[#This Row],[F_Lbr_Prtcp '[proxy1909']]]*100</f>
        <v>34.053537284894837</v>
      </c>
      <c r="J572" s="9">
        <f>LN((SUM(Tabel1[[#This Row],[Pop_Size '[1877']]:[Pop_Size '[1878']]])/2)/(Tabel1[[#This Row],[Area_Size '[1879']]]/100))</f>
        <v>4.0500431665545982</v>
      </c>
      <c r="K572">
        <f>IF(Tabel1[[#This Row],[Soil_Type]]="Sand", 1, 0)</f>
        <v>0</v>
      </c>
      <c r="L572" s="10">
        <f>IF(Tabel1[[#This Row],[WPS_Presence]]="Present", 1, 0)</f>
        <v>0</v>
      </c>
      <c r="M572">
        <f>Tabel1[[#This Row],[Med_Dr '[1878']]]/(SUM(Tabel1[[#This Row],[Pop_Size '[1877']]:[Pop_Size '[1878']]])/2)*1000</f>
        <v>0.23932033026205576</v>
      </c>
      <c r="N572">
        <f>SUM(Tabel1[[#This Row],[Cntry_Srgn '[1878']]:[Twn_Srgn '[1878']]])/(SUM(Tabel1[[#This Row],[Pop_Size '[1877']]:[Pop_Size '[1878']]])/2)*1000</f>
        <v>0</v>
      </c>
      <c r="O572">
        <f>Tabel1[[#This Row],[Midw '[1878']]]/(SUM(Tabel1[[#This Row],[Pop_Size '[1877']]:[Pop_Size '[1878']]])/2)*1000</f>
        <v>0.23932033026205576</v>
      </c>
      <c r="P572">
        <f>Tabel1[[#This Row],[Avg_Inf_Vacc '[1877-1879']]]*100</f>
        <v>-888800</v>
      </c>
      <c r="Q572">
        <f>Tabel1[[#This Row],[Avg_Tdlr_Vacc '[1867-1870']]]*100</f>
        <v>6.3628899835796391</v>
      </c>
      <c r="S572">
        <f>'Data Input (1908-1910)'!B572</f>
        <v>10536</v>
      </c>
      <c r="T572" s="10" t="str">
        <f>'Data Input (1908-1910)'!C572</f>
        <v>Noord-Holland</v>
      </c>
      <c r="U572" s="51">
        <f>SUM('Data Input (1908-1910)'!D572:F572)/SUM('Data Input (1908-1910)'!R572:T572)*100</f>
        <v>5.5555555555555554</v>
      </c>
      <c r="V572">
        <f>SUM('Data Input (1908-1910)'!X572:Z572)/SUM('Data Input (1908-1910)'!R572:T572)*100</f>
        <v>0</v>
      </c>
      <c r="W572" s="10">
        <f>SUM('Data Input (1908-1910)'!R572:T572)/3/'Data Input (1908-1910)'!N572*100</f>
        <v>5.1724137931034484</v>
      </c>
      <c r="X572">
        <f>'Data Input (1908-1910)'!AS572/SUM('Data Input (1908-1910)'!L572:M572)*100</f>
        <v>0.86393088552915775</v>
      </c>
      <c r="Y572">
        <f>SUM('Data Input (1908-1910)'!AP572:AQ572)/SUM('Data Input (1908-1910)'!L572:M572)*100</f>
        <v>0.21598272138228944</v>
      </c>
      <c r="Z572">
        <f>SUM('Data Input (1908-1910)'!AT572:AU572)/SUM('Data Input (1908-1910)'!L572:M572)*100</f>
        <v>0</v>
      </c>
      <c r="AA572" s="10">
        <f>'Data Input (1908-1910)'!BI572*100</f>
        <v>41.213389121338913</v>
      </c>
      <c r="AB572" s="9">
        <f>LN('Data Input (1908-1910)'!G572/('Data Input (1908-1910)'!BP572/100))</f>
        <v>4.3863469690115222</v>
      </c>
      <c r="AC572">
        <f>IF(Tabel3[[#This Row],[Soil_Type]]="SAND",1,0)</f>
        <v>0</v>
      </c>
      <c r="AD572" s="10">
        <f>IF(Tabel3[[#This Row],[WPS_Presence]]="Present",1,0)</f>
        <v>0</v>
      </c>
      <c r="AE572">
        <f>'Data Input (1908-1910)'!AV572/SUM('Data Input (1908-1910)'!L572:M572)*1000</f>
        <v>0</v>
      </c>
      <c r="AF572">
        <f>'Data Input (1908-1910)'!AW572/SUM('Data Input (1908-1910)'!L572:M572)*1000</f>
        <v>0</v>
      </c>
      <c r="AG572">
        <f>'Data Input (1908-1910)'!BE572*100</f>
        <v>-888800</v>
      </c>
    </row>
    <row r="573" spans="1:33" x14ac:dyDescent="0.25">
      <c r="A573">
        <f>Tabel1[[#This Row],[A_Code]]</f>
        <v>10536</v>
      </c>
      <c r="B573" t="str">
        <f>Tabel1[[#This Row],[Province]]</f>
        <v>Noord-Holland</v>
      </c>
      <c r="C573" s="51">
        <f>SUM(Tabel1[[#This Row],[Inf_Deaths '[1877']]:[Inf_Deaths '[1879']]])/SUM(Tabel1[[#This Row],[Births '[1877']]:[Births '[1879']]])*100</f>
        <v>12</v>
      </c>
      <c r="D573">
        <f>SUM(Tabel1[[#This Row],[Births '[1877']]:[Births '[1879']]])/3/Tabel1[[#This Row],[F_Aged_15to49 '[1879']]]*100</f>
        <v>10.964912280701755</v>
      </c>
      <c r="E573">
        <f>SUM(Tabel1[[#This Row],[Ilg_Births '[1877']]:[Ilg_Births '[1879']]])/SUM(Tabel1[[#This Row],[Births '[1877']]:[Births '[1879']]])*100</f>
        <v>0</v>
      </c>
      <c r="F573" s="9">
        <f>SUM(Tabel1[[#This Row],[M_Rom_Cath '[1879']]:[F_Rom_Cath '[1879']]])/Tabel1[[#This Row],[Pop_Size '[1879']]]*100</f>
        <v>1.1254019292604502</v>
      </c>
      <c r="G573">
        <f>SUM(Tabel1[[#This Row],[M_Orthx_Prts '[1879']]:[F_Orthx_Prts '[1879']]])/Tabel1[[#This Row],[Pop_Size '[1879']]]*100</f>
        <v>0</v>
      </c>
      <c r="H573">
        <f>SUM(Tabel1[[#This Row],[M_Prt_Jews '[1879']]:[F_NL_Jews '[1879']]])/Tabel1[[#This Row],[Pop_Size '[1879']]]*100</f>
        <v>0</v>
      </c>
      <c r="I573" s="10">
        <f>Tabel1[[#This Row],[F_Lbr_Prtcp '[proxy1909']]]*100</f>
        <v>41.213389121338913</v>
      </c>
      <c r="J573" s="9">
        <f>LN((SUM(Tabel1[[#This Row],[Pop_Size '[1877']]:[Pop_Size '[1878']]])/2)/(Tabel1[[#This Row],[Area_Size '[1879']]]/100))</f>
        <v>4.6959257774665017</v>
      </c>
      <c r="K573">
        <f>IF(Tabel1[[#This Row],[Soil_Type]]="Sand", 1, 0)</f>
        <v>0</v>
      </c>
      <c r="L573" s="10">
        <f>IF(Tabel1[[#This Row],[WPS_Presence]]="Present", 1, 0)</f>
        <v>0</v>
      </c>
      <c r="M573">
        <f>Tabel1[[#This Row],[Med_Dr '[1878']]]/(SUM(Tabel1[[#This Row],[Pop_Size '[1877']]:[Pop_Size '[1878']]])/2)*1000</f>
        <v>0</v>
      </c>
      <c r="N573">
        <f>SUM(Tabel1[[#This Row],[Cntry_Srgn '[1878']]:[Twn_Srgn '[1878']]])/(SUM(Tabel1[[#This Row],[Pop_Size '[1877']]:[Pop_Size '[1878']]])/2)*1000</f>
        <v>1.5847860538827259</v>
      </c>
      <c r="O573">
        <f>Tabel1[[#This Row],[Midw '[1878']]]/(SUM(Tabel1[[#This Row],[Pop_Size '[1877']]:[Pop_Size '[1878']]])/2)*1000</f>
        <v>0</v>
      </c>
      <c r="P573">
        <f>Tabel1[[#This Row],[Avg_Inf_Vacc '[1877-1879']]]*100</f>
        <v>-888800</v>
      </c>
      <c r="Q573">
        <f>Tabel1[[#This Row],[Avg_Tdlr_Vacc '[1867-1870']]]*100</f>
        <v>16.221374045801525</v>
      </c>
      <c r="S573">
        <f>'Data Input (1908-1910)'!B573</f>
        <v>10734</v>
      </c>
      <c r="T573" s="10" t="str">
        <f>'Data Input (1908-1910)'!C573</f>
        <v>Noord-Holland</v>
      </c>
      <c r="U573" s="51">
        <f>SUM('Data Input (1908-1910)'!D573:F573)/SUM('Data Input (1908-1910)'!R573:T573)*100</f>
        <v>5.6818181818181817</v>
      </c>
      <c r="V573">
        <f>SUM('Data Input (1908-1910)'!X573:Z573)/SUM('Data Input (1908-1910)'!R573:T573)*100</f>
        <v>0</v>
      </c>
      <c r="W573" s="10">
        <f>SUM('Data Input (1908-1910)'!R573:T573)/3/'Data Input (1908-1910)'!N573*100</f>
        <v>8.5271317829457356</v>
      </c>
      <c r="X573">
        <f>'Data Input (1908-1910)'!AS573/SUM('Data Input (1908-1910)'!L573:M573)*100</f>
        <v>56.31911532385466</v>
      </c>
      <c r="Y573">
        <f>SUM('Data Input (1908-1910)'!AP573:AQ573)/SUM('Data Input (1908-1910)'!L573:M573)*100</f>
        <v>5.1342812006319116</v>
      </c>
      <c r="Z573">
        <f>SUM('Data Input (1908-1910)'!AT573:AU573)/SUM('Data Input (1908-1910)'!L573:M573)*100</f>
        <v>7.8988941548183256E-2</v>
      </c>
      <c r="AA573" s="10">
        <f>'Data Input (1908-1910)'!BI573*100</f>
        <v>37.131091283459163</v>
      </c>
      <c r="AB573" s="9">
        <f>LN('Data Input (1908-1910)'!G573/('Data Input (1908-1910)'!BP573/100))</f>
        <v>6.7106375338860866</v>
      </c>
      <c r="AC573">
        <f>IF(Tabel3[[#This Row],[Soil_Type]]="SAND",1,0)</f>
        <v>1</v>
      </c>
      <c r="AD573" s="10">
        <f>IF(Tabel3[[#This Row],[WPS_Presence]]="Present",1,0)</f>
        <v>0</v>
      </c>
      <c r="AE573">
        <f>'Data Input (1908-1910)'!AV573/SUM('Data Input (1908-1910)'!L573:M573)*1000</f>
        <v>1.5797788309636651</v>
      </c>
      <c r="AF573">
        <f>'Data Input (1908-1910)'!AW573/SUM('Data Input (1908-1910)'!L573:M573)*1000</f>
        <v>1.5797788309636651</v>
      </c>
      <c r="AG573">
        <f>'Data Input (1908-1910)'!BE573*100</f>
        <v>-888800</v>
      </c>
    </row>
    <row r="574" spans="1:33" x14ac:dyDescent="0.25">
      <c r="A574">
        <f>Tabel1[[#This Row],[A_Code]]</f>
        <v>10734</v>
      </c>
      <c r="B574" t="str">
        <f>Tabel1[[#This Row],[Province]]</f>
        <v>Noord-Holland</v>
      </c>
      <c r="C574" s="51">
        <f>SUM(Tabel1[[#This Row],[Inf_Deaths '[1877']]:[Inf_Deaths '[1879']]])/SUM(Tabel1[[#This Row],[Births '[1877']]:[Births '[1879']]])*100</f>
        <v>11.827956989247312</v>
      </c>
      <c r="D574">
        <f>SUM(Tabel1[[#This Row],[Births '[1877']]:[Births '[1879']]])/3/Tabel1[[#This Row],[F_Aged_15to49 '[1879']]]*100</f>
        <v>19.375</v>
      </c>
      <c r="E574">
        <f>SUM(Tabel1[[#This Row],[Ilg_Births '[1877']]:[Ilg_Births '[1879']]])/SUM(Tabel1[[#This Row],[Births '[1877']]:[Births '[1879']]])*100</f>
        <v>2.1505376344086025</v>
      </c>
      <c r="F574" s="9">
        <f>SUM(Tabel1[[#This Row],[M_Rom_Cath '[1879']]:[F_Rom_Cath '[1879']]])/Tabel1[[#This Row],[Pop_Size '[1879']]]*100</f>
        <v>59.819121447028422</v>
      </c>
      <c r="G574">
        <f>SUM(Tabel1[[#This Row],[M_Orthx_Prts '[1879']]:[F_Orthx_Prts '[1879']]])/Tabel1[[#This Row],[Pop_Size '[1879']]]*100</f>
        <v>5.4263565891472867</v>
      </c>
      <c r="H574">
        <f>SUM(Tabel1[[#This Row],[M_Prt_Jews '[1879']]:[F_NL_Jews '[1879']]])/Tabel1[[#This Row],[Pop_Size '[1879']]]*100</f>
        <v>0.38759689922480622</v>
      </c>
      <c r="I574" s="10">
        <f>Tabel1[[#This Row],[F_Lbr_Prtcp '[proxy1909']]]*100</f>
        <v>37.131091283459163</v>
      </c>
      <c r="J574" s="9">
        <f>LN((SUM(Tabel1[[#This Row],[Pop_Size '[1877']]:[Pop_Size '[1878']]])/2)/(Tabel1[[#This Row],[Area_Size '[1879']]]/100))</f>
        <v>6.1562125679492024</v>
      </c>
      <c r="K574">
        <f>IF(Tabel1[[#This Row],[Soil_Type]]="Sand", 1, 0)</f>
        <v>1</v>
      </c>
      <c r="L574" s="10">
        <f>IF(Tabel1[[#This Row],[WPS_Presence]]="Present", 1, 0)</f>
        <v>0</v>
      </c>
      <c r="M574">
        <f>Tabel1[[#This Row],[Med_Dr '[1878']]]/(SUM(Tabel1[[#This Row],[Pop_Size '[1877']]:[Pop_Size '[1878']]])/2)*1000</f>
        <v>0</v>
      </c>
      <c r="N574">
        <f>SUM(Tabel1[[#This Row],[Cntry_Srgn '[1878']]:[Twn_Srgn '[1878']]])/(SUM(Tabel1[[#This Row],[Pop_Size '[1877']]:[Pop_Size '[1878']]])/2)*1000</f>
        <v>2.6845637583892614</v>
      </c>
      <c r="O574">
        <f>Tabel1[[#This Row],[Midw '[1878']]]/(SUM(Tabel1[[#This Row],[Pop_Size '[1877']]:[Pop_Size '[1878']]])/2)*1000</f>
        <v>2.6845637583892614</v>
      </c>
      <c r="P574">
        <f>Tabel1[[#This Row],[Avg_Inf_Vacc '[1877-1879']]]*100</f>
        <v>-888800</v>
      </c>
      <c r="Q574">
        <f>Tabel1[[#This Row],[Avg_Tdlr_Vacc '[1867-1870']]]*100</f>
        <v>13.454861111111111</v>
      </c>
      <c r="S574">
        <f>'Data Input (1908-1910)'!B574</f>
        <v>11424</v>
      </c>
      <c r="T574" s="10" t="str">
        <f>'Data Input (1908-1910)'!C574</f>
        <v>Noord-Holland</v>
      </c>
      <c r="U574" s="51">
        <f>SUM('Data Input (1908-1910)'!D574:F574)/SUM('Data Input (1908-1910)'!R574:T574)*100</f>
        <v>10.047846889952153</v>
      </c>
      <c r="V574">
        <f>SUM('Data Input (1908-1910)'!X574:Z574)/SUM('Data Input (1908-1910)'!R574:T574)*100</f>
        <v>1.4354066985645932</v>
      </c>
      <c r="W574" s="10">
        <f>SUM('Data Input (1908-1910)'!R574:T574)/3/'Data Input (1908-1910)'!N574*100</f>
        <v>10.751028806584364</v>
      </c>
      <c r="X574">
        <f>'Data Input (1908-1910)'!AS574/SUM('Data Input (1908-1910)'!L574:M574)*100</f>
        <v>60.644007155635059</v>
      </c>
      <c r="Y574">
        <f>SUM('Data Input (1908-1910)'!AP574:AQ574)/SUM('Data Input (1908-1910)'!L574:M574)*100</f>
        <v>1.2075134168157424</v>
      </c>
      <c r="Z574">
        <f>SUM('Data Input (1908-1910)'!AT574:AU574)/SUM('Data Input (1908-1910)'!L574:M574)*100</f>
        <v>0.13416815742397137</v>
      </c>
      <c r="AA574" s="10">
        <f>'Data Input (1908-1910)'!BI574*100</f>
        <v>40.501930501930502</v>
      </c>
      <c r="AB574" s="9">
        <f>LN('Data Input (1908-1910)'!G574/('Data Input (1908-1910)'!BP574/100))</f>
        <v>4.009069664718262</v>
      </c>
      <c r="AC574">
        <f>IF(Tabel3[[#This Row],[Soil_Type]]="SAND",1,0)</f>
        <v>1</v>
      </c>
      <c r="AD574" s="10">
        <f>IF(Tabel3[[#This Row],[WPS_Presence]]="Present",1,0)</f>
        <v>1</v>
      </c>
      <c r="AE574">
        <f>'Data Input (1908-1910)'!AV574/SUM('Data Input (1908-1910)'!L574:M574)*1000</f>
        <v>0.44722719141323791</v>
      </c>
      <c r="AF574">
        <f>'Data Input (1908-1910)'!AW574/SUM('Data Input (1908-1910)'!L574:M574)*1000</f>
        <v>1.7889087656529516</v>
      </c>
      <c r="AG574">
        <f>'Data Input (1908-1910)'!BE574*100</f>
        <v>-888800</v>
      </c>
    </row>
    <row r="575" spans="1:33" x14ac:dyDescent="0.25">
      <c r="A575">
        <f>Tabel1[[#This Row],[A_Code]]</f>
        <v>11424</v>
      </c>
      <c r="B575" t="str">
        <f>Tabel1[[#This Row],[Province]]</f>
        <v>Noord-Holland</v>
      </c>
      <c r="C575" s="51">
        <f>SUM(Tabel1[[#This Row],[Inf_Deaths '[1877']]:[Inf_Deaths '[1879']]])/SUM(Tabel1[[#This Row],[Births '[1877']]:[Births '[1879']]])*100</f>
        <v>22.222222222222221</v>
      </c>
      <c r="D575">
        <f>SUM(Tabel1[[#This Row],[Births '[1877']]:[Births '[1879']]])/3/Tabel1[[#This Row],[F_Aged_15to49 '[1879']]]*100</f>
        <v>12.698412698412698</v>
      </c>
      <c r="E575">
        <f>SUM(Tabel1[[#This Row],[Ilg_Births '[1877']]:[Ilg_Births '[1879']]])/SUM(Tabel1[[#This Row],[Births '[1877']]:[Births '[1879']]])*100</f>
        <v>2.083333333333333</v>
      </c>
      <c r="F575" s="9">
        <f>SUM(Tabel1[[#This Row],[M_Rom_Cath '[1879']]:[F_Rom_Cath '[1879']]])/Tabel1[[#This Row],[Pop_Size '[1879']]]*100</f>
        <v>50.831669993346637</v>
      </c>
      <c r="G575">
        <f>SUM(Tabel1[[#This Row],[M_Orthx_Prts '[1879']]:[F_Orthx_Prts '[1879']]])/Tabel1[[#This Row],[Pop_Size '[1879']]]*100</f>
        <v>0.5988023952095809</v>
      </c>
      <c r="H575">
        <f>SUM(Tabel1[[#This Row],[M_Prt_Jews '[1879']]:[F_NL_Jews '[1879']]])/Tabel1[[#This Row],[Pop_Size '[1879']]]*100</f>
        <v>0</v>
      </c>
      <c r="I575" s="10">
        <f>Tabel1[[#This Row],[F_Lbr_Prtcp '[proxy1909']]]*100</f>
        <v>40.501930501930502</v>
      </c>
      <c r="J575" s="9">
        <f>LN((SUM(Tabel1[[#This Row],[Pop_Size '[1877']]:[Pop_Size '[1878']]])/2)/(Tabel1[[#This Row],[Area_Size '[1879']]]/100))</f>
        <v>3.5748480280893267</v>
      </c>
      <c r="K575">
        <f>IF(Tabel1[[#This Row],[Soil_Type]]="Sand", 1, 0)</f>
        <v>1</v>
      </c>
      <c r="L575" s="10">
        <f>IF(Tabel1[[#This Row],[WPS_Presence]]="Present", 1, 0)</f>
        <v>0</v>
      </c>
      <c r="M575">
        <f>Tabel1[[#This Row],[Med_Dr '[1878']]]/(SUM(Tabel1[[#This Row],[Pop_Size '[1877']]:[Pop_Size '[1878']]])/2)*1000</f>
        <v>0</v>
      </c>
      <c r="N575">
        <f>SUM(Tabel1[[#This Row],[Cntry_Srgn '[1878']]:[Twn_Srgn '[1878']]])/(SUM(Tabel1[[#This Row],[Pop_Size '[1877']]:[Pop_Size '[1878']]])/2)*1000</f>
        <v>0.70298769771529002</v>
      </c>
      <c r="O575">
        <f>Tabel1[[#This Row],[Midw '[1878']]]/(SUM(Tabel1[[#This Row],[Pop_Size '[1877']]:[Pop_Size '[1878']]])/2)*1000</f>
        <v>0.70298769771529002</v>
      </c>
      <c r="P575">
        <f>Tabel1[[#This Row],[Avg_Inf_Vacc '[1877-1879']]]*100</f>
        <v>-888800</v>
      </c>
      <c r="Q575">
        <f>Tabel1[[#This Row],[Avg_Tdlr_Vacc '[1867-1870']]]*100</f>
        <v>0</v>
      </c>
      <c r="S575">
        <f>'Data Input (1908-1910)'!B575</f>
        <v>10354</v>
      </c>
      <c r="T575" s="10" t="str">
        <f>'Data Input (1908-1910)'!C575</f>
        <v>Noord-Holland</v>
      </c>
      <c r="U575" s="51">
        <f>SUM('Data Input (1908-1910)'!D575:F575)/SUM('Data Input (1908-1910)'!R575:T575)*100</f>
        <v>8.9743589743589745</v>
      </c>
      <c r="V575">
        <f>SUM('Data Input (1908-1910)'!X575:Z575)/SUM('Data Input (1908-1910)'!R575:T575)*100</f>
        <v>0</v>
      </c>
      <c r="W575" s="10">
        <f>SUM('Data Input (1908-1910)'!R575:T575)/3/'Data Input (1908-1910)'!N575*100</f>
        <v>8.9810017271157179</v>
      </c>
      <c r="X575">
        <f>'Data Input (1908-1910)'!AS575/SUM('Data Input (1908-1910)'!L575:M575)*100</f>
        <v>46.160409556313994</v>
      </c>
      <c r="Y575">
        <f>SUM('Data Input (1908-1910)'!AP575:AQ575)/SUM('Data Input (1908-1910)'!L575:M575)*100</f>
        <v>1.6638225255972698</v>
      </c>
      <c r="Z575">
        <f>SUM('Data Input (1908-1910)'!AT575:AU575)/SUM('Data Input (1908-1910)'!L575:M575)*100</f>
        <v>0</v>
      </c>
      <c r="AA575" s="10">
        <f>'Data Input (1908-1910)'!BI575*100</f>
        <v>42.021924482338612</v>
      </c>
      <c r="AB575" s="9">
        <f>LN('Data Input (1908-1910)'!G575/('Data Input (1908-1910)'!BP575/100))</f>
        <v>4.3390320041533705</v>
      </c>
      <c r="AC575">
        <f>IF(Tabel3[[#This Row],[Soil_Type]]="SAND",1,0)</f>
        <v>0</v>
      </c>
      <c r="AD575" s="10">
        <f>IF(Tabel3[[#This Row],[WPS_Presence]]="Present",1,0)</f>
        <v>0</v>
      </c>
      <c r="AE575">
        <f>'Data Input (1908-1910)'!AV575/SUM('Data Input (1908-1910)'!L575:M575)*1000</f>
        <v>0.42662116040955633</v>
      </c>
      <c r="AF575">
        <f>'Data Input (1908-1910)'!AW575/SUM('Data Input (1908-1910)'!L575:M575)*1000</f>
        <v>0.42662116040955633</v>
      </c>
      <c r="AG575">
        <f>'Data Input (1908-1910)'!BE575*100</f>
        <v>-888800</v>
      </c>
    </row>
    <row r="576" spans="1:33" x14ac:dyDescent="0.25">
      <c r="A576">
        <f>Tabel1[[#This Row],[A_Code]]</f>
        <v>10354</v>
      </c>
      <c r="B576" t="str">
        <f>Tabel1[[#This Row],[Province]]</f>
        <v>Noord-Holland</v>
      </c>
      <c r="C576" s="51">
        <f>SUM(Tabel1[[#This Row],[Inf_Deaths '[1877']]:[Inf_Deaths '[1879']]])/SUM(Tabel1[[#This Row],[Births '[1877']]:[Births '[1879']]])*100</f>
        <v>19.101123595505616</v>
      </c>
      <c r="D576">
        <f>SUM(Tabel1[[#This Row],[Births '[1877']]:[Births '[1879']]])/3/Tabel1[[#This Row],[F_Aged_15to49 '[1879']]]*100</f>
        <v>14.759535655058043</v>
      </c>
      <c r="E576">
        <f>SUM(Tabel1[[#This Row],[Ilg_Births '[1877']]:[Ilg_Births '[1879']]])/SUM(Tabel1[[#This Row],[Births '[1877']]:[Births '[1879']]])*100</f>
        <v>1.1235955056179776</v>
      </c>
      <c r="F576" s="9">
        <f>SUM(Tabel1[[#This Row],[M_Rom_Cath '[1879']]:[F_Rom_Cath '[1879']]])/Tabel1[[#This Row],[Pop_Size '[1879']]]*100</f>
        <v>40.588489831241887</v>
      </c>
      <c r="G576">
        <f>SUM(Tabel1[[#This Row],[M_Orthx_Prts '[1879']]:[F_Orthx_Prts '[1879']]])/Tabel1[[#This Row],[Pop_Size '[1879']]]*100</f>
        <v>0.25962786672436178</v>
      </c>
      <c r="H576">
        <f>SUM(Tabel1[[#This Row],[M_Prt_Jews '[1879']]:[F_NL_Jews '[1879']]])/Tabel1[[#This Row],[Pop_Size '[1879']]]*100</f>
        <v>0</v>
      </c>
      <c r="I576" s="10">
        <f>Tabel1[[#This Row],[F_Lbr_Prtcp '[proxy1909']]]*100</f>
        <v>42.021924482338612</v>
      </c>
      <c r="J576" s="9">
        <f>LN((SUM(Tabel1[[#This Row],[Pop_Size '[1877']]:[Pop_Size '[1878']]])/2)/(Tabel1[[#This Row],[Area_Size '[1879']]]/100))</f>
        <v>4.2604869753579528</v>
      </c>
      <c r="K576">
        <f>IF(Tabel1[[#This Row],[Soil_Type]]="Sand", 1, 0)</f>
        <v>0</v>
      </c>
      <c r="L576" s="10">
        <f>IF(Tabel1[[#This Row],[WPS_Presence]]="Present", 1, 0)</f>
        <v>0</v>
      </c>
      <c r="M576">
        <f>Tabel1[[#This Row],[Med_Dr '[1878']]]/(SUM(Tabel1[[#This Row],[Pop_Size '[1877']]:[Pop_Size '[1878']]])/2)*1000</f>
        <v>0</v>
      </c>
      <c r="N576">
        <f>SUM(Tabel1[[#This Row],[Cntry_Srgn '[1878']]:[Twn_Srgn '[1878']]])/(SUM(Tabel1[[#This Row],[Pop_Size '[1877']]:[Pop_Size '[1878']]])/2)*1000</f>
        <v>1.373311970702678</v>
      </c>
      <c r="O576">
        <f>Tabel1[[#This Row],[Midw '[1878']]]/(SUM(Tabel1[[#This Row],[Pop_Size '[1877']]:[Pop_Size '[1878']]])/2)*1000</f>
        <v>0</v>
      </c>
      <c r="P576">
        <f>Tabel1[[#This Row],[Avg_Inf_Vacc '[1877-1879']]]*100</f>
        <v>-888800</v>
      </c>
      <c r="Q576">
        <f>Tabel1[[#This Row],[Avg_Tdlr_Vacc '[1867-1870']]]*100</f>
        <v>14.583333333333334</v>
      </c>
      <c r="S576">
        <f>'Data Input (1908-1910)'!B576</f>
        <v>10272</v>
      </c>
      <c r="T576" s="10" t="str">
        <f>'Data Input (1908-1910)'!C576</f>
        <v>Noord-Holland</v>
      </c>
      <c r="U576" s="51">
        <f>SUM('Data Input (1908-1910)'!D576:F576)/SUM('Data Input (1908-1910)'!R576:T576)*100</f>
        <v>12.436115843270869</v>
      </c>
      <c r="V576">
        <f>SUM('Data Input (1908-1910)'!X576:Z576)/SUM('Data Input (1908-1910)'!R576:T576)*100</f>
        <v>0.85178875638841567</v>
      </c>
      <c r="W576" s="10">
        <f>SUM('Data Input (1908-1910)'!R576:T576)/3/'Data Input (1908-1910)'!N576*100</f>
        <v>12.502662406815762</v>
      </c>
      <c r="X576">
        <f>'Data Input (1908-1910)'!AS576/SUM('Data Input (1908-1910)'!L576:M576)*100</f>
        <v>54.70214696099184</v>
      </c>
      <c r="Y576">
        <f>SUM('Data Input (1908-1910)'!AP576:AQ576)/SUM('Data Input (1908-1910)'!L576:M576)*100</f>
        <v>2.8122165104324162</v>
      </c>
      <c r="Z576">
        <f>SUM('Data Input (1908-1910)'!AT576:AU576)/SUM('Data Input (1908-1910)'!L576:M576)*100</f>
        <v>0.75597218022376778</v>
      </c>
      <c r="AA576" s="10">
        <f>'Data Input (1908-1910)'!BI576*100</f>
        <v>40.440224428139835</v>
      </c>
      <c r="AB576" s="9">
        <f>LN('Data Input (1908-1910)'!G576/('Data Input (1908-1910)'!BP576/100))</f>
        <v>7.3049937438627852</v>
      </c>
      <c r="AC576">
        <f>IF(Tabel3[[#This Row],[Soil_Type]]="SAND",1,0)</f>
        <v>1</v>
      </c>
      <c r="AD576" s="10">
        <f>IF(Tabel3[[#This Row],[WPS_Presence]]="Present",1,0)</f>
        <v>1</v>
      </c>
      <c r="AE576">
        <f>'Data Input (1908-1910)'!AV576/SUM('Data Input (1908-1910)'!L576:M576)*1000</f>
        <v>0.45358330813426062</v>
      </c>
      <c r="AF576">
        <f>'Data Input (1908-1910)'!AW576/SUM('Data Input (1908-1910)'!L576:M576)*1000</f>
        <v>0.45358330813426062</v>
      </c>
      <c r="AG576">
        <f>'Data Input (1908-1910)'!BE576*100</f>
        <v>-888800</v>
      </c>
    </row>
    <row r="577" spans="1:33" x14ac:dyDescent="0.25">
      <c r="A577">
        <f>Tabel1[[#This Row],[A_Code]]</f>
        <v>10272</v>
      </c>
      <c r="B577" t="str">
        <f>Tabel1[[#This Row],[Province]]</f>
        <v>Noord-Holland</v>
      </c>
      <c r="C577" s="51">
        <f>SUM(Tabel1[[#This Row],[Inf_Deaths '[1877']]:[Inf_Deaths '[1879']]])/SUM(Tabel1[[#This Row],[Births '[1877']]:[Births '[1879']]])*100</f>
        <v>27.27272727272727</v>
      </c>
      <c r="D577">
        <f>SUM(Tabel1[[#This Row],[Births '[1877']]:[Births '[1879']]])/3/Tabel1[[#This Row],[F_Aged_15to49 '[1879']]]*100</f>
        <v>17.79935275080906</v>
      </c>
      <c r="E577">
        <f>SUM(Tabel1[[#This Row],[Ilg_Births '[1877']]:[Ilg_Births '[1879']]])/SUM(Tabel1[[#This Row],[Births '[1877']]:[Births '[1879']]])*100</f>
        <v>2.6262626262626263</v>
      </c>
      <c r="F577" s="9">
        <f>SUM(Tabel1[[#This Row],[M_Rom_Cath '[1879']]:[F_Rom_Cath '[1879']]])/Tabel1[[#This Row],[Pop_Size '[1879']]]*100</f>
        <v>48.840885142255004</v>
      </c>
      <c r="G577">
        <f>SUM(Tabel1[[#This Row],[M_Orthx_Prts '[1879']]:[F_Orthx_Prts '[1879']]])/Tabel1[[#This Row],[Pop_Size '[1879']]]*100</f>
        <v>1.6069546891464701</v>
      </c>
      <c r="H577">
        <f>SUM(Tabel1[[#This Row],[M_Prt_Jews '[1879']]:[F_NL_Jews '[1879']]])/Tabel1[[#This Row],[Pop_Size '[1879']]]*100</f>
        <v>2.7924130663856692</v>
      </c>
      <c r="I577" s="10">
        <f>Tabel1[[#This Row],[F_Lbr_Prtcp '[proxy1909']]]*100</f>
        <v>40.440224428139835</v>
      </c>
      <c r="J577" s="9">
        <f>LN((SUM(Tabel1[[#This Row],[Pop_Size '[1877']]:[Pop_Size '[1878']]])/2)/(Tabel1[[#This Row],[Area_Size '[1879']]]/100))</f>
        <v>6.7146145295765649</v>
      </c>
      <c r="K577">
        <f>IF(Tabel1[[#This Row],[Soil_Type]]="Sand", 1, 0)</f>
        <v>1</v>
      </c>
      <c r="L577" s="10">
        <f>IF(Tabel1[[#This Row],[WPS_Presence]]="Present", 1, 0)</f>
        <v>0</v>
      </c>
      <c r="M577">
        <f>Tabel1[[#This Row],[Med_Dr '[1878']]]/(SUM(Tabel1[[#This Row],[Pop_Size '[1877']]:[Pop_Size '[1878']]])/2)*1000</f>
        <v>0.27166530834012498</v>
      </c>
      <c r="N577">
        <f>SUM(Tabel1[[#This Row],[Cntry_Srgn '[1878']]:[Twn_Srgn '[1878']]])/(SUM(Tabel1[[#This Row],[Pop_Size '[1877']]:[Pop_Size '[1878']]])/2)*1000</f>
        <v>0.27166530834012498</v>
      </c>
      <c r="O577">
        <f>Tabel1[[#This Row],[Midw '[1878']]]/(SUM(Tabel1[[#This Row],[Pop_Size '[1877']]:[Pop_Size '[1878']]])/2)*1000</f>
        <v>0.27166530834012498</v>
      </c>
      <c r="P577">
        <f>Tabel1[[#This Row],[Avg_Inf_Vacc '[1877-1879']]]*100</f>
        <v>-888800</v>
      </c>
      <c r="Q577">
        <f>Tabel1[[#This Row],[Avg_Tdlr_Vacc '[1867-1870']]]*100</f>
        <v>7.009345794392523</v>
      </c>
      <c r="S577">
        <f>'Data Input (1908-1910)'!B577</f>
        <v>10493</v>
      </c>
      <c r="T577" s="10" t="str">
        <f>'Data Input (1908-1910)'!C577</f>
        <v>Noord-Holland</v>
      </c>
      <c r="U577" s="51">
        <f>SUM('Data Input (1908-1910)'!D577:F577)/SUM('Data Input (1908-1910)'!R577:T577)*100</f>
        <v>11.76470588235294</v>
      </c>
      <c r="V577">
        <f>SUM('Data Input (1908-1910)'!X577:Z577)/SUM('Data Input (1908-1910)'!R577:T577)*100</f>
        <v>8.8235294117647065</v>
      </c>
      <c r="W577" s="10">
        <f>SUM('Data Input (1908-1910)'!R577:T577)/3/'Data Input (1908-1910)'!N577*100</f>
        <v>9.7701149425287355</v>
      </c>
      <c r="X577">
        <f>'Data Input (1908-1910)'!AS577/SUM('Data Input (1908-1910)'!L577:M577)*100</f>
        <v>68.115942028985515</v>
      </c>
      <c r="Y577">
        <f>SUM('Data Input (1908-1910)'!AP577:AQ577)/SUM('Data Input (1908-1910)'!L577:M577)*100</f>
        <v>1.3687600644122384</v>
      </c>
      <c r="Z577">
        <f>SUM('Data Input (1908-1910)'!AT577:AU577)/SUM('Data Input (1908-1910)'!L577:M577)*100</f>
        <v>0</v>
      </c>
      <c r="AA577" s="10">
        <f>'Data Input (1908-1910)'!BI577*100</f>
        <v>35.131490222521919</v>
      </c>
      <c r="AB577" s="9">
        <f>LN('Data Input (1908-1910)'!G577/('Data Input (1908-1910)'!BP577/100))</f>
        <v>4.7367637039679753</v>
      </c>
      <c r="AC577">
        <f>IF(Tabel3[[#This Row],[Soil_Type]]="SAND",1,0)</f>
        <v>1</v>
      </c>
      <c r="AD577" s="10">
        <f>IF(Tabel3[[#This Row],[WPS_Presence]]="Present",1,0)</f>
        <v>0</v>
      </c>
      <c r="AE577">
        <f>'Data Input (1908-1910)'!AV577/SUM('Data Input (1908-1910)'!L577:M577)*1000</f>
        <v>0</v>
      </c>
      <c r="AF577">
        <f>'Data Input (1908-1910)'!AW577/SUM('Data Input (1908-1910)'!L577:M577)*1000</f>
        <v>7.2463768115942031</v>
      </c>
      <c r="AG577">
        <f>'Data Input (1908-1910)'!BE577*100</f>
        <v>-888800</v>
      </c>
    </row>
    <row r="578" spans="1:33" x14ac:dyDescent="0.25">
      <c r="A578">
        <f>Tabel1[[#This Row],[A_Code]]</f>
        <v>10493</v>
      </c>
      <c r="B578" t="str">
        <f>Tabel1[[#This Row],[Province]]</f>
        <v>Noord-Holland</v>
      </c>
      <c r="C578" s="51">
        <f>SUM(Tabel1[[#This Row],[Inf_Deaths '[1877']]:[Inf_Deaths '[1879']]])/SUM(Tabel1[[#This Row],[Births '[1877']]:[Births '[1879']]])*100</f>
        <v>20.238095238095237</v>
      </c>
      <c r="D578">
        <f>SUM(Tabel1[[#This Row],[Births '[1877']]:[Births '[1879']]])/3/Tabel1[[#This Row],[F_Aged_15to49 '[1879']]]*100</f>
        <v>12.444444444444445</v>
      </c>
      <c r="E578">
        <f>SUM(Tabel1[[#This Row],[Ilg_Births '[1877']]:[Ilg_Births '[1879']]])/SUM(Tabel1[[#This Row],[Births '[1877']]:[Births '[1879']]])*100</f>
        <v>2.3809523809523809</v>
      </c>
      <c r="F578" s="9">
        <f>SUM(Tabel1[[#This Row],[M_Rom_Cath '[1879']]:[F_Rom_Cath '[1879']]])/Tabel1[[#This Row],[Pop_Size '[1879']]]*100</f>
        <v>95.468914646996836</v>
      </c>
      <c r="G578">
        <f>SUM(Tabel1[[#This Row],[M_Orthx_Prts '[1879']]:[F_Orthx_Prts '[1879']]])/Tabel1[[#This Row],[Pop_Size '[1879']]]*100</f>
        <v>0</v>
      </c>
      <c r="H578">
        <f>SUM(Tabel1[[#This Row],[M_Prt_Jews '[1879']]:[F_NL_Jews '[1879']]])/Tabel1[[#This Row],[Pop_Size '[1879']]]*100</f>
        <v>0</v>
      </c>
      <c r="I578" s="10">
        <f>Tabel1[[#This Row],[F_Lbr_Prtcp '[proxy1909']]]*100</f>
        <v>35.131490222521919</v>
      </c>
      <c r="J578" s="9">
        <f>LN((SUM(Tabel1[[#This Row],[Pop_Size '[1877']]:[Pop_Size '[1878']]])/2)/(Tabel1[[#This Row],[Area_Size '[1879']]]/100))</f>
        <v>4.4784646477612258</v>
      </c>
      <c r="K578">
        <f>IF(Tabel1[[#This Row],[Soil_Type]]="Sand", 1, 0)</f>
        <v>1</v>
      </c>
      <c r="L578" s="10">
        <f>IF(Tabel1[[#This Row],[WPS_Presence]]="Present", 1, 0)</f>
        <v>0</v>
      </c>
      <c r="M578">
        <f>Tabel1[[#This Row],[Med_Dr '[1878']]]/(SUM(Tabel1[[#This Row],[Pop_Size '[1877']]:[Pop_Size '[1878']]])/2)*1000</f>
        <v>0</v>
      </c>
      <c r="N578">
        <f>SUM(Tabel1[[#This Row],[Cntry_Srgn '[1878']]:[Twn_Srgn '[1878']]])/(SUM(Tabel1[[#This Row],[Pop_Size '[1877']]:[Pop_Size '[1878']]])/2)*1000</f>
        <v>0</v>
      </c>
      <c r="O578">
        <f>Tabel1[[#This Row],[Midw '[1878']]]/(SUM(Tabel1[[#This Row],[Pop_Size '[1877']]:[Pop_Size '[1878']]])/2)*1000</f>
        <v>0</v>
      </c>
      <c r="P578">
        <f>Tabel1[[#This Row],[Avg_Inf_Vacc '[1877-1879']]]*100</f>
        <v>-888800</v>
      </c>
      <c r="Q578">
        <f>Tabel1[[#This Row],[Avg_Tdlr_Vacc '[1867-1870']]]*100</f>
        <v>8.0409356725146193</v>
      </c>
      <c r="S578">
        <f>'Data Input (1908-1910)'!B578</f>
        <v>10850</v>
      </c>
      <c r="T578" s="10" t="str">
        <f>'Data Input (1908-1910)'!C578</f>
        <v>Noord-Holland</v>
      </c>
      <c r="U578" s="51">
        <f>SUM('Data Input (1908-1910)'!D578:F578)/SUM('Data Input (1908-1910)'!R578:T578)*100</f>
        <v>6.6298342541436464</v>
      </c>
      <c r="V578">
        <f>SUM('Data Input (1908-1910)'!X578:Z578)/SUM('Data Input (1908-1910)'!R578:T578)*100</f>
        <v>1.3812154696132597</v>
      </c>
      <c r="W578" s="10">
        <f>SUM('Data Input (1908-1910)'!R578:T578)/3/'Data Input (1908-1910)'!N578*100</f>
        <v>4.4658277818899581</v>
      </c>
      <c r="X578">
        <f>'Data Input (1908-1910)'!AS578/SUM('Data Input (1908-1910)'!L578:M578)*100</f>
        <v>34.858611825192803</v>
      </c>
      <c r="Y578">
        <f>SUM('Data Input (1908-1910)'!AP578:AQ578)/SUM('Data Input (1908-1910)'!L578:M578)*100</f>
        <v>3.4704370179948589</v>
      </c>
      <c r="Z578">
        <f>SUM('Data Input (1908-1910)'!AT578:AU578)/SUM('Data Input (1908-1910)'!L578:M578)*100</f>
        <v>0.19280205655526991</v>
      </c>
      <c r="AA578" s="10">
        <f>'Data Input (1908-1910)'!BI578*100</f>
        <v>31.609252457063437</v>
      </c>
      <c r="AB578" s="9">
        <f>LN('Data Input (1908-1910)'!G578/('Data Input (1908-1910)'!BP578/100))</f>
        <v>5.1875429610461303</v>
      </c>
      <c r="AC578">
        <f>IF(Tabel3[[#This Row],[Soil_Type]]="SAND",1,0)</f>
        <v>1</v>
      </c>
      <c r="AD578" s="10">
        <f>IF(Tabel3[[#This Row],[WPS_Presence]]="Present",1,0)</f>
        <v>1</v>
      </c>
      <c r="AE578">
        <f>'Data Input (1908-1910)'!AV578/SUM('Data Input (1908-1910)'!L578:M578)*1000</f>
        <v>1.0282776349614395</v>
      </c>
      <c r="AF578">
        <f>'Data Input (1908-1910)'!AW578/SUM('Data Input (1908-1910)'!L578:M578)*1000</f>
        <v>36.375321336760926</v>
      </c>
      <c r="AG578">
        <f>'Data Input (1908-1910)'!BE578*100</f>
        <v>-888800</v>
      </c>
    </row>
    <row r="579" spans="1:33" x14ac:dyDescent="0.25">
      <c r="A579">
        <f>Tabel1[[#This Row],[A_Code]]</f>
        <v>10850</v>
      </c>
      <c r="B579" t="str">
        <f>Tabel1[[#This Row],[Province]]</f>
        <v>Noord-Holland</v>
      </c>
      <c r="C579" s="51">
        <f>SUM(Tabel1[[#This Row],[Inf_Deaths '[1877']]:[Inf_Deaths '[1879']]])/SUM(Tabel1[[#This Row],[Births '[1877']]:[Births '[1879']]])*100</f>
        <v>13.513513513513514</v>
      </c>
      <c r="D579">
        <f>SUM(Tabel1[[#This Row],[Births '[1877']]:[Births '[1879']]])/3/Tabel1[[#This Row],[F_Aged_15to49 '[1879']]]*100</f>
        <v>7.9204892966360854</v>
      </c>
      <c r="E579">
        <f>SUM(Tabel1[[#This Row],[Ilg_Births '[1877']]:[Ilg_Births '[1879']]])/SUM(Tabel1[[#This Row],[Births '[1877']]:[Births '[1879']]])*100</f>
        <v>1.1583011583011582</v>
      </c>
      <c r="F579" s="9">
        <f>SUM(Tabel1[[#This Row],[M_Rom_Cath '[1879']]:[F_Rom_Cath '[1879']]])/Tabel1[[#This Row],[Pop_Size '[1879']]]*100</f>
        <v>54.579959514170042</v>
      </c>
      <c r="G579">
        <f>SUM(Tabel1[[#This Row],[M_Orthx_Prts '[1879']]:[F_Orthx_Prts '[1879']]])/Tabel1[[#This Row],[Pop_Size '[1879']]]*100</f>
        <v>0.40485829959514169</v>
      </c>
      <c r="H579">
        <f>SUM(Tabel1[[#This Row],[M_Prt_Jews '[1879']]:[F_NL_Jews '[1879']]])/Tabel1[[#This Row],[Pop_Size '[1879']]]*100</f>
        <v>2.5303643724696356E-2</v>
      </c>
      <c r="I579" s="10">
        <f>Tabel1[[#This Row],[F_Lbr_Prtcp '[proxy1909']]]*100</f>
        <v>31.609252457063437</v>
      </c>
      <c r="J579" s="9">
        <f>LN((SUM(Tabel1[[#This Row],[Pop_Size '[1877']]:[Pop_Size '[1878']]])/2)/(Tabel1[[#This Row],[Area_Size '[1879']]]/100))</f>
        <v>4.5130757892147306</v>
      </c>
      <c r="K579">
        <f>IF(Tabel1[[#This Row],[Soil_Type]]="Sand", 1, 0)</f>
        <v>1</v>
      </c>
      <c r="L579" s="10">
        <f>IF(Tabel1[[#This Row],[WPS_Presence]]="Present", 1, 0)</f>
        <v>0</v>
      </c>
      <c r="M579">
        <f>Tabel1[[#This Row],[Med_Dr '[1878']]]/(SUM(Tabel1[[#This Row],[Pop_Size '[1877']]:[Pop_Size '[1878']]])/2)*1000</f>
        <v>1.2851818532322323</v>
      </c>
      <c r="N579">
        <f>SUM(Tabel1[[#This Row],[Cntry_Srgn '[1878']]:[Twn_Srgn '[1878']]])/(SUM(Tabel1[[#This Row],[Pop_Size '[1877']]:[Pop_Size '[1878']]])/2)*1000</f>
        <v>0.25703637064644647</v>
      </c>
      <c r="O579">
        <f>Tabel1[[#This Row],[Midw '[1878']]]/(SUM(Tabel1[[#This Row],[Pop_Size '[1877']]:[Pop_Size '[1878']]])/2)*1000</f>
        <v>0</v>
      </c>
      <c r="P579">
        <f>Tabel1[[#This Row],[Avg_Inf_Vacc '[1877-1879']]]*100</f>
        <v>-888800</v>
      </c>
      <c r="Q579">
        <f>Tabel1[[#This Row],[Avg_Tdlr_Vacc '[1867-1870']]]*100</f>
        <v>19.27570093457944</v>
      </c>
      <c r="S579">
        <f>'Data Input (1908-1910)'!B579</f>
        <v>10804</v>
      </c>
      <c r="T579" s="10" t="str">
        <f>'Data Input (1908-1910)'!C579</f>
        <v>Noord-Holland</v>
      </c>
      <c r="U579" s="51">
        <f>SUM('Data Input (1908-1910)'!D579:F579)/SUM('Data Input (1908-1910)'!R579:T579)*100</f>
        <v>14.17910447761194</v>
      </c>
      <c r="V579">
        <f>SUM('Data Input (1908-1910)'!X579:Z579)/SUM('Data Input (1908-1910)'!R579:T579)*100</f>
        <v>0.74626865671641784</v>
      </c>
      <c r="W579" s="10">
        <f>SUM('Data Input (1908-1910)'!R579:T579)/3/'Data Input (1908-1910)'!N579*100</f>
        <v>9.7101449275362306</v>
      </c>
      <c r="X579">
        <f>'Data Input (1908-1910)'!AS579/SUM('Data Input (1908-1910)'!L579:M579)*100</f>
        <v>63.731425426527245</v>
      </c>
      <c r="Y579">
        <f>SUM('Data Input (1908-1910)'!AP579:AQ579)/SUM('Data Input (1908-1910)'!L579:M579)*100</f>
        <v>0.1651073197578426</v>
      </c>
      <c r="Z579">
        <f>SUM('Data Input (1908-1910)'!AT579:AU579)/SUM('Data Input (1908-1910)'!L579:M579)*100</f>
        <v>0</v>
      </c>
      <c r="AA579" s="10">
        <f>'Data Input (1908-1910)'!BI579*100</f>
        <v>41.696292534281362</v>
      </c>
      <c r="AB579" s="9">
        <f>LN('Data Input (1908-1910)'!G579/('Data Input (1908-1910)'!BP579/100))</f>
        <v>4.9188500982732171</v>
      </c>
      <c r="AC579">
        <f>IF(Tabel3[[#This Row],[Soil_Type]]="SAND",1,0)</f>
        <v>0</v>
      </c>
      <c r="AD579" s="10">
        <f>IF(Tabel3[[#This Row],[WPS_Presence]]="Present",1,0)</f>
        <v>0</v>
      </c>
      <c r="AE579">
        <f>'Data Input (1908-1910)'!AV579/SUM('Data Input (1908-1910)'!L579:M579)*1000</f>
        <v>0.55035773252614195</v>
      </c>
      <c r="AF579">
        <f>'Data Input (1908-1910)'!AW579/SUM('Data Input (1908-1910)'!L579:M579)*1000</f>
        <v>6.0539350577875624</v>
      </c>
      <c r="AG579">
        <f>'Data Input (1908-1910)'!BE579*100</f>
        <v>-888800</v>
      </c>
    </row>
    <row r="580" spans="1:33" x14ac:dyDescent="0.25">
      <c r="A580">
        <f>Tabel1[[#This Row],[A_Code]]</f>
        <v>10804</v>
      </c>
      <c r="B580" t="str">
        <f>Tabel1[[#This Row],[Province]]</f>
        <v>Noord-Holland</v>
      </c>
      <c r="C580" s="51">
        <f>SUM(Tabel1[[#This Row],[Inf_Deaths '[1877']]:[Inf_Deaths '[1879']]])/SUM(Tabel1[[#This Row],[Births '[1877']]:[Births '[1879']]])*100</f>
        <v>25.899280575539567</v>
      </c>
      <c r="D580">
        <f>SUM(Tabel1[[#This Row],[Births '[1877']]:[Births '[1879']]])/3/Tabel1[[#This Row],[F_Aged_15to49 '[1879']]]*100</f>
        <v>11.759729272419628</v>
      </c>
      <c r="E580">
        <f>SUM(Tabel1[[#This Row],[Ilg_Births '[1877']]:[Ilg_Births '[1879']]])/SUM(Tabel1[[#This Row],[Births '[1877']]:[Births '[1879']]])*100</f>
        <v>0</v>
      </c>
      <c r="F580" s="9">
        <f>SUM(Tabel1[[#This Row],[M_Rom_Cath '[1879']]:[F_Rom_Cath '[1879']]])/Tabel1[[#This Row],[Pop_Size '[1879']]]*100</f>
        <v>62.327909887359198</v>
      </c>
      <c r="G580">
        <f>SUM(Tabel1[[#This Row],[M_Orthx_Prts '[1879']]:[F_Orthx_Prts '[1879']]])/Tabel1[[#This Row],[Pop_Size '[1879']]]*100</f>
        <v>0</v>
      </c>
      <c r="H580">
        <f>SUM(Tabel1[[#This Row],[M_Prt_Jews '[1879']]:[F_NL_Jews '[1879']]])/Tabel1[[#This Row],[Pop_Size '[1879']]]*100</f>
        <v>0</v>
      </c>
      <c r="I580" s="10">
        <f>Tabel1[[#This Row],[F_Lbr_Prtcp '[proxy1909']]]*100</f>
        <v>41.696292534281362</v>
      </c>
      <c r="J580" s="9">
        <f>LN((SUM(Tabel1[[#This Row],[Pop_Size '[1877']]:[Pop_Size '[1878']]])/2)/(Tabel1[[#This Row],[Area_Size '[1879']]]/100))</f>
        <v>4.8118334961204114</v>
      </c>
      <c r="K580">
        <f>IF(Tabel1[[#This Row],[Soil_Type]]="Sand", 1, 0)</f>
        <v>0</v>
      </c>
      <c r="L580" s="10">
        <f>IF(Tabel1[[#This Row],[WPS_Presence]]="Present", 1, 0)</f>
        <v>0</v>
      </c>
      <c r="M580">
        <f>Tabel1[[#This Row],[Med_Dr '[1878']]]/(SUM(Tabel1[[#This Row],[Pop_Size '[1877']]:[Pop_Size '[1878']]])/2)*1000</f>
        <v>0</v>
      </c>
      <c r="N580">
        <f>SUM(Tabel1[[#This Row],[Cntry_Srgn '[1878']]:[Twn_Srgn '[1878']]])/(SUM(Tabel1[[#This Row],[Pop_Size '[1877']]:[Pop_Size '[1878']]])/2)*1000</f>
        <v>0</v>
      </c>
      <c r="O580">
        <f>Tabel1[[#This Row],[Midw '[1878']]]/(SUM(Tabel1[[#This Row],[Pop_Size '[1877']]:[Pop_Size '[1878']]])/2)*1000</f>
        <v>0.61387354205033762</v>
      </c>
      <c r="P580">
        <f>Tabel1[[#This Row],[Avg_Inf_Vacc '[1877-1879']]]*100</f>
        <v>-888800</v>
      </c>
      <c r="Q580">
        <f>Tabel1[[#This Row],[Avg_Tdlr_Vacc '[1867-1870']]]*100</f>
        <v>13.678451178451178</v>
      </c>
      <c r="S580">
        <f>'Data Input (1908-1910)'!B580</f>
        <v>10945</v>
      </c>
      <c r="T580" s="10" t="str">
        <f>'Data Input (1908-1910)'!C580</f>
        <v>Noord-Holland</v>
      </c>
      <c r="U580" s="51">
        <f>SUM('Data Input (1908-1910)'!D580:F580)/SUM('Data Input (1908-1910)'!R580:T580)*100</f>
        <v>15.261044176706829</v>
      </c>
      <c r="V580">
        <f>SUM('Data Input (1908-1910)'!X580:Z580)/SUM('Data Input (1908-1910)'!R580:T580)*100</f>
        <v>0</v>
      </c>
      <c r="W580" s="10">
        <f>SUM('Data Input (1908-1910)'!R580:T580)/3/'Data Input (1908-1910)'!N580*100</f>
        <v>14.742451154529308</v>
      </c>
      <c r="X580">
        <f>'Data Input (1908-1910)'!AS580/SUM('Data Input (1908-1910)'!L580:M580)*100</f>
        <v>65.612819402338673</v>
      </c>
      <c r="Y580">
        <f>SUM('Data Input (1908-1910)'!AP580:AQ580)/SUM('Data Input (1908-1910)'!L580:M580)*100</f>
        <v>3.8111736682546553</v>
      </c>
      <c r="Z580">
        <f>SUM('Data Input (1908-1910)'!AT580:AU580)/SUM('Data Input (1908-1910)'!L580:M580)*100</f>
        <v>0</v>
      </c>
      <c r="AA580" s="10">
        <f>'Data Input (1908-1910)'!BI580*100</f>
        <v>42.29494614747307</v>
      </c>
      <c r="AB580" s="9">
        <f>LN('Data Input (1908-1910)'!G580/('Data Input (1908-1910)'!BP580/100))</f>
        <v>5.5956659691070492</v>
      </c>
      <c r="AC580">
        <f>IF(Tabel3[[#This Row],[Soil_Type]]="SAND",1,0)</f>
        <v>0</v>
      </c>
      <c r="AD580" s="10">
        <f>IF(Tabel3[[#This Row],[WPS_Presence]]="Present",1,0)</f>
        <v>0</v>
      </c>
      <c r="AE580">
        <f>'Data Input (1908-1910)'!AV580/SUM('Data Input (1908-1910)'!L580:M580)*1000</f>
        <v>0.86617583369423989</v>
      </c>
      <c r="AF580">
        <f>'Data Input (1908-1910)'!AW580/SUM('Data Input (1908-1910)'!L580:M580)*1000</f>
        <v>0.86617583369423989</v>
      </c>
      <c r="AG580">
        <f>'Data Input (1908-1910)'!BE580*100</f>
        <v>-888800</v>
      </c>
    </row>
    <row r="581" spans="1:33" x14ac:dyDescent="0.25">
      <c r="A581">
        <f>Tabel1[[#This Row],[A_Code]]</f>
        <v>10945</v>
      </c>
      <c r="B581" t="str">
        <f>Tabel1[[#This Row],[Province]]</f>
        <v>Noord-Holland</v>
      </c>
      <c r="C581" s="51">
        <f>SUM(Tabel1[[#This Row],[Inf_Deaths '[1877']]:[Inf_Deaths '[1879']]])/SUM(Tabel1[[#This Row],[Births '[1877']]:[Births '[1879']]])*100</f>
        <v>21.164021164021165</v>
      </c>
      <c r="D581">
        <f>SUM(Tabel1[[#This Row],[Births '[1877']]:[Births '[1879']]])/3/Tabel1[[#This Row],[F_Aged_15to49 '[1879']]]*100</f>
        <v>17.355371900826448</v>
      </c>
      <c r="E581">
        <f>SUM(Tabel1[[#This Row],[Ilg_Births '[1877']]:[Ilg_Births '[1879']]])/SUM(Tabel1[[#This Row],[Births '[1877']]:[Births '[1879']]])*100</f>
        <v>1.0582010582010581</v>
      </c>
      <c r="F581" s="9">
        <f>SUM(Tabel1[[#This Row],[M_Rom_Cath '[1879']]:[F_Rom_Cath '[1879']]])/Tabel1[[#This Row],[Pop_Size '[1879']]]*100</f>
        <v>49.766199064796254</v>
      </c>
      <c r="G581">
        <f>SUM(Tabel1[[#This Row],[M_Orthx_Prts '[1879']]:[F_Orthx_Prts '[1879']]])/Tabel1[[#This Row],[Pop_Size '[1879']]]*100</f>
        <v>0.80160320641282556</v>
      </c>
      <c r="H581">
        <f>SUM(Tabel1[[#This Row],[M_Prt_Jews '[1879']]:[F_NL_Jews '[1879']]])/Tabel1[[#This Row],[Pop_Size '[1879']]]*100</f>
        <v>0</v>
      </c>
      <c r="I581" s="10">
        <f>Tabel1[[#This Row],[F_Lbr_Prtcp '[proxy1909']]]*100</f>
        <v>42.29494614747307</v>
      </c>
      <c r="J581" s="9">
        <f>LN((SUM(Tabel1[[#This Row],[Pop_Size '[1877']]:[Pop_Size '[1878']]])/2)/(Tabel1[[#This Row],[Area_Size '[1879']]]/100))</f>
        <v>5.1279226207505788</v>
      </c>
      <c r="K581">
        <f>IF(Tabel1[[#This Row],[Soil_Type]]="Sand", 1, 0)</f>
        <v>0</v>
      </c>
      <c r="L581" s="10">
        <f>IF(Tabel1[[#This Row],[WPS_Presence]]="Present", 1, 0)</f>
        <v>0</v>
      </c>
      <c r="M581">
        <f>Tabel1[[#This Row],[Med_Dr '[1878']]]/(SUM(Tabel1[[#This Row],[Pop_Size '[1877']]:[Pop_Size '[1878']]])/2)*1000</f>
        <v>0</v>
      </c>
      <c r="N581">
        <f>SUM(Tabel1[[#This Row],[Cntry_Srgn '[1878']]:[Twn_Srgn '[1878']]])/(SUM(Tabel1[[#This Row],[Pop_Size '[1877']]:[Pop_Size '[1878']]])/2)*1000</f>
        <v>0.69468565474122956</v>
      </c>
      <c r="O581">
        <f>Tabel1[[#This Row],[Midw '[1878']]]/(SUM(Tabel1[[#This Row],[Pop_Size '[1877']]:[Pop_Size '[1878']]])/2)*1000</f>
        <v>0</v>
      </c>
      <c r="P581">
        <f>Tabel1[[#This Row],[Avg_Inf_Vacc '[1877-1879']]]*100</f>
        <v>-888800</v>
      </c>
      <c r="Q581">
        <f>Tabel1[[#This Row],[Avg_Tdlr_Vacc '[1867-1870']]]*100</f>
        <v>0.52521008403361336</v>
      </c>
      <c r="S581">
        <f>'Data Input (1908-1910)'!B581</f>
        <v>10289</v>
      </c>
      <c r="T581" s="10" t="str">
        <f>'Data Input (1908-1910)'!C581</f>
        <v>Noord-Holland</v>
      </c>
      <c r="U581" s="51">
        <f>SUM('Data Input (1908-1910)'!D581:F581)/SUM('Data Input (1908-1910)'!R581:T581)*100</f>
        <v>9.183673469387756</v>
      </c>
      <c r="V581">
        <f>SUM('Data Input (1908-1910)'!X581:Z581)/SUM('Data Input (1908-1910)'!R581:T581)*100</f>
        <v>0</v>
      </c>
      <c r="W581" s="10">
        <f>SUM('Data Input (1908-1910)'!R581:T581)/3/'Data Input (1908-1910)'!N581*100</f>
        <v>8.1871345029239766</v>
      </c>
      <c r="X581">
        <f>'Data Input (1908-1910)'!AS581/SUM('Data Input (1908-1910)'!L581:M581)*100</f>
        <v>0.57434588385449903</v>
      </c>
      <c r="Y581">
        <f>SUM('Data Input (1908-1910)'!AP581:AQ581)/SUM('Data Input (1908-1910)'!L581:M581)*100</f>
        <v>2.3611997447351629</v>
      </c>
      <c r="Z581">
        <f>SUM('Data Input (1908-1910)'!AT581:AU581)/SUM('Data Input (1908-1910)'!L581:M581)*100</f>
        <v>0</v>
      </c>
      <c r="AA581" s="10">
        <f>'Data Input (1908-1910)'!BI581*100</f>
        <v>43.398533007334962</v>
      </c>
      <c r="AB581" s="9">
        <f>LN('Data Input (1908-1910)'!G581/('Data Input (1908-1910)'!BP581/100))</f>
        <v>4.3178786644546383</v>
      </c>
      <c r="AC581">
        <f>IF(Tabel3[[#This Row],[Soil_Type]]="SAND",1,0)</f>
        <v>0</v>
      </c>
      <c r="AD581" s="10">
        <f>IF(Tabel3[[#This Row],[WPS_Presence]]="Present",1,0)</f>
        <v>0</v>
      </c>
      <c r="AE581">
        <f>'Data Input (1908-1910)'!AV581/SUM('Data Input (1908-1910)'!L581:M581)*1000</f>
        <v>0.63816209317166561</v>
      </c>
      <c r="AF581">
        <f>'Data Input (1908-1910)'!AW581/SUM('Data Input (1908-1910)'!L581:M581)*1000</f>
        <v>1.9144862795149968</v>
      </c>
      <c r="AG581">
        <f>'Data Input (1908-1910)'!BE581*100</f>
        <v>-888800</v>
      </c>
    </row>
    <row r="582" spans="1:33" x14ac:dyDescent="0.25">
      <c r="A582">
        <f>Tabel1[[#This Row],[A_Code]]</f>
        <v>10289</v>
      </c>
      <c r="B582" t="str">
        <f>Tabel1[[#This Row],[Province]]</f>
        <v>Noord-Holland</v>
      </c>
      <c r="C582" s="51">
        <f>SUM(Tabel1[[#This Row],[Inf_Deaths '[1877']]:[Inf_Deaths '[1879']]])/SUM(Tabel1[[#This Row],[Births '[1877']]:[Births '[1879']]])*100</f>
        <v>23.780487804878049</v>
      </c>
      <c r="D582">
        <f>SUM(Tabel1[[#This Row],[Births '[1877']]:[Births '[1879']]])/3/Tabel1[[#This Row],[F_Aged_15to49 '[1879']]]*100</f>
        <v>14.539007092198581</v>
      </c>
      <c r="E582">
        <f>SUM(Tabel1[[#This Row],[Ilg_Births '[1877']]:[Ilg_Births '[1879']]])/SUM(Tabel1[[#This Row],[Births '[1877']]:[Births '[1879']]])*100</f>
        <v>1.8292682926829267</v>
      </c>
      <c r="F582" s="9">
        <f>SUM(Tabel1[[#This Row],[M_Rom_Cath '[1879']]:[F_Rom_Cath '[1879']]])/Tabel1[[#This Row],[Pop_Size '[1879']]]*100</f>
        <v>1.5873015873015872</v>
      </c>
      <c r="G582">
        <f>SUM(Tabel1[[#This Row],[M_Orthx_Prts '[1879']]:[F_Orthx_Prts '[1879']]])/Tabel1[[#This Row],[Pop_Size '[1879']]]*100</f>
        <v>0</v>
      </c>
      <c r="H582">
        <f>SUM(Tabel1[[#This Row],[M_Prt_Jews '[1879']]:[F_NL_Jews '[1879']]])/Tabel1[[#This Row],[Pop_Size '[1879']]]*100</f>
        <v>6.6137566137566134E-2</v>
      </c>
      <c r="I582" s="10">
        <f>Tabel1[[#This Row],[F_Lbr_Prtcp '[proxy1909']]]*100</f>
        <v>43.398533007334962</v>
      </c>
      <c r="J582" s="9">
        <f>LN((SUM(Tabel1[[#This Row],[Pop_Size '[1877']]:[Pop_Size '[1878']]])/2)/(Tabel1[[#This Row],[Area_Size '[1879']]]/100))</f>
        <v>4.3697490854092358</v>
      </c>
      <c r="K582">
        <f>IF(Tabel1[[#This Row],[Soil_Type]]="Sand", 1, 0)</f>
        <v>0</v>
      </c>
      <c r="L582" s="10">
        <f>IF(Tabel1[[#This Row],[WPS_Presence]]="Present", 1, 0)</f>
        <v>0</v>
      </c>
      <c r="M582">
        <f>Tabel1[[#This Row],[Med_Dr '[1878']]]/(SUM(Tabel1[[#This Row],[Pop_Size '[1877']]:[Pop_Size '[1878']]])/2)*1000</f>
        <v>0.60901339829476242</v>
      </c>
      <c r="N582">
        <f>SUM(Tabel1[[#This Row],[Cntry_Srgn '[1878']]:[Twn_Srgn '[1878']]])/(SUM(Tabel1[[#This Row],[Pop_Size '[1877']]:[Pop_Size '[1878']]])/2)*1000</f>
        <v>0</v>
      </c>
      <c r="O582">
        <f>Tabel1[[#This Row],[Midw '[1878']]]/(SUM(Tabel1[[#This Row],[Pop_Size '[1877']]:[Pop_Size '[1878']]])/2)*1000</f>
        <v>0.60901339829476242</v>
      </c>
      <c r="P582">
        <f>Tabel1[[#This Row],[Avg_Inf_Vacc '[1877-1879']]]*100</f>
        <v>-888800</v>
      </c>
      <c r="Q582">
        <f>Tabel1[[#This Row],[Avg_Tdlr_Vacc '[1867-1870']]]*100</f>
        <v>4.583333333333333</v>
      </c>
      <c r="S582">
        <f>'Data Input (1908-1910)'!B582</f>
        <v>10955</v>
      </c>
      <c r="T582" s="10" t="str">
        <f>'Data Input (1908-1910)'!C582</f>
        <v>Noord-Holland</v>
      </c>
      <c r="U582" s="51">
        <f>SUM('Data Input (1908-1910)'!D582:F582)/SUM('Data Input (1908-1910)'!R582:T582)*100</f>
        <v>11.111111111111111</v>
      </c>
      <c r="V582">
        <f>SUM('Data Input (1908-1910)'!X582:Z582)/SUM('Data Input (1908-1910)'!R582:T582)*100</f>
        <v>0</v>
      </c>
      <c r="W582" s="10">
        <f>SUM('Data Input (1908-1910)'!R582:T582)/3/'Data Input (1908-1910)'!N582*100</f>
        <v>11.688311688311687</v>
      </c>
      <c r="X582">
        <f>'Data Input (1908-1910)'!AS582/SUM('Data Input (1908-1910)'!L582:M582)*100</f>
        <v>4.5955002393489703</v>
      </c>
      <c r="Y582">
        <f>SUM('Data Input (1908-1910)'!AP582:AQ582)/SUM('Data Input (1908-1910)'!L582:M582)*100</f>
        <v>41.886069889899474</v>
      </c>
      <c r="Z582">
        <f>SUM('Data Input (1908-1910)'!AT582:AU582)/SUM('Data Input (1908-1910)'!L582:M582)*100</f>
        <v>4.7869794159885112E-2</v>
      </c>
      <c r="AA582" s="10">
        <f>'Data Input (1908-1910)'!BI582*100</f>
        <v>43.943661971830991</v>
      </c>
      <c r="AB582" s="9">
        <f>LN('Data Input (1908-1910)'!G582/('Data Input (1908-1910)'!BP582/100))</f>
        <v>6.0755310045905766</v>
      </c>
      <c r="AC582">
        <f>IF(Tabel3[[#This Row],[Soil_Type]]="SAND",1,0)</f>
        <v>0</v>
      </c>
      <c r="AD582" s="10">
        <f>IF(Tabel3[[#This Row],[WPS_Presence]]="Present",1,0)</f>
        <v>0</v>
      </c>
      <c r="AE582">
        <f>'Data Input (1908-1910)'!AV582/SUM('Data Input (1908-1910)'!L582:M582)*1000</f>
        <v>0.47869794159885115</v>
      </c>
      <c r="AF582">
        <f>'Data Input (1908-1910)'!AW582/SUM('Data Input (1908-1910)'!L582:M582)*1000</f>
        <v>0.47869794159885115</v>
      </c>
      <c r="AG582">
        <f>'Data Input (1908-1910)'!BE582*100</f>
        <v>-888800</v>
      </c>
    </row>
    <row r="583" spans="1:33" x14ac:dyDescent="0.25">
      <c r="A583">
        <f>Tabel1[[#This Row],[A_Code]]</f>
        <v>10955</v>
      </c>
      <c r="B583" t="str">
        <f>Tabel1[[#This Row],[Province]]</f>
        <v>Noord-Holland</v>
      </c>
      <c r="C583" s="51">
        <f>SUM(Tabel1[[#This Row],[Inf_Deaths '[1877']]:[Inf_Deaths '[1879']]])/SUM(Tabel1[[#This Row],[Births '[1877']]:[Births '[1879']]])*100</f>
        <v>22.400000000000002</v>
      </c>
      <c r="D583">
        <f>SUM(Tabel1[[#This Row],[Births '[1877']]:[Births '[1879']]])/3/Tabel1[[#This Row],[F_Aged_15to49 '[1879']]]*100</f>
        <v>14.827995255041518</v>
      </c>
      <c r="E583">
        <f>SUM(Tabel1[[#This Row],[Ilg_Births '[1877']]:[Ilg_Births '[1879']]])/SUM(Tabel1[[#This Row],[Births '[1877']]:[Births '[1879']]])*100</f>
        <v>0</v>
      </c>
      <c r="F583" s="9">
        <f>SUM(Tabel1[[#This Row],[M_Rom_Cath '[1879']]:[F_Rom_Cath '[1879']]])/Tabel1[[#This Row],[Pop_Size '[1879']]]*100</f>
        <v>1.877133105802048</v>
      </c>
      <c r="G583">
        <f>SUM(Tabel1[[#This Row],[M_Orthx_Prts '[1879']]:[F_Orthx_Prts '[1879']]])/Tabel1[[#This Row],[Pop_Size '[1879']]]*100</f>
        <v>21.58703071672355</v>
      </c>
      <c r="H583">
        <f>SUM(Tabel1[[#This Row],[M_Prt_Jews '[1879']]:[F_NL_Jews '[1879']]])/Tabel1[[#This Row],[Pop_Size '[1879']]]*100</f>
        <v>0</v>
      </c>
      <c r="I583" s="10">
        <f>Tabel1[[#This Row],[F_Lbr_Prtcp '[proxy1909']]]*100</f>
        <v>43.943661971830991</v>
      </c>
      <c r="J583" s="9">
        <f>LN((SUM(Tabel1[[#This Row],[Pop_Size '[1877']]:[Pop_Size '[1878']]])/2)/(Tabel1[[#This Row],[Area_Size '[1879']]]/100))</f>
        <v>5.4686681926276437</v>
      </c>
      <c r="K583">
        <f>IF(Tabel1[[#This Row],[Soil_Type]]="Sand", 1, 0)</f>
        <v>0</v>
      </c>
      <c r="L583" s="10">
        <f>IF(Tabel1[[#This Row],[WPS_Presence]]="Present", 1, 0)</f>
        <v>0</v>
      </c>
      <c r="M583">
        <f>Tabel1[[#This Row],[Med_Dr '[1878']]]/(SUM(Tabel1[[#This Row],[Pop_Size '[1877']]:[Pop_Size '[1878']]])/2)*1000</f>
        <v>0</v>
      </c>
      <c r="N583">
        <f>SUM(Tabel1[[#This Row],[Cntry_Srgn '[1878']]:[Twn_Srgn '[1878']]])/(SUM(Tabel1[[#This Row],[Pop_Size '[1877']]:[Pop_Size '[1878']]])/2)*1000</f>
        <v>0.88888888888888895</v>
      </c>
      <c r="O583">
        <f>Tabel1[[#This Row],[Midw '[1878']]]/(SUM(Tabel1[[#This Row],[Pop_Size '[1877']]:[Pop_Size '[1878']]])/2)*1000</f>
        <v>0.88888888888888895</v>
      </c>
      <c r="P583">
        <f>Tabel1[[#This Row],[Avg_Inf_Vacc '[1877-1879']]]*100</f>
        <v>-888800</v>
      </c>
      <c r="Q583">
        <f>Tabel1[[#This Row],[Avg_Tdlr_Vacc '[1867-1870']]]*100</f>
        <v>1.953125</v>
      </c>
      <c r="S583">
        <f>'Data Input (1908-1910)'!B583</f>
        <v>10961</v>
      </c>
      <c r="T583" s="10" t="str">
        <f>'Data Input (1908-1910)'!C583</f>
        <v>Noord-Holland</v>
      </c>
      <c r="U583" s="51">
        <f>SUM('Data Input (1908-1910)'!D583:F583)/SUM('Data Input (1908-1910)'!R583:T583)*100</f>
        <v>4.8780487804878048</v>
      </c>
      <c r="V583">
        <f>SUM('Data Input (1908-1910)'!X583:Z583)/SUM('Data Input (1908-1910)'!R583:T583)*100</f>
        <v>3.2520325203252036</v>
      </c>
      <c r="W583" s="10">
        <f>SUM('Data Input (1908-1910)'!R583:T583)/3/'Data Input (1908-1910)'!N583*100</f>
        <v>10.459183673469388</v>
      </c>
      <c r="X583">
        <f>'Data Input (1908-1910)'!AS583/SUM('Data Input (1908-1910)'!L583:M583)*100</f>
        <v>14.118412491867275</v>
      </c>
      <c r="Y583">
        <f>SUM('Data Input (1908-1910)'!AP583:AQ583)/SUM('Data Input (1908-1910)'!L583:M583)*100</f>
        <v>8.6532205595315546</v>
      </c>
      <c r="Z583">
        <f>SUM('Data Input (1908-1910)'!AT583:AU583)/SUM('Data Input (1908-1910)'!L583:M583)*100</f>
        <v>0</v>
      </c>
      <c r="AA583" s="10">
        <f>'Data Input (1908-1910)'!BI583*100</f>
        <v>41.804788213627994</v>
      </c>
      <c r="AB583" s="9">
        <f>LN('Data Input (1908-1910)'!G583/('Data Input (1908-1910)'!BP583/100))</f>
        <v>6.2794583564563489</v>
      </c>
      <c r="AC583">
        <f>IF(Tabel3[[#This Row],[Soil_Type]]="SAND",1,0)</f>
        <v>0</v>
      </c>
      <c r="AD583" s="10">
        <f>IF(Tabel3[[#This Row],[WPS_Presence]]="Present",1,0)</f>
        <v>0</v>
      </c>
      <c r="AE583">
        <f>'Data Input (1908-1910)'!AV583/SUM('Data Input (1908-1910)'!L583:M583)*1000</f>
        <v>0.65061808718282377</v>
      </c>
      <c r="AF583">
        <f>'Data Input (1908-1910)'!AW583/SUM('Data Input (1908-1910)'!L583:M583)*1000</f>
        <v>1.3012361743656475</v>
      </c>
      <c r="AG583">
        <f>'Data Input (1908-1910)'!BE583*100</f>
        <v>-888800</v>
      </c>
    </row>
    <row r="584" spans="1:33" x14ac:dyDescent="0.25">
      <c r="A584">
        <f>Tabel1[[#This Row],[A_Code]]</f>
        <v>10961</v>
      </c>
      <c r="B584" t="str">
        <f>Tabel1[[#This Row],[Province]]</f>
        <v>Noord-Holland</v>
      </c>
      <c r="C584" s="51">
        <f>SUM(Tabel1[[#This Row],[Inf_Deaths '[1877']]:[Inf_Deaths '[1879']]])/SUM(Tabel1[[#This Row],[Births '[1877']]:[Births '[1879']]])*100</f>
        <v>22.807017543859647</v>
      </c>
      <c r="D584">
        <f>SUM(Tabel1[[#This Row],[Births '[1877']]:[Births '[1879']]])/3/Tabel1[[#This Row],[F_Aged_15to49 '[1879']]]*100</f>
        <v>17.84037558685446</v>
      </c>
      <c r="E584">
        <f>SUM(Tabel1[[#This Row],[Ilg_Births '[1877']]:[Ilg_Births '[1879']]])/SUM(Tabel1[[#This Row],[Births '[1877']]:[Births '[1879']]])*100</f>
        <v>0.8771929824561403</v>
      </c>
      <c r="F584" s="9">
        <f>SUM(Tabel1[[#This Row],[M_Rom_Cath '[1879']]:[F_Rom_Cath '[1879']]])/Tabel1[[#This Row],[Pop_Size '[1879']]]*100</f>
        <v>16.754478398314017</v>
      </c>
      <c r="G584">
        <f>SUM(Tabel1[[#This Row],[M_Orthx_Prts '[1879']]:[F_Orthx_Prts '[1879']]])/Tabel1[[#This Row],[Pop_Size '[1879']]]*100</f>
        <v>0.7376185458377239</v>
      </c>
      <c r="H584">
        <f>SUM(Tabel1[[#This Row],[M_Prt_Jews '[1879']]:[F_NL_Jews '[1879']]])/Tabel1[[#This Row],[Pop_Size '[1879']]]*100</f>
        <v>0</v>
      </c>
      <c r="I584" s="10">
        <f>Tabel1[[#This Row],[F_Lbr_Prtcp '[proxy1909']]]*100</f>
        <v>41.804788213627994</v>
      </c>
      <c r="J584" s="9">
        <f>LN((SUM(Tabel1[[#This Row],[Pop_Size '[1877']]:[Pop_Size '[1878']]])/2)/(Tabel1[[#This Row],[Area_Size '[1879']]]/100))</f>
        <v>5.7664658846052674</v>
      </c>
      <c r="K584">
        <f>IF(Tabel1[[#This Row],[Soil_Type]]="Sand", 1, 0)</f>
        <v>0</v>
      </c>
      <c r="L584" s="10">
        <f>IF(Tabel1[[#This Row],[WPS_Presence]]="Present", 1, 0)</f>
        <v>0</v>
      </c>
      <c r="M584">
        <f>Tabel1[[#This Row],[Med_Dr '[1878']]]/(SUM(Tabel1[[#This Row],[Pop_Size '[1877']]:[Pop_Size '[1878']]])/2)*1000</f>
        <v>0</v>
      </c>
      <c r="N584">
        <f>SUM(Tabel1[[#This Row],[Cntry_Srgn '[1878']]:[Twn_Srgn '[1878']]])/(SUM(Tabel1[[#This Row],[Pop_Size '[1877']]:[Pop_Size '[1878']]])/2)*1000</f>
        <v>3.2537960954446854</v>
      </c>
      <c r="O584">
        <f>Tabel1[[#This Row],[Midw '[1878']]]/(SUM(Tabel1[[#This Row],[Pop_Size '[1877']]:[Pop_Size '[1878']]])/2)*1000</f>
        <v>0</v>
      </c>
      <c r="P584">
        <f>Tabel1[[#This Row],[Avg_Inf_Vacc '[1877-1879']]]*100</f>
        <v>-888800</v>
      </c>
      <c r="Q584">
        <f>Tabel1[[#This Row],[Avg_Tdlr_Vacc '[1867-1870']]]*100</f>
        <v>3.8875598086124405</v>
      </c>
      <c r="S584">
        <f>'Data Input (1908-1910)'!B584</f>
        <v>10281</v>
      </c>
      <c r="T584" s="10" t="str">
        <f>'Data Input (1908-1910)'!C584</f>
        <v>Noord-Holland</v>
      </c>
      <c r="U584" s="51">
        <f>SUM('Data Input (1908-1910)'!D584:F584)/SUM('Data Input (1908-1910)'!R584:T584)*100</f>
        <v>8.7426326129666005</v>
      </c>
      <c r="V584">
        <f>SUM('Data Input (1908-1910)'!X584:Z584)/SUM('Data Input (1908-1910)'!R584:T584)*100</f>
        <v>1.5717092337917484</v>
      </c>
      <c r="W584" s="10">
        <f>SUM('Data Input (1908-1910)'!R584:T584)/3/'Data Input (1908-1910)'!N584*100</f>
        <v>8.7615113176693349</v>
      </c>
      <c r="X584">
        <f>'Data Input (1908-1910)'!AS584/SUM('Data Input (1908-1910)'!L584:M584)*100</f>
        <v>44.237976264834479</v>
      </c>
      <c r="Y584">
        <f>SUM('Data Input (1908-1910)'!AP584:AQ584)/SUM('Data Input (1908-1910)'!L584:M584)*100</f>
        <v>9.853216739537789</v>
      </c>
      <c r="Z584">
        <f>SUM('Data Input (1908-1910)'!AT584:AU584)/SUM('Data Input (1908-1910)'!L584:M584)*100</f>
        <v>0.58557151780137418</v>
      </c>
      <c r="AA584" s="10">
        <f>'Data Input (1908-1910)'!BI584*100</f>
        <v>35.573759917435332</v>
      </c>
      <c r="AB584" s="9">
        <f>LN('Data Input (1908-1910)'!G584/('Data Input (1908-1910)'!BP584/100))</f>
        <v>7.3782621996682769</v>
      </c>
      <c r="AC584">
        <f>IF(Tabel3[[#This Row],[Soil_Type]]="SAND",1,0)</f>
        <v>1</v>
      </c>
      <c r="AD584" s="10">
        <f>IF(Tabel3[[#This Row],[WPS_Presence]]="Present",1,0)</f>
        <v>1</v>
      </c>
      <c r="AE584">
        <f>'Data Input (1908-1910)'!AV584/SUM('Data Input (1908-1910)'!L584:M584)*1000</f>
        <v>1.0930668332292317</v>
      </c>
      <c r="AF584">
        <f>'Data Input (1908-1910)'!AW584/SUM('Data Input (1908-1910)'!L584:M584)*1000</f>
        <v>1.1711430356027484</v>
      </c>
      <c r="AG584">
        <f>'Data Input (1908-1910)'!BE584*100</f>
        <v>-888800</v>
      </c>
    </row>
    <row r="585" spans="1:33" x14ac:dyDescent="0.25">
      <c r="A585">
        <f>Tabel1[[#This Row],[A_Code]]</f>
        <v>10281</v>
      </c>
      <c r="B585" t="str">
        <f>Tabel1[[#This Row],[Province]]</f>
        <v>Noord-Holland</v>
      </c>
      <c r="C585" s="51">
        <f>SUM(Tabel1[[#This Row],[Inf_Deaths '[1877']]:[Inf_Deaths '[1879']]])/SUM(Tabel1[[#This Row],[Births '[1877']]:[Births '[1879']]])*100</f>
        <v>27.397260273972602</v>
      </c>
      <c r="D585">
        <f>SUM(Tabel1[[#This Row],[Births '[1877']]:[Births '[1879']]])/3/Tabel1[[#This Row],[F_Aged_15to49 '[1879']]]*100</f>
        <v>15.176715176715177</v>
      </c>
      <c r="E585">
        <f>SUM(Tabel1[[#This Row],[Ilg_Births '[1877']]:[Ilg_Births '[1879']]])/SUM(Tabel1[[#This Row],[Births '[1877']]:[Births '[1879']]])*100</f>
        <v>0.45662100456621002</v>
      </c>
      <c r="F585" s="9">
        <f>SUM(Tabel1[[#This Row],[M_Rom_Cath '[1879']]:[F_Rom_Cath '[1879']]])/Tabel1[[#This Row],[Pop_Size '[1879']]]*100</f>
        <v>67.780821917808225</v>
      </c>
      <c r="G585">
        <f>SUM(Tabel1[[#This Row],[M_Orthx_Prts '[1879']]:[F_Orthx_Prts '[1879']]])/Tabel1[[#This Row],[Pop_Size '[1879']]]*100</f>
        <v>0.60273972602739723</v>
      </c>
      <c r="H585">
        <f>SUM(Tabel1[[#This Row],[M_Prt_Jews '[1879']]:[F_NL_Jews '[1879']]])/Tabel1[[#This Row],[Pop_Size '[1879']]]*100</f>
        <v>0</v>
      </c>
      <c r="I585" s="10">
        <f>Tabel1[[#This Row],[F_Lbr_Prtcp '[proxy1909']]]*100</f>
        <v>35.573759917435332</v>
      </c>
      <c r="J585" s="9">
        <f>LN((SUM(Tabel1[[#This Row],[Pop_Size '[1877']]:[Pop_Size '[1878']]])/2)/(Tabel1[[#This Row],[Area_Size '[1879']]]/100))</f>
        <v>5.3312201340053154</v>
      </c>
      <c r="K585">
        <f>IF(Tabel1[[#This Row],[Soil_Type]]="Sand", 1, 0)</f>
        <v>1</v>
      </c>
      <c r="L585" s="10">
        <f>IF(Tabel1[[#This Row],[WPS_Presence]]="Present", 1, 0)</f>
        <v>0</v>
      </c>
      <c r="M585">
        <f>Tabel1[[#This Row],[Med_Dr '[1878']]]/(SUM(Tabel1[[#This Row],[Pop_Size '[1877']]:[Pop_Size '[1878']]])/2)*1000</f>
        <v>0</v>
      </c>
      <c r="N585">
        <f>SUM(Tabel1[[#This Row],[Cntry_Srgn '[1878']]:[Twn_Srgn '[1878']]])/(SUM(Tabel1[[#This Row],[Pop_Size '[1877']]:[Pop_Size '[1878']]])/2)*1000</f>
        <v>0.62053986968662733</v>
      </c>
      <c r="O585">
        <f>Tabel1[[#This Row],[Midw '[1878']]]/(SUM(Tabel1[[#This Row],[Pop_Size '[1877']]:[Pop_Size '[1878']]])/2)*1000</f>
        <v>0</v>
      </c>
      <c r="P585">
        <f>Tabel1[[#This Row],[Avg_Inf_Vacc '[1877-1879']]]*100</f>
        <v>-888800</v>
      </c>
      <c r="Q585">
        <f>Tabel1[[#This Row],[Avg_Tdlr_Vacc '[1867-1870']]]*100</f>
        <v>10.572139303482587</v>
      </c>
      <c r="S585">
        <f>'Data Input (1908-1910)'!B585</f>
        <v>10559</v>
      </c>
      <c r="T585" s="10" t="str">
        <f>'Data Input (1908-1910)'!C585</f>
        <v>Noord-Holland</v>
      </c>
      <c r="U585" s="51">
        <f>SUM('Data Input (1908-1910)'!D585:F585)/SUM('Data Input (1908-1910)'!R585:T585)*100</f>
        <v>7.2463768115942031</v>
      </c>
      <c r="V585">
        <f>SUM('Data Input (1908-1910)'!X585:Z585)/SUM('Data Input (1908-1910)'!R585:T585)*100</f>
        <v>0</v>
      </c>
      <c r="W585" s="10">
        <f>SUM('Data Input (1908-1910)'!R585:T585)/3/'Data Input (1908-1910)'!N585*100</f>
        <v>12.041884816753926</v>
      </c>
      <c r="X585">
        <f>'Data Input (1908-1910)'!AS585/SUM('Data Input (1908-1910)'!L585:M585)*100</f>
        <v>12.649164677804295</v>
      </c>
      <c r="Y585">
        <f>SUM('Data Input (1908-1910)'!AP585:AQ585)/SUM('Data Input (1908-1910)'!L585:M585)*100</f>
        <v>0.47732696897374705</v>
      </c>
      <c r="Z585">
        <f>SUM('Data Input (1908-1910)'!AT585:AU585)/SUM('Data Input (1908-1910)'!L585:M585)*100</f>
        <v>0</v>
      </c>
      <c r="AA585" s="10">
        <f>'Data Input (1908-1910)'!BI585*100</f>
        <v>38.646788990825684</v>
      </c>
      <c r="AB585" s="9">
        <f>LN('Data Input (1908-1910)'!G585/('Data Input (1908-1910)'!BP585/100))</f>
        <v>3.3847801896565595</v>
      </c>
      <c r="AC585">
        <f>IF(Tabel3[[#This Row],[Soil_Type]]="SAND",1,0)</f>
        <v>1</v>
      </c>
      <c r="AD585" s="10">
        <f>IF(Tabel3[[#This Row],[WPS_Presence]]="Present",1,0)</f>
        <v>0</v>
      </c>
      <c r="AE585">
        <f>'Data Input (1908-1910)'!AV585/SUM('Data Input (1908-1910)'!L585:M585)*1000</f>
        <v>0</v>
      </c>
      <c r="AF585">
        <f>'Data Input (1908-1910)'!AW585/SUM('Data Input (1908-1910)'!L585:M585)*1000</f>
        <v>0</v>
      </c>
      <c r="AG585">
        <f>'Data Input (1908-1910)'!BE585*100</f>
        <v>-888800</v>
      </c>
    </row>
    <row r="586" spans="1:33" x14ac:dyDescent="0.25">
      <c r="A586">
        <f>Tabel1[[#This Row],[A_Code]]</f>
        <v>10559</v>
      </c>
      <c r="B586" t="str">
        <f>Tabel1[[#This Row],[Province]]</f>
        <v>Noord-Holland</v>
      </c>
      <c r="C586" s="51">
        <f>SUM(Tabel1[[#This Row],[Inf_Deaths '[1877']]:[Inf_Deaths '[1879']]])/SUM(Tabel1[[#This Row],[Births '[1877']]:[Births '[1879']]])*100</f>
        <v>12.790697674418606</v>
      </c>
      <c r="D586">
        <f>SUM(Tabel1[[#This Row],[Births '[1877']]:[Births '[1879']]])/3/Tabel1[[#This Row],[F_Aged_15to49 '[1879']]]*100</f>
        <v>21.55388471177945</v>
      </c>
      <c r="E586">
        <f>SUM(Tabel1[[#This Row],[Ilg_Births '[1877']]:[Ilg_Births '[1879']]])/SUM(Tabel1[[#This Row],[Births '[1877']]:[Births '[1879']]])*100</f>
        <v>2.3255813953488373</v>
      </c>
      <c r="F586" s="9">
        <f>SUM(Tabel1[[#This Row],[M_Rom_Cath '[1879']]:[F_Rom_Cath '[1879']]])/Tabel1[[#This Row],[Pop_Size '[1879']]]*100</f>
        <v>11.85064935064935</v>
      </c>
      <c r="G586">
        <f>SUM(Tabel1[[#This Row],[M_Orthx_Prts '[1879']]:[F_Orthx_Prts '[1879']]])/Tabel1[[#This Row],[Pop_Size '[1879']]]*100</f>
        <v>0</v>
      </c>
      <c r="H586">
        <f>SUM(Tabel1[[#This Row],[M_Prt_Jews '[1879']]:[F_NL_Jews '[1879']]])/Tabel1[[#This Row],[Pop_Size '[1879']]]*100</f>
        <v>0</v>
      </c>
      <c r="I586" s="10">
        <f>Tabel1[[#This Row],[F_Lbr_Prtcp '[proxy1909']]]*100</f>
        <v>38.646788990825684</v>
      </c>
      <c r="J586" s="9">
        <f>LN((SUM(Tabel1[[#This Row],[Pop_Size '[1877']]:[Pop_Size '[1878']]])/2)/(Tabel1[[#This Row],[Area_Size '[1879']]]/100))</f>
        <v>3.0822174887110916</v>
      </c>
      <c r="K586">
        <f>IF(Tabel1[[#This Row],[Soil_Type]]="Sand", 1, 0)</f>
        <v>1</v>
      </c>
      <c r="L586" s="10">
        <f>IF(Tabel1[[#This Row],[WPS_Presence]]="Present", 1, 0)</f>
        <v>0</v>
      </c>
      <c r="M586">
        <f>Tabel1[[#This Row],[Med_Dr '[1878']]]/(SUM(Tabel1[[#This Row],[Pop_Size '[1877']]:[Pop_Size '[1878']]])/2)*1000</f>
        <v>0</v>
      </c>
      <c r="N586">
        <f>SUM(Tabel1[[#This Row],[Cntry_Srgn '[1878']]:[Twn_Srgn '[1878']]])/(SUM(Tabel1[[#This Row],[Pop_Size '[1877']]:[Pop_Size '[1878']]])/2)*1000</f>
        <v>0</v>
      </c>
      <c r="O586">
        <f>Tabel1[[#This Row],[Midw '[1878']]]/(SUM(Tabel1[[#This Row],[Pop_Size '[1877']]:[Pop_Size '[1878']]])/2)*1000</f>
        <v>0</v>
      </c>
      <c r="P586">
        <f>Tabel1[[#This Row],[Avg_Inf_Vacc '[1877-1879']]]*100</f>
        <v>-888800</v>
      </c>
      <c r="Q586">
        <f>Tabel1[[#This Row],[Avg_Tdlr_Vacc '[1867-1870']]]*100</f>
        <v>0</v>
      </c>
      <c r="S586">
        <f>'Data Input (1908-1910)'!B586</f>
        <v>11287</v>
      </c>
      <c r="T586" s="10" t="str">
        <f>'Data Input (1908-1910)'!C586</f>
        <v>Noord-Holland</v>
      </c>
      <c r="U586" s="51">
        <f>SUM('Data Input (1908-1910)'!D586:F586)/SUM('Data Input (1908-1910)'!R586:T586)*100</f>
        <v>12.460063897763577</v>
      </c>
      <c r="V586">
        <f>SUM('Data Input (1908-1910)'!X586:Z586)/SUM('Data Input (1908-1910)'!R586:T586)*100</f>
        <v>0</v>
      </c>
      <c r="W586" s="10">
        <f>SUM('Data Input (1908-1910)'!R586:T586)/3/'Data Input (1908-1910)'!N586*100</f>
        <v>14.410681399631676</v>
      </c>
      <c r="X586">
        <f>'Data Input (1908-1910)'!AS586/SUM('Data Input (1908-1910)'!L586:M586)*100</f>
        <v>76.608602915037324</v>
      </c>
      <c r="Y586">
        <f>SUM('Data Input (1908-1910)'!AP586:AQ586)/SUM('Data Input (1908-1910)'!L586:M586)*100</f>
        <v>1.8485602559544969</v>
      </c>
      <c r="Z586">
        <f>SUM('Data Input (1908-1910)'!AT586:AU586)/SUM('Data Input (1908-1910)'!L586:M586)*100</f>
        <v>0.10664770707429791</v>
      </c>
      <c r="AA586" s="10">
        <f>'Data Input (1908-1910)'!BI586*100</f>
        <v>42.440318302387269</v>
      </c>
      <c r="AB586" s="9">
        <f>LN('Data Input (1908-1910)'!G586/('Data Input (1908-1910)'!BP586/100))</f>
        <v>4.3946666065611213</v>
      </c>
      <c r="AC586">
        <f>IF(Tabel3[[#This Row],[Soil_Type]]="SAND",1,0)</f>
        <v>1</v>
      </c>
      <c r="AD586" s="10">
        <f>IF(Tabel3[[#This Row],[WPS_Presence]]="Present",1,0)</f>
        <v>0</v>
      </c>
      <c r="AE586">
        <f>'Data Input (1908-1910)'!AV586/SUM('Data Input (1908-1910)'!L586:M586)*1000</f>
        <v>1.0664770707429791</v>
      </c>
      <c r="AF586">
        <f>'Data Input (1908-1910)'!AW586/SUM('Data Input (1908-1910)'!L586:M586)*1000</f>
        <v>18.841094916459298</v>
      </c>
      <c r="AG586">
        <f>'Data Input (1908-1910)'!BE586*100</f>
        <v>-888800</v>
      </c>
    </row>
    <row r="587" spans="1:33" x14ac:dyDescent="0.25">
      <c r="A587">
        <f>Tabel1[[#This Row],[A_Code]]</f>
        <v>11287</v>
      </c>
      <c r="B587" t="str">
        <f>Tabel1[[#This Row],[Province]]</f>
        <v>Noord-Holland</v>
      </c>
      <c r="C587" s="51">
        <f>SUM(Tabel1[[#This Row],[Inf_Deaths '[1877']]:[Inf_Deaths '[1879']]])/SUM(Tabel1[[#This Row],[Births '[1877']]:[Births '[1879']]])*100</f>
        <v>17.80821917808219</v>
      </c>
      <c r="D587">
        <f>SUM(Tabel1[[#This Row],[Births '[1877']]:[Births '[1879']]])/3/Tabel1[[#This Row],[F_Aged_15to49 '[1879']]]*100</f>
        <v>21.856287425149702</v>
      </c>
      <c r="E587">
        <f>SUM(Tabel1[[#This Row],[Ilg_Births '[1877']]:[Ilg_Births '[1879']]])/SUM(Tabel1[[#This Row],[Births '[1877']]:[Births '[1879']]])*100</f>
        <v>0.91324200913242004</v>
      </c>
      <c r="F587" s="9">
        <f>SUM(Tabel1[[#This Row],[M_Rom_Cath '[1879']]:[F_Rom_Cath '[1879']]])/Tabel1[[#This Row],[Pop_Size '[1879']]]*100</f>
        <v>85.19736842105263</v>
      </c>
      <c r="G587">
        <f>SUM(Tabel1[[#This Row],[M_Orthx_Prts '[1879']]:[F_Orthx_Prts '[1879']]])/Tabel1[[#This Row],[Pop_Size '[1879']]]*100</f>
        <v>0</v>
      </c>
      <c r="H587">
        <f>SUM(Tabel1[[#This Row],[M_Prt_Jews '[1879']]:[F_NL_Jews '[1879']]])/Tabel1[[#This Row],[Pop_Size '[1879']]]*100</f>
        <v>0</v>
      </c>
      <c r="I587" s="10">
        <f>Tabel1[[#This Row],[F_Lbr_Prtcp '[proxy1909']]]*100</f>
        <v>42.440318302387269</v>
      </c>
      <c r="J587" s="9">
        <f>LN((SUM(Tabel1[[#This Row],[Pop_Size '[1877']]:[Pop_Size '[1878']]])/2)/(Tabel1[[#This Row],[Area_Size '[1879']]]/100))</f>
        <v>3.8023758557720106</v>
      </c>
      <c r="K587">
        <f>IF(Tabel1[[#This Row],[Soil_Type]]="Sand", 1, 0)</f>
        <v>1</v>
      </c>
      <c r="L587" s="10">
        <f>IF(Tabel1[[#This Row],[WPS_Presence]]="Present", 1, 0)</f>
        <v>0</v>
      </c>
      <c r="M587">
        <f>Tabel1[[#This Row],[Med_Dr '[1878']]]/(SUM(Tabel1[[#This Row],[Pop_Size '[1877']]:[Pop_Size '[1878']]])/2)*1000</f>
        <v>0</v>
      </c>
      <c r="N587">
        <f>SUM(Tabel1[[#This Row],[Cntry_Srgn '[1878']]:[Twn_Srgn '[1878']]])/(SUM(Tabel1[[#This Row],[Pop_Size '[1877']]:[Pop_Size '[1878']]])/2)*1000</f>
        <v>0.68282690337999319</v>
      </c>
      <c r="O587">
        <f>Tabel1[[#This Row],[Midw '[1878']]]/(SUM(Tabel1[[#This Row],[Pop_Size '[1877']]:[Pop_Size '[1878']]])/2)*1000</f>
        <v>0</v>
      </c>
      <c r="P587">
        <f>Tabel1[[#This Row],[Avg_Inf_Vacc '[1877-1879']]]*100</f>
        <v>-888800</v>
      </c>
      <c r="Q587">
        <f>Tabel1[[#This Row],[Avg_Tdlr_Vacc '[1867-1870']]]*100</f>
        <v>2.1387832699619769</v>
      </c>
      <c r="S587">
        <f>'Data Input (1908-1910)'!B587</f>
        <v>11039</v>
      </c>
      <c r="T587" s="10" t="str">
        <f>'Data Input (1908-1910)'!C587</f>
        <v>Noord-Holland</v>
      </c>
      <c r="U587" s="51">
        <f>SUM('Data Input (1908-1910)'!D587:F587)/SUM('Data Input (1908-1910)'!R587:T587)*100</f>
        <v>12.804878048780488</v>
      </c>
      <c r="V587">
        <f>SUM('Data Input (1908-1910)'!X587:Z587)/SUM('Data Input (1908-1910)'!R587:T587)*100</f>
        <v>3.6585365853658534</v>
      </c>
      <c r="W587" s="10">
        <f>SUM('Data Input (1908-1910)'!R587:T587)/3/'Data Input (1908-1910)'!N587*100</f>
        <v>12.802498048399688</v>
      </c>
      <c r="X587">
        <f>'Data Input (1908-1910)'!AS587/SUM('Data Input (1908-1910)'!L587:M587)*100</f>
        <v>28.818897637795278</v>
      </c>
      <c r="Y587">
        <f>SUM('Data Input (1908-1910)'!AP587:AQ587)/SUM('Data Input (1908-1910)'!L587:M587)*100</f>
        <v>6.8766404199475062</v>
      </c>
      <c r="Z587">
        <f>SUM('Data Input (1908-1910)'!AT587:AU587)/SUM('Data Input (1908-1910)'!L587:M587)*100</f>
        <v>0</v>
      </c>
      <c r="AA587" s="10">
        <f>'Data Input (1908-1910)'!BI587*100</f>
        <v>9.7534833869239019</v>
      </c>
      <c r="AB587" s="9">
        <f>LN('Data Input (1908-1910)'!G587/('Data Input (1908-1910)'!BP587/100))</f>
        <v>4.7448691923383723</v>
      </c>
      <c r="AC587">
        <f>IF(Tabel3[[#This Row],[Soil_Type]]="SAND",1,0)</f>
        <v>0</v>
      </c>
      <c r="AD587" s="10">
        <f>IF(Tabel3[[#This Row],[WPS_Presence]]="Present",1,0)</f>
        <v>0</v>
      </c>
      <c r="AE587">
        <f>'Data Input (1908-1910)'!AV587/SUM('Data Input (1908-1910)'!L587:M587)*1000</f>
        <v>0.52493438320209973</v>
      </c>
      <c r="AF587">
        <f>'Data Input (1908-1910)'!AW587/SUM('Data Input (1908-1910)'!L587:M587)*1000</f>
        <v>0</v>
      </c>
      <c r="AG587">
        <f>'Data Input (1908-1910)'!BE587*100</f>
        <v>-888800</v>
      </c>
    </row>
    <row r="588" spans="1:33" x14ac:dyDescent="0.25">
      <c r="A588">
        <f>Tabel1[[#This Row],[A_Code]]</f>
        <v>11039</v>
      </c>
      <c r="B588" t="str">
        <f>Tabel1[[#This Row],[Province]]</f>
        <v>Noord-Holland</v>
      </c>
      <c r="C588" s="51">
        <f>SUM(Tabel1[[#This Row],[Inf_Deaths '[1877']]:[Inf_Deaths '[1879']]])/SUM(Tabel1[[#This Row],[Births '[1877']]:[Births '[1879']]])*100</f>
        <v>22.085889570552148</v>
      </c>
      <c r="D588">
        <f>SUM(Tabel1[[#This Row],[Births '[1877']]:[Births '[1879']]])/3/Tabel1[[#This Row],[F_Aged_15to49 '[1879']]]*100</f>
        <v>18.931475029036005</v>
      </c>
      <c r="E588">
        <f>SUM(Tabel1[[#This Row],[Ilg_Births '[1877']]:[Ilg_Births '[1879']]])/SUM(Tabel1[[#This Row],[Births '[1877']]:[Births '[1879']]])*100</f>
        <v>2.4539877300613497</v>
      </c>
      <c r="F588" s="9">
        <f>SUM(Tabel1[[#This Row],[M_Rom_Cath '[1879']]:[F_Rom_Cath '[1879']]])/Tabel1[[#This Row],[Pop_Size '[1879']]]*100</f>
        <v>29.237288135593221</v>
      </c>
      <c r="G588">
        <f>SUM(Tabel1[[#This Row],[M_Orthx_Prts '[1879']]:[F_Orthx_Prts '[1879']]])/Tabel1[[#This Row],[Pop_Size '[1879']]]*100</f>
        <v>1.1864406779661016</v>
      </c>
      <c r="H588">
        <f>SUM(Tabel1[[#This Row],[M_Prt_Jews '[1879']]:[F_NL_Jews '[1879']]])/Tabel1[[#This Row],[Pop_Size '[1879']]]*100</f>
        <v>0.42372881355932202</v>
      </c>
      <c r="I588" s="10">
        <f>Tabel1[[#This Row],[F_Lbr_Prtcp '[proxy1909']]]*100</f>
        <v>9.7534833869239019</v>
      </c>
      <c r="J588" s="9">
        <f>LN((SUM(Tabel1[[#This Row],[Pop_Size '[1877']]:[Pop_Size '[1878']]])/2)/(Tabel1[[#This Row],[Area_Size '[1879']]]/100))</f>
        <v>4.342902002501444</v>
      </c>
      <c r="K588">
        <f>IF(Tabel1[[#This Row],[Soil_Type]]="Sand", 1, 0)</f>
        <v>0</v>
      </c>
      <c r="L588" s="10">
        <f>IF(Tabel1[[#This Row],[WPS_Presence]]="Present", 1, 0)</f>
        <v>0</v>
      </c>
      <c r="M588">
        <f>Tabel1[[#This Row],[Med_Dr '[1878']]]/(SUM(Tabel1[[#This Row],[Pop_Size '[1877']]:[Pop_Size '[1878']]])/2)*1000</f>
        <v>0</v>
      </c>
      <c r="N588">
        <f>SUM(Tabel1[[#This Row],[Cntry_Srgn '[1878']]:[Twn_Srgn '[1878']]])/(SUM(Tabel1[[#This Row],[Pop_Size '[1877']]:[Pop_Size '[1878']]])/2)*1000</f>
        <v>0.80580177276390008</v>
      </c>
      <c r="O588">
        <f>Tabel1[[#This Row],[Midw '[1878']]]/(SUM(Tabel1[[#This Row],[Pop_Size '[1877']]:[Pop_Size '[1878']]])/2)*1000</f>
        <v>0</v>
      </c>
      <c r="P588">
        <f>Tabel1[[#This Row],[Avg_Inf_Vacc '[1877-1879']]]*100</f>
        <v>-888800</v>
      </c>
      <c r="Q588">
        <f>Tabel1[[#This Row],[Avg_Tdlr_Vacc '[1867-1870']]]*100</f>
        <v>3.164556962025316</v>
      </c>
      <c r="S588">
        <f>'Data Input (1908-1910)'!B588</f>
        <v>10884</v>
      </c>
      <c r="T588" s="10" t="str">
        <f>'Data Input (1908-1910)'!C588</f>
        <v>Noord-Holland</v>
      </c>
      <c r="U588" s="51">
        <f>SUM('Data Input (1908-1910)'!D588:F588)/SUM('Data Input (1908-1910)'!R588:T588)*100</f>
        <v>9.1743119266055047</v>
      </c>
      <c r="V588">
        <f>SUM('Data Input (1908-1910)'!X588:Z588)/SUM('Data Input (1908-1910)'!R588:T588)*100</f>
        <v>0.55045871559633031</v>
      </c>
      <c r="W588" s="10">
        <f>SUM('Data Input (1908-1910)'!R588:T588)/3/'Data Input (1908-1910)'!N588*100</f>
        <v>11.682743837084672</v>
      </c>
      <c r="X588">
        <f>'Data Input (1908-1910)'!AS588/SUM('Data Input (1908-1910)'!L588:M588)*100</f>
        <v>54.325834214102372</v>
      </c>
      <c r="Y588">
        <f>SUM('Data Input (1908-1910)'!AP588:AQ588)/SUM('Data Input (1908-1910)'!L588:M588)*100</f>
        <v>1.9326589158991394</v>
      </c>
      <c r="Z588">
        <f>SUM('Data Input (1908-1910)'!AT588:AU588)/SUM('Data Input (1908-1910)'!L588:M588)*100</f>
        <v>0.15098897780462028</v>
      </c>
      <c r="AA588" s="10">
        <f>'Data Input (1908-1910)'!BI588*100</f>
        <v>11.036789297658862</v>
      </c>
      <c r="AB588" s="9">
        <f>LN('Data Input (1908-1910)'!G588/('Data Input (1908-1910)'!BP588/100))</f>
        <v>5.672991435527444</v>
      </c>
      <c r="AC588">
        <f>IF(Tabel3[[#This Row],[Soil_Type]]="SAND",1,0)</f>
        <v>0</v>
      </c>
      <c r="AD588" s="10">
        <f>IF(Tabel3[[#This Row],[WPS_Presence]]="Present",1,0)</f>
        <v>0</v>
      </c>
      <c r="AE588">
        <f>'Data Input (1908-1910)'!AV588/SUM('Data Input (1908-1910)'!L588:M588)*1000</f>
        <v>1.3589008002415823</v>
      </c>
      <c r="AF588">
        <f>'Data Input (1908-1910)'!AW588/SUM('Data Input (1908-1910)'!L588:M588)*1000</f>
        <v>1.5098897780462026</v>
      </c>
      <c r="AG588">
        <f>'Data Input (1908-1910)'!BE588*100</f>
        <v>-888800</v>
      </c>
    </row>
    <row r="589" spans="1:33" x14ac:dyDescent="0.25">
      <c r="A589">
        <f>Tabel1[[#This Row],[A_Code]]</f>
        <v>10884</v>
      </c>
      <c r="B589" t="str">
        <f>Tabel1[[#This Row],[Province]]</f>
        <v>Noord-Holland</v>
      </c>
      <c r="C589" s="51">
        <f>SUM(Tabel1[[#This Row],[Inf_Deaths '[1877']]:[Inf_Deaths '[1879']]])/SUM(Tabel1[[#This Row],[Births '[1877']]:[Births '[1879']]])*100</f>
        <v>18.829113924050635</v>
      </c>
      <c r="D589">
        <f>SUM(Tabel1[[#This Row],[Births '[1877']]:[Births '[1879']]])/3/Tabel1[[#This Row],[F_Aged_15to49 '[1879']]]*100</f>
        <v>15.581854043392504</v>
      </c>
      <c r="E589">
        <f>SUM(Tabel1[[#This Row],[Ilg_Births '[1877']]:[Ilg_Births '[1879']]])/SUM(Tabel1[[#This Row],[Births '[1877']]:[Births '[1879']]])*100</f>
        <v>1.1075949367088607</v>
      </c>
      <c r="F589" s="9">
        <f>SUM(Tabel1[[#This Row],[M_Rom_Cath '[1879']]:[F_Rom_Cath '[1879']]])/Tabel1[[#This Row],[Pop_Size '[1879']]]*100</f>
        <v>43.75</v>
      </c>
      <c r="G589">
        <f>SUM(Tabel1[[#This Row],[M_Orthx_Prts '[1879']]:[F_Orthx_Prts '[1879']]])/Tabel1[[#This Row],[Pop_Size '[1879']]]*100</f>
        <v>1.25</v>
      </c>
      <c r="H589">
        <f>SUM(Tabel1[[#This Row],[M_Prt_Jews '[1879']]:[F_NL_Jews '[1879']]])/Tabel1[[#This Row],[Pop_Size '[1879']]]*100</f>
        <v>0.55357142857142849</v>
      </c>
      <c r="I589" s="10">
        <f>Tabel1[[#This Row],[F_Lbr_Prtcp '[proxy1909']]]*100</f>
        <v>11.036789297658862</v>
      </c>
      <c r="J589" s="9">
        <f>LN((SUM(Tabel1[[#This Row],[Pop_Size '[1877']]:[Pop_Size '[1878']]])/2)/(Tabel1[[#This Row],[Area_Size '[1879']]]/100))</f>
        <v>5.4955915073336428</v>
      </c>
      <c r="K589">
        <f>IF(Tabel1[[#This Row],[Soil_Type]]="Sand", 1, 0)</f>
        <v>0</v>
      </c>
      <c r="L589" s="10">
        <f>IF(Tabel1[[#This Row],[WPS_Presence]]="Present", 1, 0)</f>
        <v>0</v>
      </c>
      <c r="M589">
        <f>Tabel1[[#This Row],[Med_Dr '[1878']]]/(SUM(Tabel1[[#This Row],[Pop_Size '[1877']]:[Pop_Size '[1878']]])/2)*1000</f>
        <v>0.36366942449313572</v>
      </c>
      <c r="N589">
        <f>SUM(Tabel1[[#This Row],[Cntry_Srgn '[1878']]:[Twn_Srgn '[1878']]])/(SUM(Tabel1[[#This Row],[Pop_Size '[1877']]:[Pop_Size '[1878']]])/2)*1000</f>
        <v>0</v>
      </c>
      <c r="O589">
        <f>Tabel1[[#This Row],[Midw '[1878']]]/(SUM(Tabel1[[#This Row],[Pop_Size '[1877']]:[Pop_Size '[1878']]])/2)*1000</f>
        <v>0.36366942449313572</v>
      </c>
      <c r="P589">
        <f>Tabel1[[#This Row],[Avg_Inf_Vacc '[1877-1879']]]*100</f>
        <v>-888800</v>
      </c>
      <c r="Q589">
        <f>Tabel1[[#This Row],[Avg_Tdlr_Vacc '[1867-1870']]]*100</f>
        <v>3.9019715224534504</v>
      </c>
      <c r="S589">
        <f>'Data Input (1908-1910)'!B589</f>
        <v>10421</v>
      </c>
      <c r="T589" s="10" t="str">
        <f>'Data Input (1908-1910)'!C589</f>
        <v>Noord-Holland</v>
      </c>
      <c r="U589" s="51">
        <f>SUM('Data Input (1908-1910)'!D589:F589)/SUM('Data Input (1908-1910)'!R589:T589)*100</f>
        <v>9.9264705882352935</v>
      </c>
      <c r="V589">
        <f>SUM('Data Input (1908-1910)'!X589:Z589)/SUM('Data Input (1908-1910)'!R589:T589)*100</f>
        <v>0.36764705882352938</v>
      </c>
      <c r="W589" s="10">
        <f>SUM('Data Input (1908-1910)'!R589:T589)/3/'Data Input (1908-1910)'!N589*100</f>
        <v>15.850815850815852</v>
      </c>
      <c r="X589">
        <f>'Data Input (1908-1910)'!AS589/SUM('Data Input (1908-1910)'!L589:M589)*100</f>
        <v>11.310782241014799</v>
      </c>
      <c r="Y589">
        <f>SUM('Data Input (1908-1910)'!AP589:AQ589)/SUM('Data Input (1908-1910)'!L589:M589)*100</f>
        <v>1.9027484143763214</v>
      </c>
      <c r="Z589">
        <f>SUM('Data Input (1908-1910)'!AT589:AU589)/SUM('Data Input (1908-1910)'!L589:M589)*100</f>
        <v>7.0472163495419307E-2</v>
      </c>
      <c r="AA589" s="10">
        <f>'Data Input (1908-1910)'!BI589*100</f>
        <v>11.636636636636636</v>
      </c>
      <c r="AB589" s="9">
        <f>LN('Data Input (1908-1910)'!G589/('Data Input (1908-1910)'!BP589/100))</f>
        <v>7.2698930589645245</v>
      </c>
      <c r="AC589">
        <f>IF(Tabel3[[#This Row],[Soil_Type]]="SAND",1,0)</f>
        <v>1</v>
      </c>
      <c r="AD589" s="10">
        <f>IF(Tabel3[[#This Row],[WPS_Presence]]="Present",1,0)</f>
        <v>0</v>
      </c>
      <c r="AE589">
        <f>'Data Input (1908-1910)'!AV589/SUM('Data Input (1908-1910)'!L589:M589)*1000</f>
        <v>0.35236081747709658</v>
      </c>
      <c r="AF589">
        <f>'Data Input (1908-1910)'!AW589/SUM('Data Input (1908-1910)'!L589:M589)*1000</f>
        <v>0</v>
      </c>
      <c r="AG589">
        <f>'Data Input (1908-1910)'!BE589*100</f>
        <v>-888800</v>
      </c>
    </row>
    <row r="590" spans="1:33" x14ac:dyDescent="0.25">
      <c r="A590">
        <f>Tabel1[[#This Row],[A_Code]]</f>
        <v>10421</v>
      </c>
      <c r="B590" t="str">
        <f>Tabel1[[#This Row],[Province]]</f>
        <v>Noord-Holland</v>
      </c>
      <c r="C590" s="51">
        <f>SUM(Tabel1[[#This Row],[Inf_Deaths '[1877']]:[Inf_Deaths '[1879']]])/SUM(Tabel1[[#This Row],[Births '[1877']]:[Births '[1879']]])*100</f>
        <v>19.16376306620209</v>
      </c>
      <c r="D590">
        <f>SUM(Tabel1[[#This Row],[Births '[1877']]:[Births '[1879']]])/3/Tabel1[[#This Row],[F_Aged_15to49 '[1879']]]*100</f>
        <v>22.777777777777779</v>
      </c>
      <c r="E590">
        <f>SUM(Tabel1[[#This Row],[Ilg_Births '[1877']]:[Ilg_Births '[1879']]])/SUM(Tabel1[[#This Row],[Births '[1877']]:[Births '[1879']]])*100</f>
        <v>2.7874564459930316</v>
      </c>
      <c r="F590" s="9">
        <f>SUM(Tabel1[[#This Row],[M_Rom_Cath '[1879']]:[F_Rom_Cath '[1879']]])/Tabel1[[#This Row],[Pop_Size '[1879']]]*100</f>
        <v>9.3333333333333339</v>
      </c>
      <c r="G590">
        <f>SUM(Tabel1[[#This Row],[M_Orthx_Prts '[1879']]:[F_Orthx_Prts '[1879']]])/Tabel1[[#This Row],[Pop_Size '[1879']]]*100</f>
        <v>0</v>
      </c>
      <c r="H590">
        <f>SUM(Tabel1[[#This Row],[M_Prt_Jews '[1879']]:[F_NL_Jews '[1879']]])/Tabel1[[#This Row],[Pop_Size '[1879']]]*100</f>
        <v>0</v>
      </c>
      <c r="I590" s="10">
        <f>Tabel1[[#This Row],[F_Lbr_Prtcp '[proxy1909']]]*100</f>
        <v>11.636636636636636</v>
      </c>
      <c r="J590" s="9">
        <f>LN((SUM(Tabel1[[#This Row],[Pop_Size '[1877']]:[Pop_Size '[1878']]])/2)/(Tabel1[[#This Row],[Area_Size '[1879']]]/100))</f>
        <v>6.9071972007859728</v>
      </c>
      <c r="K590">
        <f>IF(Tabel1[[#This Row],[Soil_Type]]="Sand", 1, 0)</f>
        <v>1</v>
      </c>
      <c r="L590" s="10">
        <f>IF(Tabel1[[#This Row],[WPS_Presence]]="Present", 1, 0)</f>
        <v>0</v>
      </c>
      <c r="M590">
        <f>Tabel1[[#This Row],[Med_Dr '[1878']]]/(SUM(Tabel1[[#This Row],[Pop_Size '[1877']]:[Pop_Size '[1878']]])/2)*1000</f>
        <v>0</v>
      </c>
      <c r="N590">
        <f>SUM(Tabel1[[#This Row],[Cntry_Srgn '[1878']]:[Twn_Srgn '[1878']]])/(SUM(Tabel1[[#This Row],[Pop_Size '[1877']]:[Pop_Size '[1878']]])/2)*1000</f>
        <v>0.50748540979446843</v>
      </c>
      <c r="O590">
        <f>Tabel1[[#This Row],[Midw '[1878']]]/(SUM(Tabel1[[#This Row],[Pop_Size '[1877']]:[Pop_Size '[1878']]])/2)*1000</f>
        <v>0.50748540979446843</v>
      </c>
      <c r="P590">
        <f>Tabel1[[#This Row],[Avg_Inf_Vacc '[1877-1879']]]*100</f>
        <v>-888800</v>
      </c>
      <c r="Q590">
        <f>Tabel1[[#This Row],[Avg_Tdlr_Vacc '[1867-1870']]]*100</f>
        <v>3.0707481301769861</v>
      </c>
      <c r="S590">
        <f>'Data Input (1908-1910)'!B590</f>
        <v>10989</v>
      </c>
      <c r="T590" s="10" t="str">
        <f>'Data Input (1908-1910)'!C590</f>
        <v>Noord-Holland</v>
      </c>
      <c r="U590" s="51">
        <f>SUM('Data Input (1908-1910)'!D590:F590)/SUM('Data Input (1908-1910)'!R590:T590)*100</f>
        <v>12.994350282485875</v>
      </c>
      <c r="V590">
        <f>SUM('Data Input (1908-1910)'!X590:Z590)/SUM('Data Input (1908-1910)'!R590:T590)*100</f>
        <v>0</v>
      </c>
      <c r="W590" s="10">
        <f>SUM('Data Input (1908-1910)'!R590:T590)/3/'Data Input (1908-1910)'!N590*100</f>
        <v>14.786967418546364</v>
      </c>
      <c r="X590">
        <f>'Data Input (1908-1910)'!AS590/SUM('Data Input (1908-1910)'!L590:M590)*100</f>
        <v>78.89332572732458</v>
      </c>
      <c r="Y590">
        <f>SUM('Data Input (1908-1910)'!AP590:AQ590)/SUM('Data Input (1908-1910)'!L590:M590)*100</f>
        <v>1.3690815744438107</v>
      </c>
      <c r="Z590">
        <f>SUM('Data Input (1908-1910)'!AT590:AU590)/SUM('Data Input (1908-1910)'!L590:M590)*100</f>
        <v>0</v>
      </c>
      <c r="AA590" s="10">
        <f>'Data Input (1908-1910)'!BI590*100</f>
        <v>12.399540757749714</v>
      </c>
      <c r="AB590" s="9">
        <f>LN('Data Input (1908-1910)'!G590/('Data Input (1908-1910)'!BP590/100))</f>
        <v>4.0717009808412046</v>
      </c>
      <c r="AC590">
        <f>IF(Tabel3[[#This Row],[Soil_Type]]="SAND",1,0)</f>
        <v>1</v>
      </c>
      <c r="AD590" s="10">
        <f>IF(Tabel3[[#This Row],[WPS_Presence]]="Present",1,0)</f>
        <v>0</v>
      </c>
      <c r="AE590">
        <f>'Data Input (1908-1910)'!AV590/SUM('Data Input (1908-1910)'!L590:M590)*1000</f>
        <v>0.5704506560182544</v>
      </c>
      <c r="AF590">
        <f>'Data Input (1908-1910)'!AW590/SUM('Data Input (1908-1910)'!L590:M590)*1000</f>
        <v>0</v>
      </c>
      <c r="AG590">
        <f>'Data Input (1908-1910)'!BE590*100</f>
        <v>-888800</v>
      </c>
    </row>
    <row r="591" spans="1:33" x14ac:dyDescent="0.25">
      <c r="A591">
        <f>Tabel1[[#This Row],[A_Code]]</f>
        <v>10989</v>
      </c>
      <c r="B591" t="str">
        <f>Tabel1[[#This Row],[Province]]</f>
        <v>Noord-Holland</v>
      </c>
      <c r="C591" s="51">
        <f>SUM(Tabel1[[#This Row],[Inf_Deaths '[1877']]:[Inf_Deaths '[1879']]])/SUM(Tabel1[[#This Row],[Births '[1877']]:[Births '[1879']]])*100</f>
        <v>13.23529411764706</v>
      </c>
      <c r="D591">
        <f>SUM(Tabel1[[#This Row],[Births '[1877']]:[Births '[1879']]])/3/Tabel1[[#This Row],[F_Aged_15to49 '[1879']]]*100</f>
        <v>14.912280701754387</v>
      </c>
      <c r="E591">
        <f>SUM(Tabel1[[#This Row],[Ilg_Births '[1877']]:[Ilg_Births '[1879']]])/SUM(Tabel1[[#This Row],[Births '[1877']]:[Births '[1879']]])*100</f>
        <v>0</v>
      </c>
      <c r="F591" s="9">
        <f>SUM(Tabel1[[#This Row],[M_Rom_Cath '[1879']]:[F_Rom_Cath '[1879']]])/Tabel1[[#This Row],[Pop_Size '[1879']]]*100</f>
        <v>72.265625</v>
      </c>
      <c r="G591">
        <f>SUM(Tabel1[[#This Row],[M_Orthx_Prts '[1879']]:[F_Orthx_Prts '[1879']]])/Tabel1[[#This Row],[Pop_Size '[1879']]]*100</f>
        <v>0</v>
      </c>
      <c r="H591">
        <f>SUM(Tabel1[[#This Row],[M_Prt_Jews '[1879']]:[F_NL_Jews '[1879']]])/Tabel1[[#This Row],[Pop_Size '[1879']]]*100</f>
        <v>7.8125E-2</v>
      </c>
      <c r="I591" s="10">
        <f>Tabel1[[#This Row],[F_Lbr_Prtcp '[proxy1909']]]*100</f>
        <v>12.399540757749714</v>
      </c>
      <c r="J591" s="9">
        <f>LN((SUM(Tabel1[[#This Row],[Pop_Size '[1877']]:[Pop_Size '[1878']]])/2)/(Tabel1[[#This Row],[Area_Size '[1879']]]/100))</f>
        <v>3.75392831436052</v>
      </c>
      <c r="K591">
        <f>IF(Tabel1[[#This Row],[Soil_Type]]="Sand", 1, 0)</f>
        <v>1</v>
      </c>
      <c r="L591" s="10">
        <f>IF(Tabel1[[#This Row],[WPS_Presence]]="Present", 1, 0)</f>
        <v>0</v>
      </c>
      <c r="M591">
        <f>Tabel1[[#This Row],[Med_Dr '[1878']]]/(SUM(Tabel1[[#This Row],[Pop_Size '[1877']]:[Pop_Size '[1878']]])/2)*1000</f>
        <v>0</v>
      </c>
      <c r="N591">
        <f>SUM(Tabel1[[#This Row],[Cntry_Srgn '[1878']]:[Twn_Srgn '[1878']]])/(SUM(Tabel1[[#This Row],[Pop_Size '[1877']]:[Pop_Size '[1878']]])/2)*1000</f>
        <v>0.78833267638943627</v>
      </c>
      <c r="O591">
        <f>Tabel1[[#This Row],[Midw '[1878']]]/(SUM(Tabel1[[#This Row],[Pop_Size '[1877']]:[Pop_Size '[1878']]])/2)*1000</f>
        <v>0.78833267638943627</v>
      </c>
      <c r="P591">
        <f>Tabel1[[#This Row],[Avg_Inf_Vacc '[1877-1879']]]*100</f>
        <v>-888800</v>
      </c>
      <c r="Q591">
        <f>Tabel1[[#This Row],[Avg_Tdlr_Vacc '[1867-1870']]]*100</f>
        <v>6.0043163361926224</v>
      </c>
      <c r="S591">
        <f>'Data Input (1908-1910)'!B591</f>
        <v>10729</v>
      </c>
      <c r="T591" s="10" t="str">
        <f>'Data Input (1908-1910)'!C591</f>
        <v>Noord-Holland</v>
      </c>
      <c r="U591" s="51">
        <f>SUM('Data Input (1908-1910)'!D591:F591)/SUM('Data Input (1908-1910)'!R591:T591)*100</f>
        <v>8.2554517133956384</v>
      </c>
      <c r="V591">
        <f>SUM('Data Input (1908-1910)'!X591:Z591)/SUM('Data Input (1908-1910)'!R591:T591)*100</f>
        <v>1.0903426791277258</v>
      </c>
      <c r="W591" s="10">
        <f>SUM('Data Input (1908-1910)'!R591:T591)/3/'Data Input (1908-1910)'!N591*100</f>
        <v>11.128445137805512</v>
      </c>
      <c r="X591">
        <f>'Data Input (1908-1910)'!AS591/SUM('Data Input (1908-1910)'!L591:M591)*100</f>
        <v>13.655136809499224</v>
      </c>
      <c r="Y591">
        <f>SUM('Data Input (1908-1910)'!AP591:AQ591)/SUM('Data Input (1908-1910)'!L591:M591)*100</f>
        <v>14.597315436241612</v>
      </c>
      <c r="Z591">
        <f>SUM('Data Input (1908-1910)'!AT591:AU591)/SUM('Data Input (1908-1910)'!L591:M591)*100</f>
        <v>0.63242127000516257</v>
      </c>
      <c r="AA591" s="10">
        <f>'Data Input (1908-1910)'!BI591*100</f>
        <v>41.406530319339794</v>
      </c>
      <c r="AB591" s="9">
        <f>LN('Data Input (1908-1910)'!G591/('Data Input (1908-1910)'!BP591/100))</f>
        <v>6.2765718594129689</v>
      </c>
      <c r="AC591">
        <f>IF(Tabel3[[#This Row],[Soil_Type]]="SAND",1,0)</f>
        <v>0</v>
      </c>
      <c r="AD591" s="10">
        <f>IF(Tabel3[[#This Row],[WPS_Presence]]="Present",1,0)</f>
        <v>0</v>
      </c>
      <c r="AE591">
        <f>'Data Input (1908-1910)'!AV591/SUM('Data Input (1908-1910)'!L591:M591)*1000</f>
        <v>0.51626226122870422</v>
      </c>
      <c r="AF591">
        <f>'Data Input (1908-1910)'!AW591/SUM('Data Input (1908-1910)'!L591:M591)*1000</f>
        <v>2.9685080020650489</v>
      </c>
      <c r="AG591">
        <f>'Data Input (1908-1910)'!BE591*100</f>
        <v>-888800</v>
      </c>
    </row>
    <row r="592" spans="1:33" x14ac:dyDescent="0.25">
      <c r="A592">
        <f>Tabel1[[#This Row],[A_Code]]</f>
        <v>10729</v>
      </c>
      <c r="B592" t="str">
        <f>Tabel1[[#This Row],[Province]]</f>
        <v>Noord-Holland</v>
      </c>
      <c r="C592" s="51">
        <f>SUM(Tabel1[[#This Row],[Inf_Deaths '[1877']]:[Inf_Deaths '[1879']]])/SUM(Tabel1[[#This Row],[Births '[1877']]:[Births '[1879']]])*100</f>
        <v>20.845481049562682</v>
      </c>
      <c r="D592">
        <f>SUM(Tabel1[[#This Row],[Births '[1877']]:[Births '[1879']]])/3/Tabel1[[#This Row],[F_Aged_15to49 '[1879']]]*100</f>
        <v>17.0519512801392</v>
      </c>
      <c r="E592">
        <f>SUM(Tabel1[[#This Row],[Ilg_Births '[1877']]:[Ilg_Births '[1879']]])/SUM(Tabel1[[#This Row],[Births '[1877']]:[Births '[1879']]])*100</f>
        <v>1.4577259475218658</v>
      </c>
      <c r="F592" s="9">
        <f>SUM(Tabel1[[#This Row],[M_Rom_Cath '[1879']]:[F_Rom_Cath '[1879']]])/Tabel1[[#This Row],[Pop_Size '[1879']]]*100</f>
        <v>13.526151714582612</v>
      </c>
      <c r="G592">
        <f>SUM(Tabel1[[#This Row],[M_Orthx_Prts '[1879']]:[F_Orthx_Prts '[1879']]])/Tabel1[[#This Row],[Pop_Size '[1879']]]*100</f>
        <v>7.0661586421891247</v>
      </c>
      <c r="H592">
        <f>SUM(Tabel1[[#This Row],[M_Prt_Jews '[1879']]:[F_NL_Jews '[1879']]])/Tabel1[[#This Row],[Pop_Size '[1879']]]*100</f>
        <v>0.83131278143401455</v>
      </c>
      <c r="I592" s="10">
        <f>Tabel1[[#This Row],[F_Lbr_Prtcp '[proxy1909']]]*100</f>
        <v>41.406530319339794</v>
      </c>
      <c r="J592" s="9">
        <f>LN((SUM(Tabel1[[#This Row],[Pop_Size '[1877']]:[Pop_Size '[1878']]])/2)/(Tabel1[[#This Row],[Area_Size '[1879']]]/100))</f>
        <v>5.9721398533536307</v>
      </c>
      <c r="K592">
        <f>IF(Tabel1[[#This Row],[Soil_Type]]="Sand", 1, 0)</f>
        <v>0</v>
      </c>
      <c r="L592" s="10">
        <f>IF(Tabel1[[#This Row],[WPS_Presence]]="Present", 1, 0)</f>
        <v>0</v>
      </c>
      <c r="M592">
        <f>Tabel1[[#This Row],[Med_Dr '[1878']]]/(SUM(Tabel1[[#This Row],[Pop_Size '[1877']]:[Pop_Size '[1878']]])/2)*1000</f>
        <v>0.35189583883170583</v>
      </c>
      <c r="N592">
        <f>SUM(Tabel1[[#This Row],[Cntry_Srgn '[1878']]:[Twn_Srgn '[1878']]])/(SUM(Tabel1[[#This Row],[Pop_Size '[1877']]:[Pop_Size '[1878']]])/2)*1000</f>
        <v>0.17594791941585292</v>
      </c>
      <c r="O592">
        <f>Tabel1[[#This Row],[Midw '[1878']]]/(SUM(Tabel1[[#This Row],[Pop_Size '[1877']]:[Pop_Size '[1878']]])/2)*1000</f>
        <v>0.35189583883170583</v>
      </c>
      <c r="P592">
        <f>Tabel1[[#This Row],[Avg_Inf_Vacc '[1877-1879']]]*100</f>
        <v>-888800</v>
      </c>
      <c r="Q592">
        <f>Tabel1[[#This Row],[Avg_Tdlr_Vacc '[1867-1870']]]*100</f>
        <v>11.015092502434275</v>
      </c>
      <c r="S592">
        <f>'Data Input (1908-1910)'!B592</f>
        <v>10484</v>
      </c>
      <c r="T592" s="10" t="str">
        <f>'Data Input (1908-1910)'!C592</f>
        <v>Noord-Holland</v>
      </c>
      <c r="U592" s="51">
        <f>SUM('Data Input (1908-1910)'!D592:F592)/SUM('Data Input (1908-1910)'!R592:T592)*100</f>
        <v>8.9552238805970141</v>
      </c>
      <c r="V592">
        <f>SUM('Data Input (1908-1910)'!X592:Z592)/SUM('Data Input (1908-1910)'!R592:T592)*100</f>
        <v>0</v>
      </c>
      <c r="W592" s="10">
        <f>SUM('Data Input (1908-1910)'!R592:T592)/3/'Data Input (1908-1910)'!N592*100</f>
        <v>7.8916372202591276</v>
      </c>
      <c r="X592">
        <f>'Data Input (1908-1910)'!AS592/SUM('Data Input (1908-1910)'!L592:M592)*100</f>
        <v>19.517884914463451</v>
      </c>
      <c r="Y592">
        <f>SUM('Data Input (1908-1910)'!AP592:AQ592)/SUM('Data Input (1908-1910)'!L592:M592)*100</f>
        <v>0.15552099533437014</v>
      </c>
      <c r="Z592">
        <f>SUM('Data Input (1908-1910)'!AT592:AU592)/SUM('Data Input (1908-1910)'!L592:M592)*100</f>
        <v>0</v>
      </c>
      <c r="AA592" s="10">
        <f>'Data Input (1908-1910)'!BI592*100</f>
        <v>40.450310559006212</v>
      </c>
      <c r="AB592" s="9">
        <f>LN('Data Input (1908-1910)'!G592/('Data Input (1908-1910)'!BP592/100))</f>
        <v>4.8195765271939743</v>
      </c>
      <c r="AC592">
        <f>IF(Tabel3[[#This Row],[Soil_Type]]="SAND",1,0)</f>
        <v>0</v>
      </c>
      <c r="AD592" s="10">
        <f>IF(Tabel3[[#This Row],[WPS_Presence]]="Present",1,0)</f>
        <v>0</v>
      </c>
      <c r="AE592">
        <f>'Data Input (1908-1910)'!AV592/SUM('Data Input (1908-1910)'!L592:M592)*1000</f>
        <v>0.77760497667185069</v>
      </c>
      <c r="AF592">
        <f>'Data Input (1908-1910)'!AW592/SUM('Data Input (1908-1910)'!L592:M592)*1000</f>
        <v>0.77760497667185069</v>
      </c>
      <c r="AG592">
        <f>'Data Input (1908-1910)'!BE592*100</f>
        <v>-888800</v>
      </c>
    </row>
    <row r="593" spans="1:33" x14ac:dyDescent="0.25">
      <c r="A593">
        <f>Tabel1[[#This Row],[A_Code]]</f>
        <v>10484</v>
      </c>
      <c r="B593" t="str">
        <f>Tabel1[[#This Row],[Province]]</f>
        <v>Noord-Holland</v>
      </c>
      <c r="C593" s="51">
        <f>SUM(Tabel1[[#This Row],[Inf_Deaths '[1877']]:[Inf_Deaths '[1879']]])/SUM(Tabel1[[#This Row],[Births '[1877']]:[Births '[1879']]])*100</f>
        <v>19.900497512437813</v>
      </c>
      <c r="D593">
        <f>SUM(Tabel1[[#This Row],[Births '[1877']]:[Births '[1879']]])/3/Tabel1[[#This Row],[F_Aged_15to49 '[1879']]]*100</f>
        <v>18.059299191374663</v>
      </c>
      <c r="E593">
        <f>SUM(Tabel1[[#This Row],[Ilg_Births '[1877']]:[Ilg_Births '[1879']]])/SUM(Tabel1[[#This Row],[Births '[1877']]:[Births '[1879']]])*100</f>
        <v>0.49751243781094528</v>
      </c>
      <c r="F593" s="9">
        <f>SUM(Tabel1[[#This Row],[M_Rom_Cath '[1879']]:[F_Rom_Cath '[1879']]])/Tabel1[[#This Row],[Pop_Size '[1879']]]*100</f>
        <v>17.694704049844237</v>
      </c>
      <c r="G593">
        <f>SUM(Tabel1[[#This Row],[M_Orthx_Prts '[1879']]:[F_Orthx_Prts '[1879']]])/Tabel1[[#This Row],[Pop_Size '[1879']]]*100</f>
        <v>0.43613707165109034</v>
      </c>
      <c r="H593">
        <f>SUM(Tabel1[[#This Row],[M_Prt_Jews '[1879']]:[F_NL_Jews '[1879']]])/Tabel1[[#This Row],[Pop_Size '[1879']]]*100</f>
        <v>0</v>
      </c>
      <c r="I593" s="10">
        <f>Tabel1[[#This Row],[F_Lbr_Prtcp '[proxy1909']]]*100</f>
        <v>40.450310559006212</v>
      </c>
      <c r="J593" s="9">
        <f>LN((SUM(Tabel1[[#This Row],[Pop_Size '[1877']]:[Pop_Size '[1878']]])/2)/(Tabel1[[#This Row],[Area_Size '[1879']]]/100))</f>
        <v>4.9941262696821367</v>
      </c>
      <c r="K593">
        <f>IF(Tabel1[[#This Row],[Soil_Type]]="Sand", 1, 0)</f>
        <v>0</v>
      </c>
      <c r="L593" s="10">
        <f>IF(Tabel1[[#This Row],[WPS_Presence]]="Present", 1, 0)</f>
        <v>0</v>
      </c>
      <c r="M593">
        <f>Tabel1[[#This Row],[Med_Dr '[1878']]]/(SUM(Tabel1[[#This Row],[Pop_Size '[1877']]:[Pop_Size '[1878']]])/2)*1000</f>
        <v>0</v>
      </c>
      <c r="N593">
        <f>SUM(Tabel1[[#This Row],[Cntry_Srgn '[1878']]:[Twn_Srgn '[1878']]])/(SUM(Tabel1[[#This Row],[Pop_Size '[1877']]:[Pop_Size '[1878']]])/2)*1000</f>
        <v>0.6343165239454488</v>
      </c>
      <c r="O593">
        <f>Tabel1[[#This Row],[Midw '[1878']]]/(SUM(Tabel1[[#This Row],[Pop_Size '[1877']]:[Pop_Size '[1878']]])/2)*1000</f>
        <v>0</v>
      </c>
      <c r="P593">
        <f>Tabel1[[#This Row],[Avg_Inf_Vacc '[1877-1879']]]*100</f>
        <v>-888800</v>
      </c>
      <c r="Q593">
        <f>Tabel1[[#This Row],[Avg_Tdlr_Vacc '[1867-1870']]]*100</f>
        <v>4.5347003154574139</v>
      </c>
      <c r="S593">
        <f>'Data Input (1908-1910)'!B593</f>
        <v>11337</v>
      </c>
      <c r="T593" s="10" t="str">
        <f>'Data Input (1908-1910)'!C593</f>
        <v>Noord-Holland</v>
      </c>
      <c r="U593" s="51">
        <f>SUM('Data Input (1908-1910)'!D593:F593)/SUM('Data Input (1908-1910)'!R593:T593)*100</f>
        <v>11.142857142857142</v>
      </c>
      <c r="V593">
        <f>SUM('Data Input (1908-1910)'!X593:Z593)/SUM('Data Input (1908-1910)'!R593:T593)*100</f>
        <v>0</v>
      </c>
      <c r="W593" s="10">
        <f>SUM('Data Input (1908-1910)'!R593:T593)/3/'Data Input (1908-1910)'!N593*100</f>
        <v>15.534842432312473</v>
      </c>
      <c r="X593">
        <f>'Data Input (1908-1910)'!AS593/SUM('Data Input (1908-1910)'!L593:M593)*100</f>
        <v>82.013465854440526</v>
      </c>
      <c r="Y593">
        <f>SUM('Data Input (1908-1910)'!AP593:AQ593)/SUM('Data Input (1908-1910)'!L593:M593)*100</f>
        <v>0.19236934915036871</v>
      </c>
      <c r="Z593">
        <f>SUM('Data Input (1908-1910)'!AT593:AU593)/SUM('Data Input (1908-1910)'!L593:M593)*100</f>
        <v>0</v>
      </c>
      <c r="AA593" s="10">
        <f>'Data Input (1908-1910)'!BI593*100</f>
        <v>43.011416229558783</v>
      </c>
      <c r="AB593" s="9">
        <f>LN('Data Input (1908-1910)'!G593/('Data Input (1908-1910)'!BP593/100))</f>
        <v>5.5587349927438838</v>
      </c>
      <c r="AC593">
        <f>IF(Tabel3[[#This Row],[Soil_Type]]="SAND",1,0)</f>
        <v>0</v>
      </c>
      <c r="AD593" s="10">
        <f>IF(Tabel3[[#This Row],[WPS_Presence]]="Present",1,0)</f>
        <v>0</v>
      </c>
      <c r="AE593">
        <f>'Data Input (1908-1910)'!AV593/SUM('Data Input (1908-1910)'!L593:M593)*1000</f>
        <v>0</v>
      </c>
      <c r="AF593">
        <f>'Data Input (1908-1910)'!AW593/SUM('Data Input (1908-1910)'!L593:M593)*1000</f>
        <v>2.8855402372555305</v>
      </c>
      <c r="AG593">
        <f>'Data Input (1908-1910)'!BE593*100</f>
        <v>-888800</v>
      </c>
    </row>
    <row r="594" spans="1:33" x14ac:dyDescent="0.25">
      <c r="A594">
        <f>Tabel1[[#This Row],[A_Code]]</f>
        <v>11337</v>
      </c>
      <c r="B594" t="str">
        <f>Tabel1[[#This Row],[Province]]</f>
        <v>Noord-Holland</v>
      </c>
      <c r="C594" s="51">
        <f>SUM(Tabel1[[#This Row],[Inf_Deaths '[1877']]:[Inf_Deaths '[1879']]])/SUM(Tabel1[[#This Row],[Births '[1877']]:[Births '[1879']]])*100</f>
        <v>22.222222222222221</v>
      </c>
      <c r="D594">
        <f>SUM(Tabel1[[#This Row],[Births '[1877']]:[Births '[1879']]])/3/Tabel1[[#This Row],[F_Aged_15to49 '[1879']]]*100</f>
        <v>16.463414634146343</v>
      </c>
      <c r="E594">
        <f>SUM(Tabel1[[#This Row],[Ilg_Births '[1877']]:[Ilg_Births '[1879']]])/SUM(Tabel1[[#This Row],[Births '[1877']]:[Births '[1879']]])*100</f>
        <v>0</v>
      </c>
      <c r="F594" s="9">
        <f>SUM(Tabel1[[#This Row],[M_Rom_Cath '[1879']]:[F_Rom_Cath '[1879']]])/Tabel1[[#This Row],[Pop_Size '[1879']]]*100</f>
        <v>76.38358778625954</v>
      </c>
      <c r="G594">
        <f>SUM(Tabel1[[#This Row],[M_Orthx_Prts '[1879']]:[F_Orthx_Prts '[1879']]])/Tabel1[[#This Row],[Pop_Size '[1879']]]*100</f>
        <v>4.7709923664122134E-2</v>
      </c>
      <c r="H594">
        <f>SUM(Tabel1[[#This Row],[M_Prt_Jews '[1879']]:[F_NL_Jews '[1879']]])/Tabel1[[#This Row],[Pop_Size '[1879']]]*100</f>
        <v>0</v>
      </c>
      <c r="I594" s="10">
        <f>Tabel1[[#This Row],[F_Lbr_Prtcp '[proxy1909']]]*100</f>
        <v>43.011416229558783</v>
      </c>
      <c r="J594" s="9">
        <f>LN((SUM(Tabel1[[#This Row],[Pop_Size '[1877']]:[Pop_Size '[1878']]])/2)/(Tabel1[[#This Row],[Area_Size '[1879']]]/100))</f>
        <v>5.1756558746086414</v>
      </c>
      <c r="K594">
        <f>IF(Tabel1[[#This Row],[Soil_Type]]="Sand", 1, 0)</f>
        <v>0</v>
      </c>
      <c r="L594" s="10">
        <f>IF(Tabel1[[#This Row],[WPS_Presence]]="Present", 1, 0)</f>
        <v>0</v>
      </c>
      <c r="M594">
        <f>Tabel1[[#This Row],[Med_Dr '[1878']]]/(SUM(Tabel1[[#This Row],[Pop_Size '[1877']]:[Pop_Size '[1878']]])/2)*1000</f>
        <v>0</v>
      </c>
      <c r="N594">
        <f>SUM(Tabel1[[#This Row],[Cntry_Srgn '[1878']]:[Twn_Srgn '[1878']]])/(SUM(Tabel1[[#This Row],[Pop_Size '[1877']]:[Pop_Size '[1878']]])/2)*1000</f>
        <v>0.95556617295747726</v>
      </c>
      <c r="O594">
        <f>Tabel1[[#This Row],[Midw '[1878']]]/(SUM(Tabel1[[#This Row],[Pop_Size '[1877']]:[Pop_Size '[1878']]])/2)*1000</f>
        <v>0</v>
      </c>
      <c r="P594">
        <f>Tabel1[[#This Row],[Avg_Inf_Vacc '[1877-1879']]]*100</f>
        <v>-888800</v>
      </c>
      <c r="Q594">
        <f>Tabel1[[#This Row],[Avg_Tdlr_Vacc '[1867-1870']]]*100</f>
        <v>0.66844919786096257</v>
      </c>
      <c r="S594">
        <f>'Data Input (1908-1910)'!B594</f>
        <v>10357</v>
      </c>
      <c r="T594" s="10" t="str">
        <f>'Data Input (1908-1910)'!C594</f>
        <v>Noord-Holland</v>
      </c>
      <c r="U594" s="51">
        <f>SUM('Data Input (1908-1910)'!D594:F594)/SUM('Data Input (1908-1910)'!R594:T594)*100</f>
        <v>8.7769467663880327</v>
      </c>
      <c r="V594">
        <f>SUM('Data Input (1908-1910)'!X594:Z594)/SUM('Data Input (1908-1910)'!R594:T594)*100</f>
        <v>2.3977122745270569</v>
      </c>
      <c r="W594" s="10">
        <f>SUM('Data Input (1908-1910)'!R594:T594)/3/'Data Input (1908-1910)'!N594*100</f>
        <v>7.8279436580914004</v>
      </c>
      <c r="X594">
        <f>'Data Input (1908-1910)'!AS594/SUM('Data Input (1908-1910)'!L594:M594)*100</f>
        <v>37.081112231666907</v>
      </c>
      <c r="Y594">
        <f>SUM('Data Input (1908-1910)'!AP594:AQ594)/SUM('Data Input (1908-1910)'!L594:M594)*100</f>
        <v>6.0726120155597174</v>
      </c>
      <c r="Z594">
        <f>SUM('Data Input (1908-1910)'!AT594:AU594)/SUM('Data Input (1908-1910)'!L594:M594)*100</f>
        <v>1.0618066561014263</v>
      </c>
      <c r="AA594" s="10">
        <f>'Data Input (1908-1910)'!BI594*100</f>
        <v>35.879323758598119</v>
      </c>
      <c r="AB594" s="9">
        <f>LN('Data Input (1908-1910)'!G594/('Data Input (1908-1910)'!BP594/100))</f>
        <v>8.9562986560093698</v>
      </c>
      <c r="AC594">
        <f>IF(Tabel3[[#This Row],[Soil_Type]]="SAND",1,0)</f>
        <v>0</v>
      </c>
      <c r="AD594" s="10">
        <f>IF(Tabel3[[#This Row],[WPS_Presence]]="Present",1,0)</f>
        <v>1</v>
      </c>
      <c r="AE594">
        <f>'Data Input (1908-1910)'!AV594/SUM('Data Input (1908-1910)'!L594:M594)*1000</f>
        <v>1.1381645296066849</v>
      </c>
      <c r="AF594">
        <f>'Data Input (1908-1910)'!AW594/SUM('Data Input (1908-1910)'!L594:M594)*1000</f>
        <v>6.6849157181962253</v>
      </c>
      <c r="AG594">
        <f>'Data Input (1908-1910)'!BE594*100</f>
        <v>-888800</v>
      </c>
    </row>
    <row r="595" spans="1:33" x14ac:dyDescent="0.25">
      <c r="A595">
        <f>Tabel1[[#This Row],[A_Code]]</f>
        <v>10357</v>
      </c>
      <c r="B595" t="str">
        <f>Tabel1[[#This Row],[Province]]</f>
        <v>Noord-Holland</v>
      </c>
      <c r="C595" s="51">
        <f>SUM(Tabel1[[#This Row],[Inf_Deaths '[1877']]:[Inf_Deaths '[1879']]])/SUM(Tabel1[[#This Row],[Births '[1877']]:[Births '[1879']]])*100</f>
        <v>19.766865079365079</v>
      </c>
      <c r="D595">
        <f>SUM(Tabel1[[#This Row],[Births '[1877']]:[Births '[1879']]])/3/Tabel1[[#This Row],[F_Aged_15to49 '[1879']]]*100</f>
        <v>14.014598540145986</v>
      </c>
      <c r="E595">
        <f>SUM(Tabel1[[#This Row],[Ilg_Births '[1877']]:[Ilg_Births '[1879']]])/SUM(Tabel1[[#This Row],[Births '[1877']]:[Births '[1879']]])*100</f>
        <v>4.9107142857142856</v>
      </c>
      <c r="F595" s="9">
        <f>SUM(Tabel1[[#This Row],[M_Rom_Cath '[1879']]:[F_Rom_Cath '[1879']]])/Tabel1[[#This Row],[Pop_Size '[1879']]]*100</f>
        <v>37.670380787537859</v>
      </c>
      <c r="G595">
        <f>SUM(Tabel1[[#This Row],[M_Orthx_Prts '[1879']]:[F_Orthx_Prts '[1879']]])/Tabel1[[#This Row],[Pop_Size '[1879']]]*100</f>
        <v>0.94926438771094757</v>
      </c>
      <c r="H595">
        <f>SUM(Tabel1[[#This Row],[M_Prt_Jews '[1879']]:[F_NL_Jews '[1879']]])/Tabel1[[#This Row],[Pop_Size '[1879']]]*100</f>
        <v>1.7714192990047599</v>
      </c>
      <c r="I595" s="10">
        <f>Tabel1[[#This Row],[F_Lbr_Prtcp '[proxy1909']]]*100</f>
        <v>35.879323758598119</v>
      </c>
      <c r="J595" s="9">
        <f>LN((SUM(Tabel1[[#This Row],[Pop_Size '[1877']]:[Pop_Size '[1878']]])/2)/(Tabel1[[#This Row],[Area_Size '[1879']]]/100))</f>
        <v>8.663083912386913</v>
      </c>
      <c r="K595">
        <f>IF(Tabel1[[#This Row],[Soil_Type]]="Sand", 1, 0)</f>
        <v>0</v>
      </c>
      <c r="L595" s="10">
        <f>IF(Tabel1[[#This Row],[WPS_Presence]]="Present", 1, 0)</f>
        <v>0</v>
      </c>
      <c r="M595">
        <f>Tabel1[[#This Row],[Med_Dr '[1878']]]/(SUM(Tabel1[[#This Row],[Pop_Size '[1877']]:[Pop_Size '[1878']]])/2)*1000</f>
        <v>0.24882499308819467</v>
      </c>
      <c r="N595">
        <f>SUM(Tabel1[[#This Row],[Cntry_Srgn '[1878']]:[Twn_Srgn '[1878']]])/(SUM(Tabel1[[#This Row],[Pop_Size '[1877']]:[Pop_Size '[1878']]])/2)*1000</f>
        <v>0.24882499308819467</v>
      </c>
      <c r="O595">
        <f>Tabel1[[#This Row],[Midw '[1878']]]/(SUM(Tabel1[[#This Row],[Pop_Size '[1877']]:[Pop_Size '[1878']]])/2)*1000</f>
        <v>0.13823610727121924</v>
      </c>
      <c r="P595">
        <f>Tabel1[[#This Row],[Avg_Inf_Vacc '[1877-1879']]]*100</f>
        <v>-888800</v>
      </c>
      <c r="Q595">
        <f>Tabel1[[#This Row],[Avg_Tdlr_Vacc '[1867-1870']]]*100</f>
        <v>16.457134904434962</v>
      </c>
      <c r="S595">
        <f>'Data Input (1908-1910)'!B595</f>
        <v>10508</v>
      </c>
      <c r="T595" s="10" t="str">
        <f>'Data Input (1908-1910)'!C595</f>
        <v>Noord-Holland</v>
      </c>
      <c r="U595" s="51">
        <f>SUM('Data Input (1908-1910)'!D595:F595)/SUM('Data Input (1908-1910)'!R595:T595)*100</f>
        <v>7.9584775086505193</v>
      </c>
      <c r="V595">
        <f>SUM('Data Input (1908-1910)'!X595:Z595)/SUM('Data Input (1908-1910)'!R595:T595)*100</f>
        <v>0.69204152249134954</v>
      </c>
      <c r="W595" s="10">
        <f>SUM('Data Input (1908-1910)'!R595:T595)/3/'Data Input (1908-1910)'!N595*100</f>
        <v>11.333333333333332</v>
      </c>
      <c r="X595">
        <f>'Data Input (1908-1910)'!AS595/SUM('Data Input (1908-1910)'!L595:M595)*100</f>
        <v>53.014037985136255</v>
      </c>
      <c r="Y595">
        <f>SUM('Data Input (1908-1910)'!AP595:AQ595)/SUM('Data Input (1908-1910)'!L595:M595)*100</f>
        <v>10.459675199559593</v>
      </c>
      <c r="Z595">
        <f>SUM('Data Input (1908-1910)'!AT595:AU595)/SUM('Data Input (1908-1910)'!L595:M595)*100</f>
        <v>0</v>
      </c>
      <c r="AA595" s="10">
        <f>'Data Input (1908-1910)'!BI595*100</f>
        <v>42.063281042275989</v>
      </c>
      <c r="AB595" s="9">
        <f>LN('Data Input (1908-1910)'!G595/('Data Input (1908-1910)'!BP595/100))</f>
        <v>4.4733238475194836</v>
      </c>
      <c r="AC595">
        <f>IF(Tabel3[[#This Row],[Soil_Type]]="SAND",1,0)</f>
        <v>0</v>
      </c>
      <c r="AD595" s="10">
        <f>IF(Tabel3[[#This Row],[WPS_Presence]]="Present",1,0)</f>
        <v>0</v>
      </c>
      <c r="AE595">
        <f>'Data Input (1908-1910)'!AV595/SUM('Data Input (1908-1910)'!L595:M595)*1000</f>
        <v>0.27525461051472611</v>
      </c>
      <c r="AF595">
        <f>'Data Input (1908-1910)'!AW595/SUM('Data Input (1908-1910)'!L595:M595)*1000</f>
        <v>0.27525461051472611</v>
      </c>
      <c r="AG595">
        <f>'Data Input (1908-1910)'!BE595*100</f>
        <v>-888800</v>
      </c>
    </row>
    <row r="596" spans="1:33" x14ac:dyDescent="0.25">
      <c r="A596">
        <f>Tabel1[[#This Row],[A_Code]]</f>
        <v>10508</v>
      </c>
      <c r="B596" t="str">
        <f>Tabel1[[#This Row],[Province]]</f>
        <v>Noord-Holland</v>
      </c>
      <c r="C596" s="51">
        <f>SUM(Tabel1[[#This Row],[Inf_Deaths '[1877']]:[Inf_Deaths '[1879']]])/SUM(Tabel1[[#This Row],[Births '[1877']]:[Births '[1879']]])*100</f>
        <v>18.318318318318319</v>
      </c>
      <c r="D596">
        <f>SUM(Tabel1[[#This Row],[Births '[1877']]:[Births '[1879']]])/3/Tabel1[[#This Row],[F_Aged_15to49 '[1879']]]*100</f>
        <v>20.036101083032491</v>
      </c>
      <c r="E596">
        <f>SUM(Tabel1[[#This Row],[Ilg_Births '[1877']]:[Ilg_Births '[1879']]])/SUM(Tabel1[[#This Row],[Births '[1877']]:[Births '[1879']]])*100</f>
        <v>2.1021021021021022</v>
      </c>
      <c r="F596" s="9">
        <f>SUM(Tabel1[[#This Row],[M_Rom_Cath '[1879']]:[F_Rom_Cath '[1879']]])/Tabel1[[#This Row],[Pop_Size '[1879']]]*100</f>
        <v>53.306451612903224</v>
      </c>
      <c r="G596">
        <f>SUM(Tabel1[[#This Row],[M_Orthx_Prts '[1879']]:[F_Orthx_Prts '[1879']]])/Tabel1[[#This Row],[Pop_Size '[1879']]]*100</f>
        <v>1.4919354838709677</v>
      </c>
      <c r="H596">
        <f>SUM(Tabel1[[#This Row],[M_Prt_Jews '[1879']]:[F_NL_Jews '[1879']]])/Tabel1[[#This Row],[Pop_Size '[1879']]]*100</f>
        <v>0</v>
      </c>
      <c r="I596" s="10">
        <f>Tabel1[[#This Row],[F_Lbr_Prtcp '[proxy1909']]]*100</f>
        <v>42.063281042275989</v>
      </c>
      <c r="J596" s="9">
        <f>LN((SUM(Tabel1[[#This Row],[Pop_Size '[1877']]:[Pop_Size '[1878']]])/2)/(Tabel1[[#This Row],[Area_Size '[1879']]]/100))</f>
        <v>4.0391195412733767</v>
      </c>
      <c r="K596">
        <f>IF(Tabel1[[#This Row],[Soil_Type]]="Sand", 1, 0)</f>
        <v>0</v>
      </c>
      <c r="L596" s="10">
        <f>IF(Tabel1[[#This Row],[WPS_Presence]]="Present", 1, 0)</f>
        <v>0</v>
      </c>
      <c r="M596">
        <f>Tabel1[[#This Row],[Med_Dr '[1878']]]/(SUM(Tabel1[[#This Row],[Pop_Size '[1877']]:[Pop_Size '[1878']]])/2)*1000</f>
        <v>0</v>
      </c>
      <c r="N596">
        <f>SUM(Tabel1[[#This Row],[Cntry_Srgn '[1878']]:[Twn_Srgn '[1878']]])/(SUM(Tabel1[[#This Row],[Pop_Size '[1877']]:[Pop_Size '[1878']]])/2)*1000</f>
        <v>0.42052144659377627</v>
      </c>
      <c r="O596">
        <f>Tabel1[[#This Row],[Midw '[1878']]]/(SUM(Tabel1[[#This Row],[Pop_Size '[1877']]:[Pop_Size '[1878']]])/2)*1000</f>
        <v>0</v>
      </c>
      <c r="P596">
        <f>Tabel1[[#This Row],[Avg_Inf_Vacc '[1877-1879']]]*100</f>
        <v>-888800</v>
      </c>
      <c r="Q596">
        <f>Tabel1[[#This Row],[Avg_Tdlr_Vacc '[1867-1870']]]*100</f>
        <v>1.9946808510638299</v>
      </c>
      <c r="S596">
        <f>'Data Input (1908-1910)'!B596</f>
        <v>11387</v>
      </c>
      <c r="T596" s="10" t="str">
        <f>'Data Input (1908-1910)'!C596</f>
        <v>Noord-Holland</v>
      </c>
      <c r="U596" s="51">
        <f>SUM('Data Input (1908-1910)'!D596:F596)/SUM('Data Input (1908-1910)'!R596:T596)*100</f>
        <v>12.335834896810507</v>
      </c>
      <c r="V596">
        <f>SUM('Data Input (1908-1910)'!X596:Z596)/SUM('Data Input (1908-1910)'!R596:T596)*100</f>
        <v>1.454033771106942</v>
      </c>
      <c r="W596" s="10">
        <f>SUM('Data Input (1908-1910)'!R596:T596)/3/'Data Input (1908-1910)'!N596*100</f>
        <v>16.542520173805091</v>
      </c>
      <c r="X596">
        <f>'Data Input (1908-1910)'!AS596/SUM('Data Input (1908-1910)'!L596:M596)*100</f>
        <v>25.473251028806583</v>
      </c>
      <c r="Y596">
        <f>SUM('Data Input (1908-1910)'!AP596:AQ596)/SUM('Data Input (1908-1910)'!L596:M596)*100</f>
        <v>21.697530864197532</v>
      </c>
      <c r="Z596">
        <f>SUM('Data Input (1908-1910)'!AT596:AU596)/SUM('Data Input (1908-1910)'!L596:M596)*100</f>
        <v>1.5432098765432098E-2</v>
      </c>
      <c r="AA596" s="10">
        <f>'Data Input (1908-1910)'!BI596*100</f>
        <v>44.293814432989691</v>
      </c>
      <c r="AB596" s="9">
        <f>LN('Data Input (1908-1910)'!G596/('Data Input (1908-1910)'!BP596/100))</f>
        <v>4.6384265891975183</v>
      </c>
      <c r="AC596">
        <f>IF(Tabel3[[#This Row],[Soil_Type]]="SAND",1,0)</f>
        <v>0</v>
      </c>
      <c r="AD596" s="10">
        <f>IF(Tabel3[[#This Row],[WPS_Presence]]="Present",1,0)</f>
        <v>0</v>
      </c>
      <c r="AE596">
        <f>'Data Input (1908-1910)'!AV596/SUM('Data Input (1908-1910)'!L596:M596)*1000</f>
        <v>0.20576131687242799</v>
      </c>
      <c r="AF596">
        <f>'Data Input (1908-1910)'!AW596/SUM('Data Input (1908-1910)'!L596:M596)*1000</f>
        <v>0.20576131687242799</v>
      </c>
      <c r="AG596">
        <f>'Data Input (1908-1910)'!BE596*100</f>
        <v>-888800</v>
      </c>
    </row>
    <row r="597" spans="1:33" x14ac:dyDescent="0.25">
      <c r="A597">
        <f>Tabel1[[#This Row],[A_Code]]</f>
        <v>11387</v>
      </c>
      <c r="B597" t="str">
        <f>Tabel1[[#This Row],[Province]]</f>
        <v>Noord-Holland</v>
      </c>
      <c r="C597" s="51">
        <f>SUM(Tabel1[[#This Row],[Inf_Deaths '[1877']]:[Inf_Deaths '[1879']]])/SUM(Tabel1[[#This Row],[Births '[1877']]:[Births '[1879']]])*100</f>
        <v>22.696078431372548</v>
      </c>
      <c r="D597">
        <f>SUM(Tabel1[[#This Row],[Births '[1877']]:[Births '[1879']]])/3/Tabel1[[#This Row],[F_Aged_15to49 '[1879']]]*100</f>
        <v>22.207707380796865</v>
      </c>
      <c r="E597">
        <f>SUM(Tabel1[[#This Row],[Ilg_Births '[1877']]:[Ilg_Births '[1879']]])/SUM(Tabel1[[#This Row],[Births '[1877']]:[Births '[1879']]])*100</f>
        <v>1.715686274509804</v>
      </c>
      <c r="F597" s="9">
        <f>SUM(Tabel1[[#This Row],[M_Rom_Cath '[1879']]:[F_Rom_Cath '[1879']]])/Tabel1[[#This Row],[Pop_Size '[1879']]]*100</f>
        <v>28.013689062718257</v>
      </c>
      <c r="G597">
        <f>SUM(Tabel1[[#This Row],[M_Orthx_Prts '[1879']]:[F_Orthx_Prts '[1879']]])/Tabel1[[#This Row],[Pop_Size '[1879']]]*100</f>
        <v>4.9448246961866182</v>
      </c>
      <c r="H597">
        <f>SUM(Tabel1[[#This Row],[M_Prt_Jews '[1879']]:[F_NL_Jews '[1879']]])/Tabel1[[#This Row],[Pop_Size '[1879']]]*100</f>
        <v>0</v>
      </c>
      <c r="I597" s="10">
        <f>Tabel1[[#This Row],[F_Lbr_Prtcp '[proxy1909']]]*100</f>
        <v>44.293814432989691</v>
      </c>
      <c r="J597" s="9">
        <f>LN((SUM(Tabel1[[#This Row],[Pop_Size '[1877']]:[Pop_Size '[1878']]])/2)/(Tabel1[[#This Row],[Area_Size '[1879']]]/100))</f>
        <v>4.2984310035535485</v>
      </c>
      <c r="K597">
        <f>IF(Tabel1[[#This Row],[Soil_Type]]="Sand", 1, 0)</f>
        <v>0</v>
      </c>
      <c r="L597" s="10">
        <f>IF(Tabel1[[#This Row],[WPS_Presence]]="Present", 1, 0)</f>
        <v>0</v>
      </c>
      <c r="M597">
        <f>Tabel1[[#This Row],[Med_Dr '[1878']]]/(SUM(Tabel1[[#This Row],[Pop_Size '[1877']]:[Pop_Size '[1878']]])/2)*1000</f>
        <v>0</v>
      </c>
      <c r="N597">
        <f>SUM(Tabel1[[#This Row],[Cntry_Srgn '[1878']]:[Twn_Srgn '[1878']]])/(SUM(Tabel1[[#This Row],[Pop_Size '[1877']]:[Pop_Size '[1878']]])/2)*1000</f>
        <v>0.21641118124436429</v>
      </c>
      <c r="O597">
        <f>Tabel1[[#This Row],[Midw '[1878']]]/(SUM(Tabel1[[#This Row],[Pop_Size '[1877']]:[Pop_Size '[1878']]])/2)*1000</f>
        <v>0.21641118124436429</v>
      </c>
      <c r="P597">
        <f>Tabel1[[#This Row],[Avg_Inf_Vacc '[1877-1879']]]*100</f>
        <v>-888800</v>
      </c>
      <c r="Q597">
        <f>Tabel1[[#This Row],[Avg_Tdlr_Vacc '[1867-1870']]]*100</f>
        <v>1.8752206141899046</v>
      </c>
      <c r="S597">
        <f>'Data Input (1908-1910)'!B597</f>
        <v>10963</v>
      </c>
      <c r="T597" s="10" t="str">
        <f>'Data Input (1908-1910)'!C597</f>
        <v>Noord-Holland</v>
      </c>
      <c r="U597" s="51">
        <f>SUM('Data Input (1908-1910)'!D597:F597)/SUM('Data Input (1908-1910)'!R597:T597)*100</f>
        <v>15.241635687732341</v>
      </c>
      <c r="V597">
        <f>SUM('Data Input (1908-1910)'!X597:Z597)/SUM('Data Input (1908-1910)'!R597:T597)*100</f>
        <v>0.37174721189591076</v>
      </c>
      <c r="W597" s="10">
        <f>SUM('Data Input (1908-1910)'!R597:T597)/3/'Data Input (1908-1910)'!N597*100</f>
        <v>15.044742729306487</v>
      </c>
      <c r="X597">
        <f>'Data Input (1908-1910)'!AS597/SUM('Data Input (1908-1910)'!L597:M597)*100</f>
        <v>58.995327102803742</v>
      </c>
      <c r="Y597">
        <f>SUM('Data Input (1908-1910)'!AP597:AQ597)/SUM('Data Input (1908-1910)'!L597:M597)*100</f>
        <v>4.7897196261682238</v>
      </c>
      <c r="Z597">
        <f>SUM('Data Input (1908-1910)'!AT597:AU597)/SUM('Data Input (1908-1910)'!L597:M597)*100</f>
        <v>0</v>
      </c>
      <c r="AA597" s="10">
        <f>'Data Input (1908-1910)'!BI597*100</f>
        <v>42.117376294591487</v>
      </c>
      <c r="AB597" s="9">
        <f>LN('Data Input (1908-1910)'!G597/('Data Input (1908-1910)'!BP597/100))</f>
        <v>4.7059015556631412</v>
      </c>
      <c r="AC597">
        <f>IF(Tabel3[[#This Row],[Soil_Type]]="SAND",1,0)</f>
        <v>0</v>
      </c>
      <c r="AD597" s="10">
        <f>IF(Tabel3[[#This Row],[WPS_Presence]]="Present",1,0)</f>
        <v>0</v>
      </c>
      <c r="AE597">
        <f>'Data Input (1908-1910)'!AV597/SUM('Data Input (1908-1910)'!L597:M597)*1000</f>
        <v>0.38940809968847351</v>
      </c>
      <c r="AF597">
        <f>'Data Input (1908-1910)'!AW597/SUM('Data Input (1908-1910)'!L597:M597)*1000</f>
        <v>0.38940809968847351</v>
      </c>
      <c r="AG597">
        <f>'Data Input (1908-1910)'!BE597*100</f>
        <v>-888800</v>
      </c>
    </row>
    <row r="598" spans="1:33" x14ac:dyDescent="0.25">
      <c r="A598">
        <f>Tabel1[[#This Row],[A_Code]]</f>
        <v>10963</v>
      </c>
      <c r="B598" t="str">
        <f>Tabel1[[#This Row],[Province]]</f>
        <v>Noord-Holland</v>
      </c>
      <c r="C598" s="51">
        <f>SUM(Tabel1[[#This Row],[Inf_Deaths '[1877']]:[Inf_Deaths '[1879']]])/SUM(Tabel1[[#This Row],[Births '[1877']]:[Births '[1879']]])*100</f>
        <v>19.742489270386265</v>
      </c>
      <c r="D598">
        <f>SUM(Tabel1[[#This Row],[Births '[1877']]:[Births '[1879']]])/3/Tabel1[[#This Row],[F_Aged_15to49 '[1879']]]*100</f>
        <v>16.702508960573478</v>
      </c>
      <c r="E598">
        <f>SUM(Tabel1[[#This Row],[Ilg_Births '[1877']]:[Ilg_Births '[1879']]])/SUM(Tabel1[[#This Row],[Births '[1877']]:[Births '[1879']]])*100</f>
        <v>0.85836909871244638</v>
      </c>
      <c r="F598" s="9">
        <f>SUM(Tabel1[[#This Row],[M_Rom_Cath '[1879']]:[F_Rom_Cath '[1879']]])/Tabel1[[#This Row],[Pop_Size '[1879']]]*100</f>
        <v>50</v>
      </c>
      <c r="G598">
        <f>SUM(Tabel1[[#This Row],[M_Orthx_Prts '[1879']]:[F_Orthx_Prts '[1879']]])/Tabel1[[#This Row],[Pop_Size '[1879']]]*100</f>
        <v>2.7886497064579254</v>
      </c>
      <c r="H598">
        <f>SUM(Tabel1[[#This Row],[M_Prt_Jews '[1879']]:[F_NL_Jews '[1879']]])/Tabel1[[#This Row],[Pop_Size '[1879']]]*100</f>
        <v>0</v>
      </c>
      <c r="I598" s="10">
        <f>Tabel1[[#This Row],[F_Lbr_Prtcp '[proxy1909']]]*100</f>
        <v>42.117376294591487</v>
      </c>
      <c r="J598" s="9">
        <f>LN((SUM(Tabel1[[#This Row],[Pop_Size '[1877']]:[Pop_Size '[1878']]])/2)/(Tabel1[[#This Row],[Area_Size '[1879']]]/100))</f>
        <v>4.5045059598430415</v>
      </c>
      <c r="K598">
        <f>IF(Tabel1[[#This Row],[Soil_Type]]="Sand", 1, 0)</f>
        <v>0</v>
      </c>
      <c r="L598" s="10">
        <f>IF(Tabel1[[#This Row],[WPS_Presence]]="Present", 1, 0)</f>
        <v>0</v>
      </c>
      <c r="M598">
        <f>Tabel1[[#This Row],[Med_Dr '[1878']]]/(SUM(Tabel1[[#This Row],[Pop_Size '[1877']]:[Pop_Size '[1878']]])/2)*1000</f>
        <v>0.48344210780759006</v>
      </c>
      <c r="N598">
        <f>SUM(Tabel1[[#This Row],[Cntry_Srgn '[1878']]:[Twn_Srgn '[1878']]])/(SUM(Tabel1[[#This Row],[Pop_Size '[1877']]:[Pop_Size '[1878']]])/2)*1000</f>
        <v>0</v>
      </c>
      <c r="O598">
        <f>Tabel1[[#This Row],[Midw '[1878']]]/(SUM(Tabel1[[#This Row],[Pop_Size '[1877']]:[Pop_Size '[1878']]])/2)*1000</f>
        <v>0.48344210780759006</v>
      </c>
      <c r="P598">
        <f>Tabel1[[#This Row],[Avg_Inf_Vacc '[1877-1879']]]*100</f>
        <v>-888800</v>
      </c>
      <c r="Q598">
        <f>Tabel1[[#This Row],[Avg_Tdlr_Vacc '[1867-1870']]]*100</f>
        <v>3.1399521531100483</v>
      </c>
      <c r="S598">
        <f>'Data Input (1908-1910)'!B598</f>
        <v>10679</v>
      </c>
      <c r="T598" s="10" t="str">
        <f>'Data Input (1908-1910)'!C598</f>
        <v>Noord-Holland</v>
      </c>
      <c r="U598" s="51">
        <f>SUM('Data Input (1908-1910)'!D598:F598)/SUM('Data Input (1908-1910)'!R598:T598)*100</f>
        <v>13.538461538461538</v>
      </c>
      <c r="V598">
        <f>SUM('Data Input (1908-1910)'!X598:Z598)/SUM('Data Input (1908-1910)'!R598:T598)*100</f>
        <v>0.61538461538461542</v>
      </c>
      <c r="W598" s="10">
        <f>SUM('Data Input (1908-1910)'!R598:T598)/3/'Data Input (1908-1910)'!N598*100</f>
        <v>16.900676027041079</v>
      </c>
      <c r="X598">
        <f>'Data Input (1908-1910)'!AS598/SUM('Data Input (1908-1910)'!L598:M598)*100</f>
        <v>77.906162464985997</v>
      </c>
      <c r="Y598">
        <f>SUM('Data Input (1908-1910)'!AP598:AQ598)/SUM('Data Input (1908-1910)'!L598:M598)*100</f>
        <v>7.0028011204481794E-2</v>
      </c>
      <c r="Z598">
        <f>SUM('Data Input (1908-1910)'!AT598:AU598)/SUM('Data Input (1908-1910)'!L598:M598)*100</f>
        <v>0</v>
      </c>
      <c r="AA598" s="10">
        <f>'Data Input (1908-1910)'!BI598*100</f>
        <v>43.983402489626556</v>
      </c>
      <c r="AB598" s="9">
        <f>LN('Data Input (1908-1910)'!G598/('Data Input (1908-1910)'!BP598/100))</f>
        <v>4.6127860467885649</v>
      </c>
      <c r="AC598">
        <f>IF(Tabel3[[#This Row],[Soil_Type]]="SAND",1,0)</f>
        <v>1</v>
      </c>
      <c r="AD598" s="10">
        <f>IF(Tabel3[[#This Row],[WPS_Presence]]="Present",1,0)</f>
        <v>0</v>
      </c>
      <c r="AE598">
        <f>'Data Input (1908-1910)'!AV598/SUM('Data Input (1908-1910)'!L598:M598)*1000</f>
        <v>0.35014005602240894</v>
      </c>
      <c r="AF598">
        <f>'Data Input (1908-1910)'!AW598/SUM('Data Input (1908-1910)'!L598:M598)*1000</f>
        <v>0.35014005602240894</v>
      </c>
      <c r="AG598">
        <f>'Data Input (1908-1910)'!BE598*100</f>
        <v>-888800</v>
      </c>
    </row>
    <row r="599" spans="1:33" x14ac:dyDescent="0.25">
      <c r="A599">
        <f>Tabel1[[#This Row],[A_Code]]</f>
        <v>10679</v>
      </c>
      <c r="B599" t="str">
        <f>Tabel1[[#This Row],[Province]]</f>
        <v>Noord-Holland</v>
      </c>
      <c r="C599" s="51">
        <f>SUM(Tabel1[[#This Row],[Inf_Deaths '[1877']]:[Inf_Deaths '[1879']]])/SUM(Tabel1[[#This Row],[Births '[1877']]:[Births '[1879']]])*100</f>
        <v>20.276497695852534</v>
      </c>
      <c r="D599">
        <f>SUM(Tabel1[[#This Row],[Births '[1877']]:[Births '[1879']]])/3/Tabel1[[#This Row],[F_Aged_15to49 '[1879']]]*100</f>
        <v>19.763205828779597</v>
      </c>
      <c r="E599">
        <f>SUM(Tabel1[[#This Row],[Ilg_Births '[1877']]:[Ilg_Births '[1879']]])/SUM(Tabel1[[#This Row],[Births '[1877']]:[Births '[1879']]])*100</f>
        <v>1.3824884792626728</v>
      </c>
      <c r="F599" s="9">
        <f>SUM(Tabel1[[#This Row],[M_Rom_Cath '[1879']]:[F_Rom_Cath '[1879']]])/Tabel1[[#This Row],[Pop_Size '[1879']]]*100</f>
        <v>77.784577723378206</v>
      </c>
      <c r="G599">
        <f>SUM(Tabel1[[#This Row],[M_Orthx_Prts '[1879']]:[F_Orthx_Prts '[1879']]])/Tabel1[[#This Row],[Pop_Size '[1879']]]*100</f>
        <v>0.12239902080783352</v>
      </c>
      <c r="H599">
        <f>SUM(Tabel1[[#This Row],[M_Prt_Jews '[1879']]:[F_NL_Jews '[1879']]])/Tabel1[[#This Row],[Pop_Size '[1879']]]*100</f>
        <v>0</v>
      </c>
      <c r="I599" s="10">
        <f>Tabel1[[#This Row],[F_Lbr_Prtcp '[proxy1909']]]*100</f>
        <v>43.983402489626556</v>
      </c>
      <c r="J599" s="9">
        <f>LN((SUM(Tabel1[[#This Row],[Pop_Size '[1877']]:[Pop_Size '[1878']]])/2)/(Tabel1[[#This Row],[Area_Size '[1879']]]/100))</f>
        <v>4.0349601457622173</v>
      </c>
      <c r="K599">
        <f>IF(Tabel1[[#This Row],[Soil_Type]]="Sand", 1, 0)</f>
        <v>1</v>
      </c>
      <c r="L599" s="10">
        <f>IF(Tabel1[[#This Row],[WPS_Presence]]="Present", 1, 0)</f>
        <v>0</v>
      </c>
      <c r="M599">
        <f>Tabel1[[#This Row],[Med_Dr '[1878']]]/(SUM(Tabel1[[#This Row],[Pop_Size '[1877']]:[Pop_Size '[1878']]])/2)*1000</f>
        <v>0</v>
      </c>
      <c r="N599">
        <f>SUM(Tabel1[[#This Row],[Cntry_Srgn '[1878']]:[Twn_Srgn '[1878']]])/(SUM(Tabel1[[#This Row],[Pop_Size '[1877']]:[Pop_Size '[1878']]])/2)*1000</f>
        <v>0.62597809076682309</v>
      </c>
      <c r="O599">
        <f>Tabel1[[#This Row],[Midw '[1878']]]/(SUM(Tabel1[[#This Row],[Pop_Size '[1877']]:[Pop_Size '[1878']]])/2)*1000</f>
        <v>0</v>
      </c>
      <c r="P599">
        <f>Tabel1[[#This Row],[Avg_Inf_Vacc '[1877-1879']]]*100</f>
        <v>-888800</v>
      </c>
      <c r="Q599">
        <f>Tabel1[[#This Row],[Avg_Tdlr_Vacc '[1867-1870']]]*100</f>
        <v>2.256317689530686</v>
      </c>
      <c r="S599">
        <f>'Data Input (1908-1910)'!B599</f>
        <v>11288</v>
      </c>
      <c r="T599" s="10" t="str">
        <f>'Data Input (1908-1910)'!C599</f>
        <v>Noord-Holland</v>
      </c>
      <c r="U599" s="51">
        <f>SUM('Data Input (1908-1910)'!D599:F599)/SUM('Data Input (1908-1910)'!R599:T599)*100</f>
        <v>11.631944444444445</v>
      </c>
      <c r="V599">
        <f>SUM('Data Input (1908-1910)'!X599:Z599)/SUM('Data Input (1908-1910)'!R599:T599)*100</f>
        <v>1.2152777777777779</v>
      </c>
      <c r="W599" s="10">
        <f>SUM('Data Input (1908-1910)'!R599:T599)/3/'Data Input (1908-1910)'!N599*100</f>
        <v>9.462789551503203</v>
      </c>
      <c r="X599">
        <f>'Data Input (1908-1910)'!AS599/SUM('Data Input (1908-1910)'!L599:M599)*100</f>
        <v>53.138252756573365</v>
      </c>
      <c r="Y599">
        <f>SUM('Data Input (1908-1910)'!AP599:AQ599)/SUM('Data Input (1908-1910)'!L599:M599)*100</f>
        <v>5.5838281029120722</v>
      </c>
      <c r="Z599">
        <f>SUM('Data Input (1908-1910)'!AT599:AU599)/SUM('Data Input (1908-1910)'!L599:M599)*100</f>
        <v>0.31099802092168505</v>
      </c>
      <c r="AA599" s="10">
        <f>'Data Input (1908-1910)'!BI599*100</f>
        <v>35.117173837005943</v>
      </c>
      <c r="AB599" s="9">
        <f>LN('Data Input (1908-1910)'!G599/('Data Input (1908-1910)'!BP599/100))</f>
        <v>6.374333618545359</v>
      </c>
      <c r="AC599">
        <f>IF(Tabel3[[#This Row],[Soil_Type]]="SAND",1,0)</f>
        <v>1</v>
      </c>
      <c r="AD599" s="10">
        <f>IF(Tabel3[[#This Row],[WPS_Presence]]="Present",1,0)</f>
        <v>1</v>
      </c>
      <c r="AE599">
        <f>'Data Input (1908-1910)'!AV599/SUM('Data Input (1908-1910)'!L599:M599)*1000</f>
        <v>0.8481764206955047</v>
      </c>
      <c r="AF599">
        <f>'Data Input (1908-1910)'!AW599/SUM('Data Input (1908-1910)'!L599:M599)*1000</f>
        <v>11.733107152954481</v>
      </c>
      <c r="AG599">
        <f>'Data Input (1908-1910)'!BE599*100</f>
        <v>-888800</v>
      </c>
    </row>
    <row r="600" spans="1:33" x14ac:dyDescent="0.25">
      <c r="A600">
        <f>Tabel1[[#This Row],[A_Code]]</f>
        <v>11288</v>
      </c>
      <c r="B600" t="str">
        <f>Tabel1[[#This Row],[Province]]</f>
        <v>Noord-Holland</v>
      </c>
      <c r="C600" s="51">
        <f>SUM(Tabel1[[#This Row],[Inf_Deaths '[1877']]:[Inf_Deaths '[1879']]])/SUM(Tabel1[[#This Row],[Births '[1877']]:[Births '[1879']]])*100</f>
        <v>21.348314606741571</v>
      </c>
      <c r="D600">
        <f>SUM(Tabel1[[#This Row],[Births '[1877']]:[Births '[1879']]])/3/Tabel1[[#This Row],[F_Aged_15to49 '[1879']]]*100</f>
        <v>14.614121510673236</v>
      </c>
      <c r="E600">
        <f>SUM(Tabel1[[#This Row],[Ilg_Births '[1877']]:[Ilg_Births '[1879']]])/SUM(Tabel1[[#This Row],[Births '[1877']]:[Births '[1879']]])*100</f>
        <v>0.5617977528089888</v>
      </c>
      <c r="F600" s="9">
        <f>SUM(Tabel1[[#This Row],[M_Rom_Cath '[1879']]:[F_Rom_Cath '[1879']]])/Tabel1[[#This Row],[Pop_Size '[1879']]]*100</f>
        <v>73.270142180094794</v>
      </c>
      <c r="G600">
        <f>SUM(Tabel1[[#This Row],[M_Orthx_Prts '[1879']]:[F_Orthx_Prts '[1879']]])/Tabel1[[#This Row],[Pop_Size '[1879']]]*100</f>
        <v>0.28436018957345971</v>
      </c>
      <c r="H600">
        <f>SUM(Tabel1[[#This Row],[M_Prt_Jews '[1879']]:[F_NL_Jews '[1879']]])/Tabel1[[#This Row],[Pop_Size '[1879']]]*100</f>
        <v>0</v>
      </c>
      <c r="I600" s="10">
        <f>Tabel1[[#This Row],[F_Lbr_Prtcp '[proxy1909']]]*100</f>
        <v>35.117173837005943</v>
      </c>
      <c r="J600" s="9">
        <f>LN((SUM(Tabel1[[#This Row],[Pop_Size '[1877']]:[Pop_Size '[1878']]])/2)/(Tabel1[[#This Row],[Area_Size '[1879']]]/100))</f>
        <v>5.5538470156088122</v>
      </c>
      <c r="K600">
        <f>IF(Tabel1[[#This Row],[Soil_Type]]="Sand", 1, 0)</f>
        <v>1</v>
      </c>
      <c r="L600" s="10">
        <f>IF(Tabel1[[#This Row],[WPS_Presence]]="Present", 1, 0)</f>
        <v>0</v>
      </c>
      <c r="M600">
        <f>Tabel1[[#This Row],[Med_Dr '[1878']]]/(SUM(Tabel1[[#This Row],[Pop_Size '[1877']]:[Pop_Size '[1878']]])/2)*1000</f>
        <v>0</v>
      </c>
      <c r="N600">
        <f>SUM(Tabel1[[#This Row],[Cntry_Srgn '[1878']]:[Twn_Srgn '[1878']]])/(SUM(Tabel1[[#This Row],[Pop_Size '[1877']]:[Pop_Size '[1878']]])/2)*1000</f>
        <v>0.97465886939571145</v>
      </c>
      <c r="O600">
        <f>Tabel1[[#This Row],[Midw '[1878']]]/(SUM(Tabel1[[#This Row],[Pop_Size '[1877']]:[Pop_Size '[1878']]])/2)*1000</f>
        <v>0.32488628979857048</v>
      </c>
      <c r="P600">
        <f>Tabel1[[#This Row],[Avg_Inf_Vacc '[1877-1879']]]*100</f>
        <v>-888800</v>
      </c>
      <c r="Q600">
        <f>Tabel1[[#This Row],[Avg_Tdlr_Vacc '[1867-1870']]]*100</f>
        <v>17.184557438794727</v>
      </c>
      <c r="S600">
        <f>'Data Input (1908-1910)'!B600</f>
        <v>10752</v>
      </c>
      <c r="T600" s="10" t="str">
        <f>'Data Input (1908-1910)'!C600</f>
        <v>Noord-Holland</v>
      </c>
      <c r="U600" s="51">
        <f>SUM('Data Input (1908-1910)'!D600:F600)/SUM('Data Input (1908-1910)'!R600:T600)*100</f>
        <v>14.619883040935672</v>
      </c>
      <c r="V600">
        <f>SUM('Data Input (1908-1910)'!X600:Z600)/SUM('Data Input (1908-1910)'!R600:T600)*100</f>
        <v>0</v>
      </c>
      <c r="W600" s="10">
        <f>SUM('Data Input (1908-1910)'!R600:T600)/3/'Data Input (1908-1910)'!N600*100</f>
        <v>14.522292993630574</v>
      </c>
      <c r="X600">
        <f>'Data Input (1908-1910)'!AS600/SUM('Data Input (1908-1910)'!L600:M600)*100</f>
        <v>54.337349397590359</v>
      </c>
      <c r="Y600">
        <f>SUM('Data Input (1908-1910)'!AP600:AQ600)/SUM('Data Input (1908-1910)'!L600:M600)*100</f>
        <v>3.9457831325301203</v>
      </c>
      <c r="Z600">
        <f>SUM('Data Input (1908-1910)'!AT600:AU600)/SUM('Data Input (1908-1910)'!L600:M600)*100</f>
        <v>0</v>
      </c>
      <c r="AA600" s="10">
        <f>'Data Input (1908-1910)'!BI600*100</f>
        <v>36.828512396694215</v>
      </c>
      <c r="AB600" s="9">
        <f>LN('Data Input (1908-1910)'!G600/('Data Input (1908-1910)'!BP600/100))</f>
        <v>4.4517430121580395</v>
      </c>
      <c r="AC600">
        <f>IF(Tabel3[[#This Row],[Soil_Type]]="SAND",1,0)</f>
        <v>0</v>
      </c>
      <c r="AD600" s="10">
        <f>IF(Tabel3[[#This Row],[WPS_Presence]]="Present",1,0)</f>
        <v>0</v>
      </c>
      <c r="AE600">
        <f>'Data Input (1908-1910)'!AV600/SUM('Data Input (1908-1910)'!L600:M600)*1000</f>
        <v>0.30120481927710846</v>
      </c>
      <c r="AF600">
        <f>'Data Input (1908-1910)'!AW600/SUM('Data Input (1908-1910)'!L600:M600)*1000</f>
        <v>0.30120481927710846</v>
      </c>
      <c r="AG600">
        <f>'Data Input (1908-1910)'!BE600*100</f>
        <v>-888800</v>
      </c>
    </row>
    <row r="601" spans="1:33" x14ac:dyDescent="0.25">
      <c r="A601">
        <f>Tabel1[[#This Row],[A_Code]]</f>
        <v>10752</v>
      </c>
      <c r="B601" t="str">
        <f>Tabel1[[#This Row],[Province]]</f>
        <v>Noord-Holland</v>
      </c>
      <c r="C601" s="51">
        <f>SUM(Tabel1[[#This Row],[Inf_Deaths '[1877']]:[Inf_Deaths '[1879']]])/SUM(Tabel1[[#This Row],[Births '[1877']]:[Births '[1879']]])*100</f>
        <v>22.018348623853214</v>
      </c>
      <c r="D601">
        <f>SUM(Tabel1[[#This Row],[Births '[1877']]:[Births '[1879']]])/3/Tabel1[[#This Row],[F_Aged_15to49 '[1879']]]*100</f>
        <v>16.899224806201552</v>
      </c>
      <c r="E601">
        <f>SUM(Tabel1[[#This Row],[Ilg_Births '[1877']]:[Ilg_Births '[1879']]])/SUM(Tabel1[[#This Row],[Births '[1877']]:[Births '[1879']]])*100</f>
        <v>0</v>
      </c>
      <c r="F601" s="9">
        <f>SUM(Tabel1[[#This Row],[M_Rom_Cath '[1879']]:[F_Rom_Cath '[1879']]])/Tabel1[[#This Row],[Pop_Size '[1879']]]*100</f>
        <v>46.322436849925708</v>
      </c>
      <c r="G601">
        <f>SUM(Tabel1[[#This Row],[M_Orthx_Prts '[1879']]:[F_Orthx_Prts '[1879']]])/Tabel1[[#This Row],[Pop_Size '[1879']]]*100</f>
        <v>3.7147102526002972E-2</v>
      </c>
      <c r="H601">
        <f>SUM(Tabel1[[#This Row],[M_Prt_Jews '[1879']]:[F_NL_Jews '[1879']]])/Tabel1[[#This Row],[Pop_Size '[1879']]]*100</f>
        <v>0</v>
      </c>
      <c r="I601" s="10">
        <f>Tabel1[[#This Row],[F_Lbr_Prtcp '[proxy1909']]]*100</f>
        <v>36.828512396694215</v>
      </c>
      <c r="J601" s="9">
        <f>LN((SUM(Tabel1[[#This Row],[Pop_Size '[1877']]:[Pop_Size '[1878']]])/2)/(Tabel1[[#This Row],[Area_Size '[1879']]]/100))</f>
        <v>4.3217451150415203</v>
      </c>
      <c r="K601">
        <f>IF(Tabel1[[#This Row],[Soil_Type]]="Sand", 1, 0)</f>
        <v>0</v>
      </c>
      <c r="L601" s="10">
        <f>IF(Tabel1[[#This Row],[WPS_Presence]]="Present", 1, 0)</f>
        <v>0</v>
      </c>
      <c r="M601">
        <f>Tabel1[[#This Row],[Med_Dr '[1878']]]/(SUM(Tabel1[[#This Row],[Pop_Size '[1877']]:[Pop_Size '[1878']]])/2)*1000</f>
        <v>0</v>
      </c>
      <c r="N601">
        <f>SUM(Tabel1[[#This Row],[Cntry_Srgn '[1878']]:[Twn_Srgn '[1878']]])/(SUM(Tabel1[[#This Row],[Pop_Size '[1877']]:[Pop_Size '[1878']]])/2)*1000</f>
        <v>0</v>
      </c>
      <c r="O601">
        <f>Tabel1[[#This Row],[Midw '[1878']]]/(SUM(Tabel1[[#This Row],[Pop_Size '[1877']]:[Pop_Size '[1878']]])/2)*1000</f>
        <v>0</v>
      </c>
      <c r="P601">
        <f>Tabel1[[#This Row],[Avg_Inf_Vacc '[1877-1879']]]*100</f>
        <v>-888800</v>
      </c>
      <c r="Q601">
        <f>Tabel1[[#This Row],[Avg_Tdlr_Vacc '[1867-1870']]]*100</f>
        <v>0</v>
      </c>
      <c r="S601">
        <f>'Data Input (1908-1910)'!B601</f>
        <v>10793</v>
      </c>
      <c r="T601" s="10" t="str">
        <f>'Data Input (1908-1910)'!C601</f>
        <v>Noord-Holland</v>
      </c>
      <c r="U601" s="51">
        <f>SUM('Data Input (1908-1910)'!D601:F601)/SUM('Data Input (1908-1910)'!R601:T601)*100</f>
        <v>6.4864864864864868</v>
      </c>
      <c r="V601">
        <f>SUM('Data Input (1908-1910)'!X601:Z601)/SUM('Data Input (1908-1910)'!R601:T601)*100</f>
        <v>1.0810810810810811</v>
      </c>
      <c r="W601" s="10">
        <f>SUM('Data Input (1908-1910)'!R601:T601)/3/'Data Input (1908-1910)'!N601*100</f>
        <v>11.253041362530414</v>
      </c>
      <c r="X601">
        <f>'Data Input (1908-1910)'!AS601/SUM('Data Input (1908-1910)'!L601:M601)*100</f>
        <v>51.892127011744236</v>
      </c>
      <c r="Y601">
        <f>SUM('Data Input (1908-1910)'!AP601:AQ601)/SUM('Data Input (1908-1910)'!L601:M601)*100</f>
        <v>4.0017398869073508</v>
      </c>
      <c r="Z601">
        <f>SUM('Data Input (1908-1910)'!AT601:AU601)/SUM('Data Input (1908-1910)'!L601:M601)*100</f>
        <v>0</v>
      </c>
      <c r="AA601" s="10">
        <f>'Data Input (1908-1910)'!BI601*100</f>
        <v>40.806451612903224</v>
      </c>
      <c r="AB601" s="9">
        <f>LN('Data Input (1908-1910)'!G601/('Data Input (1908-1910)'!BP601/100))</f>
        <v>4.5838921022340235</v>
      </c>
      <c r="AC601">
        <f>IF(Tabel3[[#This Row],[Soil_Type]]="SAND",1,0)</f>
        <v>1</v>
      </c>
      <c r="AD601" s="10">
        <f>IF(Tabel3[[#This Row],[WPS_Presence]]="Present",1,0)</f>
        <v>0</v>
      </c>
      <c r="AE601">
        <f>'Data Input (1908-1910)'!AV601/SUM('Data Input (1908-1910)'!L601:M601)*1000</f>
        <v>0.43497172683775553</v>
      </c>
      <c r="AF601">
        <f>'Data Input (1908-1910)'!AW601/SUM('Data Input (1908-1910)'!L601:M601)*1000</f>
        <v>2.6098303610265332</v>
      </c>
      <c r="AG601">
        <f>'Data Input (1908-1910)'!BE601*100</f>
        <v>-888800</v>
      </c>
    </row>
    <row r="602" spans="1:33" x14ac:dyDescent="0.25">
      <c r="A602">
        <f>Tabel1[[#This Row],[A_Code]]</f>
        <v>10793</v>
      </c>
      <c r="B602" t="str">
        <f>Tabel1[[#This Row],[Province]]</f>
        <v>Noord-Holland</v>
      </c>
      <c r="C602" s="51">
        <f>SUM(Tabel1[[#This Row],[Inf_Deaths '[1877']]:[Inf_Deaths '[1879']]])/SUM(Tabel1[[#This Row],[Births '[1877']]:[Births '[1879']]])*100</f>
        <v>24.226804123711339</v>
      </c>
      <c r="D602">
        <f>SUM(Tabel1[[#This Row],[Births '[1877']]:[Births '[1879']]])/3/Tabel1[[#This Row],[F_Aged_15to49 '[1879']]]*100</f>
        <v>18.635926993275696</v>
      </c>
      <c r="E602">
        <f>SUM(Tabel1[[#This Row],[Ilg_Births '[1877']]:[Ilg_Births '[1879']]])/SUM(Tabel1[[#This Row],[Births '[1877']]:[Births '[1879']]])*100</f>
        <v>0</v>
      </c>
      <c r="F602" s="9">
        <f>SUM(Tabel1[[#This Row],[M_Rom_Cath '[1879']]:[F_Rom_Cath '[1879']]])/Tabel1[[#This Row],[Pop_Size '[1879']]]*100</f>
        <v>61.674608577263449</v>
      </c>
      <c r="G602">
        <f>SUM(Tabel1[[#This Row],[M_Orthx_Prts '[1879']]:[F_Orthx_Prts '[1879']]])/Tabel1[[#This Row],[Pop_Size '[1879']]]*100</f>
        <v>0.13614703880190604</v>
      </c>
      <c r="H602">
        <f>SUM(Tabel1[[#This Row],[M_Prt_Jews '[1879']]:[F_NL_Jews '[1879']]])/Tabel1[[#This Row],[Pop_Size '[1879']]]*100</f>
        <v>0</v>
      </c>
      <c r="I602" s="10">
        <f>Tabel1[[#This Row],[F_Lbr_Prtcp '[proxy1909']]]*100</f>
        <v>40.806451612903224</v>
      </c>
      <c r="J602" s="9">
        <f>LN((SUM(Tabel1[[#This Row],[Pop_Size '[1877']]:[Pop_Size '[1878']]])/2)/(Tabel1[[#This Row],[Area_Size '[1879']]]/100))</f>
        <v>4.0508303370211509</v>
      </c>
      <c r="K602">
        <f>IF(Tabel1[[#This Row],[Soil_Type]]="Sand", 1, 0)</f>
        <v>1</v>
      </c>
      <c r="L602" s="10">
        <f>IF(Tabel1[[#This Row],[WPS_Presence]]="Present", 1, 0)</f>
        <v>0</v>
      </c>
      <c r="M602">
        <f>Tabel1[[#This Row],[Med_Dr '[1878']]]/(SUM(Tabel1[[#This Row],[Pop_Size '[1877']]:[Pop_Size '[1878']]])/2)*1000</f>
        <v>0</v>
      </c>
      <c r="N602">
        <f>SUM(Tabel1[[#This Row],[Cntry_Srgn '[1878']]:[Twn_Srgn '[1878']]])/(SUM(Tabel1[[#This Row],[Pop_Size '[1877']]:[Pop_Size '[1878']]])/2)*1000</f>
        <v>0.73964497041420119</v>
      </c>
      <c r="O602">
        <f>Tabel1[[#This Row],[Midw '[1878']]]/(SUM(Tabel1[[#This Row],[Pop_Size '[1877']]:[Pop_Size '[1878']]])/2)*1000</f>
        <v>0</v>
      </c>
      <c r="P602">
        <f>Tabel1[[#This Row],[Avg_Inf_Vacc '[1877-1879']]]*100</f>
        <v>-888800</v>
      </c>
      <c r="Q602">
        <f>Tabel1[[#This Row],[Avg_Tdlr_Vacc '[1867-1870']]]*100</f>
        <v>10.953608247422682</v>
      </c>
      <c r="S602">
        <f>'Data Input (1908-1910)'!B602</f>
        <v>10285</v>
      </c>
      <c r="T602" s="10" t="str">
        <f>'Data Input (1908-1910)'!C602</f>
        <v>Noord-Holland</v>
      </c>
      <c r="U602" s="51">
        <f>SUM('Data Input (1908-1910)'!D602:F602)/SUM('Data Input (1908-1910)'!R602:T602)*100</f>
        <v>6.9456427955133737</v>
      </c>
      <c r="V602">
        <f>SUM('Data Input (1908-1910)'!X602:Z602)/SUM('Data Input (1908-1910)'!R602:T602)*100</f>
        <v>1.6824849007765315</v>
      </c>
      <c r="W602" s="10">
        <f>SUM('Data Input (1908-1910)'!R602:T602)/3/'Data Input (1908-1910)'!N602*100</f>
        <v>11.565134959836351</v>
      </c>
      <c r="X602">
        <f>'Data Input (1908-1910)'!AS602/SUM('Data Input (1908-1910)'!L602:M602)*100</f>
        <v>20.435214845907435</v>
      </c>
      <c r="Y602">
        <f>SUM('Data Input (1908-1910)'!AP602:AQ602)/SUM('Data Input (1908-1910)'!L602:M602)*100</f>
        <v>9.8089031260355686</v>
      </c>
      <c r="Z602">
        <f>SUM('Data Input (1908-1910)'!AT602:AU602)/SUM('Data Input (1908-1910)'!L602:M602)*100</f>
        <v>0.77690636621377807</v>
      </c>
      <c r="AA602" s="10">
        <f>'Data Input (1908-1910)'!BI602*100</f>
        <v>41.937014195526039</v>
      </c>
      <c r="AB602" s="9">
        <f>LN('Data Input (1908-1910)'!G602/('Data Input (1908-1910)'!BP602/100))</f>
        <v>6.3661048945265728</v>
      </c>
      <c r="AC602">
        <f>IF(Tabel3[[#This Row],[Soil_Type]]="SAND",1,0)</f>
        <v>1</v>
      </c>
      <c r="AD602" s="10">
        <f>IF(Tabel3[[#This Row],[WPS_Presence]]="Present",1,0)</f>
        <v>1</v>
      </c>
      <c r="AE602">
        <f>'Data Input (1908-1910)'!AV602/SUM('Data Input (1908-1910)'!L602:M602)*1000</f>
        <v>0.29456165543650359</v>
      </c>
      <c r="AF602">
        <f>'Data Input (1908-1910)'!AW602/SUM('Data Input (1908-1910)'!L602:M602)*1000</f>
        <v>1.1046062078868883</v>
      </c>
      <c r="AG602">
        <f>'Data Input (1908-1910)'!BE602*100</f>
        <v>-888800</v>
      </c>
    </row>
    <row r="603" spans="1:33" x14ac:dyDescent="0.25">
      <c r="A603">
        <f>Tabel1[[#This Row],[A_Code]]</f>
        <v>10285</v>
      </c>
      <c r="B603" t="str">
        <f>Tabel1[[#This Row],[Province]]</f>
        <v>Noord-Holland</v>
      </c>
      <c r="C603" s="51">
        <f>SUM(Tabel1[[#This Row],[Inf_Deaths '[1877']]:[Inf_Deaths '[1879']]])/SUM(Tabel1[[#This Row],[Births '[1877']]:[Births '[1879']]])*100</f>
        <v>15.810756166599271</v>
      </c>
      <c r="D603">
        <f>SUM(Tabel1[[#This Row],[Births '[1877']]:[Births '[1879']]])/3/Tabel1[[#This Row],[F_Aged_15to49 '[1879']]]*100</f>
        <v>18.033982352512215</v>
      </c>
      <c r="E603">
        <f>SUM(Tabel1[[#This Row],[Ilg_Births '[1877']]:[Ilg_Births '[1879']]])/SUM(Tabel1[[#This Row],[Births '[1877']]:[Births '[1879']]])*100</f>
        <v>2.7901334411645773</v>
      </c>
      <c r="F603" s="9">
        <f>SUM(Tabel1[[#This Row],[M_Rom_Cath '[1879']]:[F_Rom_Cath '[1879']]])/Tabel1[[#This Row],[Pop_Size '[1879']]]*100</f>
        <v>22.646879447042082</v>
      </c>
      <c r="G603">
        <f>SUM(Tabel1[[#This Row],[M_Orthx_Prts '[1879']]:[F_Orthx_Prts '[1879']]])/Tabel1[[#This Row],[Pop_Size '[1879']]]*100</f>
        <v>3.7914210205326286</v>
      </c>
      <c r="H603">
        <f>SUM(Tabel1[[#This Row],[M_Prt_Jews '[1879']]:[F_NL_Jews '[1879']]])/Tabel1[[#This Row],[Pop_Size '[1879']]]*100</f>
        <v>1.7838991664972554</v>
      </c>
      <c r="I603" s="10">
        <f>Tabel1[[#This Row],[F_Lbr_Prtcp '[proxy1909']]]*100</f>
        <v>41.937014195526039</v>
      </c>
      <c r="J603" s="9">
        <f>LN((SUM(Tabel1[[#This Row],[Pop_Size '[1877']]:[Pop_Size '[1878']]])/2)/(Tabel1[[#This Row],[Area_Size '[1879']]]/100))</f>
        <v>6.0873523433524532</v>
      </c>
      <c r="K603">
        <f>IF(Tabel1[[#This Row],[Soil_Type]]="Sand", 1, 0)</f>
        <v>1</v>
      </c>
      <c r="L603" s="10">
        <f>IF(Tabel1[[#This Row],[WPS_Presence]]="Present", 1, 0)</f>
        <v>1</v>
      </c>
      <c r="M603">
        <f>Tabel1[[#This Row],[Med_Dr '[1878']]]/(SUM(Tabel1[[#This Row],[Pop_Size '[1877']]:[Pop_Size '[1878']]])/2)*1000</f>
        <v>9.3453576935657215E-2</v>
      </c>
      <c r="N603">
        <f>SUM(Tabel1[[#This Row],[Cntry_Srgn '[1878']]:[Twn_Srgn '[1878']]])/(SUM(Tabel1[[#This Row],[Pop_Size '[1877']]:[Pop_Size '[1878']]])/2)*1000</f>
        <v>9.3453576935657215E-2</v>
      </c>
      <c r="O603">
        <f>Tabel1[[#This Row],[Midw '[1878']]]/(SUM(Tabel1[[#This Row],[Pop_Size '[1877']]:[Pop_Size '[1878']]])/2)*1000</f>
        <v>0.18690715387131443</v>
      </c>
      <c r="P603">
        <f>Tabel1[[#This Row],[Avg_Inf_Vacc '[1877-1879']]]*100</f>
        <v>-888800</v>
      </c>
      <c r="Q603">
        <f>Tabel1[[#This Row],[Avg_Tdlr_Vacc '[1867-1870']]]*100</f>
        <v>10.47336006874821</v>
      </c>
      <c r="S603">
        <f>'Data Input (1908-1910)'!B603</f>
        <v>10181</v>
      </c>
      <c r="T603" s="10" t="str">
        <f>'Data Input (1908-1910)'!C603</f>
        <v>Noord-Holland</v>
      </c>
      <c r="U603" s="51">
        <f>SUM('Data Input (1908-1910)'!D603:F603)/SUM('Data Input (1908-1910)'!R603:T603)*100</f>
        <v>15.873015873015872</v>
      </c>
      <c r="V603">
        <f>SUM('Data Input (1908-1910)'!X603:Z603)/SUM('Data Input (1908-1910)'!R603:T603)*100</f>
        <v>0</v>
      </c>
      <c r="W603" s="10">
        <f>SUM('Data Input (1908-1910)'!R603:T603)/3/'Data Input (1908-1910)'!N603*100</f>
        <v>10.606060606060606</v>
      </c>
      <c r="X603">
        <f>'Data Input (1908-1910)'!AS603/SUM('Data Input (1908-1910)'!L603:M603)*100</f>
        <v>57.70528683914511</v>
      </c>
      <c r="Y603">
        <f>SUM('Data Input (1908-1910)'!AP603:AQ603)/SUM('Data Input (1908-1910)'!L603:M603)*100</f>
        <v>0.11248593925759282</v>
      </c>
      <c r="Z603">
        <f>SUM('Data Input (1908-1910)'!AT603:AU603)/SUM('Data Input (1908-1910)'!L603:M603)*100</f>
        <v>0</v>
      </c>
      <c r="AA603" s="10">
        <f>'Data Input (1908-1910)'!BI603*100</f>
        <v>43.107221006564551</v>
      </c>
      <c r="AB603" s="9">
        <f>LN('Data Input (1908-1910)'!G603/('Data Input (1908-1910)'!BP603/100))</f>
        <v>4.3816427797841691</v>
      </c>
      <c r="AC603">
        <f>IF(Tabel3[[#This Row],[Soil_Type]]="SAND",1,0)</f>
        <v>0</v>
      </c>
      <c r="AD603" s="10">
        <f>IF(Tabel3[[#This Row],[WPS_Presence]]="Present",1,0)</f>
        <v>0</v>
      </c>
      <c r="AE603">
        <f>'Data Input (1908-1910)'!AV603/SUM('Data Input (1908-1910)'!L603:M603)*1000</f>
        <v>0</v>
      </c>
      <c r="AF603">
        <f>'Data Input (1908-1910)'!AW603/SUM('Data Input (1908-1910)'!L603:M603)*1000</f>
        <v>0</v>
      </c>
      <c r="AG603">
        <f>'Data Input (1908-1910)'!BE603*100</f>
        <v>-888800</v>
      </c>
    </row>
    <row r="604" spans="1:33" x14ac:dyDescent="0.25">
      <c r="A604">
        <f>Tabel1[[#This Row],[A_Code]]</f>
        <v>10181</v>
      </c>
      <c r="B604" t="str">
        <f>Tabel1[[#This Row],[Province]]</f>
        <v>Noord-Holland</v>
      </c>
      <c r="C604" s="51">
        <f>SUM(Tabel1[[#This Row],[Inf_Deaths '[1877']]:[Inf_Deaths '[1879']]])/SUM(Tabel1[[#This Row],[Births '[1877']]:[Births '[1879']]])*100</f>
        <v>24.137931034482758</v>
      </c>
      <c r="D604">
        <f>SUM(Tabel1[[#This Row],[Births '[1877']]:[Births '[1879']]])/3/Tabel1[[#This Row],[F_Aged_15to49 '[1879']]]*100</f>
        <v>18.153364632237871</v>
      </c>
      <c r="E604">
        <f>SUM(Tabel1[[#This Row],[Ilg_Births '[1877']]:[Ilg_Births '[1879']]])/SUM(Tabel1[[#This Row],[Births '[1877']]:[Births '[1879']]])*100</f>
        <v>0</v>
      </c>
      <c r="F604" s="9">
        <f>SUM(Tabel1[[#This Row],[M_Rom_Cath '[1879']]:[F_Rom_Cath '[1879']]])/Tabel1[[#This Row],[Pop_Size '[1879']]]*100</f>
        <v>55.310199789695055</v>
      </c>
      <c r="G604">
        <f>SUM(Tabel1[[#This Row],[M_Orthx_Prts '[1879']]:[F_Orthx_Prts '[1879']]])/Tabel1[[#This Row],[Pop_Size '[1879']]]*100</f>
        <v>0</v>
      </c>
      <c r="H604">
        <f>SUM(Tabel1[[#This Row],[M_Prt_Jews '[1879']]:[F_NL_Jews '[1879']]])/Tabel1[[#This Row],[Pop_Size '[1879']]]*100</f>
        <v>0</v>
      </c>
      <c r="I604" s="10">
        <f>Tabel1[[#This Row],[F_Lbr_Prtcp '[proxy1909']]]*100</f>
        <v>43.107221006564551</v>
      </c>
      <c r="J604" s="9">
        <f>LN((SUM(Tabel1[[#This Row],[Pop_Size '[1877']]:[Pop_Size '[1878']]])/2)/(Tabel1[[#This Row],[Area_Size '[1879']]]/100))</f>
        <v>4.4215715183272088</v>
      </c>
      <c r="K604">
        <f>IF(Tabel1[[#This Row],[Soil_Type]]="Sand", 1, 0)</f>
        <v>0</v>
      </c>
      <c r="L604" s="10">
        <f>IF(Tabel1[[#This Row],[WPS_Presence]]="Present", 1, 0)</f>
        <v>0</v>
      </c>
      <c r="M604">
        <f>Tabel1[[#This Row],[Med_Dr '[1878']]]/(SUM(Tabel1[[#This Row],[Pop_Size '[1877']]:[Pop_Size '[1878']]])/2)*1000</f>
        <v>0</v>
      </c>
      <c r="N604">
        <f>SUM(Tabel1[[#This Row],[Cntry_Srgn '[1878']]:[Twn_Srgn '[1878']]])/(SUM(Tabel1[[#This Row],[Pop_Size '[1877']]:[Pop_Size '[1878']]])/2)*1000</f>
        <v>0</v>
      </c>
      <c r="O604">
        <f>Tabel1[[#This Row],[Midw '[1878']]]/(SUM(Tabel1[[#This Row],[Pop_Size '[1877']]:[Pop_Size '[1878']]])/2)*1000</f>
        <v>0</v>
      </c>
      <c r="P604">
        <f>Tabel1[[#This Row],[Avg_Inf_Vacc '[1877-1879']]]*100</f>
        <v>-888800</v>
      </c>
      <c r="Q604">
        <f>Tabel1[[#This Row],[Avg_Tdlr_Vacc '[1867-1870']]]*100</f>
        <v>0</v>
      </c>
      <c r="S604">
        <f>'Data Input (1908-1910)'!B604</f>
        <v>11285</v>
      </c>
      <c r="T604" s="10" t="str">
        <f>'Data Input (1908-1910)'!C604</f>
        <v>Noord-Holland</v>
      </c>
      <c r="U604" s="51">
        <f>SUM('Data Input (1908-1910)'!D604:F604)/SUM('Data Input (1908-1910)'!R604:T604)*100</f>
        <v>11.071682044002838</v>
      </c>
      <c r="V604">
        <f>SUM('Data Input (1908-1910)'!X604:Z604)/SUM('Data Input (1908-1910)'!R604:T604)*100</f>
        <v>2.5550035486160398</v>
      </c>
      <c r="W604" s="10">
        <f>SUM('Data Input (1908-1910)'!R604:T604)/3/'Data Input (1908-1910)'!N604*100</f>
        <v>10.631956234672705</v>
      </c>
      <c r="X604">
        <f>'Data Input (1908-1910)'!AS604/SUM('Data Input (1908-1910)'!L604:M604)*100</f>
        <v>30.157670544853453</v>
      </c>
      <c r="Y604">
        <f>SUM('Data Input (1908-1910)'!AP604:AQ604)/SUM('Data Input (1908-1910)'!L604:M604)*100</f>
        <v>8.9071142475681864</v>
      </c>
      <c r="Z604">
        <f>SUM('Data Input (1908-1910)'!AT604:AU604)/SUM('Data Input (1908-1910)'!L604:M604)*100</f>
        <v>2.1107508423930317</v>
      </c>
      <c r="AA604" s="10">
        <f>'Data Input (1908-1910)'!BI604*100</f>
        <v>36.667656346999919</v>
      </c>
      <c r="AB604" s="9">
        <f>LN('Data Input (1908-1910)'!G604/('Data Input (1908-1910)'!BP604/100))</f>
        <v>6.4882532858472173</v>
      </c>
      <c r="AC604">
        <f>IF(Tabel3[[#This Row],[Soil_Type]]="SAND",1,0)</f>
        <v>1</v>
      </c>
      <c r="AD604" s="10">
        <f>IF(Tabel3[[#This Row],[WPS_Presence]]="Present",1,0)</f>
        <v>1</v>
      </c>
      <c r="AE604">
        <f>'Data Input (1908-1910)'!AV604/SUM('Data Input (1908-1910)'!L604:M604)*1000</f>
        <v>0.76292199122639714</v>
      </c>
      <c r="AF604">
        <f>'Data Input (1908-1910)'!AW604/SUM('Data Input (1908-1910)'!L604:M604)*1000</f>
        <v>4.0053404539385848</v>
      </c>
      <c r="AG604">
        <f>'Data Input (1908-1910)'!BE604*100</f>
        <v>-888800</v>
      </c>
    </row>
    <row r="605" spans="1:33" x14ac:dyDescent="0.25">
      <c r="A605">
        <f>Tabel1[[#This Row],[A_Code]]</f>
        <v>11285</v>
      </c>
      <c r="B605" t="str">
        <f>Tabel1[[#This Row],[Province]]</f>
        <v>Noord-Holland</v>
      </c>
      <c r="C605" s="51">
        <f>SUM(Tabel1[[#This Row],[Inf_Deaths '[1877']]:[Inf_Deaths '[1879']]])/SUM(Tabel1[[#This Row],[Births '[1877']]:[Births '[1879']]])*100</f>
        <v>26.672311600338695</v>
      </c>
      <c r="D605">
        <f>SUM(Tabel1[[#This Row],[Births '[1877']]:[Births '[1879']]])/3/Tabel1[[#This Row],[F_Aged_15to49 '[1879']]]*100</f>
        <v>16.666666666666668</v>
      </c>
      <c r="E605">
        <f>SUM(Tabel1[[#This Row],[Ilg_Births '[1877']]:[Ilg_Births '[1879']]])/SUM(Tabel1[[#This Row],[Births '[1877']]:[Births '[1879']]])*100</f>
        <v>1.947502116850127</v>
      </c>
      <c r="F605" s="9">
        <f>SUM(Tabel1[[#This Row],[M_Rom_Cath '[1879']]:[F_Rom_Cath '[1879']]])/Tabel1[[#This Row],[Pop_Size '[1879']]]*100</f>
        <v>47.986906710310969</v>
      </c>
      <c r="G605">
        <f>SUM(Tabel1[[#This Row],[M_Orthx_Prts '[1879']]:[F_Orthx_Prts '[1879']]])/Tabel1[[#This Row],[Pop_Size '[1879']]]*100</f>
        <v>1.4511729405346425</v>
      </c>
      <c r="H605">
        <f>SUM(Tabel1[[#This Row],[M_Prt_Jews '[1879']]:[F_NL_Jews '[1879']]])/Tabel1[[#This Row],[Pop_Size '[1879']]]*100</f>
        <v>3.1314784506273869</v>
      </c>
      <c r="I605" s="10">
        <f>Tabel1[[#This Row],[F_Lbr_Prtcp '[proxy1909']]]*100</f>
        <v>36.667656346999919</v>
      </c>
      <c r="J605" s="9">
        <f>LN((SUM(Tabel1[[#This Row],[Pop_Size '[1877']]:[Pop_Size '[1878']]])/2)/(Tabel1[[#This Row],[Area_Size '[1879']]]/100))</f>
        <v>5.1798261865342301</v>
      </c>
      <c r="K605">
        <f>IF(Tabel1[[#This Row],[Soil_Type]]="Sand", 1, 0)</f>
        <v>1</v>
      </c>
      <c r="L605" s="10">
        <f>IF(Tabel1[[#This Row],[WPS_Presence]]="Present", 1, 0)</f>
        <v>0</v>
      </c>
      <c r="M605">
        <f>Tabel1[[#This Row],[Med_Dr '[1878']]]/(SUM(Tabel1[[#This Row],[Pop_Size '[1877']]:[Pop_Size '[1878']]])/2)*1000</f>
        <v>0.72176109707686753</v>
      </c>
      <c r="N605">
        <f>SUM(Tabel1[[#This Row],[Cntry_Srgn '[1878']]:[Twn_Srgn '[1878']]])/(SUM(Tabel1[[#This Row],[Pop_Size '[1877']]:[Pop_Size '[1878']]])/2)*1000</f>
        <v>0.12029351617947792</v>
      </c>
      <c r="O605">
        <f>Tabel1[[#This Row],[Midw '[1878']]]/(SUM(Tabel1[[#This Row],[Pop_Size '[1877']]:[Pop_Size '[1878']]])/2)*1000</f>
        <v>0.24058703235895584</v>
      </c>
      <c r="P605">
        <f>Tabel1[[#This Row],[Avg_Inf_Vacc '[1877-1879']]]*100</f>
        <v>-888800</v>
      </c>
      <c r="Q605">
        <f>Tabel1[[#This Row],[Avg_Tdlr_Vacc '[1867-1870']]]*100</f>
        <v>4.3967473524962184</v>
      </c>
      <c r="S605">
        <f>'Data Input (1908-1910)'!B605</f>
        <v>10642</v>
      </c>
      <c r="T605" s="10" t="str">
        <f>'Data Input (1908-1910)'!C605</f>
        <v>Noord-Holland</v>
      </c>
      <c r="U605" s="51">
        <f>SUM('Data Input (1908-1910)'!D605:F605)/SUM('Data Input (1908-1910)'!R605:T605)*100</f>
        <v>10.16949152542373</v>
      </c>
      <c r="V605">
        <f>SUM('Data Input (1908-1910)'!X605:Z605)/SUM('Data Input (1908-1910)'!R605:T605)*100</f>
        <v>0</v>
      </c>
      <c r="W605" s="10">
        <f>SUM('Data Input (1908-1910)'!R605:T605)/3/'Data Input (1908-1910)'!N605*100</f>
        <v>11.017740429505137</v>
      </c>
      <c r="X605">
        <f>'Data Input (1908-1910)'!AS605/SUM('Data Input (1908-1910)'!L605:M605)*100</f>
        <v>50.06954102920723</v>
      </c>
      <c r="Y605">
        <f>SUM('Data Input (1908-1910)'!AP605:AQ605)/SUM('Data Input (1908-1910)'!L605:M605)*100</f>
        <v>0</v>
      </c>
      <c r="Z605">
        <f>SUM('Data Input (1908-1910)'!AT605:AU605)/SUM('Data Input (1908-1910)'!L605:M605)*100</f>
        <v>0</v>
      </c>
      <c r="AA605" s="10">
        <f>'Data Input (1908-1910)'!BI605*100</f>
        <v>35.08879363135334</v>
      </c>
      <c r="AB605" s="9">
        <f>LN('Data Input (1908-1910)'!G605/('Data Input (1908-1910)'!BP605/100))</f>
        <v>4.7341284646303343</v>
      </c>
      <c r="AC605">
        <f>IF(Tabel3[[#This Row],[Soil_Type]]="SAND",1,0)</f>
        <v>0</v>
      </c>
      <c r="AD605" s="10">
        <f>IF(Tabel3[[#This Row],[WPS_Presence]]="Present",1,0)</f>
        <v>0</v>
      </c>
      <c r="AE605">
        <f>'Data Input (1908-1910)'!AV605/SUM('Data Input (1908-1910)'!L605:M605)*1000</f>
        <v>0</v>
      </c>
      <c r="AF605">
        <f>'Data Input (1908-1910)'!AW605/SUM('Data Input (1908-1910)'!L605:M605)*1000</f>
        <v>0</v>
      </c>
      <c r="AG605">
        <f>'Data Input (1908-1910)'!BE605*100</f>
        <v>-888800</v>
      </c>
    </row>
    <row r="606" spans="1:33" x14ac:dyDescent="0.25">
      <c r="A606">
        <f>Tabel1[[#This Row],[A_Code]]</f>
        <v>10642</v>
      </c>
      <c r="B606" t="str">
        <f>Tabel1[[#This Row],[Province]]</f>
        <v>Noord-Holland</v>
      </c>
      <c r="C606" s="51">
        <f>SUM(Tabel1[[#This Row],[Inf_Deaths '[1877']]:[Inf_Deaths '[1879']]])/SUM(Tabel1[[#This Row],[Births '[1877']]:[Births '[1879']]])*100</f>
        <v>20.37037037037037</v>
      </c>
      <c r="D606">
        <f>SUM(Tabel1[[#This Row],[Births '[1877']]:[Births '[1879']]])/3/Tabel1[[#This Row],[F_Aged_15to49 '[1879']]]*100</f>
        <v>16.615384615384617</v>
      </c>
      <c r="E606">
        <f>SUM(Tabel1[[#This Row],[Ilg_Births '[1877']]:[Ilg_Births '[1879']]])/SUM(Tabel1[[#This Row],[Births '[1877']]:[Births '[1879']]])*100</f>
        <v>0</v>
      </c>
      <c r="F606" s="9">
        <f>SUM(Tabel1[[#This Row],[M_Rom_Cath '[1879']]:[F_Rom_Cath '[1879']]])/Tabel1[[#This Row],[Pop_Size '[1879']]]*100</f>
        <v>45.904173106646056</v>
      </c>
      <c r="G606">
        <f>SUM(Tabel1[[#This Row],[M_Orthx_Prts '[1879']]:[F_Orthx_Prts '[1879']]])/Tabel1[[#This Row],[Pop_Size '[1879']]]*100</f>
        <v>0.30911901081916537</v>
      </c>
      <c r="H606">
        <f>SUM(Tabel1[[#This Row],[M_Prt_Jews '[1879']]:[F_NL_Jews '[1879']]])/Tabel1[[#This Row],[Pop_Size '[1879']]]*100</f>
        <v>0</v>
      </c>
      <c r="I606" s="10">
        <f>Tabel1[[#This Row],[F_Lbr_Prtcp '[proxy1909']]]*100</f>
        <v>35.08879363135334</v>
      </c>
      <c r="J606" s="9">
        <f>LN((SUM(Tabel1[[#This Row],[Pop_Size '[1877']]:[Pop_Size '[1878']]])/2)/(Tabel1[[#This Row],[Area_Size '[1879']]]/100))</f>
        <v>4.6196643832320143</v>
      </c>
      <c r="K606">
        <f>IF(Tabel1[[#This Row],[Soil_Type]]="Sand", 1, 0)</f>
        <v>0</v>
      </c>
      <c r="L606" s="10">
        <f>IF(Tabel1[[#This Row],[WPS_Presence]]="Present", 1, 0)</f>
        <v>0</v>
      </c>
      <c r="M606">
        <f>Tabel1[[#This Row],[Med_Dr '[1878']]]/(SUM(Tabel1[[#This Row],[Pop_Size '[1877']]:[Pop_Size '[1878']]])/2)*1000</f>
        <v>0</v>
      </c>
      <c r="N606">
        <f>SUM(Tabel1[[#This Row],[Cntry_Srgn '[1878']]:[Twn_Srgn '[1878']]])/(SUM(Tabel1[[#This Row],[Pop_Size '[1877']]:[Pop_Size '[1878']]])/2)*1000</f>
        <v>0.79522862823061635</v>
      </c>
      <c r="O606">
        <f>Tabel1[[#This Row],[Midw '[1878']]]/(SUM(Tabel1[[#This Row],[Pop_Size '[1877']]:[Pop_Size '[1878']]])/2)*1000</f>
        <v>0.79522862823061635</v>
      </c>
      <c r="P606">
        <f>Tabel1[[#This Row],[Avg_Inf_Vacc '[1877-1879']]]*100</f>
        <v>-888800</v>
      </c>
      <c r="Q606">
        <f>Tabel1[[#This Row],[Avg_Tdlr_Vacc '[1867-1870']]]*100</f>
        <v>5.5066079295154191</v>
      </c>
      <c r="S606">
        <f>'Data Input (1908-1910)'!B606</f>
        <v>11029</v>
      </c>
      <c r="T606" s="10" t="str">
        <f>'Data Input (1908-1910)'!C606</f>
        <v>Noord-Holland</v>
      </c>
      <c r="U606" s="51">
        <f>SUM('Data Input (1908-1910)'!D606:F606)/SUM('Data Input (1908-1910)'!R606:T606)*100</f>
        <v>8.0536912751677843</v>
      </c>
      <c r="V606">
        <f>SUM('Data Input (1908-1910)'!X606:Z606)/SUM('Data Input (1908-1910)'!R606:T606)*100</f>
        <v>0.67114093959731547</v>
      </c>
      <c r="W606" s="10">
        <f>SUM('Data Input (1908-1910)'!R606:T606)/3/'Data Input (1908-1910)'!N606*100</f>
        <v>9.9732262382864789</v>
      </c>
      <c r="X606">
        <f>'Data Input (1908-1910)'!AS606/SUM('Data Input (1908-1910)'!L606:M606)*100</f>
        <v>48.013565891472872</v>
      </c>
      <c r="Y606">
        <f>SUM('Data Input (1908-1910)'!AP606:AQ606)/SUM('Data Input (1908-1910)'!L606:M606)*100</f>
        <v>9.6899224806201556E-2</v>
      </c>
      <c r="Z606">
        <f>SUM('Data Input (1908-1910)'!AT606:AU606)/SUM('Data Input (1908-1910)'!L606:M606)*100</f>
        <v>0</v>
      </c>
      <c r="AA606" s="10">
        <f>'Data Input (1908-1910)'!BI606*100</f>
        <v>42.674253200568991</v>
      </c>
      <c r="AB606" s="9">
        <f>LN('Data Input (1908-1910)'!G606/('Data Input (1908-1910)'!BP606/100))</f>
        <v>4.7790885522015021</v>
      </c>
      <c r="AC606">
        <f>IF(Tabel3[[#This Row],[Soil_Type]]="SAND",1,0)</f>
        <v>0</v>
      </c>
      <c r="AD606" s="10">
        <f>IF(Tabel3[[#This Row],[WPS_Presence]]="Present",1,0)</f>
        <v>0</v>
      </c>
      <c r="AE606">
        <f>'Data Input (1908-1910)'!AV606/SUM('Data Input (1908-1910)'!L606:M606)*1000</f>
        <v>0.48449612403100772</v>
      </c>
      <c r="AF606">
        <f>'Data Input (1908-1910)'!AW606/SUM('Data Input (1908-1910)'!L606:M606)*1000</f>
        <v>0.48449612403100772</v>
      </c>
      <c r="AG606">
        <f>'Data Input (1908-1910)'!BE606*100</f>
        <v>-888800</v>
      </c>
    </row>
    <row r="607" spans="1:33" x14ac:dyDescent="0.25">
      <c r="A607">
        <f>Tabel1[[#This Row],[A_Code]]</f>
        <v>11029</v>
      </c>
      <c r="B607" t="str">
        <f>Tabel1[[#This Row],[Province]]</f>
        <v>Noord-Holland</v>
      </c>
      <c r="C607" s="51">
        <f>SUM(Tabel1[[#This Row],[Inf_Deaths '[1877']]:[Inf_Deaths '[1879']]])/SUM(Tabel1[[#This Row],[Births '[1877']]:[Births '[1879']]])*100</f>
        <v>14.583333333333334</v>
      </c>
      <c r="D607">
        <f>SUM(Tabel1[[#This Row],[Births '[1877']]:[Births '[1879']]])/3/Tabel1[[#This Row],[F_Aged_15to49 '[1879']]]*100</f>
        <v>15.384615384615385</v>
      </c>
      <c r="E607">
        <f>SUM(Tabel1[[#This Row],[Ilg_Births '[1877']]:[Ilg_Births '[1879']]])/SUM(Tabel1[[#This Row],[Births '[1877']]:[Births '[1879']]])*100</f>
        <v>0.83333333333333337</v>
      </c>
      <c r="F607" s="9">
        <f>SUM(Tabel1[[#This Row],[M_Rom_Cath '[1879']]:[F_Rom_Cath '[1879']]])/Tabel1[[#This Row],[Pop_Size '[1879']]]*100</f>
        <v>37.0336669699727</v>
      </c>
      <c r="G607">
        <f>SUM(Tabel1[[#This Row],[M_Orthx_Prts '[1879']]:[F_Orthx_Prts '[1879']]])/Tabel1[[#This Row],[Pop_Size '[1879']]]*100</f>
        <v>0</v>
      </c>
      <c r="H607">
        <f>SUM(Tabel1[[#This Row],[M_Prt_Jews '[1879']]:[F_NL_Jews '[1879']]])/Tabel1[[#This Row],[Pop_Size '[1879']]]*100</f>
        <v>0</v>
      </c>
      <c r="I607" s="10">
        <f>Tabel1[[#This Row],[F_Lbr_Prtcp '[proxy1909']]]*100</f>
        <v>42.674253200568991</v>
      </c>
      <c r="J607" s="9">
        <f>LN((SUM(Tabel1[[#This Row],[Pop_Size '[1877']]:[Pop_Size '[1878']]])/2)/(Tabel1[[#This Row],[Area_Size '[1879']]]/100))</f>
        <v>4.8292237688684247</v>
      </c>
      <c r="K607">
        <f>IF(Tabel1[[#This Row],[Soil_Type]]="Sand", 1, 0)</f>
        <v>0</v>
      </c>
      <c r="L607" s="10">
        <f>IF(Tabel1[[#This Row],[WPS_Presence]]="Present", 1, 0)</f>
        <v>0</v>
      </c>
      <c r="M607">
        <f>Tabel1[[#This Row],[Med_Dr '[1878']]]/(SUM(Tabel1[[#This Row],[Pop_Size '[1877']]:[Pop_Size '[1878']]])/2)*1000</f>
        <v>0</v>
      </c>
      <c r="N607">
        <f>SUM(Tabel1[[#This Row],[Cntry_Srgn '[1878']]:[Twn_Srgn '[1878']]])/(SUM(Tabel1[[#This Row],[Pop_Size '[1877']]:[Pop_Size '[1878']]])/2)*1000</f>
        <v>0.92699884125144849</v>
      </c>
      <c r="O607">
        <f>Tabel1[[#This Row],[Midw '[1878']]]/(SUM(Tabel1[[#This Row],[Pop_Size '[1877']]:[Pop_Size '[1878']]])/2)*1000</f>
        <v>0.46349942062572425</v>
      </c>
      <c r="P607">
        <f>Tabel1[[#This Row],[Avg_Inf_Vacc '[1877-1879']]]*100</f>
        <v>-888800</v>
      </c>
      <c r="Q607">
        <f>Tabel1[[#This Row],[Avg_Tdlr_Vacc '[1867-1870']]]*100</f>
        <v>11.639030612244897</v>
      </c>
      <c r="S607">
        <f>'Data Input (1908-1910)'!B607</f>
        <v>11392</v>
      </c>
      <c r="T607" s="10" t="str">
        <f>'Data Input (1908-1910)'!C607</f>
        <v>Noord-Holland</v>
      </c>
      <c r="U607" s="51">
        <f>SUM('Data Input (1908-1910)'!D607:F607)/SUM('Data Input (1908-1910)'!R607:T607)*100</f>
        <v>7.6059850374064837</v>
      </c>
      <c r="V607">
        <f>SUM('Data Input (1908-1910)'!X607:Z607)/SUM('Data Input (1908-1910)'!R607:T607)*100</f>
        <v>1.4962593516209477</v>
      </c>
      <c r="W607" s="10">
        <f>SUM('Data Input (1908-1910)'!R607:T607)/3/'Data Input (1908-1910)'!N607*100</f>
        <v>9.4497466713797564</v>
      </c>
      <c r="X607">
        <f>'Data Input (1908-1910)'!AS607/SUM('Data Input (1908-1910)'!L607:M607)*100</f>
        <v>34.440813362381988</v>
      </c>
      <c r="Y607">
        <f>SUM('Data Input (1908-1910)'!AP607:AQ607)/SUM('Data Input (1908-1910)'!L607:M607)*100</f>
        <v>4.9291938997821356</v>
      </c>
      <c r="Z607">
        <f>SUM('Data Input (1908-1910)'!AT607:AU607)/SUM('Data Input (1908-1910)'!L607:M607)*100</f>
        <v>1.1074800290486564</v>
      </c>
      <c r="AA607" s="10">
        <f>'Data Input (1908-1910)'!BI607*100</f>
        <v>37.692751711057973</v>
      </c>
      <c r="AB607" s="9">
        <f>LN('Data Input (1908-1910)'!G607/('Data Input (1908-1910)'!BP607/100))</f>
        <v>7.1412213189361333</v>
      </c>
      <c r="AC607">
        <f>IF(Tabel3[[#This Row],[Soil_Type]]="SAND",1,0)</f>
        <v>0</v>
      </c>
      <c r="AD607" s="10">
        <f>IF(Tabel3[[#This Row],[WPS_Presence]]="Present",1,0)</f>
        <v>0</v>
      </c>
      <c r="AE607">
        <f>'Data Input (1908-1910)'!AV607/SUM('Data Input (1908-1910)'!L607:M607)*1000</f>
        <v>0.45388525780682648</v>
      </c>
      <c r="AF607">
        <f>'Data Input (1908-1910)'!AW607/SUM('Data Input (1908-1910)'!L607:M607)*1000</f>
        <v>3.2679738562091503</v>
      </c>
      <c r="AG607">
        <f>'Data Input (1908-1910)'!BE607*100</f>
        <v>-888800</v>
      </c>
    </row>
    <row r="608" spans="1:33" x14ac:dyDescent="0.25">
      <c r="A608">
        <f>Tabel1[[#This Row],[A_Code]]</f>
        <v>11392</v>
      </c>
      <c r="B608" t="str">
        <f>Tabel1[[#This Row],[Province]]</f>
        <v>Noord-Holland</v>
      </c>
      <c r="C608" s="51">
        <f>SUM(Tabel1[[#This Row],[Inf_Deaths '[1877']]:[Inf_Deaths '[1879']]])/SUM(Tabel1[[#This Row],[Births '[1877']]:[Births '[1879']]])*100</f>
        <v>23.883161512027492</v>
      </c>
      <c r="D608">
        <f>SUM(Tabel1[[#This Row],[Births '[1877']]:[Births '[1879']]])/3/Tabel1[[#This Row],[F_Aged_15to49 '[1879']]]*100</f>
        <v>15.501398322013586</v>
      </c>
      <c r="E608">
        <f>SUM(Tabel1[[#This Row],[Ilg_Births '[1877']]:[Ilg_Births '[1879']]])/SUM(Tabel1[[#This Row],[Births '[1877']]:[Births '[1879']]])*100</f>
        <v>2.7491408934707904</v>
      </c>
      <c r="F608" s="9">
        <f>SUM(Tabel1[[#This Row],[M_Rom_Cath '[1879']]:[F_Rom_Cath '[1879']]])/Tabel1[[#This Row],[Pop_Size '[1879']]]*100</f>
        <v>34.019607843137258</v>
      </c>
      <c r="G608">
        <f>SUM(Tabel1[[#This Row],[M_Orthx_Prts '[1879']]:[F_Orthx_Prts '[1879']]])/Tabel1[[#This Row],[Pop_Size '[1879']]]*100</f>
        <v>0.17647058823529413</v>
      </c>
      <c r="H608">
        <f>SUM(Tabel1[[#This Row],[M_Prt_Jews '[1879']]:[F_NL_Jews '[1879']]])/Tabel1[[#This Row],[Pop_Size '[1879']]]*100</f>
        <v>2.892156862745098</v>
      </c>
      <c r="I608" s="10">
        <f>Tabel1[[#This Row],[F_Lbr_Prtcp '[proxy1909']]]*100</f>
        <v>37.692751711057973</v>
      </c>
      <c r="J608" s="9">
        <f>LN((SUM(Tabel1[[#This Row],[Pop_Size '[1877']]:[Pop_Size '[1878']]])/2)/(Tabel1[[#This Row],[Area_Size '[1879']]]/100))</f>
        <v>7.0395195400712129</v>
      </c>
      <c r="K608">
        <f>IF(Tabel1[[#This Row],[Soil_Type]]="Sand", 1, 0)</f>
        <v>0</v>
      </c>
      <c r="L608" s="10">
        <f>IF(Tabel1[[#This Row],[WPS_Presence]]="Present", 1, 0)</f>
        <v>0</v>
      </c>
      <c r="M608">
        <f>Tabel1[[#This Row],[Med_Dr '[1878']]]/(SUM(Tabel1[[#This Row],[Pop_Size '[1877']]:[Pop_Size '[1878']]])/2)*1000</f>
        <v>0.40132437042239394</v>
      </c>
      <c r="N608">
        <f>SUM(Tabel1[[#This Row],[Cntry_Srgn '[1878']]:[Twn_Srgn '[1878']]])/(SUM(Tabel1[[#This Row],[Pop_Size '[1877']]:[Pop_Size '[1878']]])/2)*1000</f>
        <v>0.20066218521119697</v>
      </c>
      <c r="O608">
        <f>Tabel1[[#This Row],[Midw '[1878']]]/(SUM(Tabel1[[#This Row],[Pop_Size '[1877']]:[Pop_Size '[1878']]])/2)*1000</f>
        <v>0.30099327781679547</v>
      </c>
      <c r="P608">
        <f>Tabel1[[#This Row],[Avg_Inf_Vacc '[1877-1879']]]*100</f>
        <v>-888800</v>
      </c>
      <c r="Q608">
        <f>Tabel1[[#This Row],[Avg_Tdlr_Vacc '[1867-1870']]]*100</f>
        <v>20.742866004962782</v>
      </c>
      <c r="S608">
        <f>'Data Input (1908-1910)'!B608</f>
        <v>11170</v>
      </c>
      <c r="T608" s="10" t="str">
        <f>'Data Input (1908-1910)'!C608</f>
        <v>Noord-Holland</v>
      </c>
      <c r="U608" s="51">
        <f>SUM('Data Input (1908-1910)'!D608:F608)/SUM('Data Input (1908-1910)'!R608:T608)*100</f>
        <v>11.070780399274046</v>
      </c>
      <c r="V608">
        <f>SUM('Data Input (1908-1910)'!X608:Z608)/SUM('Data Input (1908-1910)'!R608:T608)*100</f>
        <v>0.90744101633393837</v>
      </c>
      <c r="W608" s="10">
        <f>SUM('Data Input (1908-1910)'!R608:T608)/3/'Data Input (1908-1910)'!N608*100</f>
        <v>14.752342704149932</v>
      </c>
      <c r="X608">
        <f>'Data Input (1908-1910)'!AS608/SUM('Data Input (1908-1910)'!L608:M608)*100</f>
        <v>0.62370062370062374</v>
      </c>
      <c r="Y608">
        <f>SUM('Data Input (1908-1910)'!AP608:AQ608)/SUM('Data Input (1908-1910)'!L608:M608)*100</f>
        <v>6.9930069930069934</v>
      </c>
      <c r="Z608">
        <f>SUM('Data Input (1908-1910)'!AT608:AU608)/SUM('Data Input (1908-1910)'!L608:M608)*100</f>
        <v>0</v>
      </c>
      <c r="AA608" s="10">
        <f>'Data Input (1908-1910)'!BI608*100</f>
        <v>42.251223491027737</v>
      </c>
      <c r="AB608" s="9">
        <f>LN('Data Input (1908-1910)'!G608/('Data Input (1908-1910)'!BP608/100))</f>
        <v>5.8234747610176028</v>
      </c>
      <c r="AC608">
        <f>IF(Tabel3[[#This Row],[Soil_Type]]="SAND",1,0)</f>
        <v>1</v>
      </c>
      <c r="AD608" s="10">
        <f>IF(Tabel3[[#This Row],[WPS_Presence]]="Present",1,0)</f>
        <v>0</v>
      </c>
      <c r="AE608">
        <f>'Data Input (1908-1910)'!AV608/SUM('Data Input (1908-1910)'!L608:M608)*1000</f>
        <v>0.567000567000567</v>
      </c>
      <c r="AF608">
        <f>'Data Input (1908-1910)'!AW608/SUM('Data Input (1908-1910)'!L608:M608)*1000</f>
        <v>0.945000945000945</v>
      </c>
      <c r="AG608">
        <f>'Data Input (1908-1910)'!BE608*100</f>
        <v>-888800</v>
      </c>
    </row>
    <row r="609" spans="1:33" x14ac:dyDescent="0.25">
      <c r="A609">
        <f>Tabel1[[#This Row],[A_Code]]</f>
        <v>11170</v>
      </c>
      <c r="B609" t="str">
        <f>Tabel1[[#This Row],[Province]]</f>
        <v>Noord-Holland</v>
      </c>
      <c r="C609" s="51">
        <f>SUM(Tabel1[[#This Row],[Inf_Deaths '[1877']]:[Inf_Deaths '[1879']]])/SUM(Tabel1[[#This Row],[Births '[1877']]:[Births '[1879']]])*100</f>
        <v>16.490486257928119</v>
      </c>
      <c r="D609">
        <f>SUM(Tabel1[[#This Row],[Births '[1877']]:[Births '[1879']]])/3/Tabel1[[#This Row],[F_Aged_15to49 '[1879']]]*100</f>
        <v>18.376068376068375</v>
      </c>
      <c r="E609">
        <f>SUM(Tabel1[[#This Row],[Ilg_Births '[1877']]:[Ilg_Births '[1879']]])/SUM(Tabel1[[#This Row],[Births '[1877']]:[Births '[1879']]])*100</f>
        <v>1.2684989429175475</v>
      </c>
      <c r="F609" s="9">
        <f>SUM(Tabel1[[#This Row],[M_Rom_Cath '[1879']]:[F_Rom_Cath '[1879']]])/Tabel1[[#This Row],[Pop_Size '[1879']]]*100</f>
        <v>0.64847338557146716</v>
      </c>
      <c r="G609">
        <f>SUM(Tabel1[[#This Row],[M_Orthx_Prts '[1879']]:[F_Orthx_Prts '[1879']]])/Tabel1[[#This Row],[Pop_Size '[1879']]]*100</f>
        <v>1.2429073223453122</v>
      </c>
      <c r="H609">
        <f>SUM(Tabel1[[#This Row],[M_Prt_Jews '[1879']]:[F_NL_Jews '[1879']]])/Tabel1[[#This Row],[Pop_Size '[1879']]]*100</f>
        <v>0</v>
      </c>
      <c r="I609" s="10">
        <f>Tabel1[[#This Row],[F_Lbr_Prtcp '[proxy1909']]]*100</f>
        <v>42.251223491027737</v>
      </c>
      <c r="J609" s="9">
        <f>LN((SUM(Tabel1[[#This Row],[Pop_Size '[1877']]:[Pop_Size '[1878']]])/2)/(Tabel1[[#This Row],[Area_Size '[1879']]]/100))</f>
        <v>5.4438980527921856</v>
      </c>
      <c r="K609">
        <f>IF(Tabel1[[#This Row],[Soil_Type]]="Sand", 1, 0)</f>
        <v>1</v>
      </c>
      <c r="L609" s="10">
        <f>IF(Tabel1[[#This Row],[WPS_Presence]]="Present", 1, 0)</f>
        <v>0</v>
      </c>
      <c r="M609">
        <f>Tabel1[[#This Row],[Med_Dr '[1878']]]/(SUM(Tabel1[[#This Row],[Pop_Size '[1877']]:[Pop_Size '[1878']]])/2)*1000</f>
        <v>0</v>
      </c>
      <c r="N609">
        <f>SUM(Tabel1[[#This Row],[Cntry_Srgn '[1878']]:[Twn_Srgn '[1878']]])/(SUM(Tabel1[[#This Row],[Pop_Size '[1877']]:[Pop_Size '[1878']]])/2)*1000</f>
        <v>0.2757859900717044</v>
      </c>
      <c r="O609">
        <f>Tabel1[[#This Row],[Midw '[1878']]]/(SUM(Tabel1[[#This Row],[Pop_Size '[1877']]:[Pop_Size '[1878']]])/2)*1000</f>
        <v>0.2757859900717044</v>
      </c>
      <c r="P609">
        <f>Tabel1[[#This Row],[Avg_Inf_Vacc '[1877-1879']]]*100</f>
        <v>-888800</v>
      </c>
      <c r="Q609">
        <f>Tabel1[[#This Row],[Avg_Tdlr_Vacc '[1867-1870']]]*100</f>
        <v>1.0792778649921506</v>
      </c>
      <c r="S609">
        <f>'Data Input (1908-1910)'!B609</f>
        <v>10809</v>
      </c>
      <c r="T609" s="10" t="str">
        <f>'Data Input (1908-1910)'!C609</f>
        <v>Noord-Holland</v>
      </c>
      <c r="U609" s="51">
        <f>SUM('Data Input (1908-1910)'!D609:F609)/SUM('Data Input (1908-1910)'!R609:T609)*100</f>
        <v>7.2289156626506017</v>
      </c>
      <c r="V609">
        <f>SUM('Data Input (1908-1910)'!X609:Z609)/SUM('Data Input (1908-1910)'!R609:T609)*100</f>
        <v>0.60240963855421692</v>
      </c>
      <c r="W609" s="10">
        <f>SUM('Data Input (1908-1910)'!R609:T609)/3/'Data Input (1908-1910)'!N609*100</f>
        <v>10.600255427841637</v>
      </c>
      <c r="X609">
        <f>'Data Input (1908-1910)'!AS609/SUM('Data Input (1908-1910)'!L609:M609)*100</f>
        <v>21.292775665399237</v>
      </c>
      <c r="Y609">
        <f>SUM('Data Input (1908-1910)'!AP609:AQ609)/SUM('Data Input (1908-1910)'!L609:M609)*100</f>
        <v>1.6634980988593155</v>
      </c>
      <c r="Z609">
        <f>SUM('Data Input (1908-1910)'!AT609:AU609)/SUM('Data Input (1908-1910)'!L609:M609)*100</f>
        <v>0</v>
      </c>
      <c r="AA609" s="10">
        <f>'Data Input (1908-1910)'!BI609*100</f>
        <v>36.772260273972599</v>
      </c>
      <c r="AB609" s="9">
        <f>LN('Data Input (1908-1910)'!G609/('Data Input (1908-1910)'!BP609/100))</f>
        <v>4.2495092695149879</v>
      </c>
      <c r="AC609">
        <f>IF(Tabel3[[#This Row],[Soil_Type]]="SAND",1,0)</f>
        <v>0</v>
      </c>
      <c r="AD609" s="10">
        <f>IF(Tabel3[[#This Row],[WPS_Presence]]="Present",1,0)</f>
        <v>0</v>
      </c>
      <c r="AE609">
        <f>'Data Input (1908-1910)'!AV609/SUM('Data Input (1908-1910)'!L609:M609)*1000</f>
        <v>0.47528517110266161</v>
      </c>
      <c r="AF609">
        <f>'Data Input (1908-1910)'!AW609/SUM('Data Input (1908-1910)'!L609:M609)*1000</f>
        <v>0.47528517110266161</v>
      </c>
      <c r="AG609">
        <f>'Data Input (1908-1910)'!BE609*100</f>
        <v>-888800</v>
      </c>
    </row>
    <row r="610" spans="1:33" x14ac:dyDescent="0.25">
      <c r="A610">
        <f>Tabel1[[#This Row],[A_Code]]</f>
        <v>10809</v>
      </c>
      <c r="B610" t="str">
        <f>Tabel1[[#This Row],[Province]]</f>
        <v>Noord-Holland</v>
      </c>
      <c r="C610" s="51">
        <f>SUM(Tabel1[[#This Row],[Inf_Deaths '[1877']]:[Inf_Deaths '[1879']]])/SUM(Tabel1[[#This Row],[Births '[1877']]:[Births '[1879']]])*100</f>
        <v>15.384615384615385</v>
      </c>
      <c r="D610">
        <f>SUM(Tabel1[[#This Row],[Births '[1877']]:[Births '[1879']]])/3/Tabel1[[#This Row],[F_Aged_15to49 '[1879']]]*100</f>
        <v>17.131782945736436</v>
      </c>
      <c r="E610">
        <f>SUM(Tabel1[[#This Row],[Ilg_Births '[1877']]:[Ilg_Births '[1879']]])/SUM(Tabel1[[#This Row],[Births '[1877']]:[Births '[1879']]])*100</f>
        <v>0.90497737556561098</v>
      </c>
      <c r="F610" s="9">
        <f>SUM(Tabel1[[#This Row],[M_Rom_Cath '[1879']]:[F_Rom_Cath '[1879']]])/Tabel1[[#This Row],[Pop_Size '[1879']]]*100</f>
        <v>21.986607142857142</v>
      </c>
      <c r="G610">
        <f>SUM(Tabel1[[#This Row],[M_Orthx_Prts '[1879']]:[F_Orthx_Prts '[1879']]])/Tabel1[[#This Row],[Pop_Size '[1879']]]*100</f>
        <v>5.5803571428571425E-2</v>
      </c>
      <c r="H610">
        <f>SUM(Tabel1[[#This Row],[M_Prt_Jews '[1879']]:[F_NL_Jews '[1879']]])/Tabel1[[#This Row],[Pop_Size '[1879']]]*100</f>
        <v>0</v>
      </c>
      <c r="I610" s="10">
        <f>Tabel1[[#This Row],[F_Lbr_Prtcp '[proxy1909']]]*100</f>
        <v>36.772260273972599</v>
      </c>
      <c r="J610" s="9">
        <f>LN((SUM(Tabel1[[#This Row],[Pop_Size '[1877']]:[Pop_Size '[1878']]])/2)/(Tabel1[[#This Row],[Area_Size '[1879']]]/100))</f>
        <v>4.0705603971996727</v>
      </c>
      <c r="K610">
        <f>IF(Tabel1[[#This Row],[Soil_Type]]="Sand", 1, 0)</f>
        <v>0</v>
      </c>
      <c r="L610" s="10">
        <f>IF(Tabel1[[#This Row],[WPS_Presence]]="Present", 1, 0)</f>
        <v>0</v>
      </c>
      <c r="M610">
        <f>Tabel1[[#This Row],[Med_Dr '[1878']]]/(SUM(Tabel1[[#This Row],[Pop_Size '[1877']]:[Pop_Size '[1878']]])/2)*1000</f>
        <v>0</v>
      </c>
      <c r="N610">
        <f>SUM(Tabel1[[#This Row],[Cntry_Srgn '[1878']]:[Twn_Srgn '[1878']]])/(SUM(Tabel1[[#This Row],[Pop_Size '[1877']]:[Pop_Size '[1878']]])/2)*1000</f>
        <v>0.57720057720057716</v>
      </c>
      <c r="O610">
        <f>Tabel1[[#This Row],[Midw '[1878']]]/(SUM(Tabel1[[#This Row],[Pop_Size '[1877']]:[Pop_Size '[1878']]])/2)*1000</f>
        <v>0</v>
      </c>
      <c r="P610">
        <f>Tabel1[[#This Row],[Avg_Inf_Vacc '[1877-1879']]]*100</f>
        <v>-888800</v>
      </c>
      <c r="Q610">
        <f>Tabel1[[#This Row],[Avg_Tdlr_Vacc '[1867-1870']]]*100</f>
        <v>12.540453074433659</v>
      </c>
      <c r="S610">
        <f>'Data Input (1908-1910)'!B610</f>
        <v>10481</v>
      </c>
      <c r="T610" s="10" t="str">
        <f>'Data Input (1908-1910)'!C610</f>
        <v>Noord-Holland</v>
      </c>
      <c r="U610" s="51">
        <f>SUM('Data Input (1908-1910)'!D610:F610)/SUM('Data Input (1908-1910)'!R610:T610)*100</f>
        <v>8.6206896551724146</v>
      </c>
      <c r="V610">
        <f>SUM('Data Input (1908-1910)'!X610:Z610)/SUM('Data Input (1908-1910)'!R610:T610)*100</f>
        <v>1.7241379310344827</v>
      </c>
      <c r="W610" s="10">
        <f>SUM('Data Input (1908-1910)'!R610:T610)/3/'Data Input (1908-1910)'!N610*100</f>
        <v>11.240310077519378</v>
      </c>
      <c r="X610">
        <f>'Data Input (1908-1910)'!AS610/SUM('Data Input (1908-1910)'!L610:M610)*100</f>
        <v>9.9137931034482758</v>
      </c>
      <c r="Y610">
        <f>SUM('Data Input (1908-1910)'!AP610:AQ610)/SUM('Data Input (1908-1910)'!L610:M610)*100</f>
        <v>0.43103448275862066</v>
      </c>
      <c r="Z610">
        <f>SUM('Data Input (1908-1910)'!AT610:AU610)/SUM('Data Input (1908-1910)'!L610:M610)*100</f>
        <v>0</v>
      </c>
      <c r="AA610" s="10">
        <f>'Data Input (1908-1910)'!BI610*100</f>
        <v>43.319838056680162</v>
      </c>
      <c r="AB610" s="9">
        <f>LN('Data Input (1908-1910)'!G610/('Data Input (1908-1910)'!BP610/100))</f>
        <v>4.2812022157403309</v>
      </c>
      <c r="AC610">
        <f>IF(Tabel3[[#This Row],[Soil_Type]]="SAND",1,0)</f>
        <v>0</v>
      </c>
      <c r="AD610" s="10">
        <f>IF(Tabel3[[#This Row],[WPS_Presence]]="Present",1,0)</f>
        <v>0</v>
      </c>
      <c r="AE610">
        <f>'Data Input (1908-1910)'!AV610/SUM('Data Input (1908-1910)'!L610:M610)*1000</f>
        <v>0</v>
      </c>
      <c r="AF610">
        <f>'Data Input (1908-1910)'!AW610/SUM('Data Input (1908-1910)'!L610:M610)*1000</f>
        <v>0</v>
      </c>
      <c r="AG610">
        <f>'Data Input (1908-1910)'!BE610*100</f>
        <v>-888800</v>
      </c>
    </row>
    <row r="611" spans="1:33" x14ac:dyDescent="0.25">
      <c r="A611">
        <f>Tabel1[[#This Row],[A_Code]]</f>
        <v>10481</v>
      </c>
      <c r="B611" t="str">
        <f>Tabel1[[#This Row],[Province]]</f>
        <v>Noord-Holland</v>
      </c>
      <c r="C611" s="51">
        <f>SUM(Tabel1[[#This Row],[Inf_Deaths '[1877']]:[Inf_Deaths '[1879']]])/SUM(Tabel1[[#This Row],[Births '[1877']]:[Births '[1879']]])*100</f>
        <v>7.8125</v>
      </c>
      <c r="D611">
        <f>SUM(Tabel1[[#This Row],[Births '[1877']]:[Births '[1879']]])/3/Tabel1[[#This Row],[F_Aged_15to49 '[1879']]]*100</f>
        <v>13.588110403397028</v>
      </c>
      <c r="E611">
        <f>SUM(Tabel1[[#This Row],[Ilg_Births '[1877']]:[Ilg_Births '[1879']]])/SUM(Tabel1[[#This Row],[Births '[1877']]:[Births '[1879']]])*100</f>
        <v>0</v>
      </c>
      <c r="F611" s="9">
        <f>SUM(Tabel1[[#This Row],[M_Rom_Cath '[1879']]:[F_Rom_Cath '[1879']]])/Tabel1[[#This Row],[Pop_Size '[1879']]]*100</f>
        <v>8.9779005524861883</v>
      </c>
      <c r="G611">
        <f>SUM(Tabel1[[#This Row],[M_Orthx_Prts '[1879']]:[F_Orthx_Prts '[1879']]])/Tabel1[[#This Row],[Pop_Size '[1879']]]*100</f>
        <v>0</v>
      </c>
      <c r="H611">
        <f>SUM(Tabel1[[#This Row],[M_Prt_Jews '[1879']]:[F_NL_Jews '[1879']]])/Tabel1[[#This Row],[Pop_Size '[1879']]]*100</f>
        <v>0</v>
      </c>
      <c r="I611" s="10">
        <f>Tabel1[[#This Row],[F_Lbr_Prtcp '[proxy1909']]]*100</f>
        <v>43.319838056680162</v>
      </c>
      <c r="J611" s="9">
        <f>LN((SUM(Tabel1[[#This Row],[Pop_Size '[1877']]:[Pop_Size '[1878']]])/2)/(Tabel1[[#This Row],[Area_Size '[1879']]]/100))</f>
        <v>4.2631837102376533</v>
      </c>
      <c r="K611">
        <f>IF(Tabel1[[#This Row],[Soil_Type]]="Sand", 1, 0)</f>
        <v>0</v>
      </c>
      <c r="L611" s="10">
        <f>IF(Tabel1[[#This Row],[WPS_Presence]]="Present", 1, 0)</f>
        <v>0</v>
      </c>
      <c r="M611">
        <f>Tabel1[[#This Row],[Med_Dr '[1878']]]/(SUM(Tabel1[[#This Row],[Pop_Size '[1877']]:[Pop_Size '[1878']]])/2)*1000</f>
        <v>0</v>
      </c>
      <c r="N611">
        <f>SUM(Tabel1[[#This Row],[Cntry_Srgn '[1878']]:[Twn_Srgn '[1878']]])/(SUM(Tabel1[[#This Row],[Pop_Size '[1877']]:[Pop_Size '[1878']]])/2)*1000</f>
        <v>0</v>
      </c>
      <c r="O611">
        <f>Tabel1[[#This Row],[Midw '[1878']]]/(SUM(Tabel1[[#This Row],[Pop_Size '[1877']]:[Pop_Size '[1878']]])/2)*1000</f>
        <v>0</v>
      </c>
      <c r="P611">
        <f>Tabel1[[#This Row],[Avg_Inf_Vacc '[1877-1879']]]*100</f>
        <v>-888800</v>
      </c>
      <c r="Q611">
        <f>Tabel1[[#This Row],[Avg_Tdlr_Vacc '[1867-1870']]]*100</f>
        <v>0.60679611650485432</v>
      </c>
      <c r="S611">
        <f>'Data Input (1908-1910)'!B611</f>
        <v>11136</v>
      </c>
      <c r="T611" s="10" t="str">
        <f>'Data Input (1908-1910)'!C611</f>
        <v>Noord-Holland</v>
      </c>
      <c r="U611" s="51">
        <f>SUM('Data Input (1908-1910)'!D611:F611)/SUM('Data Input (1908-1910)'!R611:T611)*100</f>
        <v>7.1428571428571423</v>
      </c>
      <c r="V611">
        <f>SUM('Data Input (1908-1910)'!X611:Z611)/SUM('Data Input (1908-1910)'!R611:T611)*100</f>
        <v>7.1428571428571423</v>
      </c>
      <c r="W611" s="10">
        <f>SUM('Data Input (1908-1910)'!R611:T611)/3/'Data Input (1908-1910)'!N611*100</f>
        <v>7.9096045197740121</v>
      </c>
      <c r="X611">
        <f>'Data Input (1908-1910)'!AS611/SUM('Data Input (1908-1910)'!L611:M611)*100</f>
        <v>17.842323651452283</v>
      </c>
      <c r="Y611">
        <f>SUM('Data Input (1908-1910)'!AP611:AQ611)/SUM('Data Input (1908-1910)'!L611:M611)*100</f>
        <v>3.7344398340248963</v>
      </c>
      <c r="Z611">
        <f>SUM('Data Input (1908-1910)'!AT611:AU611)/SUM('Data Input (1908-1910)'!L611:M611)*100</f>
        <v>0</v>
      </c>
      <c r="AA611" s="10">
        <f>'Data Input (1908-1910)'!BI611*100</f>
        <v>41.702127659574465</v>
      </c>
      <c r="AB611" s="9">
        <f>LN('Data Input (1908-1910)'!G611/('Data Input (1908-1910)'!BP611/100))</f>
        <v>3.535407576049046</v>
      </c>
      <c r="AC611">
        <f>IF(Tabel3[[#This Row],[Soil_Type]]="SAND",1,0)</f>
        <v>0</v>
      </c>
      <c r="AD611" s="10">
        <f>IF(Tabel3[[#This Row],[WPS_Presence]]="Present",1,0)</f>
        <v>0</v>
      </c>
      <c r="AE611">
        <f>'Data Input (1908-1910)'!AV611/SUM('Data Input (1908-1910)'!L611:M611)*1000</f>
        <v>0</v>
      </c>
      <c r="AF611">
        <f>'Data Input (1908-1910)'!AW611/SUM('Data Input (1908-1910)'!L611:M611)*1000</f>
        <v>0</v>
      </c>
      <c r="AG611">
        <f>'Data Input (1908-1910)'!BE611*100</f>
        <v>-888800</v>
      </c>
    </row>
    <row r="612" spans="1:33" x14ac:dyDescent="0.25">
      <c r="A612">
        <f>Tabel1[[#This Row],[A_Code]]</f>
        <v>11136</v>
      </c>
      <c r="B612" t="str">
        <f>Tabel1[[#This Row],[Province]]</f>
        <v>Noord-Holland</v>
      </c>
      <c r="C612" s="51">
        <f>SUM(Tabel1[[#This Row],[Inf_Deaths '[1877']]:[Inf_Deaths '[1879']]])/SUM(Tabel1[[#This Row],[Births '[1877']]:[Births '[1879']]])*100</f>
        <v>11.111111111111111</v>
      </c>
      <c r="D612">
        <f>SUM(Tabel1[[#This Row],[Births '[1877']]:[Births '[1879']]])/3/Tabel1[[#This Row],[F_Aged_15to49 '[1879']]]*100</f>
        <v>9.67741935483871</v>
      </c>
      <c r="E612">
        <f>SUM(Tabel1[[#This Row],[Ilg_Births '[1877']]:[Ilg_Births '[1879']]])/SUM(Tabel1[[#This Row],[Births '[1877']]:[Births '[1879']]])*100</f>
        <v>0</v>
      </c>
      <c r="F612" s="9">
        <f>SUM(Tabel1[[#This Row],[M_Rom_Cath '[1879']]:[F_Rom_Cath '[1879']]])/Tabel1[[#This Row],[Pop_Size '[1879']]]*100</f>
        <v>25.862068965517242</v>
      </c>
      <c r="G612">
        <f>SUM(Tabel1[[#This Row],[M_Orthx_Prts '[1879']]:[F_Orthx_Prts '[1879']]])/Tabel1[[#This Row],[Pop_Size '[1879']]]*100</f>
        <v>0</v>
      </c>
      <c r="H612">
        <f>SUM(Tabel1[[#This Row],[M_Prt_Jews '[1879']]:[F_NL_Jews '[1879']]])/Tabel1[[#This Row],[Pop_Size '[1879']]]*100</f>
        <v>0</v>
      </c>
      <c r="I612" s="10">
        <f>Tabel1[[#This Row],[F_Lbr_Prtcp '[proxy1909']]]*100</f>
        <v>41.702127659574465</v>
      </c>
      <c r="J612" s="9">
        <f>LN((SUM(Tabel1[[#This Row],[Pop_Size '[1877']]:[Pop_Size '[1878']]])/2)/(Tabel1[[#This Row],[Area_Size '[1879']]]/100))</f>
        <v>3.510089768064756</v>
      </c>
      <c r="K612">
        <f>IF(Tabel1[[#This Row],[Soil_Type]]="Sand", 1, 0)</f>
        <v>0</v>
      </c>
      <c r="L612" s="10">
        <f>IF(Tabel1[[#This Row],[WPS_Presence]]="Present", 1, 0)</f>
        <v>0</v>
      </c>
      <c r="M612">
        <f>Tabel1[[#This Row],[Med_Dr '[1878']]]/(SUM(Tabel1[[#This Row],[Pop_Size '[1877']]:[Pop_Size '[1878']]])/2)*1000</f>
        <v>0</v>
      </c>
      <c r="N612">
        <f>SUM(Tabel1[[#This Row],[Cntry_Srgn '[1878']]:[Twn_Srgn '[1878']]])/(SUM(Tabel1[[#This Row],[Pop_Size '[1877']]:[Pop_Size '[1878']]])/2)*1000</f>
        <v>0</v>
      </c>
      <c r="O612">
        <f>Tabel1[[#This Row],[Midw '[1878']]]/(SUM(Tabel1[[#This Row],[Pop_Size '[1877']]:[Pop_Size '[1878']]])/2)*1000</f>
        <v>0</v>
      </c>
      <c r="P612">
        <f>Tabel1[[#This Row],[Avg_Inf_Vacc '[1877-1879']]]*100</f>
        <v>-888800</v>
      </c>
      <c r="Q612">
        <f>Tabel1[[#This Row],[Avg_Tdlr_Vacc '[1867-1870']]]*100</f>
        <v>0</v>
      </c>
      <c r="S612">
        <f>'Data Input (1908-1910)'!B612</f>
        <v>10510</v>
      </c>
      <c r="T612" s="10" t="str">
        <f>'Data Input (1908-1910)'!C612</f>
        <v>Noord-Holland</v>
      </c>
      <c r="U612" s="51">
        <f>SUM('Data Input (1908-1910)'!D612:F612)/SUM('Data Input (1908-1910)'!R612:T612)*100</f>
        <v>11.711711711711711</v>
      </c>
      <c r="V612">
        <f>SUM('Data Input (1908-1910)'!X612:Z612)/SUM('Data Input (1908-1910)'!R612:T612)*100</f>
        <v>0</v>
      </c>
      <c r="W612" s="10">
        <f>SUM('Data Input (1908-1910)'!R612:T612)/3/'Data Input (1908-1910)'!N612*100</f>
        <v>10.192837465564738</v>
      </c>
      <c r="X612">
        <f>'Data Input (1908-1910)'!AS612/SUM('Data Input (1908-1910)'!L612:M612)*100</f>
        <v>23.388704318936878</v>
      </c>
      <c r="Y612">
        <f>SUM('Data Input (1908-1910)'!AP612:AQ612)/SUM('Data Input (1908-1910)'!L612:M612)*100</f>
        <v>5.9136212624584719</v>
      </c>
      <c r="Z612">
        <f>SUM('Data Input (1908-1910)'!AT612:AU612)/SUM('Data Input (1908-1910)'!L612:M612)*100</f>
        <v>0</v>
      </c>
      <c r="AA612" s="10">
        <f>'Data Input (1908-1910)'!BI612*100</f>
        <v>44.786096256684495</v>
      </c>
      <c r="AB612" s="9">
        <f>LN('Data Input (1908-1910)'!G612/('Data Input (1908-1910)'!BP612/100))</f>
        <v>5.1368975613772578</v>
      </c>
      <c r="AC612">
        <f>IF(Tabel3[[#This Row],[Soil_Type]]="SAND",1,0)</f>
        <v>0</v>
      </c>
      <c r="AD612" s="10">
        <f>IF(Tabel3[[#This Row],[WPS_Presence]]="Present",1,0)</f>
        <v>0</v>
      </c>
      <c r="AE612">
        <f>'Data Input (1908-1910)'!AV612/SUM('Data Input (1908-1910)'!L612:M612)*1000</f>
        <v>0.66445182724252494</v>
      </c>
      <c r="AF612">
        <f>'Data Input (1908-1910)'!AW612/SUM('Data Input (1908-1910)'!L612:M612)*1000</f>
        <v>0.66445182724252494</v>
      </c>
      <c r="AG612">
        <f>'Data Input (1908-1910)'!BE612*100</f>
        <v>-888800</v>
      </c>
    </row>
    <row r="613" spans="1:33" x14ac:dyDescent="0.25">
      <c r="A613">
        <f>Tabel1[[#This Row],[A_Code]]</f>
        <v>10510</v>
      </c>
      <c r="B613" t="str">
        <f>Tabel1[[#This Row],[Province]]</f>
        <v>Noord-Holland</v>
      </c>
      <c r="C613" s="51">
        <f>SUM(Tabel1[[#This Row],[Inf_Deaths '[1877']]:[Inf_Deaths '[1879']]])/SUM(Tabel1[[#This Row],[Births '[1877']]:[Births '[1879']]])*100</f>
        <v>16.216216216216218</v>
      </c>
      <c r="D613">
        <f>SUM(Tabel1[[#This Row],[Births '[1877']]:[Births '[1879']]])/3/Tabel1[[#This Row],[F_Aged_15to49 '[1879']]]*100</f>
        <v>13.653136531365314</v>
      </c>
      <c r="E613">
        <f>SUM(Tabel1[[#This Row],[Ilg_Births '[1877']]:[Ilg_Births '[1879']]])/SUM(Tabel1[[#This Row],[Births '[1877']]:[Births '[1879']]])*100</f>
        <v>3.6036036036036037</v>
      </c>
      <c r="F613" s="9">
        <f>SUM(Tabel1[[#This Row],[M_Rom_Cath '[1879']]:[F_Rom_Cath '[1879']]])/Tabel1[[#This Row],[Pop_Size '[1879']]]*100</f>
        <v>13.493530499075785</v>
      </c>
      <c r="G613">
        <f>SUM(Tabel1[[#This Row],[M_Orthx_Prts '[1879']]:[F_Orthx_Prts '[1879']]])/Tabel1[[#This Row],[Pop_Size '[1879']]]*100</f>
        <v>0</v>
      </c>
      <c r="H613">
        <f>SUM(Tabel1[[#This Row],[M_Prt_Jews '[1879']]:[F_NL_Jews '[1879']]])/Tabel1[[#This Row],[Pop_Size '[1879']]]*100</f>
        <v>0</v>
      </c>
      <c r="I613" s="10">
        <f>Tabel1[[#This Row],[F_Lbr_Prtcp '[proxy1909']]]*100</f>
        <v>44.786096256684495</v>
      </c>
      <c r="J613" s="9">
        <f>LN((SUM(Tabel1[[#This Row],[Pop_Size '[1877']]:[Pop_Size '[1878']]])/2)/(Tabel1[[#This Row],[Area_Size '[1879']]]/100))</f>
        <v>4.8045191528285081</v>
      </c>
      <c r="K613">
        <f>IF(Tabel1[[#This Row],[Soil_Type]]="Sand", 1, 0)</f>
        <v>0</v>
      </c>
      <c r="L613" s="10">
        <f>IF(Tabel1[[#This Row],[WPS_Presence]]="Present", 1, 0)</f>
        <v>0</v>
      </c>
      <c r="M613">
        <f>Tabel1[[#This Row],[Med_Dr '[1878']]]/(SUM(Tabel1[[#This Row],[Pop_Size '[1877']]:[Pop_Size '[1878']]])/2)*1000</f>
        <v>0</v>
      </c>
      <c r="N613">
        <f>SUM(Tabel1[[#This Row],[Cntry_Srgn '[1878']]:[Twn_Srgn '[1878']]])/(SUM(Tabel1[[#This Row],[Pop_Size '[1877']]:[Pop_Size '[1878']]])/2)*1000</f>
        <v>0.93764650726676046</v>
      </c>
      <c r="O613">
        <f>Tabel1[[#This Row],[Midw '[1878']]]/(SUM(Tabel1[[#This Row],[Pop_Size '[1877']]:[Pop_Size '[1878']]])/2)*1000</f>
        <v>0</v>
      </c>
      <c r="P613">
        <f>Tabel1[[#This Row],[Avg_Inf_Vacc '[1877-1879']]]*100</f>
        <v>-888800</v>
      </c>
      <c r="Q613">
        <f>Tabel1[[#This Row],[Avg_Tdlr_Vacc '[1867-1870']]]*100</f>
        <v>19.0625</v>
      </c>
      <c r="S613">
        <f>'Data Input (1908-1910)'!B613</f>
        <v>10776</v>
      </c>
      <c r="T613" s="10" t="str">
        <f>'Data Input (1908-1910)'!C613</f>
        <v>Noord-Holland</v>
      </c>
      <c r="U613" s="51">
        <f>SUM('Data Input (1908-1910)'!D613:F613)/SUM('Data Input (1908-1910)'!R613:T613)*100</f>
        <v>5.2401746724890828</v>
      </c>
      <c r="V613">
        <f>SUM('Data Input (1908-1910)'!X613:Z613)/SUM('Data Input (1908-1910)'!R613:T613)*100</f>
        <v>1.7467248908296942</v>
      </c>
      <c r="W613" s="10">
        <f>SUM('Data Input (1908-1910)'!R613:T613)/3/'Data Input (1908-1910)'!N613*100</f>
        <v>8.1639928698752229</v>
      </c>
      <c r="X613">
        <f>'Data Input (1908-1910)'!AS613/SUM('Data Input (1908-1910)'!L613:M613)*100</f>
        <v>9.6650998824911856</v>
      </c>
      <c r="Y613">
        <f>SUM('Data Input (1908-1910)'!AP613:AQ613)/SUM('Data Input (1908-1910)'!L613:M613)*100</f>
        <v>9.0775558166862513</v>
      </c>
      <c r="Z613">
        <f>SUM('Data Input (1908-1910)'!AT613:AU613)/SUM('Data Input (1908-1910)'!L613:M613)*100</f>
        <v>0.11750881316098707</v>
      </c>
      <c r="AA613" s="10">
        <f>'Data Input (1908-1910)'!BI613*100</f>
        <v>40.151926207270755</v>
      </c>
      <c r="AB613" s="9">
        <f>LN('Data Input (1908-1910)'!G613/('Data Input (1908-1910)'!BP613/100))</f>
        <v>7.2346721409326049</v>
      </c>
      <c r="AC613">
        <f>IF(Tabel3[[#This Row],[Soil_Type]]="SAND",1,0)</f>
        <v>0</v>
      </c>
      <c r="AD613" s="10">
        <f>IF(Tabel3[[#This Row],[WPS_Presence]]="Present",1,0)</f>
        <v>1</v>
      </c>
      <c r="AE613">
        <f>'Data Input (1908-1910)'!AV613/SUM('Data Input (1908-1910)'!L613:M613)*1000</f>
        <v>0.29377203290246767</v>
      </c>
      <c r="AF613">
        <f>'Data Input (1908-1910)'!AW613/SUM('Data Input (1908-1910)'!L613:M613)*1000</f>
        <v>1.4688601645123385</v>
      </c>
      <c r="AG613">
        <f>'Data Input (1908-1910)'!BE613*100</f>
        <v>-888800</v>
      </c>
    </row>
    <row r="614" spans="1:33" x14ac:dyDescent="0.25">
      <c r="A614">
        <f>Tabel1[[#This Row],[A_Code]]</f>
        <v>10776</v>
      </c>
      <c r="B614" t="str">
        <f>Tabel1[[#This Row],[Province]]</f>
        <v>Noord-Holland</v>
      </c>
      <c r="C614" s="51">
        <f>SUM(Tabel1[[#This Row],[Inf_Deaths '[1877']]:[Inf_Deaths '[1879']]])/SUM(Tabel1[[#This Row],[Births '[1877']]:[Births '[1879']]])*100</f>
        <v>13.991769547325102</v>
      </c>
      <c r="D614">
        <f>SUM(Tabel1[[#This Row],[Births '[1877']]:[Births '[1879']]])/3/Tabel1[[#This Row],[F_Aged_15to49 '[1879']]]*100</f>
        <v>13.2569558101473</v>
      </c>
      <c r="E614">
        <f>SUM(Tabel1[[#This Row],[Ilg_Births '[1877']]:[Ilg_Births '[1879']]])/SUM(Tabel1[[#This Row],[Births '[1877']]:[Births '[1879']]])*100</f>
        <v>1.2345679012345678</v>
      </c>
      <c r="F614" s="9">
        <f>SUM(Tabel1[[#This Row],[M_Rom_Cath '[1879']]:[F_Rom_Cath '[1879']]])/Tabel1[[#This Row],[Pop_Size '[1879']]]*100</f>
        <v>8.75</v>
      </c>
      <c r="G614">
        <f>SUM(Tabel1[[#This Row],[M_Orthx_Prts '[1879']]:[F_Orthx_Prts '[1879']]])/Tabel1[[#This Row],[Pop_Size '[1879']]]*100</f>
        <v>0.68965517241379315</v>
      </c>
      <c r="H614">
        <f>SUM(Tabel1[[#This Row],[M_Prt_Jews '[1879']]:[F_NL_Jews '[1879']]])/Tabel1[[#This Row],[Pop_Size '[1879']]]*100</f>
        <v>0.43103448275862066</v>
      </c>
      <c r="I614" s="10">
        <f>Tabel1[[#This Row],[F_Lbr_Prtcp '[proxy1909']]]*100</f>
        <v>40.151926207270755</v>
      </c>
      <c r="J614" s="9">
        <f>LN((SUM(Tabel1[[#This Row],[Pop_Size '[1877']]:[Pop_Size '[1878']]])/2)/(Tabel1[[#This Row],[Area_Size '[1879']]]/100))</f>
        <v>6.8551148426764721</v>
      </c>
      <c r="K614">
        <f>IF(Tabel1[[#This Row],[Soil_Type]]="Sand", 1, 0)</f>
        <v>0</v>
      </c>
      <c r="L614" s="10">
        <f>IF(Tabel1[[#This Row],[WPS_Presence]]="Present", 1, 0)</f>
        <v>0</v>
      </c>
      <c r="M614">
        <f>Tabel1[[#This Row],[Med_Dr '[1878']]]/(SUM(Tabel1[[#This Row],[Pop_Size '[1877']]:[Pop_Size '[1878']]])/2)*1000</f>
        <v>0.42863266180882981</v>
      </c>
      <c r="N614">
        <f>SUM(Tabel1[[#This Row],[Cntry_Srgn '[1878']]:[Twn_Srgn '[1878']]])/(SUM(Tabel1[[#This Row],[Pop_Size '[1877']]:[Pop_Size '[1878']]])/2)*1000</f>
        <v>0.42863266180882981</v>
      </c>
      <c r="O614">
        <f>Tabel1[[#This Row],[Midw '[1878']]]/(SUM(Tabel1[[#This Row],[Pop_Size '[1877']]:[Pop_Size '[1878']]])/2)*1000</f>
        <v>0.42863266180882981</v>
      </c>
      <c r="P614">
        <f>Tabel1[[#This Row],[Avg_Inf_Vacc '[1877-1879']]]*100</f>
        <v>-888800</v>
      </c>
      <c r="Q614">
        <f>Tabel1[[#This Row],[Avg_Tdlr_Vacc '[1867-1870']]]*100</f>
        <v>13.7987012987013</v>
      </c>
      <c r="S614">
        <f>'Data Input (1908-1910)'!B614</f>
        <v>10467</v>
      </c>
      <c r="T614" s="10" t="str">
        <f>'Data Input (1908-1910)'!C614</f>
        <v>Noord-Holland</v>
      </c>
      <c r="U614" s="51">
        <f>SUM('Data Input (1908-1910)'!D614:F614)/SUM('Data Input (1908-1910)'!R614:T614)*100</f>
        <v>13.861386138613863</v>
      </c>
      <c r="V614">
        <f>SUM('Data Input (1908-1910)'!X614:Z614)/SUM('Data Input (1908-1910)'!R614:T614)*100</f>
        <v>0</v>
      </c>
      <c r="W614" s="10">
        <f>SUM('Data Input (1908-1910)'!R614:T614)/3/'Data Input (1908-1910)'!N614*100</f>
        <v>13.359788359788357</v>
      </c>
      <c r="X614">
        <f>'Data Input (1908-1910)'!AS614/SUM('Data Input (1908-1910)'!L614:M614)*100</f>
        <v>24.018264840182649</v>
      </c>
      <c r="Y614">
        <f>SUM('Data Input (1908-1910)'!AP614:AQ614)/SUM('Data Input (1908-1910)'!L614:M614)*100</f>
        <v>8.8584474885844759</v>
      </c>
      <c r="Z614">
        <f>SUM('Data Input (1908-1910)'!AT614:AU614)/SUM('Data Input (1908-1910)'!L614:M614)*100</f>
        <v>0</v>
      </c>
      <c r="AA614" s="10">
        <f>'Data Input (1908-1910)'!BI614*100</f>
        <v>38.540772532188846</v>
      </c>
      <c r="AB614" s="9">
        <f>LN('Data Input (1908-1910)'!G614/('Data Input (1908-1910)'!BP614/100))</f>
        <v>4.4790013569554334</v>
      </c>
      <c r="AC614">
        <f>IF(Tabel3[[#This Row],[Soil_Type]]="SAND",1,0)</f>
        <v>0</v>
      </c>
      <c r="AD614" s="10">
        <f>IF(Tabel3[[#This Row],[WPS_Presence]]="Present",1,0)</f>
        <v>0</v>
      </c>
      <c r="AE614">
        <f>'Data Input (1908-1910)'!AV614/SUM('Data Input (1908-1910)'!L614:M614)*1000</f>
        <v>0.91324200913242004</v>
      </c>
      <c r="AF614">
        <f>'Data Input (1908-1910)'!AW614/SUM('Data Input (1908-1910)'!L614:M614)*1000</f>
        <v>0.91324200913242004</v>
      </c>
      <c r="AG614">
        <f>'Data Input (1908-1910)'!BE614*100</f>
        <v>-888800</v>
      </c>
    </row>
    <row r="615" spans="1:33" x14ac:dyDescent="0.25">
      <c r="A615">
        <f>Tabel1[[#This Row],[A_Code]]</f>
        <v>10467</v>
      </c>
      <c r="B615" t="str">
        <f>Tabel1[[#This Row],[Province]]</f>
        <v>Noord-Holland</v>
      </c>
      <c r="C615" s="51">
        <f>SUM(Tabel1[[#This Row],[Inf_Deaths '[1877']]:[Inf_Deaths '[1879']]])/SUM(Tabel1[[#This Row],[Births '[1877']]:[Births '[1879']]])*100</f>
        <v>25.555555555555554</v>
      </c>
      <c r="D615">
        <f>SUM(Tabel1[[#This Row],[Births '[1877']]:[Births '[1879']]])/3/Tabel1[[#This Row],[F_Aged_15to49 '[1879']]]*100</f>
        <v>16.574585635359114</v>
      </c>
      <c r="E615">
        <f>SUM(Tabel1[[#This Row],[Ilg_Births '[1877']]:[Ilg_Births '[1879']]])/SUM(Tabel1[[#This Row],[Births '[1877']]:[Births '[1879']]])*100</f>
        <v>2.2222222222222223</v>
      </c>
      <c r="F615" s="9">
        <f>SUM(Tabel1[[#This Row],[M_Rom_Cath '[1879']]:[F_Rom_Cath '[1879']]])/Tabel1[[#This Row],[Pop_Size '[1879']]]*100</f>
        <v>29.333333333333332</v>
      </c>
      <c r="G615">
        <f>SUM(Tabel1[[#This Row],[M_Orthx_Prts '[1879']]:[F_Orthx_Prts '[1879']]])/Tabel1[[#This Row],[Pop_Size '[1879']]]*100</f>
        <v>3.5151515151515147</v>
      </c>
      <c r="H615">
        <f>SUM(Tabel1[[#This Row],[M_Prt_Jews '[1879']]:[F_NL_Jews '[1879']]])/Tabel1[[#This Row],[Pop_Size '[1879']]]*100</f>
        <v>1.8181818181818181</v>
      </c>
      <c r="I615" s="10">
        <f>Tabel1[[#This Row],[F_Lbr_Prtcp '[proxy1909']]]*100</f>
        <v>38.540772532188846</v>
      </c>
      <c r="J615" s="9">
        <f>LN((SUM(Tabel1[[#This Row],[Pop_Size '[1877']]:[Pop_Size '[1878']]])/2)/(Tabel1[[#This Row],[Area_Size '[1879']]]/100))</f>
        <v>4.1581058995165829</v>
      </c>
      <c r="K615">
        <f>IF(Tabel1[[#This Row],[Soil_Type]]="Sand", 1, 0)</f>
        <v>0</v>
      </c>
      <c r="L615" s="10">
        <f>IF(Tabel1[[#This Row],[WPS_Presence]]="Present", 1, 0)</f>
        <v>0</v>
      </c>
      <c r="M615">
        <f>Tabel1[[#This Row],[Med_Dr '[1878']]]/(SUM(Tabel1[[#This Row],[Pop_Size '[1877']]:[Pop_Size '[1878']]])/2)*1000</f>
        <v>0</v>
      </c>
      <c r="N615">
        <f>SUM(Tabel1[[#This Row],[Cntry_Srgn '[1878']]:[Twn_Srgn '[1878']]])/(SUM(Tabel1[[#This Row],[Pop_Size '[1877']]:[Pop_Size '[1878']]])/2)*1000</f>
        <v>0</v>
      </c>
      <c r="O615">
        <f>Tabel1[[#This Row],[Midw '[1878']]]/(SUM(Tabel1[[#This Row],[Pop_Size '[1877']]:[Pop_Size '[1878']]])/2)*1000</f>
        <v>0</v>
      </c>
      <c r="P615">
        <f>Tabel1[[#This Row],[Avg_Inf_Vacc '[1877-1879']]]*100</f>
        <v>-888800</v>
      </c>
      <c r="Q615">
        <f>Tabel1[[#This Row],[Avg_Tdlr_Vacc '[1867-1870']]]*100</f>
        <v>2.2482014388489207</v>
      </c>
      <c r="S615">
        <f>'Data Input (1908-1910)'!B615</f>
        <v>10373</v>
      </c>
      <c r="T615" s="10" t="str">
        <f>'Data Input (1908-1910)'!C615</f>
        <v>Noord-Holland</v>
      </c>
      <c r="U615" s="51">
        <f>SUM('Data Input (1908-1910)'!D615:F615)/SUM('Data Input (1908-1910)'!R615:T615)*100</f>
        <v>6.0606060606060606</v>
      </c>
      <c r="V615">
        <f>SUM('Data Input (1908-1910)'!X615:Z615)/SUM('Data Input (1908-1910)'!R615:T615)*100</f>
        <v>0.37878787878787878</v>
      </c>
      <c r="W615" s="10">
        <f>SUM('Data Input (1908-1910)'!R615:T615)/3/'Data Input (1908-1910)'!N615*100</f>
        <v>9.1286307053941904</v>
      </c>
      <c r="X615">
        <f>'Data Input (1908-1910)'!AS615/SUM('Data Input (1908-1910)'!L615:M615)*100</f>
        <v>24.092849519743865</v>
      </c>
      <c r="Y615">
        <f>SUM('Data Input (1908-1910)'!AP615:AQ615)/SUM('Data Input (1908-1910)'!L615:M615)*100</f>
        <v>3.2817502668089644</v>
      </c>
      <c r="Z615">
        <f>SUM('Data Input (1908-1910)'!AT615:AU615)/SUM('Data Input (1908-1910)'!L615:M615)*100</f>
        <v>0</v>
      </c>
      <c r="AA615" s="10">
        <f>'Data Input (1908-1910)'!BI615*100</f>
        <v>41.8359668924003</v>
      </c>
      <c r="AB615" s="9">
        <f>LN('Data Input (1908-1910)'!G615/('Data Input (1908-1910)'!BP615/100))</f>
        <v>6.7471413973656205</v>
      </c>
      <c r="AC615">
        <f>IF(Tabel3[[#This Row],[Soil_Type]]="SAND",1,0)</f>
        <v>0</v>
      </c>
      <c r="AD615" s="10">
        <f>IF(Tabel3[[#This Row],[WPS_Presence]]="Present",1,0)</f>
        <v>1</v>
      </c>
      <c r="AE615">
        <f>'Data Input (1908-1910)'!AV615/SUM('Data Input (1908-1910)'!L615:M615)*1000</f>
        <v>0.26680896478121668</v>
      </c>
      <c r="AF615">
        <f>'Data Input (1908-1910)'!AW615/SUM('Data Input (1908-1910)'!L615:M615)*1000</f>
        <v>0.53361792956243337</v>
      </c>
      <c r="AG615">
        <f>'Data Input (1908-1910)'!BE615*100</f>
        <v>-888800</v>
      </c>
    </row>
    <row r="616" spans="1:33" x14ac:dyDescent="0.25">
      <c r="A616">
        <f>Tabel1[[#This Row],[A_Code]]</f>
        <v>10373</v>
      </c>
      <c r="B616" t="str">
        <f>Tabel1[[#This Row],[Province]]</f>
        <v>Noord-Holland</v>
      </c>
      <c r="C616" s="51">
        <f>SUM(Tabel1[[#This Row],[Inf_Deaths '[1877']]:[Inf_Deaths '[1879']]])/SUM(Tabel1[[#This Row],[Births '[1877']]:[Births '[1879']]])*100</f>
        <v>19.188191881918819</v>
      </c>
      <c r="D616">
        <f>SUM(Tabel1[[#This Row],[Births '[1877']]:[Births '[1879']]])/3/Tabel1[[#This Row],[F_Aged_15to49 '[1879']]]*100</f>
        <v>13.983488132094942</v>
      </c>
      <c r="E616">
        <f>SUM(Tabel1[[#This Row],[Ilg_Births '[1877']]:[Ilg_Births '[1879']]])/SUM(Tabel1[[#This Row],[Births '[1877']]:[Births '[1879']]])*100</f>
        <v>1.8450184501845017</v>
      </c>
      <c r="F616" s="9">
        <f>SUM(Tabel1[[#This Row],[M_Rom_Cath '[1879']]:[F_Rom_Cath '[1879']]])/Tabel1[[#This Row],[Pop_Size '[1879']]]*100</f>
        <v>20.570342205323193</v>
      </c>
      <c r="G616">
        <f>SUM(Tabel1[[#This Row],[M_Orthx_Prts '[1879']]:[F_Orthx_Prts '[1879']]])/Tabel1[[#This Row],[Pop_Size '[1879']]]*100</f>
        <v>0.87452471482889738</v>
      </c>
      <c r="H616">
        <f>SUM(Tabel1[[#This Row],[M_Prt_Jews '[1879']]:[F_NL_Jews '[1879']]])/Tabel1[[#This Row],[Pop_Size '[1879']]]*100</f>
        <v>0.26615969581749049</v>
      </c>
      <c r="I616" s="10">
        <f>Tabel1[[#This Row],[F_Lbr_Prtcp '[proxy1909']]]*100</f>
        <v>41.8359668924003</v>
      </c>
      <c r="J616" s="9">
        <f>LN((SUM(Tabel1[[#This Row],[Pop_Size '[1877']]:[Pop_Size '[1878']]])/2)/(Tabel1[[#This Row],[Area_Size '[1879']]]/100))</f>
        <v>6.415841540100657</v>
      </c>
      <c r="K616">
        <f>IF(Tabel1[[#This Row],[Soil_Type]]="Sand", 1, 0)</f>
        <v>0</v>
      </c>
      <c r="L616" s="10">
        <f>IF(Tabel1[[#This Row],[WPS_Presence]]="Present", 1, 0)</f>
        <v>0</v>
      </c>
      <c r="M616">
        <f>Tabel1[[#This Row],[Med_Dr '[1878']]]/(SUM(Tabel1[[#This Row],[Pop_Size '[1877']]:[Pop_Size '[1878']]])/2)*1000</f>
        <v>0</v>
      </c>
      <c r="N616">
        <f>SUM(Tabel1[[#This Row],[Cntry_Srgn '[1878']]:[Twn_Srgn '[1878']]])/(SUM(Tabel1[[#This Row],[Pop_Size '[1877']]:[Pop_Size '[1878']]])/2)*1000</f>
        <v>0.74460163812360391</v>
      </c>
      <c r="O616">
        <f>Tabel1[[#This Row],[Midw '[1878']]]/(SUM(Tabel1[[#This Row],[Pop_Size '[1877']]:[Pop_Size '[1878']]])/2)*1000</f>
        <v>0.37230081906180196</v>
      </c>
      <c r="P616">
        <f>Tabel1[[#This Row],[Avg_Inf_Vacc '[1877-1879']]]*100</f>
        <v>-888800</v>
      </c>
      <c r="Q616">
        <f>Tabel1[[#This Row],[Avg_Tdlr_Vacc '[1867-1870']]]*100</f>
        <v>6.3369781312127245</v>
      </c>
      <c r="S616">
        <f>'Data Input (1908-1910)'!B616</f>
        <v>10775</v>
      </c>
      <c r="T616" s="10" t="str">
        <f>'Data Input (1908-1910)'!C616</f>
        <v>Noord-Holland</v>
      </c>
      <c r="U616" s="51">
        <f>SUM('Data Input (1908-1910)'!D616:F616)/SUM('Data Input (1908-1910)'!R616:T616)*100</f>
        <v>10</v>
      </c>
      <c r="V616">
        <f>SUM('Data Input (1908-1910)'!X616:Z616)/SUM('Data Input (1908-1910)'!R616:T616)*100</f>
        <v>5</v>
      </c>
      <c r="W616" s="10">
        <f>SUM('Data Input (1908-1910)'!R616:T616)/3/'Data Input (1908-1910)'!N616*100</f>
        <v>5.7471264367816088</v>
      </c>
      <c r="X616">
        <f>'Data Input (1908-1910)'!AS616/SUM('Data Input (1908-1910)'!L616:M616)*100</f>
        <v>2.0920502092050208</v>
      </c>
      <c r="Y616">
        <f>SUM('Data Input (1908-1910)'!AP616:AQ616)/SUM('Data Input (1908-1910)'!L616:M616)*100</f>
        <v>0.20920502092050208</v>
      </c>
      <c r="Z616">
        <f>SUM('Data Input (1908-1910)'!AT616:AU616)/SUM('Data Input (1908-1910)'!L616:M616)*100</f>
        <v>0</v>
      </c>
      <c r="AA616" s="10">
        <f>'Data Input (1908-1910)'!BI616*100</f>
        <v>44.444444444444443</v>
      </c>
      <c r="AB616" s="9">
        <f>LN('Data Input (1908-1910)'!G616/('Data Input (1908-1910)'!BP616/100))</f>
        <v>4.3039347554663223</v>
      </c>
      <c r="AC616">
        <f>IF(Tabel3[[#This Row],[Soil_Type]]="SAND",1,0)</f>
        <v>0</v>
      </c>
      <c r="AD616" s="10">
        <f>IF(Tabel3[[#This Row],[WPS_Presence]]="Present",1,0)</f>
        <v>0</v>
      </c>
      <c r="AE616">
        <f>'Data Input (1908-1910)'!AV616/SUM('Data Input (1908-1910)'!L616:M616)*1000</f>
        <v>0</v>
      </c>
      <c r="AF616">
        <f>'Data Input (1908-1910)'!AW616/SUM('Data Input (1908-1910)'!L616:M616)*1000</f>
        <v>0</v>
      </c>
      <c r="AG616">
        <f>'Data Input (1908-1910)'!BE616*100</f>
        <v>-888800</v>
      </c>
    </row>
    <row r="617" spans="1:33" x14ac:dyDescent="0.25">
      <c r="A617">
        <f>Tabel1[[#This Row],[A_Code]]</f>
        <v>10775</v>
      </c>
      <c r="B617" t="str">
        <f>Tabel1[[#This Row],[Province]]</f>
        <v>Noord-Holland</v>
      </c>
      <c r="C617" s="51">
        <f>SUM(Tabel1[[#This Row],[Inf_Deaths '[1877']]:[Inf_Deaths '[1879']]])/SUM(Tabel1[[#This Row],[Births '[1877']]:[Births '[1879']]])*100</f>
        <v>25</v>
      </c>
      <c r="D617">
        <f>SUM(Tabel1[[#This Row],[Births '[1877']]:[Births '[1879']]])/3/Tabel1[[#This Row],[F_Aged_15to49 '[1879']]]*100</f>
        <v>10.158730158730158</v>
      </c>
      <c r="E617">
        <f>SUM(Tabel1[[#This Row],[Ilg_Births '[1877']]:[Ilg_Births '[1879']]])/SUM(Tabel1[[#This Row],[Births '[1877']]:[Births '[1879']]])*100</f>
        <v>0</v>
      </c>
      <c r="F617" s="9">
        <f>SUM(Tabel1[[#This Row],[M_Rom_Cath '[1879']]:[F_Rom_Cath '[1879']]])/Tabel1[[#This Row],[Pop_Size '[1879']]]*100</f>
        <v>2.1220159151193632</v>
      </c>
      <c r="G617">
        <f>SUM(Tabel1[[#This Row],[M_Orthx_Prts '[1879']]:[F_Orthx_Prts '[1879']]])/Tabel1[[#This Row],[Pop_Size '[1879']]]*100</f>
        <v>0</v>
      </c>
      <c r="H617">
        <f>SUM(Tabel1[[#This Row],[M_Prt_Jews '[1879']]:[F_NL_Jews '[1879']]])/Tabel1[[#This Row],[Pop_Size '[1879']]]*100</f>
        <v>0</v>
      </c>
      <c r="I617" s="10">
        <f>Tabel1[[#This Row],[F_Lbr_Prtcp '[proxy1909']]]*100</f>
        <v>44.444444444444443</v>
      </c>
      <c r="J617" s="9">
        <f>LN((SUM(Tabel1[[#This Row],[Pop_Size '[1877']]:[Pop_Size '[1878']]])/2)/(Tabel1[[#This Row],[Area_Size '[1879']]]/100))</f>
        <v>4.1150745566596676</v>
      </c>
      <c r="K617">
        <f>IF(Tabel1[[#This Row],[Soil_Type]]="Sand", 1, 0)</f>
        <v>0</v>
      </c>
      <c r="L617" s="10">
        <f>IF(Tabel1[[#This Row],[WPS_Presence]]="Present", 1, 0)</f>
        <v>0</v>
      </c>
      <c r="M617">
        <f>Tabel1[[#This Row],[Med_Dr '[1878']]]/(SUM(Tabel1[[#This Row],[Pop_Size '[1877']]:[Pop_Size '[1878']]])/2)*1000</f>
        <v>0</v>
      </c>
      <c r="N617">
        <f>SUM(Tabel1[[#This Row],[Cntry_Srgn '[1878']]:[Twn_Srgn '[1878']]])/(SUM(Tabel1[[#This Row],[Pop_Size '[1877']]:[Pop_Size '[1878']]])/2)*1000</f>
        <v>0</v>
      </c>
      <c r="O617">
        <f>Tabel1[[#This Row],[Midw '[1878']]]/(SUM(Tabel1[[#This Row],[Pop_Size '[1877']]:[Pop_Size '[1878']]])/2)*1000</f>
        <v>0</v>
      </c>
      <c r="P617">
        <f>Tabel1[[#This Row],[Avg_Inf_Vacc '[1877-1879']]]*100</f>
        <v>-888800</v>
      </c>
      <c r="Q617">
        <f>Tabel1[[#This Row],[Avg_Tdlr_Vacc '[1867-1870']]]*100</f>
        <v>32.291666666666671</v>
      </c>
      <c r="S617">
        <f>'Data Input (1908-1910)'!B617</f>
        <v>11225</v>
      </c>
      <c r="T617" s="10" t="str">
        <f>'Data Input (1908-1910)'!C617</f>
        <v>Noord-Holland</v>
      </c>
      <c r="U617" s="51">
        <f>SUM('Data Input (1908-1910)'!D617:F617)/SUM('Data Input (1908-1910)'!R617:T617)*100</f>
        <v>8.4210526315789469</v>
      </c>
      <c r="V617">
        <f>SUM('Data Input (1908-1910)'!X617:Z617)/SUM('Data Input (1908-1910)'!R617:T617)*100</f>
        <v>1.0526315789473684</v>
      </c>
      <c r="W617" s="10">
        <f>SUM('Data Input (1908-1910)'!R617:T617)/3/'Data Input (1908-1910)'!N617*100</f>
        <v>11.515151515151516</v>
      </c>
      <c r="X617">
        <f>'Data Input (1908-1910)'!AS617/SUM('Data Input (1908-1910)'!L617:M617)*100</f>
        <v>3.0263157894736841</v>
      </c>
      <c r="Y617">
        <f>SUM('Data Input (1908-1910)'!AP617:AQ617)/SUM('Data Input (1908-1910)'!L617:M617)*100</f>
        <v>12.105263157894736</v>
      </c>
      <c r="Z617">
        <f>SUM('Data Input (1908-1910)'!AT617:AU617)/SUM('Data Input (1908-1910)'!L617:M617)*100</f>
        <v>0</v>
      </c>
      <c r="AA617" s="10">
        <f>'Data Input (1908-1910)'!BI617*100</f>
        <v>45.186136071887034</v>
      </c>
      <c r="AB617" s="9">
        <f>LN('Data Input (1908-1910)'!G617/('Data Input (1908-1910)'!BP617/100))</f>
        <v>4.8945320722933543</v>
      </c>
      <c r="AC617">
        <f>IF(Tabel3[[#This Row],[Soil_Type]]="SAND",1,0)</f>
        <v>0</v>
      </c>
      <c r="AD617" s="10">
        <f>IF(Tabel3[[#This Row],[WPS_Presence]]="Present",1,0)</f>
        <v>0</v>
      </c>
      <c r="AE617">
        <f>'Data Input (1908-1910)'!AV617/SUM('Data Input (1908-1910)'!L617:M617)*1000</f>
        <v>0.87719298245614041</v>
      </c>
      <c r="AF617">
        <f>'Data Input (1908-1910)'!AW617/SUM('Data Input (1908-1910)'!L617:M617)*1000</f>
        <v>0.87719298245614041</v>
      </c>
      <c r="AG617">
        <f>'Data Input (1908-1910)'!BE617*100</f>
        <v>-888800</v>
      </c>
    </row>
    <row r="618" spans="1:33" x14ac:dyDescent="0.25">
      <c r="A618">
        <f>Tabel1[[#This Row],[A_Code]]</f>
        <v>11225</v>
      </c>
      <c r="B618" t="str">
        <f>Tabel1[[#This Row],[Province]]</f>
        <v>Noord-Holland</v>
      </c>
      <c r="C618" s="51">
        <f>SUM(Tabel1[[#This Row],[Inf_Deaths '[1877']]:[Inf_Deaths '[1879']]])/SUM(Tabel1[[#This Row],[Births '[1877']]:[Births '[1879']]])*100</f>
        <v>18.048780487804876</v>
      </c>
      <c r="D618">
        <f>SUM(Tabel1[[#This Row],[Births '[1877']]:[Births '[1879']]])/3/Tabel1[[#This Row],[F_Aged_15to49 '[1879']]]*100</f>
        <v>19.412878787878789</v>
      </c>
      <c r="E618">
        <f>SUM(Tabel1[[#This Row],[Ilg_Births '[1877']]:[Ilg_Births '[1879']]])/SUM(Tabel1[[#This Row],[Births '[1877']]:[Births '[1879']]])*100</f>
        <v>0.97560975609756095</v>
      </c>
      <c r="F618" s="9">
        <f>SUM(Tabel1[[#This Row],[M_Rom_Cath '[1879']]:[F_Rom_Cath '[1879']]])/Tabel1[[#This Row],[Pop_Size '[1879']]]*100</f>
        <v>3.6890645586297759</v>
      </c>
      <c r="G618">
        <f>SUM(Tabel1[[#This Row],[M_Orthx_Prts '[1879']]:[F_Orthx_Prts '[1879']]])/Tabel1[[#This Row],[Pop_Size '[1879']]]*100</f>
        <v>5.1383399209486171</v>
      </c>
      <c r="H618">
        <f>SUM(Tabel1[[#This Row],[M_Prt_Jews '[1879']]:[F_NL_Jews '[1879']]])/Tabel1[[#This Row],[Pop_Size '[1879']]]*100</f>
        <v>0</v>
      </c>
      <c r="I618" s="10">
        <f>Tabel1[[#This Row],[F_Lbr_Prtcp '[proxy1909']]]*100</f>
        <v>45.186136071887034</v>
      </c>
      <c r="J618" s="9">
        <f>LN((SUM(Tabel1[[#This Row],[Pop_Size '[1877']]:[Pop_Size '[1878']]])/2)/(Tabel1[[#This Row],[Area_Size '[1879']]]/100))</f>
        <v>4.4433640190837957</v>
      </c>
      <c r="K618">
        <f>IF(Tabel1[[#This Row],[Soil_Type]]="Sand", 1, 0)</f>
        <v>0</v>
      </c>
      <c r="L618" s="10">
        <f>IF(Tabel1[[#This Row],[WPS_Presence]]="Present", 1, 0)</f>
        <v>0</v>
      </c>
      <c r="M618">
        <f>Tabel1[[#This Row],[Med_Dr '[1878']]]/(SUM(Tabel1[[#This Row],[Pop_Size '[1877']]:[Pop_Size '[1878']]])/2)*1000</f>
        <v>0.69108500345542501</v>
      </c>
      <c r="N618">
        <f>SUM(Tabel1[[#This Row],[Cntry_Srgn '[1878']]:[Twn_Srgn '[1878']]])/(SUM(Tabel1[[#This Row],[Pop_Size '[1877']]:[Pop_Size '[1878']]])/2)*1000</f>
        <v>0</v>
      </c>
      <c r="O618">
        <f>Tabel1[[#This Row],[Midw '[1878']]]/(SUM(Tabel1[[#This Row],[Pop_Size '[1877']]:[Pop_Size '[1878']]])/2)*1000</f>
        <v>0.69108500345542501</v>
      </c>
      <c r="P618">
        <f>Tabel1[[#This Row],[Avg_Inf_Vacc '[1877-1879']]]*100</f>
        <v>-888800</v>
      </c>
      <c r="Q618">
        <f>Tabel1[[#This Row],[Avg_Tdlr_Vacc '[1867-1870']]]*100</f>
        <v>6.6964285714285712</v>
      </c>
      <c r="S618">
        <f>'Data Input (1908-1910)'!B618</f>
        <v>10649</v>
      </c>
      <c r="T618" s="10" t="str">
        <f>'Data Input (1908-1910)'!C618</f>
        <v>Noord-Holland</v>
      </c>
      <c r="U618" s="51">
        <f>SUM('Data Input (1908-1910)'!D618:F618)/SUM('Data Input (1908-1910)'!R618:T618)*100</f>
        <v>11.935483870967742</v>
      </c>
      <c r="V618">
        <f>SUM('Data Input (1908-1910)'!X618:Z618)/SUM('Data Input (1908-1910)'!R618:T618)*100</f>
        <v>0.64516129032258063</v>
      </c>
      <c r="W618" s="10">
        <f>SUM('Data Input (1908-1910)'!R618:T618)/3/'Data Input (1908-1910)'!N618*100</f>
        <v>11.702529256323141</v>
      </c>
      <c r="X618">
        <f>'Data Input (1908-1910)'!AS618/SUM('Data Input (1908-1910)'!L618:M618)*100</f>
        <v>76.619886533293524</v>
      </c>
      <c r="Y618">
        <f>SUM('Data Input (1908-1910)'!AP618:AQ618)/SUM('Data Input (1908-1910)'!L618:M618)*100</f>
        <v>1.3436846819946253</v>
      </c>
      <c r="Z618">
        <f>SUM('Data Input (1908-1910)'!AT618:AU618)/SUM('Data Input (1908-1910)'!L618:M618)*100</f>
        <v>0.20901761719916392</v>
      </c>
      <c r="AA618" s="10">
        <f>'Data Input (1908-1910)'!BI618*100</f>
        <v>38.755980861244019</v>
      </c>
      <c r="AB618" s="9">
        <f>LN('Data Input (1908-1910)'!G618/('Data Input (1908-1910)'!BP618/100))</f>
        <v>5.6396310653320247</v>
      </c>
      <c r="AC618">
        <f>IF(Tabel3[[#This Row],[Soil_Type]]="SAND",1,0)</f>
        <v>1</v>
      </c>
      <c r="AD618" s="10">
        <f>IF(Tabel3[[#This Row],[WPS_Presence]]="Present",1,0)</f>
        <v>1</v>
      </c>
      <c r="AE618">
        <f>'Data Input (1908-1910)'!AV618/SUM('Data Input (1908-1910)'!L618:M618)*1000</f>
        <v>0.89578978799641684</v>
      </c>
      <c r="AF618">
        <f>'Data Input (1908-1910)'!AW618/SUM('Data Input (1908-1910)'!L618:M618)*1000</f>
        <v>1.7915795759928337</v>
      </c>
      <c r="AG618">
        <f>'Data Input (1908-1910)'!BE618*100</f>
        <v>-888800</v>
      </c>
    </row>
    <row r="619" spans="1:33" x14ac:dyDescent="0.25">
      <c r="A619">
        <f>Tabel1[[#This Row],[A_Code]]</f>
        <v>10649</v>
      </c>
      <c r="B619" t="str">
        <f>Tabel1[[#This Row],[Province]]</f>
        <v>Noord-Holland</v>
      </c>
      <c r="C619" s="51">
        <f>SUM(Tabel1[[#This Row],[Inf_Deaths '[1877']]:[Inf_Deaths '[1879']]])/SUM(Tabel1[[#This Row],[Births '[1877']]:[Births '[1879']]])*100</f>
        <v>20.930232558139537</v>
      </c>
      <c r="D619">
        <f>SUM(Tabel1[[#This Row],[Births '[1877']]:[Births '[1879']]])/3/Tabel1[[#This Row],[F_Aged_15to49 '[1879']]]*100</f>
        <v>11.286089238845145</v>
      </c>
      <c r="E619">
        <f>SUM(Tabel1[[#This Row],[Ilg_Births '[1877']]:[Ilg_Births '[1879']]])/SUM(Tabel1[[#This Row],[Births '[1877']]:[Births '[1879']]])*100</f>
        <v>0</v>
      </c>
      <c r="F619" s="9">
        <f>SUM(Tabel1[[#This Row],[M_Rom_Cath '[1879']]:[F_Rom_Cath '[1879']]])/Tabel1[[#This Row],[Pop_Size '[1879']]]*100</f>
        <v>95.687468290208017</v>
      </c>
      <c r="G619">
        <f>SUM(Tabel1[[#This Row],[M_Orthx_Prts '[1879']]:[F_Orthx_Prts '[1879']]])/Tabel1[[#This Row],[Pop_Size '[1879']]]*100</f>
        <v>0</v>
      </c>
      <c r="H619">
        <f>SUM(Tabel1[[#This Row],[M_Prt_Jews '[1879']]:[F_NL_Jews '[1879']]])/Tabel1[[#This Row],[Pop_Size '[1879']]]*100</f>
        <v>0</v>
      </c>
      <c r="I619" s="10">
        <f>Tabel1[[#This Row],[F_Lbr_Prtcp '[proxy1909']]]*100</f>
        <v>38.755980861244019</v>
      </c>
      <c r="J619" s="9">
        <f>LN((SUM(Tabel1[[#This Row],[Pop_Size '[1877']]:[Pop_Size '[1878']]])/2)/(Tabel1[[#This Row],[Area_Size '[1879']]]/100))</f>
        <v>5.1712183316063118</v>
      </c>
      <c r="K619">
        <f>IF(Tabel1[[#This Row],[Soil_Type]]="Sand", 1, 0)</f>
        <v>1</v>
      </c>
      <c r="L619" s="10">
        <f>IF(Tabel1[[#This Row],[WPS_Presence]]="Present", 1, 0)</f>
        <v>0</v>
      </c>
      <c r="M619">
        <f>Tabel1[[#This Row],[Med_Dr '[1878']]]/(SUM(Tabel1[[#This Row],[Pop_Size '[1877']]:[Pop_Size '[1878']]])/2)*1000</f>
        <v>0.48911714355588165</v>
      </c>
      <c r="N619">
        <f>SUM(Tabel1[[#This Row],[Cntry_Srgn '[1878']]:[Twn_Srgn '[1878']]])/(SUM(Tabel1[[#This Row],[Pop_Size '[1877']]:[Pop_Size '[1878']]])/2)*1000</f>
        <v>0.48911714355588165</v>
      </c>
      <c r="O619">
        <f>Tabel1[[#This Row],[Midw '[1878']]]/(SUM(Tabel1[[#This Row],[Pop_Size '[1877']]:[Pop_Size '[1878']]])/2)*1000</f>
        <v>0.48911714355588165</v>
      </c>
      <c r="P619">
        <f>Tabel1[[#This Row],[Avg_Inf_Vacc '[1877-1879']]]*100</f>
        <v>-888800</v>
      </c>
      <c r="Q619">
        <f>Tabel1[[#This Row],[Avg_Tdlr_Vacc '[1867-1870']]]*100</f>
        <v>22.30825958702065</v>
      </c>
      <c r="S619">
        <f>'Data Input (1908-1910)'!B619</f>
        <v>11370</v>
      </c>
      <c r="T619" s="10" t="str">
        <f>'Data Input (1908-1910)'!C619</f>
        <v>Noord-Holland</v>
      </c>
      <c r="U619" s="51">
        <f>SUM('Data Input (1908-1910)'!D619:F619)/SUM('Data Input (1908-1910)'!R619:T619)*100</f>
        <v>8.1761006289308167</v>
      </c>
      <c r="V619">
        <f>SUM('Data Input (1908-1910)'!X619:Z619)/SUM('Data Input (1908-1910)'!R619:T619)*100</f>
        <v>0</v>
      </c>
      <c r="W619" s="10">
        <f>SUM('Data Input (1908-1910)'!R619:T619)/3/'Data Input (1908-1910)'!N619*100</f>
        <v>16.987179487179489</v>
      </c>
      <c r="X619">
        <f>'Data Input (1908-1910)'!AS619/SUM('Data Input (1908-1910)'!L619:M619)*100</f>
        <v>79.680998613037445</v>
      </c>
      <c r="Y619">
        <f>SUM('Data Input (1908-1910)'!AP619:AQ619)/SUM('Data Input (1908-1910)'!L619:M619)*100</f>
        <v>6.9348127600554782E-2</v>
      </c>
      <c r="Z619">
        <f>SUM('Data Input (1908-1910)'!AT619:AU619)/SUM('Data Input (1908-1910)'!L619:M619)*100</f>
        <v>0</v>
      </c>
      <c r="AA619" s="10">
        <f>'Data Input (1908-1910)'!BI619*100</f>
        <v>43.687374749499</v>
      </c>
      <c r="AB619" s="9">
        <f>LN('Data Input (1908-1910)'!G619/('Data Input (1908-1910)'!BP619/100))</f>
        <v>4.7445736191989392</v>
      </c>
      <c r="AC619">
        <f>IF(Tabel3[[#This Row],[Soil_Type]]="SAND",1,0)</f>
        <v>1</v>
      </c>
      <c r="AD619" s="10">
        <f>IF(Tabel3[[#This Row],[WPS_Presence]]="Present",1,0)</f>
        <v>0</v>
      </c>
      <c r="AE619">
        <f>'Data Input (1908-1910)'!AV619/SUM('Data Input (1908-1910)'!L619:M619)*1000</f>
        <v>0</v>
      </c>
      <c r="AF619">
        <f>'Data Input (1908-1910)'!AW619/SUM('Data Input (1908-1910)'!L619:M619)*1000</f>
        <v>0</v>
      </c>
      <c r="AG619">
        <f>'Data Input (1908-1910)'!BE619*100</f>
        <v>-888800</v>
      </c>
    </row>
    <row r="620" spans="1:33" x14ac:dyDescent="0.25">
      <c r="A620">
        <f>Tabel1[[#This Row],[A_Code]]</f>
        <v>11370</v>
      </c>
      <c r="B620" t="str">
        <f>Tabel1[[#This Row],[Province]]</f>
        <v>Noord-Holland</v>
      </c>
      <c r="C620" s="51">
        <f>SUM(Tabel1[[#This Row],[Inf_Deaths '[1877']]:[Inf_Deaths '[1879']]])/SUM(Tabel1[[#This Row],[Births '[1877']]:[Births '[1879']]])*100</f>
        <v>14.960629921259844</v>
      </c>
      <c r="D620">
        <f>SUM(Tabel1[[#This Row],[Births '[1877']]:[Births '[1879']]])/3/Tabel1[[#This Row],[F_Aged_15to49 '[1879']]]*100</f>
        <v>17.565698478561551</v>
      </c>
      <c r="E620">
        <f>SUM(Tabel1[[#This Row],[Ilg_Births '[1877']]:[Ilg_Births '[1879']]])/SUM(Tabel1[[#This Row],[Births '[1877']]:[Births '[1879']]])*100</f>
        <v>0</v>
      </c>
      <c r="F620" s="9">
        <f>SUM(Tabel1[[#This Row],[M_Rom_Cath '[1879']]:[F_Rom_Cath '[1879']]])/Tabel1[[#This Row],[Pop_Size '[1879']]]*100</f>
        <v>73.412698412698404</v>
      </c>
      <c r="G620">
        <f>SUM(Tabel1[[#This Row],[M_Orthx_Prts '[1879']]:[F_Orthx_Prts '[1879']]])/Tabel1[[#This Row],[Pop_Size '[1879']]]*100</f>
        <v>9.9206349206349201E-2</v>
      </c>
      <c r="H620">
        <f>SUM(Tabel1[[#This Row],[M_Prt_Jews '[1879']]:[F_NL_Jews '[1879']]])/Tabel1[[#This Row],[Pop_Size '[1879']]]*100</f>
        <v>0</v>
      </c>
      <c r="I620" s="10">
        <f>Tabel1[[#This Row],[F_Lbr_Prtcp '[proxy1909']]]*100</f>
        <v>43.687374749499</v>
      </c>
      <c r="J620" s="9">
        <f>LN((SUM(Tabel1[[#This Row],[Pop_Size '[1877']]:[Pop_Size '[1878']]])/2)/(Tabel1[[#This Row],[Area_Size '[1879']]]/100))</f>
        <v>4.3288665003173499</v>
      </c>
      <c r="K620">
        <f>IF(Tabel1[[#This Row],[Soil_Type]]="Sand", 1, 0)</f>
        <v>1</v>
      </c>
      <c r="L620" s="10">
        <f>IF(Tabel1[[#This Row],[WPS_Presence]]="Present", 1, 0)</f>
        <v>0</v>
      </c>
      <c r="M620">
        <f>Tabel1[[#This Row],[Med_Dr '[1878']]]/(SUM(Tabel1[[#This Row],[Pop_Size '[1877']]:[Pop_Size '[1878']]])/2)*1000</f>
        <v>0</v>
      </c>
      <c r="N620">
        <f>SUM(Tabel1[[#This Row],[Cntry_Srgn '[1878']]:[Twn_Srgn '[1878']]])/(SUM(Tabel1[[#This Row],[Pop_Size '[1877']]:[Pop_Size '[1878']]])/2)*1000</f>
        <v>0</v>
      </c>
      <c r="O620">
        <f>Tabel1[[#This Row],[Midw '[1878']]]/(SUM(Tabel1[[#This Row],[Pop_Size '[1877']]:[Pop_Size '[1878']]])/2)*1000</f>
        <v>0</v>
      </c>
      <c r="P620">
        <f>Tabel1[[#This Row],[Avg_Inf_Vacc '[1877-1879']]]*100</f>
        <v>-888800</v>
      </c>
      <c r="Q620">
        <f>Tabel1[[#This Row],[Avg_Tdlr_Vacc '[1867-1870']]]*100</f>
        <v>1.3888888888888888</v>
      </c>
      <c r="S620">
        <f>'Data Input (1908-1910)'!B620</f>
        <v>10740</v>
      </c>
      <c r="T620" s="10" t="str">
        <f>'Data Input (1908-1910)'!C620</f>
        <v>Noord-Holland</v>
      </c>
      <c r="U620" s="51">
        <f>SUM('Data Input (1908-1910)'!D620:F620)/SUM('Data Input (1908-1910)'!R620:T620)*100</f>
        <v>9.1954022988505741</v>
      </c>
      <c r="V620">
        <f>SUM('Data Input (1908-1910)'!X620:Z620)/SUM('Data Input (1908-1910)'!R620:T620)*100</f>
        <v>0</v>
      </c>
      <c r="W620" s="10">
        <f>SUM('Data Input (1908-1910)'!R620:T620)/3/'Data Input (1908-1910)'!N620*100</f>
        <v>11.41732283464567</v>
      </c>
      <c r="X620">
        <f>'Data Input (1908-1910)'!AS620/SUM('Data Input (1908-1910)'!L620:M620)*100</f>
        <v>20.546654099905751</v>
      </c>
      <c r="Y620">
        <f>SUM('Data Input (1908-1910)'!AP620:AQ620)/SUM('Data Input (1908-1910)'!L620:M620)*100</f>
        <v>8.2940622054665418</v>
      </c>
      <c r="Z620">
        <f>SUM('Data Input (1908-1910)'!AT620:AU620)/SUM('Data Input (1908-1910)'!L620:M620)*100</f>
        <v>0</v>
      </c>
      <c r="AA620" s="10">
        <f>'Data Input (1908-1910)'!BI620*100</f>
        <v>44.827586206896555</v>
      </c>
      <c r="AB620" s="9">
        <f>LN('Data Input (1908-1910)'!G620/('Data Input (1908-1910)'!BP620/100))</f>
        <v>4.3020257386952006</v>
      </c>
      <c r="AC620">
        <f>IF(Tabel3[[#This Row],[Soil_Type]]="SAND",1,0)</f>
        <v>0</v>
      </c>
      <c r="AD620" s="10">
        <f>IF(Tabel3[[#This Row],[WPS_Presence]]="Present",1,0)</f>
        <v>0</v>
      </c>
      <c r="AE620">
        <f>'Data Input (1908-1910)'!AV620/SUM('Data Input (1908-1910)'!L620:M620)*1000</f>
        <v>0</v>
      </c>
      <c r="AF620">
        <f>'Data Input (1908-1910)'!AW620/SUM('Data Input (1908-1910)'!L620:M620)*1000</f>
        <v>0</v>
      </c>
      <c r="AG620">
        <f>'Data Input (1908-1910)'!BE620*100</f>
        <v>-888800</v>
      </c>
    </row>
    <row r="621" spans="1:33" x14ac:dyDescent="0.25">
      <c r="A621">
        <f>Tabel1[[#This Row],[A_Code]]</f>
        <v>10740</v>
      </c>
      <c r="B621" t="str">
        <f>Tabel1[[#This Row],[Province]]</f>
        <v>Noord-Holland</v>
      </c>
      <c r="C621" s="51">
        <f>SUM(Tabel1[[#This Row],[Inf_Deaths '[1877']]:[Inf_Deaths '[1879']]])/SUM(Tabel1[[#This Row],[Births '[1877']]:[Births '[1879']]])*100</f>
        <v>19.696969696969695</v>
      </c>
      <c r="D621">
        <f>SUM(Tabel1[[#This Row],[Births '[1877']]:[Births '[1879']]])/3/Tabel1[[#This Row],[F_Aged_15to49 '[1879']]]*100</f>
        <v>16.541353383458645</v>
      </c>
      <c r="E621">
        <f>SUM(Tabel1[[#This Row],[Ilg_Births '[1877']]:[Ilg_Births '[1879']]])/SUM(Tabel1[[#This Row],[Births '[1877']]:[Births '[1879']]])*100</f>
        <v>1.5151515151515151</v>
      </c>
      <c r="F621" s="9">
        <f>SUM(Tabel1[[#This Row],[M_Rom_Cath '[1879']]:[F_Rom_Cath '[1879']]])/Tabel1[[#This Row],[Pop_Size '[1879']]]*100</f>
        <v>19.67509025270758</v>
      </c>
      <c r="G621">
        <f>SUM(Tabel1[[#This Row],[M_Orthx_Prts '[1879']]:[F_Orthx_Prts '[1879']]])/Tabel1[[#This Row],[Pop_Size '[1879']]]*100</f>
        <v>6.046931407942238</v>
      </c>
      <c r="H621">
        <f>SUM(Tabel1[[#This Row],[M_Prt_Jews '[1879']]:[F_NL_Jews '[1879']]])/Tabel1[[#This Row],[Pop_Size '[1879']]]*100</f>
        <v>0</v>
      </c>
      <c r="I621" s="10">
        <f>Tabel1[[#This Row],[F_Lbr_Prtcp '[proxy1909']]]*100</f>
        <v>44.827586206896555</v>
      </c>
      <c r="J621" s="9">
        <f>LN((SUM(Tabel1[[#This Row],[Pop_Size '[1877']]:[Pop_Size '[1878']]])/2)/(Tabel1[[#This Row],[Area_Size '[1879']]]/100))</f>
        <v>4.3428094549708911</v>
      </c>
      <c r="K621">
        <f>IF(Tabel1[[#This Row],[Soil_Type]]="Sand", 1, 0)</f>
        <v>0</v>
      </c>
      <c r="L621" s="10">
        <f>IF(Tabel1[[#This Row],[WPS_Presence]]="Present", 1, 0)</f>
        <v>0</v>
      </c>
      <c r="M621">
        <f>Tabel1[[#This Row],[Med_Dr '[1878']]]/(SUM(Tabel1[[#This Row],[Pop_Size '[1877']]:[Pop_Size '[1878']]])/2)*1000</f>
        <v>0</v>
      </c>
      <c r="N621">
        <f>SUM(Tabel1[[#This Row],[Cntry_Srgn '[1878']]:[Twn_Srgn '[1878']]])/(SUM(Tabel1[[#This Row],[Pop_Size '[1877']]:[Pop_Size '[1878']]])/2)*1000</f>
        <v>0.91869545245751039</v>
      </c>
      <c r="O621">
        <f>Tabel1[[#This Row],[Midw '[1878']]]/(SUM(Tabel1[[#This Row],[Pop_Size '[1877']]:[Pop_Size '[1878']]])/2)*1000</f>
        <v>0.91869545245751039</v>
      </c>
      <c r="P621">
        <f>Tabel1[[#This Row],[Avg_Inf_Vacc '[1877-1879']]]*100</f>
        <v>-888800</v>
      </c>
      <c r="Q621">
        <f>Tabel1[[#This Row],[Avg_Tdlr_Vacc '[1867-1870']]]*100</f>
        <v>3.4574468085106385</v>
      </c>
      <c r="S621">
        <f>'Data Input (1908-1910)'!B621</f>
        <v>10901</v>
      </c>
      <c r="T621" s="10" t="str">
        <f>'Data Input (1908-1910)'!C621</f>
        <v>Noord-Holland</v>
      </c>
      <c r="U621" s="51">
        <f>SUM('Data Input (1908-1910)'!D621:F621)/SUM('Data Input (1908-1910)'!R621:T621)*100</f>
        <v>4.5454545454545459</v>
      </c>
      <c r="V621">
        <f>SUM('Data Input (1908-1910)'!X621:Z621)/SUM('Data Input (1908-1910)'!R621:T621)*100</f>
        <v>0.90909090909090906</v>
      </c>
      <c r="W621" s="10">
        <f>SUM('Data Input (1908-1910)'!R621:T621)/3/'Data Input (1908-1910)'!N621*100</f>
        <v>11.178861788617885</v>
      </c>
      <c r="X621">
        <f>'Data Input (1908-1910)'!AS621/SUM('Data Input (1908-1910)'!L621:M621)*100</f>
        <v>0</v>
      </c>
      <c r="Y621">
        <f>SUM('Data Input (1908-1910)'!AP621:AQ621)/SUM('Data Input (1908-1910)'!L621:M621)*100</f>
        <v>28.699551569506728</v>
      </c>
      <c r="Z621">
        <f>SUM('Data Input (1908-1910)'!AT621:AU621)/SUM('Data Input (1908-1910)'!L621:M621)*100</f>
        <v>0</v>
      </c>
      <c r="AA621" s="10">
        <f>'Data Input (1908-1910)'!BI621*100</f>
        <v>46.313364055299537</v>
      </c>
      <c r="AB621" s="9">
        <f>LN('Data Input (1908-1910)'!G621/('Data Input (1908-1910)'!BP621/100))</f>
        <v>6.2659013928097425</v>
      </c>
      <c r="AC621">
        <f>IF(Tabel3[[#This Row],[Soil_Type]]="SAND",1,0)</f>
        <v>0</v>
      </c>
      <c r="AD621" s="10">
        <f>IF(Tabel3[[#This Row],[WPS_Presence]]="Present",1,0)</f>
        <v>0</v>
      </c>
      <c r="AE621">
        <f>'Data Input (1908-1910)'!AV621/SUM('Data Input (1908-1910)'!L621:M621)*1000</f>
        <v>0.74738415545590431</v>
      </c>
      <c r="AF621">
        <f>'Data Input (1908-1910)'!AW621/SUM('Data Input (1908-1910)'!L621:M621)*1000</f>
        <v>0.74738415545590431</v>
      </c>
      <c r="AG621">
        <f>'Data Input (1908-1910)'!BE621*100</f>
        <v>-888800</v>
      </c>
    </row>
    <row r="622" spans="1:33" x14ac:dyDescent="0.25">
      <c r="A622">
        <f>Tabel1[[#This Row],[A_Code]]</f>
        <v>10901</v>
      </c>
      <c r="B622" t="str">
        <f>Tabel1[[#This Row],[Province]]</f>
        <v>Noord-Holland</v>
      </c>
      <c r="C622" s="51">
        <f>SUM(Tabel1[[#This Row],[Inf_Deaths '[1877']]:[Inf_Deaths '[1879']]])/SUM(Tabel1[[#This Row],[Births '[1877']]:[Births '[1879']]])*100</f>
        <v>18.382352941176471</v>
      </c>
      <c r="D622">
        <f>SUM(Tabel1[[#This Row],[Births '[1877']]:[Births '[1879']]])/3/Tabel1[[#This Row],[F_Aged_15to49 '[1879']]]*100</f>
        <v>17.042606516290729</v>
      </c>
      <c r="E622">
        <f>SUM(Tabel1[[#This Row],[Ilg_Births '[1877']]:[Ilg_Births '[1879']]])/SUM(Tabel1[[#This Row],[Births '[1877']]:[Births '[1879']]])*100</f>
        <v>0.73529411764705876</v>
      </c>
      <c r="F622" s="9">
        <f>SUM(Tabel1[[#This Row],[M_Rom_Cath '[1879']]:[F_Rom_Cath '[1879']]])/Tabel1[[#This Row],[Pop_Size '[1879']]]*100</f>
        <v>0</v>
      </c>
      <c r="G622">
        <f>SUM(Tabel1[[#This Row],[M_Orthx_Prts '[1879']]:[F_Orthx_Prts '[1879']]])/Tabel1[[#This Row],[Pop_Size '[1879']]]*100</f>
        <v>0</v>
      </c>
      <c r="H622">
        <f>SUM(Tabel1[[#This Row],[M_Prt_Jews '[1879']]:[F_NL_Jews '[1879']]])/Tabel1[[#This Row],[Pop_Size '[1879']]]*100</f>
        <v>0</v>
      </c>
      <c r="I622" s="10">
        <f>Tabel1[[#This Row],[F_Lbr_Prtcp '[proxy1909']]]*100</f>
        <v>46.313364055299537</v>
      </c>
      <c r="J622" s="9">
        <f>LN((SUM(Tabel1[[#This Row],[Pop_Size '[1877']]:[Pop_Size '[1878']]])/2)/(Tabel1[[#This Row],[Area_Size '[1879']]]/100))</f>
        <v>6.1253478787465934</v>
      </c>
      <c r="K622">
        <f>IF(Tabel1[[#This Row],[Soil_Type]]="Sand", 1, 0)</f>
        <v>0</v>
      </c>
      <c r="L622" s="10">
        <f>IF(Tabel1[[#This Row],[WPS_Presence]]="Present", 1, 0)</f>
        <v>0</v>
      </c>
      <c r="M622">
        <f>Tabel1[[#This Row],[Med_Dr '[1878']]]/(SUM(Tabel1[[#This Row],[Pop_Size '[1877']]:[Pop_Size '[1878']]])/2)*1000</f>
        <v>0</v>
      </c>
      <c r="N622">
        <f>SUM(Tabel1[[#This Row],[Cntry_Srgn '[1878']]:[Twn_Srgn '[1878']]])/(SUM(Tabel1[[#This Row],[Pop_Size '[1877']]:[Pop_Size '[1878']]])/2)*1000</f>
        <v>0</v>
      </c>
      <c r="O622">
        <f>Tabel1[[#This Row],[Midw '[1878']]]/(SUM(Tabel1[[#This Row],[Pop_Size '[1877']]:[Pop_Size '[1878']]])/2)*1000</f>
        <v>0.86730268863833471</v>
      </c>
      <c r="P622">
        <f>Tabel1[[#This Row],[Avg_Inf_Vacc '[1877-1879']]]*100</f>
        <v>-888800</v>
      </c>
      <c r="Q622">
        <f>Tabel1[[#This Row],[Avg_Tdlr_Vacc '[1867-1870']]]*100</f>
        <v>2.2058823529411766</v>
      </c>
      <c r="S622">
        <f>'Data Input (1908-1910)'!B622</f>
        <v>11215</v>
      </c>
      <c r="T622" s="10" t="str">
        <f>'Data Input (1908-1910)'!C622</f>
        <v>Noord-Holland</v>
      </c>
      <c r="U622" s="51">
        <f>SUM('Data Input (1908-1910)'!D622:F622)/SUM('Data Input (1908-1910)'!R622:T622)*100</f>
        <v>10.638297872340425</v>
      </c>
      <c r="V622">
        <f>SUM('Data Input (1908-1910)'!X622:Z622)/SUM('Data Input (1908-1910)'!R622:T622)*100</f>
        <v>2.1276595744680851</v>
      </c>
      <c r="W622" s="10">
        <f>SUM('Data Input (1908-1910)'!R622:T622)/3/'Data Input (1908-1910)'!N622*100</f>
        <v>8.9015151515151505</v>
      </c>
      <c r="X622">
        <f>'Data Input (1908-1910)'!AS622/SUM('Data Input (1908-1910)'!L622:M622)*100</f>
        <v>41.865948130683734</v>
      </c>
      <c r="Y622">
        <f>SUM('Data Input (1908-1910)'!AP622:AQ622)/SUM('Data Input (1908-1910)'!L622:M622)*100</f>
        <v>6.7025934658134059</v>
      </c>
      <c r="Z622">
        <f>SUM('Data Input (1908-1910)'!AT622:AU622)/SUM('Data Input (1908-1910)'!L622:M622)*100</f>
        <v>1.3472549680026944</v>
      </c>
      <c r="AA622" s="10">
        <f>'Data Input (1908-1910)'!BI622*100</f>
        <v>41.764904008083533</v>
      </c>
      <c r="AB622" s="9">
        <f>LN('Data Input (1908-1910)'!G622/('Data Input (1908-1910)'!BP622/100))</f>
        <v>5.8895975639205558</v>
      </c>
      <c r="AC622">
        <f>IF(Tabel3[[#This Row],[Soil_Type]]="SAND",1,0)</f>
        <v>0</v>
      </c>
      <c r="AD622" s="10">
        <f>IF(Tabel3[[#This Row],[WPS_Presence]]="Present",1,0)</f>
        <v>0</v>
      </c>
      <c r="AE622">
        <f>'Data Input (1908-1910)'!AV622/SUM('Data Input (1908-1910)'!L622:M622)*1000</f>
        <v>1.684068710003368</v>
      </c>
      <c r="AF622">
        <f>'Data Input (1908-1910)'!AW622/SUM('Data Input (1908-1910)'!L622:M622)*1000</f>
        <v>27.618726844055239</v>
      </c>
      <c r="AG622">
        <f>'Data Input (1908-1910)'!BE622*100</f>
        <v>-888800</v>
      </c>
    </row>
    <row r="623" spans="1:33" x14ac:dyDescent="0.25">
      <c r="A623">
        <f>Tabel1[[#This Row],[A_Code]]</f>
        <v>11215</v>
      </c>
      <c r="B623" t="str">
        <f>Tabel1[[#This Row],[Province]]</f>
        <v>Noord-Holland</v>
      </c>
      <c r="C623" s="51">
        <f>SUM(Tabel1[[#This Row],[Inf_Deaths '[1877']]:[Inf_Deaths '[1879']]])/SUM(Tabel1[[#This Row],[Births '[1877']]:[Births '[1879']]])*100</f>
        <v>21.50537634408602</v>
      </c>
      <c r="D623">
        <f>SUM(Tabel1[[#This Row],[Births '[1877']]:[Births '[1879']]])/3/Tabel1[[#This Row],[F_Aged_15to49 '[1879']]]*100</f>
        <v>18.637274549098194</v>
      </c>
      <c r="E623">
        <f>SUM(Tabel1[[#This Row],[Ilg_Births '[1877']]:[Ilg_Births '[1879']]])/SUM(Tabel1[[#This Row],[Births '[1877']]:[Births '[1879']]])*100</f>
        <v>1.4336917562724014</v>
      </c>
      <c r="F623" s="9">
        <f>SUM(Tabel1[[#This Row],[M_Rom_Cath '[1879']]:[F_Rom_Cath '[1879']]])/Tabel1[[#This Row],[Pop_Size '[1879']]]*100</f>
        <v>47.467771639042354</v>
      </c>
      <c r="G623">
        <f>SUM(Tabel1[[#This Row],[M_Orthx_Prts '[1879']]:[F_Orthx_Prts '[1879']]])/Tabel1[[#This Row],[Pop_Size '[1879']]]*100</f>
        <v>6.3996316758747698</v>
      </c>
      <c r="H623">
        <f>SUM(Tabel1[[#This Row],[M_Prt_Jews '[1879']]:[F_NL_Jews '[1879']]])/Tabel1[[#This Row],[Pop_Size '[1879']]]*100</f>
        <v>1.0128913443830572</v>
      </c>
      <c r="I623" s="10">
        <f>Tabel1[[#This Row],[F_Lbr_Prtcp '[proxy1909']]]*100</f>
        <v>41.764904008083533</v>
      </c>
      <c r="J623" s="9">
        <f>LN((SUM(Tabel1[[#This Row],[Pop_Size '[1877']]:[Pop_Size '[1878']]])/2)/(Tabel1[[#This Row],[Area_Size '[1879']]]/100))</f>
        <v>5.5828630015096872</v>
      </c>
      <c r="K623">
        <f>IF(Tabel1[[#This Row],[Soil_Type]]="Sand", 1, 0)</f>
        <v>0</v>
      </c>
      <c r="L623" s="10">
        <f>IF(Tabel1[[#This Row],[WPS_Presence]]="Present", 1, 0)</f>
        <v>0</v>
      </c>
      <c r="M623">
        <f>Tabel1[[#This Row],[Med_Dr '[1878']]]/(SUM(Tabel1[[#This Row],[Pop_Size '[1877']]:[Pop_Size '[1878']]])/2)*1000</f>
        <v>0.45526974732529024</v>
      </c>
      <c r="N623">
        <f>SUM(Tabel1[[#This Row],[Cntry_Srgn '[1878']]:[Twn_Srgn '[1878']]])/(SUM(Tabel1[[#This Row],[Pop_Size '[1877']]:[Pop_Size '[1878']]])/2)*1000</f>
        <v>0.45526974732529024</v>
      </c>
      <c r="O623">
        <f>Tabel1[[#This Row],[Midw '[1878']]]/(SUM(Tabel1[[#This Row],[Pop_Size '[1877']]:[Pop_Size '[1878']]])/2)*1000</f>
        <v>0.45526974732529024</v>
      </c>
      <c r="P623">
        <f>Tabel1[[#This Row],[Avg_Inf_Vacc '[1877-1879']]]*100</f>
        <v>-888800</v>
      </c>
      <c r="Q623">
        <f>Tabel1[[#This Row],[Avg_Tdlr_Vacc '[1867-1870']]]*100</f>
        <v>17.458920187793428</v>
      </c>
      <c r="S623">
        <f>'Data Input (1908-1910)'!B623</f>
        <v>10452</v>
      </c>
      <c r="T623" s="10" t="str">
        <f>'Data Input (1908-1910)'!C623</f>
        <v>Noord-Holland</v>
      </c>
      <c r="U623" s="51">
        <f>SUM('Data Input (1908-1910)'!D623:F623)/SUM('Data Input (1908-1910)'!R623:T623)*100</f>
        <v>7.8947368421052628</v>
      </c>
      <c r="V623">
        <f>SUM('Data Input (1908-1910)'!X623:Z623)/SUM('Data Input (1908-1910)'!R623:T623)*100</f>
        <v>0</v>
      </c>
      <c r="W623" s="10">
        <f>SUM('Data Input (1908-1910)'!R623:T623)/3/'Data Input (1908-1910)'!N623*100</f>
        <v>6.9216757741347905</v>
      </c>
      <c r="X623">
        <f>'Data Input (1908-1910)'!AS623/SUM('Data Input (1908-1910)'!L623:M623)*100</f>
        <v>0.14064697609001406</v>
      </c>
      <c r="Y623">
        <f>SUM('Data Input (1908-1910)'!AP623:AQ623)/SUM('Data Input (1908-1910)'!L623:M623)*100</f>
        <v>0.14064697609001406</v>
      </c>
      <c r="Z623">
        <f>SUM('Data Input (1908-1910)'!AT623:AU623)/SUM('Data Input (1908-1910)'!L623:M623)*100</f>
        <v>0</v>
      </c>
      <c r="AA623" s="10">
        <f>'Data Input (1908-1910)'!BI623*100</f>
        <v>40.392156862745097</v>
      </c>
      <c r="AB623" s="9">
        <f>LN('Data Input (1908-1910)'!G623/('Data Input (1908-1910)'!BP623/100))</f>
        <v>4.4545275663798929</v>
      </c>
      <c r="AC623">
        <f>IF(Tabel3[[#This Row],[Soil_Type]]="SAND",1,0)</f>
        <v>0</v>
      </c>
      <c r="AD623" s="10">
        <f>IF(Tabel3[[#This Row],[WPS_Presence]]="Present",1,0)</f>
        <v>0</v>
      </c>
      <c r="AE623">
        <f>'Data Input (1908-1910)'!AV623/SUM('Data Input (1908-1910)'!L623:M623)*1000</f>
        <v>1.4064697609001406</v>
      </c>
      <c r="AF623">
        <f>'Data Input (1908-1910)'!AW623/SUM('Data Input (1908-1910)'!L623:M623)*1000</f>
        <v>1.4064697609001406</v>
      </c>
      <c r="AG623">
        <f>'Data Input (1908-1910)'!BE623*100</f>
        <v>-888800</v>
      </c>
    </row>
    <row r="624" spans="1:33" x14ac:dyDescent="0.25">
      <c r="A624">
        <f>Tabel1[[#This Row],[A_Code]]</f>
        <v>10452</v>
      </c>
      <c r="B624" t="str">
        <f>Tabel1[[#This Row],[Province]]</f>
        <v>Noord-Holland</v>
      </c>
      <c r="C624" s="51">
        <f>SUM(Tabel1[[#This Row],[Inf_Deaths '[1877']]:[Inf_Deaths '[1879']]])/SUM(Tabel1[[#This Row],[Births '[1877']]:[Births '[1879']]])*100</f>
        <v>11.320754716981133</v>
      </c>
      <c r="D624">
        <f>SUM(Tabel1[[#This Row],[Births '[1877']]:[Births '[1879']]])/3/Tabel1[[#This Row],[F_Aged_15to49 '[1879']]]*100</f>
        <v>11.252653927813164</v>
      </c>
      <c r="E624">
        <f>SUM(Tabel1[[#This Row],[Ilg_Births '[1877']]:[Ilg_Births '[1879']]])/SUM(Tabel1[[#This Row],[Births '[1877']]:[Births '[1879']]])*100</f>
        <v>0</v>
      </c>
      <c r="F624" s="9">
        <f>SUM(Tabel1[[#This Row],[M_Rom_Cath '[1879']]:[F_Rom_Cath '[1879']]])/Tabel1[[#This Row],[Pop_Size '[1879']]]*100</f>
        <v>0</v>
      </c>
      <c r="G624">
        <f>SUM(Tabel1[[#This Row],[M_Orthx_Prts '[1879']]:[F_Orthx_Prts '[1879']]])/Tabel1[[#This Row],[Pop_Size '[1879']]]*100</f>
        <v>0</v>
      </c>
      <c r="H624">
        <f>SUM(Tabel1[[#This Row],[M_Prt_Jews '[1879']]:[F_NL_Jews '[1879']]])/Tabel1[[#This Row],[Pop_Size '[1879']]]*100</f>
        <v>0</v>
      </c>
      <c r="I624" s="10">
        <f>Tabel1[[#This Row],[F_Lbr_Prtcp '[proxy1909']]]*100</f>
        <v>40.392156862745097</v>
      </c>
      <c r="J624" s="9">
        <f>LN((SUM(Tabel1[[#This Row],[Pop_Size '[1877']]:[Pop_Size '[1878']]])/2)/(Tabel1[[#This Row],[Area_Size '[1879']]]/100))</f>
        <v>4.3228079507985315</v>
      </c>
      <c r="K624">
        <f>IF(Tabel1[[#This Row],[Soil_Type]]="Sand", 1, 0)</f>
        <v>0</v>
      </c>
      <c r="L624" s="10">
        <f>IF(Tabel1[[#This Row],[WPS_Presence]]="Present", 1, 0)</f>
        <v>0</v>
      </c>
      <c r="M624">
        <f>Tabel1[[#This Row],[Med_Dr '[1878']]]/(SUM(Tabel1[[#This Row],[Pop_Size '[1877']]:[Pop_Size '[1878']]])/2)*1000</f>
        <v>0</v>
      </c>
      <c r="N624">
        <f>SUM(Tabel1[[#This Row],[Cntry_Srgn '[1878']]:[Twn_Srgn '[1878']]])/(SUM(Tabel1[[#This Row],[Pop_Size '[1877']]:[Pop_Size '[1878']]])/2)*1000</f>
        <v>1.6090104585679805</v>
      </c>
      <c r="O624">
        <f>Tabel1[[#This Row],[Midw '[1878']]]/(SUM(Tabel1[[#This Row],[Pop_Size '[1877']]:[Pop_Size '[1878']]])/2)*1000</f>
        <v>0</v>
      </c>
      <c r="P624">
        <f>Tabel1[[#This Row],[Avg_Inf_Vacc '[1877-1879']]]*100</f>
        <v>-888800</v>
      </c>
      <c r="Q624">
        <f>Tabel1[[#This Row],[Avg_Tdlr_Vacc '[1867-1870']]]*100</f>
        <v>21.237864077669901</v>
      </c>
      <c r="S624">
        <f>'Data Input (1908-1910)'!B624</f>
        <v>10924</v>
      </c>
      <c r="T624" s="10" t="str">
        <f>'Data Input (1908-1910)'!C624</f>
        <v>Noord-Holland</v>
      </c>
      <c r="U624" s="51">
        <f>SUM('Data Input (1908-1910)'!D624:F624)/SUM('Data Input (1908-1910)'!R624:T624)*100</f>
        <v>6.7796610169491522</v>
      </c>
      <c r="V624">
        <f>SUM('Data Input (1908-1910)'!X624:Z624)/SUM('Data Input (1908-1910)'!R624:T624)*100</f>
        <v>0</v>
      </c>
      <c r="W624" s="10">
        <f>SUM('Data Input (1908-1910)'!R624:T624)/3/'Data Input (1908-1910)'!N624*100</f>
        <v>7.2303921568627461</v>
      </c>
      <c r="X624">
        <f>'Data Input (1908-1910)'!AS624/SUM('Data Input (1908-1910)'!L624:M624)*100</f>
        <v>3.5922330097087376</v>
      </c>
      <c r="Y624">
        <f>SUM('Data Input (1908-1910)'!AP624:AQ624)/SUM('Data Input (1908-1910)'!L624:M624)*100</f>
        <v>0.1941747572815534</v>
      </c>
      <c r="Z624">
        <f>SUM('Data Input (1908-1910)'!AT624:AU624)/SUM('Data Input (1908-1910)'!L624:M624)*100</f>
        <v>0</v>
      </c>
      <c r="AA624" s="10">
        <f>'Data Input (1908-1910)'!BI624*100</f>
        <v>42.805429864253391</v>
      </c>
      <c r="AB624" s="9">
        <f>LN('Data Input (1908-1910)'!G624/('Data Input (1908-1910)'!BP624/100))</f>
        <v>4.5437797835850597</v>
      </c>
      <c r="AC624">
        <f>IF(Tabel3[[#This Row],[Soil_Type]]="SAND",1,0)</f>
        <v>0</v>
      </c>
      <c r="AD624" s="10">
        <f>IF(Tabel3[[#This Row],[WPS_Presence]]="Present",1,0)</f>
        <v>0</v>
      </c>
      <c r="AE624">
        <f>'Data Input (1908-1910)'!AV624/SUM('Data Input (1908-1910)'!L624:M624)*1000</f>
        <v>0.970873786407767</v>
      </c>
      <c r="AF624">
        <f>'Data Input (1908-1910)'!AW624/SUM('Data Input (1908-1910)'!L624:M624)*1000</f>
        <v>1.941747572815534</v>
      </c>
      <c r="AG624">
        <f>'Data Input (1908-1910)'!BE624*100</f>
        <v>-888800</v>
      </c>
    </row>
    <row r="625" spans="1:33" x14ac:dyDescent="0.25">
      <c r="A625">
        <f>Tabel1[[#This Row],[A_Code]]</f>
        <v>10924</v>
      </c>
      <c r="B625" t="str">
        <f>Tabel1[[#This Row],[Province]]</f>
        <v>Noord-Holland</v>
      </c>
      <c r="C625" s="51">
        <f>SUM(Tabel1[[#This Row],[Inf_Deaths '[1877']]:[Inf_Deaths '[1879']]])/SUM(Tabel1[[#This Row],[Births '[1877']]:[Births '[1879']]])*100</f>
        <v>21.428571428571427</v>
      </c>
      <c r="D625">
        <f>SUM(Tabel1[[#This Row],[Births '[1877']]:[Births '[1879']]])/3/Tabel1[[#This Row],[F_Aged_15to49 '[1879']]]*100</f>
        <v>10.035842293906811</v>
      </c>
      <c r="E625">
        <f>SUM(Tabel1[[#This Row],[Ilg_Births '[1877']]:[Ilg_Births '[1879']]])/SUM(Tabel1[[#This Row],[Births '[1877']]:[Births '[1879']]])*100</f>
        <v>0</v>
      </c>
      <c r="F625" s="9">
        <f>SUM(Tabel1[[#This Row],[M_Rom_Cath '[1879']]:[F_Rom_Cath '[1879']]])/Tabel1[[#This Row],[Pop_Size '[1879']]]*100</f>
        <v>2.5354969574036512</v>
      </c>
      <c r="G625">
        <f>SUM(Tabel1[[#This Row],[M_Orthx_Prts '[1879']]:[F_Orthx_Prts '[1879']]])/Tabel1[[#This Row],[Pop_Size '[1879']]]*100</f>
        <v>1.1156186612576064</v>
      </c>
      <c r="H625">
        <f>SUM(Tabel1[[#This Row],[M_Prt_Jews '[1879']]:[F_NL_Jews '[1879']]])/Tabel1[[#This Row],[Pop_Size '[1879']]]*100</f>
        <v>0</v>
      </c>
      <c r="I625" s="10">
        <f>Tabel1[[#This Row],[F_Lbr_Prtcp '[proxy1909']]]*100</f>
        <v>42.805429864253391</v>
      </c>
      <c r="J625" s="9">
        <f>LN((SUM(Tabel1[[#This Row],[Pop_Size '[1877']]:[Pop_Size '[1878']]])/2)/(Tabel1[[#This Row],[Area_Size '[1879']]]/100))</f>
        <v>4.5187600826233982</v>
      </c>
      <c r="K625">
        <f>IF(Tabel1[[#This Row],[Soil_Type]]="Sand", 1, 0)</f>
        <v>0</v>
      </c>
      <c r="L625" s="10">
        <f>IF(Tabel1[[#This Row],[WPS_Presence]]="Present", 1, 0)</f>
        <v>0</v>
      </c>
      <c r="M625">
        <f>Tabel1[[#This Row],[Med_Dr '[1878']]]/(SUM(Tabel1[[#This Row],[Pop_Size '[1877']]:[Pop_Size '[1878']]])/2)*1000</f>
        <v>0.99354197714853454</v>
      </c>
      <c r="N625">
        <f>SUM(Tabel1[[#This Row],[Cntry_Srgn '[1878']]:[Twn_Srgn '[1878']]])/(SUM(Tabel1[[#This Row],[Pop_Size '[1877']]:[Pop_Size '[1878']]])/2)*1000</f>
        <v>1.9870839542970691</v>
      </c>
      <c r="O625">
        <f>Tabel1[[#This Row],[Midw '[1878']]]/(SUM(Tabel1[[#This Row],[Pop_Size '[1877']]:[Pop_Size '[1878']]])/2)*1000</f>
        <v>0.99354197714853454</v>
      </c>
      <c r="P625">
        <f>Tabel1[[#This Row],[Avg_Inf_Vacc '[1877-1879']]]*100</f>
        <v>-888800</v>
      </c>
      <c r="Q625">
        <f>Tabel1[[#This Row],[Avg_Tdlr_Vacc '[1867-1870']]]*100</f>
        <v>19.736842105263158</v>
      </c>
      <c r="S625">
        <f>'Data Input (1908-1910)'!B625</f>
        <v>10983</v>
      </c>
      <c r="T625" s="10" t="str">
        <f>'Data Input (1908-1910)'!C625</f>
        <v>Noord-Holland</v>
      </c>
      <c r="U625" s="51">
        <f>SUM('Data Input (1908-1910)'!D625:F625)/SUM('Data Input (1908-1910)'!R625:T625)*100</f>
        <v>5.095541401273886</v>
      </c>
      <c r="V625">
        <f>SUM('Data Input (1908-1910)'!X625:Z625)/SUM('Data Input (1908-1910)'!R625:T625)*100</f>
        <v>0</v>
      </c>
      <c r="W625" s="10">
        <f>SUM('Data Input (1908-1910)'!R625:T625)/3/'Data Input (1908-1910)'!N625*100</f>
        <v>8.7807606263982105</v>
      </c>
      <c r="X625">
        <f>'Data Input (1908-1910)'!AS625/SUM('Data Input (1908-1910)'!L625:M625)*100</f>
        <v>28.197793216183083</v>
      </c>
      <c r="Y625">
        <f>SUM('Data Input (1908-1910)'!AP625:AQ625)/SUM('Data Input (1908-1910)'!L625:M625)*100</f>
        <v>7.805476093175316</v>
      </c>
      <c r="Z625">
        <f>SUM('Data Input (1908-1910)'!AT625:AU625)/SUM('Data Input (1908-1910)'!L625:M625)*100</f>
        <v>1.6755210461789947</v>
      </c>
      <c r="AA625" s="10">
        <f>'Data Input (1908-1910)'!BI625*100</f>
        <v>39.832444782939831</v>
      </c>
      <c r="AB625" s="9">
        <f>LN('Data Input (1908-1910)'!G625/('Data Input (1908-1910)'!BP625/100))</f>
        <v>5.1793328226097461</v>
      </c>
      <c r="AC625">
        <f>IF(Tabel3[[#This Row],[Soil_Type]]="SAND",1,0)</f>
        <v>0</v>
      </c>
      <c r="AD625" s="10">
        <f>IF(Tabel3[[#This Row],[WPS_Presence]]="Present",1,0)</f>
        <v>0</v>
      </c>
      <c r="AE625">
        <f>'Data Input (1908-1910)'!AV625/SUM('Data Input (1908-1910)'!L625:M625)*1000</f>
        <v>0.40866366979975483</v>
      </c>
      <c r="AF625">
        <f>'Data Input (1908-1910)'!AW625/SUM('Data Input (1908-1910)'!L625:M625)*1000</f>
        <v>0.81732733959950965</v>
      </c>
      <c r="AG625">
        <f>'Data Input (1908-1910)'!BE625*100</f>
        <v>-888800</v>
      </c>
    </row>
    <row r="626" spans="1:33" x14ac:dyDescent="0.25">
      <c r="A626">
        <f>Tabel1[[#This Row],[A_Code]]</f>
        <v>10983</v>
      </c>
      <c r="B626" t="str">
        <f>Tabel1[[#This Row],[Province]]</f>
        <v>Noord-Holland</v>
      </c>
      <c r="C626" s="51">
        <f>SUM(Tabel1[[#This Row],[Inf_Deaths '[1877']]:[Inf_Deaths '[1879']]])/SUM(Tabel1[[#This Row],[Births '[1877']]:[Births '[1879']]])*100</f>
        <v>18.835616438356166</v>
      </c>
      <c r="D626">
        <f>SUM(Tabel1[[#This Row],[Births '[1877']]:[Births '[1879']]])/3/Tabel1[[#This Row],[F_Aged_15to49 '[1879']]]*100</f>
        <v>14.928425357873209</v>
      </c>
      <c r="E626">
        <f>SUM(Tabel1[[#This Row],[Ilg_Births '[1877']]:[Ilg_Births '[1879']]])/SUM(Tabel1[[#This Row],[Births '[1877']]:[Births '[1879']]])*100</f>
        <v>1.0273972602739725</v>
      </c>
      <c r="F626" s="9">
        <f>SUM(Tabel1[[#This Row],[M_Rom_Cath '[1879']]:[F_Rom_Cath '[1879']]])/Tabel1[[#This Row],[Pop_Size '[1879']]]*100</f>
        <v>25.899550224887559</v>
      </c>
      <c r="G626">
        <f>SUM(Tabel1[[#This Row],[M_Orthx_Prts '[1879']]:[F_Orthx_Prts '[1879']]])/Tabel1[[#This Row],[Pop_Size '[1879']]]*100</f>
        <v>3.7481259370314844E-2</v>
      </c>
      <c r="H626">
        <f>SUM(Tabel1[[#This Row],[M_Prt_Jews '[1879']]:[F_NL_Jews '[1879']]])/Tabel1[[#This Row],[Pop_Size '[1879']]]*100</f>
        <v>1.8365817091454275</v>
      </c>
      <c r="I626" s="10">
        <f>Tabel1[[#This Row],[F_Lbr_Prtcp '[proxy1909']]]*100</f>
        <v>39.832444782939831</v>
      </c>
      <c r="J626" s="9">
        <f>LN((SUM(Tabel1[[#This Row],[Pop_Size '[1877']]:[Pop_Size '[1878']]])/2)/(Tabel1[[#This Row],[Area_Size '[1879']]]/100))</f>
        <v>5.2734925318932326</v>
      </c>
      <c r="K626">
        <f>IF(Tabel1[[#This Row],[Soil_Type]]="Sand", 1, 0)</f>
        <v>0</v>
      </c>
      <c r="L626" s="10">
        <f>IF(Tabel1[[#This Row],[WPS_Presence]]="Present", 1, 0)</f>
        <v>0</v>
      </c>
      <c r="M626">
        <f>Tabel1[[#This Row],[Med_Dr '[1878']]]/(SUM(Tabel1[[#This Row],[Pop_Size '[1877']]:[Pop_Size '[1878']]])/2)*1000</f>
        <v>0</v>
      </c>
      <c r="N626">
        <f>SUM(Tabel1[[#This Row],[Cntry_Srgn '[1878']]:[Twn_Srgn '[1878']]])/(SUM(Tabel1[[#This Row],[Pop_Size '[1877']]:[Pop_Size '[1878']]])/2)*1000</f>
        <v>0.37133308577794283</v>
      </c>
      <c r="O626">
        <f>Tabel1[[#This Row],[Midw '[1878']]]/(SUM(Tabel1[[#This Row],[Pop_Size '[1877']]:[Pop_Size '[1878']]])/2)*1000</f>
        <v>0.37133308577794283</v>
      </c>
      <c r="P626">
        <f>Tabel1[[#This Row],[Avg_Inf_Vacc '[1877-1879']]]*100</f>
        <v>-888800</v>
      </c>
      <c r="Q626">
        <f>Tabel1[[#This Row],[Avg_Tdlr_Vacc '[1867-1870']]]*100</f>
        <v>3.1055900621118013</v>
      </c>
      <c r="S626">
        <f>'Data Input (1908-1910)'!B626</f>
        <v>10958</v>
      </c>
      <c r="T626" s="10" t="str">
        <f>'Data Input (1908-1910)'!C626</f>
        <v>Noord-Holland</v>
      </c>
      <c r="U626" s="51">
        <f>SUM('Data Input (1908-1910)'!D626:F626)/SUM('Data Input (1908-1910)'!R626:T626)*100</f>
        <v>7.3298429319371721</v>
      </c>
      <c r="V626">
        <f>SUM('Data Input (1908-1910)'!X626:Z626)/SUM('Data Input (1908-1910)'!R626:T626)*100</f>
        <v>1.0471204188481675</v>
      </c>
      <c r="W626" s="10">
        <f>SUM('Data Input (1908-1910)'!R626:T626)/3/'Data Input (1908-1910)'!N626*100</f>
        <v>11.450839328537169</v>
      </c>
      <c r="X626">
        <f>'Data Input (1908-1910)'!AS626/SUM('Data Input (1908-1910)'!L626:M626)*100</f>
        <v>23.791509037410677</v>
      </c>
      <c r="Y626">
        <f>SUM('Data Input (1908-1910)'!AP626:AQ626)/SUM('Data Input (1908-1910)'!L626:M626)*100</f>
        <v>8.6170659941151744</v>
      </c>
      <c r="Z626">
        <f>SUM('Data Input (1908-1910)'!AT626:AU626)/SUM('Data Input (1908-1910)'!L626:M626)*100</f>
        <v>0.4203446826397646</v>
      </c>
      <c r="AA626" s="10">
        <f>'Data Input (1908-1910)'!BI626*100</f>
        <v>42.282398452611218</v>
      </c>
      <c r="AB626" s="9">
        <f>LN('Data Input (1908-1910)'!G626/('Data Input (1908-1910)'!BP626/100))</f>
        <v>4.9970512627799284</v>
      </c>
      <c r="AC626">
        <f>IF(Tabel3[[#This Row],[Soil_Type]]="SAND",1,0)</f>
        <v>0</v>
      </c>
      <c r="AD626" s="10">
        <f>IF(Tabel3[[#This Row],[WPS_Presence]]="Present",1,0)</f>
        <v>0</v>
      </c>
      <c r="AE626">
        <f>'Data Input (1908-1910)'!AV626/SUM('Data Input (1908-1910)'!L626:M626)*1000</f>
        <v>0.4203446826397646</v>
      </c>
      <c r="AF626">
        <f>'Data Input (1908-1910)'!AW626/SUM('Data Input (1908-1910)'!L626:M626)*1000</f>
        <v>0.4203446826397646</v>
      </c>
      <c r="AG626">
        <f>'Data Input (1908-1910)'!BE626*100</f>
        <v>-888800</v>
      </c>
    </row>
    <row r="627" spans="1:33" x14ac:dyDescent="0.25">
      <c r="A627">
        <f>Tabel1[[#This Row],[A_Code]]</f>
        <v>10958</v>
      </c>
      <c r="B627" t="str">
        <f>Tabel1[[#This Row],[Province]]</f>
        <v>Noord-Holland</v>
      </c>
      <c r="C627" s="51">
        <f>SUM(Tabel1[[#This Row],[Inf_Deaths '[1877']]:[Inf_Deaths '[1879']]])/SUM(Tabel1[[#This Row],[Births '[1877']]:[Births '[1879']]])*100</f>
        <v>19</v>
      </c>
      <c r="D627">
        <f>SUM(Tabel1[[#This Row],[Births '[1877']]:[Births '[1879']]])/3/Tabel1[[#This Row],[F_Aged_15to49 '[1879']]]*100</f>
        <v>16.542597187758478</v>
      </c>
      <c r="E627">
        <f>SUM(Tabel1[[#This Row],[Ilg_Births '[1877']]:[Ilg_Births '[1879']]])/SUM(Tabel1[[#This Row],[Births '[1877']]:[Births '[1879']]])*100</f>
        <v>0.5</v>
      </c>
      <c r="F627" s="9">
        <f>SUM(Tabel1[[#This Row],[M_Rom_Cath '[1879']]:[F_Rom_Cath '[1879']]])/Tabel1[[#This Row],[Pop_Size '[1879']]]*100</f>
        <v>31.049971925884336</v>
      </c>
      <c r="G627">
        <f>SUM(Tabel1[[#This Row],[M_Orthx_Prts '[1879']]:[F_Orthx_Prts '[1879']]])/Tabel1[[#This Row],[Pop_Size '[1879']]]*100</f>
        <v>0.72992700729927007</v>
      </c>
      <c r="H627">
        <f>SUM(Tabel1[[#This Row],[M_Prt_Jews '[1879']]:[F_NL_Jews '[1879']]])/Tabel1[[#This Row],[Pop_Size '[1879']]]*100</f>
        <v>0.39303761931499154</v>
      </c>
      <c r="I627" s="10">
        <f>Tabel1[[#This Row],[F_Lbr_Prtcp '[proxy1909']]]*100</f>
        <v>42.282398452611218</v>
      </c>
      <c r="J627" s="9">
        <f>LN((SUM(Tabel1[[#This Row],[Pop_Size '[1877']]:[Pop_Size '[1878']]])/2)/(Tabel1[[#This Row],[Area_Size '[1879']]]/100))</f>
        <v>4.6899133237127817</v>
      </c>
      <c r="K627">
        <f>IF(Tabel1[[#This Row],[Soil_Type]]="Sand", 1, 0)</f>
        <v>0</v>
      </c>
      <c r="L627" s="10">
        <f>IF(Tabel1[[#This Row],[WPS_Presence]]="Present", 1, 0)</f>
        <v>0</v>
      </c>
      <c r="M627">
        <f>Tabel1[[#This Row],[Med_Dr '[1878']]]/(SUM(Tabel1[[#This Row],[Pop_Size '[1877']]:[Pop_Size '[1878']]])/2)*1000</f>
        <v>0.56132472635419595</v>
      </c>
      <c r="N627">
        <f>SUM(Tabel1[[#This Row],[Cntry_Srgn '[1878']]:[Twn_Srgn '[1878']]])/(SUM(Tabel1[[#This Row],[Pop_Size '[1877']]:[Pop_Size '[1878']]])/2)*1000</f>
        <v>1.1226494527083919</v>
      </c>
      <c r="O627">
        <f>Tabel1[[#This Row],[Midw '[1878']]]/(SUM(Tabel1[[#This Row],[Pop_Size '[1877']]:[Pop_Size '[1878']]])/2)*1000</f>
        <v>0.56132472635419595</v>
      </c>
      <c r="P627">
        <f>Tabel1[[#This Row],[Avg_Inf_Vacc '[1877-1879']]]*100</f>
        <v>-888800</v>
      </c>
      <c r="Q627">
        <f>Tabel1[[#This Row],[Avg_Tdlr_Vacc '[1867-1870']]]*100</f>
        <v>6.7622950819672134</v>
      </c>
      <c r="S627">
        <f>'Data Input (1908-1910)'!B627</f>
        <v>10187</v>
      </c>
      <c r="T627" s="10" t="str">
        <f>'Data Input (1908-1910)'!C627</f>
        <v>Noord-Holland</v>
      </c>
      <c r="U627" s="51">
        <f>SUM('Data Input (1908-1910)'!D627:F627)/SUM('Data Input (1908-1910)'!R627:T627)*100</f>
        <v>12.138728323699421</v>
      </c>
      <c r="V627">
        <f>SUM('Data Input (1908-1910)'!X627:Z627)/SUM('Data Input (1908-1910)'!R627:T627)*100</f>
        <v>3.1791907514450863</v>
      </c>
      <c r="W627" s="10">
        <f>SUM('Data Input (1908-1910)'!R627:T627)/3/'Data Input (1908-1910)'!N627*100</f>
        <v>11.685241472475514</v>
      </c>
      <c r="X627">
        <f>'Data Input (1908-1910)'!AS627/SUM('Data Input (1908-1910)'!L627:M627)*100</f>
        <v>28.162106350025812</v>
      </c>
      <c r="Y627">
        <f>SUM('Data Input (1908-1910)'!AP627:AQ627)/SUM('Data Input (1908-1910)'!L627:M627)*100</f>
        <v>13.655136809499224</v>
      </c>
      <c r="Z627">
        <f>SUM('Data Input (1908-1910)'!AT627:AU627)/SUM('Data Input (1908-1910)'!L627:M627)*100</f>
        <v>0.87764584408879709</v>
      </c>
      <c r="AA627" s="10">
        <f>'Data Input (1908-1910)'!BI627*100</f>
        <v>38.60531991373113</v>
      </c>
      <c r="AB627" s="9">
        <f>LN('Data Input (1908-1910)'!G627/('Data Input (1908-1910)'!BP627/100))</f>
        <v>5.1162035757032758</v>
      </c>
      <c r="AC627">
        <f>IF(Tabel3[[#This Row],[Soil_Type]]="SAND",1,0)</f>
        <v>1</v>
      </c>
      <c r="AD627" s="10">
        <f>IF(Tabel3[[#This Row],[WPS_Presence]]="Present",1,0)</f>
        <v>1</v>
      </c>
      <c r="AE627">
        <f>'Data Input (1908-1910)'!AV627/SUM('Data Input (1908-1910)'!L627:M627)*1000</f>
        <v>0.77439339184305622</v>
      </c>
      <c r="AF627">
        <f>'Data Input (1908-1910)'!AW627/SUM('Data Input (1908-1910)'!L627:M627)*1000</f>
        <v>1.2906556530717603</v>
      </c>
      <c r="AG627">
        <f>'Data Input (1908-1910)'!BE627*100</f>
        <v>-888800</v>
      </c>
    </row>
    <row r="628" spans="1:33" x14ac:dyDescent="0.25">
      <c r="A628">
        <f>Tabel1[[#This Row],[A_Code]]</f>
        <v>10187</v>
      </c>
      <c r="B628" t="str">
        <f>Tabel1[[#This Row],[Province]]</f>
        <v>Noord-Holland</v>
      </c>
      <c r="C628" s="51">
        <f>SUM(Tabel1[[#This Row],[Inf_Deaths '[1877']]:[Inf_Deaths '[1879']]])/SUM(Tabel1[[#This Row],[Births '[1877']]:[Births '[1879']]])*100</f>
        <v>18.082191780821919</v>
      </c>
      <c r="D628">
        <f>SUM(Tabel1[[#This Row],[Births '[1877']]:[Births '[1879']]])/3/Tabel1[[#This Row],[F_Aged_15to49 '[1879']]]*100</f>
        <v>19.342872284048756</v>
      </c>
      <c r="E628">
        <f>SUM(Tabel1[[#This Row],[Ilg_Births '[1877']]:[Ilg_Births '[1879']]])/SUM(Tabel1[[#This Row],[Births '[1877']]:[Births '[1879']]])*100</f>
        <v>2.7397260273972601</v>
      </c>
      <c r="F628" s="9">
        <f>SUM(Tabel1[[#This Row],[M_Rom_Cath '[1879']]:[F_Rom_Cath '[1879']]])/Tabel1[[#This Row],[Pop_Size '[1879']]]*100</f>
        <v>32.72407732864675</v>
      </c>
      <c r="G628">
        <f>SUM(Tabel1[[#This Row],[M_Orthx_Prts '[1879']]:[F_Orthx_Prts '[1879']]])/Tabel1[[#This Row],[Pop_Size '[1879']]]*100</f>
        <v>1.8629173989455183</v>
      </c>
      <c r="H628">
        <f>SUM(Tabel1[[#This Row],[M_Prt_Jews '[1879']]:[F_NL_Jews '[1879']]])/Tabel1[[#This Row],[Pop_Size '[1879']]]*100</f>
        <v>1.3708260105448156</v>
      </c>
      <c r="I628" s="10">
        <f>Tabel1[[#This Row],[F_Lbr_Prtcp '[proxy1909']]]*100</f>
        <v>38.60531991373113</v>
      </c>
      <c r="J628" s="9">
        <f>LN((SUM(Tabel1[[#This Row],[Pop_Size '[1877']]:[Pop_Size '[1878']]])/2)/(Tabel1[[#This Row],[Area_Size '[1879']]]/100))</f>
        <v>4.8275787133809329</v>
      </c>
      <c r="K628">
        <f>IF(Tabel1[[#This Row],[Soil_Type]]="Sand", 1, 0)</f>
        <v>1</v>
      </c>
      <c r="L628" s="10">
        <f>IF(Tabel1[[#This Row],[WPS_Presence]]="Present", 1, 0)</f>
        <v>0</v>
      </c>
      <c r="M628">
        <f>Tabel1[[#This Row],[Med_Dr '[1878']]]/(SUM(Tabel1[[#This Row],[Pop_Size '[1877']]:[Pop_Size '[1878']]])/2)*1000</f>
        <v>0</v>
      </c>
      <c r="N628">
        <f>SUM(Tabel1[[#This Row],[Cntry_Srgn '[1878']]:[Twn_Srgn '[1878']]])/(SUM(Tabel1[[#This Row],[Pop_Size '[1877']]:[Pop_Size '[1878']]])/2)*1000</f>
        <v>0.34299434059338024</v>
      </c>
      <c r="O628">
        <f>Tabel1[[#This Row],[Midw '[1878']]]/(SUM(Tabel1[[#This Row],[Pop_Size '[1877']]:[Pop_Size '[1878']]])/2)*1000</f>
        <v>0</v>
      </c>
      <c r="P628">
        <f>Tabel1[[#This Row],[Avg_Inf_Vacc '[1877-1879']]]*100</f>
        <v>-888800</v>
      </c>
      <c r="Q628">
        <f>Tabel1[[#This Row],[Avg_Tdlr_Vacc '[1867-1870']]]*100</f>
        <v>23.66504854368932</v>
      </c>
      <c r="S628">
        <f>'Data Input (1908-1910)'!B628</f>
        <v>10715</v>
      </c>
      <c r="T628" s="10" t="str">
        <f>'Data Input (1908-1910)'!C628</f>
        <v>Noord-Holland</v>
      </c>
      <c r="U628" s="51">
        <f>SUM('Data Input (1908-1910)'!D628:F628)/SUM('Data Input (1908-1910)'!R628:T628)*100</f>
        <v>14.285714285714285</v>
      </c>
      <c r="V628">
        <f>SUM('Data Input (1908-1910)'!X628:Z628)/SUM('Data Input (1908-1910)'!R628:T628)*100</f>
        <v>0.6211180124223602</v>
      </c>
      <c r="W628" s="10">
        <f>SUM('Data Input (1908-1910)'!R628:T628)/3/'Data Input (1908-1910)'!N628*100</f>
        <v>14.426523297491039</v>
      </c>
      <c r="X628">
        <f>'Data Input (1908-1910)'!AS628/SUM('Data Input (1908-1910)'!L628:M628)*100</f>
        <v>40.621118012422357</v>
      </c>
      <c r="Y628">
        <f>SUM('Data Input (1908-1910)'!AP628:AQ628)/SUM('Data Input (1908-1910)'!L628:M628)*100</f>
        <v>19.130434782608695</v>
      </c>
      <c r="Z628">
        <f>SUM('Data Input (1908-1910)'!AT628:AU628)/SUM('Data Input (1908-1910)'!L628:M628)*100</f>
        <v>0.12422360248447205</v>
      </c>
      <c r="AA628" s="10">
        <f>'Data Input (1908-1910)'!BI628*100</f>
        <v>40.450704225352112</v>
      </c>
      <c r="AB628" s="9">
        <f>LN('Data Input (1908-1910)'!G628/('Data Input (1908-1910)'!BP628/100))</f>
        <v>4.7488811468260783</v>
      </c>
      <c r="AC628">
        <f>IF(Tabel3[[#This Row],[Soil_Type]]="SAND",1,0)</f>
        <v>0</v>
      </c>
      <c r="AD628" s="10">
        <f>IF(Tabel3[[#This Row],[WPS_Presence]]="Present",1,0)</f>
        <v>0</v>
      </c>
      <c r="AE628">
        <f>'Data Input (1908-1910)'!AV628/SUM('Data Input (1908-1910)'!L628:M628)*1000</f>
        <v>1.2422360248447206</v>
      </c>
      <c r="AF628">
        <f>'Data Input (1908-1910)'!AW628/SUM('Data Input (1908-1910)'!L628:M628)*1000</f>
        <v>9.937888198757765</v>
      </c>
      <c r="AG628">
        <f>'Data Input (1908-1910)'!BE628*100</f>
        <v>-888800</v>
      </c>
    </row>
    <row r="629" spans="1:33" x14ac:dyDescent="0.25">
      <c r="A629">
        <f>Tabel1[[#This Row],[A_Code]]</f>
        <v>10715</v>
      </c>
      <c r="B629" t="str">
        <f>Tabel1[[#This Row],[Province]]</f>
        <v>Noord-Holland</v>
      </c>
      <c r="C629" s="51">
        <f>SUM(Tabel1[[#This Row],[Inf_Deaths '[1877']]:[Inf_Deaths '[1879']]])/SUM(Tabel1[[#This Row],[Births '[1877']]:[Births '[1879']]])*100</f>
        <v>29.599999999999998</v>
      </c>
      <c r="D629">
        <f>SUM(Tabel1[[#This Row],[Births '[1877']]:[Births '[1879']]])/3/Tabel1[[#This Row],[F_Aged_15to49 '[1879']]]*100</f>
        <v>17.959770114942529</v>
      </c>
      <c r="E629">
        <f>SUM(Tabel1[[#This Row],[Ilg_Births '[1877']]:[Ilg_Births '[1879']]])/SUM(Tabel1[[#This Row],[Births '[1877']]:[Births '[1879']]])*100</f>
        <v>0.8</v>
      </c>
      <c r="F629" s="9">
        <f>SUM(Tabel1[[#This Row],[M_Rom_Cath '[1879']]:[F_Rom_Cath '[1879']]])/Tabel1[[#This Row],[Pop_Size '[1879']]]*100</f>
        <v>43.126177024482111</v>
      </c>
      <c r="G629">
        <f>SUM(Tabel1[[#This Row],[M_Orthx_Prts '[1879']]:[F_Orthx_Prts '[1879']]])/Tabel1[[#This Row],[Pop_Size '[1879']]]*100</f>
        <v>1.0357815442561207</v>
      </c>
      <c r="H629">
        <f>SUM(Tabel1[[#This Row],[M_Prt_Jews '[1879']]:[F_NL_Jews '[1879']]])/Tabel1[[#This Row],[Pop_Size '[1879']]]*100</f>
        <v>0.75329566854990582</v>
      </c>
      <c r="I629" s="10">
        <f>Tabel1[[#This Row],[F_Lbr_Prtcp '[proxy1909']]]*100</f>
        <v>40.450704225352112</v>
      </c>
      <c r="J629" s="9">
        <f>LN((SUM(Tabel1[[#This Row],[Pop_Size '[1877']]:[Pop_Size '[1878']]])/2)/(Tabel1[[#This Row],[Area_Size '[1879']]]/100))</f>
        <v>4.2778819973388407</v>
      </c>
      <c r="K629">
        <f>IF(Tabel1[[#This Row],[Soil_Type]]="Sand", 1, 0)</f>
        <v>0</v>
      </c>
      <c r="L629" s="10">
        <f>IF(Tabel1[[#This Row],[WPS_Presence]]="Present", 1, 0)</f>
        <v>0</v>
      </c>
      <c r="M629">
        <f>Tabel1[[#This Row],[Med_Dr '[1878']]]/(SUM(Tabel1[[#This Row],[Pop_Size '[1877']]:[Pop_Size '[1878']]])/2)*1000</f>
        <v>0</v>
      </c>
      <c r="N629">
        <f>SUM(Tabel1[[#This Row],[Cntry_Srgn '[1878']]:[Twn_Srgn '[1878']]])/(SUM(Tabel1[[#This Row],[Pop_Size '[1877']]:[Pop_Size '[1878']]])/2)*1000</f>
        <v>0.99601593625498008</v>
      </c>
      <c r="O629">
        <f>Tabel1[[#This Row],[Midw '[1878']]]/(SUM(Tabel1[[#This Row],[Pop_Size '[1877']]:[Pop_Size '[1878']]])/2)*1000</f>
        <v>0</v>
      </c>
      <c r="P629">
        <f>Tabel1[[#This Row],[Avg_Inf_Vacc '[1877-1879']]]*100</f>
        <v>-888800</v>
      </c>
      <c r="Q629">
        <f>Tabel1[[#This Row],[Avg_Tdlr_Vacc '[1867-1870']]]*100</f>
        <v>14.084507042253522</v>
      </c>
      <c r="S629">
        <f>'Data Input (1908-1910)'!B629</f>
        <v>10091</v>
      </c>
      <c r="T629" s="10" t="str">
        <f>'Data Input (1908-1910)'!C629</f>
        <v>Noord-Holland</v>
      </c>
      <c r="U629" s="51">
        <f>SUM('Data Input (1908-1910)'!D629:F629)/SUM('Data Input (1908-1910)'!R629:T629)*100</f>
        <v>10.909090909090908</v>
      </c>
      <c r="V629">
        <f>SUM('Data Input (1908-1910)'!X629:Z629)/SUM('Data Input (1908-1910)'!R629:T629)*100</f>
        <v>0</v>
      </c>
      <c r="W629" s="10">
        <f>SUM('Data Input (1908-1910)'!R629:T629)/3/'Data Input (1908-1910)'!N629*100</f>
        <v>13.994910941475828</v>
      </c>
      <c r="X629">
        <f>'Data Input (1908-1910)'!AS629/SUM('Data Input (1908-1910)'!L629:M629)*100</f>
        <v>61.778185151237395</v>
      </c>
      <c r="Y629">
        <f>SUM('Data Input (1908-1910)'!AP629:AQ629)/SUM('Data Input (1908-1910)'!L629:M629)*100</f>
        <v>0.82493125572868919</v>
      </c>
      <c r="Z629">
        <f>SUM('Data Input (1908-1910)'!AT629:AU629)/SUM('Data Input (1908-1910)'!L629:M629)*100</f>
        <v>0</v>
      </c>
      <c r="AA629" s="10">
        <f>'Data Input (1908-1910)'!BI629*100</f>
        <v>41.238012205754146</v>
      </c>
      <c r="AB629" s="9">
        <f>LN('Data Input (1908-1910)'!G629/('Data Input (1908-1910)'!BP629/100))</f>
        <v>4.8962076894051254</v>
      </c>
      <c r="AC629">
        <f>IF(Tabel3[[#This Row],[Soil_Type]]="SAND",1,0)</f>
        <v>0</v>
      </c>
      <c r="AD629" s="10">
        <f>IF(Tabel3[[#This Row],[WPS_Presence]]="Present",1,0)</f>
        <v>0</v>
      </c>
      <c r="AE629">
        <f>'Data Input (1908-1910)'!AV629/SUM('Data Input (1908-1910)'!L629:M629)*1000</f>
        <v>0</v>
      </c>
      <c r="AF629">
        <f>'Data Input (1908-1910)'!AW629/SUM('Data Input (1908-1910)'!L629:M629)*1000</f>
        <v>0</v>
      </c>
      <c r="AG629">
        <f>'Data Input (1908-1910)'!BE629*100</f>
        <v>-888800</v>
      </c>
    </row>
    <row r="630" spans="1:33" x14ac:dyDescent="0.25">
      <c r="A630">
        <f>Tabel1[[#This Row],[A_Code]]</f>
        <v>10091</v>
      </c>
      <c r="B630" t="str">
        <f>Tabel1[[#This Row],[Province]]</f>
        <v>Noord-Holland</v>
      </c>
      <c r="C630" s="51">
        <f>SUM(Tabel1[[#This Row],[Inf_Deaths '[1877']]:[Inf_Deaths '[1879']]])/SUM(Tabel1[[#This Row],[Births '[1877']]:[Births '[1879']]])*100</f>
        <v>14.093959731543624</v>
      </c>
      <c r="D630">
        <f>SUM(Tabel1[[#This Row],[Births '[1877']]:[Births '[1879']]])/3/Tabel1[[#This Row],[F_Aged_15to49 '[1879']]]*100</f>
        <v>17.48826291079812</v>
      </c>
      <c r="E630">
        <f>SUM(Tabel1[[#This Row],[Ilg_Births '[1877']]:[Ilg_Births '[1879']]])/SUM(Tabel1[[#This Row],[Births '[1877']]:[Births '[1879']]])*100</f>
        <v>0</v>
      </c>
      <c r="F630" s="9">
        <f>SUM(Tabel1[[#This Row],[M_Rom_Cath '[1879']]:[F_Rom_Cath '[1879']]])/Tabel1[[#This Row],[Pop_Size '[1879']]]*100</f>
        <v>57.817869415807564</v>
      </c>
      <c r="G630">
        <f>SUM(Tabel1[[#This Row],[M_Orthx_Prts '[1879']]:[F_Orthx_Prts '[1879']]])/Tabel1[[#This Row],[Pop_Size '[1879']]]*100</f>
        <v>1.0309278350515463</v>
      </c>
      <c r="H630">
        <f>SUM(Tabel1[[#This Row],[M_Prt_Jews '[1879']]:[F_NL_Jews '[1879']]])/Tabel1[[#This Row],[Pop_Size '[1879']]]*100</f>
        <v>0</v>
      </c>
      <c r="I630" s="10">
        <f>Tabel1[[#This Row],[F_Lbr_Prtcp '[proxy1909']]]*100</f>
        <v>41.238012205754146</v>
      </c>
      <c r="J630" s="9">
        <f>LN((SUM(Tabel1[[#This Row],[Pop_Size '[1877']]:[Pop_Size '[1878']]])/2)/(Tabel1[[#This Row],[Area_Size '[1879']]]/100))</f>
        <v>4.8833577716601209</v>
      </c>
      <c r="K630">
        <f>IF(Tabel1[[#This Row],[Soil_Type]]="Sand", 1, 0)</f>
        <v>0</v>
      </c>
      <c r="L630" s="10">
        <f>IF(Tabel1[[#This Row],[WPS_Presence]]="Present", 1, 0)</f>
        <v>0</v>
      </c>
      <c r="M630">
        <f>Tabel1[[#This Row],[Med_Dr '[1878']]]/(SUM(Tabel1[[#This Row],[Pop_Size '[1877']]:[Pop_Size '[1878']]])/2)*1000</f>
        <v>0</v>
      </c>
      <c r="N630">
        <f>SUM(Tabel1[[#This Row],[Cntry_Srgn '[1878']]:[Twn_Srgn '[1878']]])/(SUM(Tabel1[[#This Row],[Pop_Size '[1877']]:[Pop_Size '[1878']]])/2)*1000</f>
        <v>0</v>
      </c>
      <c r="O630">
        <f>Tabel1[[#This Row],[Midw '[1878']]]/(SUM(Tabel1[[#This Row],[Pop_Size '[1877']]:[Pop_Size '[1878']]])/2)*1000</f>
        <v>0</v>
      </c>
      <c r="P630">
        <f>Tabel1[[#This Row],[Avg_Inf_Vacc '[1877-1879']]]*100</f>
        <v>-888800</v>
      </c>
      <c r="Q630">
        <f>Tabel1[[#This Row],[Avg_Tdlr_Vacc '[1867-1870']]]*100</f>
        <v>4.0760869565217392</v>
      </c>
      <c r="S630">
        <f>'Data Input (1908-1910)'!B630</f>
        <v>10073</v>
      </c>
      <c r="T630" s="10" t="str">
        <f>'Data Input (1908-1910)'!C630</f>
        <v>Noord-Holland</v>
      </c>
      <c r="U630" s="51">
        <f>SUM('Data Input (1908-1910)'!D630:F630)/SUM('Data Input (1908-1910)'!R630:T630)*100</f>
        <v>4</v>
      </c>
      <c r="V630">
        <f>SUM('Data Input (1908-1910)'!X630:Z630)/SUM('Data Input (1908-1910)'!R630:T630)*100</f>
        <v>4</v>
      </c>
      <c r="W630" s="10">
        <f>SUM('Data Input (1908-1910)'!R630:T630)/3/'Data Input (1908-1910)'!N630*100</f>
        <v>6.4766839378238332</v>
      </c>
      <c r="X630">
        <f>'Data Input (1908-1910)'!AS630/SUM('Data Input (1908-1910)'!L630:M630)*100</f>
        <v>22.603174603174601</v>
      </c>
      <c r="Y630">
        <f>SUM('Data Input (1908-1910)'!AP630:AQ630)/SUM('Data Input (1908-1910)'!L630:M630)*100</f>
        <v>6.3492063492063489E-2</v>
      </c>
      <c r="Z630">
        <f>SUM('Data Input (1908-1910)'!AT630:AU630)/SUM('Data Input (1908-1910)'!L630:M630)*100</f>
        <v>0</v>
      </c>
      <c r="AA630" s="10">
        <f>'Data Input (1908-1910)'!BI630*100</f>
        <v>40.037243947858478</v>
      </c>
      <c r="AB630" s="9">
        <f>LN('Data Input (1908-1910)'!G630/('Data Input (1908-1910)'!BP630/100))</f>
        <v>4.6352360378442423</v>
      </c>
      <c r="AC630">
        <f>IF(Tabel3[[#This Row],[Soil_Type]]="SAND",1,0)</f>
        <v>0</v>
      </c>
      <c r="AD630" s="10">
        <f>IF(Tabel3[[#This Row],[WPS_Presence]]="Present",1,0)</f>
        <v>0</v>
      </c>
      <c r="AE630">
        <f>'Data Input (1908-1910)'!AV630/SUM('Data Input (1908-1910)'!L630:M630)*1000</f>
        <v>1.2698412698412698</v>
      </c>
      <c r="AF630">
        <f>'Data Input (1908-1910)'!AW630/SUM('Data Input (1908-1910)'!L630:M630)*1000</f>
        <v>1.9047619047619047</v>
      </c>
      <c r="AG630">
        <f>'Data Input (1908-1910)'!BE630*100</f>
        <v>-888800</v>
      </c>
    </row>
    <row r="631" spans="1:33" x14ac:dyDescent="0.25">
      <c r="A631">
        <f>Tabel1[[#This Row],[A_Code]]</f>
        <v>10073</v>
      </c>
      <c r="B631" t="str">
        <f>Tabel1[[#This Row],[Province]]</f>
        <v>Noord-Holland</v>
      </c>
      <c r="C631" s="51">
        <f>SUM(Tabel1[[#This Row],[Inf_Deaths '[1877']]:[Inf_Deaths '[1879']]])/SUM(Tabel1[[#This Row],[Births '[1877']]:[Births '[1879']]])*100</f>
        <v>16.062176165803109</v>
      </c>
      <c r="D631">
        <f>SUM(Tabel1[[#This Row],[Births '[1877']]:[Births '[1879']]])/3/Tabel1[[#This Row],[F_Aged_15to49 '[1879']]]*100</f>
        <v>17.529518619436875</v>
      </c>
      <c r="E631">
        <f>SUM(Tabel1[[#This Row],[Ilg_Births '[1877']]:[Ilg_Births '[1879']]])/SUM(Tabel1[[#This Row],[Births '[1877']]:[Births '[1879']]])*100</f>
        <v>0.5181347150259068</v>
      </c>
      <c r="F631" s="9">
        <f>SUM(Tabel1[[#This Row],[M_Rom_Cath '[1879']]:[F_Rom_Cath '[1879']]])/Tabel1[[#This Row],[Pop_Size '[1879']]]*100</f>
        <v>21.961752004935224</v>
      </c>
      <c r="G631">
        <f>SUM(Tabel1[[#This Row],[M_Orthx_Prts '[1879']]:[F_Orthx_Prts '[1879']]])/Tabel1[[#This Row],[Pop_Size '[1879']]]*100</f>
        <v>0.24676125848241826</v>
      </c>
      <c r="H631">
        <f>SUM(Tabel1[[#This Row],[M_Prt_Jews '[1879']]:[F_NL_Jews '[1879']]])/Tabel1[[#This Row],[Pop_Size '[1879']]]*100</f>
        <v>6.1690314620604564E-2</v>
      </c>
      <c r="I631" s="10">
        <f>Tabel1[[#This Row],[F_Lbr_Prtcp '[proxy1909']]]*100</f>
        <v>40.037243947858478</v>
      </c>
      <c r="J631" s="9">
        <f>LN((SUM(Tabel1[[#This Row],[Pop_Size '[1877']]:[Pop_Size '[1878']]])/2)/(Tabel1[[#This Row],[Area_Size '[1879']]]/100))</f>
        <v>4.6595183810712468</v>
      </c>
      <c r="K631">
        <f>IF(Tabel1[[#This Row],[Soil_Type]]="Sand", 1, 0)</f>
        <v>0</v>
      </c>
      <c r="L631" s="10">
        <f>IF(Tabel1[[#This Row],[WPS_Presence]]="Present", 1, 0)</f>
        <v>0</v>
      </c>
      <c r="M631">
        <f>Tabel1[[#This Row],[Med_Dr '[1878']]]/(SUM(Tabel1[[#This Row],[Pop_Size '[1877']]:[Pop_Size '[1878']]])/2)*1000</f>
        <v>0</v>
      </c>
      <c r="N631">
        <f>SUM(Tabel1[[#This Row],[Cntry_Srgn '[1878']]:[Twn_Srgn '[1878']]])/(SUM(Tabel1[[#This Row],[Pop_Size '[1877']]:[Pop_Size '[1878']]])/2)*1000</f>
        <v>0.63131313131313138</v>
      </c>
      <c r="O631">
        <f>Tabel1[[#This Row],[Midw '[1878']]]/(SUM(Tabel1[[#This Row],[Pop_Size '[1877']]:[Pop_Size '[1878']]])/2)*1000</f>
        <v>0.63131313131313138</v>
      </c>
      <c r="P631">
        <f>Tabel1[[#This Row],[Avg_Inf_Vacc '[1877-1879']]]*100</f>
        <v>-888800</v>
      </c>
      <c r="Q631">
        <f>Tabel1[[#This Row],[Avg_Tdlr_Vacc '[1867-1870']]]*100</f>
        <v>11.837121212121213</v>
      </c>
      <c r="S631">
        <f>'Data Input (1908-1910)'!B631</f>
        <v>10177</v>
      </c>
      <c r="T631" s="10" t="str">
        <f>'Data Input (1908-1910)'!C631</f>
        <v>Noord-Holland</v>
      </c>
      <c r="U631" s="51">
        <f>SUM('Data Input (1908-1910)'!D631:F631)/SUM('Data Input (1908-1910)'!R631:T631)*100</f>
        <v>7.1038251366120218</v>
      </c>
      <c r="V631">
        <f>SUM('Data Input (1908-1910)'!X631:Z631)/SUM('Data Input (1908-1910)'!R631:T631)*100</f>
        <v>0.54644808743169404</v>
      </c>
      <c r="W631" s="10">
        <f>SUM('Data Input (1908-1910)'!R631:T631)/3/'Data Input (1908-1910)'!N631*100</f>
        <v>11.380597014925373</v>
      </c>
      <c r="X631">
        <f>'Data Input (1908-1910)'!AS631/SUM('Data Input (1908-1910)'!L631:M631)*100</f>
        <v>23.883318140382862</v>
      </c>
      <c r="Y631">
        <f>SUM('Data Input (1908-1910)'!AP631:AQ631)/SUM('Data Input (1908-1910)'!L631:M631)*100</f>
        <v>10.255241567912488</v>
      </c>
      <c r="Z631">
        <f>SUM('Data Input (1908-1910)'!AT631:AU631)/SUM('Data Input (1908-1910)'!L631:M631)*100</f>
        <v>0</v>
      </c>
      <c r="AA631" s="10">
        <f>'Data Input (1908-1910)'!BI631*100</f>
        <v>41.911442349846553</v>
      </c>
      <c r="AB631" s="9">
        <f>LN('Data Input (1908-1910)'!G631/('Data Input (1908-1910)'!BP631/100))</f>
        <v>5.2013161390406584</v>
      </c>
      <c r="AC631">
        <f>IF(Tabel3[[#This Row],[Soil_Type]]="SAND",1,0)</f>
        <v>0</v>
      </c>
      <c r="AD631" s="10">
        <f>IF(Tabel3[[#This Row],[WPS_Presence]]="Present",1,0)</f>
        <v>0</v>
      </c>
      <c r="AE631">
        <f>'Data Input (1908-1910)'!AV631/SUM('Data Input (1908-1910)'!L631:M631)*1000</f>
        <v>0.45578851412944393</v>
      </c>
      <c r="AF631">
        <f>'Data Input (1908-1910)'!AW631/SUM('Data Input (1908-1910)'!L631:M631)*1000</f>
        <v>0.91157702825888787</v>
      </c>
      <c r="AG631">
        <f>'Data Input (1908-1910)'!BE631*100</f>
        <v>-888800</v>
      </c>
    </row>
    <row r="632" spans="1:33" x14ac:dyDescent="0.25">
      <c r="A632">
        <f>Tabel1[[#This Row],[A_Code]]</f>
        <v>10177</v>
      </c>
      <c r="B632" t="str">
        <f>Tabel1[[#This Row],[Province]]</f>
        <v>Noord-Holland</v>
      </c>
      <c r="C632" s="51">
        <f>SUM(Tabel1[[#This Row],[Inf_Deaths '[1877']]:[Inf_Deaths '[1879']]])/SUM(Tabel1[[#This Row],[Births '[1877']]:[Births '[1879']]])*100</f>
        <v>22.797927461139896</v>
      </c>
      <c r="D632">
        <f>SUM(Tabel1[[#This Row],[Births '[1877']]:[Births '[1879']]])/3/Tabel1[[#This Row],[F_Aged_15to49 '[1879']]]*100</f>
        <v>16.753472222222221</v>
      </c>
      <c r="E632">
        <f>SUM(Tabel1[[#This Row],[Ilg_Births '[1877']]:[Ilg_Births '[1879']]])/SUM(Tabel1[[#This Row],[Births '[1877']]:[Births '[1879']]])*100</f>
        <v>1.5544041450777202</v>
      </c>
      <c r="F632" s="9">
        <f>SUM(Tabel1[[#This Row],[M_Rom_Cath '[1879']]:[F_Rom_Cath '[1879']]])/Tabel1[[#This Row],[Pop_Size '[1879']]]*100</f>
        <v>19.559902200488999</v>
      </c>
      <c r="G632">
        <f>SUM(Tabel1[[#This Row],[M_Orthx_Prts '[1879']]:[F_Orthx_Prts '[1879']]])/Tabel1[[#This Row],[Pop_Size '[1879']]]*100</f>
        <v>1.039119804400978</v>
      </c>
      <c r="H632">
        <f>SUM(Tabel1[[#This Row],[M_Prt_Jews '[1879']]:[F_NL_Jews '[1879']]])/Tabel1[[#This Row],[Pop_Size '[1879']]]*100</f>
        <v>0</v>
      </c>
      <c r="I632" s="10">
        <f>Tabel1[[#This Row],[F_Lbr_Prtcp '[proxy1909']]]*100</f>
        <v>41.911442349846553</v>
      </c>
      <c r="J632" s="9">
        <f>LN((SUM(Tabel1[[#This Row],[Pop_Size '[1877']]:[Pop_Size '[1878']]])/2)/(Tabel1[[#This Row],[Area_Size '[1879']]]/100))</f>
        <v>4.8869210380706498</v>
      </c>
      <c r="K632">
        <f>IF(Tabel1[[#This Row],[Soil_Type]]="Sand", 1, 0)</f>
        <v>0</v>
      </c>
      <c r="L632" s="10">
        <f>IF(Tabel1[[#This Row],[WPS_Presence]]="Present", 1, 0)</f>
        <v>0</v>
      </c>
      <c r="M632">
        <f>Tabel1[[#This Row],[Med_Dr '[1878']]]/(SUM(Tabel1[[#This Row],[Pop_Size '[1877']]:[Pop_Size '[1878']]])/2)*1000</f>
        <v>0</v>
      </c>
      <c r="N632">
        <f>SUM(Tabel1[[#This Row],[Cntry_Srgn '[1878']]:[Twn_Srgn '[1878']]])/(SUM(Tabel1[[#This Row],[Pop_Size '[1877']]:[Pop_Size '[1878']]])/2)*1000</f>
        <v>1.2376237623762376</v>
      </c>
      <c r="O632">
        <f>Tabel1[[#This Row],[Midw '[1878']]]/(SUM(Tabel1[[#This Row],[Pop_Size '[1877']]:[Pop_Size '[1878']]])/2)*1000</f>
        <v>0.61881188118811881</v>
      </c>
      <c r="P632">
        <f>Tabel1[[#This Row],[Avg_Inf_Vacc '[1877-1879']]]*100</f>
        <v>-888800</v>
      </c>
      <c r="Q632">
        <f>Tabel1[[#This Row],[Avg_Tdlr_Vacc '[1867-1870']]]*100</f>
        <v>5.191029900332226</v>
      </c>
      <c r="S632">
        <f>'Data Input (1908-1910)'!B632</f>
        <v>10799</v>
      </c>
      <c r="T632" s="10" t="str">
        <f>'Data Input (1908-1910)'!C632</f>
        <v>Noord-Holland</v>
      </c>
      <c r="U632" s="51">
        <f>SUM('Data Input (1908-1910)'!D632:F632)/SUM('Data Input (1908-1910)'!R632:T632)*100</f>
        <v>9.3023255813953494</v>
      </c>
      <c r="V632">
        <f>SUM('Data Input (1908-1910)'!X632:Z632)/SUM('Data Input (1908-1910)'!R632:T632)*100</f>
        <v>1.7054263565891472</v>
      </c>
      <c r="W632" s="10">
        <f>SUM('Data Input (1908-1910)'!R632:T632)/3/'Data Input (1908-1910)'!N632*100</f>
        <v>15.423242467718795</v>
      </c>
      <c r="X632">
        <f>'Data Input (1908-1910)'!AS632/SUM('Data Input (1908-1910)'!L632:M632)*100</f>
        <v>44.892039961327747</v>
      </c>
      <c r="Y632">
        <f>SUM('Data Input (1908-1910)'!AP632:AQ632)/SUM('Data Input (1908-1910)'!L632:M632)*100</f>
        <v>13.793103448275861</v>
      </c>
      <c r="Z632">
        <f>SUM('Data Input (1908-1910)'!AT632:AU632)/SUM('Data Input (1908-1910)'!L632:M632)*100</f>
        <v>0.11279407025459234</v>
      </c>
      <c r="AA632" s="10">
        <f>'Data Input (1908-1910)'!BI632*100</f>
        <v>43.267914194431768</v>
      </c>
      <c r="AB632" s="9">
        <f>LN('Data Input (1908-1910)'!G632/('Data Input (1908-1910)'!BP632/100))</f>
        <v>4.5546659003789776</v>
      </c>
      <c r="AC632">
        <f>IF(Tabel3[[#This Row],[Soil_Type]]="SAND",1,0)</f>
        <v>0</v>
      </c>
      <c r="AD632" s="10">
        <f>IF(Tabel3[[#This Row],[WPS_Presence]]="Present",1,0)</f>
        <v>1</v>
      </c>
      <c r="AE632">
        <f>'Data Input (1908-1910)'!AV632/SUM('Data Input (1908-1910)'!L632:M632)*1000</f>
        <v>0.48340315823396712</v>
      </c>
      <c r="AF632">
        <f>'Data Input (1908-1910)'!AW632/SUM('Data Input (1908-1910)'!L632:M632)*1000</f>
        <v>1.1279407025459234</v>
      </c>
      <c r="AG632">
        <f>'Data Input (1908-1910)'!BE632*100</f>
        <v>-888800</v>
      </c>
    </row>
    <row r="633" spans="1:33" x14ac:dyDescent="0.25">
      <c r="A633">
        <f>Tabel1[[#This Row],[A_Code]]</f>
        <v>10799</v>
      </c>
      <c r="B633" t="str">
        <f>Tabel1[[#This Row],[Province]]</f>
        <v>Noord-Holland</v>
      </c>
      <c r="C633" s="51">
        <f>SUM(Tabel1[[#This Row],[Inf_Deaths '[1877']]:[Inf_Deaths '[1879']]])/SUM(Tabel1[[#This Row],[Births '[1877']]:[Births '[1879']]])*100</f>
        <v>21.134593993325918</v>
      </c>
      <c r="D633">
        <f>SUM(Tabel1[[#This Row],[Births '[1877']]:[Births '[1879']]])/3/Tabel1[[#This Row],[F_Aged_15to49 '[1879']]]*100</f>
        <v>17.202449292001532</v>
      </c>
      <c r="E633">
        <f>SUM(Tabel1[[#This Row],[Ilg_Births '[1877']]:[Ilg_Births '[1879']]])/SUM(Tabel1[[#This Row],[Births '[1877']]:[Births '[1879']]])*100</f>
        <v>4.004449388209121</v>
      </c>
      <c r="F633" s="9">
        <f>SUM(Tabel1[[#This Row],[M_Rom_Cath '[1879']]:[F_Rom_Cath '[1879']]])/Tabel1[[#This Row],[Pop_Size '[1879']]]*100</f>
        <v>34.889451707851329</v>
      </c>
      <c r="G633">
        <f>SUM(Tabel1[[#This Row],[M_Orthx_Prts '[1879']]:[F_Orthx_Prts '[1879']]])/Tabel1[[#This Row],[Pop_Size '[1879']]]*100</f>
        <v>3.230885070846738</v>
      </c>
      <c r="H633">
        <f>SUM(Tabel1[[#This Row],[M_Prt_Jews '[1879']]:[F_NL_Jews '[1879']]])/Tabel1[[#This Row],[Pop_Size '[1879']]]*100</f>
        <v>0.70504483537545348</v>
      </c>
      <c r="I633" s="10">
        <f>Tabel1[[#This Row],[F_Lbr_Prtcp '[proxy1909']]]*100</f>
        <v>43.267914194431768</v>
      </c>
      <c r="J633" s="9">
        <f>LN((SUM(Tabel1[[#This Row],[Pop_Size '[1877']]:[Pop_Size '[1878']]])/2)/(Tabel1[[#This Row],[Area_Size '[1879']]]/100))</f>
        <v>5.3000663798616339</v>
      </c>
      <c r="K633">
        <f>IF(Tabel1[[#This Row],[Soil_Type]]="Sand", 1, 0)</f>
        <v>0</v>
      </c>
      <c r="L633" s="10">
        <f>IF(Tabel1[[#This Row],[WPS_Presence]]="Present", 1, 0)</f>
        <v>0</v>
      </c>
      <c r="M633">
        <f>Tabel1[[#This Row],[Med_Dr '[1878']]]/(SUM(Tabel1[[#This Row],[Pop_Size '[1877']]:[Pop_Size '[1878']]])/2)*1000</f>
        <v>0.22694606248581586</v>
      </c>
      <c r="N633">
        <f>SUM(Tabel1[[#This Row],[Cntry_Srgn '[1878']]:[Twn_Srgn '[1878']]])/(SUM(Tabel1[[#This Row],[Pop_Size '[1877']]:[Pop_Size '[1878']]])/2)*1000</f>
        <v>0.22694606248581586</v>
      </c>
      <c r="O633">
        <f>Tabel1[[#This Row],[Midw '[1878']]]/(SUM(Tabel1[[#This Row],[Pop_Size '[1877']]:[Pop_Size '[1878']]])/2)*1000</f>
        <v>0.3782434374763598</v>
      </c>
      <c r="P633">
        <f>Tabel1[[#This Row],[Avg_Inf_Vacc '[1877-1879']]]*100</f>
        <v>-888800</v>
      </c>
      <c r="Q633">
        <f>Tabel1[[#This Row],[Avg_Tdlr_Vacc '[1867-1870']]]*100</f>
        <v>12.77602523659306</v>
      </c>
      <c r="S633">
        <f>'Data Input (1908-1910)'!B633</f>
        <v>10075</v>
      </c>
      <c r="T633" s="10" t="str">
        <f>'Data Input (1908-1910)'!C633</f>
        <v>Noord-Holland</v>
      </c>
      <c r="U633" s="51">
        <f>SUM('Data Input (1908-1910)'!D633:F633)/SUM('Data Input (1908-1910)'!R633:T633)*100</f>
        <v>14.569536423841059</v>
      </c>
      <c r="V633">
        <f>SUM('Data Input (1908-1910)'!X633:Z633)/SUM('Data Input (1908-1910)'!R633:T633)*100</f>
        <v>0.66225165562913912</v>
      </c>
      <c r="W633" s="10">
        <f>SUM('Data Input (1908-1910)'!R633:T633)/3/'Data Input (1908-1910)'!N633*100</f>
        <v>12.306438467807663</v>
      </c>
      <c r="X633">
        <f>'Data Input (1908-1910)'!AS633/SUM('Data Input (1908-1910)'!L633:M633)*100</f>
        <v>28.815706143128562</v>
      </c>
      <c r="Y633">
        <f>SUM('Data Input (1908-1910)'!AP633:AQ633)/SUM('Data Input (1908-1910)'!L633:M633)*100</f>
        <v>12.096263457884737</v>
      </c>
      <c r="Z633">
        <f>SUM('Data Input (1908-1910)'!AT633:AU633)/SUM('Data Input (1908-1910)'!L633:M633)*100</f>
        <v>0</v>
      </c>
      <c r="AA633" s="10">
        <f>'Data Input (1908-1910)'!BI633*100</f>
        <v>42.698706099815162</v>
      </c>
      <c r="AB633" s="9">
        <f>LN('Data Input (1908-1910)'!G633/('Data Input (1908-1910)'!BP633/100))</f>
        <v>5.9368529857611794</v>
      </c>
      <c r="AC633">
        <f>IF(Tabel3[[#This Row],[Soil_Type]]="SAND",1,0)</f>
        <v>0</v>
      </c>
      <c r="AD633" s="10">
        <f>IF(Tabel3[[#This Row],[WPS_Presence]]="Present",1,0)</f>
        <v>0</v>
      </c>
      <c r="AE633">
        <f>'Data Input (1908-1910)'!AV633/SUM('Data Input (1908-1910)'!L633:M633)*1000</f>
        <v>0</v>
      </c>
      <c r="AF633">
        <f>'Data Input (1908-1910)'!AW633/SUM('Data Input (1908-1910)'!L633:M633)*1000</f>
        <v>0.6333122229259025</v>
      </c>
      <c r="AG633">
        <f>'Data Input (1908-1910)'!BE633*100</f>
        <v>-888800</v>
      </c>
    </row>
    <row r="634" spans="1:33" x14ac:dyDescent="0.25">
      <c r="A634">
        <f>Tabel1[[#This Row],[A_Code]]</f>
        <v>10075</v>
      </c>
      <c r="B634" t="str">
        <f>Tabel1[[#This Row],[Province]]</f>
        <v>Noord-Holland</v>
      </c>
      <c r="C634" s="51">
        <f>SUM(Tabel1[[#This Row],[Inf_Deaths '[1877']]:[Inf_Deaths '[1879']]])/SUM(Tabel1[[#This Row],[Births '[1877']]:[Births '[1879']]])*100</f>
        <v>26.086956521739129</v>
      </c>
      <c r="D634">
        <f>SUM(Tabel1[[#This Row],[Births '[1877']]:[Births '[1879']]])/3/Tabel1[[#This Row],[F_Aged_15to49 '[1879']]]*100</f>
        <v>16.812865497076025</v>
      </c>
      <c r="E634">
        <f>SUM(Tabel1[[#This Row],[Ilg_Births '[1877']]:[Ilg_Births '[1879']]])/SUM(Tabel1[[#This Row],[Births '[1877']]:[Births '[1879']]])*100</f>
        <v>0.86956521739130432</v>
      </c>
      <c r="F634" s="9">
        <f>SUM(Tabel1[[#This Row],[M_Rom_Cath '[1879']]:[F_Rom_Cath '[1879']]])/Tabel1[[#This Row],[Pop_Size '[1879']]]*100</f>
        <v>19.670329670329672</v>
      </c>
      <c r="G634">
        <f>SUM(Tabel1[[#This Row],[M_Orthx_Prts '[1879']]:[F_Orthx_Prts '[1879']]])/Tabel1[[#This Row],[Pop_Size '[1879']]]*100</f>
        <v>0</v>
      </c>
      <c r="H634">
        <f>SUM(Tabel1[[#This Row],[M_Prt_Jews '[1879']]:[F_NL_Jews '[1879']]])/Tabel1[[#This Row],[Pop_Size '[1879']]]*100</f>
        <v>0</v>
      </c>
      <c r="I634" s="10">
        <f>Tabel1[[#This Row],[F_Lbr_Prtcp '[proxy1909']]]*100</f>
        <v>42.698706099815162</v>
      </c>
      <c r="J634" s="9">
        <f>LN((SUM(Tabel1[[#This Row],[Pop_Size '[1877']]:[Pop_Size '[1878']]])/2)/(Tabel1[[#This Row],[Area_Size '[1879']]]/100))</f>
        <v>5.3434479615317851</v>
      </c>
      <c r="K634">
        <f>IF(Tabel1[[#This Row],[Soil_Type]]="Sand", 1, 0)</f>
        <v>0</v>
      </c>
      <c r="L634" s="10">
        <f>IF(Tabel1[[#This Row],[WPS_Presence]]="Present", 1, 0)</f>
        <v>0</v>
      </c>
      <c r="M634">
        <f>Tabel1[[#This Row],[Med_Dr '[1878']]]/(SUM(Tabel1[[#This Row],[Pop_Size '[1877']]:[Pop_Size '[1878']]])/2)*1000</f>
        <v>0</v>
      </c>
      <c r="N634">
        <f>SUM(Tabel1[[#This Row],[Cntry_Srgn '[1878']]:[Twn_Srgn '[1878']]])/(SUM(Tabel1[[#This Row],[Pop_Size '[1877']]:[Pop_Size '[1878']]])/2)*1000</f>
        <v>0</v>
      </c>
      <c r="O634">
        <f>Tabel1[[#This Row],[Midw '[1878']]]/(SUM(Tabel1[[#This Row],[Pop_Size '[1877']]:[Pop_Size '[1878']]])/2)*1000</f>
        <v>1.1792452830188678</v>
      </c>
      <c r="P634">
        <f>Tabel1[[#This Row],[Avg_Inf_Vacc '[1877-1879']]]*100</f>
        <v>-888800</v>
      </c>
      <c r="Q634">
        <f>Tabel1[[#This Row],[Avg_Tdlr_Vacc '[1867-1870']]]*100</f>
        <v>5.0335570469798654</v>
      </c>
      <c r="S634">
        <f>'Data Input (1908-1910)'!B634</f>
        <v>11338</v>
      </c>
      <c r="T634" s="10" t="str">
        <f>'Data Input (1908-1910)'!C634</f>
        <v>Noord-Holland</v>
      </c>
      <c r="U634" s="51">
        <f>SUM('Data Input (1908-1910)'!D634:F634)/SUM('Data Input (1908-1910)'!R634:T634)*100</f>
        <v>7.4074074074074066</v>
      </c>
      <c r="V634">
        <f>SUM('Data Input (1908-1910)'!X634:Z634)/SUM('Data Input (1908-1910)'!R634:T634)*100</f>
        <v>0</v>
      </c>
      <c r="W634" s="10">
        <f>SUM('Data Input (1908-1910)'!R634:T634)/3/'Data Input (1908-1910)'!N634*100</f>
        <v>15.254237288135593</v>
      </c>
      <c r="X634">
        <f>'Data Input (1908-1910)'!AS634/SUM('Data Input (1908-1910)'!L634:M634)*100</f>
        <v>78.536585365853668</v>
      </c>
      <c r="Y634">
        <f>SUM('Data Input (1908-1910)'!AP634:AQ634)/SUM('Data Input (1908-1910)'!L634:M634)*100</f>
        <v>0.29268292682926828</v>
      </c>
      <c r="Z634">
        <f>SUM('Data Input (1908-1910)'!AT634:AU634)/SUM('Data Input (1908-1910)'!L634:M634)*100</f>
        <v>0</v>
      </c>
      <c r="AA634" s="10">
        <f>'Data Input (1908-1910)'!BI634*100</f>
        <v>29.446808510638299</v>
      </c>
      <c r="AB634" s="9">
        <f>LN('Data Input (1908-1910)'!G634/('Data Input (1908-1910)'!BP634/100))</f>
        <v>4.8493608702378985</v>
      </c>
      <c r="AC634">
        <f>IF(Tabel3[[#This Row],[Soil_Type]]="SAND",1,0)</f>
        <v>0</v>
      </c>
      <c r="AD634" s="10">
        <f>IF(Tabel3[[#This Row],[WPS_Presence]]="Present",1,0)</f>
        <v>0</v>
      </c>
      <c r="AE634">
        <f>'Data Input (1908-1910)'!AV634/SUM('Data Input (1908-1910)'!L634:M634)*1000</f>
        <v>0.97560975609756095</v>
      </c>
      <c r="AF634">
        <f>'Data Input (1908-1910)'!AW634/SUM('Data Input (1908-1910)'!L634:M634)*1000</f>
        <v>0.97560975609756095</v>
      </c>
      <c r="AG634">
        <f>'Data Input (1908-1910)'!BE634*100</f>
        <v>-888800</v>
      </c>
    </row>
    <row r="635" spans="1:33" x14ac:dyDescent="0.25">
      <c r="A635">
        <f>Tabel1[[#This Row],[A_Code]]</f>
        <v>11338</v>
      </c>
      <c r="B635" t="str">
        <f>Tabel1[[#This Row],[Province]]</f>
        <v>Noord-Holland</v>
      </c>
      <c r="C635" s="51">
        <f>SUM(Tabel1[[#This Row],[Inf_Deaths '[1877']]:[Inf_Deaths '[1879']]])/SUM(Tabel1[[#This Row],[Births '[1877']]:[Births '[1879']]])*100</f>
        <v>21.641791044776117</v>
      </c>
      <c r="D635">
        <f>SUM(Tabel1[[#This Row],[Births '[1877']]:[Births '[1879']]])/3/Tabel1[[#This Row],[F_Aged_15to49 '[1879']]]*100</f>
        <v>18.08367071524966</v>
      </c>
      <c r="E635">
        <f>SUM(Tabel1[[#This Row],[Ilg_Births '[1877']]:[Ilg_Births '[1879']]])/SUM(Tabel1[[#This Row],[Births '[1877']]:[Births '[1879']]])*100</f>
        <v>0</v>
      </c>
      <c r="F635" s="9">
        <f>SUM(Tabel1[[#This Row],[M_Rom_Cath '[1879']]:[F_Rom_Cath '[1879']]])/Tabel1[[#This Row],[Pop_Size '[1879']]]*100</f>
        <v>83.282364933741079</v>
      </c>
      <c r="G635">
        <f>SUM(Tabel1[[#This Row],[M_Orthx_Prts '[1879']]:[F_Orthx_Prts '[1879']]])/Tabel1[[#This Row],[Pop_Size '[1879']]]*100</f>
        <v>0</v>
      </c>
      <c r="H635">
        <f>SUM(Tabel1[[#This Row],[M_Prt_Jews '[1879']]:[F_NL_Jews '[1879']]])/Tabel1[[#This Row],[Pop_Size '[1879']]]*100</f>
        <v>0</v>
      </c>
      <c r="I635" s="10">
        <f>Tabel1[[#This Row],[F_Lbr_Prtcp '[proxy1909']]]*100</f>
        <v>29.446808510638299</v>
      </c>
      <c r="J635" s="9">
        <f>LN((SUM(Tabel1[[#This Row],[Pop_Size '[1877']]:[Pop_Size '[1878']]])/2)/(Tabel1[[#This Row],[Area_Size '[1879']]]/100))</f>
        <v>4.8082110606024315</v>
      </c>
      <c r="K635">
        <f>IF(Tabel1[[#This Row],[Soil_Type]]="Sand", 1, 0)</f>
        <v>0</v>
      </c>
      <c r="L635" s="10">
        <f>IF(Tabel1[[#This Row],[WPS_Presence]]="Present", 1, 0)</f>
        <v>0</v>
      </c>
      <c r="M635">
        <f>Tabel1[[#This Row],[Med_Dr '[1878']]]/(SUM(Tabel1[[#This Row],[Pop_Size '[1877']]:[Pop_Size '[1878']]])/2)*1000</f>
        <v>0</v>
      </c>
      <c r="N635">
        <f>SUM(Tabel1[[#This Row],[Cntry_Srgn '[1878']]:[Twn_Srgn '[1878']]])/(SUM(Tabel1[[#This Row],[Pop_Size '[1877']]:[Pop_Size '[1878']]])/2)*1000</f>
        <v>1.0245901639344264</v>
      </c>
      <c r="O635">
        <f>Tabel1[[#This Row],[Midw '[1878']]]/(SUM(Tabel1[[#This Row],[Pop_Size '[1877']]:[Pop_Size '[1878']]])/2)*1000</f>
        <v>0</v>
      </c>
      <c r="P635">
        <f>Tabel1[[#This Row],[Avg_Inf_Vacc '[1877-1879']]]*100</f>
        <v>-888800</v>
      </c>
      <c r="Q635">
        <f>Tabel1[[#This Row],[Avg_Tdlr_Vacc '[1867-1870']]]*100</f>
        <v>16.46505376344086</v>
      </c>
      <c r="S635">
        <f>'Data Input (1908-1910)'!B635</f>
        <v>11121</v>
      </c>
      <c r="T635" s="10" t="str">
        <f>'Data Input (1908-1910)'!C635</f>
        <v>Noord-Holland</v>
      </c>
      <c r="U635" s="51">
        <f>SUM('Data Input (1908-1910)'!D635:F635)/SUM('Data Input (1908-1910)'!R635:T635)*100</f>
        <v>3.9215686274509802</v>
      </c>
      <c r="V635">
        <f>SUM('Data Input (1908-1910)'!X635:Z635)/SUM('Data Input (1908-1910)'!R635:T635)*100</f>
        <v>1.9607843137254901</v>
      </c>
      <c r="W635" s="10">
        <f>SUM('Data Input (1908-1910)'!R635:T635)/3/'Data Input (1908-1910)'!N635*100</f>
        <v>6.1151079136690649</v>
      </c>
      <c r="X635">
        <f>'Data Input (1908-1910)'!AS635/SUM('Data Input (1908-1910)'!L635:M635)*100</f>
        <v>4.0431266846361185</v>
      </c>
      <c r="Y635">
        <f>SUM('Data Input (1908-1910)'!AP635:AQ635)/SUM('Data Input (1908-1910)'!L635:M635)*100</f>
        <v>0</v>
      </c>
      <c r="Z635">
        <f>SUM('Data Input (1908-1910)'!AT635:AU635)/SUM('Data Input (1908-1910)'!L635:M635)*100</f>
        <v>0</v>
      </c>
      <c r="AA635" s="10">
        <f>'Data Input (1908-1910)'!BI635*100</f>
        <v>40.602115541090313</v>
      </c>
      <c r="AB635" s="9">
        <f>LN('Data Input (1908-1910)'!G635/('Data Input (1908-1910)'!BP635/100))</f>
        <v>4.5317429169273771</v>
      </c>
      <c r="AC635">
        <f>IF(Tabel3[[#This Row],[Soil_Type]]="SAND",1,0)</f>
        <v>0</v>
      </c>
      <c r="AD635" s="10">
        <f>IF(Tabel3[[#This Row],[WPS_Presence]]="Present",1,0)</f>
        <v>0</v>
      </c>
      <c r="AE635">
        <f>'Data Input (1908-1910)'!AV635/SUM('Data Input (1908-1910)'!L635:M635)*1000</f>
        <v>1.7969451931716083</v>
      </c>
      <c r="AF635">
        <f>'Data Input (1908-1910)'!AW635/SUM('Data Input (1908-1910)'!L635:M635)*1000</f>
        <v>1.7969451931716083</v>
      </c>
      <c r="AG635">
        <f>'Data Input (1908-1910)'!BE635*100</f>
        <v>-888800</v>
      </c>
    </row>
    <row r="636" spans="1:33" x14ac:dyDescent="0.25">
      <c r="A636">
        <f>Tabel1[[#This Row],[A_Code]]</f>
        <v>11121</v>
      </c>
      <c r="B636" t="str">
        <f>Tabel1[[#This Row],[Province]]</f>
        <v>Noord-Holland</v>
      </c>
      <c r="C636" s="51">
        <f>SUM(Tabel1[[#This Row],[Inf_Deaths '[1877']]:[Inf_Deaths '[1879']]])/SUM(Tabel1[[#This Row],[Births '[1877']]:[Births '[1879']]])*100</f>
        <v>16.176470588235293</v>
      </c>
      <c r="D636">
        <f>SUM(Tabel1[[#This Row],[Births '[1877']]:[Births '[1879']]])/3/Tabel1[[#This Row],[F_Aged_15to49 '[1879']]]*100</f>
        <v>14.76655808903366</v>
      </c>
      <c r="E636">
        <f>SUM(Tabel1[[#This Row],[Ilg_Births '[1877']]:[Ilg_Births '[1879']]])/SUM(Tabel1[[#This Row],[Births '[1877']]:[Births '[1879']]])*100</f>
        <v>0.73529411764705876</v>
      </c>
      <c r="F636" s="9">
        <f>SUM(Tabel1[[#This Row],[M_Rom_Cath '[1879']]:[F_Rom_Cath '[1879']]])/Tabel1[[#This Row],[Pop_Size '[1879']]]*100</f>
        <v>1.6142050040355123</v>
      </c>
      <c r="G636">
        <f>SUM(Tabel1[[#This Row],[M_Orthx_Prts '[1879']]:[F_Orthx_Prts '[1879']]])/Tabel1[[#This Row],[Pop_Size '[1879']]]*100</f>
        <v>0.16142050040355124</v>
      </c>
      <c r="H636">
        <f>SUM(Tabel1[[#This Row],[M_Prt_Jews '[1879']]:[F_NL_Jews '[1879']]])/Tabel1[[#This Row],[Pop_Size '[1879']]]*100</f>
        <v>0</v>
      </c>
      <c r="I636" s="10">
        <f>Tabel1[[#This Row],[F_Lbr_Prtcp '[proxy1909']]]*100</f>
        <v>40.602115541090313</v>
      </c>
      <c r="J636" s="9">
        <f>LN((SUM(Tabel1[[#This Row],[Pop_Size '[1877']]:[Pop_Size '[1878']]])/2)/(Tabel1[[#This Row],[Area_Size '[1879']]]/100))</f>
        <v>4.6558181081746497</v>
      </c>
      <c r="K636">
        <f>IF(Tabel1[[#This Row],[Soil_Type]]="Sand", 1, 0)</f>
        <v>0</v>
      </c>
      <c r="L636" s="10">
        <f>IF(Tabel1[[#This Row],[WPS_Presence]]="Present", 1, 0)</f>
        <v>0</v>
      </c>
      <c r="M636">
        <f>Tabel1[[#This Row],[Med_Dr '[1878']]]/(SUM(Tabel1[[#This Row],[Pop_Size '[1877']]:[Pop_Size '[1878']]])/2)*1000</f>
        <v>0.79649542015133412</v>
      </c>
      <c r="N636">
        <f>SUM(Tabel1[[#This Row],[Cntry_Srgn '[1878']]:[Twn_Srgn '[1878']]])/(SUM(Tabel1[[#This Row],[Pop_Size '[1877']]:[Pop_Size '[1878']]])/2)*1000</f>
        <v>0</v>
      </c>
      <c r="O636">
        <f>Tabel1[[#This Row],[Midw '[1878']]]/(SUM(Tabel1[[#This Row],[Pop_Size '[1877']]:[Pop_Size '[1878']]])/2)*1000</f>
        <v>0.79649542015133412</v>
      </c>
      <c r="P636">
        <f>Tabel1[[#This Row],[Avg_Inf_Vacc '[1877-1879']]]*100</f>
        <v>-888800</v>
      </c>
      <c r="Q636">
        <f>Tabel1[[#This Row],[Avg_Tdlr_Vacc '[1867-1870']]]*100</f>
        <v>4.8309178743961354</v>
      </c>
      <c r="S636">
        <f>'Data Input (1908-1910)'!B636</f>
        <v>11303</v>
      </c>
      <c r="T636" s="10" t="str">
        <f>'Data Input (1908-1910)'!C636</f>
        <v>Noord-Holland</v>
      </c>
      <c r="U636" s="51">
        <f>SUM('Data Input (1908-1910)'!D636:F636)/SUM('Data Input (1908-1910)'!R636:T636)*100</f>
        <v>9.9315068493150687</v>
      </c>
      <c r="V636">
        <f>SUM('Data Input (1908-1910)'!X636:Z636)/SUM('Data Input (1908-1910)'!R636:T636)*100</f>
        <v>0.34246575342465752</v>
      </c>
      <c r="W636" s="10">
        <f>SUM('Data Input (1908-1910)'!R636:T636)/3/'Data Input (1908-1910)'!N636*100</f>
        <v>11.060606060606059</v>
      </c>
      <c r="X636">
        <f>'Data Input (1908-1910)'!AS636/SUM('Data Input (1908-1910)'!L636:M636)*100</f>
        <v>1.8883878241262684</v>
      </c>
      <c r="Y636">
        <f>SUM('Data Input (1908-1910)'!AP636:AQ636)/SUM('Data Input (1908-1910)'!L636:M636)*100</f>
        <v>4.4250281848928967</v>
      </c>
      <c r="Z636">
        <f>SUM('Data Input (1908-1910)'!AT636:AU636)/SUM('Data Input (1908-1910)'!L636:M636)*100</f>
        <v>0</v>
      </c>
      <c r="AA636" s="10">
        <f>'Data Input (1908-1910)'!BI636*100</f>
        <v>47.045582442318512</v>
      </c>
      <c r="AB636" s="9">
        <f>LN('Data Input (1908-1910)'!G636/('Data Input (1908-1910)'!BP636/100))</f>
        <v>5.248740375755129</v>
      </c>
      <c r="AC636">
        <f>IF(Tabel3[[#This Row],[Soil_Type]]="SAND",1,0)</f>
        <v>0</v>
      </c>
      <c r="AD636" s="10">
        <f>IF(Tabel3[[#This Row],[WPS_Presence]]="Present",1,0)</f>
        <v>0</v>
      </c>
      <c r="AE636">
        <f>'Data Input (1908-1910)'!AV636/SUM('Data Input (1908-1910)'!L636:M636)*1000</f>
        <v>0.56369785794813976</v>
      </c>
      <c r="AF636">
        <f>'Data Input (1908-1910)'!AW636/SUM('Data Input (1908-1910)'!L636:M636)*1000</f>
        <v>1.1273957158962795</v>
      </c>
      <c r="AG636">
        <f>'Data Input (1908-1910)'!BE636*100</f>
        <v>-888800</v>
      </c>
    </row>
    <row r="637" spans="1:33" x14ac:dyDescent="0.25">
      <c r="A637">
        <f>Tabel1[[#This Row],[A_Code]]</f>
        <v>11303</v>
      </c>
      <c r="B637" t="str">
        <f>Tabel1[[#This Row],[Province]]</f>
        <v>Noord-Holland</v>
      </c>
      <c r="C637" s="51">
        <f>SUM(Tabel1[[#This Row],[Inf_Deaths '[1877']]:[Inf_Deaths '[1879']]])/SUM(Tabel1[[#This Row],[Births '[1877']]:[Births '[1879']]])*100</f>
        <v>19.287833827893174</v>
      </c>
      <c r="D637">
        <f>SUM(Tabel1[[#This Row],[Births '[1877']]:[Births '[1879']]])/3/Tabel1[[#This Row],[F_Aged_15to49 '[1879']]]*100</f>
        <v>22.556894243641231</v>
      </c>
      <c r="E637">
        <f>SUM(Tabel1[[#This Row],[Ilg_Births '[1877']]:[Ilg_Births '[1879']]])/SUM(Tabel1[[#This Row],[Births '[1877']]:[Births '[1879']]])*100</f>
        <v>0.89020771513353114</v>
      </c>
      <c r="F637" s="9">
        <f>SUM(Tabel1[[#This Row],[M_Rom_Cath '[1879']]:[F_Rom_Cath '[1879']]])/Tabel1[[#This Row],[Pop_Size '[1879']]]*100</f>
        <v>1.5824175824175823</v>
      </c>
      <c r="G637">
        <f>SUM(Tabel1[[#This Row],[M_Orthx_Prts '[1879']]:[F_Orthx_Prts '[1879']]])/Tabel1[[#This Row],[Pop_Size '[1879']]]*100</f>
        <v>0.83516483516483531</v>
      </c>
      <c r="H637">
        <f>SUM(Tabel1[[#This Row],[M_Prt_Jews '[1879']]:[F_NL_Jews '[1879']]])/Tabel1[[#This Row],[Pop_Size '[1879']]]*100</f>
        <v>0</v>
      </c>
      <c r="I637" s="10">
        <f>Tabel1[[#This Row],[F_Lbr_Prtcp '[proxy1909']]]*100</f>
        <v>47.045582442318512</v>
      </c>
      <c r="J637" s="9">
        <f>LN((SUM(Tabel1[[#This Row],[Pop_Size '[1877']]:[Pop_Size '[1878']]])/2)/(Tabel1[[#This Row],[Area_Size '[1879']]]/100))</f>
        <v>4.7564697207967397</v>
      </c>
      <c r="K637">
        <f>IF(Tabel1[[#This Row],[Soil_Type]]="Sand", 1, 0)</f>
        <v>0</v>
      </c>
      <c r="L637" s="10">
        <f>IF(Tabel1[[#This Row],[WPS_Presence]]="Present", 1, 0)</f>
        <v>0</v>
      </c>
      <c r="M637">
        <f>Tabel1[[#This Row],[Med_Dr '[1878']]]/(SUM(Tabel1[[#This Row],[Pop_Size '[1877']]:[Pop_Size '[1878']]])/2)*1000</f>
        <v>0.46307015512850197</v>
      </c>
      <c r="N637">
        <f>SUM(Tabel1[[#This Row],[Cntry_Srgn '[1878']]:[Twn_Srgn '[1878']]])/(SUM(Tabel1[[#This Row],[Pop_Size '[1877']]:[Pop_Size '[1878']]])/2)*1000</f>
        <v>0</v>
      </c>
      <c r="O637">
        <f>Tabel1[[#This Row],[Midw '[1878']]]/(SUM(Tabel1[[#This Row],[Pop_Size '[1877']]:[Pop_Size '[1878']]])/2)*1000</f>
        <v>0</v>
      </c>
      <c r="P637">
        <f>Tabel1[[#This Row],[Avg_Inf_Vacc '[1877-1879']]]*100</f>
        <v>-888800</v>
      </c>
      <c r="Q637">
        <f>Tabel1[[#This Row],[Avg_Tdlr_Vacc '[1867-1870']]]*100</f>
        <v>2.2921760391198047</v>
      </c>
      <c r="S637">
        <f>'Data Input (1908-1910)'!B637</f>
        <v>10609</v>
      </c>
      <c r="T637" s="10" t="str">
        <f>'Data Input (1908-1910)'!C637</f>
        <v>Noord-Holland</v>
      </c>
      <c r="U637" s="51">
        <f>SUM('Data Input (1908-1910)'!D637:F637)/SUM('Data Input (1908-1910)'!R637:T637)*100</f>
        <v>14.285714285714285</v>
      </c>
      <c r="V637">
        <f>SUM('Data Input (1908-1910)'!X637:Z637)/SUM('Data Input (1908-1910)'!R637:T637)*100</f>
        <v>0</v>
      </c>
      <c r="W637" s="10">
        <f>SUM('Data Input (1908-1910)'!R637:T637)/3/'Data Input (1908-1910)'!N637*100</f>
        <v>11.965811965811966</v>
      </c>
      <c r="X637">
        <f>'Data Input (1908-1910)'!AS637/SUM('Data Input (1908-1910)'!L637:M637)*100</f>
        <v>57.303370786516851</v>
      </c>
      <c r="Y637">
        <f>SUM('Data Input (1908-1910)'!AP637:AQ637)/SUM('Data Input (1908-1910)'!L637:M637)*100</f>
        <v>0</v>
      </c>
      <c r="Z637">
        <f>SUM('Data Input (1908-1910)'!AT637:AU637)/SUM('Data Input (1908-1910)'!L637:M637)*100</f>
        <v>0</v>
      </c>
      <c r="AA637" s="10">
        <f>'Data Input (1908-1910)'!BI637*100</f>
        <v>40.956340956340959</v>
      </c>
      <c r="AB637" s="9">
        <f>LN('Data Input (1908-1910)'!G637/('Data Input (1908-1910)'!BP637/100))</f>
        <v>3.832373692214214</v>
      </c>
      <c r="AC637">
        <f>IF(Tabel3[[#This Row],[Soil_Type]]="SAND",1,0)</f>
        <v>0</v>
      </c>
      <c r="AD637" s="10">
        <f>IF(Tabel3[[#This Row],[WPS_Presence]]="Present",1,0)</f>
        <v>0</v>
      </c>
      <c r="AE637">
        <f>'Data Input (1908-1910)'!AV637/SUM('Data Input (1908-1910)'!L637:M637)*1000</f>
        <v>0</v>
      </c>
      <c r="AF637">
        <f>'Data Input (1908-1910)'!AW637/SUM('Data Input (1908-1910)'!L637:M637)*1000</f>
        <v>0</v>
      </c>
      <c r="AG637">
        <f>'Data Input (1908-1910)'!BE637*100</f>
        <v>-888800</v>
      </c>
    </row>
    <row r="638" spans="1:33" x14ac:dyDescent="0.25">
      <c r="A638">
        <f>Tabel1[[#This Row],[A_Code]]</f>
        <v>10609</v>
      </c>
      <c r="B638" t="str">
        <f>Tabel1[[#This Row],[Province]]</f>
        <v>Noord-Holland</v>
      </c>
      <c r="C638" s="51">
        <f>SUM(Tabel1[[#This Row],[Inf_Deaths '[1877']]:[Inf_Deaths '[1879']]])/SUM(Tabel1[[#This Row],[Births '[1877']]:[Births '[1879']]])*100</f>
        <v>23.076923076923077</v>
      </c>
      <c r="D638">
        <f>SUM(Tabel1[[#This Row],[Births '[1877']]:[Births '[1879']]])/3/Tabel1[[#This Row],[F_Aged_15to49 '[1879']]]*100</f>
        <v>10.077519379844961</v>
      </c>
      <c r="E638">
        <f>SUM(Tabel1[[#This Row],[Ilg_Births '[1877']]:[Ilg_Births '[1879']]])/SUM(Tabel1[[#This Row],[Births '[1877']]:[Births '[1879']]])*100</f>
        <v>0</v>
      </c>
      <c r="F638" s="9">
        <f>SUM(Tabel1[[#This Row],[M_Rom_Cath '[1879']]:[F_Rom_Cath '[1879']]])/Tabel1[[#This Row],[Pop_Size '[1879']]]*100</f>
        <v>72.141372141372145</v>
      </c>
      <c r="G638">
        <f>SUM(Tabel1[[#This Row],[M_Orthx_Prts '[1879']]:[F_Orthx_Prts '[1879']]])/Tabel1[[#This Row],[Pop_Size '[1879']]]*100</f>
        <v>0</v>
      </c>
      <c r="H638">
        <f>SUM(Tabel1[[#This Row],[M_Prt_Jews '[1879']]:[F_NL_Jews '[1879']]])/Tabel1[[#This Row],[Pop_Size '[1879']]]*100</f>
        <v>0</v>
      </c>
      <c r="I638" s="10">
        <f>Tabel1[[#This Row],[F_Lbr_Prtcp '[proxy1909']]]*100</f>
        <v>40.956340956340959</v>
      </c>
      <c r="J638" s="9">
        <f>LN((SUM(Tabel1[[#This Row],[Pop_Size '[1877']]:[Pop_Size '[1878']]])/2)/(Tabel1[[#This Row],[Area_Size '[1879']]]/100))</f>
        <v>3.9169310802422768</v>
      </c>
      <c r="K638">
        <f>IF(Tabel1[[#This Row],[Soil_Type]]="Sand", 1, 0)</f>
        <v>0</v>
      </c>
      <c r="L638" s="10">
        <f>IF(Tabel1[[#This Row],[WPS_Presence]]="Present", 1, 0)</f>
        <v>0</v>
      </c>
      <c r="M638">
        <f>Tabel1[[#This Row],[Med_Dr '[1878']]]/(SUM(Tabel1[[#This Row],[Pop_Size '[1877']]:[Pop_Size '[1878']]])/2)*1000</f>
        <v>0</v>
      </c>
      <c r="N638">
        <f>SUM(Tabel1[[#This Row],[Cntry_Srgn '[1878']]:[Twn_Srgn '[1878']]])/(SUM(Tabel1[[#This Row],[Pop_Size '[1877']]:[Pop_Size '[1878']]])/2)*1000</f>
        <v>0</v>
      </c>
      <c r="O638">
        <f>Tabel1[[#This Row],[Midw '[1878']]]/(SUM(Tabel1[[#This Row],[Pop_Size '[1877']]:[Pop_Size '[1878']]])/2)*1000</f>
        <v>0</v>
      </c>
      <c r="P638">
        <f>Tabel1[[#This Row],[Avg_Inf_Vacc '[1877-1879']]]*100</f>
        <v>-888800</v>
      </c>
      <c r="Q638">
        <f>Tabel1[[#This Row],[Avg_Tdlr_Vacc '[1867-1870']]]*100</f>
        <v>2.0380434782608696</v>
      </c>
      <c r="S638">
        <f>'Data Input (1908-1910)'!B638</f>
        <v>10523</v>
      </c>
      <c r="T638" s="10" t="str">
        <f>'Data Input (1908-1910)'!C638</f>
        <v>Noord-Holland</v>
      </c>
      <c r="U638" s="51">
        <f>SUM('Data Input (1908-1910)'!D638:F638)/SUM('Data Input (1908-1910)'!R638:T638)*100</f>
        <v>12.121212121212121</v>
      </c>
      <c r="V638">
        <f>SUM('Data Input (1908-1910)'!X638:Z638)/SUM('Data Input (1908-1910)'!R638:T638)*100</f>
        <v>0</v>
      </c>
      <c r="W638" s="10">
        <f>SUM('Data Input (1908-1910)'!R638:T638)/3/'Data Input (1908-1910)'!N638*100</f>
        <v>11.578947368421053</v>
      </c>
      <c r="X638">
        <f>'Data Input (1908-1910)'!AS638/SUM('Data Input (1908-1910)'!L638:M638)*100</f>
        <v>0.11415525114155251</v>
      </c>
      <c r="Y638">
        <f>SUM('Data Input (1908-1910)'!AP638:AQ638)/SUM('Data Input (1908-1910)'!L638:M638)*100</f>
        <v>34.246575342465754</v>
      </c>
      <c r="Z638">
        <f>SUM('Data Input (1908-1910)'!AT638:AU638)/SUM('Data Input (1908-1910)'!L638:M638)*100</f>
        <v>0</v>
      </c>
      <c r="AA638" s="10">
        <f>'Data Input (1908-1910)'!BI638*100</f>
        <v>46.416382252559728</v>
      </c>
      <c r="AB638" s="9">
        <f>LN('Data Input (1908-1910)'!G638/('Data Input (1908-1910)'!BP638/100))</f>
        <v>5.6634416769736573</v>
      </c>
      <c r="AC638">
        <f>IF(Tabel3[[#This Row],[Soil_Type]]="SAND",1,0)</f>
        <v>0</v>
      </c>
      <c r="AD638" s="10">
        <f>IF(Tabel3[[#This Row],[WPS_Presence]]="Present",1,0)</f>
        <v>0</v>
      </c>
      <c r="AE638">
        <f>'Data Input (1908-1910)'!AV638/SUM('Data Input (1908-1910)'!L638:M638)*1000</f>
        <v>0</v>
      </c>
      <c r="AF638">
        <f>'Data Input (1908-1910)'!AW638/SUM('Data Input (1908-1910)'!L638:M638)*1000</f>
        <v>0</v>
      </c>
      <c r="AG638">
        <f>'Data Input (1908-1910)'!BE638*100</f>
        <v>-888800</v>
      </c>
    </row>
    <row r="639" spans="1:33" x14ac:dyDescent="0.25">
      <c r="A639">
        <f>Tabel1[[#This Row],[A_Code]]</f>
        <v>10523</v>
      </c>
      <c r="B639" t="str">
        <f>Tabel1[[#This Row],[Province]]</f>
        <v>Noord-Holland</v>
      </c>
      <c r="C639" s="51">
        <f>SUM(Tabel1[[#This Row],[Inf_Deaths '[1877']]:[Inf_Deaths '[1879']]])/SUM(Tabel1[[#This Row],[Births '[1877']]:[Births '[1879']]])*100</f>
        <v>23.456790123456788</v>
      </c>
      <c r="D639">
        <f>SUM(Tabel1[[#This Row],[Births '[1877']]:[Births '[1879']]])/3/Tabel1[[#This Row],[F_Aged_15to49 '[1879']]]*100</f>
        <v>15.697674418604651</v>
      </c>
      <c r="E639">
        <f>SUM(Tabel1[[#This Row],[Ilg_Births '[1877']]:[Ilg_Births '[1879']]])/SUM(Tabel1[[#This Row],[Births '[1877']]:[Births '[1879']]])*100</f>
        <v>2.4691358024691357</v>
      </c>
      <c r="F639" s="9">
        <f>SUM(Tabel1[[#This Row],[M_Rom_Cath '[1879']]:[F_Rom_Cath '[1879']]])/Tabel1[[#This Row],[Pop_Size '[1879']]]*100</f>
        <v>2.6717557251908395</v>
      </c>
      <c r="G639">
        <f>SUM(Tabel1[[#This Row],[M_Orthx_Prts '[1879']]:[F_Orthx_Prts '[1879']]])/Tabel1[[#This Row],[Pop_Size '[1879']]]*100</f>
        <v>25.954198473282442</v>
      </c>
      <c r="H639">
        <f>SUM(Tabel1[[#This Row],[M_Prt_Jews '[1879']]:[F_NL_Jews '[1879']]])/Tabel1[[#This Row],[Pop_Size '[1879']]]*100</f>
        <v>0</v>
      </c>
      <c r="I639" s="10">
        <f>Tabel1[[#This Row],[F_Lbr_Prtcp '[proxy1909']]]*100</f>
        <v>46.416382252559728</v>
      </c>
      <c r="J639" s="9">
        <f>LN((SUM(Tabel1[[#This Row],[Pop_Size '[1877']]:[Pop_Size '[1878']]])/2)/(Tabel1[[#This Row],[Area_Size '[1879']]]/100))</f>
        <v>5.6048911976807085</v>
      </c>
      <c r="K639">
        <f>IF(Tabel1[[#This Row],[Soil_Type]]="Sand", 1, 0)</f>
        <v>0</v>
      </c>
      <c r="L639" s="10">
        <f>IF(Tabel1[[#This Row],[WPS_Presence]]="Present", 1, 0)</f>
        <v>0</v>
      </c>
      <c r="M639">
        <f>Tabel1[[#This Row],[Med_Dr '[1878']]]/(SUM(Tabel1[[#This Row],[Pop_Size '[1877']]:[Pop_Size '[1878']]])/2)*1000</f>
        <v>0</v>
      </c>
      <c r="N639">
        <f>SUM(Tabel1[[#This Row],[Cntry_Srgn '[1878']]:[Twn_Srgn '[1878']]])/(SUM(Tabel1[[#This Row],[Pop_Size '[1877']]:[Pop_Size '[1878']]])/2)*1000</f>
        <v>0</v>
      </c>
      <c r="O639">
        <f>Tabel1[[#This Row],[Midw '[1878']]]/(SUM(Tabel1[[#This Row],[Pop_Size '[1877']]:[Pop_Size '[1878']]])/2)*1000</f>
        <v>0</v>
      </c>
      <c r="P639">
        <f>Tabel1[[#This Row],[Avg_Inf_Vacc '[1877-1879']]]*100</f>
        <v>-888800</v>
      </c>
      <c r="Q639">
        <f>Tabel1[[#This Row],[Avg_Tdlr_Vacc '[1867-1870']]]*100</f>
        <v>11.479591836734695</v>
      </c>
      <c r="S639">
        <f>'Data Input (1908-1910)'!B639</f>
        <v>10133</v>
      </c>
      <c r="T639" s="10" t="str">
        <f>'Data Input (1908-1910)'!C639</f>
        <v>Noord-Holland</v>
      </c>
      <c r="U639" s="51">
        <f>SUM('Data Input (1908-1910)'!D639:F639)/SUM('Data Input (1908-1910)'!R639:T639)*100</f>
        <v>16.216216216216218</v>
      </c>
      <c r="V639">
        <f>SUM('Data Input (1908-1910)'!X639:Z639)/SUM('Data Input (1908-1910)'!R639:T639)*100</f>
        <v>0</v>
      </c>
      <c r="W639" s="10">
        <f>SUM('Data Input (1908-1910)'!R639:T639)/3/'Data Input (1908-1910)'!N639*100</f>
        <v>5.6574923547400617</v>
      </c>
      <c r="X639">
        <f>'Data Input (1908-1910)'!AS639/SUM('Data Input (1908-1910)'!L639:M639)*100</f>
        <v>15.691868758915833</v>
      </c>
      <c r="Y639">
        <f>SUM('Data Input (1908-1910)'!AP639:AQ639)/SUM('Data Input (1908-1910)'!L639:M639)*100</f>
        <v>0</v>
      </c>
      <c r="Z639">
        <f>SUM('Data Input (1908-1910)'!AT639:AU639)/SUM('Data Input (1908-1910)'!L639:M639)*100</f>
        <v>0</v>
      </c>
      <c r="AA639" s="10">
        <f>'Data Input (1908-1910)'!BI639*100</f>
        <v>35.388409371146736</v>
      </c>
      <c r="AB639" s="9">
        <f>LN('Data Input (1908-1910)'!G639/('Data Input (1908-1910)'!BP639/100))</f>
        <v>3.9247107596656261</v>
      </c>
      <c r="AC639">
        <f>IF(Tabel3[[#This Row],[Soil_Type]]="SAND",1,0)</f>
        <v>0</v>
      </c>
      <c r="AD639" s="10">
        <f>IF(Tabel3[[#This Row],[WPS_Presence]]="Present",1,0)</f>
        <v>0</v>
      </c>
      <c r="AE639">
        <f>'Data Input (1908-1910)'!AV639/SUM('Data Input (1908-1910)'!L639:M639)*1000</f>
        <v>1.4265335235378032</v>
      </c>
      <c r="AF639">
        <f>'Data Input (1908-1910)'!AW639/SUM('Data Input (1908-1910)'!L639:M639)*1000</f>
        <v>1.4265335235378032</v>
      </c>
      <c r="AG639">
        <f>'Data Input (1908-1910)'!BE639*100</f>
        <v>-888800</v>
      </c>
    </row>
    <row r="640" spans="1:33" x14ac:dyDescent="0.25">
      <c r="A640">
        <f>Tabel1[[#This Row],[A_Code]]</f>
        <v>10133</v>
      </c>
      <c r="B640" t="str">
        <f>Tabel1[[#This Row],[Province]]</f>
        <v>Noord-Holland</v>
      </c>
      <c r="C640" s="51">
        <f>SUM(Tabel1[[#This Row],[Inf_Deaths '[1877']]:[Inf_Deaths '[1879']]])/SUM(Tabel1[[#This Row],[Births '[1877']]:[Births '[1879']]])*100</f>
        <v>25.316455696202532</v>
      </c>
      <c r="D640">
        <f>SUM(Tabel1[[#This Row],[Births '[1877']]:[Births '[1879']]])/3/Tabel1[[#This Row],[F_Aged_15to49 '[1879']]]*100</f>
        <v>12.7831715210356</v>
      </c>
      <c r="E640">
        <f>SUM(Tabel1[[#This Row],[Ilg_Births '[1877']]:[Ilg_Births '[1879']]])/SUM(Tabel1[[#This Row],[Births '[1877']]:[Births '[1879']]])*100</f>
        <v>1.2658227848101267</v>
      </c>
      <c r="F640" s="9">
        <f>SUM(Tabel1[[#This Row],[M_Rom_Cath '[1879']]:[F_Rom_Cath '[1879']]])/Tabel1[[#This Row],[Pop_Size '[1879']]]*100</f>
        <v>18.229854689564068</v>
      </c>
      <c r="G640">
        <f>SUM(Tabel1[[#This Row],[M_Orthx_Prts '[1879']]:[F_Orthx_Prts '[1879']]])/Tabel1[[#This Row],[Pop_Size '[1879']]]*100</f>
        <v>0</v>
      </c>
      <c r="H640">
        <f>SUM(Tabel1[[#This Row],[M_Prt_Jews '[1879']]:[F_NL_Jews '[1879']]])/Tabel1[[#This Row],[Pop_Size '[1879']]]*100</f>
        <v>0</v>
      </c>
      <c r="I640" s="10">
        <f>Tabel1[[#This Row],[F_Lbr_Prtcp '[proxy1909']]]*100</f>
        <v>35.388409371146736</v>
      </c>
      <c r="J640" s="9">
        <f>LN((SUM(Tabel1[[#This Row],[Pop_Size '[1877']]:[Pop_Size '[1878']]])/2)/(Tabel1[[#This Row],[Area_Size '[1879']]]/100))</f>
        <v>4.0933087352397832</v>
      </c>
      <c r="K640">
        <f>IF(Tabel1[[#This Row],[Soil_Type]]="Sand", 1, 0)</f>
        <v>0</v>
      </c>
      <c r="L640" s="10">
        <f>IF(Tabel1[[#This Row],[WPS_Presence]]="Present", 1, 0)</f>
        <v>0</v>
      </c>
      <c r="M640">
        <f>Tabel1[[#This Row],[Med_Dr '[1878']]]/(SUM(Tabel1[[#This Row],[Pop_Size '[1877']]:[Pop_Size '[1878']]])/2)*1000</f>
        <v>0</v>
      </c>
      <c r="N640">
        <f>SUM(Tabel1[[#This Row],[Cntry_Srgn '[1878']]:[Twn_Srgn '[1878']]])/(SUM(Tabel1[[#This Row],[Pop_Size '[1877']]:[Pop_Size '[1878']]])/2)*1000</f>
        <v>2.4242424242424243</v>
      </c>
      <c r="O640">
        <f>Tabel1[[#This Row],[Midw '[1878']]]/(SUM(Tabel1[[#This Row],[Pop_Size '[1877']]:[Pop_Size '[1878']]])/2)*1000</f>
        <v>0</v>
      </c>
      <c r="P640">
        <f>Tabel1[[#This Row],[Avg_Inf_Vacc '[1877-1879']]]*100</f>
        <v>-888800</v>
      </c>
      <c r="Q640">
        <f>Tabel1[[#This Row],[Avg_Tdlr_Vacc '[1867-1870']]]*100</f>
        <v>12.5</v>
      </c>
      <c r="S640">
        <f>'Data Input (1908-1910)'!B640</f>
        <v>10363</v>
      </c>
      <c r="T640" s="10" t="str">
        <f>'Data Input (1908-1910)'!C640</f>
        <v>Noord-Holland</v>
      </c>
      <c r="U640" s="51">
        <f>SUM('Data Input (1908-1910)'!D640:F640)/SUM('Data Input (1908-1910)'!R640:T640)*100</f>
        <v>4.838709677419355</v>
      </c>
      <c r="V640">
        <f>SUM('Data Input (1908-1910)'!X640:Z640)/SUM('Data Input (1908-1910)'!R640:T640)*100</f>
        <v>3.225806451612903</v>
      </c>
      <c r="W640" s="10">
        <f>SUM('Data Input (1908-1910)'!R640:T640)/3/'Data Input (1908-1910)'!N640*100</f>
        <v>9.6124031007751931</v>
      </c>
      <c r="X640">
        <f>'Data Input (1908-1910)'!AS640/SUM('Data Input (1908-1910)'!L640:M640)*100</f>
        <v>70.624235006119946</v>
      </c>
      <c r="Y640">
        <f>SUM('Data Input (1908-1910)'!AP640:AQ640)/SUM('Data Input (1908-1910)'!L640:M640)*100</f>
        <v>1.5911872705018359</v>
      </c>
      <c r="Z640">
        <f>SUM('Data Input (1908-1910)'!AT640:AU640)/SUM('Data Input (1908-1910)'!L640:M640)*100</f>
        <v>0</v>
      </c>
      <c r="AA640" s="10">
        <f>'Data Input (1908-1910)'!BI640*100</f>
        <v>38.307349665924278</v>
      </c>
      <c r="AB640" s="9">
        <f>LN('Data Input (1908-1910)'!G640/('Data Input (1908-1910)'!BP640/100))</f>
        <v>4.7352112645879325</v>
      </c>
      <c r="AC640">
        <f>IF(Tabel3[[#This Row],[Soil_Type]]="SAND",1,0)</f>
        <v>0</v>
      </c>
      <c r="AD640" s="10">
        <f>IF(Tabel3[[#This Row],[WPS_Presence]]="Present",1,0)</f>
        <v>0</v>
      </c>
      <c r="AE640">
        <f>'Data Input (1908-1910)'!AV640/SUM('Data Input (1908-1910)'!L640:M640)*1000</f>
        <v>0</v>
      </c>
      <c r="AF640">
        <f>'Data Input (1908-1910)'!AW640/SUM('Data Input (1908-1910)'!L640:M640)*1000</f>
        <v>0</v>
      </c>
      <c r="AG640">
        <f>'Data Input (1908-1910)'!BE640*100</f>
        <v>-888800</v>
      </c>
    </row>
    <row r="641" spans="1:33" x14ac:dyDescent="0.25">
      <c r="A641">
        <f>Tabel1[[#This Row],[A_Code]]</f>
        <v>10896</v>
      </c>
      <c r="B641" t="str">
        <f>Tabel1[[#This Row],[Province]]</f>
        <v>Noord-Holland</v>
      </c>
      <c r="C641" s="51">
        <f>SUM(Tabel1[[#This Row],[Inf_Deaths '[1877']]:[Inf_Deaths '[1879']]])/SUM(Tabel1[[#This Row],[Births '[1877']]:[Births '[1879']]])*100</f>
        <v>22.794117647058822</v>
      </c>
      <c r="D641">
        <f>SUM(Tabel1[[#This Row],[Births '[1877']]:[Births '[1879']]])/3/Tabel1[[#This Row],[F_Aged_15to49 '[1879']]]*100</f>
        <v>16.605616605616607</v>
      </c>
      <c r="E641">
        <f>SUM(Tabel1[[#This Row],[Ilg_Births '[1877']]:[Ilg_Births '[1879']]])/SUM(Tabel1[[#This Row],[Births '[1877']]:[Births '[1879']]])*100</f>
        <v>0</v>
      </c>
      <c r="F641" s="9">
        <f>SUM(Tabel1[[#This Row],[M_Rom_Cath '[1879']]:[F_Rom_Cath '[1879']]])/Tabel1[[#This Row],[Pop_Size '[1879']]]*100</f>
        <v>55.611390284757121</v>
      </c>
      <c r="G641">
        <f>SUM(Tabel1[[#This Row],[M_Orthx_Prts '[1879']]:[F_Orthx_Prts '[1879']]])/Tabel1[[#This Row],[Pop_Size '[1879']]]*100</f>
        <v>8.3752093802345065E-2</v>
      </c>
      <c r="H641">
        <f>SUM(Tabel1[[#This Row],[M_Prt_Jews '[1879']]:[F_NL_Jews '[1879']]])/Tabel1[[#This Row],[Pop_Size '[1879']]]*100</f>
        <v>0</v>
      </c>
      <c r="I641" s="10">
        <f>Tabel1[[#This Row],[F_Lbr_Prtcp '[proxy1909']]]*100</f>
        <v>43.365134431916744</v>
      </c>
      <c r="J641" s="9">
        <f>LN((SUM(Tabel1[[#This Row],[Pop_Size '[1877']]:[Pop_Size '[1878']]])/2)/(Tabel1[[#This Row],[Area_Size '[1879']]]/100))</f>
        <v>4.7087331550214007</v>
      </c>
      <c r="K641">
        <f>IF(Tabel1[[#This Row],[Soil_Type]]="Sand", 1, 0)</f>
        <v>0</v>
      </c>
      <c r="L641" s="10">
        <f>IF(Tabel1[[#This Row],[WPS_Presence]]="Present", 1, 0)</f>
        <v>0</v>
      </c>
      <c r="M641">
        <f>Tabel1[[#This Row],[Med_Dr '[1878']]]/(SUM(Tabel1[[#This Row],[Pop_Size '[1877']]:[Pop_Size '[1878']]])/2)*1000</f>
        <v>0</v>
      </c>
      <c r="N641">
        <f>SUM(Tabel1[[#This Row],[Cntry_Srgn '[1878']]:[Twn_Srgn '[1878']]])/(SUM(Tabel1[[#This Row],[Pop_Size '[1877']]:[Pop_Size '[1878']]])/2)*1000</f>
        <v>0.83682008368200833</v>
      </c>
      <c r="O641">
        <f>Tabel1[[#This Row],[Midw '[1878']]]/(SUM(Tabel1[[#This Row],[Pop_Size '[1877']]:[Pop_Size '[1878']]])/2)*1000</f>
        <v>0</v>
      </c>
      <c r="P641">
        <f>Tabel1[[#This Row],[Avg_Inf_Vacc '[1877-1879']]]*100</f>
        <v>-888800</v>
      </c>
      <c r="Q641">
        <f>Tabel1[[#This Row],[Avg_Tdlr_Vacc '[1867-1870']]]*100</f>
        <v>1.8617021276595744</v>
      </c>
      <c r="S641">
        <f>'Data Input (1908-1910)'!B641</f>
        <v>10896</v>
      </c>
      <c r="T641" s="10" t="str">
        <f>'Data Input (1908-1910)'!C641</f>
        <v>Noord-Holland</v>
      </c>
      <c r="U641" s="51">
        <f>SUM('Data Input (1908-1910)'!D641:F641)/SUM('Data Input (1908-1910)'!R641:T641)*100</f>
        <v>11.25</v>
      </c>
      <c r="V641">
        <f>SUM('Data Input (1908-1910)'!X641:Z641)/SUM('Data Input (1908-1910)'!R641:T641)*100</f>
        <v>0</v>
      </c>
      <c r="W641" s="10">
        <f>SUM('Data Input (1908-1910)'!R641:T641)/3/'Data Input (1908-1910)'!N641*100</f>
        <v>9.8039215686274517</v>
      </c>
      <c r="X641">
        <f>'Data Input (1908-1910)'!AS641/SUM('Data Input (1908-1910)'!L641:M641)*100</f>
        <v>60.174672489082973</v>
      </c>
      <c r="Y641">
        <f>SUM('Data Input (1908-1910)'!AP641:AQ641)/SUM('Data Input (1908-1910)'!L641:M641)*100</f>
        <v>8.7336244541484712E-2</v>
      </c>
      <c r="Z641">
        <f>SUM('Data Input (1908-1910)'!AT641:AU641)/SUM('Data Input (1908-1910)'!L641:M641)*100</f>
        <v>0</v>
      </c>
      <c r="AA641" s="10">
        <f>'Data Input (1908-1910)'!BI641*100</f>
        <v>43.365134431916744</v>
      </c>
      <c r="AB641" s="9">
        <f>LN('Data Input (1908-1910)'!G641/('Data Input (1908-1910)'!BP641/100))</f>
        <v>4.6554559516837966</v>
      </c>
      <c r="AC641">
        <f>IF(Tabel3[[#This Row],[Soil_Type]]="SAND",1,0)</f>
        <v>0</v>
      </c>
      <c r="AD641" s="10">
        <f>IF(Tabel3[[#This Row],[WPS_Presence]]="Present",1,0)</f>
        <v>0</v>
      </c>
      <c r="AE641">
        <f>'Data Input (1908-1910)'!AV641/SUM('Data Input (1908-1910)'!L641:M641)*1000</f>
        <v>0</v>
      </c>
      <c r="AF641">
        <f>'Data Input (1908-1910)'!AW641/SUM('Data Input (1908-1910)'!L641:M641)*1000</f>
        <v>0</v>
      </c>
      <c r="AG641">
        <f>'Data Input (1908-1910)'!BE641*100</f>
        <v>-888800</v>
      </c>
    </row>
    <row r="642" spans="1:33" x14ac:dyDescent="0.25">
      <c r="A642">
        <f>Tabel1[[#This Row],[A_Code]]</f>
        <v>11090</v>
      </c>
      <c r="B642" t="str">
        <f>Tabel1[[#This Row],[Province]]</f>
        <v>Noord-Holland</v>
      </c>
      <c r="C642" s="51">
        <f>SUM(Tabel1[[#This Row],[Inf_Deaths '[1877']]:[Inf_Deaths '[1879']]])/SUM(Tabel1[[#This Row],[Births '[1877']]:[Births '[1879']]])*100</f>
        <v>21.212121212121211</v>
      </c>
      <c r="D642">
        <f>SUM(Tabel1[[#This Row],[Births '[1877']]:[Births '[1879']]])/3/Tabel1[[#This Row],[F_Aged_15to49 '[1879']]]*100</f>
        <v>13.924050632911392</v>
      </c>
      <c r="E642">
        <f>SUM(Tabel1[[#This Row],[Ilg_Births '[1877']]:[Ilg_Births '[1879']]])/SUM(Tabel1[[#This Row],[Births '[1877']]:[Births '[1879']]])*100</f>
        <v>0</v>
      </c>
      <c r="F642" s="9">
        <f>SUM(Tabel1[[#This Row],[M_Rom_Cath '[1879']]:[F_Rom_Cath '[1879']]])/Tabel1[[#This Row],[Pop_Size '[1879']]]*100</f>
        <v>5.8192955589586521</v>
      </c>
      <c r="G642">
        <f>SUM(Tabel1[[#This Row],[M_Orthx_Prts '[1879']]:[F_Orthx_Prts '[1879']]])/Tabel1[[#This Row],[Pop_Size '[1879']]]*100</f>
        <v>0</v>
      </c>
      <c r="H642">
        <f>SUM(Tabel1[[#This Row],[M_Prt_Jews '[1879']]:[F_NL_Jews '[1879']]])/Tabel1[[#This Row],[Pop_Size '[1879']]]*100</f>
        <v>0</v>
      </c>
      <c r="I642" s="10">
        <f>Tabel1[[#This Row],[F_Lbr_Prtcp '[proxy1909']]]*100</f>
        <v>41.005802707930364</v>
      </c>
      <c r="J642" s="9">
        <f>LN((SUM(Tabel1[[#This Row],[Pop_Size '[1877']]:[Pop_Size '[1878']]])/2)/(Tabel1[[#This Row],[Area_Size '[1879']]]/100))</f>
        <v>4.5012162535103286</v>
      </c>
      <c r="K642">
        <f>IF(Tabel1[[#This Row],[Soil_Type]]="Sand", 1, 0)</f>
        <v>0</v>
      </c>
      <c r="L642" s="10">
        <f>IF(Tabel1[[#This Row],[WPS_Presence]]="Present", 1, 0)</f>
        <v>0</v>
      </c>
      <c r="M642">
        <f>Tabel1[[#This Row],[Med_Dr '[1878']]]/(SUM(Tabel1[[#This Row],[Pop_Size '[1877']]:[Pop_Size '[1878']]])/2)*1000</f>
        <v>0</v>
      </c>
      <c r="N642">
        <f>SUM(Tabel1[[#This Row],[Cntry_Srgn '[1878']]:[Twn_Srgn '[1878']]])/(SUM(Tabel1[[#This Row],[Pop_Size '[1877']]:[Pop_Size '[1878']]])/2)*1000</f>
        <v>1.5540015540015539</v>
      </c>
      <c r="O642">
        <f>Tabel1[[#This Row],[Midw '[1878']]]/(SUM(Tabel1[[#This Row],[Pop_Size '[1877']]:[Pop_Size '[1878']]])/2)*1000</f>
        <v>0</v>
      </c>
      <c r="P642">
        <f>Tabel1[[#This Row],[Avg_Inf_Vacc '[1877-1879']]]*100</f>
        <v>-888800</v>
      </c>
      <c r="Q642">
        <f>Tabel1[[#This Row],[Avg_Tdlr_Vacc '[1867-1870']]]*100</f>
        <v>9.1783216783216783</v>
      </c>
      <c r="S642">
        <f>'Data Input (1908-1910)'!B642</f>
        <v>11090</v>
      </c>
      <c r="T642" s="10" t="str">
        <f>'Data Input (1908-1910)'!C642</f>
        <v>Noord-Holland</v>
      </c>
      <c r="U642" s="51">
        <f>SUM('Data Input (1908-1910)'!D642:F642)/SUM('Data Input (1908-1910)'!R642:T642)*100</f>
        <v>7.1428571428571423</v>
      </c>
      <c r="V642">
        <f>SUM('Data Input (1908-1910)'!X642:Z642)/SUM('Data Input (1908-1910)'!R642:T642)*100</f>
        <v>0</v>
      </c>
      <c r="W642" s="10">
        <f>SUM('Data Input (1908-1910)'!R642:T642)/3/'Data Input (1908-1910)'!N642*100</f>
        <v>7.9772079772079767</v>
      </c>
      <c r="X642">
        <f>'Data Input (1908-1910)'!AS642/SUM('Data Input (1908-1910)'!L642:M642)*100</f>
        <v>0</v>
      </c>
      <c r="Y642">
        <f>SUM('Data Input (1908-1910)'!AP642:AQ642)/SUM('Data Input (1908-1910)'!L642:M642)*100</f>
        <v>0.41493775933609961</v>
      </c>
      <c r="Z642">
        <f>SUM('Data Input (1908-1910)'!AT642:AU642)/SUM('Data Input (1908-1910)'!L642:M642)*100</f>
        <v>0</v>
      </c>
      <c r="AA642" s="10">
        <f>'Data Input (1908-1910)'!BI642*100</f>
        <v>41.005802707930364</v>
      </c>
      <c r="AB642" s="9">
        <f>LN('Data Input (1908-1910)'!G642/('Data Input (1908-1910)'!BP642/100))</f>
        <v>4.2163791331907792</v>
      </c>
      <c r="AC642">
        <f>IF(Tabel3[[#This Row],[Soil_Type]]="SAND",1,0)</f>
        <v>0</v>
      </c>
      <c r="AD642" s="10">
        <f>IF(Tabel3[[#This Row],[WPS_Presence]]="Present",1,0)</f>
        <v>0</v>
      </c>
      <c r="AE642">
        <f>'Data Input (1908-1910)'!AV642/SUM('Data Input (1908-1910)'!L642:M642)*1000</f>
        <v>0</v>
      </c>
      <c r="AF642">
        <f>'Data Input (1908-1910)'!AW642/SUM('Data Input (1908-1910)'!L642:M642)*1000</f>
        <v>0</v>
      </c>
      <c r="AG642">
        <f>'Data Input (1908-1910)'!BE642*100</f>
        <v>-888800</v>
      </c>
    </row>
    <row r="643" spans="1:33" x14ac:dyDescent="0.25">
      <c r="A643">
        <f>Tabel1[[#This Row],[A_Code]]</f>
        <v>10998</v>
      </c>
      <c r="B643" t="str">
        <f>Tabel1[[#This Row],[Province]]</f>
        <v>Noord-Holland</v>
      </c>
      <c r="C643" s="51">
        <f>SUM(Tabel1[[#This Row],[Inf_Deaths '[1877']]:[Inf_Deaths '[1879']]])/SUM(Tabel1[[#This Row],[Births '[1877']]:[Births '[1879']]])*100</f>
        <v>23.287671232876711</v>
      </c>
      <c r="D643">
        <f>SUM(Tabel1[[#This Row],[Births '[1877']]:[Births '[1879']]])/3/Tabel1[[#This Row],[F_Aged_15to49 '[1879']]]*100</f>
        <v>16.4692611393119</v>
      </c>
      <c r="E643">
        <f>SUM(Tabel1[[#This Row],[Ilg_Births '[1877']]:[Ilg_Births '[1879']]])/SUM(Tabel1[[#This Row],[Births '[1877']]:[Births '[1879']]])*100</f>
        <v>2.054794520547945</v>
      </c>
      <c r="F643" s="9">
        <f>SUM(Tabel1[[#This Row],[M_Rom_Cath '[1879']]:[F_Rom_Cath '[1879']]])/Tabel1[[#This Row],[Pop_Size '[1879']]]*100</f>
        <v>43.571428571428569</v>
      </c>
      <c r="G643">
        <f>SUM(Tabel1[[#This Row],[M_Orthx_Prts '[1879']]:[F_Orthx_Prts '[1879']]])/Tabel1[[#This Row],[Pop_Size '[1879']]]*100</f>
        <v>0.67460317460317465</v>
      </c>
      <c r="H643">
        <f>SUM(Tabel1[[#This Row],[M_Prt_Jews '[1879']]:[F_NL_Jews '[1879']]])/Tabel1[[#This Row],[Pop_Size '[1879']]]*100</f>
        <v>1.1507936507936509</v>
      </c>
      <c r="I643" s="10">
        <f>Tabel1[[#This Row],[F_Lbr_Prtcp '[proxy1909']]]*100</f>
        <v>40.129831808793156</v>
      </c>
      <c r="J643" s="9">
        <f>LN((SUM(Tabel1[[#This Row],[Pop_Size '[1877']]:[Pop_Size '[1878']]])/2)/(Tabel1[[#This Row],[Area_Size '[1879']]]/100))</f>
        <v>4.3769449013623545</v>
      </c>
      <c r="K643">
        <f>IF(Tabel1[[#This Row],[Soil_Type]]="Sand", 1, 0)</f>
        <v>0</v>
      </c>
      <c r="L643" s="10">
        <f>IF(Tabel1[[#This Row],[WPS_Presence]]="Present", 1, 0)</f>
        <v>0</v>
      </c>
      <c r="M643">
        <f>Tabel1[[#This Row],[Med_Dr '[1878']]]/(SUM(Tabel1[[#This Row],[Pop_Size '[1877']]:[Pop_Size '[1878']]])/2)*1000</f>
        <v>0.82678792889623809</v>
      </c>
      <c r="N643">
        <f>SUM(Tabel1[[#This Row],[Cntry_Srgn '[1878']]:[Twn_Srgn '[1878']]])/(SUM(Tabel1[[#This Row],[Pop_Size '[1877']]:[Pop_Size '[1878']]])/2)*1000</f>
        <v>0</v>
      </c>
      <c r="O643">
        <f>Tabel1[[#This Row],[Midw '[1878']]]/(SUM(Tabel1[[#This Row],[Pop_Size '[1877']]:[Pop_Size '[1878']]])/2)*1000</f>
        <v>0</v>
      </c>
      <c r="P643">
        <f>Tabel1[[#This Row],[Avg_Inf_Vacc '[1877-1879']]]*100</f>
        <v>-888800</v>
      </c>
      <c r="Q643">
        <f>Tabel1[[#This Row],[Avg_Tdlr_Vacc '[1867-1870']]]*100</f>
        <v>0</v>
      </c>
      <c r="S643">
        <f>'Data Input (1908-1910)'!B643</f>
        <v>10998</v>
      </c>
      <c r="T643" s="10" t="str">
        <f>'Data Input (1908-1910)'!C643</f>
        <v>Noord-Holland</v>
      </c>
      <c r="U643" s="51">
        <f>SUM('Data Input (1908-1910)'!D643:F643)/SUM('Data Input (1908-1910)'!R643:T643)*100</f>
        <v>10.903426791277258</v>
      </c>
      <c r="V643">
        <f>SUM('Data Input (1908-1910)'!X643:Z643)/SUM('Data Input (1908-1910)'!R643:T643)*100</f>
        <v>0.62305295950155759</v>
      </c>
      <c r="W643" s="10">
        <f>SUM('Data Input (1908-1910)'!R643:T643)/3/'Data Input (1908-1910)'!N643*100</f>
        <v>14.304812834224597</v>
      </c>
      <c r="X643">
        <f>'Data Input (1908-1910)'!AS643/SUM('Data Input (1908-1910)'!L643:M643)*100</f>
        <v>40.970266040688571</v>
      </c>
      <c r="Y643">
        <f>SUM('Data Input (1908-1910)'!AP643:AQ643)/SUM('Data Input (1908-1910)'!L643:M643)*100</f>
        <v>8.5758998435054767</v>
      </c>
      <c r="Z643">
        <f>SUM('Data Input (1908-1910)'!AT643:AU643)/SUM('Data Input (1908-1910)'!L643:M643)*100</f>
        <v>0.25039123630672927</v>
      </c>
      <c r="AA643" s="10">
        <f>'Data Input (1908-1910)'!BI643*100</f>
        <v>40.129831808793156</v>
      </c>
      <c r="AB643" s="9">
        <f>LN('Data Input (1908-1910)'!G643/('Data Input (1908-1910)'!BP643/100))</f>
        <v>4.6564289307018445</v>
      </c>
      <c r="AC643">
        <f>IF(Tabel3[[#This Row],[Soil_Type]]="SAND",1,0)</f>
        <v>0</v>
      </c>
      <c r="AD643" s="10">
        <f>IF(Tabel3[[#This Row],[WPS_Presence]]="Present",1,0)</f>
        <v>0</v>
      </c>
      <c r="AE643">
        <f>'Data Input (1908-1910)'!AV643/SUM('Data Input (1908-1910)'!L643:M643)*1000</f>
        <v>0.31298904538341155</v>
      </c>
      <c r="AF643">
        <f>'Data Input (1908-1910)'!AW643/SUM('Data Input (1908-1910)'!L643:M643)*1000</f>
        <v>0.31298904538341155</v>
      </c>
      <c r="AG643">
        <f>'Data Input (1908-1910)'!BE643*100</f>
        <v>-888800</v>
      </c>
    </row>
    <row r="644" spans="1:33" x14ac:dyDescent="0.25">
      <c r="A644">
        <f>Tabel1[[#This Row],[A_Code]]</f>
        <v>11051</v>
      </c>
      <c r="B644" t="str">
        <f>Tabel1[[#This Row],[Province]]</f>
        <v>Noord-Holland</v>
      </c>
      <c r="C644" s="51">
        <f>SUM(Tabel1[[#This Row],[Inf_Deaths '[1877']]:[Inf_Deaths '[1879']]])/SUM(Tabel1[[#This Row],[Births '[1877']]:[Births '[1879']]])*100</f>
        <v>26</v>
      </c>
      <c r="D644">
        <f>SUM(Tabel1[[#This Row],[Births '[1877']]:[Births '[1879']]])/3/Tabel1[[#This Row],[F_Aged_15to49 '[1879']]]*100</f>
        <v>14.409221902017292</v>
      </c>
      <c r="E644">
        <f>SUM(Tabel1[[#This Row],[Ilg_Births '[1877']]:[Ilg_Births '[1879']]])/SUM(Tabel1[[#This Row],[Births '[1877']]:[Births '[1879']]])*100</f>
        <v>1.3333333333333335</v>
      </c>
      <c r="F644" s="9">
        <f>SUM(Tabel1[[#This Row],[M_Rom_Cath '[1879']]:[F_Rom_Cath '[1879']]])/Tabel1[[#This Row],[Pop_Size '[1879']]]*100</f>
        <v>18.0835734870317</v>
      </c>
      <c r="G644">
        <f>SUM(Tabel1[[#This Row],[M_Orthx_Prts '[1879']]:[F_Orthx_Prts '[1879']]])/Tabel1[[#This Row],[Pop_Size '[1879']]]*100</f>
        <v>0.50432276657060515</v>
      </c>
      <c r="H644">
        <f>SUM(Tabel1[[#This Row],[M_Prt_Jews '[1879']]:[F_NL_Jews '[1879']]])/Tabel1[[#This Row],[Pop_Size '[1879']]]*100</f>
        <v>0</v>
      </c>
      <c r="I644" s="10">
        <f>Tabel1[[#This Row],[F_Lbr_Prtcp '[proxy1909']]]*100</f>
        <v>44.474105712760277</v>
      </c>
      <c r="J644" s="9">
        <f>LN((SUM(Tabel1[[#This Row],[Pop_Size '[1877']]:[Pop_Size '[1878']]])/2)/(Tabel1[[#This Row],[Area_Size '[1879']]]/100))</f>
        <v>4.7391077859046797</v>
      </c>
      <c r="K644">
        <f>IF(Tabel1[[#This Row],[Soil_Type]]="Sand", 1, 0)</f>
        <v>0</v>
      </c>
      <c r="L644" s="10">
        <f>IF(Tabel1[[#This Row],[WPS_Presence]]="Present", 1, 0)</f>
        <v>0</v>
      </c>
      <c r="M644">
        <f>Tabel1[[#This Row],[Med_Dr '[1878']]]/(SUM(Tabel1[[#This Row],[Pop_Size '[1877']]:[Pop_Size '[1878']]])/2)*1000</f>
        <v>0</v>
      </c>
      <c r="N644">
        <f>SUM(Tabel1[[#This Row],[Cntry_Srgn '[1878']]:[Twn_Srgn '[1878']]])/(SUM(Tabel1[[#This Row],[Pop_Size '[1877']]:[Pop_Size '[1878']]])/2)*1000</f>
        <v>0</v>
      </c>
      <c r="O644">
        <f>Tabel1[[#This Row],[Midw '[1878']]]/(SUM(Tabel1[[#This Row],[Pop_Size '[1877']]:[Pop_Size '[1878']]])/2)*1000</f>
        <v>0</v>
      </c>
      <c r="P644">
        <f>Tabel1[[#This Row],[Avg_Inf_Vacc '[1877-1879']]]*100</f>
        <v>-888800</v>
      </c>
      <c r="Q644">
        <f>Tabel1[[#This Row],[Avg_Tdlr_Vacc '[1867-1870']]]*100</f>
        <v>3.92512077294686</v>
      </c>
      <c r="S644">
        <f>'Data Input (1908-1910)'!B644</f>
        <v>11051</v>
      </c>
      <c r="T644" s="10" t="str">
        <f>'Data Input (1908-1910)'!C644</f>
        <v>Noord-Holland</v>
      </c>
      <c r="U644" s="51">
        <f>SUM('Data Input (1908-1910)'!D644:F644)/SUM('Data Input (1908-1910)'!R644:T644)*100</f>
        <v>8.5271317829457356</v>
      </c>
      <c r="V644">
        <f>SUM('Data Input (1908-1910)'!X644:Z644)/SUM('Data Input (1908-1910)'!R644:T644)*100</f>
        <v>1.5503875968992249</v>
      </c>
      <c r="W644" s="10">
        <f>SUM('Data Input (1908-1910)'!R644:T644)/3/'Data Input (1908-1910)'!N644*100</f>
        <v>8.9397089397089395</v>
      </c>
      <c r="X644">
        <f>'Data Input (1908-1910)'!AS644/SUM('Data Input (1908-1910)'!L644:M644)*100</f>
        <v>20.288248337028826</v>
      </c>
      <c r="Y644">
        <f>SUM('Data Input (1908-1910)'!AP644:AQ644)/SUM('Data Input (1908-1910)'!L644:M644)*100</f>
        <v>3.0487804878048781</v>
      </c>
      <c r="Z644">
        <f>SUM('Data Input (1908-1910)'!AT644:AU644)/SUM('Data Input (1908-1910)'!L644:M644)*100</f>
        <v>0</v>
      </c>
      <c r="AA644" s="10">
        <f>'Data Input (1908-1910)'!BI644*100</f>
        <v>44.474105712760277</v>
      </c>
      <c r="AB644" s="9">
        <f>LN('Data Input (1908-1910)'!G644/('Data Input (1908-1910)'!BP644/100))</f>
        <v>5.0386288356651221</v>
      </c>
      <c r="AC644">
        <f>IF(Tabel3[[#This Row],[Soil_Type]]="SAND",1,0)</f>
        <v>0</v>
      </c>
      <c r="AD644" s="10">
        <f>IF(Tabel3[[#This Row],[WPS_Presence]]="Present",1,0)</f>
        <v>0</v>
      </c>
      <c r="AE644">
        <f>'Data Input (1908-1910)'!AV644/SUM('Data Input (1908-1910)'!L644:M644)*1000</f>
        <v>0.55432372505543237</v>
      </c>
      <c r="AF644">
        <f>'Data Input (1908-1910)'!AW644/SUM('Data Input (1908-1910)'!L644:M644)*1000</f>
        <v>0.55432372505543237</v>
      </c>
      <c r="AG644">
        <f>'Data Input (1908-1910)'!BE644*100</f>
        <v>-888800</v>
      </c>
    </row>
    <row r="645" spans="1:33" x14ac:dyDescent="0.25">
      <c r="A645">
        <f>Tabel1[[#This Row],[A_Code]]</f>
        <v>10363</v>
      </c>
      <c r="B645" t="str">
        <f>Tabel1[[#This Row],[Province]]</f>
        <v>Noord-Holland</v>
      </c>
      <c r="C645" s="51">
        <f>SUM(Tabel1[[#This Row],[Inf_Deaths '[1877']]:[Inf_Deaths '[1879']]])/SUM(Tabel1[[#This Row],[Births '[1877']]:[Births '[1879']]])*100</f>
        <v>11.235955056179774</v>
      </c>
      <c r="D645">
        <f>SUM(Tabel1[[#This Row],[Births '[1877']]:[Births '[1879']]])/3/Tabel1[[#This Row],[F_Aged_15to49 '[1879']]]*100</f>
        <v>16.666666666666668</v>
      </c>
      <c r="E645">
        <f>SUM(Tabel1[[#This Row],[Ilg_Births '[1877']]:[Ilg_Births '[1879']]])/SUM(Tabel1[[#This Row],[Births '[1877']]:[Births '[1879']]])*100</f>
        <v>0</v>
      </c>
      <c r="F645" s="9">
        <f>SUM(Tabel1[[#This Row],[M_Rom_Cath '[1879']]:[F_Rom_Cath '[1879']]])/Tabel1[[#This Row],[Pop_Size '[1879']]]*100</f>
        <v>58.773181169757493</v>
      </c>
      <c r="G645">
        <f>SUM(Tabel1[[#This Row],[M_Orthx_Prts '[1879']]:[F_Orthx_Prts '[1879']]])/Tabel1[[#This Row],[Pop_Size '[1879']]]*100</f>
        <v>0</v>
      </c>
      <c r="H645">
        <f>SUM(Tabel1[[#This Row],[M_Prt_Jews '[1879']]:[F_NL_Jews '[1879']]])/Tabel1[[#This Row],[Pop_Size '[1879']]]*100</f>
        <v>0</v>
      </c>
      <c r="I645" s="10">
        <f>Tabel1[[#This Row],[F_Lbr_Prtcp '[proxy1909']]]*100</f>
        <v>38.307349665924278</v>
      </c>
      <c r="J645" s="9">
        <f>LN((SUM(Tabel1[[#This Row],[Pop_Size '[1877']]:[Pop_Size '[1878']]])/2)/(Tabel1[[#This Row],[Area_Size '[1879']]]/100))</f>
        <v>4.510925508694946</v>
      </c>
      <c r="K645">
        <f>IF(Tabel1[[#This Row],[Soil_Type]]="Sand", 1, 0)</f>
        <v>0</v>
      </c>
      <c r="L645" s="10">
        <f>IF(Tabel1[[#This Row],[WPS_Presence]]="Present", 1, 0)</f>
        <v>0</v>
      </c>
      <c r="M645">
        <f>Tabel1[[#This Row],[Med_Dr '[1878']]]/(SUM(Tabel1[[#This Row],[Pop_Size '[1877']]:[Pop_Size '[1878']]])/2)*1000</f>
        <v>0</v>
      </c>
      <c r="N645">
        <f>SUM(Tabel1[[#This Row],[Cntry_Srgn '[1878']]:[Twn_Srgn '[1878']]])/(SUM(Tabel1[[#This Row],[Pop_Size '[1877']]:[Pop_Size '[1878']]])/2)*1000</f>
        <v>0</v>
      </c>
      <c r="O645">
        <f>Tabel1[[#This Row],[Midw '[1878']]]/(SUM(Tabel1[[#This Row],[Pop_Size '[1877']]:[Pop_Size '[1878']]])/2)*1000</f>
        <v>1.4285714285714286</v>
      </c>
      <c r="P645">
        <f>Tabel1[[#This Row],[Avg_Inf_Vacc '[1877-1879']]]*100</f>
        <v>-888800</v>
      </c>
      <c r="Q645">
        <f>Tabel1[[#This Row],[Avg_Tdlr_Vacc '[1867-1870']]]*100</f>
        <v>0.61881188118811881</v>
      </c>
      <c r="S645">
        <f>'Data Input (1908-1910)'!B645</f>
        <v>10513</v>
      </c>
      <c r="T645" s="10" t="str">
        <f>'Data Input (1908-1910)'!C645</f>
        <v>Noord-Holland</v>
      </c>
      <c r="U645" s="51">
        <f>SUM('Data Input (1908-1910)'!D645:F645)/SUM('Data Input (1908-1910)'!R645:T645)*100</f>
        <v>15.625</v>
      </c>
      <c r="V645">
        <f>SUM('Data Input (1908-1910)'!X645:Z645)/SUM('Data Input (1908-1910)'!R645:T645)*100</f>
        <v>0</v>
      </c>
      <c r="W645" s="10">
        <f>SUM('Data Input (1908-1910)'!R645:T645)/3/'Data Input (1908-1910)'!N645*100</f>
        <v>8.9635854341736696</v>
      </c>
      <c r="X645">
        <f>'Data Input (1908-1910)'!AS645/SUM('Data Input (1908-1910)'!L645:M645)*100</f>
        <v>7.8975453575240131</v>
      </c>
      <c r="Y645">
        <f>SUM('Data Input (1908-1910)'!AP645:AQ645)/SUM('Data Input (1908-1910)'!L645:M645)*100</f>
        <v>12.48665955176094</v>
      </c>
      <c r="Z645">
        <f>SUM('Data Input (1908-1910)'!AT645:AU645)/SUM('Data Input (1908-1910)'!L645:M645)*100</f>
        <v>0</v>
      </c>
      <c r="AA645" s="10">
        <f>'Data Input (1908-1910)'!BI645*100</f>
        <v>44.168466522678187</v>
      </c>
      <c r="AB645" s="9">
        <f>LN('Data Input (1908-1910)'!G645/('Data Input (1908-1910)'!BP645/100))</f>
        <v>5.5379601678427512</v>
      </c>
      <c r="AC645">
        <f>IF(Tabel3[[#This Row],[Soil_Type]]="SAND",1,0)</f>
        <v>0</v>
      </c>
      <c r="AD645" s="10">
        <f>IF(Tabel3[[#This Row],[WPS_Presence]]="Present",1,0)</f>
        <v>0</v>
      </c>
      <c r="AE645">
        <f>'Data Input (1908-1910)'!AV645/SUM('Data Input (1908-1910)'!L645:M645)*1000</f>
        <v>0</v>
      </c>
      <c r="AF645">
        <f>'Data Input (1908-1910)'!AW645/SUM('Data Input (1908-1910)'!L645:M645)*1000</f>
        <v>0</v>
      </c>
      <c r="AG645">
        <f>'Data Input (1908-1910)'!BE645*100</f>
        <v>-888800</v>
      </c>
    </row>
    <row r="646" spans="1:33" x14ac:dyDescent="0.25">
      <c r="A646">
        <f>Tabel1[[#This Row],[A_Code]]</f>
        <v>10513</v>
      </c>
      <c r="B646" t="str">
        <f>Tabel1[[#This Row],[Province]]</f>
        <v>Noord-Holland</v>
      </c>
      <c r="C646" s="51">
        <f>SUM(Tabel1[[#This Row],[Inf_Deaths '[1877']]:[Inf_Deaths '[1879']]])/SUM(Tabel1[[#This Row],[Births '[1877']]:[Births '[1879']]])*100</f>
        <v>12.068965517241379</v>
      </c>
      <c r="D646">
        <f>SUM(Tabel1[[#This Row],[Births '[1877']]:[Births '[1879']]])/3/Tabel1[[#This Row],[F_Aged_15to49 '[1879']]]*100</f>
        <v>15.104166666666666</v>
      </c>
      <c r="E646">
        <f>SUM(Tabel1[[#This Row],[Ilg_Births '[1877']]:[Ilg_Births '[1879']]])/SUM(Tabel1[[#This Row],[Births '[1877']]:[Births '[1879']]])*100</f>
        <v>0</v>
      </c>
      <c r="F646" s="9">
        <f>SUM(Tabel1[[#This Row],[M_Rom_Cath '[1879']]:[F_Rom_Cath '[1879']]])/Tabel1[[#This Row],[Pop_Size '[1879']]]*100</f>
        <v>10.114503816793894</v>
      </c>
      <c r="G646">
        <f>SUM(Tabel1[[#This Row],[M_Orthx_Prts '[1879']]:[F_Orthx_Prts '[1879']]])/Tabel1[[#This Row],[Pop_Size '[1879']]]*100</f>
        <v>0</v>
      </c>
      <c r="H646">
        <f>SUM(Tabel1[[#This Row],[M_Prt_Jews '[1879']]:[F_NL_Jews '[1879']]])/Tabel1[[#This Row],[Pop_Size '[1879']]]*100</f>
        <v>0</v>
      </c>
      <c r="I646" s="10">
        <f>Tabel1[[#This Row],[F_Lbr_Prtcp '[proxy1909']]]*100</f>
        <v>44.168466522678187</v>
      </c>
      <c r="J646" s="9">
        <f>LN((SUM(Tabel1[[#This Row],[Pop_Size '[1877']]:[Pop_Size '[1878']]])/2)/(Tabel1[[#This Row],[Area_Size '[1879']]]/100))</f>
        <v>4.9555818449498936</v>
      </c>
      <c r="K646">
        <f>IF(Tabel1[[#This Row],[Soil_Type]]="Sand", 1, 0)</f>
        <v>0</v>
      </c>
      <c r="L646" s="10">
        <f>IF(Tabel1[[#This Row],[WPS_Presence]]="Present", 1, 0)</f>
        <v>0</v>
      </c>
      <c r="M646">
        <f>Tabel1[[#This Row],[Med_Dr '[1878']]]/(SUM(Tabel1[[#This Row],[Pop_Size '[1877']]:[Pop_Size '[1878']]])/2)*1000</f>
        <v>0</v>
      </c>
      <c r="N646">
        <f>SUM(Tabel1[[#This Row],[Cntry_Srgn '[1878']]:[Twn_Srgn '[1878']]])/(SUM(Tabel1[[#This Row],[Pop_Size '[1877']]:[Pop_Size '[1878']]])/2)*1000</f>
        <v>0</v>
      </c>
      <c r="O646">
        <f>Tabel1[[#This Row],[Midw '[1878']]]/(SUM(Tabel1[[#This Row],[Pop_Size '[1877']]:[Pop_Size '[1878']]])/2)*1000</f>
        <v>0</v>
      </c>
      <c r="P646">
        <f>Tabel1[[#This Row],[Avg_Inf_Vacc '[1877-1879']]]*100</f>
        <v>-888800</v>
      </c>
      <c r="Q646">
        <f>Tabel1[[#This Row],[Avg_Tdlr_Vacc '[1867-1870']]]*100</f>
        <v>0.80128205128205143</v>
      </c>
      <c r="S646">
        <f>'Data Input (1908-1910)'!B646</f>
        <v>11057</v>
      </c>
      <c r="T646" s="10" t="str">
        <f>'Data Input (1908-1910)'!C646</f>
        <v>Noord-Holland</v>
      </c>
      <c r="U646" s="51">
        <f>SUM('Data Input (1908-1910)'!D646:F646)/SUM('Data Input (1908-1910)'!R646:T646)*100</f>
        <v>2.9411764705882351</v>
      </c>
      <c r="V646">
        <f>SUM('Data Input (1908-1910)'!X646:Z646)/SUM('Data Input (1908-1910)'!R646:T646)*100</f>
        <v>0</v>
      </c>
      <c r="W646" s="10">
        <f>SUM('Data Input (1908-1910)'!R646:T646)/3/'Data Input (1908-1910)'!N646*100</f>
        <v>17.708333333333336</v>
      </c>
      <c r="X646">
        <f>'Data Input (1908-1910)'!AS646/SUM('Data Input (1908-1910)'!L646:M646)*100</f>
        <v>6.3291139240506329</v>
      </c>
      <c r="Y646">
        <f>SUM('Data Input (1908-1910)'!AP646:AQ646)/SUM('Data Input (1908-1910)'!L646:M646)*100</f>
        <v>7.59493670886076</v>
      </c>
      <c r="Z646">
        <f>SUM('Data Input (1908-1910)'!AT646:AU646)/SUM('Data Input (1908-1910)'!L646:M646)*100</f>
        <v>1.5822784810126582</v>
      </c>
      <c r="AA646" s="10">
        <f>'Data Input (1908-1910)'!BI646*100</f>
        <v>44.512195121951223</v>
      </c>
      <c r="AB646" s="9">
        <f>LN('Data Input (1908-1910)'!G646/('Data Input (1908-1910)'!BP646/100))</f>
        <v>3.6545908059712326</v>
      </c>
      <c r="AC646">
        <f>IF(Tabel3[[#This Row],[Soil_Type]]="SAND",1,0)</f>
        <v>1</v>
      </c>
      <c r="AD646" s="10">
        <f>IF(Tabel3[[#This Row],[WPS_Presence]]="Present",1,0)</f>
        <v>0</v>
      </c>
      <c r="AE646">
        <f>'Data Input (1908-1910)'!AV646/SUM('Data Input (1908-1910)'!L646:M646)*1000</f>
        <v>0</v>
      </c>
      <c r="AF646">
        <f>'Data Input (1908-1910)'!AW646/SUM('Data Input (1908-1910)'!L646:M646)*1000</f>
        <v>0</v>
      </c>
      <c r="AG646">
        <f>'Data Input (1908-1910)'!BE646*100</f>
        <v>-888800</v>
      </c>
    </row>
    <row r="647" spans="1:33" x14ac:dyDescent="0.25">
      <c r="A647">
        <f>Tabel1[[#This Row],[A_Code]]</f>
        <v>11057</v>
      </c>
      <c r="B647" t="str">
        <f>Tabel1[[#This Row],[Province]]</f>
        <v>Noord-Holland</v>
      </c>
      <c r="C647" s="51">
        <f>SUM(Tabel1[[#This Row],[Inf_Deaths '[1877']]:[Inf_Deaths '[1879']]])/SUM(Tabel1[[#This Row],[Births '[1877']]:[Births '[1879']]])*100</f>
        <v>27.586206896551722</v>
      </c>
      <c r="D647">
        <f>SUM(Tabel1[[#This Row],[Births '[1877']]:[Births '[1879']]])/3/Tabel1[[#This Row],[F_Aged_15to49 '[1879']]]*100</f>
        <v>24.786324786324784</v>
      </c>
      <c r="E647">
        <f>SUM(Tabel1[[#This Row],[Ilg_Births '[1877']]:[Ilg_Births '[1879']]])/SUM(Tabel1[[#This Row],[Births '[1877']]:[Births '[1879']]])*100</f>
        <v>0</v>
      </c>
      <c r="F647" s="9">
        <f>SUM(Tabel1[[#This Row],[M_Rom_Cath '[1879']]:[F_Rom_Cath '[1879']]])/Tabel1[[#This Row],[Pop_Size '[1879']]]*100</f>
        <v>5.8047493403693933</v>
      </c>
      <c r="G647">
        <f>SUM(Tabel1[[#This Row],[M_Orthx_Prts '[1879']]:[F_Orthx_Prts '[1879']]])/Tabel1[[#This Row],[Pop_Size '[1879']]]*100</f>
        <v>0</v>
      </c>
      <c r="H647">
        <f>SUM(Tabel1[[#This Row],[M_Prt_Jews '[1879']]:[F_NL_Jews '[1879']]])/Tabel1[[#This Row],[Pop_Size '[1879']]]*100</f>
        <v>0</v>
      </c>
      <c r="I647" s="10">
        <f>Tabel1[[#This Row],[F_Lbr_Prtcp '[proxy1909']]]*100</f>
        <v>44.512195121951223</v>
      </c>
      <c r="J647" s="9">
        <f>LN((SUM(Tabel1[[#This Row],[Pop_Size '[1877']]:[Pop_Size '[1878']]])/2)/(Tabel1[[#This Row],[Area_Size '[1879']]]/100))</f>
        <v>3.8884027986023662</v>
      </c>
      <c r="K647">
        <f>IF(Tabel1[[#This Row],[Soil_Type]]="Sand", 1, 0)</f>
        <v>1</v>
      </c>
      <c r="L647" s="10">
        <f>IF(Tabel1[[#This Row],[WPS_Presence]]="Present", 1, 0)</f>
        <v>0</v>
      </c>
      <c r="M647">
        <f>Tabel1[[#This Row],[Med_Dr '[1878']]]/(SUM(Tabel1[[#This Row],[Pop_Size '[1877']]:[Pop_Size '[1878']]])/2)*1000</f>
        <v>0</v>
      </c>
      <c r="N647">
        <f>SUM(Tabel1[[#This Row],[Cntry_Srgn '[1878']]:[Twn_Srgn '[1878']]])/(SUM(Tabel1[[#This Row],[Pop_Size '[1877']]:[Pop_Size '[1878']]])/2)*1000</f>
        <v>0</v>
      </c>
      <c r="O647">
        <f>Tabel1[[#This Row],[Midw '[1878']]]/(SUM(Tabel1[[#This Row],[Pop_Size '[1877']]:[Pop_Size '[1878']]])/2)*1000</f>
        <v>0</v>
      </c>
      <c r="P647">
        <f>Tabel1[[#This Row],[Avg_Inf_Vacc '[1877-1879']]]*100</f>
        <v>-888800</v>
      </c>
      <c r="Q647">
        <f>Tabel1[[#This Row],[Avg_Tdlr_Vacc '[1867-1870']]]*100</f>
        <v>2.7173913043478262</v>
      </c>
      <c r="S647">
        <f>'Data Input (1908-1910)'!B647</f>
        <v>11066</v>
      </c>
      <c r="T647" s="10" t="str">
        <f>'Data Input (1908-1910)'!C647</f>
        <v>Noord-Holland</v>
      </c>
      <c r="U647" s="51">
        <f>SUM('Data Input (1908-1910)'!D647:F647)/SUM('Data Input (1908-1910)'!R647:T647)*100</f>
        <v>4.6783625730994149</v>
      </c>
      <c r="V647">
        <f>SUM('Data Input (1908-1910)'!X647:Z647)/SUM('Data Input (1908-1910)'!R647:T647)*100</f>
        <v>0.58479532163742687</v>
      </c>
      <c r="W647" s="10">
        <f>SUM('Data Input (1908-1910)'!R647:T647)/3/'Data Input (1908-1910)'!N647*100</f>
        <v>7.2106261859582546</v>
      </c>
      <c r="X647">
        <f>'Data Input (1908-1910)'!AS647/SUM('Data Input (1908-1910)'!L647:M647)*100</f>
        <v>28.216626422904451</v>
      </c>
      <c r="Y647">
        <f>SUM('Data Input (1908-1910)'!AP647:AQ647)/SUM('Data Input (1908-1910)'!L647:M647)*100</f>
        <v>2.2593997930320802</v>
      </c>
      <c r="Z647">
        <f>SUM('Data Input (1908-1910)'!AT647:AU647)/SUM('Data Input (1908-1910)'!L647:M647)*100</f>
        <v>0.13797861331493619</v>
      </c>
      <c r="AA647" s="10">
        <f>'Data Input (1908-1910)'!BI647*100</f>
        <v>38.720073664825044</v>
      </c>
      <c r="AB647" s="9">
        <f>LN('Data Input (1908-1910)'!G647/('Data Input (1908-1910)'!BP647/100))</f>
        <v>6.0725755829210222</v>
      </c>
      <c r="AC647">
        <f>IF(Tabel3[[#This Row],[Soil_Type]]="SAND",1,0)</f>
        <v>0</v>
      </c>
      <c r="AD647" s="10">
        <f>IF(Tabel3[[#This Row],[WPS_Presence]]="Present",1,0)</f>
        <v>0</v>
      </c>
      <c r="AE647">
        <f>'Data Input (1908-1910)'!AV647/SUM('Data Input (1908-1910)'!L647:M647)*1000</f>
        <v>1.2073128665056916</v>
      </c>
      <c r="AF647">
        <f>'Data Input (1908-1910)'!AW647/SUM('Data Input (1908-1910)'!L647:M647)*1000</f>
        <v>2.0696791997240429</v>
      </c>
      <c r="AG647">
        <f>'Data Input (1908-1910)'!BE647*100</f>
        <v>-888800</v>
      </c>
    </row>
    <row r="648" spans="1:33" x14ac:dyDescent="0.25">
      <c r="A648">
        <f>Tabel1[[#This Row],[A_Code]]</f>
        <v>11066</v>
      </c>
      <c r="B648" t="str">
        <f>Tabel1[[#This Row],[Province]]</f>
        <v>Noord-Holland</v>
      </c>
      <c r="C648" s="51">
        <f>SUM(Tabel1[[#This Row],[Inf_Deaths '[1877']]:[Inf_Deaths '[1879']]])/SUM(Tabel1[[#This Row],[Births '[1877']]:[Births '[1879']]])*100</f>
        <v>17.878192534381139</v>
      </c>
      <c r="D648">
        <f>SUM(Tabel1[[#This Row],[Births '[1877']]:[Births '[1879']]])/3/Tabel1[[#This Row],[F_Aged_15to49 '[1879']]]*100</f>
        <v>12.718640679660171</v>
      </c>
      <c r="E648">
        <f>SUM(Tabel1[[#This Row],[Ilg_Births '[1877']]:[Ilg_Births '[1879']]])/SUM(Tabel1[[#This Row],[Births '[1877']]:[Births '[1879']]])*100</f>
        <v>1.768172888015717</v>
      </c>
      <c r="F648" s="9">
        <f>SUM(Tabel1[[#This Row],[M_Rom_Cath '[1879']]:[F_Rom_Cath '[1879']]])/Tabel1[[#This Row],[Pop_Size '[1879']]]*100</f>
        <v>26.852222667200643</v>
      </c>
      <c r="G648">
        <f>SUM(Tabel1[[#This Row],[M_Orthx_Prts '[1879']]:[F_Orthx_Prts '[1879']]])/Tabel1[[#This Row],[Pop_Size '[1879']]]*100</f>
        <v>0.50060072086503804</v>
      </c>
      <c r="H648">
        <f>SUM(Tabel1[[#This Row],[M_Prt_Jews '[1879']]:[F_NL_Jews '[1879']]])/Tabel1[[#This Row],[Pop_Size '[1879']]]*100</f>
        <v>0.64076892270724872</v>
      </c>
      <c r="I648" s="10">
        <f>Tabel1[[#This Row],[F_Lbr_Prtcp '[proxy1909']]]*100</f>
        <v>38.720073664825044</v>
      </c>
      <c r="J648" s="9">
        <f>LN((SUM(Tabel1[[#This Row],[Pop_Size '[1877']]:[Pop_Size '[1878']]])/2)/(Tabel1[[#This Row],[Area_Size '[1879']]]/100))</f>
        <v>5.9187837247273816</v>
      </c>
      <c r="K648">
        <f>IF(Tabel1[[#This Row],[Soil_Type]]="Sand", 1, 0)</f>
        <v>0</v>
      </c>
      <c r="L648" s="10">
        <f>IF(Tabel1[[#This Row],[WPS_Presence]]="Present", 1, 0)</f>
        <v>0</v>
      </c>
      <c r="M648">
        <f>Tabel1[[#This Row],[Med_Dr '[1878']]]/(SUM(Tabel1[[#This Row],[Pop_Size '[1877']]:[Pop_Size '[1878']]])/2)*1000</f>
        <v>0.40180813661476644</v>
      </c>
      <c r="N648">
        <f>SUM(Tabel1[[#This Row],[Cntry_Srgn '[1878']]:[Twn_Srgn '[1878']]])/(SUM(Tabel1[[#This Row],[Pop_Size '[1877']]:[Pop_Size '[1878']]])/2)*1000</f>
        <v>0.40180813661476644</v>
      </c>
      <c r="O648">
        <f>Tabel1[[#This Row],[Midw '[1878']]]/(SUM(Tabel1[[#This Row],[Pop_Size '[1877']]:[Pop_Size '[1878']]])/2)*1000</f>
        <v>0.20090406830738322</v>
      </c>
      <c r="P648">
        <f>Tabel1[[#This Row],[Avg_Inf_Vacc '[1877-1879']]]*100</f>
        <v>-888800</v>
      </c>
      <c r="Q648">
        <f>Tabel1[[#This Row],[Avg_Tdlr_Vacc '[1867-1870']]]*100</f>
        <v>20.387279596977329</v>
      </c>
      <c r="S648">
        <f>'Data Input (1908-1910)'!B648</f>
        <v>10789</v>
      </c>
      <c r="T648" s="10" t="str">
        <f>'Data Input (1908-1910)'!C648</f>
        <v>Noord-Holland</v>
      </c>
      <c r="U648" s="51">
        <f>SUM('Data Input (1908-1910)'!D648:F648)/SUM('Data Input (1908-1910)'!R648:T648)*100</f>
        <v>13.953488372093023</v>
      </c>
      <c r="V648">
        <f>SUM('Data Input (1908-1910)'!X648:Z648)/SUM('Data Input (1908-1910)'!R648:T648)*100</f>
        <v>0</v>
      </c>
      <c r="W648" s="10">
        <f>SUM('Data Input (1908-1910)'!R648:T648)/3/'Data Input (1908-1910)'!N648*100</f>
        <v>9.5132743362831853</v>
      </c>
      <c r="X648">
        <f>'Data Input (1908-1910)'!AS648/SUM('Data Input (1908-1910)'!L648:M648)*100</f>
        <v>3.7882719252724439</v>
      </c>
      <c r="Y648">
        <f>SUM('Data Input (1908-1910)'!AP648:AQ648)/SUM('Data Input (1908-1910)'!L648:M648)*100</f>
        <v>9.8598858329008809</v>
      </c>
      <c r="Z648">
        <f>SUM('Data Input (1908-1910)'!AT648:AU648)/SUM('Data Input (1908-1910)'!L648:M648)*100</f>
        <v>0</v>
      </c>
      <c r="AA648" s="10">
        <f>'Data Input (1908-1910)'!BI648*100</f>
        <v>43.365531265887135</v>
      </c>
      <c r="AB648" s="9">
        <f>LN('Data Input (1908-1910)'!G648/('Data Input (1908-1910)'!BP648/100))</f>
        <v>4.4921077121432971</v>
      </c>
      <c r="AC648">
        <f>IF(Tabel3[[#This Row],[Soil_Type]]="SAND",1,0)</f>
        <v>0</v>
      </c>
      <c r="AD648" s="10">
        <f>IF(Tabel3[[#This Row],[WPS_Presence]]="Present",1,0)</f>
        <v>0</v>
      </c>
      <c r="AE648">
        <f>'Data Input (1908-1910)'!AV648/SUM('Data Input (1908-1910)'!L648:M648)*1000</f>
        <v>0.51894135962636223</v>
      </c>
      <c r="AF648">
        <f>'Data Input (1908-1910)'!AW648/SUM('Data Input (1908-1910)'!L648:M648)*1000</f>
        <v>0.51894135962636223</v>
      </c>
      <c r="AG648">
        <f>'Data Input (1908-1910)'!BE648*100</f>
        <v>-888800</v>
      </c>
    </row>
    <row r="649" spans="1:33" x14ac:dyDescent="0.25">
      <c r="A649">
        <f>Tabel1[[#This Row],[A_Code]]</f>
        <v>10789</v>
      </c>
      <c r="B649" t="str">
        <f>Tabel1[[#This Row],[Province]]</f>
        <v>Noord-Holland</v>
      </c>
      <c r="C649" s="51">
        <f>SUM(Tabel1[[#This Row],[Inf_Deaths '[1877']]:[Inf_Deaths '[1879']]])/SUM(Tabel1[[#This Row],[Births '[1877']]:[Births '[1879']]])*100</f>
        <v>24.757281553398059</v>
      </c>
      <c r="D649">
        <f>SUM(Tabel1[[#This Row],[Births '[1877']]:[Births '[1879']]])/3/Tabel1[[#This Row],[F_Aged_15to49 '[1879']]]*100</f>
        <v>19.903381642512077</v>
      </c>
      <c r="E649">
        <f>SUM(Tabel1[[#This Row],[Ilg_Births '[1877']]:[Ilg_Births '[1879']]])/SUM(Tabel1[[#This Row],[Births '[1877']]:[Births '[1879']]])*100</f>
        <v>0.97087378640776689</v>
      </c>
      <c r="F649" s="9">
        <f>SUM(Tabel1[[#This Row],[M_Rom_Cath '[1879']]:[F_Rom_Cath '[1879']]])/Tabel1[[#This Row],[Pop_Size '[1879']]]*100</f>
        <v>5.419354838709677</v>
      </c>
      <c r="G649">
        <f>SUM(Tabel1[[#This Row],[M_Orthx_Prts '[1879']]:[F_Orthx_Prts '[1879']]])/Tabel1[[#This Row],[Pop_Size '[1879']]]*100</f>
        <v>0.83870967741935476</v>
      </c>
      <c r="H649">
        <f>SUM(Tabel1[[#This Row],[M_Prt_Jews '[1879']]:[F_NL_Jews '[1879']]])/Tabel1[[#This Row],[Pop_Size '[1879']]]*100</f>
        <v>0</v>
      </c>
      <c r="I649" s="10">
        <f>Tabel1[[#This Row],[F_Lbr_Prtcp '[proxy1909']]]*100</f>
        <v>43.365531265887135</v>
      </c>
      <c r="J649" s="9">
        <f>LN((SUM(Tabel1[[#This Row],[Pop_Size '[1877']]:[Pop_Size '[1878']]])/2)/(Tabel1[[#This Row],[Area_Size '[1879']]]/100))</f>
        <v>4.2376877494038308</v>
      </c>
      <c r="K649">
        <f>IF(Tabel1[[#This Row],[Soil_Type]]="Sand", 1, 0)</f>
        <v>0</v>
      </c>
      <c r="L649" s="10">
        <f>IF(Tabel1[[#This Row],[WPS_Presence]]="Present", 1, 0)</f>
        <v>0</v>
      </c>
      <c r="M649">
        <f>Tabel1[[#This Row],[Med_Dr '[1878']]]/(SUM(Tabel1[[#This Row],[Pop_Size '[1877']]:[Pop_Size '[1878']]])/2)*1000</f>
        <v>0</v>
      </c>
      <c r="N649">
        <f>SUM(Tabel1[[#This Row],[Cntry_Srgn '[1878']]:[Twn_Srgn '[1878']]])/(SUM(Tabel1[[#This Row],[Pop_Size '[1877']]:[Pop_Size '[1878']]])/2)*1000</f>
        <v>0</v>
      </c>
      <c r="O649">
        <f>Tabel1[[#This Row],[Midw '[1878']]]/(SUM(Tabel1[[#This Row],[Pop_Size '[1877']]:[Pop_Size '[1878']]])/2)*1000</f>
        <v>0.67453625632377745</v>
      </c>
      <c r="P649">
        <f>Tabel1[[#This Row],[Avg_Inf_Vacc '[1877-1879']]]*100</f>
        <v>-888800</v>
      </c>
      <c r="Q649">
        <f>Tabel1[[#This Row],[Avg_Tdlr_Vacc '[1867-1870']]]*100</f>
        <v>0.81521739130434778</v>
      </c>
      <c r="S649">
        <f>'Data Input (1908-1910)'!B649</f>
        <v>11417</v>
      </c>
      <c r="T649" s="10" t="str">
        <f>'Data Input (1908-1910)'!C649</f>
        <v>Noord-Holland</v>
      </c>
      <c r="U649" s="51">
        <f>SUM('Data Input (1908-1910)'!D649:F649)/SUM('Data Input (1908-1910)'!R649:T649)*100</f>
        <v>11.111111111111111</v>
      </c>
      <c r="V649">
        <f>SUM('Data Input (1908-1910)'!X649:Z649)/SUM('Data Input (1908-1910)'!R649:T649)*100</f>
        <v>0</v>
      </c>
      <c r="W649" s="10">
        <f>SUM('Data Input (1908-1910)'!R649:T649)/3/'Data Input (1908-1910)'!N649*100</f>
        <v>10.112359550561797</v>
      </c>
      <c r="X649">
        <f>'Data Input (1908-1910)'!AS649/SUM('Data Input (1908-1910)'!L649:M649)*100</f>
        <v>28.289025221540559</v>
      </c>
      <c r="Y649">
        <f>SUM('Data Input (1908-1910)'!AP649:AQ649)/SUM('Data Input (1908-1910)'!L649:M649)*100</f>
        <v>1.9086571233810499</v>
      </c>
      <c r="Z649">
        <f>SUM('Data Input (1908-1910)'!AT649:AU649)/SUM('Data Input (1908-1910)'!L649:M649)*100</f>
        <v>6.8166325835037497E-2</v>
      </c>
      <c r="AA649" s="10">
        <f>'Data Input (1908-1910)'!BI649*100</f>
        <v>41.222879684418146</v>
      </c>
      <c r="AB649" s="9">
        <f>LN('Data Input (1908-1910)'!G649/('Data Input (1908-1910)'!BP649/100))</f>
        <v>5.8226746237836116</v>
      </c>
      <c r="AC649">
        <f>IF(Tabel3[[#This Row],[Soil_Type]]="SAND",1,0)</f>
        <v>0</v>
      </c>
      <c r="AD649" s="10">
        <f>IF(Tabel3[[#This Row],[WPS_Presence]]="Present",1,0)</f>
        <v>0</v>
      </c>
      <c r="AE649">
        <f>'Data Input (1908-1910)'!AV649/SUM('Data Input (1908-1910)'!L649:M649)*1000</f>
        <v>0.68166325835037489</v>
      </c>
      <c r="AF649">
        <f>'Data Input (1908-1910)'!AW649/SUM('Data Input (1908-1910)'!L649:M649)*1000</f>
        <v>0.68166325835037489</v>
      </c>
      <c r="AG649">
        <f>'Data Input (1908-1910)'!BE649*100</f>
        <v>-888800</v>
      </c>
    </row>
    <row r="650" spans="1:33" x14ac:dyDescent="0.25">
      <c r="A650">
        <f>Tabel1[[#This Row],[A_Code]]</f>
        <v>11417</v>
      </c>
      <c r="B650" t="str">
        <f>Tabel1[[#This Row],[Province]]</f>
        <v>Noord-Holland</v>
      </c>
      <c r="C650" s="51">
        <f>SUM(Tabel1[[#This Row],[Inf_Deaths '[1877']]:[Inf_Deaths '[1879']]])/SUM(Tabel1[[#This Row],[Births '[1877']]:[Births '[1879']]])*100</f>
        <v>20.353982300884958</v>
      </c>
      <c r="D650">
        <f>SUM(Tabel1[[#This Row],[Births '[1877']]:[Births '[1879']]])/3/Tabel1[[#This Row],[F_Aged_15to49 '[1879']]]*100</f>
        <v>16.81547619047619</v>
      </c>
      <c r="E650">
        <f>SUM(Tabel1[[#This Row],[Ilg_Births '[1877']]:[Ilg_Births '[1879']]])/SUM(Tabel1[[#This Row],[Births '[1877']]:[Births '[1879']]])*100</f>
        <v>1.7699115044247788</v>
      </c>
      <c r="F650" s="9">
        <f>SUM(Tabel1[[#This Row],[M_Rom_Cath '[1879']]:[F_Rom_Cath '[1879']]])/Tabel1[[#This Row],[Pop_Size '[1879']]]*100</f>
        <v>25.143154606975532</v>
      </c>
      <c r="G650">
        <f>SUM(Tabel1[[#This Row],[M_Orthx_Prts '[1879']]:[F_Orthx_Prts '[1879']]])/Tabel1[[#This Row],[Pop_Size '[1879']]]*100</f>
        <v>0</v>
      </c>
      <c r="H650">
        <f>SUM(Tabel1[[#This Row],[M_Prt_Jews '[1879']]:[F_NL_Jews '[1879']]])/Tabel1[[#This Row],[Pop_Size '[1879']]]*100</f>
        <v>0.41644976574700676</v>
      </c>
      <c r="I650" s="10">
        <f>Tabel1[[#This Row],[F_Lbr_Prtcp '[proxy1909']]]*100</f>
        <v>41.222879684418146</v>
      </c>
      <c r="J650" s="9">
        <f>LN((SUM(Tabel1[[#This Row],[Pop_Size '[1877']]:[Pop_Size '[1878']]])/2)/(Tabel1[[#This Row],[Area_Size '[1879']]]/100))</f>
        <v>6.1042677447013896</v>
      </c>
      <c r="K650">
        <f>IF(Tabel1[[#This Row],[Soil_Type]]="Sand", 1, 0)</f>
        <v>0</v>
      </c>
      <c r="L650" s="10">
        <f>IF(Tabel1[[#This Row],[WPS_Presence]]="Present", 1, 0)</f>
        <v>0</v>
      </c>
      <c r="M650">
        <f>Tabel1[[#This Row],[Med_Dr '[1878']]]/(SUM(Tabel1[[#This Row],[Pop_Size '[1877']]:[Pop_Size '[1878']]])/2)*1000</f>
        <v>0</v>
      </c>
      <c r="N650">
        <f>SUM(Tabel1[[#This Row],[Cntry_Srgn '[1878']]:[Twn_Srgn '[1878']]])/(SUM(Tabel1[[#This Row],[Pop_Size '[1877']]:[Pop_Size '[1878']]])/2)*1000</f>
        <v>1.5483870967741935</v>
      </c>
      <c r="O650">
        <f>Tabel1[[#This Row],[Midw '[1878']]]/(SUM(Tabel1[[#This Row],[Pop_Size '[1877']]:[Pop_Size '[1878']]])/2)*1000</f>
        <v>0.5161290322580645</v>
      </c>
      <c r="P650">
        <f>Tabel1[[#This Row],[Avg_Inf_Vacc '[1877-1879']]]*100</f>
        <v>-888800</v>
      </c>
      <c r="Q650">
        <f>Tabel1[[#This Row],[Avg_Tdlr_Vacc '[1867-1870']]]*100</f>
        <v>8.7246192893401027</v>
      </c>
      <c r="S650">
        <f>'Data Input (1908-1910)'!B650</f>
        <v>10511</v>
      </c>
      <c r="T650" s="10" t="str">
        <f>'Data Input (1908-1910)'!C650</f>
        <v>Noord-Holland</v>
      </c>
      <c r="U650" s="51">
        <f>SUM('Data Input (1908-1910)'!D650:F650)/SUM('Data Input (1908-1910)'!R650:T650)*100</f>
        <v>4.972375690607735</v>
      </c>
      <c r="V650">
        <f>SUM('Data Input (1908-1910)'!X650:Z650)/SUM('Data Input (1908-1910)'!R650:T650)*100</f>
        <v>1.1049723756906076</v>
      </c>
      <c r="W650" s="10">
        <f>SUM('Data Input (1908-1910)'!R650:T650)/3/'Data Input (1908-1910)'!N650*100</f>
        <v>7.1063996859049867</v>
      </c>
      <c r="X650">
        <f>'Data Input (1908-1910)'!AS650/SUM('Data Input (1908-1910)'!L650:M650)*100</f>
        <v>25.74061882817643</v>
      </c>
      <c r="Y650">
        <f>SUM('Data Input (1908-1910)'!AP650:AQ650)/SUM('Data Input (1908-1910)'!L650:M650)*100</f>
        <v>0.32916392363396973</v>
      </c>
      <c r="Z650">
        <f>SUM('Data Input (1908-1910)'!AT650:AU650)/SUM('Data Input (1908-1910)'!L650:M650)*100</f>
        <v>0.72416063199473335</v>
      </c>
      <c r="AA650" s="10">
        <f>'Data Input (1908-1910)'!BI650*100</f>
        <v>37.917999418435592</v>
      </c>
      <c r="AB650" s="9">
        <f>LN('Data Input (1908-1910)'!G650/('Data Input (1908-1910)'!BP650/100))</f>
        <v>4.9854438960096292</v>
      </c>
      <c r="AC650">
        <f>IF(Tabel3[[#This Row],[Soil_Type]]="SAND",1,0)</f>
        <v>0</v>
      </c>
      <c r="AD650" s="10">
        <f>IF(Tabel3[[#This Row],[WPS_Presence]]="Present",1,0)</f>
        <v>0</v>
      </c>
      <c r="AE650">
        <f>'Data Input (1908-1910)'!AV650/SUM('Data Input (1908-1910)'!L650:M650)*1000</f>
        <v>0.65832784726793936</v>
      </c>
      <c r="AF650">
        <f>'Data Input (1908-1910)'!AW650/SUM('Data Input (1908-1910)'!L650:M650)*1000</f>
        <v>1.3166556945358787</v>
      </c>
      <c r="AG650">
        <f>'Data Input (1908-1910)'!BE650*100</f>
        <v>-888800</v>
      </c>
    </row>
    <row r="651" spans="1:33" x14ac:dyDescent="0.25">
      <c r="A651">
        <f>Tabel1[[#This Row],[A_Code]]</f>
        <v>10511</v>
      </c>
      <c r="B651" t="str">
        <f>Tabel1[[#This Row],[Province]]</f>
        <v>Noord-Holland</v>
      </c>
      <c r="C651" s="51">
        <f>SUM(Tabel1[[#This Row],[Inf_Deaths '[1877']]:[Inf_Deaths '[1879']]])/SUM(Tabel1[[#This Row],[Births '[1877']]:[Births '[1879']]])*100</f>
        <v>21.32564841498559</v>
      </c>
      <c r="D651">
        <f>SUM(Tabel1[[#This Row],[Births '[1877']]:[Births '[1879']]])/3/Tabel1[[#This Row],[F_Aged_15to49 '[1879']]]*100</f>
        <v>13.672182821118991</v>
      </c>
      <c r="E651">
        <f>SUM(Tabel1[[#This Row],[Ilg_Births '[1877']]:[Ilg_Births '[1879']]])/SUM(Tabel1[[#This Row],[Births '[1877']]:[Births '[1879']]])*100</f>
        <v>0.86455331412103753</v>
      </c>
      <c r="F651" s="9">
        <f>SUM(Tabel1[[#This Row],[M_Rom_Cath '[1879']]:[F_Rom_Cath '[1879']]])/Tabel1[[#This Row],[Pop_Size '[1879']]]*100</f>
        <v>30.40625</v>
      </c>
      <c r="G651">
        <f>SUM(Tabel1[[#This Row],[M_Orthx_Prts '[1879']]:[F_Orthx_Prts '[1879']]])/Tabel1[[#This Row],[Pop_Size '[1879']]]*100</f>
        <v>0.3125</v>
      </c>
      <c r="H651">
        <f>SUM(Tabel1[[#This Row],[M_Prt_Jews '[1879']]:[F_NL_Jews '[1879']]])/Tabel1[[#This Row],[Pop_Size '[1879']]]*100</f>
        <v>1.4375</v>
      </c>
      <c r="I651" s="10">
        <f>Tabel1[[#This Row],[F_Lbr_Prtcp '[proxy1909']]]*100</f>
        <v>37.917999418435592</v>
      </c>
      <c r="J651" s="9">
        <f>LN((SUM(Tabel1[[#This Row],[Pop_Size '[1877']]:[Pop_Size '[1878']]])/2)/(Tabel1[[#This Row],[Area_Size '[1879']]]/100))</f>
        <v>5.0360338966090863</v>
      </c>
      <c r="K651">
        <f>IF(Tabel1[[#This Row],[Soil_Type]]="Sand", 1, 0)</f>
        <v>0</v>
      </c>
      <c r="L651" s="10">
        <f>IF(Tabel1[[#This Row],[WPS_Presence]]="Present", 1, 0)</f>
        <v>0</v>
      </c>
      <c r="M651">
        <f>Tabel1[[#This Row],[Med_Dr '[1878']]]/(SUM(Tabel1[[#This Row],[Pop_Size '[1877']]:[Pop_Size '[1878']]])/2)*1000</f>
        <v>0.31826861871419476</v>
      </c>
      <c r="N651">
        <f>SUM(Tabel1[[#This Row],[Cntry_Srgn '[1878']]:[Twn_Srgn '[1878']]])/(SUM(Tabel1[[#This Row],[Pop_Size '[1877']]:[Pop_Size '[1878']]])/2)*1000</f>
        <v>0.63653723742838952</v>
      </c>
      <c r="O651">
        <f>Tabel1[[#This Row],[Midw '[1878']]]/(SUM(Tabel1[[#This Row],[Pop_Size '[1877']]:[Pop_Size '[1878']]])/2)*1000</f>
        <v>0.63653723742838952</v>
      </c>
      <c r="P651">
        <f>Tabel1[[#This Row],[Avg_Inf_Vacc '[1877-1879']]]*100</f>
        <v>-888800</v>
      </c>
      <c r="Q651">
        <f>Tabel1[[#This Row],[Avg_Tdlr_Vacc '[1867-1870']]]*100</f>
        <v>1.8181818181818181</v>
      </c>
      <c r="S651">
        <f>'Data Input (1908-1910)'!B651</f>
        <v>10772</v>
      </c>
      <c r="T651" s="10" t="str">
        <f>'Data Input (1908-1910)'!C651</f>
        <v>Noord-Holland</v>
      </c>
      <c r="U651" s="51">
        <f>SUM('Data Input (1908-1910)'!D651:F651)/SUM('Data Input (1908-1910)'!R651:T651)*100</f>
        <v>3.4482758620689653</v>
      </c>
      <c r="V651">
        <f>SUM('Data Input (1908-1910)'!X651:Z651)/SUM('Data Input (1908-1910)'!R651:T651)*100</f>
        <v>0</v>
      </c>
      <c r="W651" s="10">
        <f>SUM('Data Input (1908-1910)'!R651:T651)/3/'Data Input (1908-1910)'!N651*100</f>
        <v>7.2681704260651623</v>
      </c>
      <c r="X651">
        <f>'Data Input (1908-1910)'!AS651/SUM('Data Input (1908-1910)'!L651:M651)*100</f>
        <v>8.8531187122736412</v>
      </c>
      <c r="Y651">
        <f>SUM('Data Input (1908-1910)'!AP651:AQ651)/SUM('Data Input (1908-1910)'!L651:M651)*100</f>
        <v>0.8048289738430584</v>
      </c>
      <c r="Z651">
        <f>SUM('Data Input (1908-1910)'!AT651:AU651)/SUM('Data Input (1908-1910)'!L651:M651)*100</f>
        <v>0</v>
      </c>
      <c r="AA651" s="10">
        <f>'Data Input (1908-1910)'!BI651*100</f>
        <v>44.423791821561338</v>
      </c>
      <c r="AB651" s="9">
        <f>LN('Data Input (1908-1910)'!G651/('Data Input (1908-1910)'!BP651/100))</f>
        <v>4.3337287490688956</v>
      </c>
      <c r="AC651">
        <f>IF(Tabel3[[#This Row],[Soil_Type]]="SAND",1,0)</f>
        <v>0</v>
      </c>
      <c r="AD651" s="10">
        <f>IF(Tabel3[[#This Row],[WPS_Presence]]="Present",1,0)</f>
        <v>0</v>
      </c>
      <c r="AE651">
        <f>'Data Input (1908-1910)'!AV651/SUM('Data Input (1908-1910)'!L651:M651)*1000</f>
        <v>0</v>
      </c>
      <c r="AF651">
        <f>'Data Input (1908-1910)'!AW651/SUM('Data Input (1908-1910)'!L651:M651)*1000</f>
        <v>0</v>
      </c>
      <c r="AG651">
        <f>'Data Input (1908-1910)'!BE651*100</f>
        <v>-888800</v>
      </c>
    </row>
    <row r="652" spans="1:33" x14ac:dyDescent="0.25">
      <c r="A652">
        <f>Tabel1[[#This Row],[A_Code]]</f>
        <v>10772</v>
      </c>
      <c r="B652" t="str">
        <f>Tabel1[[#This Row],[Province]]</f>
        <v>Noord-Holland</v>
      </c>
      <c r="C652" s="51">
        <f>SUM(Tabel1[[#This Row],[Inf_Deaths '[1877']]:[Inf_Deaths '[1879']]])/SUM(Tabel1[[#This Row],[Births '[1877']]:[Births '[1879']]])*100</f>
        <v>10.204081632653061</v>
      </c>
      <c r="D652">
        <f>SUM(Tabel1[[#This Row],[Births '[1877']]:[Births '[1879']]])/3/Tabel1[[#This Row],[F_Aged_15to49 '[1879']]]*100</f>
        <v>10.144927536231883</v>
      </c>
      <c r="E652">
        <f>SUM(Tabel1[[#This Row],[Ilg_Births '[1877']]:[Ilg_Births '[1879']]])/SUM(Tabel1[[#This Row],[Births '[1877']]:[Births '[1879']]])*100</f>
        <v>0</v>
      </c>
      <c r="F652" s="9">
        <f>SUM(Tabel1[[#This Row],[M_Rom_Cath '[1879']]:[F_Rom_Cath '[1879']]])/Tabel1[[#This Row],[Pop_Size '[1879']]]*100</f>
        <v>4.3046357615894042</v>
      </c>
      <c r="G652">
        <f>SUM(Tabel1[[#This Row],[M_Orthx_Prts '[1879']]:[F_Orthx_Prts '[1879']]])/Tabel1[[#This Row],[Pop_Size '[1879']]]*100</f>
        <v>0.16556291390728478</v>
      </c>
      <c r="H652">
        <f>SUM(Tabel1[[#This Row],[M_Prt_Jews '[1879']]:[F_NL_Jews '[1879']]])/Tabel1[[#This Row],[Pop_Size '[1879']]]*100</f>
        <v>0</v>
      </c>
      <c r="I652" s="10">
        <f>Tabel1[[#This Row],[F_Lbr_Prtcp '[proxy1909']]]*100</f>
        <v>44.423791821561338</v>
      </c>
      <c r="J652" s="9">
        <f>LN((SUM(Tabel1[[#This Row],[Pop_Size '[1877']]:[Pop_Size '[1878']]])/2)/(Tabel1[[#This Row],[Area_Size '[1879']]]/100))</f>
        <v>4.5300867693831002</v>
      </c>
      <c r="K652">
        <f>IF(Tabel1[[#This Row],[Soil_Type]]="Sand", 1, 0)</f>
        <v>0</v>
      </c>
      <c r="L652" s="10">
        <f>IF(Tabel1[[#This Row],[WPS_Presence]]="Present", 1, 0)</f>
        <v>0</v>
      </c>
      <c r="M652">
        <f>Tabel1[[#This Row],[Med_Dr '[1878']]]/(SUM(Tabel1[[#This Row],[Pop_Size '[1877']]:[Pop_Size '[1878']]])/2)*1000</f>
        <v>0</v>
      </c>
      <c r="N652">
        <f>SUM(Tabel1[[#This Row],[Cntry_Srgn '[1878']]:[Twn_Srgn '[1878']]])/(SUM(Tabel1[[#This Row],[Pop_Size '[1877']]:[Pop_Size '[1878']]])/2)*1000</f>
        <v>1.6207455429497568</v>
      </c>
      <c r="O652">
        <f>Tabel1[[#This Row],[Midw '[1878']]]/(SUM(Tabel1[[#This Row],[Pop_Size '[1877']]:[Pop_Size '[1878']]])/2)*1000</f>
        <v>0</v>
      </c>
      <c r="P652">
        <f>Tabel1[[#This Row],[Avg_Inf_Vacc '[1877-1879']]]*100</f>
        <v>-888800</v>
      </c>
      <c r="Q652">
        <f>Tabel1[[#This Row],[Avg_Tdlr_Vacc '[1867-1870']]]*100</f>
        <v>3.6764705882352944</v>
      </c>
      <c r="S652">
        <f>'Data Input (1908-1910)'!B652</f>
        <v>10308</v>
      </c>
      <c r="T652" s="10" t="str">
        <f>'Data Input (1908-1910)'!C652</f>
        <v>Noord-Holland</v>
      </c>
      <c r="U652" s="51">
        <f>SUM('Data Input (1908-1910)'!D652:F652)/SUM('Data Input (1908-1910)'!R652:T652)*100</f>
        <v>6.557377049180328</v>
      </c>
      <c r="V652">
        <f>SUM('Data Input (1908-1910)'!X652:Z652)/SUM('Data Input (1908-1910)'!R652:T652)*100</f>
        <v>1.639344262295082</v>
      </c>
      <c r="W652" s="10">
        <f>SUM('Data Input (1908-1910)'!R652:T652)/3/'Data Input (1908-1910)'!N652*100</f>
        <v>8.6158192090395485</v>
      </c>
      <c r="X652">
        <f>'Data Input (1908-1910)'!AS652/SUM('Data Input (1908-1910)'!L652:M652)*100</f>
        <v>23.191278493557981</v>
      </c>
      <c r="Y652">
        <f>SUM('Data Input (1908-1910)'!AP652:AQ652)/SUM('Data Input (1908-1910)'!L652:M652)*100</f>
        <v>1.7839444995044598</v>
      </c>
      <c r="Z652">
        <f>SUM('Data Input (1908-1910)'!AT652:AU652)/SUM('Data Input (1908-1910)'!L652:M652)*100</f>
        <v>0</v>
      </c>
      <c r="AA652" s="10">
        <f>'Data Input (1908-1910)'!BI652*100</f>
        <v>39.866793529971453</v>
      </c>
      <c r="AB652" s="9">
        <f>LN('Data Input (1908-1910)'!G652/('Data Input (1908-1910)'!BP652/100))</f>
        <v>4.3772404758274224</v>
      </c>
      <c r="AC652">
        <f>IF(Tabel3[[#This Row],[Soil_Type]]="SAND",1,0)</f>
        <v>0</v>
      </c>
      <c r="AD652" s="10">
        <f>IF(Tabel3[[#This Row],[WPS_Presence]]="Present",1,0)</f>
        <v>0</v>
      </c>
      <c r="AE652">
        <f>'Data Input (1908-1910)'!AV652/SUM('Data Input (1908-1910)'!L652:M652)*1000</f>
        <v>0</v>
      </c>
      <c r="AF652">
        <f>'Data Input (1908-1910)'!AW652/SUM('Data Input (1908-1910)'!L652:M652)*1000</f>
        <v>0</v>
      </c>
      <c r="AG652">
        <f>'Data Input (1908-1910)'!BE652*100</f>
        <v>-888800</v>
      </c>
    </row>
    <row r="653" spans="1:33" x14ac:dyDescent="0.25">
      <c r="A653">
        <f>Tabel1[[#This Row],[A_Code]]</f>
        <v>10308</v>
      </c>
      <c r="B653" t="str">
        <f>Tabel1[[#This Row],[Province]]</f>
        <v>Noord-Holland</v>
      </c>
      <c r="C653" s="51">
        <f>SUM(Tabel1[[#This Row],[Inf_Deaths '[1877']]:[Inf_Deaths '[1879']]])/SUM(Tabel1[[#This Row],[Births '[1877']]:[Births '[1879']]])*100</f>
        <v>27.950310559006208</v>
      </c>
      <c r="D653">
        <f>SUM(Tabel1[[#This Row],[Births '[1877']]:[Births '[1879']]])/3/Tabel1[[#This Row],[F_Aged_15to49 '[1879']]]*100</f>
        <v>17.711771177117711</v>
      </c>
      <c r="E653">
        <f>SUM(Tabel1[[#This Row],[Ilg_Births '[1877']]:[Ilg_Births '[1879']]])/SUM(Tabel1[[#This Row],[Births '[1877']]:[Births '[1879']]])*100</f>
        <v>3.7267080745341614</v>
      </c>
      <c r="F653" s="9">
        <f>SUM(Tabel1[[#This Row],[M_Rom_Cath '[1879']]:[F_Rom_Cath '[1879']]])/Tabel1[[#This Row],[Pop_Size '[1879']]]*100</f>
        <v>18.538884524744699</v>
      </c>
      <c r="G653">
        <f>SUM(Tabel1[[#This Row],[M_Orthx_Prts '[1879']]:[F_Orthx_Prts '[1879']]])/Tabel1[[#This Row],[Pop_Size '[1879']]]*100</f>
        <v>0.3142183817753339</v>
      </c>
      <c r="H653">
        <f>SUM(Tabel1[[#This Row],[M_Prt_Jews '[1879']]:[F_NL_Jews '[1879']]])/Tabel1[[#This Row],[Pop_Size '[1879']]]*100</f>
        <v>0</v>
      </c>
      <c r="I653" s="10">
        <f>Tabel1[[#This Row],[F_Lbr_Prtcp '[proxy1909']]]*100</f>
        <v>39.866793529971453</v>
      </c>
      <c r="J653" s="9">
        <f>LN((SUM(Tabel1[[#This Row],[Pop_Size '[1877']]:[Pop_Size '[1878']]])/2)/(Tabel1[[#This Row],[Area_Size '[1879']]]/100))</f>
        <v>4.6212893503505965</v>
      </c>
      <c r="K653">
        <f>IF(Tabel1[[#This Row],[Soil_Type]]="Sand", 1, 0)</f>
        <v>0</v>
      </c>
      <c r="L653" s="10">
        <f>IF(Tabel1[[#This Row],[WPS_Presence]]="Present", 1, 0)</f>
        <v>0</v>
      </c>
      <c r="M653">
        <f>Tabel1[[#This Row],[Med_Dr '[1878']]]/(SUM(Tabel1[[#This Row],[Pop_Size '[1877']]:[Pop_Size '[1878']]])/2)*1000</f>
        <v>0</v>
      </c>
      <c r="N653">
        <f>SUM(Tabel1[[#This Row],[Cntry_Srgn '[1878']]:[Twn_Srgn '[1878']]])/(SUM(Tabel1[[#This Row],[Pop_Size '[1877']]:[Pop_Size '[1878']]])/2)*1000</f>
        <v>0</v>
      </c>
      <c r="O653">
        <f>Tabel1[[#This Row],[Midw '[1878']]]/(SUM(Tabel1[[#This Row],[Pop_Size '[1877']]:[Pop_Size '[1878']]])/2)*1000</f>
        <v>0.77339520494972935</v>
      </c>
      <c r="P653">
        <f>Tabel1[[#This Row],[Avg_Inf_Vacc '[1877-1879']]]*100</f>
        <v>-888800</v>
      </c>
      <c r="Q653">
        <f>Tabel1[[#This Row],[Avg_Tdlr_Vacc '[1867-1870']]]*100</f>
        <v>15.889830508474576</v>
      </c>
      <c r="S653">
        <f>'Data Input (1908-1910)'!B653</f>
        <v>10627</v>
      </c>
      <c r="T653" s="10" t="str">
        <f>'Data Input (1908-1910)'!C653</f>
        <v>Noord-Holland</v>
      </c>
      <c r="U653" s="51">
        <f>SUM('Data Input (1908-1910)'!D653:F653)/SUM('Data Input (1908-1910)'!R653:T653)*100</f>
        <v>14.285714285714285</v>
      </c>
      <c r="V653">
        <f>SUM('Data Input (1908-1910)'!X653:Z653)/SUM('Data Input (1908-1910)'!R653:T653)*100</f>
        <v>0</v>
      </c>
      <c r="W653" s="10">
        <f>SUM('Data Input (1908-1910)'!R653:T653)/3/'Data Input (1908-1910)'!N653*100</f>
        <v>11.740041928721174</v>
      </c>
      <c r="X653">
        <f>'Data Input (1908-1910)'!AS653/SUM('Data Input (1908-1910)'!L653:M653)*100</f>
        <v>37.8535170413343</v>
      </c>
      <c r="Y653">
        <f>SUM('Data Input (1908-1910)'!AP653:AQ653)/SUM('Data Input (1908-1910)'!L653:M653)*100</f>
        <v>1.3052936910804931</v>
      </c>
      <c r="Z653">
        <f>SUM('Data Input (1908-1910)'!AT653:AU653)/SUM('Data Input (1908-1910)'!L653:M653)*100</f>
        <v>0</v>
      </c>
      <c r="AA653" s="10">
        <f>'Data Input (1908-1910)'!BI653*100</f>
        <v>42.376521116678596</v>
      </c>
      <c r="AB653" s="9">
        <f>LN('Data Input (1908-1910)'!G653/('Data Input (1908-1910)'!BP653/100))</f>
        <v>3.7162906155451418</v>
      </c>
      <c r="AC653">
        <f>IF(Tabel3[[#This Row],[Soil_Type]]="SAND",1,0)</f>
        <v>1</v>
      </c>
      <c r="AD653" s="10">
        <f>IF(Tabel3[[#This Row],[WPS_Presence]]="Present",1,0)</f>
        <v>0</v>
      </c>
      <c r="AE653">
        <f>'Data Input (1908-1910)'!AV653/SUM('Data Input (1908-1910)'!L653:M653)*1000</f>
        <v>0.72516316171138506</v>
      </c>
      <c r="AF653">
        <f>'Data Input (1908-1910)'!AW653/SUM('Data Input (1908-1910)'!L653:M653)*1000</f>
        <v>0.72516316171138506</v>
      </c>
      <c r="AG653">
        <f>'Data Input (1908-1910)'!BE653*100</f>
        <v>-888800</v>
      </c>
    </row>
    <row r="654" spans="1:33" x14ac:dyDescent="0.25">
      <c r="A654">
        <f>Tabel1[[#This Row],[A_Code]]</f>
        <v>10627</v>
      </c>
      <c r="B654" t="str">
        <f>Tabel1[[#This Row],[Province]]</f>
        <v>Noord-Holland</v>
      </c>
      <c r="C654" s="51">
        <f>SUM(Tabel1[[#This Row],[Inf_Deaths '[1877']]:[Inf_Deaths '[1879']]])/SUM(Tabel1[[#This Row],[Births '[1877']]:[Births '[1879']]])*100</f>
        <v>16.778523489932887</v>
      </c>
      <c r="D654">
        <f>SUM(Tabel1[[#This Row],[Births '[1877']]:[Births '[1879']]])/3/Tabel1[[#This Row],[F_Aged_15to49 '[1879']]]*100</f>
        <v>16.445916114790286</v>
      </c>
      <c r="E654">
        <f>SUM(Tabel1[[#This Row],[Ilg_Births '[1877']]:[Ilg_Births '[1879']]])/SUM(Tabel1[[#This Row],[Births '[1877']]:[Births '[1879']]])*100</f>
        <v>0.67114093959731547</v>
      </c>
      <c r="F654" s="9">
        <f>SUM(Tabel1[[#This Row],[M_Rom_Cath '[1879']]:[F_Rom_Cath '[1879']]])/Tabel1[[#This Row],[Pop_Size '[1879']]]*100</f>
        <v>37.162683114880494</v>
      </c>
      <c r="G654">
        <f>SUM(Tabel1[[#This Row],[M_Orthx_Prts '[1879']]:[F_Orthx_Prts '[1879']]])/Tabel1[[#This Row],[Pop_Size '[1879']]]*100</f>
        <v>0</v>
      </c>
      <c r="H654">
        <f>SUM(Tabel1[[#This Row],[M_Prt_Jews '[1879']]:[F_NL_Jews '[1879']]])/Tabel1[[#This Row],[Pop_Size '[1879']]]*100</f>
        <v>0</v>
      </c>
      <c r="I654" s="10">
        <f>Tabel1[[#This Row],[F_Lbr_Prtcp '[proxy1909']]]*100</f>
        <v>42.376521116678596</v>
      </c>
      <c r="J654" s="9">
        <f>LN((SUM(Tabel1[[#This Row],[Pop_Size '[1877']]:[Pop_Size '[1878']]])/2)/(Tabel1[[#This Row],[Area_Size '[1879']]]/100))</f>
        <v>3.6475859322732873</v>
      </c>
      <c r="K654">
        <f>IF(Tabel1[[#This Row],[Soil_Type]]="Sand", 1, 0)</f>
        <v>1</v>
      </c>
      <c r="L654" s="10">
        <f>IF(Tabel1[[#This Row],[WPS_Presence]]="Present", 1, 0)</f>
        <v>0</v>
      </c>
      <c r="M654">
        <f>Tabel1[[#This Row],[Med_Dr '[1878']]]/(SUM(Tabel1[[#This Row],[Pop_Size '[1877']]:[Pop_Size '[1878']]])/2)*1000</f>
        <v>0</v>
      </c>
      <c r="N654">
        <f>SUM(Tabel1[[#This Row],[Cntry_Srgn '[1878']]:[Twn_Srgn '[1878']]])/(SUM(Tabel1[[#This Row],[Pop_Size '[1877']]:[Pop_Size '[1878']]])/2)*1000</f>
        <v>0</v>
      </c>
      <c r="O654">
        <f>Tabel1[[#This Row],[Midw '[1878']]]/(SUM(Tabel1[[#This Row],[Pop_Size '[1877']]:[Pop_Size '[1878']]])/2)*1000</f>
        <v>0.78585461689587421</v>
      </c>
      <c r="P654">
        <f>Tabel1[[#This Row],[Avg_Inf_Vacc '[1877-1879']]]*100</f>
        <v>-888800</v>
      </c>
      <c r="Q654">
        <f>Tabel1[[#This Row],[Avg_Tdlr_Vacc '[1867-1870']]]*100</f>
        <v>1.9379844961240309</v>
      </c>
      <c r="S654">
        <f>'Data Input (1908-1910)'!B654</f>
        <v>10382</v>
      </c>
      <c r="T654" s="10" t="str">
        <f>'Data Input (1908-1910)'!C654</f>
        <v>Noord-Holland</v>
      </c>
      <c r="U654" s="51">
        <f>SUM('Data Input (1908-1910)'!D654:F654)/SUM('Data Input (1908-1910)'!R654:T654)*100</f>
        <v>8.5953878406708597</v>
      </c>
      <c r="V654">
        <f>SUM('Data Input (1908-1910)'!X654:Z654)/SUM('Data Input (1908-1910)'!R654:T654)*100</f>
        <v>1.7819706498951779</v>
      </c>
      <c r="W654" s="10">
        <f>SUM('Data Input (1908-1910)'!R654:T654)/3/'Data Input (1908-1910)'!N654*100</f>
        <v>14.052143172779497</v>
      </c>
      <c r="X654">
        <f>'Data Input (1908-1910)'!AS654/SUM('Data Input (1908-1910)'!L654:M654)*100</f>
        <v>41.818578757777537</v>
      </c>
      <c r="Y654">
        <f>SUM('Data Input (1908-1910)'!AP654:AQ654)/SUM('Data Input (1908-1910)'!L654:M654)*100</f>
        <v>9.6168540552341444</v>
      </c>
      <c r="Z654">
        <f>SUM('Data Input (1908-1910)'!AT654:AU654)/SUM('Data Input (1908-1910)'!L654:M654)*100</f>
        <v>0.13099006658661719</v>
      </c>
      <c r="AA654" s="10">
        <f>'Data Input (1908-1910)'!BI654*100</f>
        <v>42.540743836188881</v>
      </c>
      <c r="AB654" s="9">
        <f>LN('Data Input (1908-1910)'!G654/('Data Input (1908-1910)'!BP654/100))</f>
        <v>8.0283862321996633</v>
      </c>
      <c r="AC654">
        <f>IF(Tabel3[[#This Row],[Soil_Type]]="SAND",1,0)</f>
        <v>1</v>
      </c>
      <c r="AD654" s="10">
        <f>IF(Tabel3[[#This Row],[WPS_Presence]]="Present",1,0)</f>
        <v>0</v>
      </c>
      <c r="AE654">
        <f>'Data Input (1908-1910)'!AV654/SUM('Data Input (1908-1910)'!L654:M654)*1000</f>
        <v>0.21831677764436197</v>
      </c>
      <c r="AF654">
        <f>'Data Input (1908-1910)'!AW654/SUM('Data Input (1908-1910)'!L654:M654)*1000</f>
        <v>0.54579194411090493</v>
      </c>
      <c r="AG654">
        <f>'Data Input (1908-1910)'!BE654*100</f>
        <v>-888800</v>
      </c>
    </row>
    <row r="655" spans="1:33" x14ac:dyDescent="0.25">
      <c r="A655">
        <f>Tabel1[[#This Row],[A_Code]]</f>
        <v>10382</v>
      </c>
      <c r="B655" t="str">
        <f>Tabel1[[#This Row],[Province]]</f>
        <v>Noord-Holland</v>
      </c>
      <c r="C655" s="51">
        <f>SUM(Tabel1[[#This Row],[Inf_Deaths '[1877']]:[Inf_Deaths '[1879']]])/SUM(Tabel1[[#This Row],[Births '[1877']]:[Births '[1879']]])*100</f>
        <v>17.045454545454543</v>
      </c>
      <c r="D655">
        <f>SUM(Tabel1[[#This Row],[Births '[1877']]:[Births '[1879']]])/3/Tabel1[[#This Row],[F_Aged_15to49 '[1879']]]*100</f>
        <v>18.219461697722565</v>
      </c>
      <c r="E655">
        <f>SUM(Tabel1[[#This Row],[Ilg_Births '[1877']]:[Ilg_Births '[1879']]])/SUM(Tabel1[[#This Row],[Births '[1877']]:[Births '[1879']]])*100</f>
        <v>2.2727272727272729</v>
      </c>
      <c r="F655" s="9">
        <f>SUM(Tabel1[[#This Row],[M_Rom_Cath '[1879']]:[F_Rom_Cath '[1879']]])/Tabel1[[#This Row],[Pop_Size '[1879']]]*100</f>
        <v>83.008356545961007</v>
      </c>
      <c r="G655">
        <f>SUM(Tabel1[[#This Row],[M_Orthx_Prts '[1879']]:[F_Orthx_Prts '[1879']]])/Tabel1[[#This Row],[Pop_Size '[1879']]]*100</f>
        <v>0</v>
      </c>
      <c r="H655">
        <f>SUM(Tabel1[[#This Row],[M_Prt_Jews '[1879']]:[F_NL_Jews '[1879']]])/Tabel1[[#This Row],[Pop_Size '[1879']]]*100</f>
        <v>0</v>
      </c>
      <c r="I655" s="10">
        <f>Tabel1[[#This Row],[F_Lbr_Prtcp '[proxy1909']]]*100</f>
        <v>42.540743836188881</v>
      </c>
      <c r="J655" s="9">
        <f>LN((SUM(Tabel1[[#This Row],[Pop_Size '[1877']]:[Pop_Size '[1878']]])/2)/(Tabel1[[#This Row],[Area_Size '[1879']]]/100))</f>
        <v>4.7823719735920927</v>
      </c>
      <c r="K655">
        <f>IF(Tabel1[[#This Row],[Soil_Type]]="Sand", 1, 0)</f>
        <v>1</v>
      </c>
      <c r="L655" s="10">
        <f>IF(Tabel1[[#This Row],[WPS_Presence]]="Present", 1, 0)</f>
        <v>0</v>
      </c>
      <c r="M655">
        <f>Tabel1[[#This Row],[Med_Dr '[1878']]]/(SUM(Tabel1[[#This Row],[Pop_Size '[1877']]:[Pop_Size '[1878']]])/2)*1000</f>
        <v>0</v>
      </c>
      <c r="N655">
        <f>SUM(Tabel1[[#This Row],[Cntry_Srgn '[1878']]:[Twn_Srgn '[1878']]])/(SUM(Tabel1[[#This Row],[Pop_Size '[1877']]:[Pop_Size '[1878']]])/2)*1000</f>
        <v>0</v>
      </c>
      <c r="O655">
        <f>Tabel1[[#This Row],[Midw '[1878']]]/(SUM(Tabel1[[#This Row],[Pop_Size '[1877']]:[Pop_Size '[1878']]])/2)*1000</f>
        <v>0</v>
      </c>
      <c r="P655">
        <f>Tabel1[[#This Row],[Avg_Inf_Vacc '[1877-1879']]]*100</f>
        <v>-888800</v>
      </c>
      <c r="Q655">
        <f>Tabel1[[#This Row],[Avg_Tdlr_Vacc '[1867-1870']]]*100</f>
        <v>6.756756756756757</v>
      </c>
      <c r="S655">
        <f>'Data Input (1908-1910)'!B655</f>
        <v>10534</v>
      </c>
      <c r="T655" s="10" t="str">
        <f>'Data Input (1908-1910)'!C655</f>
        <v>Noord-Holland</v>
      </c>
      <c r="U655" s="51">
        <f>SUM('Data Input (1908-1910)'!D655:F655)/SUM('Data Input (1908-1910)'!R655:T655)*100</f>
        <v>14.399999999999999</v>
      </c>
      <c r="V655">
        <f>SUM('Data Input (1908-1910)'!X655:Z655)/SUM('Data Input (1908-1910)'!R655:T655)*100</f>
        <v>0</v>
      </c>
      <c r="W655" s="10">
        <f>SUM('Data Input (1908-1910)'!R655:T655)/3/'Data Input (1908-1910)'!N655*100</f>
        <v>9.6006144393241168</v>
      </c>
      <c r="X655">
        <f>'Data Input (1908-1910)'!AS655/SUM('Data Input (1908-1910)'!L655:M655)*100</f>
        <v>19.095477386934672</v>
      </c>
      <c r="Y655">
        <f>SUM('Data Input (1908-1910)'!AP655:AQ655)/SUM('Data Input (1908-1910)'!L655:M655)*100</f>
        <v>14.384422110552764</v>
      </c>
      <c r="Z655">
        <f>SUM('Data Input (1908-1910)'!AT655:AU655)/SUM('Data Input (1908-1910)'!L655:M655)*100</f>
        <v>0.75376884422110546</v>
      </c>
      <c r="AA655" s="10">
        <f>'Data Input (1908-1910)'!BI655*100</f>
        <v>36.333699231613608</v>
      </c>
      <c r="AB655" s="9">
        <f>LN('Data Input (1908-1910)'!G655/('Data Input (1908-1910)'!BP655/100))</f>
        <v>5.7675000400944718</v>
      </c>
      <c r="AC655">
        <f>IF(Tabel3[[#This Row],[Soil_Type]]="SAND",1,0)</f>
        <v>1</v>
      </c>
      <c r="AD655" s="10">
        <f>IF(Tabel3[[#This Row],[WPS_Presence]]="Present",1,0)</f>
        <v>0</v>
      </c>
      <c r="AE655">
        <f>'Data Input (1908-1910)'!AV655/SUM('Data Input (1908-1910)'!L655:M655)*1000</f>
        <v>0.62814070351758799</v>
      </c>
      <c r="AF655">
        <f>'Data Input (1908-1910)'!AW655/SUM('Data Input (1908-1910)'!L655:M655)*1000</f>
        <v>0.62814070351758799</v>
      </c>
      <c r="AG655">
        <f>'Data Input (1908-1910)'!BE655*100</f>
        <v>-888800</v>
      </c>
    </row>
    <row r="656" spans="1:33" x14ac:dyDescent="0.25">
      <c r="A656">
        <f>Tabel1[[#This Row],[A_Code]]</f>
        <v>10534</v>
      </c>
      <c r="B656" t="str">
        <f>Tabel1[[#This Row],[Province]]</f>
        <v>Noord-Holland</v>
      </c>
      <c r="C656" s="51">
        <f>SUM(Tabel1[[#This Row],[Inf_Deaths '[1877']]:[Inf_Deaths '[1879']]])/SUM(Tabel1[[#This Row],[Births '[1877']]:[Births '[1879']]])*100</f>
        <v>30.952380952380953</v>
      </c>
      <c r="D656">
        <f>SUM(Tabel1[[#This Row],[Births '[1877']]:[Births '[1879']]])/3/Tabel1[[#This Row],[F_Aged_15to49 '[1879']]]*100</f>
        <v>13.125</v>
      </c>
      <c r="E656">
        <f>SUM(Tabel1[[#This Row],[Ilg_Births '[1877']]:[Ilg_Births '[1879']]])/SUM(Tabel1[[#This Row],[Births '[1877']]:[Births '[1879']]])*100</f>
        <v>0.79365079365079361</v>
      </c>
      <c r="F656" s="9">
        <f>SUM(Tabel1[[#This Row],[M_Rom_Cath '[1879']]:[F_Rom_Cath '[1879']]])/Tabel1[[#This Row],[Pop_Size '[1879']]]*100</f>
        <v>16.856677524429966</v>
      </c>
      <c r="G656">
        <f>SUM(Tabel1[[#This Row],[M_Orthx_Prts '[1879']]:[F_Orthx_Prts '[1879']]])/Tabel1[[#This Row],[Pop_Size '[1879']]]*100</f>
        <v>1.6286644951140066</v>
      </c>
      <c r="H656">
        <f>SUM(Tabel1[[#This Row],[M_Prt_Jews '[1879']]:[F_NL_Jews '[1879']]])/Tabel1[[#This Row],[Pop_Size '[1879']]]*100</f>
        <v>1.7100977198697069</v>
      </c>
      <c r="I656" s="10">
        <f>Tabel1[[#This Row],[F_Lbr_Prtcp '[proxy1909']]]*100</f>
        <v>36.333699231613608</v>
      </c>
      <c r="J656" s="9">
        <f>LN((SUM(Tabel1[[#This Row],[Pop_Size '[1877']]:[Pop_Size '[1878']]])/2)/(Tabel1[[#This Row],[Area_Size '[1879']]]/100))</f>
        <v>5.5052625103080963</v>
      </c>
      <c r="K656">
        <f>IF(Tabel1[[#This Row],[Soil_Type]]="Sand", 1, 0)</f>
        <v>1</v>
      </c>
      <c r="L656" s="10">
        <f>IF(Tabel1[[#This Row],[WPS_Presence]]="Present", 1, 0)</f>
        <v>0</v>
      </c>
      <c r="M656">
        <f>Tabel1[[#This Row],[Med_Dr '[1878']]]/(SUM(Tabel1[[#This Row],[Pop_Size '[1877']]:[Pop_Size '[1878']]])/2)*1000</f>
        <v>0</v>
      </c>
      <c r="N656">
        <f>SUM(Tabel1[[#This Row],[Cntry_Srgn '[1878']]:[Twn_Srgn '[1878']]])/(SUM(Tabel1[[#This Row],[Pop_Size '[1877']]:[Pop_Size '[1878']]])/2)*1000</f>
        <v>0.82372322899505768</v>
      </c>
      <c r="O656">
        <f>Tabel1[[#This Row],[Midw '[1878']]]/(SUM(Tabel1[[#This Row],[Pop_Size '[1877']]:[Pop_Size '[1878']]])/2)*1000</f>
        <v>0</v>
      </c>
      <c r="P656">
        <f>Tabel1[[#This Row],[Avg_Inf_Vacc '[1877-1879']]]*100</f>
        <v>-888800</v>
      </c>
      <c r="Q656">
        <f>Tabel1[[#This Row],[Avg_Tdlr_Vacc '[1867-1870']]]*100</f>
        <v>2.0348837209302326</v>
      </c>
      <c r="S656">
        <f>'Data Input (1908-1910)'!B656</f>
        <v>11167</v>
      </c>
      <c r="T656" s="10" t="str">
        <f>'Data Input (1908-1910)'!C656</f>
        <v>Noord-Holland</v>
      </c>
      <c r="U656" s="51">
        <f>SUM('Data Input (1908-1910)'!D656:F656)/SUM('Data Input (1908-1910)'!R656:T656)*100</f>
        <v>5.4945054945054945</v>
      </c>
      <c r="V656">
        <f>SUM('Data Input (1908-1910)'!X656:Z656)/SUM('Data Input (1908-1910)'!R656:T656)*100</f>
        <v>0</v>
      </c>
      <c r="W656" s="10">
        <f>SUM('Data Input (1908-1910)'!R656:T656)/3/'Data Input (1908-1910)'!N656*100</f>
        <v>10.459770114942527</v>
      </c>
      <c r="X656">
        <f>'Data Input (1908-1910)'!AS656/SUM('Data Input (1908-1910)'!L656:M656)*100</f>
        <v>34.568965517241381</v>
      </c>
      <c r="Y656">
        <f>SUM('Data Input (1908-1910)'!AP656:AQ656)/SUM('Data Input (1908-1910)'!L656:M656)*100</f>
        <v>1.2931034482758621</v>
      </c>
      <c r="Z656">
        <f>SUM('Data Input (1908-1910)'!AT656:AU656)/SUM('Data Input (1908-1910)'!L656:M656)*100</f>
        <v>0</v>
      </c>
      <c r="AA656" s="10">
        <f>'Data Input (1908-1910)'!BI656*100</f>
        <v>40.990259740259738</v>
      </c>
      <c r="AB656" s="9">
        <f>LN('Data Input (1908-1910)'!G656/('Data Input (1908-1910)'!BP656/100))</f>
        <v>4.393429933994601</v>
      </c>
      <c r="AC656">
        <f>IF(Tabel3[[#This Row],[Soil_Type]]="SAND",1,0)</f>
        <v>0</v>
      </c>
      <c r="AD656" s="10">
        <f>IF(Tabel3[[#This Row],[WPS_Presence]]="Present",1,0)</f>
        <v>0</v>
      </c>
      <c r="AE656">
        <f>'Data Input (1908-1910)'!AV656/SUM('Data Input (1908-1910)'!L656:M656)*1000</f>
        <v>0.86206896551724133</v>
      </c>
      <c r="AF656">
        <f>'Data Input (1908-1910)'!AW656/SUM('Data Input (1908-1910)'!L656:M656)*1000</f>
        <v>0.86206896551724133</v>
      </c>
      <c r="AG656">
        <f>'Data Input (1908-1910)'!BE656*100</f>
        <v>-888800</v>
      </c>
    </row>
    <row r="657" spans="1:33" x14ac:dyDescent="0.25">
      <c r="A657">
        <f>Tabel1[[#This Row],[A_Code]]</f>
        <v>11167</v>
      </c>
      <c r="B657" t="str">
        <f>Tabel1[[#This Row],[Province]]</f>
        <v>Noord-Holland</v>
      </c>
      <c r="C657" s="51">
        <f>SUM(Tabel1[[#This Row],[Inf_Deaths '[1877']]:[Inf_Deaths '[1879']]])/SUM(Tabel1[[#This Row],[Births '[1877']]:[Births '[1879']]])*100</f>
        <v>17.796610169491526</v>
      </c>
      <c r="D657">
        <f>SUM(Tabel1[[#This Row],[Births '[1877']]:[Births '[1879']]])/3/Tabel1[[#This Row],[F_Aged_15to49 '[1879']]]*100</f>
        <v>12.606837606837606</v>
      </c>
      <c r="E657">
        <f>SUM(Tabel1[[#This Row],[Ilg_Births '[1877']]:[Ilg_Births '[1879']]])/SUM(Tabel1[[#This Row],[Births '[1877']]:[Births '[1879']]])*100</f>
        <v>0</v>
      </c>
      <c r="F657" s="9">
        <f>SUM(Tabel1[[#This Row],[M_Rom_Cath '[1879']]:[F_Rom_Cath '[1879']]])/Tabel1[[#This Row],[Pop_Size '[1879']]]*100</f>
        <v>37.985136251032202</v>
      </c>
      <c r="G657">
        <f>SUM(Tabel1[[#This Row],[M_Orthx_Prts '[1879']]:[F_Orthx_Prts '[1879']]])/Tabel1[[#This Row],[Pop_Size '[1879']]]*100</f>
        <v>0.57803468208092479</v>
      </c>
      <c r="H657">
        <f>SUM(Tabel1[[#This Row],[M_Prt_Jews '[1879']]:[F_NL_Jews '[1879']]])/Tabel1[[#This Row],[Pop_Size '[1879']]]*100</f>
        <v>0</v>
      </c>
      <c r="I657" s="10">
        <f>Tabel1[[#This Row],[F_Lbr_Prtcp '[proxy1909']]]*100</f>
        <v>40.990259740259738</v>
      </c>
      <c r="J657" s="9">
        <f>LN((SUM(Tabel1[[#This Row],[Pop_Size '[1877']]:[Pop_Size '[1878']]])/2)/(Tabel1[[#This Row],[Area_Size '[1879']]]/100))</f>
        <v>4.4855867804804372</v>
      </c>
      <c r="K657">
        <f>IF(Tabel1[[#This Row],[Soil_Type]]="Sand", 1, 0)</f>
        <v>0</v>
      </c>
      <c r="L657" s="10">
        <f>IF(Tabel1[[#This Row],[WPS_Presence]]="Present", 1, 0)</f>
        <v>0</v>
      </c>
      <c r="M657">
        <f>Tabel1[[#This Row],[Med_Dr '[1878']]]/(SUM(Tabel1[[#This Row],[Pop_Size '[1877']]:[Pop_Size '[1878']]])/2)*1000</f>
        <v>0</v>
      </c>
      <c r="N657">
        <f>SUM(Tabel1[[#This Row],[Cntry_Srgn '[1878']]:[Twn_Srgn '[1878']]])/(SUM(Tabel1[[#This Row],[Pop_Size '[1877']]:[Pop_Size '[1878']]])/2)*1000</f>
        <v>0.78957757599684164</v>
      </c>
      <c r="O657">
        <f>Tabel1[[#This Row],[Midw '[1878']]]/(SUM(Tabel1[[#This Row],[Pop_Size '[1877']]:[Pop_Size '[1878']]])/2)*1000</f>
        <v>0</v>
      </c>
      <c r="P657">
        <f>Tabel1[[#This Row],[Avg_Inf_Vacc '[1877-1879']]]*100</f>
        <v>-888800</v>
      </c>
      <c r="Q657">
        <f>Tabel1[[#This Row],[Avg_Tdlr_Vacc '[1867-1870']]]*100</f>
        <v>6.4300411522633745</v>
      </c>
      <c r="S657">
        <f>'Data Input (1908-1910)'!B657</f>
        <v>10148</v>
      </c>
      <c r="T657" s="10" t="str">
        <f>'Data Input (1908-1910)'!C657</f>
        <v>Noord-Holland</v>
      </c>
      <c r="U657" s="51">
        <f>SUM('Data Input (1908-1910)'!D657:F657)/SUM('Data Input (1908-1910)'!R657:T657)*100</f>
        <v>8.1381011097410614</v>
      </c>
      <c r="V657">
        <f>SUM('Data Input (1908-1910)'!X657:Z657)/SUM('Data Input (1908-1910)'!R657:T657)*100</f>
        <v>1.8495684340320593</v>
      </c>
      <c r="W657" s="10">
        <f>SUM('Data Input (1908-1910)'!R657:T657)/3/'Data Input (1908-1910)'!N657*100</f>
        <v>12.29905975128905</v>
      </c>
      <c r="X657">
        <f>'Data Input (1908-1910)'!AS657/SUM('Data Input (1908-1910)'!L657:M657)*100</f>
        <v>34.624488917581239</v>
      </c>
      <c r="Y657">
        <f>SUM('Data Input (1908-1910)'!AP657:AQ657)/SUM('Data Input (1908-1910)'!L657:M657)*100</f>
        <v>9.2317624273724981</v>
      </c>
      <c r="Z657">
        <f>SUM('Data Input (1908-1910)'!AT657:AU657)/SUM('Data Input (1908-1910)'!L657:M657)*100</f>
        <v>6.4557779212395083E-2</v>
      </c>
      <c r="AA657" s="10">
        <f>'Data Input (1908-1910)'!BI657*100</f>
        <v>40.704963518651731</v>
      </c>
      <c r="AB657" s="9">
        <f>LN('Data Input (1908-1910)'!G657/('Data Input (1908-1910)'!BP657/100))</f>
        <v>5.004786086818851</v>
      </c>
      <c r="AC657">
        <f>IF(Tabel3[[#This Row],[Soil_Type]]="SAND",1,0)</f>
        <v>0</v>
      </c>
      <c r="AD657" s="10">
        <f>IF(Tabel3[[#This Row],[WPS_Presence]]="Present",1,0)</f>
        <v>1</v>
      </c>
      <c r="AE657">
        <f>'Data Input (1908-1910)'!AV657/SUM('Data Input (1908-1910)'!L657:M657)*1000</f>
        <v>0.53798149343662571</v>
      </c>
      <c r="AF657">
        <f>'Data Input (1908-1910)'!AW657/SUM('Data Input (1908-1910)'!L657:M657)*1000</f>
        <v>1.0759629868732514</v>
      </c>
      <c r="AG657">
        <f>'Data Input (1908-1910)'!BE657*100</f>
        <v>-888800</v>
      </c>
    </row>
    <row r="658" spans="1:33" x14ac:dyDescent="0.25">
      <c r="A658">
        <f>Tabel1[[#This Row],[A_Code]]</f>
        <v>10148</v>
      </c>
      <c r="B658" t="str">
        <f>Tabel1[[#This Row],[Province]]</f>
        <v>Noord-Holland</v>
      </c>
      <c r="C658" s="51">
        <f>SUM(Tabel1[[#This Row],[Inf_Deaths '[1877']]:[Inf_Deaths '[1879']]])/SUM(Tabel1[[#This Row],[Births '[1877']]:[Births '[1879']]])*100</f>
        <v>19.765739385065885</v>
      </c>
      <c r="D658">
        <f>SUM(Tabel1[[#This Row],[Births '[1877']]:[Births '[1879']]])/3/Tabel1[[#This Row],[F_Aged_15to49 '[1879']]]*100</f>
        <v>18.011603375527425</v>
      </c>
      <c r="E658">
        <f>SUM(Tabel1[[#This Row],[Ilg_Births '[1877']]:[Ilg_Births '[1879']]])/SUM(Tabel1[[#This Row],[Births '[1877']]:[Births '[1879']]])*100</f>
        <v>1.0248901903367496</v>
      </c>
      <c r="F658" s="9">
        <f>SUM(Tabel1[[#This Row],[M_Rom_Cath '[1879']]:[F_Rom_Cath '[1879']]])/Tabel1[[#This Row],[Pop_Size '[1879']]]*100</f>
        <v>32.574399426317676</v>
      </c>
      <c r="G658">
        <f>SUM(Tabel1[[#This Row],[M_Orthx_Prts '[1879']]:[F_Orthx_Prts '[1879']]])/Tabel1[[#This Row],[Pop_Size '[1879']]]*100</f>
        <v>1.1115095016134815</v>
      </c>
      <c r="H658">
        <f>SUM(Tabel1[[#This Row],[M_Prt_Jews '[1879']]:[F_NL_Jews '[1879']]])/Tabel1[[#This Row],[Pop_Size '[1879']]]*100</f>
        <v>0.14342058085335246</v>
      </c>
      <c r="I658" s="10">
        <f>Tabel1[[#This Row],[F_Lbr_Prtcp '[proxy1909']]]*100</f>
        <v>40.704963518651731</v>
      </c>
      <c r="J658" s="9">
        <f>LN((SUM(Tabel1[[#This Row],[Pop_Size '[1877']]:[Pop_Size '[1878']]])/2)/(Tabel1[[#This Row],[Area_Size '[1879']]]/100))</f>
        <v>4.2894327037016566</v>
      </c>
      <c r="K658">
        <f>IF(Tabel1[[#This Row],[Soil_Type]]="Sand", 1, 0)</f>
        <v>0</v>
      </c>
      <c r="L658" s="10">
        <f>IF(Tabel1[[#This Row],[WPS_Presence]]="Present", 1, 0)</f>
        <v>0</v>
      </c>
      <c r="M658">
        <f>Tabel1[[#This Row],[Med_Dr '[1878']]]/(SUM(Tabel1[[#This Row],[Pop_Size '[1877']]:[Pop_Size '[1878']]])/2)*1000</f>
        <v>0</v>
      </c>
      <c r="N658">
        <f>SUM(Tabel1[[#This Row],[Cntry_Srgn '[1878']]:[Twn_Srgn '[1878']]])/(SUM(Tabel1[[#This Row],[Pop_Size '[1877']]:[Pop_Size '[1878']]])/2)*1000</f>
        <v>0.66042927903137039</v>
      </c>
      <c r="O658">
        <f>Tabel1[[#This Row],[Midw '[1878']]]/(SUM(Tabel1[[#This Row],[Pop_Size '[1877']]:[Pop_Size '[1878']]])/2)*1000</f>
        <v>0</v>
      </c>
      <c r="P658">
        <f>Tabel1[[#This Row],[Avg_Inf_Vacc '[1877-1879']]]*100</f>
        <v>-888800</v>
      </c>
      <c r="Q658">
        <f>Tabel1[[#This Row],[Avg_Tdlr_Vacc '[1867-1870']]]*100</f>
        <v>4.3494704992435702</v>
      </c>
      <c r="S658">
        <f>'Data Input (1908-1910)'!B658</f>
        <v>10192</v>
      </c>
      <c r="T658" s="10" t="str">
        <f>'Data Input (1908-1910)'!C658</f>
        <v>Noord-Holland</v>
      </c>
      <c r="U658" s="51">
        <f>SUM('Data Input (1908-1910)'!D658:F658)/SUM('Data Input (1908-1910)'!R658:T658)*100</f>
        <v>8.536585365853659</v>
      </c>
      <c r="V658">
        <f>SUM('Data Input (1908-1910)'!X658:Z658)/SUM('Data Input (1908-1910)'!R658:T658)*100</f>
        <v>0</v>
      </c>
      <c r="W658" s="10">
        <f>SUM('Data Input (1908-1910)'!R658:T658)/3/'Data Input (1908-1910)'!N658*100</f>
        <v>13.804713804713803</v>
      </c>
      <c r="X658">
        <f>'Data Input (1908-1910)'!AS658/SUM('Data Input (1908-1910)'!L658:M658)*100</f>
        <v>28.819068255687974</v>
      </c>
      <c r="Y658">
        <f>SUM('Data Input (1908-1910)'!AP658:AQ658)/SUM('Data Input (1908-1910)'!L658:M658)*100</f>
        <v>5.8504875406283858</v>
      </c>
      <c r="Z658">
        <f>SUM('Data Input (1908-1910)'!AT658:AU658)/SUM('Data Input (1908-1910)'!L658:M658)*100</f>
        <v>0</v>
      </c>
      <c r="AA658" s="10">
        <f>'Data Input (1908-1910)'!BI658*100</f>
        <v>44.654088050314463</v>
      </c>
      <c r="AB658" s="9">
        <f>LN('Data Input (1908-1910)'!G658/('Data Input (1908-1910)'!BP658/100))</f>
        <v>4.8869792251219861</v>
      </c>
      <c r="AC658">
        <f>IF(Tabel3[[#This Row],[Soil_Type]]="SAND",1,0)</f>
        <v>0</v>
      </c>
      <c r="AD658" s="10">
        <f>IF(Tabel3[[#This Row],[WPS_Presence]]="Present",1,0)</f>
        <v>0</v>
      </c>
      <c r="AE658">
        <f>'Data Input (1908-1910)'!AV658/SUM('Data Input (1908-1910)'!L658:M658)*1000</f>
        <v>1.0834236186348862</v>
      </c>
      <c r="AF658">
        <f>'Data Input (1908-1910)'!AW658/SUM('Data Input (1908-1910)'!L658:M658)*1000</f>
        <v>1.0834236186348862</v>
      </c>
      <c r="AG658">
        <f>'Data Input (1908-1910)'!BE658*100</f>
        <v>-888800</v>
      </c>
    </row>
    <row r="659" spans="1:33" x14ac:dyDescent="0.25">
      <c r="A659">
        <f>Tabel1[[#This Row],[A_Code]]</f>
        <v>10192</v>
      </c>
      <c r="B659" t="str">
        <f>Tabel1[[#This Row],[Province]]</f>
        <v>Noord-Holland</v>
      </c>
      <c r="C659" s="51">
        <f>SUM(Tabel1[[#This Row],[Inf_Deaths '[1877']]:[Inf_Deaths '[1879']]])/SUM(Tabel1[[#This Row],[Births '[1877']]:[Births '[1879']]])*100</f>
        <v>25</v>
      </c>
      <c r="D659">
        <f>SUM(Tabel1[[#This Row],[Births '[1877']]:[Births '[1879']]])/3/Tabel1[[#This Row],[F_Aged_15to49 '[1879']]]*100</f>
        <v>28.368794326241137</v>
      </c>
      <c r="E659">
        <f>SUM(Tabel1[[#This Row],[Ilg_Births '[1877']]:[Ilg_Births '[1879']]])/SUM(Tabel1[[#This Row],[Births '[1877']]:[Births '[1879']]])*100</f>
        <v>2.5</v>
      </c>
      <c r="F659" s="9">
        <f>SUM(Tabel1[[#This Row],[M_Rom_Cath '[1879']]:[F_Rom_Cath '[1879']]])/Tabel1[[#This Row],[Pop_Size '[1879']]]*100</f>
        <v>29.315068493150687</v>
      </c>
      <c r="G659">
        <f>SUM(Tabel1[[#This Row],[M_Orthx_Prts '[1879']]:[F_Orthx_Prts '[1879']]])/Tabel1[[#This Row],[Pop_Size '[1879']]]*100</f>
        <v>1.5068493150684932</v>
      </c>
      <c r="H659">
        <f>SUM(Tabel1[[#This Row],[M_Prt_Jews '[1879']]:[F_NL_Jews '[1879']]])/Tabel1[[#This Row],[Pop_Size '[1879']]]*100</f>
        <v>0</v>
      </c>
      <c r="I659" s="10">
        <f>Tabel1[[#This Row],[F_Lbr_Prtcp '[proxy1909']]]*100</f>
        <v>44.654088050314463</v>
      </c>
      <c r="J659" s="9">
        <f>LN((SUM(Tabel1[[#This Row],[Pop_Size '[1877']]:[Pop_Size '[1878']]])/2)/(Tabel1[[#This Row],[Area_Size '[1879']]]/100))</f>
        <v>4.7497781036085014</v>
      </c>
      <c r="K659">
        <f>IF(Tabel1[[#This Row],[Soil_Type]]="Sand", 1, 0)</f>
        <v>0</v>
      </c>
      <c r="L659" s="10">
        <f>IF(Tabel1[[#This Row],[WPS_Presence]]="Present", 1, 0)</f>
        <v>0</v>
      </c>
      <c r="M659">
        <f>Tabel1[[#This Row],[Med_Dr '[1878']]]/(SUM(Tabel1[[#This Row],[Pop_Size '[1877']]:[Pop_Size '[1878']]])/2)*1000</f>
        <v>0</v>
      </c>
      <c r="N659">
        <f>SUM(Tabel1[[#This Row],[Cntry_Srgn '[1878']]:[Twn_Srgn '[1878']]])/(SUM(Tabel1[[#This Row],[Pop_Size '[1877']]:[Pop_Size '[1878']]])/2)*1000</f>
        <v>1.2254901960784315</v>
      </c>
      <c r="O659">
        <f>Tabel1[[#This Row],[Midw '[1878']]]/(SUM(Tabel1[[#This Row],[Pop_Size '[1877']]:[Pop_Size '[1878']]])/2)*1000</f>
        <v>0</v>
      </c>
      <c r="P659">
        <f>Tabel1[[#This Row],[Avg_Inf_Vacc '[1877-1879']]]*100</f>
        <v>-888800</v>
      </c>
      <c r="Q659">
        <f>Tabel1[[#This Row],[Avg_Tdlr_Vacc '[1867-1870']]]*100</f>
        <v>0</v>
      </c>
      <c r="S659">
        <f>'Data Input (1908-1910)'!B659</f>
        <v>10063</v>
      </c>
      <c r="T659" s="10" t="str">
        <f>'Data Input (1908-1910)'!C659</f>
        <v>Noord-Holland</v>
      </c>
      <c r="U659" s="51">
        <f>SUM('Data Input (1908-1910)'!D659:F659)/SUM('Data Input (1908-1910)'!R659:T659)*100</f>
        <v>12.389380530973451</v>
      </c>
      <c r="V659">
        <f>SUM('Data Input (1908-1910)'!X659:Z659)/SUM('Data Input (1908-1910)'!R659:T659)*100</f>
        <v>0.88495575221238942</v>
      </c>
      <c r="W659" s="10">
        <f>SUM('Data Input (1908-1910)'!R659:T659)/3/'Data Input (1908-1910)'!N659*100</f>
        <v>11.345381526104417</v>
      </c>
      <c r="X659">
        <f>'Data Input (1908-1910)'!AS659/SUM('Data Input (1908-1910)'!L659:M659)*100</f>
        <v>82.570061517429934</v>
      </c>
      <c r="Y659">
        <f>SUM('Data Input (1908-1910)'!AP659:AQ659)/SUM('Data Input (1908-1910)'!L659:M659)*100</f>
        <v>0.13670539986329461</v>
      </c>
      <c r="Z659">
        <f>SUM('Data Input (1908-1910)'!AT659:AU659)/SUM('Data Input (1908-1910)'!L659:M659)*100</f>
        <v>0</v>
      </c>
      <c r="AA659" s="10">
        <f>'Data Input (1908-1910)'!BI659*100</f>
        <v>40.55944055944056</v>
      </c>
      <c r="AB659" s="9">
        <f>LN('Data Input (1908-1910)'!G659/('Data Input (1908-1910)'!BP659/100))</f>
        <v>5.0854648440090235</v>
      </c>
      <c r="AC659">
        <f>IF(Tabel3[[#This Row],[Soil_Type]]="SAND",1,0)</f>
        <v>0</v>
      </c>
      <c r="AD659" s="10">
        <f>IF(Tabel3[[#This Row],[WPS_Presence]]="Present",1,0)</f>
        <v>0</v>
      </c>
      <c r="AE659">
        <f>'Data Input (1908-1910)'!AV659/SUM('Data Input (1908-1910)'!L659:M659)*1000</f>
        <v>0.68352699931647309</v>
      </c>
      <c r="AF659">
        <f>'Data Input (1908-1910)'!AW659/SUM('Data Input (1908-1910)'!L659:M659)*1000</f>
        <v>0.68352699931647309</v>
      </c>
      <c r="AG659">
        <f>'Data Input (1908-1910)'!BE659*100</f>
        <v>-888800</v>
      </c>
    </row>
    <row r="660" spans="1:33" x14ac:dyDescent="0.25">
      <c r="A660">
        <f>Tabel1[[#This Row],[A_Code]]</f>
        <v>10063</v>
      </c>
      <c r="B660" t="str">
        <f>Tabel1[[#This Row],[Province]]</f>
        <v>Noord-Holland</v>
      </c>
      <c r="C660" s="51">
        <f>SUM(Tabel1[[#This Row],[Inf_Deaths '[1877']]:[Inf_Deaths '[1879']]])/SUM(Tabel1[[#This Row],[Births '[1877']]:[Births '[1879']]])*100</f>
        <v>23.030303030303031</v>
      </c>
      <c r="D660">
        <f>SUM(Tabel1[[#This Row],[Births '[1877']]:[Births '[1879']]])/3/Tabel1[[#This Row],[F_Aged_15to49 '[1879']]]*100</f>
        <v>14.824797843665769</v>
      </c>
      <c r="E660">
        <f>SUM(Tabel1[[#This Row],[Ilg_Births '[1877']]:[Ilg_Births '[1879']]])/SUM(Tabel1[[#This Row],[Births '[1877']]:[Births '[1879']]])*100</f>
        <v>0</v>
      </c>
      <c r="F660" s="9">
        <f>SUM(Tabel1[[#This Row],[M_Rom_Cath '[1879']]:[F_Rom_Cath '[1879']]])/Tabel1[[#This Row],[Pop_Size '[1879']]]*100</f>
        <v>75.933075933075926</v>
      </c>
      <c r="G660">
        <f>SUM(Tabel1[[#This Row],[M_Orthx_Prts '[1879']]:[F_Orthx_Prts '[1879']]])/Tabel1[[#This Row],[Pop_Size '[1879']]]*100</f>
        <v>0</v>
      </c>
      <c r="H660">
        <f>SUM(Tabel1[[#This Row],[M_Prt_Jews '[1879']]:[F_NL_Jews '[1879']]])/Tabel1[[#This Row],[Pop_Size '[1879']]]*100</f>
        <v>0</v>
      </c>
      <c r="I660" s="10">
        <f>Tabel1[[#This Row],[F_Lbr_Prtcp '[proxy1909']]]*100</f>
        <v>40.55944055944056</v>
      </c>
      <c r="J660" s="9">
        <f>LN((SUM(Tabel1[[#This Row],[Pop_Size '[1877']]:[Pop_Size '[1878']]])/2)/(Tabel1[[#This Row],[Area_Size '[1879']]]/100))</f>
        <v>5.1222214040817384</v>
      </c>
      <c r="K660">
        <f>IF(Tabel1[[#This Row],[Soil_Type]]="Sand", 1, 0)</f>
        <v>0</v>
      </c>
      <c r="L660" s="10">
        <f>IF(Tabel1[[#This Row],[WPS_Presence]]="Present", 1, 0)</f>
        <v>0</v>
      </c>
      <c r="M660">
        <f>Tabel1[[#This Row],[Med_Dr '[1878']]]/(SUM(Tabel1[[#This Row],[Pop_Size '[1877']]:[Pop_Size '[1878']]])/2)*1000</f>
        <v>0</v>
      </c>
      <c r="N660">
        <f>SUM(Tabel1[[#This Row],[Cntry_Srgn '[1878']]:[Twn_Srgn '[1878']]])/(SUM(Tabel1[[#This Row],[Pop_Size '[1877']]:[Pop_Size '[1878']]])/2)*1000</f>
        <v>0.65616797900262469</v>
      </c>
      <c r="O660">
        <f>Tabel1[[#This Row],[Midw '[1878']]]/(SUM(Tabel1[[#This Row],[Pop_Size '[1877']]:[Pop_Size '[1878']]])/2)*1000</f>
        <v>0</v>
      </c>
      <c r="P660">
        <f>Tabel1[[#This Row],[Avg_Inf_Vacc '[1877-1879']]]*100</f>
        <v>-888800</v>
      </c>
      <c r="Q660">
        <f>Tabel1[[#This Row],[Avg_Tdlr_Vacc '[1867-1870']]]*100</f>
        <v>13.011945392491468</v>
      </c>
      <c r="S660">
        <f>'Data Input (1908-1910)'!B660</f>
        <v>11210</v>
      </c>
      <c r="T660" s="10" t="str">
        <f>'Data Input (1908-1910)'!C660</f>
        <v>Noord-Holland</v>
      </c>
      <c r="U660" s="51">
        <f>SUM('Data Input (1908-1910)'!D660:F660)/SUM('Data Input (1908-1910)'!R660:T660)*100</f>
        <v>4.7619047619047619</v>
      </c>
      <c r="V660">
        <f>SUM('Data Input (1908-1910)'!X660:Z660)/SUM('Data Input (1908-1910)'!R660:T660)*100</f>
        <v>0</v>
      </c>
      <c r="W660" s="10">
        <f>SUM('Data Input (1908-1910)'!R660:T660)/3/'Data Input (1908-1910)'!N660*100</f>
        <v>8.8092933204259438</v>
      </c>
      <c r="X660">
        <f>'Data Input (1908-1910)'!AS660/SUM('Data Input (1908-1910)'!L660:M660)*100</f>
        <v>0</v>
      </c>
      <c r="Y660">
        <f>SUM('Data Input (1908-1910)'!AP660:AQ660)/SUM('Data Input (1908-1910)'!L660:M660)*100</f>
        <v>4.0040040040040044</v>
      </c>
      <c r="Z660">
        <f>SUM('Data Input (1908-1910)'!AT660:AU660)/SUM('Data Input (1908-1910)'!L660:M660)*100</f>
        <v>0.10010010010010009</v>
      </c>
      <c r="AA660" s="10">
        <f>'Data Input (1908-1910)'!BI660*100</f>
        <v>45.818441744102927</v>
      </c>
      <c r="AB660" s="9">
        <f>LN('Data Input (1908-1910)'!G660/('Data Input (1908-1910)'!BP660/100))</f>
        <v>3.7589705979350527</v>
      </c>
      <c r="AC660">
        <f>IF(Tabel3[[#This Row],[Soil_Type]]="SAND",1,0)</f>
        <v>1</v>
      </c>
      <c r="AD660" s="10">
        <f>IF(Tabel3[[#This Row],[WPS_Presence]]="Present",1,0)</f>
        <v>0</v>
      </c>
      <c r="AE660">
        <f>'Data Input (1908-1910)'!AV660/SUM('Data Input (1908-1910)'!L660:M660)*1000</f>
        <v>0.50050050050050054</v>
      </c>
      <c r="AF660">
        <f>'Data Input (1908-1910)'!AW660/SUM('Data Input (1908-1910)'!L660:M660)*1000</f>
        <v>0.50050050050050054</v>
      </c>
      <c r="AG660">
        <f>'Data Input (1908-1910)'!BE660*100</f>
        <v>-888800</v>
      </c>
    </row>
    <row r="661" spans="1:33" x14ac:dyDescent="0.25">
      <c r="A661">
        <f>Tabel1[[#This Row],[A_Code]]</f>
        <v>11210</v>
      </c>
      <c r="B661" t="str">
        <f>Tabel1[[#This Row],[Province]]</f>
        <v>Noord-Holland</v>
      </c>
      <c r="C661" s="51">
        <f>SUM(Tabel1[[#This Row],[Inf_Deaths '[1877']]:[Inf_Deaths '[1879']]])/SUM(Tabel1[[#This Row],[Births '[1877']]:[Births '[1879']]])*100</f>
        <v>12.596401028277635</v>
      </c>
      <c r="D661">
        <f>SUM(Tabel1[[#This Row],[Births '[1877']]:[Births '[1879']]])/3/Tabel1[[#This Row],[F_Aged_15to49 '[1879']]]*100</f>
        <v>16.434305027460919</v>
      </c>
      <c r="E661">
        <f>SUM(Tabel1[[#This Row],[Ilg_Births '[1877']]:[Ilg_Births '[1879']]])/SUM(Tabel1[[#This Row],[Births '[1877']]:[Births '[1879']]])*100</f>
        <v>2.5706940874035991</v>
      </c>
      <c r="F661" s="9">
        <f>SUM(Tabel1[[#This Row],[M_Rom_Cath '[1879']]:[F_Rom_Cath '[1879']]])/Tabel1[[#This Row],[Pop_Size '[1879']]]*100</f>
        <v>0.29069767441860467</v>
      </c>
      <c r="G661">
        <f>SUM(Tabel1[[#This Row],[M_Orthx_Prts '[1879']]:[F_Orthx_Prts '[1879']]])/Tabel1[[#This Row],[Pop_Size '[1879']]]*100</f>
        <v>5.8139534883720929E-2</v>
      </c>
      <c r="H661">
        <f>SUM(Tabel1[[#This Row],[M_Prt_Jews '[1879']]:[F_NL_Jews '[1879']]])/Tabel1[[#This Row],[Pop_Size '[1879']]]*100</f>
        <v>0</v>
      </c>
      <c r="I661" s="10">
        <f>Tabel1[[#This Row],[F_Lbr_Prtcp '[proxy1909']]]*100</f>
        <v>45.818441744102927</v>
      </c>
      <c r="J661" s="9">
        <f>LN((SUM(Tabel1[[#This Row],[Pop_Size '[1877']]:[Pop_Size '[1878']]])/2)/(Tabel1[[#This Row],[Area_Size '[1879']]]/100))</f>
        <v>3.5872526485691854</v>
      </c>
      <c r="K661">
        <f>IF(Tabel1[[#This Row],[Soil_Type]]="Sand", 1, 0)</f>
        <v>1</v>
      </c>
      <c r="L661" s="10">
        <f>IF(Tabel1[[#This Row],[WPS_Presence]]="Present", 1, 0)</f>
        <v>0</v>
      </c>
      <c r="M661">
        <f>Tabel1[[#This Row],[Med_Dr '[1878']]]/(SUM(Tabel1[[#This Row],[Pop_Size '[1877']]:[Pop_Size '[1878']]])/2)*1000</f>
        <v>0</v>
      </c>
      <c r="N661">
        <f>SUM(Tabel1[[#This Row],[Cntry_Srgn '[1878']]:[Twn_Srgn '[1878']]])/(SUM(Tabel1[[#This Row],[Pop_Size '[1877']]:[Pop_Size '[1878']]])/2)*1000</f>
        <v>0.29572674848440039</v>
      </c>
      <c r="O661">
        <f>Tabel1[[#This Row],[Midw '[1878']]]/(SUM(Tabel1[[#This Row],[Pop_Size '[1877']]:[Pop_Size '[1878']]])/2)*1000</f>
        <v>0.59145349696880078</v>
      </c>
      <c r="P661">
        <f>Tabel1[[#This Row],[Avg_Inf_Vacc '[1877-1879']]]*100</f>
        <v>-888800</v>
      </c>
      <c r="Q661">
        <f>Tabel1[[#This Row],[Avg_Tdlr_Vacc '[1867-1870']]]*100</f>
        <v>6.0296846011131731</v>
      </c>
      <c r="S661">
        <f>'Data Input (1908-1910)'!B661</f>
        <v>10237</v>
      </c>
      <c r="T661" s="10" t="str">
        <f>'Data Input (1908-1910)'!C661</f>
        <v>Noord-Holland</v>
      </c>
      <c r="U661" s="51">
        <f>SUM('Data Input (1908-1910)'!D661:F661)/SUM('Data Input (1908-1910)'!R661:T661)*100</f>
        <v>5.164319248826291</v>
      </c>
      <c r="V661">
        <f>SUM('Data Input (1908-1910)'!X661:Z661)/SUM('Data Input (1908-1910)'!R661:T661)*100</f>
        <v>0.23474178403755869</v>
      </c>
      <c r="W661" s="10">
        <f>SUM('Data Input (1908-1910)'!R661:T661)/3/'Data Input (1908-1910)'!N661*100</f>
        <v>9.0445859872611454</v>
      </c>
      <c r="X661">
        <f>'Data Input (1908-1910)'!AS661/SUM('Data Input (1908-1910)'!L661:M661)*100</f>
        <v>21.758593125499601</v>
      </c>
      <c r="Y661">
        <f>SUM('Data Input (1908-1910)'!AP661:AQ661)/SUM('Data Input (1908-1910)'!L661:M661)*100</f>
        <v>6.5867306155075935</v>
      </c>
      <c r="Z661">
        <f>SUM('Data Input (1908-1910)'!AT661:AU661)/SUM('Data Input (1908-1910)'!L661:M661)*100</f>
        <v>0.25579536370903277</v>
      </c>
      <c r="AA661" s="10">
        <f>'Data Input (1908-1910)'!BI661*100</f>
        <v>41.914241960183766</v>
      </c>
      <c r="AB661" s="9">
        <f>LN('Data Input (1908-1910)'!G661/('Data Input (1908-1910)'!BP661/100))</f>
        <v>3.6558696905495638</v>
      </c>
      <c r="AC661">
        <f>IF(Tabel3[[#This Row],[Soil_Type]]="SAND",1,0)</f>
        <v>1</v>
      </c>
      <c r="AD661" s="10">
        <f>IF(Tabel3[[#This Row],[WPS_Presence]]="Present",1,0)</f>
        <v>0</v>
      </c>
      <c r="AE661">
        <f>'Data Input (1908-1910)'!AV661/SUM('Data Input (1908-1910)'!L661:M661)*1000</f>
        <v>0.63948840927258199</v>
      </c>
      <c r="AF661">
        <f>'Data Input (1908-1910)'!AW661/SUM('Data Input (1908-1910)'!L661:M661)*1000</f>
        <v>0.95923261390887293</v>
      </c>
      <c r="AG661">
        <f>'Data Input (1908-1910)'!BE661*100</f>
        <v>-888800</v>
      </c>
    </row>
    <row r="662" spans="1:33" x14ac:dyDescent="0.25">
      <c r="A662">
        <f>Tabel1[[#This Row],[A_Code]]</f>
        <v>10237</v>
      </c>
      <c r="B662" t="str">
        <f>Tabel1[[#This Row],[Province]]</f>
        <v>Noord-Holland</v>
      </c>
      <c r="C662" s="51">
        <f>SUM(Tabel1[[#This Row],[Inf_Deaths '[1877']]:[Inf_Deaths '[1879']]])/SUM(Tabel1[[#This Row],[Births '[1877']]:[Births '[1879']]])*100</f>
        <v>8.8607594936708853</v>
      </c>
      <c r="D662">
        <f>SUM(Tabel1[[#This Row],[Births '[1877']]:[Births '[1879']]])/3/Tabel1[[#This Row],[F_Aged_15to49 '[1879']]]*100</f>
        <v>13.951434878587197</v>
      </c>
      <c r="E662">
        <f>SUM(Tabel1[[#This Row],[Ilg_Births '[1877']]:[Ilg_Births '[1879']]])/SUM(Tabel1[[#This Row],[Births '[1877']]:[Births '[1879']]])*100</f>
        <v>1.1075949367088607</v>
      </c>
      <c r="F662" s="9">
        <f>SUM(Tabel1[[#This Row],[M_Rom_Cath '[1879']]:[F_Rom_Cath '[1879']]])/Tabel1[[#This Row],[Pop_Size '[1879']]]*100</f>
        <v>20.027773491745101</v>
      </c>
      <c r="G662">
        <f>SUM(Tabel1[[#This Row],[M_Orthx_Prts '[1879']]:[F_Orthx_Prts '[1879']]])/Tabel1[[#This Row],[Pop_Size '[1879']]]*100</f>
        <v>2.5921925628760993</v>
      </c>
      <c r="H662">
        <f>SUM(Tabel1[[#This Row],[M_Prt_Jews '[1879']]:[F_NL_Jews '[1879']]])/Tabel1[[#This Row],[Pop_Size '[1879']]]*100</f>
        <v>0.16972689399783983</v>
      </c>
      <c r="I662" s="10">
        <f>Tabel1[[#This Row],[F_Lbr_Prtcp '[proxy1909']]]*100</f>
        <v>41.914241960183766</v>
      </c>
      <c r="J662" s="9">
        <f>LN((SUM(Tabel1[[#This Row],[Pop_Size '[1877']]:[Pop_Size '[1878']]])/2)/(Tabel1[[#This Row],[Area_Size '[1879']]]/100))</f>
        <v>3.6764824135096985</v>
      </c>
      <c r="K662">
        <f>IF(Tabel1[[#This Row],[Soil_Type]]="Sand", 1, 0)</f>
        <v>1</v>
      </c>
      <c r="L662" s="10">
        <f>IF(Tabel1[[#This Row],[WPS_Presence]]="Present", 1, 0)</f>
        <v>0</v>
      </c>
      <c r="M662">
        <f>Tabel1[[#This Row],[Med_Dr '[1878']]]/(SUM(Tabel1[[#This Row],[Pop_Size '[1877']]:[Pop_Size '[1878']]])/2)*1000</f>
        <v>0.15754233950374164</v>
      </c>
      <c r="N662">
        <f>SUM(Tabel1[[#This Row],[Cntry_Srgn '[1878']]:[Twn_Srgn '[1878']]])/(SUM(Tabel1[[#This Row],[Pop_Size '[1877']]:[Pop_Size '[1878']]])/2)*1000</f>
        <v>0.31508467900748327</v>
      </c>
      <c r="O662">
        <f>Tabel1[[#This Row],[Midw '[1878']]]/(SUM(Tabel1[[#This Row],[Pop_Size '[1877']]:[Pop_Size '[1878']]])/2)*1000</f>
        <v>0.31508467900748327</v>
      </c>
      <c r="P662">
        <f>Tabel1[[#This Row],[Avg_Inf_Vacc '[1877-1879']]]*100</f>
        <v>-888800</v>
      </c>
      <c r="Q662">
        <f>Tabel1[[#This Row],[Avg_Tdlr_Vacc '[1867-1870']]]*100</f>
        <v>8.0043859649122808</v>
      </c>
      <c r="S662">
        <f>'Data Input (1908-1910)'!B662</f>
        <v>10371</v>
      </c>
      <c r="T662" s="10" t="str">
        <f>'Data Input (1908-1910)'!C662</f>
        <v>Noord-Holland</v>
      </c>
      <c r="U662" s="51">
        <f>SUM('Data Input (1908-1910)'!D662:F662)/SUM('Data Input (1908-1910)'!R662:T662)*100</f>
        <v>4.4444444444444446</v>
      </c>
      <c r="V662">
        <f>SUM('Data Input (1908-1910)'!X662:Z662)/SUM('Data Input (1908-1910)'!R662:T662)*100</f>
        <v>0</v>
      </c>
      <c r="W662" s="10">
        <f>SUM('Data Input (1908-1910)'!R662:T662)/3/'Data Input (1908-1910)'!N662*100</f>
        <v>7.2115384615384608</v>
      </c>
      <c r="X662">
        <f>'Data Input (1908-1910)'!AS662/SUM('Data Input (1908-1910)'!L662:M662)*100</f>
        <v>0</v>
      </c>
      <c r="Y662">
        <f>SUM('Data Input (1908-1910)'!AP662:AQ662)/SUM('Data Input (1908-1910)'!L662:M662)*100</f>
        <v>0.26041666666666663</v>
      </c>
      <c r="Z662">
        <f>SUM('Data Input (1908-1910)'!AT662:AU662)/SUM('Data Input (1908-1910)'!L662:M662)*100</f>
        <v>0</v>
      </c>
      <c r="AA662" s="10">
        <f>'Data Input (1908-1910)'!BI662*100</f>
        <v>42.857142857142854</v>
      </c>
      <c r="AB662" s="9">
        <f>LN('Data Input (1908-1910)'!G662/('Data Input (1908-1910)'!BP662/100))</f>
        <v>4.6682700910141079</v>
      </c>
      <c r="AC662">
        <f>IF(Tabel3[[#This Row],[Soil_Type]]="SAND",1,0)</f>
        <v>0</v>
      </c>
      <c r="AD662" s="10">
        <f>IF(Tabel3[[#This Row],[WPS_Presence]]="Present",1,0)</f>
        <v>0</v>
      </c>
      <c r="AE662">
        <f>'Data Input (1908-1910)'!AV662/SUM('Data Input (1908-1910)'!L662:M662)*1000</f>
        <v>1.3020833333333333</v>
      </c>
      <c r="AF662">
        <f>'Data Input (1908-1910)'!AW662/SUM('Data Input (1908-1910)'!L662:M662)*1000</f>
        <v>1.3020833333333333</v>
      </c>
      <c r="AG662">
        <f>'Data Input (1908-1910)'!BE662*100</f>
        <v>-888800</v>
      </c>
    </row>
    <row r="663" spans="1:33" x14ac:dyDescent="0.25">
      <c r="A663">
        <f>Tabel1[[#This Row],[A_Code]]</f>
        <v>10371</v>
      </c>
      <c r="B663" t="str">
        <f>Tabel1[[#This Row],[Province]]</f>
        <v>Noord-Holland</v>
      </c>
      <c r="C663" s="51">
        <f>SUM(Tabel1[[#This Row],[Inf_Deaths '[1877']]:[Inf_Deaths '[1879']]])/SUM(Tabel1[[#This Row],[Births '[1877']]:[Births '[1879']]])*100</f>
        <v>7.8947368421052628</v>
      </c>
      <c r="D663">
        <f>SUM(Tabel1[[#This Row],[Births '[1877']]:[Births '[1879']]])/3/Tabel1[[#This Row],[F_Aged_15to49 '[1879']]]*100</f>
        <v>11.620795107033638</v>
      </c>
      <c r="E663">
        <f>SUM(Tabel1[[#This Row],[Ilg_Births '[1877']]:[Ilg_Births '[1879']]])/SUM(Tabel1[[#This Row],[Births '[1877']]:[Births '[1879']]])*100</f>
        <v>0</v>
      </c>
      <c r="F663" s="9">
        <f>SUM(Tabel1[[#This Row],[M_Rom_Cath '[1879']]:[F_Rom_Cath '[1879']]])/Tabel1[[#This Row],[Pop_Size '[1879']]]*100</f>
        <v>0</v>
      </c>
      <c r="G663">
        <f>SUM(Tabel1[[#This Row],[M_Orthx_Prts '[1879']]:[F_Orthx_Prts '[1879']]])/Tabel1[[#This Row],[Pop_Size '[1879']]]*100</f>
        <v>0</v>
      </c>
      <c r="H663">
        <f>SUM(Tabel1[[#This Row],[M_Prt_Jews '[1879']]:[F_NL_Jews '[1879']]])/Tabel1[[#This Row],[Pop_Size '[1879']]]*100</f>
        <v>0</v>
      </c>
      <c r="I663" s="10">
        <f>Tabel1[[#This Row],[F_Lbr_Prtcp '[proxy1909']]]*100</f>
        <v>42.857142857142854</v>
      </c>
      <c r="J663" s="9">
        <f>LN((SUM(Tabel1[[#This Row],[Pop_Size '[1877']]:[Pop_Size '[1878']]])/2)/(Tabel1[[#This Row],[Area_Size '[1879']]]/100))</f>
        <v>4.7498199579782154</v>
      </c>
      <c r="K663">
        <f>IF(Tabel1[[#This Row],[Soil_Type]]="Sand", 1, 0)</f>
        <v>0</v>
      </c>
      <c r="L663" s="10">
        <f>IF(Tabel1[[#This Row],[WPS_Presence]]="Present", 1, 0)</f>
        <v>0</v>
      </c>
      <c r="M663">
        <f>Tabel1[[#This Row],[Med_Dr '[1878']]]/(SUM(Tabel1[[#This Row],[Pop_Size '[1877']]:[Pop_Size '[1878']]])/2)*1000</f>
        <v>0</v>
      </c>
      <c r="N663">
        <f>SUM(Tabel1[[#This Row],[Cntry_Srgn '[1878']]:[Twn_Srgn '[1878']]])/(SUM(Tabel1[[#This Row],[Pop_Size '[1877']]:[Pop_Size '[1878']]])/2)*1000</f>
        <v>0</v>
      </c>
      <c r="O663">
        <f>Tabel1[[#This Row],[Midw '[1878']]]/(SUM(Tabel1[[#This Row],[Pop_Size '[1877']]:[Pop_Size '[1878']]])/2)*1000</f>
        <v>1.2048192771084338</v>
      </c>
      <c r="P663">
        <f>Tabel1[[#This Row],[Avg_Inf_Vacc '[1877-1879']]]*100</f>
        <v>-888800</v>
      </c>
      <c r="Q663">
        <f>Tabel1[[#This Row],[Avg_Tdlr_Vacc '[1867-1870']]]*100</f>
        <v>25</v>
      </c>
      <c r="S663">
        <f>'Data Input (1908-1910)'!B663</f>
        <v>11238</v>
      </c>
      <c r="T663" s="10" t="str">
        <f>'Data Input (1908-1910)'!C663</f>
        <v>Noord-Holland</v>
      </c>
      <c r="U663" s="51">
        <f>SUM('Data Input (1908-1910)'!D663:F663)/SUM('Data Input (1908-1910)'!R663:T663)*100</f>
        <v>10.37344398340249</v>
      </c>
      <c r="V663">
        <f>SUM('Data Input (1908-1910)'!X663:Z663)/SUM('Data Input (1908-1910)'!R663:T663)*100</f>
        <v>0.82987551867219922</v>
      </c>
      <c r="W663" s="10">
        <f>SUM('Data Input (1908-1910)'!R663:T663)/3/'Data Input (1908-1910)'!N663*100</f>
        <v>11.427216690374586</v>
      </c>
      <c r="X663">
        <f>'Data Input (1908-1910)'!AS663/SUM('Data Input (1908-1910)'!L663:M663)*100</f>
        <v>48.018239214310768</v>
      </c>
      <c r="Y663">
        <f>SUM('Data Input (1908-1910)'!AP663:AQ663)/SUM('Data Input (1908-1910)'!L663:M663)*100</f>
        <v>0.5962820063135742</v>
      </c>
      <c r="Z663">
        <f>SUM('Data Input (1908-1910)'!AT663:AU663)/SUM('Data Input (1908-1910)'!L663:M663)*100</f>
        <v>0.28060329708874077</v>
      </c>
      <c r="AA663" s="10">
        <f>'Data Input (1908-1910)'!BI663*100</f>
        <v>45.379023883696782</v>
      </c>
      <c r="AB663" s="9">
        <f>LN('Data Input (1908-1910)'!G663/('Data Input (1908-1910)'!BP663/100))</f>
        <v>4.8299408975617437</v>
      </c>
      <c r="AC663">
        <f>IF(Tabel3[[#This Row],[Soil_Type]]="SAND",1,0)</f>
        <v>0</v>
      </c>
      <c r="AD663" s="10">
        <f>IF(Tabel3[[#This Row],[WPS_Presence]]="Present",1,0)</f>
        <v>0</v>
      </c>
      <c r="AE663">
        <f>'Data Input (1908-1910)'!AV663/SUM('Data Input (1908-1910)'!L663:M663)*1000</f>
        <v>0.70150824272185197</v>
      </c>
      <c r="AF663">
        <f>'Data Input (1908-1910)'!AW663/SUM('Data Input (1908-1910)'!L663:M663)*1000</f>
        <v>0.70150824272185197</v>
      </c>
      <c r="AG663">
        <f>'Data Input (1908-1910)'!BE663*100</f>
        <v>-888800</v>
      </c>
    </row>
    <row r="664" spans="1:33" x14ac:dyDescent="0.25">
      <c r="A664">
        <f>Tabel1[[#This Row],[A_Code]]</f>
        <v>11238</v>
      </c>
      <c r="B664" t="str">
        <f>Tabel1[[#This Row],[Province]]</f>
        <v>Noord-Holland</v>
      </c>
      <c r="C664" s="51">
        <f>SUM(Tabel1[[#This Row],[Inf_Deaths '[1877']]:[Inf_Deaths '[1879']]])/SUM(Tabel1[[#This Row],[Births '[1877']]:[Births '[1879']]])*100</f>
        <v>17.29559748427673</v>
      </c>
      <c r="D664">
        <f>SUM(Tabel1[[#This Row],[Births '[1877']]:[Births '[1879']]])/3/Tabel1[[#This Row],[F_Aged_15to49 '[1879']]]*100</f>
        <v>18.928571428571427</v>
      </c>
      <c r="E664">
        <f>SUM(Tabel1[[#This Row],[Ilg_Births '[1877']]:[Ilg_Births '[1879']]])/SUM(Tabel1[[#This Row],[Births '[1877']]:[Births '[1879']]])*100</f>
        <v>0.62893081761006298</v>
      </c>
      <c r="F664" s="9">
        <f>SUM(Tabel1[[#This Row],[M_Rom_Cath '[1879']]:[F_Rom_Cath '[1879']]])/Tabel1[[#This Row],[Pop_Size '[1879']]]*100</f>
        <v>42.319085907744395</v>
      </c>
      <c r="G664">
        <f>SUM(Tabel1[[#This Row],[M_Orthx_Prts '[1879']]:[F_Orthx_Prts '[1879']]])/Tabel1[[#This Row],[Pop_Size '[1879']]]*100</f>
        <v>0</v>
      </c>
      <c r="H664">
        <f>SUM(Tabel1[[#This Row],[M_Prt_Jews '[1879']]:[F_NL_Jews '[1879']]])/Tabel1[[#This Row],[Pop_Size '[1879']]]*100</f>
        <v>0.33855268726195514</v>
      </c>
      <c r="I664" s="10">
        <f>Tabel1[[#This Row],[F_Lbr_Prtcp '[proxy1909']]]*100</f>
        <v>45.379023883696782</v>
      </c>
      <c r="J664" s="9">
        <f>LN((SUM(Tabel1[[#This Row],[Pop_Size '[1877']]:[Pop_Size '[1878']]])/2)/(Tabel1[[#This Row],[Area_Size '[1879']]]/100))</f>
        <v>4.6131220335287937</v>
      </c>
      <c r="K664">
        <f>IF(Tabel1[[#This Row],[Soil_Type]]="Sand", 1, 0)</f>
        <v>0</v>
      </c>
      <c r="L664" s="10">
        <f>IF(Tabel1[[#This Row],[WPS_Presence]]="Present", 1, 0)</f>
        <v>0</v>
      </c>
      <c r="M664">
        <f>Tabel1[[#This Row],[Med_Dr '[1878']]]/(SUM(Tabel1[[#This Row],[Pop_Size '[1877']]:[Pop_Size '[1878']]])/2)*1000</f>
        <v>0</v>
      </c>
      <c r="N664">
        <f>SUM(Tabel1[[#This Row],[Cntry_Srgn '[1878']]:[Twn_Srgn '[1878']]])/(SUM(Tabel1[[#This Row],[Pop_Size '[1877']]:[Pop_Size '[1878']]])/2)*1000</f>
        <v>0.87565674255691772</v>
      </c>
      <c r="O664">
        <f>Tabel1[[#This Row],[Midw '[1878']]]/(SUM(Tabel1[[#This Row],[Pop_Size '[1877']]:[Pop_Size '[1878']]])/2)*1000</f>
        <v>0.43782837127845886</v>
      </c>
      <c r="P664">
        <f>Tabel1[[#This Row],[Avg_Inf_Vacc '[1877-1879']]]*100</f>
        <v>-888800</v>
      </c>
      <c r="Q664">
        <f>Tabel1[[#This Row],[Avg_Tdlr_Vacc '[1867-1870']]]*100</f>
        <v>11.143410852713178</v>
      </c>
      <c r="S664">
        <f>'Data Input (1908-1910)'!B664</f>
        <v>11206</v>
      </c>
      <c r="T664" s="10" t="str">
        <f>'Data Input (1908-1910)'!C664</f>
        <v>Noord-Holland</v>
      </c>
      <c r="U664" s="51">
        <f>SUM('Data Input (1908-1910)'!D664:F664)/SUM('Data Input (1908-1910)'!R664:T664)*100</f>
        <v>12.681159420289855</v>
      </c>
      <c r="V664">
        <f>SUM('Data Input (1908-1910)'!X664:Z664)/SUM('Data Input (1908-1910)'!R664:T664)*100</f>
        <v>0.36231884057971014</v>
      </c>
      <c r="W664" s="10">
        <f>SUM('Data Input (1908-1910)'!R664:T664)/3/'Data Input (1908-1910)'!N664*100</f>
        <v>14.307931570762053</v>
      </c>
      <c r="X664">
        <f>'Data Input (1908-1910)'!AS664/SUM('Data Input (1908-1910)'!L664:M664)*100</f>
        <v>51.525553012967194</v>
      </c>
      <c r="Y664">
        <f>SUM('Data Input (1908-1910)'!AP664:AQ664)/SUM('Data Input (1908-1910)'!L664:M664)*100</f>
        <v>6.7124332570556833</v>
      </c>
      <c r="Z664">
        <f>SUM('Data Input (1908-1910)'!AT664:AU664)/SUM('Data Input (1908-1910)'!L664:M664)*100</f>
        <v>0.83905415713196041</v>
      </c>
      <c r="AA664" s="10">
        <f>'Data Input (1908-1910)'!BI664*100</f>
        <v>39.524680073126142</v>
      </c>
      <c r="AB664" s="9">
        <f>LN('Data Input (1908-1910)'!G664/('Data Input (1908-1910)'!BP664/100))</f>
        <v>4.8542502034267176</v>
      </c>
      <c r="AC664">
        <f>IF(Tabel3[[#This Row],[Soil_Type]]="SAND",1,0)</f>
        <v>0</v>
      </c>
      <c r="AD664" s="10">
        <f>IF(Tabel3[[#This Row],[WPS_Presence]]="Present",1,0)</f>
        <v>0</v>
      </c>
      <c r="AE664">
        <f>'Data Input (1908-1910)'!AV664/SUM('Data Input (1908-1910)'!L664:M664)*1000</f>
        <v>0.76277650648360029</v>
      </c>
      <c r="AF664">
        <f>'Data Input (1908-1910)'!AW664/SUM('Data Input (1908-1910)'!L664:M664)*1000</f>
        <v>0.76277650648360029</v>
      </c>
      <c r="AG664">
        <f>'Data Input (1908-1910)'!BE664*100</f>
        <v>-888800</v>
      </c>
    </row>
    <row r="665" spans="1:33" x14ac:dyDescent="0.25">
      <c r="A665">
        <f>Tabel1[[#This Row],[A_Code]]</f>
        <v>11206</v>
      </c>
      <c r="B665" t="str">
        <f>Tabel1[[#This Row],[Province]]</f>
        <v>Noord-Holland</v>
      </c>
      <c r="C665" s="51">
        <f>SUM(Tabel1[[#This Row],[Inf_Deaths '[1877']]:[Inf_Deaths '[1879']]])/SUM(Tabel1[[#This Row],[Births '[1877']]:[Births '[1879']]])*100</f>
        <v>30.973451327433626</v>
      </c>
      <c r="D665">
        <f>SUM(Tabel1[[#This Row],[Births '[1877']]:[Births '[1879']]])/3/Tabel1[[#This Row],[F_Aged_15to49 '[1879']]]*100</f>
        <v>16.890881913303438</v>
      </c>
      <c r="E665">
        <f>SUM(Tabel1[[#This Row],[Ilg_Births '[1877']]:[Ilg_Births '[1879']]])/SUM(Tabel1[[#This Row],[Births '[1877']]:[Births '[1879']]])*100</f>
        <v>2.6548672566371683</v>
      </c>
      <c r="F665" s="9">
        <f>SUM(Tabel1[[#This Row],[M_Rom_Cath '[1879']]:[F_Rom_Cath '[1879']]])/Tabel1[[#This Row],[Pop_Size '[1879']]]*100</f>
        <v>58.356940509915013</v>
      </c>
      <c r="G665">
        <f>SUM(Tabel1[[#This Row],[M_Orthx_Prts '[1879']]:[F_Orthx_Prts '[1879']]])/Tabel1[[#This Row],[Pop_Size '[1879']]]*100</f>
        <v>1.4730878186968839</v>
      </c>
      <c r="H665">
        <f>SUM(Tabel1[[#This Row],[M_Prt_Jews '[1879']]:[F_NL_Jews '[1879']]])/Tabel1[[#This Row],[Pop_Size '[1879']]]*100</f>
        <v>2.5495750708215295</v>
      </c>
      <c r="I665" s="10">
        <f>Tabel1[[#This Row],[F_Lbr_Prtcp '[proxy1909']]]*100</f>
        <v>39.524680073126142</v>
      </c>
      <c r="J665" s="9">
        <f>LN((SUM(Tabel1[[#This Row],[Pop_Size '[1877']]:[Pop_Size '[1878']]])/2)/(Tabel1[[#This Row],[Area_Size '[1879']]]/100))</f>
        <v>4.5114312576791322</v>
      </c>
      <c r="K665">
        <f>IF(Tabel1[[#This Row],[Soil_Type]]="Sand", 1, 0)</f>
        <v>0</v>
      </c>
      <c r="L665" s="10">
        <f>IF(Tabel1[[#This Row],[WPS_Presence]]="Present", 1, 0)</f>
        <v>0</v>
      </c>
      <c r="M665">
        <f>Tabel1[[#This Row],[Med_Dr '[1878']]]/(SUM(Tabel1[[#This Row],[Pop_Size '[1877']]:[Pop_Size '[1878']]])/2)*1000</f>
        <v>0.55710306406685239</v>
      </c>
      <c r="N665">
        <f>SUM(Tabel1[[#This Row],[Cntry_Srgn '[1878']]:[Twn_Srgn '[1878']]])/(SUM(Tabel1[[#This Row],[Pop_Size '[1877']]:[Pop_Size '[1878']]])/2)*1000</f>
        <v>0</v>
      </c>
      <c r="O665">
        <f>Tabel1[[#This Row],[Midw '[1878']]]/(SUM(Tabel1[[#This Row],[Pop_Size '[1877']]:[Pop_Size '[1878']]])/2)*1000</f>
        <v>0.55710306406685239</v>
      </c>
      <c r="P665">
        <f>Tabel1[[#This Row],[Avg_Inf_Vacc '[1877-1879']]]*100</f>
        <v>-888800</v>
      </c>
      <c r="Q665">
        <f>Tabel1[[#This Row],[Avg_Tdlr_Vacc '[1867-1870']]]*100</f>
        <v>4.9568965517241379</v>
      </c>
      <c r="S665">
        <f>'Data Input (1908-1910)'!B665</f>
        <v>10783</v>
      </c>
      <c r="T665" s="10" t="str">
        <f>'Data Input (1908-1910)'!C665</f>
        <v>Noord-Holland</v>
      </c>
      <c r="U665" s="51">
        <f>SUM('Data Input (1908-1910)'!D665:F665)/SUM('Data Input (1908-1910)'!R665:T665)*100</f>
        <v>15.238095238095239</v>
      </c>
      <c r="V665">
        <f>SUM('Data Input (1908-1910)'!X665:Z665)/SUM('Data Input (1908-1910)'!R665:T665)*100</f>
        <v>0.63492063492063489</v>
      </c>
      <c r="W665" s="10">
        <f>SUM('Data Input (1908-1910)'!R665:T665)/3/'Data Input (1908-1910)'!N665*100</f>
        <v>19.372693726937271</v>
      </c>
      <c r="X665">
        <f>'Data Input (1908-1910)'!AS665/SUM('Data Input (1908-1910)'!L665:M665)*100</f>
        <v>0</v>
      </c>
      <c r="Y665">
        <f>SUM('Data Input (1908-1910)'!AP665:AQ665)/SUM('Data Input (1908-1910)'!L665:M665)*100</f>
        <v>87.920718025430062</v>
      </c>
      <c r="Z665">
        <f>SUM('Data Input (1908-1910)'!AT665:AU665)/SUM('Data Input (1908-1910)'!L665:M665)*100</f>
        <v>0</v>
      </c>
      <c r="AA665" s="10">
        <f>'Data Input (1908-1910)'!BI665*100</f>
        <v>47.587289132993334</v>
      </c>
      <c r="AB665" s="9">
        <f>LN('Data Input (1908-1910)'!G665/('Data Input (1908-1910)'!BP665/100))</f>
        <v>7.9222125517850932</v>
      </c>
      <c r="AC665">
        <f>IF(Tabel3[[#This Row],[Soil_Type]]="SAND",1,0)</f>
        <v>0</v>
      </c>
      <c r="AD665" s="10">
        <f>IF(Tabel3[[#This Row],[WPS_Presence]]="Present",1,0)</f>
        <v>0</v>
      </c>
      <c r="AE665">
        <f>'Data Input (1908-1910)'!AV665/SUM('Data Input (1908-1910)'!L665:M665)*1000</f>
        <v>0.37397157816005983</v>
      </c>
      <c r="AF665">
        <f>'Data Input (1908-1910)'!AW665/SUM('Data Input (1908-1910)'!L665:M665)*1000</f>
        <v>0.37397157816005983</v>
      </c>
      <c r="AG665">
        <f>'Data Input (1908-1910)'!BE665*100</f>
        <v>-888800</v>
      </c>
    </row>
    <row r="666" spans="1:33" x14ac:dyDescent="0.25">
      <c r="A666">
        <f>Tabel1[[#This Row],[A_Code]]</f>
        <v>10783</v>
      </c>
      <c r="B666" t="str">
        <f>Tabel1[[#This Row],[Province]]</f>
        <v>Noord-Holland</v>
      </c>
      <c r="C666" s="51">
        <f>SUM(Tabel1[[#This Row],[Inf_Deaths '[1877']]:[Inf_Deaths '[1879']]])/SUM(Tabel1[[#This Row],[Births '[1877']]:[Births '[1879']]])*100</f>
        <v>7.9847908745247151</v>
      </c>
      <c r="D666">
        <f>SUM(Tabel1[[#This Row],[Births '[1877']]:[Births '[1879']]])/3/Tabel1[[#This Row],[F_Aged_15to49 '[1879']]]*100</f>
        <v>19.099491648511258</v>
      </c>
      <c r="E666">
        <f>SUM(Tabel1[[#This Row],[Ilg_Births '[1877']]:[Ilg_Births '[1879']]])/SUM(Tabel1[[#This Row],[Births '[1877']]:[Births '[1879']]])*100</f>
        <v>0</v>
      </c>
      <c r="F666" s="9">
        <f>SUM(Tabel1[[#This Row],[M_Rom_Cath '[1879']]:[F_Rom_Cath '[1879']]])/Tabel1[[#This Row],[Pop_Size '[1879']]]*100</f>
        <v>0</v>
      </c>
      <c r="G666">
        <f>SUM(Tabel1[[#This Row],[M_Orthx_Prts '[1879']]:[F_Orthx_Prts '[1879']]])/Tabel1[[#This Row],[Pop_Size '[1879']]]*100</f>
        <v>80.898876404494374</v>
      </c>
      <c r="H666">
        <f>SUM(Tabel1[[#This Row],[M_Prt_Jews '[1879']]:[F_NL_Jews '[1879']]])/Tabel1[[#This Row],[Pop_Size '[1879']]]*100</f>
        <v>0.1404494382022472</v>
      </c>
      <c r="I666" s="10">
        <f>Tabel1[[#This Row],[F_Lbr_Prtcp '[proxy1909']]]*100</f>
        <v>47.587289132993334</v>
      </c>
      <c r="J666" s="9">
        <f>LN((SUM(Tabel1[[#This Row],[Pop_Size '[1877']]:[Pop_Size '[1878']]])/2)/(Tabel1[[#This Row],[Area_Size '[1879']]]/100))</f>
        <v>7.6499009787492511</v>
      </c>
      <c r="K666">
        <f>IF(Tabel1[[#This Row],[Soil_Type]]="Sand", 1, 0)</f>
        <v>0</v>
      </c>
      <c r="L666" s="10">
        <f>IF(Tabel1[[#This Row],[WPS_Presence]]="Present", 1, 0)</f>
        <v>0</v>
      </c>
      <c r="M666">
        <f>Tabel1[[#This Row],[Med_Dr '[1878']]]/(SUM(Tabel1[[#This Row],[Pop_Size '[1877']]:[Pop_Size '[1878']]])/2)*1000</f>
        <v>0</v>
      </c>
      <c r="N666">
        <f>SUM(Tabel1[[#This Row],[Cntry_Srgn '[1878']]:[Twn_Srgn '[1878']]])/(SUM(Tabel1[[#This Row],[Pop_Size '[1877']]:[Pop_Size '[1878']]])/2)*1000</f>
        <v>0.49603174603174599</v>
      </c>
      <c r="O666">
        <f>Tabel1[[#This Row],[Midw '[1878']]]/(SUM(Tabel1[[#This Row],[Pop_Size '[1877']]:[Pop_Size '[1878']]])/2)*1000</f>
        <v>0.49603174603174599</v>
      </c>
      <c r="P666">
        <f>Tabel1[[#This Row],[Avg_Inf_Vacc '[1877-1879']]]*100</f>
        <v>-888800</v>
      </c>
      <c r="Q666">
        <f>Tabel1[[#This Row],[Avg_Tdlr_Vacc '[1867-1870']]]*100</f>
        <v>1.2943786982248522</v>
      </c>
      <c r="S666">
        <f>'Data Input (1908-1910)'!B666</f>
        <v>10696</v>
      </c>
      <c r="T666" s="10" t="str">
        <f>'Data Input (1908-1910)'!C666</f>
        <v>Noord-Holland</v>
      </c>
      <c r="U666" s="51">
        <f>SUM('Data Input (1908-1910)'!D666:F666)/SUM('Data Input (1908-1910)'!R666:T666)*100</f>
        <v>8.0808080808080813</v>
      </c>
      <c r="V666">
        <f>SUM('Data Input (1908-1910)'!X666:Z666)/SUM('Data Input (1908-1910)'!R666:T666)*100</f>
        <v>1.0101010101010102</v>
      </c>
      <c r="W666" s="10">
        <f>SUM('Data Input (1908-1910)'!R666:T666)/3/'Data Input (1908-1910)'!N666*100</f>
        <v>12</v>
      </c>
      <c r="X666">
        <f>'Data Input (1908-1910)'!AS666/SUM('Data Input (1908-1910)'!L666:M666)*100</f>
        <v>68.491996630160074</v>
      </c>
      <c r="Y666">
        <f>SUM('Data Input (1908-1910)'!AP666:AQ666)/SUM('Data Input (1908-1910)'!L666:M666)*100</f>
        <v>1.4321819713563606</v>
      </c>
      <c r="Z666">
        <f>SUM('Data Input (1908-1910)'!AT666:AU666)/SUM('Data Input (1908-1910)'!L666:M666)*100</f>
        <v>0</v>
      </c>
      <c r="AA666" s="10">
        <f>'Data Input (1908-1910)'!BI666*100</f>
        <v>27.705627705627705</v>
      </c>
      <c r="AB666" s="9">
        <f>LN('Data Input (1908-1910)'!G666/('Data Input (1908-1910)'!BP666/100))</f>
        <v>4.2633207467783487</v>
      </c>
      <c r="AC666">
        <f>IF(Tabel3[[#This Row],[Soil_Type]]="SAND",1,0)</f>
        <v>0</v>
      </c>
      <c r="AD666" s="10">
        <f>IF(Tabel3[[#This Row],[WPS_Presence]]="Present",1,0)</f>
        <v>0</v>
      </c>
      <c r="AE666">
        <f>'Data Input (1908-1910)'!AV666/SUM('Data Input (1908-1910)'!L666:M666)*1000</f>
        <v>0.84245998315080028</v>
      </c>
      <c r="AF666">
        <f>'Data Input (1908-1910)'!AW666/SUM('Data Input (1908-1910)'!L666:M666)*1000</f>
        <v>0.84245998315080028</v>
      </c>
      <c r="AG666">
        <f>'Data Input (1908-1910)'!BE666*100</f>
        <v>-888800</v>
      </c>
    </row>
    <row r="667" spans="1:33" x14ac:dyDescent="0.25">
      <c r="A667">
        <f>Tabel1[[#This Row],[A_Code]]</f>
        <v>10696</v>
      </c>
      <c r="B667" t="str">
        <f>Tabel1[[#This Row],[Province]]</f>
        <v>Noord-Holland</v>
      </c>
      <c r="C667" s="51">
        <f>SUM(Tabel1[[#This Row],[Inf_Deaths '[1877']]:[Inf_Deaths '[1879']]])/SUM(Tabel1[[#This Row],[Births '[1877']]:[Births '[1879']]])*100</f>
        <v>20.125786163522015</v>
      </c>
      <c r="D667">
        <f>SUM(Tabel1[[#This Row],[Births '[1877']]:[Births '[1879']]])/3/Tabel1[[#This Row],[F_Aged_15to49 '[1879']]]*100</f>
        <v>17.377049180327869</v>
      </c>
      <c r="E667">
        <f>SUM(Tabel1[[#This Row],[Ilg_Births '[1877']]:[Ilg_Births '[1879']]])/SUM(Tabel1[[#This Row],[Births '[1877']]:[Births '[1879']]])*100</f>
        <v>0.62893081761006298</v>
      </c>
      <c r="F667" s="9">
        <f>SUM(Tabel1[[#This Row],[M_Rom_Cath '[1879']]:[F_Rom_Cath '[1879']]])/Tabel1[[#This Row],[Pop_Size '[1879']]]*100</f>
        <v>54.580745341614914</v>
      </c>
      <c r="G667">
        <f>SUM(Tabel1[[#This Row],[M_Orthx_Prts '[1879']]:[F_Orthx_Prts '[1879']]])/Tabel1[[#This Row],[Pop_Size '[1879']]]*100</f>
        <v>0</v>
      </c>
      <c r="H667">
        <f>SUM(Tabel1[[#This Row],[M_Prt_Jews '[1879']]:[F_NL_Jews '[1879']]])/Tabel1[[#This Row],[Pop_Size '[1879']]]*100</f>
        <v>0</v>
      </c>
      <c r="I667" s="10">
        <f>Tabel1[[#This Row],[F_Lbr_Prtcp '[proxy1909']]]*100</f>
        <v>27.705627705627705</v>
      </c>
      <c r="J667" s="9">
        <f>LN((SUM(Tabel1[[#This Row],[Pop_Size '[1877']]:[Pop_Size '[1878']]])/2)/(Tabel1[[#This Row],[Area_Size '[1879']]]/100))</f>
        <v>4.3598535140353336</v>
      </c>
      <c r="K667">
        <f>IF(Tabel1[[#This Row],[Soil_Type]]="Sand", 1, 0)</f>
        <v>0</v>
      </c>
      <c r="L667" s="10">
        <f>IF(Tabel1[[#This Row],[WPS_Presence]]="Present", 1, 0)</f>
        <v>0</v>
      </c>
      <c r="M667">
        <f>Tabel1[[#This Row],[Med_Dr '[1878']]]/(SUM(Tabel1[[#This Row],[Pop_Size '[1877']]:[Pop_Size '[1878']]])/2)*1000</f>
        <v>0</v>
      </c>
      <c r="N667">
        <f>SUM(Tabel1[[#This Row],[Cntry_Srgn '[1878']]:[Twn_Srgn '[1878']]])/(SUM(Tabel1[[#This Row],[Pop_Size '[1877']]:[Pop_Size '[1878']]])/2)*1000</f>
        <v>0.76365024818633065</v>
      </c>
      <c r="O667">
        <f>Tabel1[[#This Row],[Midw '[1878']]]/(SUM(Tabel1[[#This Row],[Pop_Size '[1877']]:[Pop_Size '[1878']]])/2)*1000</f>
        <v>0.76365024818633065</v>
      </c>
      <c r="P667">
        <f>Tabel1[[#This Row],[Avg_Inf_Vacc '[1877-1879']]]*100</f>
        <v>-888800</v>
      </c>
      <c r="Q667">
        <f>Tabel1[[#This Row],[Avg_Tdlr_Vacc '[1867-1870']]]*100</f>
        <v>14.592511013215859</v>
      </c>
      <c r="S667">
        <f>'Data Input (1908-1910)'!B667</f>
        <v>10620</v>
      </c>
      <c r="T667" s="10" t="str">
        <f>'Data Input (1908-1910)'!C667</f>
        <v>Noord-Holland</v>
      </c>
      <c r="U667" s="51">
        <f>SUM('Data Input (1908-1910)'!D667:F667)/SUM('Data Input (1908-1910)'!R667:T667)*100</f>
        <v>8.4492529623905206</v>
      </c>
      <c r="V667">
        <f>SUM('Data Input (1908-1910)'!X667:Z667)/SUM('Data Input (1908-1910)'!R667:T667)*100</f>
        <v>1.0819165378670788</v>
      </c>
      <c r="W667" s="10">
        <f>SUM('Data Input (1908-1910)'!R667:T667)/3/'Data Input (1908-1910)'!N667*100</f>
        <v>14.526268522676247</v>
      </c>
      <c r="X667">
        <f>'Data Input (1908-1910)'!AS667/SUM('Data Input (1908-1910)'!L667:M667)*100</f>
        <v>32.141290039491004</v>
      </c>
      <c r="Y667">
        <f>SUM('Data Input (1908-1910)'!AP667:AQ667)/SUM('Data Input (1908-1910)'!L667:M667)*100</f>
        <v>10.810662571303203</v>
      </c>
      <c r="Z667">
        <f>SUM('Data Input (1908-1910)'!AT667:AU667)/SUM('Data Input (1908-1910)'!L667:M667)*100</f>
        <v>0.17003071522597629</v>
      </c>
      <c r="AA667" s="10">
        <f>'Data Input (1908-1910)'!BI667*100</f>
        <v>43.698550108874606</v>
      </c>
      <c r="AB667" s="9">
        <f>LN('Data Input (1908-1910)'!G667/('Data Input (1908-1910)'!BP667/100))</f>
        <v>6.1574676201694443</v>
      </c>
      <c r="AC667">
        <f>IF(Tabel3[[#This Row],[Soil_Type]]="SAND",1,0)</f>
        <v>1</v>
      </c>
      <c r="AD667" s="10">
        <f>IF(Tabel3[[#This Row],[WPS_Presence]]="Present",1,0)</f>
        <v>0</v>
      </c>
      <c r="AE667">
        <f>'Data Input (1908-1910)'!AV667/SUM('Data Input (1908-1910)'!L667:M667)*1000</f>
        <v>0.49363756033347961</v>
      </c>
      <c r="AF667">
        <f>'Data Input (1908-1910)'!AW667/SUM('Data Input (1908-1910)'!L667:M667)*1000</f>
        <v>0.49363756033347961</v>
      </c>
      <c r="AG667">
        <f>'Data Input (1908-1910)'!BE667*100</f>
        <v>-888800</v>
      </c>
    </row>
    <row r="668" spans="1:33" x14ac:dyDescent="0.25">
      <c r="A668">
        <f>Tabel1[[#This Row],[A_Code]]</f>
        <v>10620</v>
      </c>
      <c r="B668" t="str">
        <f>Tabel1[[#This Row],[Province]]</f>
        <v>Noord-Holland</v>
      </c>
      <c r="C668" s="51">
        <f>SUM(Tabel1[[#This Row],[Inf_Deaths '[1877']]:[Inf_Deaths '[1879']]])/SUM(Tabel1[[#This Row],[Births '[1877']]:[Births '[1879']]])*100</f>
        <v>21.580928481806776</v>
      </c>
      <c r="D668">
        <f>SUM(Tabel1[[#This Row],[Births '[1877']]:[Births '[1879']]])/3/Tabel1[[#This Row],[F_Aged_15to49 '[1879']]]*100</f>
        <v>20.54653261149781</v>
      </c>
      <c r="E668">
        <f>SUM(Tabel1[[#This Row],[Ilg_Births '[1877']]:[Ilg_Births '[1879']]])/SUM(Tabel1[[#This Row],[Births '[1877']]:[Births '[1879']]])*100</f>
        <v>3.6386449184441658</v>
      </c>
      <c r="F668" s="9">
        <f>SUM(Tabel1[[#This Row],[M_Rom_Cath '[1879']]:[F_Rom_Cath '[1879']]])/Tabel1[[#This Row],[Pop_Size '[1879']]]*100</f>
        <v>43.077456246750998</v>
      </c>
      <c r="G668">
        <f>SUM(Tabel1[[#This Row],[M_Orthx_Prts '[1879']]:[F_Orthx_Prts '[1879']]])/Tabel1[[#This Row],[Pop_Size '[1879']]]*100</f>
        <v>0.15595217466643563</v>
      </c>
      <c r="H668">
        <f>SUM(Tabel1[[#This Row],[M_Prt_Jews '[1879']]:[F_NL_Jews '[1879']]])/Tabel1[[#This Row],[Pop_Size '[1879']]]*100</f>
        <v>0</v>
      </c>
      <c r="I668" s="10">
        <f>Tabel1[[#This Row],[F_Lbr_Prtcp '[proxy1909']]]*100</f>
        <v>43.698550108874606</v>
      </c>
      <c r="J668" s="9">
        <f>LN((SUM(Tabel1[[#This Row],[Pop_Size '[1877']]:[Pop_Size '[1878']]])/2)/(Tabel1[[#This Row],[Area_Size '[1879']]]/100))</f>
        <v>4.9334393815641127</v>
      </c>
      <c r="K668">
        <f>IF(Tabel1[[#This Row],[Soil_Type]]="Sand", 1, 0)</f>
        <v>1</v>
      </c>
      <c r="L668" s="10">
        <f>IF(Tabel1[[#This Row],[WPS_Presence]]="Present", 1, 0)</f>
        <v>0</v>
      </c>
      <c r="M668">
        <f>Tabel1[[#This Row],[Med_Dr '[1878']]]/(SUM(Tabel1[[#This Row],[Pop_Size '[1877']]:[Pop_Size '[1878']]])/2)*1000</f>
        <v>0</v>
      </c>
      <c r="N668">
        <f>SUM(Tabel1[[#This Row],[Cntry_Srgn '[1878']]:[Twn_Srgn '[1878']]])/(SUM(Tabel1[[#This Row],[Pop_Size '[1877']]:[Pop_Size '[1878']]])/2)*1000</f>
        <v>0.37376191366099792</v>
      </c>
      <c r="O668">
        <f>Tabel1[[#This Row],[Midw '[1878']]]/(SUM(Tabel1[[#This Row],[Pop_Size '[1877']]:[Pop_Size '[1878']]])/2)*1000</f>
        <v>0.18688095683049896</v>
      </c>
      <c r="P668">
        <f>Tabel1[[#This Row],[Avg_Inf_Vacc '[1877-1879']]]*100</f>
        <v>-888800</v>
      </c>
      <c r="Q668">
        <f>Tabel1[[#This Row],[Avg_Tdlr_Vacc '[1867-1870']]]*100</f>
        <v>7.8521573604060908</v>
      </c>
      <c r="S668">
        <f>'Data Input (1908-1910)'!B668</f>
        <v>10433</v>
      </c>
      <c r="T668" s="10" t="str">
        <f>'Data Input (1908-1910)'!C668</f>
        <v>Noord-Holland</v>
      </c>
      <c r="U668" s="51">
        <f>SUM('Data Input (1908-1910)'!D668:F668)/SUM('Data Input (1908-1910)'!R668:T668)*100</f>
        <v>11.875</v>
      </c>
      <c r="V668">
        <f>SUM('Data Input (1908-1910)'!X668:Z668)/SUM('Data Input (1908-1910)'!R668:T668)*100</f>
        <v>0</v>
      </c>
      <c r="W668" s="10">
        <f>SUM('Data Input (1908-1910)'!R668:T668)/3/'Data Input (1908-1910)'!N668*100</f>
        <v>10.296010296010296</v>
      </c>
      <c r="X668">
        <f>'Data Input (1908-1910)'!AS668/SUM('Data Input (1908-1910)'!L668:M668)*100</f>
        <v>39.950980392156865</v>
      </c>
      <c r="Y668">
        <f>SUM('Data Input (1908-1910)'!AP668:AQ668)/SUM('Data Input (1908-1910)'!L668:M668)*100</f>
        <v>0.34313725490196079</v>
      </c>
      <c r="Z668">
        <f>SUM('Data Input (1908-1910)'!AT668:AU668)/SUM('Data Input (1908-1910)'!L668:M668)*100</f>
        <v>0</v>
      </c>
      <c r="AA668" s="10">
        <f>'Data Input (1908-1910)'!BI668*100</f>
        <v>39.867737364194618</v>
      </c>
      <c r="AB668" s="9">
        <f>LN('Data Input (1908-1910)'!G668/('Data Input (1908-1910)'!BP668/100))</f>
        <v>4.607064339876568</v>
      </c>
      <c r="AC668">
        <f>IF(Tabel3[[#This Row],[Soil_Type]]="SAND",1,0)</f>
        <v>0</v>
      </c>
      <c r="AD668" s="10">
        <f>IF(Tabel3[[#This Row],[WPS_Presence]]="Present",1,0)</f>
        <v>0</v>
      </c>
      <c r="AE668">
        <f>'Data Input (1908-1910)'!AV668/SUM('Data Input (1908-1910)'!L668:M668)*1000</f>
        <v>0.98039215686274506</v>
      </c>
      <c r="AF668">
        <f>'Data Input (1908-1910)'!AW668/SUM('Data Input (1908-1910)'!L668:M668)*1000</f>
        <v>1.4705882352941175</v>
      </c>
      <c r="AG668">
        <f>'Data Input (1908-1910)'!BE668*100</f>
        <v>-888800</v>
      </c>
    </row>
    <row r="669" spans="1:33" x14ac:dyDescent="0.25">
      <c r="A669">
        <f>Tabel1[[#This Row],[A_Code]]</f>
        <v>10433</v>
      </c>
      <c r="B669" t="str">
        <f>Tabel1[[#This Row],[Province]]</f>
        <v>Noord-Holland</v>
      </c>
      <c r="C669" s="51">
        <f>SUM(Tabel1[[#This Row],[Inf_Deaths '[1877']]:[Inf_Deaths '[1879']]])/SUM(Tabel1[[#This Row],[Births '[1877']]:[Births '[1879']]])*100</f>
        <v>18.840579710144929</v>
      </c>
      <c r="D669">
        <f>SUM(Tabel1[[#This Row],[Births '[1877']]:[Births '[1879']]])/3/Tabel1[[#This Row],[F_Aged_15to49 '[1879']]]*100</f>
        <v>13.243761996161229</v>
      </c>
      <c r="E669">
        <f>SUM(Tabel1[[#This Row],[Ilg_Births '[1877']]:[Ilg_Births '[1879']]])/SUM(Tabel1[[#This Row],[Births '[1877']]:[Births '[1879']]])*100</f>
        <v>0.48309178743961351</v>
      </c>
      <c r="F669" s="9">
        <f>SUM(Tabel1[[#This Row],[M_Rom_Cath '[1879']]:[F_Rom_Cath '[1879']]])/Tabel1[[#This Row],[Pop_Size '[1879']]]*100</f>
        <v>34.763092269326684</v>
      </c>
      <c r="G669">
        <f>SUM(Tabel1[[#This Row],[M_Orthx_Prts '[1879']]:[F_Orthx_Prts '[1879']]])/Tabel1[[#This Row],[Pop_Size '[1879']]]*100</f>
        <v>4.987531172069825E-2</v>
      </c>
      <c r="H669">
        <f>SUM(Tabel1[[#This Row],[M_Prt_Jews '[1879']]:[F_NL_Jews '[1879']]])/Tabel1[[#This Row],[Pop_Size '[1879']]]*100</f>
        <v>0</v>
      </c>
      <c r="I669" s="10">
        <f>Tabel1[[#This Row],[F_Lbr_Prtcp '[proxy1909']]]*100</f>
        <v>39.867737364194618</v>
      </c>
      <c r="J669" s="9">
        <f>LN((SUM(Tabel1[[#This Row],[Pop_Size '[1877']]:[Pop_Size '[1878']]])/2)/(Tabel1[[#This Row],[Area_Size '[1879']]]/100))</f>
        <v>4.5709538642811109</v>
      </c>
      <c r="K669">
        <f>IF(Tabel1[[#This Row],[Soil_Type]]="Sand", 1, 0)</f>
        <v>0</v>
      </c>
      <c r="L669" s="10">
        <f>IF(Tabel1[[#This Row],[WPS_Presence]]="Present", 1, 0)</f>
        <v>0</v>
      </c>
      <c r="M669">
        <f>Tabel1[[#This Row],[Med_Dr '[1878']]]/(SUM(Tabel1[[#This Row],[Pop_Size '[1877']]:[Pop_Size '[1878']]])/2)*1000</f>
        <v>0</v>
      </c>
      <c r="N669">
        <f>SUM(Tabel1[[#This Row],[Cntry_Srgn '[1878']]:[Twn_Srgn '[1878']]])/(SUM(Tabel1[[#This Row],[Pop_Size '[1877']]:[Pop_Size '[1878']]])/2)*1000</f>
        <v>1.0285420416559528</v>
      </c>
      <c r="O669">
        <f>Tabel1[[#This Row],[Midw '[1878']]]/(SUM(Tabel1[[#This Row],[Pop_Size '[1877']]:[Pop_Size '[1878']]])/2)*1000</f>
        <v>0.51427102082797638</v>
      </c>
      <c r="P669">
        <f>Tabel1[[#This Row],[Avg_Inf_Vacc '[1877-1879']]]*100</f>
        <v>-888800</v>
      </c>
      <c r="Q669">
        <f>Tabel1[[#This Row],[Avg_Tdlr_Vacc '[1867-1870']]]*100</f>
        <v>17.977150537634408</v>
      </c>
      <c r="S669">
        <f>'Data Input (1908-1910)'!B669</f>
        <v>10211</v>
      </c>
      <c r="T669" s="10" t="str">
        <f>'Data Input (1908-1910)'!C669</f>
        <v>Noord-Holland</v>
      </c>
      <c r="U669" s="51">
        <f>SUM('Data Input (1908-1910)'!D669:F669)/SUM('Data Input (1908-1910)'!R669:T669)*100</f>
        <v>7.6923076923076925</v>
      </c>
      <c r="V669">
        <f>SUM('Data Input (1908-1910)'!X669:Z669)/SUM('Data Input (1908-1910)'!R669:T669)*100</f>
        <v>0</v>
      </c>
      <c r="W669" s="10">
        <f>SUM('Data Input (1908-1910)'!R669:T669)/3/'Data Input (1908-1910)'!N669*100</f>
        <v>7.1038251366120218</v>
      </c>
      <c r="X669">
        <f>'Data Input (1908-1910)'!AS669/SUM('Data Input (1908-1910)'!L669:M669)*100</f>
        <v>0.14880952380952381</v>
      </c>
      <c r="Y669">
        <f>SUM('Data Input (1908-1910)'!AP669:AQ669)/SUM('Data Input (1908-1910)'!L669:M669)*100</f>
        <v>0.74404761904761896</v>
      </c>
      <c r="Z669">
        <f>SUM('Data Input (1908-1910)'!AT669:AU669)/SUM('Data Input (1908-1910)'!L669:M669)*100</f>
        <v>0</v>
      </c>
      <c r="AA669" s="10">
        <f>'Data Input (1908-1910)'!BI669*100</f>
        <v>44.429160935350758</v>
      </c>
      <c r="AB669" s="9">
        <f>LN('Data Input (1908-1910)'!G669/('Data Input (1908-1910)'!BP669/100))</f>
        <v>2.9450053617530028</v>
      </c>
      <c r="AC669">
        <f>IF(Tabel3[[#This Row],[Soil_Type]]="SAND",1,0)</f>
        <v>1</v>
      </c>
      <c r="AD669" s="10">
        <f>IF(Tabel3[[#This Row],[WPS_Presence]]="Present",1,0)</f>
        <v>0</v>
      </c>
      <c r="AE669">
        <f>'Data Input (1908-1910)'!AV669/SUM('Data Input (1908-1910)'!L669:M669)*1000</f>
        <v>1.4880952380952379</v>
      </c>
      <c r="AF669">
        <f>'Data Input (1908-1910)'!AW669/SUM('Data Input (1908-1910)'!L669:M669)*1000</f>
        <v>1.4880952380952379</v>
      </c>
      <c r="AG669">
        <f>'Data Input (1908-1910)'!BE669*100</f>
        <v>-888800</v>
      </c>
    </row>
    <row r="670" spans="1:33" x14ac:dyDescent="0.25">
      <c r="A670">
        <f>Tabel1[[#This Row],[A_Code]]</f>
        <v>10211</v>
      </c>
      <c r="B670" t="str">
        <f>Tabel1[[#This Row],[Province]]</f>
        <v>Noord-Holland</v>
      </c>
      <c r="C670" s="51">
        <f>SUM(Tabel1[[#This Row],[Inf_Deaths '[1877']]:[Inf_Deaths '[1879']]])/SUM(Tabel1[[#This Row],[Births '[1877']]:[Births '[1879']]])*100</f>
        <v>7.6923076923076925</v>
      </c>
      <c r="D670">
        <f>SUM(Tabel1[[#This Row],[Births '[1877']]:[Births '[1879']]])/3/Tabel1[[#This Row],[F_Aged_15to49 '[1879']]]*100</f>
        <v>14.254385964912281</v>
      </c>
      <c r="E670">
        <f>SUM(Tabel1[[#This Row],[Ilg_Births '[1877']]:[Ilg_Births '[1879']]])/SUM(Tabel1[[#This Row],[Births '[1877']]:[Births '[1879']]])*100</f>
        <v>0</v>
      </c>
      <c r="F670" s="9">
        <f>SUM(Tabel1[[#This Row],[M_Rom_Cath '[1879']]:[F_Rom_Cath '[1879']]])/Tabel1[[#This Row],[Pop_Size '[1879']]]*100</f>
        <v>1.881720430107527</v>
      </c>
      <c r="G670">
        <f>SUM(Tabel1[[#This Row],[M_Orthx_Prts '[1879']]:[F_Orthx_Prts '[1879']]])/Tabel1[[#This Row],[Pop_Size '[1879']]]*100</f>
        <v>0</v>
      </c>
      <c r="H670">
        <f>SUM(Tabel1[[#This Row],[M_Prt_Jews '[1879']]:[F_NL_Jews '[1879']]])/Tabel1[[#This Row],[Pop_Size '[1879']]]*100</f>
        <v>0</v>
      </c>
      <c r="I670" s="10">
        <f>Tabel1[[#This Row],[F_Lbr_Prtcp '[proxy1909']]]*100</f>
        <v>44.429160935350758</v>
      </c>
      <c r="J670" s="9">
        <f>LN((SUM(Tabel1[[#This Row],[Pop_Size '[1877']]:[Pop_Size '[1878']]])/2)/(Tabel1[[#This Row],[Area_Size '[1879']]]/100))</f>
        <v>2.9927367645741927</v>
      </c>
      <c r="K670">
        <f>IF(Tabel1[[#This Row],[Soil_Type]]="Sand", 1, 0)</f>
        <v>1</v>
      </c>
      <c r="L670" s="10">
        <f>IF(Tabel1[[#This Row],[WPS_Presence]]="Present", 1, 0)</f>
        <v>0</v>
      </c>
      <c r="M670">
        <f>Tabel1[[#This Row],[Med_Dr '[1878']]]/(SUM(Tabel1[[#This Row],[Pop_Size '[1877']]:[Pop_Size '[1878']]])/2)*1000</f>
        <v>0</v>
      </c>
      <c r="N670">
        <f>SUM(Tabel1[[#This Row],[Cntry_Srgn '[1878']]:[Twn_Srgn '[1878']]])/(SUM(Tabel1[[#This Row],[Pop_Size '[1877']]:[Pop_Size '[1878']]])/2)*1000</f>
        <v>0</v>
      </c>
      <c r="O670">
        <f>Tabel1[[#This Row],[Midw '[1878']]]/(SUM(Tabel1[[#This Row],[Pop_Size '[1877']]:[Pop_Size '[1878']]])/2)*1000</f>
        <v>0</v>
      </c>
      <c r="P670">
        <f>Tabel1[[#This Row],[Avg_Inf_Vacc '[1877-1879']]]*100</f>
        <v>-888800</v>
      </c>
      <c r="Q670">
        <f>Tabel1[[#This Row],[Avg_Tdlr_Vacc '[1867-1870']]]*100</f>
        <v>8.7809917355371905</v>
      </c>
      <c r="S670">
        <f>'Data Input (1908-1910)'!B670</f>
        <v>11073</v>
      </c>
      <c r="T670" s="10" t="str">
        <f>'Data Input (1908-1910)'!C670</f>
        <v>Noord-Holland</v>
      </c>
      <c r="U670" s="51">
        <f>SUM('Data Input (1908-1910)'!D670:F670)/SUM('Data Input (1908-1910)'!R670:T670)*100</f>
        <v>14.285714285714285</v>
      </c>
      <c r="V670">
        <f>SUM('Data Input (1908-1910)'!X670:Z670)/SUM('Data Input (1908-1910)'!R670:T670)*100</f>
        <v>0</v>
      </c>
      <c r="W670" s="10">
        <f>SUM('Data Input (1908-1910)'!R670:T670)/3/'Data Input (1908-1910)'!N670*100</f>
        <v>6.3492063492063506</v>
      </c>
      <c r="X670">
        <f>'Data Input (1908-1910)'!AS670/SUM('Data Input (1908-1910)'!L670:M670)*100</f>
        <v>0.18587360594795538</v>
      </c>
      <c r="Y670">
        <f>SUM('Data Input (1908-1910)'!AP670:AQ670)/SUM('Data Input (1908-1910)'!L670:M670)*100</f>
        <v>1.486988847583643</v>
      </c>
      <c r="Z670">
        <f>SUM('Data Input (1908-1910)'!AT670:AU670)/SUM('Data Input (1908-1910)'!L670:M670)*100</f>
        <v>0</v>
      </c>
      <c r="AA670" s="10">
        <f>'Data Input (1908-1910)'!BI670*100</f>
        <v>40.13840830449827</v>
      </c>
      <c r="AB670" s="9">
        <f>LN('Data Input (1908-1910)'!G670/('Data Input (1908-1910)'!BP670/100))</f>
        <v>4.3362859019860132</v>
      </c>
      <c r="AC670">
        <f>IF(Tabel3[[#This Row],[Soil_Type]]="SAND",1,0)</f>
        <v>0</v>
      </c>
      <c r="AD670" s="10">
        <f>IF(Tabel3[[#This Row],[WPS_Presence]]="Present",1,0)</f>
        <v>0</v>
      </c>
      <c r="AE670">
        <f>'Data Input (1908-1910)'!AV670/SUM('Data Input (1908-1910)'!L670:M670)*1000</f>
        <v>0</v>
      </c>
      <c r="AF670">
        <f>'Data Input (1908-1910)'!AW670/SUM('Data Input (1908-1910)'!L670:M670)*1000</f>
        <v>0</v>
      </c>
      <c r="AG670">
        <f>'Data Input (1908-1910)'!BE670*100</f>
        <v>-888800</v>
      </c>
    </row>
    <row r="671" spans="1:33" x14ac:dyDescent="0.25">
      <c r="A671">
        <f>Tabel1[[#This Row],[A_Code]]</f>
        <v>11073</v>
      </c>
      <c r="B671" t="str">
        <f>Tabel1[[#This Row],[Province]]</f>
        <v>Noord-Holland</v>
      </c>
      <c r="C671" s="51">
        <f>SUM(Tabel1[[#This Row],[Inf_Deaths '[1877']]:[Inf_Deaths '[1879']]])/SUM(Tabel1[[#This Row],[Births '[1877']]:[Births '[1879']]])*100</f>
        <v>11.76470588235294</v>
      </c>
      <c r="D671">
        <f>SUM(Tabel1[[#This Row],[Births '[1877']]:[Births '[1879']]])/3/Tabel1[[#This Row],[F_Aged_15to49 '[1879']]]*100</f>
        <v>14.655172413793101</v>
      </c>
      <c r="E671">
        <f>SUM(Tabel1[[#This Row],[Ilg_Births '[1877']]:[Ilg_Births '[1879']]])/SUM(Tabel1[[#This Row],[Births '[1877']]:[Births '[1879']]])*100</f>
        <v>0</v>
      </c>
      <c r="F671" s="9">
        <f>SUM(Tabel1[[#This Row],[M_Rom_Cath '[1879']]:[F_Rom_Cath '[1879']]])/Tabel1[[#This Row],[Pop_Size '[1879']]]*100</f>
        <v>0</v>
      </c>
      <c r="G671">
        <f>SUM(Tabel1[[#This Row],[M_Orthx_Prts '[1879']]:[F_Orthx_Prts '[1879']]])/Tabel1[[#This Row],[Pop_Size '[1879']]]*100</f>
        <v>0</v>
      </c>
      <c r="H671">
        <f>SUM(Tabel1[[#This Row],[M_Prt_Jews '[1879']]:[F_NL_Jews '[1879']]])/Tabel1[[#This Row],[Pop_Size '[1879']]]*100</f>
        <v>0</v>
      </c>
      <c r="I671" s="10">
        <f>Tabel1[[#This Row],[F_Lbr_Prtcp '[proxy1909']]]*100</f>
        <v>40.13840830449827</v>
      </c>
      <c r="J671" s="9">
        <f>LN((SUM(Tabel1[[#This Row],[Pop_Size '[1877']]:[Pop_Size '[1878']]])/2)/(Tabel1[[#This Row],[Area_Size '[1879']]]/100))</f>
        <v>4.042388769130798</v>
      </c>
      <c r="K671">
        <f>IF(Tabel1[[#This Row],[Soil_Type]]="Sand", 1, 0)</f>
        <v>0</v>
      </c>
      <c r="L671" s="10">
        <f>IF(Tabel1[[#This Row],[WPS_Presence]]="Present", 1, 0)</f>
        <v>0</v>
      </c>
      <c r="M671">
        <f>Tabel1[[#This Row],[Med_Dr '[1878']]]/(SUM(Tabel1[[#This Row],[Pop_Size '[1877']]:[Pop_Size '[1878']]])/2)*1000</f>
        <v>0</v>
      </c>
      <c r="N671">
        <f>SUM(Tabel1[[#This Row],[Cntry_Srgn '[1878']]:[Twn_Srgn '[1878']]])/(SUM(Tabel1[[#This Row],[Pop_Size '[1877']]:[Pop_Size '[1878']]])/2)*1000</f>
        <v>0</v>
      </c>
      <c r="O671">
        <f>Tabel1[[#This Row],[Midw '[1878']]]/(SUM(Tabel1[[#This Row],[Pop_Size '[1877']]:[Pop_Size '[1878']]])/2)*1000</f>
        <v>2.4937655860349128</v>
      </c>
      <c r="P671">
        <f>Tabel1[[#This Row],[Avg_Inf_Vacc '[1877-1879']]]*100</f>
        <v>-888800</v>
      </c>
      <c r="Q671">
        <f>Tabel1[[#This Row],[Avg_Tdlr_Vacc '[1867-1870']]]*100</f>
        <v>7.3051948051948052</v>
      </c>
      <c r="S671">
        <f>'Data Input (1908-1910)'!B671</f>
        <v>10221</v>
      </c>
      <c r="T671" s="10" t="str">
        <f>'Data Input (1908-1910)'!C671</f>
        <v>Noord-Holland</v>
      </c>
      <c r="U671" s="51">
        <f>SUM('Data Input (1908-1910)'!D671:F671)/SUM('Data Input (1908-1910)'!R671:T671)*100</f>
        <v>10.429447852760736</v>
      </c>
      <c r="V671">
        <f>SUM('Data Input (1908-1910)'!X671:Z671)/SUM('Data Input (1908-1910)'!R671:T671)*100</f>
        <v>0</v>
      </c>
      <c r="W671" s="10">
        <f>SUM('Data Input (1908-1910)'!R671:T671)/3/'Data Input (1908-1910)'!N671*100</f>
        <v>13.515754560530679</v>
      </c>
      <c r="X671">
        <f>'Data Input (1908-1910)'!AS671/SUM('Data Input (1908-1910)'!L671:M671)*100</f>
        <v>57.378917378917379</v>
      </c>
      <c r="Y671">
        <f>SUM('Data Input (1908-1910)'!AP671:AQ671)/SUM('Data Input (1908-1910)'!L671:M671)*100</f>
        <v>8.8319088319088319</v>
      </c>
      <c r="Z671">
        <f>SUM('Data Input (1908-1910)'!AT671:AU671)/SUM('Data Input (1908-1910)'!L671:M671)*100</f>
        <v>0</v>
      </c>
      <c r="AA671" s="10">
        <f>'Data Input (1908-1910)'!BI671*100</f>
        <v>42.724795640326974</v>
      </c>
      <c r="AB671" s="9">
        <f>LN('Data Input (1908-1910)'!G671/('Data Input (1908-1910)'!BP671/100))</f>
        <v>4.8998919040770419</v>
      </c>
      <c r="AC671">
        <f>IF(Tabel3[[#This Row],[Soil_Type]]="SAND",1,0)</f>
        <v>0</v>
      </c>
      <c r="AD671" s="10">
        <f>IF(Tabel3[[#This Row],[WPS_Presence]]="Present",1,0)</f>
        <v>0</v>
      </c>
      <c r="AE671">
        <f>'Data Input (1908-1910)'!AV671/SUM('Data Input (1908-1910)'!L671:M671)*1000</f>
        <v>1.1396011396011396</v>
      </c>
      <c r="AF671">
        <f>'Data Input (1908-1910)'!AW671/SUM('Data Input (1908-1910)'!L671:M671)*1000</f>
        <v>1.1396011396011396</v>
      </c>
      <c r="AG671">
        <f>'Data Input (1908-1910)'!BE671*100</f>
        <v>-888800</v>
      </c>
    </row>
    <row r="672" spans="1:33" x14ac:dyDescent="0.25">
      <c r="A672">
        <f>Tabel1[[#This Row],[A_Code]]</f>
        <v>10221</v>
      </c>
      <c r="B672" t="str">
        <f>Tabel1[[#This Row],[Province]]</f>
        <v>Noord-Holland</v>
      </c>
      <c r="C672" s="51">
        <f>SUM(Tabel1[[#This Row],[Inf_Deaths '[1877']]:[Inf_Deaths '[1879']]])/SUM(Tabel1[[#This Row],[Births '[1877']]:[Births '[1879']]])*100</f>
        <v>25.174825174825177</v>
      </c>
      <c r="D672">
        <f>SUM(Tabel1[[#This Row],[Births '[1877']]:[Births '[1879']]])/3/Tabel1[[#This Row],[F_Aged_15to49 '[1879']]]*100</f>
        <v>14.532520325203253</v>
      </c>
      <c r="E672">
        <f>SUM(Tabel1[[#This Row],[Ilg_Births '[1877']]:[Ilg_Births '[1879']]])/SUM(Tabel1[[#This Row],[Births '[1877']]:[Births '[1879']]])*100</f>
        <v>0.69930069930069927</v>
      </c>
      <c r="F672" s="9">
        <f>SUM(Tabel1[[#This Row],[M_Rom_Cath '[1879']]:[F_Rom_Cath '[1879']]])/Tabel1[[#This Row],[Pop_Size '[1879']]]*100</f>
        <v>52.054794520547944</v>
      </c>
      <c r="G672">
        <f>SUM(Tabel1[[#This Row],[M_Orthx_Prts '[1879']]:[F_Orthx_Prts '[1879']]])/Tabel1[[#This Row],[Pop_Size '[1879']]]*100</f>
        <v>2.8919330289193299</v>
      </c>
      <c r="H672">
        <f>SUM(Tabel1[[#This Row],[M_Prt_Jews '[1879']]:[F_NL_Jews '[1879']]])/Tabel1[[#This Row],[Pop_Size '[1879']]]*100</f>
        <v>0</v>
      </c>
      <c r="I672" s="10">
        <f>Tabel1[[#This Row],[F_Lbr_Prtcp '[proxy1909']]]*100</f>
        <v>42.724795640326974</v>
      </c>
      <c r="J672" s="9">
        <f>LN((SUM(Tabel1[[#This Row],[Pop_Size '[1877']]:[Pop_Size '[1878']]])/2)/(Tabel1[[#This Row],[Area_Size '[1879']]]/100))</f>
        <v>4.564796446011993</v>
      </c>
      <c r="K672">
        <f>IF(Tabel1[[#This Row],[Soil_Type]]="Sand", 1, 0)</f>
        <v>0</v>
      </c>
      <c r="L672" s="10">
        <f>IF(Tabel1[[#This Row],[WPS_Presence]]="Present", 1, 0)</f>
        <v>0</v>
      </c>
      <c r="M672">
        <f>Tabel1[[#This Row],[Med_Dr '[1878']]]/(SUM(Tabel1[[#This Row],[Pop_Size '[1877']]:[Pop_Size '[1878']]])/2)*1000</f>
        <v>0.8025682182985554</v>
      </c>
      <c r="N672">
        <f>SUM(Tabel1[[#This Row],[Cntry_Srgn '[1878']]:[Twn_Srgn '[1878']]])/(SUM(Tabel1[[#This Row],[Pop_Size '[1877']]:[Pop_Size '[1878']]])/2)*1000</f>
        <v>0.8025682182985554</v>
      </c>
      <c r="O672">
        <f>Tabel1[[#This Row],[Midw '[1878']]]/(SUM(Tabel1[[#This Row],[Pop_Size '[1877']]:[Pop_Size '[1878']]])/2)*1000</f>
        <v>0</v>
      </c>
      <c r="P672">
        <f>Tabel1[[#This Row],[Avg_Inf_Vacc '[1877-1879']]]*100</f>
        <v>-888800</v>
      </c>
      <c r="Q672">
        <f>Tabel1[[#This Row],[Avg_Tdlr_Vacc '[1867-1870']]]*100</f>
        <v>8.8888888888888893</v>
      </c>
      <c r="S672">
        <f>'Data Input (1908-1910)'!B672</f>
        <v>11122</v>
      </c>
      <c r="T672" s="10" t="str">
        <f>'Data Input (1908-1910)'!C672</f>
        <v>Noord-Holland</v>
      </c>
      <c r="U672" s="51">
        <f>SUM('Data Input (1908-1910)'!D672:F672)/SUM('Data Input (1908-1910)'!R672:T672)*100</f>
        <v>5.8565153733528552</v>
      </c>
      <c r="V672">
        <f>SUM('Data Input (1908-1910)'!X672:Z672)/SUM('Data Input (1908-1910)'!R672:T672)*100</f>
        <v>2.3426061493411421</v>
      </c>
      <c r="W672" s="10">
        <f>SUM('Data Input (1908-1910)'!R672:T672)/3/'Data Input (1908-1910)'!N672*100</f>
        <v>10.296999849238654</v>
      </c>
      <c r="X672">
        <f>'Data Input (1908-1910)'!AS672/SUM('Data Input (1908-1910)'!L672:M672)*100</f>
        <v>19.682620936780136</v>
      </c>
      <c r="Y672">
        <f>SUM('Data Input (1908-1910)'!AP672:AQ672)/SUM('Data Input (1908-1910)'!L672:M672)*100</f>
        <v>15.459431789096492</v>
      </c>
      <c r="Z672">
        <f>SUM('Data Input (1908-1910)'!AT672:AU672)/SUM('Data Input (1908-1910)'!L672:M672)*100</f>
        <v>8.9710775531098026</v>
      </c>
      <c r="AA672" s="10">
        <f>'Data Input (1908-1910)'!BI672*100</f>
        <v>37.923301188607311</v>
      </c>
      <c r="AB672" s="9">
        <f>LN('Data Input (1908-1910)'!G672/('Data Input (1908-1910)'!BP672/100))</f>
        <v>7.0873038594304507</v>
      </c>
      <c r="AC672">
        <f>IF(Tabel3[[#This Row],[Soil_Type]]="SAND",1,0)</f>
        <v>0</v>
      </c>
      <c r="AD672" s="10">
        <f>IF(Tabel3[[#This Row],[WPS_Presence]]="Present",1,0)</f>
        <v>1</v>
      </c>
      <c r="AE672">
        <f>'Data Input (1908-1910)'!AV672/SUM('Data Input (1908-1910)'!L672:M672)*1000</f>
        <v>0.25595085743537238</v>
      </c>
      <c r="AF672">
        <f>'Data Input (1908-1910)'!AW672/SUM('Data Input (1908-1910)'!L672:M672)*1000</f>
        <v>1.4077297158945483</v>
      </c>
      <c r="AG672">
        <f>'Data Input (1908-1910)'!BE672*100</f>
        <v>-888800</v>
      </c>
    </row>
    <row r="673" spans="1:33" x14ac:dyDescent="0.25">
      <c r="A673">
        <f>Tabel1[[#This Row],[A_Code]]</f>
        <v>11122</v>
      </c>
      <c r="B673" t="str">
        <f>Tabel1[[#This Row],[Province]]</f>
        <v>Noord-Holland</v>
      </c>
      <c r="C673" s="51">
        <f>SUM(Tabel1[[#This Row],[Inf_Deaths '[1877']]:[Inf_Deaths '[1879']]])/SUM(Tabel1[[#This Row],[Births '[1877']]:[Births '[1879']]])*100</f>
        <v>28.313253012048197</v>
      </c>
      <c r="D673">
        <f>SUM(Tabel1[[#This Row],[Births '[1877']]:[Births '[1879']]])/3/Tabel1[[#This Row],[F_Aged_15to49 '[1879']]]*100</f>
        <v>19.832735961768222</v>
      </c>
      <c r="E673">
        <f>SUM(Tabel1[[#This Row],[Ilg_Births '[1877']]:[Ilg_Births '[1879']]])/SUM(Tabel1[[#This Row],[Births '[1877']]:[Births '[1879']]])*100</f>
        <v>1.8072289156626504</v>
      </c>
      <c r="F673" s="9">
        <f>SUM(Tabel1[[#This Row],[M_Rom_Cath '[1879']]:[F_Rom_Cath '[1879']]])/Tabel1[[#This Row],[Pop_Size '[1879']]]*100</f>
        <v>18.060200668896321</v>
      </c>
      <c r="G673">
        <f>SUM(Tabel1[[#This Row],[M_Orthx_Prts '[1879']]:[F_Orthx_Prts '[1879']]])/Tabel1[[#This Row],[Pop_Size '[1879']]]*100</f>
        <v>0.25083612040133779</v>
      </c>
      <c r="H673">
        <f>SUM(Tabel1[[#This Row],[M_Prt_Jews '[1879']]:[F_NL_Jews '[1879']]])/Tabel1[[#This Row],[Pop_Size '[1879']]]*100</f>
        <v>0</v>
      </c>
      <c r="I673" s="10">
        <f>Tabel1[[#This Row],[F_Lbr_Prtcp '[proxy1909']]]*100</f>
        <v>37.923301188607311</v>
      </c>
      <c r="J673" s="9">
        <f>LN((SUM(Tabel1[[#This Row],[Pop_Size '[1877']]:[Pop_Size '[1878']]])/2)/(Tabel1[[#This Row],[Area_Size '[1879']]]/100))</f>
        <v>5.2293944354651209</v>
      </c>
      <c r="K673">
        <f>IF(Tabel1[[#This Row],[Soil_Type]]="Sand", 1, 0)</f>
        <v>0</v>
      </c>
      <c r="L673" s="10">
        <f>IF(Tabel1[[#This Row],[WPS_Presence]]="Present", 1, 0)</f>
        <v>0</v>
      </c>
      <c r="M673">
        <f>Tabel1[[#This Row],[Med_Dr '[1878']]]/(SUM(Tabel1[[#This Row],[Pop_Size '[1877']]:[Pop_Size '[1878']]])/2)*1000</f>
        <v>0</v>
      </c>
      <c r="N673">
        <f>SUM(Tabel1[[#This Row],[Cntry_Srgn '[1878']]:[Twn_Srgn '[1878']]])/(SUM(Tabel1[[#This Row],[Pop_Size '[1877']]:[Pop_Size '[1878']]])/2)*1000</f>
        <v>0</v>
      </c>
      <c r="O673">
        <f>Tabel1[[#This Row],[Midw '[1878']]]/(SUM(Tabel1[[#This Row],[Pop_Size '[1877']]:[Pop_Size '[1878']]])/2)*1000</f>
        <v>0</v>
      </c>
      <c r="P673">
        <f>Tabel1[[#This Row],[Avg_Inf_Vacc '[1877-1879']]]*100</f>
        <v>-888800</v>
      </c>
      <c r="Q673">
        <f>Tabel1[[#This Row],[Avg_Tdlr_Vacc '[1867-1870']]]*100</f>
        <v>3.3112582781456954</v>
      </c>
      <c r="S673">
        <f>'Data Input (1908-1910)'!B673</f>
        <v>10773</v>
      </c>
      <c r="T673" s="10" t="str">
        <f>'Data Input (1908-1910)'!C673</f>
        <v>Noord-Holland</v>
      </c>
      <c r="U673" s="51">
        <f>SUM('Data Input (1908-1910)'!D673:F673)/SUM('Data Input (1908-1910)'!R673:T673)*100</f>
        <v>7.1578947368421044</v>
      </c>
      <c r="V673">
        <f>SUM('Data Input (1908-1910)'!X673:Z673)/SUM('Data Input (1908-1910)'!R673:T673)*100</f>
        <v>0.42105263157894735</v>
      </c>
      <c r="W673" s="10">
        <f>SUM('Data Input (1908-1910)'!R673:T673)/3/'Data Input (1908-1910)'!N673*100</f>
        <v>8.2080525315362038</v>
      </c>
      <c r="X673">
        <f>'Data Input (1908-1910)'!AS673/SUM('Data Input (1908-1910)'!L673:M673)*100</f>
        <v>17.422636710470538</v>
      </c>
      <c r="Y673">
        <f>SUM('Data Input (1908-1910)'!AP673:AQ673)/SUM('Data Input (1908-1910)'!L673:M673)*100</f>
        <v>8.1249116857425463</v>
      </c>
      <c r="Z673">
        <f>SUM('Data Input (1908-1910)'!AT673:AU673)/SUM('Data Input (1908-1910)'!L673:M673)*100</f>
        <v>0.89020771513353114</v>
      </c>
      <c r="AA673" s="10">
        <f>'Data Input (1908-1910)'!BI673*100</f>
        <v>37.548262548262549</v>
      </c>
      <c r="AB673" s="9">
        <f>LN('Data Input (1908-1910)'!G673/('Data Input (1908-1910)'!BP673/100))</f>
        <v>8.0046064545046587</v>
      </c>
      <c r="AC673">
        <f>IF(Tabel3[[#This Row],[Soil_Type]]="SAND",1,0)</f>
        <v>0</v>
      </c>
      <c r="AD673" s="10">
        <f>IF(Tabel3[[#This Row],[WPS_Presence]]="Present",1,0)</f>
        <v>1</v>
      </c>
      <c r="AE673">
        <f>'Data Input (1908-1910)'!AV673/SUM('Data Input (1908-1910)'!L673:M673)*1000</f>
        <v>0.28260562385191462</v>
      </c>
      <c r="AF673">
        <f>'Data Input (1908-1910)'!AW673/SUM('Data Input (1908-1910)'!L673:M673)*1000</f>
        <v>0.28260562385191462</v>
      </c>
      <c r="AG673">
        <f>'Data Input (1908-1910)'!BE673*100</f>
        <v>-888800</v>
      </c>
    </row>
    <row r="674" spans="1:33" x14ac:dyDescent="0.25">
      <c r="A674">
        <f>Tabel1[[#This Row],[A_Code]]</f>
        <v>10773</v>
      </c>
      <c r="B674" t="str">
        <f>Tabel1[[#This Row],[Province]]</f>
        <v>Noord-Holland</v>
      </c>
      <c r="C674" s="51">
        <f>SUM(Tabel1[[#This Row],[Inf_Deaths '[1877']]:[Inf_Deaths '[1879']]])/SUM(Tabel1[[#This Row],[Births '[1877']]:[Births '[1879']]])*100</f>
        <v>24.413145539906104</v>
      </c>
      <c r="D674">
        <f>SUM(Tabel1[[#This Row],[Births '[1877']]:[Births '[1879']]])/3/Tabel1[[#This Row],[F_Aged_15to49 '[1879']]]*100</f>
        <v>15.187165775401072</v>
      </c>
      <c r="E674">
        <f>SUM(Tabel1[[#This Row],[Ilg_Births '[1877']]:[Ilg_Births '[1879']]])/SUM(Tabel1[[#This Row],[Births '[1877']]:[Births '[1879']]])*100</f>
        <v>1.643192488262911</v>
      </c>
      <c r="F674" s="9">
        <f>SUM(Tabel1[[#This Row],[M_Rom_Cath '[1879']]:[F_Rom_Cath '[1879']]])/Tabel1[[#This Row],[Pop_Size '[1879']]]*100</f>
        <v>27.945661214305517</v>
      </c>
      <c r="G674">
        <f>SUM(Tabel1[[#This Row],[M_Orthx_Prts '[1879']]:[F_Orthx_Prts '[1879']]])/Tabel1[[#This Row],[Pop_Size '[1879']]]*100</f>
        <v>1.6079844746326586</v>
      </c>
      <c r="H674">
        <f>SUM(Tabel1[[#This Row],[M_Prt_Jews '[1879']]:[F_NL_Jews '[1879']]])/Tabel1[[#This Row],[Pop_Size '[1879']]]*100</f>
        <v>5.1011921264208482</v>
      </c>
      <c r="I674" s="10">
        <f>Tabel1[[#This Row],[F_Lbr_Prtcp '[proxy1909']]]*100</f>
        <v>37.548262548262549</v>
      </c>
      <c r="J674" s="9">
        <f>LN((SUM(Tabel1[[#This Row],[Pop_Size '[1877']]:[Pop_Size '[1878']]])/2)/(Tabel1[[#This Row],[Area_Size '[1879']]]/100))</f>
        <v>7.3263376307820414</v>
      </c>
      <c r="K674">
        <f>IF(Tabel1[[#This Row],[Soil_Type]]="Sand", 1, 0)</f>
        <v>0</v>
      </c>
      <c r="L674" s="10">
        <f>IF(Tabel1[[#This Row],[WPS_Presence]]="Present", 1, 0)</f>
        <v>0</v>
      </c>
      <c r="M674">
        <f>Tabel1[[#This Row],[Med_Dr '[1878']]]/(SUM(Tabel1[[#This Row],[Pop_Size '[1877']]:[Pop_Size '[1878']]])/2)*1000</f>
        <v>0.54697114727198148</v>
      </c>
      <c r="N674">
        <f>SUM(Tabel1[[#This Row],[Cntry_Srgn '[1878']]:[Twn_Srgn '[1878']]])/(SUM(Tabel1[[#This Row],[Pop_Size '[1877']]:[Pop_Size '[1878']]])/2)*1000</f>
        <v>0</v>
      </c>
      <c r="O674">
        <f>Tabel1[[#This Row],[Midw '[1878']]]/(SUM(Tabel1[[#This Row],[Pop_Size '[1877']]:[Pop_Size '[1878']]])/2)*1000</f>
        <v>0.27348557363599074</v>
      </c>
      <c r="P674">
        <f>Tabel1[[#This Row],[Avg_Inf_Vacc '[1877-1879']]]*100</f>
        <v>-888800</v>
      </c>
      <c r="Q674">
        <f>Tabel1[[#This Row],[Avg_Tdlr_Vacc '[1867-1870']]]*100</f>
        <v>13.384543761638735</v>
      </c>
      <c r="S674">
        <f>'Data Input (1908-1910)'!B674</f>
        <v>10377</v>
      </c>
      <c r="T674" s="10" t="str">
        <f>'Data Input (1908-1910)'!C674</f>
        <v>Noord-Holland</v>
      </c>
      <c r="U674" s="51">
        <f>SUM('Data Input (1908-1910)'!D674:F674)/SUM('Data Input (1908-1910)'!R674:T674)*100</f>
        <v>13.392857142857142</v>
      </c>
      <c r="V674">
        <f>SUM('Data Input (1908-1910)'!X674:Z674)/SUM('Data Input (1908-1910)'!R674:T674)*100</f>
        <v>0.4464285714285714</v>
      </c>
      <c r="W674" s="10">
        <f>SUM('Data Input (1908-1910)'!R674:T674)/3/'Data Input (1908-1910)'!N674*100</f>
        <v>12.506979341150195</v>
      </c>
      <c r="X674">
        <f>'Data Input (1908-1910)'!AS674/SUM('Data Input (1908-1910)'!L674:M674)*100</f>
        <v>37.260273972602739</v>
      </c>
      <c r="Y674">
        <f>SUM('Data Input (1908-1910)'!AP674:AQ674)/SUM('Data Input (1908-1910)'!L674:M674)*100</f>
        <v>8.1800391389432487</v>
      </c>
      <c r="Z674">
        <f>SUM('Data Input (1908-1910)'!AT674:AU674)/SUM('Data Input (1908-1910)'!L674:M674)*100</f>
        <v>0</v>
      </c>
      <c r="AA674" s="10">
        <f>'Data Input (1908-1910)'!BI674*100</f>
        <v>36.271567891972992</v>
      </c>
      <c r="AB674" s="9">
        <f>LN('Data Input (1908-1910)'!G674/('Data Input (1908-1910)'!BP674/100))</f>
        <v>3.9694859395319213</v>
      </c>
      <c r="AC674">
        <f>IF(Tabel3[[#This Row],[Soil_Type]]="SAND",1,0)</f>
        <v>0</v>
      </c>
      <c r="AD674" s="10">
        <f>IF(Tabel3[[#This Row],[WPS_Presence]]="Present",1,0)</f>
        <v>0</v>
      </c>
      <c r="AE674">
        <f>'Data Input (1908-1910)'!AV674/SUM('Data Input (1908-1910)'!L674:M674)*1000</f>
        <v>0</v>
      </c>
      <c r="AF674">
        <f>'Data Input (1908-1910)'!AW674/SUM('Data Input (1908-1910)'!L674:M674)*1000</f>
        <v>0</v>
      </c>
      <c r="AG674">
        <f>'Data Input (1908-1910)'!BE674*100</f>
        <v>-888800</v>
      </c>
    </row>
    <row r="675" spans="1:33" x14ac:dyDescent="0.25">
      <c r="A675">
        <f>Tabel1[[#This Row],[A_Code]]</f>
        <v>10377</v>
      </c>
      <c r="B675" t="str">
        <f>Tabel1[[#This Row],[Province]]</f>
        <v>Noord-Holland</v>
      </c>
      <c r="C675" s="51">
        <f>SUM(Tabel1[[#This Row],[Inf_Deaths '[1877']]:[Inf_Deaths '[1879']]])/SUM(Tabel1[[#This Row],[Births '[1877']]:[Births '[1879']]])*100</f>
        <v>20.5761316872428</v>
      </c>
      <c r="D675">
        <f>SUM(Tabel1[[#This Row],[Births '[1877']]:[Births '[1879']]])/3/Tabel1[[#This Row],[F_Aged_15to49 '[1879']]]*100</f>
        <v>17.16101694915254</v>
      </c>
      <c r="E675">
        <f>SUM(Tabel1[[#This Row],[Ilg_Births '[1877']]:[Ilg_Births '[1879']]])/SUM(Tabel1[[#This Row],[Births '[1877']]:[Births '[1879']]])*100</f>
        <v>1.2345679012345678</v>
      </c>
      <c r="F675" s="9">
        <f>SUM(Tabel1[[#This Row],[M_Rom_Cath '[1879']]:[F_Rom_Cath '[1879']]])/Tabel1[[#This Row],[Pop_Size '[1879']]]*100</f>
        <v>40.289256198347104</v>
      </c>
      <c r="G675">
        <f>SUM(Tabel1[[#This Row],[M_Orthx_Prts '[1879']]:[F_Orthx_Prts '[1879']]])/Tabel1[[#This Row],[Pop_Size '[1879']]]*100</f>
        <v>1.4462809917355373</v>
      </c>
      <c r="H675">
        <f>SUM(Tabel1[[#This Row],[M_Prt_Jews '[1879']]:[F_NL_Jews '[1879']]])/Tabel1[[#This Row],[Pop_Size '[1879']]]*100</f>
        <v>0</v>
      </c>
      <c r="I675" s="10">
        <f>Tabel1[[#This Row],[F_Lbr_Prtcp '[proxy1909']]]*100</f>
        <v>36.271567891972992</v>
      </c>
      <c r="J675" s="9">
        <f>LN((SUM(Tabel1[[#This Row],[Pop_Size '[1877']]:[Pop_Size '[1878']]])/2)/(Tabel1[[#This Row],[Area_Size '[1879']]]/100))</f>
        <v>3.6534988429538089</v>
      </c>
      <c r="K675">
        <f>IF(Tabel1[[#This Row],[Soil_Type]]="Sand", 1, 0)</f>
        <v>0</v>
      </c>
      <c r="L675" s="10">
        <f>IF(Tabel1[[#This Row],[WPS_Presence]]="Present", 1, 0)</f>
        <v>0</v>
      </c>
      <c r="M675">
        <f>Tabel1[[#This Row],[Med_Dr '[1878']]]/(SUM(Tabel1[[#This Row],[Pop_Size '[1877']]:[Pop_Size '[1878']]])/2)*1000</f>
        <v>0</v>
      </c>
      <c r="N675">
        <f>SUM(Tabel1[[#This Row],[Cntry_Srgn '[1878']]:[Twn_Srgn '[1878']]])/(SUM(Tabel1[[#This Row],[Pop_Size '[1877']]:[Pop_Size '[1878']]])/2)*1000</f>
        <v>0</v>
      </c>
      <c r="O675">
        <f>Tabel1[[#This Row],[Midw '[1878']]]/(SUM(Tabel1[[#This Row],[Pop_Size '[1877']]:[Pop_Size '[1878']]])/2)*1000</f>
        <v>0</v>
      </c>
      <c r="P675">
        <f>Tabel1[[#This Row],[Avg_Inf_Vacc '[1877-1879']]]*100</f>
        <v>-888800</v>
      </c>
      <c r="Q675">
        <f>Tabel1[[#This Row],[Avg_Tdlr_Vacc '[1867-1870']]]*100</f>
        <v>3.90625</v>
      </c>
      <c r="S675">
        <f>'Data Input (1908-1910)'!B675</f>
        <v>11270</v>
      </c>
      <c r="T675" s="10" t="str">
        <f>'Data Input (1908-1910)'!C675</f>
        <v>Noord-Holland</v>
      </c>
      <c r="U675" s="51">
        <f>SUM('Data Input (1908-1910)'!D675:F675)/SUM('Data Input (1908-1910)'!R675:T675)*100</f>
        <v>16.810344827586206</v>
      </c>
      <c r="V675">
        <f>SUM('Data Input (1908-1910)'!X675:Z675)/SUM('Data Input (1908-1910)'!R675:T675)*100</f>
        <v>0</v>
      </c>
      <c r="W675" s="10">
        <f>SUM('Data Input (1908-1910)'!R675:T675)/3/'Data Input (1908-1910)'!N675*100</f>
        <v>13.784907902554961</v>
      </c>
      <c r="X675">
        <f>'Data Input (1908-1910)'!AS675/SUM('Data Input (1908-1910)'!L675:M675)*100</f>
        <v>90.436933223413035</v>
      </c>
      <c r="Y675">
        <f>SUM('Data Input (1908-1910)'!AP675:AQ675)/SUM('Data Input (1908-1910)'!L675:M675)*100</f>
        <v>0.98928276999175591</v>
      </c>
      <c r="Z675">
        <f>SUM('Data Input (1908-1910)'!AT675:AU675)/SUM('Data Input (1908-1910)'!L675:M675)*100</f>
        <v>0</v>
      </c>
      <c r="AA675" s="10">
        <f>'Data Input (1908-1910)'!BI675*100</f>
        <v>40.265832681782641</v>
      </c>
      <c r="AB675" s="9">
        <f>LN('Data Input (1908-1910)'!G675/('Data Input (1908-1910)'!BP675/100))</f>
        <v>5.0979147914960237</v>
      </c>
      <c r="AC675">
        <f>IF(Tabel3[[#This Row],[Soil_Type]]="SAND",1,0)</f>
        <v>0</v>
      </c>
      <c r="AD675" s="10">
        <f>IF(Tabel3[[#This Row],[WPS_Presence]]="Present",1,0)</f>
        <v>0</v>
      </c>
      <c r="AE675">
        <f>'Data Input (1908-1910)'!AV675/SUM('Data Input (1908-1910)'!L675:M675)*1000</f>
        <v>0.41220115416323166</v>
      </c>
      <c r="AF675">
        <f>'Data Input (1908-1910)'!AW675/SUM('Data Input (1908-1910)'!L675:M675)*1000</f>
        <v>0.41220115416323166</v>
      </c>
      <c r="AG675">
        <f>'Data Input (1908-1910)'!BE675*100</f>
        <v>-888800</v>
      </c>
    </row>
    <row r="676" spans="1:33" x14ac:dyDescent="0.25">
      <c r="A676">
        <f>Tabel1[[#This Row],[A_Code]]</f>
        <v>11270</v>
      </c>
      <c r="B676" t="str">
        <f>Tabel1[[#This Row],[Province]]</f>
        <v>Noord-Holland</v>
      </c>
      <c r="C676" s="51">
        <f>SUM(Tabel1[[#This Row],[Inf_Deaths '[1877']]:[Inf_Deaths '[1879']]])/SUM(Tabel1[[#This Row],[Births '[1877']]:[Births '[1879']]])*100</f>
        <v>19.815668202764979</v>
      </c>
      <c r="D676">
        <f>SUM(Tabel1[[#This Row],[Births '[1877']]:[Births '[1879']]])/3/Tabel1[[#This Row],[F_Aged_15to49 '[1879']]]*100</f>
        <v>15.622750179985601</v>
      </c>
      <c r="E676">
        <f>SUM(Tabel1[[#This Row],[Ilg_Births '[1877']]:[Ilg_Births '[1879']]])/SUM(Tabel1[[#This Row],[Births '[1877']]:[Births '[1879']]])*100</f>
        <v>0.46082949308755761</v>
      </c>
      <c r="F676" s="9">
        <f>SUM(Tabel1[[#This Row],[M_Rom_Cath '[1879']]:[F_Rom_Cath '[1879']]])/Tabel1[[#This Row],[Pop_Size '[1879']]]*100</f>
        <v>81.044695745826601</v>
      </c>
      <c r="G676">
        <f>SUM(Tabel1[[#This Row],[M_Orthx_Prts '[1879']]:[F_Orthx_Prts '[1879']]])/Tabel1[[#This Row],[Pop_Size '[1879']]]*100</f>
        <v>0.53850296176628965</v>
      </c>
      <c r="H676">
        <f>SUM(Tabel1[[#This Row],[M_Prt_Jews '[1879']]:[F_NL_Jews '[1879']]])/Tabel1[[#This Row],[Pop_Size '[1879']]]*100</f>
        <v>0</v>
      </c>
      <c r="I676" s="10">
        <f>Tabel1[[#This Row],[F_Lbr_Prtcp '[proxy1909']]]*100</f>
        <v>40.265832681782641</v>
      </c>
      <c r="J676" s="9">
        <f>LN((SUM(Tabel1[[#This Row],[Pop_Size '[1877']]:[Pop_Size '[1878']]])/2)/(Tabel1[[#This Row],[Area_Size '[1879']]]/100))</f>
        <v>4.8453051025100375</v>
      </c>
      <c r="K676">
        <f>IF(Tabel1[[#This Row],[Soil_Type]]="Sand", 1, 0)</f>
        <v>0</v>
      </c>
      <c r="L676" s="10">
        <f>IF(Tabel1[[#This Row],[WPS_Presence]]="Present", 1, 0)</f>
        <v>0</v>
      </c>
      <c r="M676">
        <f>Tabel1[[#This Row],[Med_Dr '[1878']]]/(SUM(Tabel1[[#This Row],[Pop_Size '[1877']]:[Pop_Size '[1878']]])/2)*1000</f>
        <v>0</v>
      </c>
      <c r="N676">
        <f>SUM(Tabel1[[#This Row],[Cntry_Srgn '[1878']]:[Twn_Srgn '[1878']]])/(SUM(Tabel1[[#This Row],[Pop_Size '[1877']]:[Pop_Size '[1878']]])/2)*1000</f>
        <v>0.53022269353128315</v>
      </c>
      <c r="O676">
        <f>Tabel1[[#This Row],[Midw '[1878']]]/(SUM(Tabel1[[#This Row],[Pop_Size '[1877']]:[Pop_Size '[1878']]])/2)*1000</f>
        <v>0.53022269353128315</v>
      </c>
      <c r="P676">
        <f>Tabel1[[#This Row],[Avg_Inf_Vacc '[1877-1879']]]*100</f>
        <v>-888800</v>
      </c>
      <c r="Q676">
        <f>Tabel1[[#This Row],[Avg_Tdlr_Vacc '[1867-1870']]]*100</f>
        <v>6.9182389937106921</v>
      </c>
      <c r="S676">
        <f>'Data Input (1908-1910)'!B676</f>
        <v>11101</v>
      </c>
      <c r="T676" s="10" t="str">
        <f>'Data Input (1908-1910)'!C676</f>
        <v>Noord-Holland</v>
      </c>
      <c r="U676" s="51">
        <f>SUM('Data Input (1908-1910)'!D676:F676)/SUM('Data Input (1908-1910)'!R676:T676)*100</f>
        <v>8.1081081081081088</v>
      </c>
      <c r="V676">
        <f>SUM('Data Input (1908-1910)'!X676:Z676)/SUM('Data Input (1908-1910)'!R676:T676)*100</f>
        <v>0</v>
      </c>
      <c r="W676" s="10">
        <f>SUM('Data Input (1908-1910)'!R676:T676)/3/'Data Input (1908-1910)'!N676*100</f>
        <v>8.7161366313309792</v>
      </c>
      <c r="X676">
        <f>'Data Input (1908-1910)'!AS676/SUM('Data Input (1908-1910)'!L676:M676)*100</f>
        <v>66.138059701492537</v>
      </c>
      <c r="Y676">
        <f>SUM('Data Input (1908-1910)'!AP676:AQ676)/SUM('Data Input (1908-1910)'!L676:M676)*100</f>
        <v>0.55970149253731338</v>
      </c>
      <c r="Z676">
        <f>SUM('Data Input (1908-1910)'!AT676:AU676)/SUM('Data Input (1908-1910)'!L676:M676)*100</f>
        <v>0</v>
      </c>
      <c r="AA676" s="10">
        <f>'Data Input (1908-1910)'!BI676*100</f>
        <v>38.926174496644293</v>
      </c>
      <c r="AB676" s="9">
        <f>LN('Data Input (1908-1910)'!G676/('Data Input (1908-1910)'!BP676/100))</f>
        <v>4.2622107999296306</v>
      </c>
      <c r="AC676">
        <f>IF(Tabel3[[#This Row],[Soil_Type]]="SAND",1,0)</f>
        <v>0</v>
      </c>
      <c r="AD676" s="10">
        <f>IF(Tabel3[[#This Row],[WPS_Presence]]="Present",1,0)</f>
        <v>0</v>
      </c>
      <c r="AE676">
        <f>'Data Input (1908-1910)'!AV676/SUM('Data Input (1908-1910)'!L676:M676)*1000</f>
        <v>1.8656716417910448</v>
      </c>
      <c r="AF676">
        <f>'Data Input (1908-1910)'!AW676/SUM('Data Input (1908-1910)'!L676:M676)*1000</f>
        <v>2.7985074626865671</v>
      </c>
      <c r="AG676">
        <f>'Data Input (1908-1910)'!BE676*100</f>
        <v>-888800</v>
      </c>
    </row>
    <row r="677" spans="1:33" x14ac:dyDescent="0.25">
      <c r="A677">
        <f>Tabel1[[#This Row],[A_Code]]</f>
        <v>11101</v>
      </c>
      <c r="B677" t="str">
        <f>Tabel1[[#This Row],[Province]]</f>
        <v>Noord-Holland</v>
      </c>
      <c r="C677" s="51">
        <f>SUM(Tabel1[[#This Row],[Inf_Deaths '[1877']]:[Inf_Deaths '[1879']]])/SUM(Tabel1[[#This Row],[Births '[1877']]:[Births '[1879']]])*100</f>
        <v>17.475728155339805</v>
      </c>
      <c r="D677">
        <f>SUM(Tabel1[[#This Row],[Births '[1877']]:[Births '[1879']]])/3/Tabel1[[#This Row],[F_Aged_15to49 '[1879']]]*100</f>
        <v>13.205128205128206</v>
      </c>
      <c r="E677">
        <f>SUM(Tabel1[[#This Row],[Ilg_Births '[1877']]:[Ilg_Births '[1879']]])/SUM(Tabel1[[#This Row],[Births '[1877']]:[Births '[1879']]])*100</f>
        <v>0</v>
      </c>
      <c r="F677" s="9">
        <f>SUM(Tabel1[[#This Row],[M_Rom_Cath '[1879']]:[F_Rom_Cath '[1879']]])/Tabel1[[#This Row],[Pop_Size '[1879']]]*100</f>
        <v>66.737288135593218</v>
      </c>
      <c r="G677">
        <f>SUM(Tabel1[[#This Row],[M_Orthx_Prts '[1879']]:[F_Orthx_Prts '[1879']]])/Tabel1[[#This Row],[Pop_Size '[1879']]]*100</f>
        <v>0</v>
      </c>
      <c r="H677">
        <f>SUM(Tabel1[[#This Row],[M_Prt_Jews '[1879']]:[F_NL_Jews '[1879']]])/Tabel1[[#This Row],[Pop_Size '[1879']]]*100</f>
        <v>0</v>
      </c>
      <c r="I677" s="10">
        <f>Tabel1[[#This Row],[F_Lbr_Prtcp '[proxy1909']]]*100</f>
        <v>38.926174496644293</v>
      </c>
      <c r="J677" s="9">
        <f>LN((SUM(Tabel1[[#This Row],[Pop_Size '[1877']]:[Pop_Size '[1878']]])/2)/(Tabel1[[#This Row],[Area_Size '[1879']]]/100))</f>
        <v>4.1278689250238108</v>
      </c>
      <c r="K677">
        <f>IF(Tabel1[[#This Row],[Soil_Type]]="Sand", 1, 0)</f>
        <v>0</v>
      </c>
      <c r="L677" s="10">
        <f>IF(Tabel1[[#This Row],[WPS_Presence]]="Present", 1, 0)</f>
        <v>0</v>
      </c>
      <c r="M677">
        <f>Tabel1[[#This Row],[Med_Dr '[1878']]]/(SUM(Tabel1[[#This Row],[Pop_Size '[1877']]:[Pop_Size '[1878']]])/2)*1000</f>
        <v>2.1621621621621623</v>
      </c>
      <c r="N677">
        <f>SUM(Tabel1[[#This Row],[Cntry_Srgn '[1878']]:[Twn_Srgn '[1878']]])/(SUM(Tabel1[[#This Row],[Pop_Size '[1877']]:[Pop_Size '[1878']]])/2)*1000</f>
        <v>0</v>
      </c>
      <c r="O677">
        <f>Tabel1[[#This Row],[Midw '[1878']]]/(SUM(Tabel1[[#This Row],[Pop_Size '[1877']]:[Pop_Size '[1878']]])/2)*1000</f>
        <v>0</v>
      </c>
      <c r="P677">
        <f>Tabel1[[#This Row],[Avg_Inf_Vacc '[1877-1879']]]*100</f>
        <v>-888800</v>
      </c>
      <c r="Q677">
        <f>Tabel1[[#This Row],[Avg_Tdlr_Vacc '[1867-1870']]]*100</f>
        <v>11.243386243386244</v>
      </c>
      <c r="S677">
        <f>'Data Input (1908-1910)'!B677</f>
        <v>11381</v>
      </c>
      <c r="T677" s="10" t="str">
        <f>'Data Input (1908-1910)'!C677</f>
        <v>Noord-Holland</v>
      </c>
      <c r="U677" s="51">
        <f>SUM('Data Input (1908-1910)'!D677:F677)/SUM('Data Input (1908-1910)'!R677:T677)*100</f>
        <v>7.18954248366013</v>
      </c>
      <c r="V677">
        <f>SUM('Data Input (1908-1910)'!X677:Z677)/SUM('Data Input (1908-1910)'!R677:T677)*100</f>
        <v>1.3071895424836601</v>
      </c>
      <c r="W677" s="10">
        <f>SUM('Data Input (1908-1910)'!R677:T677)/3/'Data Input (1908-1910)'!N677*100</f>
        <v>8.9160839160839167</v>
      </c>
      <c r="X677">
        <f>'Data Input (1908-1910)'!AS677/SUM('Data Input (1908-1910)'!L677:M677)*100</f>
        <v>4.8769771528998245</v>
      </c>
      <c r="Y677">
        <f>SUM('Data Input (1908-1910)'!AP677:AQ677)/SUM('Data Input (1908-1910)'!L677:M677)*100</f>
        <v>6.5026362038664329</v>
      </c>
      <c r="Z677">
        <f>SUM('Data Input (1908-1910)'!AT677:AU677)/SUM('Data Input (1908-1910)'!L677:M677)*100</f>
        <v>0</v>
      </c>
      <c r="AA677" s="10">
        <f>'Data Input (1908-1910)'!BI677*100</f>
        <v>41.476565740356698</v>
      </c>
      <c r="AB677" s="9">
        <f>LN('Data Input (1908-1910)'!G677/('Data Input (1908-1910)'!BP677/100))</f>
        <v>5.2457549042338281</v>
      </c>
      <c r="AC677">
        <f>IF(Tabel3[[#This Row],[Soil_Type]]="SAND",1,0)</f>
        <v>0</v>
      </c>
      <c r="AD677" s="10">
        <f>IF(Tabel3[[#This Row],[WPS_Presence]]="Present",1,0)</f>
        <v>1</v>
      </c>
      <c r="AE677">
        <f>'Data Input (1908-1910)'!AV677/SUM('Data Input (1908-1910)'!L677:M677)*1000</f>
        <v>0.87873462214411246</v>
      </c>
      <c r="AF677">
        <f>'Data Input (1908-1910)'!AW677/SUM('Data Input (1908-1910)'!L677:M677)*1000</f>
        <v>1.3181019332161688</v>
      </c>
      <c r="AG677">
        <f>'Data Input (1908-1910)'!BE677*100</f>
        <v>-888800</v>
      </c>
    </row>
    <row r="678" spans="1:33" x14ac:dyDescent="0.25">
      <c r="A678">
        <f>Tabel1[[#This Row],[A_Code]]</f>
        <v>11381</v>
      </c>
      <c r="B678" t="str">
        <f>Tabel1[[#This Row],[Province]]</f>
        <v>Noord-Holland</v>
      </c>
      <c r="C678" s="51">
        <f>SUM(Tabel1[[#This Row],[Inf_Deaths '[1877']]:[Inf_Deaths '[1879']]])/SUM(Tabel1[[#This Row],[Births '[1877']]:[Births '[1879']]])*100</f>
        <v>13.533834586466165</v>
      </c>
      <c r="D678">
        <f>SUM(Tabel1[[#This Row],[Births '[1877']]:[Births '[1879']]])/3/Tabel1[[#This Row],[F_Aged_15to49 '[1879']]]*100</f>
        <v>15.610328638497654</v>
      </c>
      <c r="E678">
        <f>SUM(Tabel1[[#This Row],[Ilg_Births '[1877']]:[Ilg_Births '[1879']]])/SUM(Tabel1[[#This Row],[Births '[1877']]:[Births '[1879']]])*100</f>
        <v>2.2556390977443606</v>
      </c>
      <c r="F678" s="9">
        <f>SUM(Tabel1[[#This Row],[M_Rom_Cath '[1879']]:[F_Rom_Cath '[1879']]])/Tabel1[[#This Row],[Pop_Size '[1879']]]*100</f>
        <v>6.9748580697485814</v>
      </c>
      <c r="G678">
        <f>SUM(Tabel1[[#This Row],[M_Orthx_Prts '[1879']]:[F_Orthx_Prts '[1879']]])/Tabel1[[#This Row],[Pop_Size '[1879']]]*100</f>
        <v>1.013787510137875</v>
      </c>
      <c r="H678">
        <f>SUM(Tabel1[[#This Row],[M_Prt_Jews '[1879']]:[F_NL_Jews '[1879']]])/Tabel1[[#This Row],[Pop_Size '[1879']]]*100</f>
        <v>0</v>
      </c>
      <c r="I678" s="10">
        <f>Tabel1[[#This Row],[F_Lbr_Prtcp '[proxy1909']]]*100</f>
        <v>41.476565740356698</v>
      </c>
      <c r="J678" s="9">
        <f>LN((SUM(Tabel1[[#This Row],[Pop_Size '[1877']]:[Pop_Size '[1878']]])/2)/(Tabel1[[#This Row],[Area_Size '[1879']]]/100))</f>
        <v>5.3479057088677582</v>
      </c>
      <c r="K678">
        <f>IF(Tabel1[[#This Row],[Soil_Type]]="Sand", 1, 0)</f>
        <v>0</v>
      </c>
      <c r="L678" s="10">
        <f>IF(Tabel1[[#This Row],[WPS_Presence]]="Present", 1, 0)</f>
        <v>0</v>
      </c>
      <c r="M678">
        <f>Tabel1[[#This Row],[Med_Dr '[1878']]]/(SUM(Tabel1[[#This Row],[Pop_Size '[1877']]:[Pop_Size '[1878']]])/2)*1000</f>
        <v>0.39635354736424894</v>
      </c>
      <c r="N678">
        <f>SUM(Tabel1[[#This Row],[Cntry_Srgn '[1878']]:[Twn_Srgn '[1878']]])/(SUM(Tabel1[[#This Row],[Pop_Size '[1877']]:[Pop_Size '[1878']]])/2)*1000</f>
        <v>0</v>
      </c>
      <c r="O678">
        <f>Tabel1[[#This Row],[Midw '[1878']]]/(SUM(Tabel1[[#This Row],[Pop_Size '[1877']]:[Pop_Size '[1878']]])/2)*1000</f>
        <v>0.39635354736424894</v>
      </c>
      <c r="P678">
        <f>Tabel1[[#This Row],[Avg_Inf_Vacc '[1877-1879']]]*100</f>
        <v>-888800</v>
      </c>
      <c r="Q678">
        <f>Tabel1[[#This Row],[Avg_Tdlr_Vacc '[1867-1870']]]*100</f>
        <v>27.37341772151899</v>
      </c>
      <c r="S678">
        <f>'Data Input (1908-1910)'!B678</f>
        <v>11277</v>
      </c>
      <c r="T678" s="10" t="str">
        <f>'Data Input (1908-1910)'!C678</f>
        <v>Noord-Holland</v>
      </c>
      <c r="U678" s="51">
        <f>SUM('Data Input (1908-1910)'!D678:F678)/SUM('Data Input (1908-1910)'!R678:T678)*100</f>
        <v>4.2553191489361701</v>
      </c>
      <c r="V678">
        <f>SUM('Data Input (1908-1910)'!X678:Z678)/SUM('Data Input (1908-1910)'!R678:T678)*100</f>
        <v>1.5957446808510638</v>
      </c>
      <c r="W678" s="10">
        <f>SUM('Data Input (1908-1910)'!R678:T678)/3/'Data Input (1908-1910)'!N678*100</f>
        <v>8.5610200364298734</v>
      </c>
      <c r="X678">
        <f>'Data Input (1908-1910)'!AS678/SUM('Data Input (1908-1910)'!L678:M678)*100</f>
        <v>8.2326037242731136</v>
      </c>
      <c r="Y678">
        <f>SUM('Data Input (1908-1910)'!AP678:AQ678)/SUM('Data Input (1908-1910)'!L678:M678)*100</f>
        <v>0.94740280953936629</v>
      </c>
      <c r="Z678">
        <f>SUM('Data Input (1908-1910)'!AT678:AU678)/SUM('Data Input (1908-1910)'!L678:M678)*100</f>
        <v>0</v>
      </c>
      <c r="AA678" s="10">
        <f>'Data Input (1908-1910)'!BI678*100</f>
        <v>42.549668874172184</v>
      </c>
      <c r="AB678" s="9">
        <f>LN('Data Input (1908-1910)'!G678/('Data Input (1908-1910)'!BP678/100))</f>
        <v>4.7768591524271713</v>
      </c>
      <c r="AC678">
        <f>IF(Tabel3[[#This Row],[Soil_Type]]="SAND",1,0)</f>
        <v>1</v>
      </c>
      <c r="AD678" s="10">
        <f>IF(Tabel3[[#This Row],[WPS_Presence]]="Present",1,0)</f>
        <v>0</v>
      </c>
      <c r="AE678">
        <f>'Data Input (1908-1910)'!AV678/SUM('Data Input (1908-1910)'!L678:M678)*1000</f>
        <v>0.32669062397909177</v>
      </c>
      <c r="AF678">
        <f>'Data Input (1908-1910)'!AW678/SUM('Data Input (1908-1910)'!L678:M678)*1000</f>
        <v>0.32669062397909177</v>
      </c>
      <c r="AG678">
        <f>'Data Input (1908-1910)'!BE678*100</f>
        <v>-888800</v>
      </c>
    </row>
    <row r="679" spans="1:33" x14ac:dyDescent="0.25">
      <c r="A679">
        <f>Tabel1[[#This Row],[A_Code]]</f>
        <v>11277</v>
      </c>
      <c r="B679" t="str">
        <f>Tabel1[[#This Row],[Province]]</f>
        <v>Noord-Holland</v>
      </c>
      <c r="C679" s="51">
        <f>SUM(Tabel1[[#This Row],[Inf_Deaths '[1877']]:[Inf_Deaths '[1879']]])/SUM(Tabel1[[#This Row],[Births '[1877']]:[Births '[1879']]])*100</f>
        <v>14.979757085020243</v>
      </c>
      <c r="D679">
        <f>SUM(Tabel1[[#This Row],[Births '[1877']]:[Births '[1879']]])/3/Tabel1[[#This Row],[F_Aged_15to49 '[1879']]]*100</f>
        <v>15.652724968314322</v>
      </c>
      <c r="E679">
        <f>SUM(Tabel1[[#This Row],[Ilg_Births '[1877']]:[Ilg_Births '[1879']]])/SUM(Tabel1[[#This Row],[Births '[1877']]:[Births '[1879']]])*100</f>
        <v>3.2388663967611335</v>
      </c>
      <c r="F679" s="9">
        <f>SUM(Tabel1[[#This Row],[M_Rom_Cath '[1879']]:[F_Rom_Cath '[1879']]])/Tabel1[[#This Row],[Pop_Size '[1879']]]*100</f>
        <v>9.4147582697201013</v>
      </c>
      <c r="G679">
        <f>SUM(Tabel1[[#This Row],[M_Orthx_Prts '[1879']]:[F_Orthx_Prts '[1879']]])/Tabel1[[#This Row],[Pop_Size '[1879']]]*100</f>
        <v>0</v>
      </c>
      <c r="H679">
        <f>SUM(Tabel1[[#This Row],[M_Prt_Jews '[1879']]:[F_NL_Jews '[1879']]])/Tabel1[[#This Row],[Pop_Size '[1879']]]*100</f>
        <v>0</v>
      </c>
      <c r="I679" s="10">
        <f>Tabel1[[#This Row],[F_Lbr_Prtcp '[proxy1909']]]*100</f>
        <v>42.549668874172184</v>
      </c>
      <c r="J679" s="9">
        <f>LN((SUM(Tabel1[[#This Row],[Pop_Size '[1877']]:[Pop_Size '[1878']]])/2)/(Tabel1[[#This Row],[Area_Size '[1879']]]/100))</f>
        <v>4.4990379173132737</v>
      </c>
      <c r="K679">
        <f>IF(Tabel1[[#This Row],[Soil_Type]]="Sand", 1, 0)</f>
        <v>1</v>
      </c>
      <c r="L679" s="10">
        <f>IF(Tabel1[[#This Row],[WPS_Presence]]="Present", 1, 0)</f>
        <v>0</v>
      </c>
      <c r="M679">
        <f>Tabel1[[#This Row],[Med_Dr '[1878']]]/(SUM(Tabel1[[#This Row],[Pop_Size '[1877']]:[Pop_Size '[1878']]])/2)*1000</f>
        <v>0</v>
      </c>
      <c r="N679">
        <f>SUM(Tabel1[[#This Row],[Cntry_Srgn '[1878']]:[Twn_Srgn '[1878']]])/(SUM(Tabel1[[#This Row],[Pop_Size '[1877']]:[Pop_Size '[1878']]])/2)*1000</f>
        <v>0.43131334914815617</v>
      </c>
      <c r="O679">
        <f>Tabel1[[#This Row],[Midw '[1878']]]/(SUM(Tabel1[[#This Row],[Pop_Size '[1877']]:[Pop_Size '[1878']]])/2)*1000</f>
        <v>0.43131334914815617</v>
      </c>
      <c r="P679">
        <f>Tabel1[[#This Row],[Avg_Inf_Vacc '[1877-1879']]]*100</f>
        <v>-888800</v>
      </c>
      <c r="Q679">
        <f>Tabel1[[#This Row],[Avg_Tdlr_Vacc '[1867-1870']]]*100</f>
        <v>1.6025641025641024</v>
      </c>
      <c r="S679">
        <f>'Data Input (1908-1910)'!B679</f>
        <v>11164</v>
      </c>
      <c r="T679" s="10" t="str">
        <f>'Data Input (1908-1910)'!C679</f>
        <v>Noord-Holland</v>
      </c>
      <c r="U679" s="51">
        <f>SUM('Data Input (1908-1910)'!D679:F679)/SUM('Data Input (1908-1910)'!R679:T679)*100</f>
        <v>4.6875</v>
      </c>
      <c r="V679">
        <f>SUM('Data Input (1908-1910)'!X679:Z679)/SUM('Data Input (1908-1910)'!R679:T679)*100</f>
        <v>3.125</v>
      </c>
      <c r="W679" s="10">
        <f>SUM('Data Input (1908-1910)'!R679:T679)/3/'Data Input (1908-1910)'!N679*100</f>
        <v>6.6047471620227034</v>
      </c>
      <c r="X679">
        <f>'Data Input (1908-1910)'!AS679/SUM('Data Input (1908-1910)'!L679:M679)*100</f>
        <v>1.8633540372670807</v>
      </c>
      <c r="Y679">
        <f>SUM('Data Input (1908-1910)'!AP679:AQ679)/SUM('Data Input (1908-1910)'!L679:M679)*100</f>
        <v>0.79858030168589167</v>
      </c>
      <c r="Z679">
        <f>SUM('Data Input (1908-1910)'!AT679:AU679)/SUM('Data Input (1908-1910)'!L679:M679)*100</f>
        <v>0</v>
      </c>
      <c r="AA679" s="10">
        <f>'Data Input (1908-1910)'!BI679*100</f>
        <v>37.470167064439138</v>
      </c>
      <c r="AB679" s="9">
        <f>LN('Data Input (1908-1910)'!G679/('Data Input (1908-1910)'!BP679/100))</f>
        <v>4.1402505830826373</v>
      </c>
      <c r="AC679">
        <f>IF(Tabel3[[#This Row],[Soil_Type]]="SAND",1,0)</f>
        <v>0</v>
      </c>
      <c r="AD679" s="10">
        <f>IF(Tabel3[[#This Row],[WPS_Presence]]="Present",1,0)</f>
        <v>0</v>
      </c>
      <c r="AE679">
        <f>'Data Input (1908-1910)'!AV679/SUM('Data Input (1908-1910)'!L679:M679)*1000</f>
        <v>0.88731144631765757</v>
      </c>
      <c r="AF679">
        <f>'Data Input (1908-1910)'!AW679/SUM('Data Input (1908-1910)'!L679:M679)*1000</f>
        <v>0.88731144631765757</v>
      </c>
      <c r="AG679">
        <f>'Data Input (1908-1910)'!BE679*100</f>
        <v>-888800</v>
      </c>
    </row>
    <row r="680" spans="1:33" x14ac:dyDescent="0.25">
      <c r="A680">
        <f>Tabel1[[#This Row],[A_Code]]</f>
        <v>11164</v>
      </c>
      <c r="B680" t="str">
        <f>Tabel1[[#This Row],[Province]]</f>
        <v>Noord-Holland</v>
      </c>
      <c r="C680" s="51">
        <f>SUM(Tabel1[[#This Row],[Inf_Deaths '[1877']]:[Inf_Deaths '[1879']]])/SUM(Tabel1[[#This Row],[Births '[1877']]:[Births '[1879']]])*100</f>
        <v>16.326530612244898</v>
      </c>
      <c r="D680">
        <f>SUM(Tabel1[[#This Row],[Births '[1877']]:[Births '[1879']]])/3/Tabel1[[#This Row],[F_Aged_15to49 '[1879']]]*100</f>
        <v>13.802816901408452</v>
      </c>
      <c r="E680">
        <f>SUM(Tabel1[[#This Row],[Ilg_Births '[1877']]:[Ilg_Births '[1879']]])/SUM(Tabel1[[#This Row],[Births '[1877']]:[Births '[1879']]])*100</f>
        <v>0</v>
      </c>
      <c r="F680" s="9">
        <f>SUM(Tabel1[[#This Row],[M_Rom_Cath '[1879']]:[F_Rom_Cath '[1879']]])/Tabel1[[#This Row],[Pop_Size '[1879']]]*100</f>
        <v>0.67164179104477606</v>
      </c>
      <c r="G680">
        <f>SUM(Tabel1[[#This Row],[M_Orthx_Prts '[1879']]:[F_Orthx_Prts '[1879']]])/Tabel1[[#This Row],[Pop_Size '[1879']]]*100</f>
        <v>7.4626865671641798E-2</v>
      </c>
      <c r="H680">
        <f>SUM(Tabel1[[#This Row],[M_Prt_Jews '[1879']]:[F_NL_Jews '[1879']]])/Tabel1[[#This Row],[Pop_Size '[1879']]]*100</f>
        <v>0</v>
      </c>
      <c r="I680" s="10">
        <f>Tabel1[[#This Row],[F_Lbr_Prtcp '[proxy1909']]]*100</f>
        <v>37.470167064439138</v>
      </c>
      <c r="J680" s="9">
        <f>LN((SUM(Tabel1[[#This Row],[Pop_Size '[1877']]:[Pop_Size '[1878']]])/2)/(Tabel1[[#This Row],[Area_Size '[1879']]]/100))</f>
        <v>4.3317148058578834</v>
      </c>
      <c r="K680">
        <f>IF(Tabel1[[#This Row],[Soil_Type]]="Sand", 1, 0)</f>
        <v>0</v>
      </c>
      <c r="L680" s="10">
        <f>IF(Tabel1[[#This Row],[WPS_Presence]]="Present", 1, 0)</f>
        <v>0</v>
      </c>
      <c r="M680">
        <f>Tabel1[[#This Row],[Med_Dr '[1878']]]/(SUM(Tabel1[[#This Row],[Pop_Size '[1877']]:[Pop_Size '[1878']]])/2)*1000</f>
        <v>0</v>
      </c>
      <c r="N680">
        <f>SUM(Tabel1[[#This Row],[Cntry_Srgn '[1878']]:[Twn_Srgn '[1878']]])/(SUM(Tabel1[[#This Row],[Pop_Size '[1877']]:[Pop_Size '[1878']]])/2)*1000</f>
        <v>1.4798372179060304</v>
      </c>
      <c r="O680">
        <f>Tabel1[[#This Row],[Midw '[1878']]]/(SUM(Tabel1[[#This Row],[Pop_Size '[1877']]:[Pop_Size '[1878']]])/2)*1000</f>
        <v>0</v>
      </c>
      <c r="P680">
        <f>Tabel1[[#This Row],[Avg_Inf_Vacc '[1877-1879']]]*100</f>
        <v>-888800</v>
      </c>
      <c r="Q680">
        <f>Tabel1[[#This Row],[Avg_Tdlr_Vacc '[1867-1870']]]*100</f>
        <v>9.5419847328244281</v>
      </c>
      <c r="S680">
        <f>'Data Input (1908-1910)'!B680</f>
        <v>10631</v>
      </c>
      <c r="T680" s="10" t="str">
        <f>'Data Input (1908-1910)'!C680</f>
        <v>Noord-Holland</v>
      </c>
      <c r="U680" s="51">
        <f>SUM('Data Input (1908-1910)'!D680:F680)/SUM('Data Input (1908-1910)'!R680:T680)*100</f>
        <v>6.1224489795918364</v>
      </c>
      <c r="V680">
        <f>SUM('Data Input (1908-1910)'!X680:Z680)/SUM('Data Input (1908-1910)'!R680:T680)*100</f>
        <v>0</v>
      </c>
      <c r="W680" s="10">
        <f>SUM('Data Input (1908-1910)'!R680:T680)/3/'Data Input (1908-1910)'!N680*100</f>
        <v>9.0239410681399619</v>
      </c>
      <c r="X680">
        <f>'Data Input (1908-1910)'!AS680/SUM('Data Input (1908-1910)'!L680:M680)*100</f>
        <v>1.7808219178082192</v>
      </c>
      <c r="Y680">
        <f>SUM('Data Input (1908-1910)'!AP680:AQ680)/SUM('Data Input (1908-1910)'!L680:M680)*100</f>
        <v>0.13698630136986301</v>
      </c>
      <c r="Z680">
        <f>SUM('Data Input (1908-1910)'!AT680:AU680)/SUM('Data Input (1908-1910)'!L680:M680)*100</f>
        <v>0</v>
      </c>
      <c r="AA680" s="10">
        <f>'Data Input (1908-1910)'!BI680*100</f>
        <v>43.918918918918919</v>
      </c>
      <c r="AB680" s="9">
        <f>LN('Data Input (1908-1910)'!G680/('Data Input (1908-1910)'!BP680/100))</f>
        <v>4.509320340763221</v>
      </c>
      <c r="AC680">
        <f>IF(Tabel3[[#This Row],[Soil_Type]]="SAND",1,0)</f>
        <v>0</v>
      </c>
      <c r="AD680" s="10">
        <f>IF(Tabel3[[#This Row],[WPS_Presence]]="Present",1,0)</f>
        <v>0</v>
      </c>
      <c r="AE680">
        <f>'Data Input (1908-1910)'!AV680/SUM('Data Input (1908-1910)'!L680:M680)*1000</f>
        <v>0</v>
      </c>
      <c r="AF680">
        <f>'Data Input (1908-1910)'!AW680/SUM('Data Input (1908-1910)'!L680:M680)*1000</f>
        <v>0</v>
      </c>
      <c r="AG680">
        <f>'Data Input (1908-1910)'!BE680*100</f>
        <v>-888800</v>
      </c>
    </row>
    <row r="681" spans="1:33" x14ac:dyDescent="0.25">
      <c r="A681">
        <f>Tabel1[[#This Row],[A_Code]]</f>
        <v>10631</v>
      </c>
      <c r="B681" t="str">
        <f>Tabel1[[#This Row],[Province]]</f>
        <v>Noord-Holland</v>
      </c>
      <c r="C681" s="51">
        <f>SUM(Tabel1[[#This Row],[Inf_Deaths '[1877']]:[Inf_Deaths '[1879']]])/SUM(Tabel1[[#This Row],[Births '[1877']]:[Births '[1879']]])*100</f>
        <v>17.283950617283949</v>
      </c>
      <c r="D681">
        <f>SUM(Tabel1[[#This Row],[Births '[1877']]:[Births '[1879']]])/3/Tabel1[[#This Row],[F_Aged_15to49 '[1879']]]*100</f>
        <v>13.636363636363635</v>
      </c>
      <c r="E681">
        <f>SUM(Tabel1[[#This Row],[Ilg_Births '[1877']]:[Ilg_Births '[1879']]])/SUM(Tabel1[[#This Row],[Births '[1877']]:[Births '[1879']]])*100</f>
        <v>0</v>
      </c>
      <c r="F681" s="9">
        <f>SUM(Tabel1[[#This Row],[M_Rom_Cath '[1879']]:[F_Rom_Cath '[1879']]])/Tabel1[[#This Row],[Pop_Size '[1879']]]*100</f>
        <v>3.5756853396901072</v>
      </c>
      <c r="G681">
        <f>SUM(Tabel1[[#This Row],[M_Orthx_Prts '[1879']]:[F_Orthx_Prts '[1879']]])/Tabel1[[#This Row],[Pop_Size '[1879']]]*100</f>
        <v>0</v>
      </c>
      <c r="H681">
        <f>SUM(Tabel1[[#This Row],[M_Prt_Jews '[1879']]:[F_NL_Jews '[1879']]])/Tabel1[[#This Row],[Pop_Size '[1879']]]*100</f>
        <v>0</v>
      </c>
      <c r="I681" s="10">
        <f>Tabel1[[#This Row],[F_Lbr_Prtcp '[proxy1909']]]*100</f>
        <v>43.918918918918919</v>
      </c>
      <c r="J681" s="9">
        <f>LN((SUM(Tabel1[[#This Row],[Pop_Size '[1877']]:[Pop_Size '[1878']]])/2)/(Tabel1[[#This Row],[Area_Size '[1879']]]/100))</f>
        <v>4.5503042654919108</v>
      </c>
      <c r="K681">
        <f>IF(Tabel1[[#This Row],[Soil_Type]]="Sand", 1, 0)</f>
        <v>0</v>
      </c>
      <c r="L681" s="10">
        <f>IF(Tabel1[[#This Row],[WPS_Presence]]="Present", 1, 0)</f>
        <v>0</v>
      </c>
      <c r="M681">
        <f>Tabel1[[#This Row],[Med_Dr '[1878']]]/(SUM(Tabel1[[#This Row],[Pop_Size '[1877']]:[Pop_Size '[1878']]])/2)*1000</f>
        <v>0</v>
      </c>
      <c r="N681">
        <f>SUM(Tabel1[[#This Row],[Cntry_Srgn '[1878']]:[Twn_Srgn '[1878']]])/(SUM(Tabel1[[#This Row],[Pop_Size '[1877']]:[Pop_Size '[1878']]])/2)*1000</f>
        <v>0</v>
      </c>
      <c r="O681">
        <f>Tabel1[[#This Row],[Midw '[1878']]]/(SUM(Tabel1[[#This Row],[Pop_Size '[1877']]:[Pop_Size '[1878']]])/2)*1000</f>
        <v>0</v>
      </c>
      <c r="P681">
        <f>Tabel1[[#This Row],[Avg_Inf_Vacc '[1877-1879']]]*100</f>
        <v>-888800</v>
      </c>
      <c r="Q681">
        <f>Tabel1[[#This Row],[Avg_Tdlr_Vacc '[1867-1870']]]*100</f>
        <v>10.906040268456376</v>
      </c>
      <c r="S681">
        <f>'Data Input (1908-1910)'!B681</f>
        <v>10434</v>
      </c>
      <c r="T681" s="10" t="str">
        <f>'Data Input (1908-1910)'!C681</f>
        <v>Noord-Holland</v>
      </c>
      <c r="U681" s="51">
        <f>SUM('Data Input (1908-1910)'!D681:F681)/SUM('Data Input (1908-1910)'!R681:T681)*100</f>
        <v>0</v>
      </c>
      <c r="V681">
        <f>SUM('Data Input (1908-1910)'!X681:Z681)/SUM('Data Input (1908-1910)'!R681:T681)*100</f>
        <v>0</v>
      </c>
      <c r="W681" s="10">
        <f>SUM('Data Input (1908-1910)'!R681:T681)/3/'Data Input (1908-1910)'!N681*100</f>
        <v>7.2695035460992905</v>
      </c>
      <c r="X681">
        <f>'Data Input (1908-1910)'!AS681/SUM('Data Input (1908-1910)'!L681:M681)*100</f>
        <v>37.254901960784316</v>
      </c>
      <c r="Y681">
        <f>SUM('Data Input (1908-1910)'!AP681:AQ681)/SUM('Data Input (1908-1910)'!L681:M681)*100</f>
        <v>0.28011204481792717</v>
      </c>
      <c r="Z681">
        <f>SUM('Data Input (1908-1910)'!AT681:AU681)/SUM('Data Input (1908-1910)'!L681:M681)*100</f>
        <v>0</v>
      </c>
      <c r="AA681" s="10">
        <f>'Data Input (1908-1910)'!BI681*100</f>
        <v>40.1673640167364</v>
      </c>
      <c r="AB681" s="9">
        <f>LN('Data Input (1908-1910)'!G681/('Data Input (1908-1910)'!BP681/100))</f>
        <v>3.7453786558449287</v>
      </c>
      <c r="AC681">
        <f>IF(Tabel3[[#This Row],[Soil_Type]]="SAND",1,0)</f>
        <v>0</v>
      </c>
      <c r="AD681" s="10">
        <f>IF(Tabel3[[#This Row],[WPS_Presence]]="Present",1,0)</f>
        <v>0</v>
      </c>
      <c r="AE681">
        <f>'Data Input (1908-1910)'!AV681/SUM('Data Input (1908-1910)'!L681:M681)*1000</f>
        <v>0</v>
      </c>
      <c r="AF681">
        <f>'Data Input (1908-1910)'!AW681/SUM('Data Input (1908-1910)'!L681:M681)*1000</f>
        <v>0</v>
      </c>
      <c r="AG681">
        <f>'Data Input (1908-1910)'!BE681*100</f>
        <v>-888800</v>
      </c>
    </row>
    <row r="682" spans="1:33" x14ac:dyDescent="0.25">
      <c r="A682">
        <f>Tabel1[[#This Row],[A_Code]]</f>
        <v>10434</v>
      </c>
      <c r="B682" t="str">
        <f>Tabel1[[#This Row],[Province]]</f>
        <v>Noord-Holland</v>
      </c>
      <c r="C682" s="51">
        <f>SUM(Tabel1[[#This Row],[Inf_Deaths '[1877']]:[Inf_Deaths '[1879']]])/SUM(Tabel1[[#This Row],[Births '[1877']]:[Births '[1879']]])*100</f>
        <v>6.4935064935064926</v>
      </c>
      <c r="D682">
        <f>SUM(Tabel1[[#This Row],[Births '[1877']]:[Births '[1879']]])/3/Tabel1[[#This Row],[F_Aged_15to49 '[1879']]]*100</f>
        <v>13.949275362318842</v>
      </c>
      <c r="E682">
        <f>SUM(Tabel1[[#This Row],[Ilg_Births '[1877']]:[Ilg_Births '[1879']]])/SUM(Tabel1[[#This Row],[Births '[1877']]:[Births '[1879']]])*100</f>
        <v>1.2987012987012987</v>
      </c>
      <c r="F682" s="9">
        <f>SUM(Tabel1[[#This Row],[M_Rom_Cath '[1879']]:[F_Rom_Cath '[1879']]])/Tabel1[[#This Row],[Pop_Size '[1879']]]*100</f>
        <v>33.997155049786635</v>
      </c>
      <c r="G682">
        <f>SUM(Tabel1[[#This Row],[M_Orthx_Prts '[1879']]:[F_Orthx_Prts '[1879']]])/Tabel1[[#This Row],[Pop_Size '[1879']]]*100</f>
        <v>0.14224751066856331</v>
      </c>
      <c r="H682">
        <f>SUM(Tabel1[[#This Row],[M_Prt_Jews '[1879']]:[F_NL_Jews '[1879']]])/Tabel1[[#This Row],[Pop_Size '[1879']]]*100</f>
        <v>0</v>
      </c>
      <c r="I682" s="10">
        <f>Tabel1[[#This Row],[F_Lbr_Prtcp '[proxy1909']]]*100</f>
        <v>40.1673640167364</v>
      </c>
      <c r="J682" s="9">
        <f>LN((SUM(Tabel1[[#This Row],[Pop_Size '[1877']]:[Pop_Size '[1878']]])/2)/(Tabel1[[#This Row],[Area_Size '[1879']]]/100))</f>
        <v>3.7439470163734909</v>
      </c>
      <c r="K682">
        <f>IF(Tabel1[[#This Row],[Soil_Type]]="Sand", 1, 0)</f>
        <v>0</v>
      </c>
      <c r="L682" s="10">
        <f>IF(Tabel1[[#This Row],[WPS_Presence]]="Present", 1, 0)</f>
        <v>0</v>
      </c>
      <c r="M682">
        <f>Tabel1[[#This Row],[Med_Dr '[1878']]]/(SUM(Tabel1[[#This Row],[Pop_Size '[1877']]:[Pop_Size '[1878']]])/2)*1000</f>
        <v>0</v>
      </c>
      <c r="N682">
        <f>SUM(Tabel1[[#This Row],[Cntry_Srgn '[1878']]:[Twn_Srgn '[1878']]])/(SUM(Tabel1[[#This Row],[Pop_Size '[1877']]:[Pop_Size '[1878']]])/2)*1000</f>
        <v>0</v>
      </c>
      <c r="O682">
        <f>Tabel1[[#This Row],[Midw '[1878']]]/(SUM(Tabel1[[#This Row],[Pop_Size '[1877']]:[Pop_Size '[1878']]])/2)*1000</f>
        <v>0</v>
      </c>
      <c r="P682">
        <f>Tabel1[[#This Row],[Avg_Inf_Vacc '[1877-1879']]]*100</f>
        <v>-888800</v>
      </c>
      <c r="Q682">
        <f>Tabel1[[#This Row],[Avg_Tdlr_Vacc '[1867-1870']]]*100</f>
        <v>1.1574074074074074</v>
      </c>
      <c r="S682">
        <f>'Data Input (1908-1910)'!B682</f>
        <v>11366</v>
      </c>
      <c r="T682" s="10" t="str">
        <f>'Data Input (1908-1910)'!C682</f>
        <v>Noord-Holland</v>
      </c>
      <c r="U682" s="51">
        <f>SUM('Data Input (1908-1910)'!D682:F682)/SUM('Data Input (1908-1910)'!R682:T682)*100</f>
        <v>11.032028469750891</v>
      </c>
      <c r="V682">
        <f>SUM('Data Input (1908-1910)'!X682:Z682)/SUM('Data Input (1908-1910)'!R682:T682)*100</f>
        <v>1.0676156583629894</v>
      </c>
      <c r="W682" s="10">
        <f>SUM('Data Input (1908-1910)'!R682:T682)/3/'Data Input (1908-1910)'!N682*100</f>
        <v>13.774509803921569</v>
      </c>
      <c r="X682">
        <f>'Data Input (1908-1910)'!AS682/SUM('Data Input (1908-1910)'!L682:M682)*100</f>
        <v>61.818181818181813</v>
      </c>
      <c r="Y682">
        <f>SUM('Data Input (1908-1910)'!AP682:AQ682)/SUM('Data Input (1908-1910)'!L682:M682)*100</f>
        <v>2.3327615780445967</v>
      </c>
      <c r="Z682">
        <f>SUM('Data Input (1908-1910)'!AT682:AU682)/SUM('Data Input (1908-1910)'!L682:M682)*100</f>
        <v>0.13722126929674097</v>
      </c>
      <c r="AA682" s="10">
        <f>'Data Input (1908-1910)'!BI682*100</f>
        <v>44.761584956346539</v>
      </c>
      <c r="AB682" s="9">
        <f>LN('Data Input (1908-1910)'!G682/('Data Input (1908-1910)'!BP682/100))</f>
        <v>5.3221014022933577</v>
      </c>
      <c r="AC682">
        <f>IF(Tabel3[[#This Row],[Soil_Type]]="SAND",1,0)</f>
        <v>1</v>
      </c>
      <c r="AD682" s="10">
        <f>IF(Tabel3[[#This Row],[WPS_Presence]]="Present",1,0)</f>
        <v>1</v>
      </c>
      <c r="AE682">
        <f>'Data Input (1908-1910)'!AV682/SUM('Data Input (1908-1910)'!L682:M682)*1000</f>
        <v>0.34305317324185247</v>
      </c>
      <c r="AF682">
        <f>'Data Input (1908-1910)'!AW682/SUM('Data Input (1908-1910)'!L682:M682)*1000</f>
        <v>0.34305317324185247</v>
      </c>
      <c r="AG682">
        <f>'Data Input (1908-1910)'!BE682*100</f>
        <v>-888800</v>
      </c>
    </row>
    <row r="683" spans="1:33" x14ac:dyDescent="0.25">
      <c r="A683">
        <f>Tabel1[[#This Row],[A_Code]]</f>
        <v>11366</v>
      </c>
      <c r="B683" t="str">
        <f>Tabel1[[#This Row],[Province]]</f>
        <v>Noord-Holland</v>
      </c>
      <c r="C683" s="51">
        <f>SUM(Tabel1[[#This Row],[Inf_Deaths '[1877']]:[Inf_Deaths '[1879']]])/SUM(Tabel1[[#This Row],[Births '[1877']]:[Births '[1879']]])*100</f>
        <v>19.230769230769234</v>
      </c>
      <c r="D683">
        <f>SUM(Tabel1[[#This Row],[Births '[1877']]:[Births '[1879']]])/3/Tabel1[[#This Row],[F_Aged_15to49 '[1879']]]*100</f>
        <v>21.01010101010101</v>
      </c>
      <c r="E683">
        <f>SUM(Tabel1[[#This Row],[Ilg_Births '[1877']]:[Ilg_Births '[1879']]])/SUM(Tabel1[[#This Row],[Births '[1877']]:[Births '[1879']]])*100</f>
        <v>1.4423076923076923</v>
      </c>
      <c r="F683" s="9">
        <f>SUM(Tabel1[[#This Row],[M_Rom_Cath '[1879']]:[F_Rom_Cath '[1879']]])/Tabel1[[#This Row],[Pop_Size '[1879']]]*100</f>
        <v>60.556687033265447</v>
      </c>
      <c r="G683">
        <f>SUM(Tabel1[[#This Row],[M_Orthx_Prts '[1879']]:[F_Orthx_Prts '[1879']]])/Tabel1[[#This Row],[Pop_Size '[1879']]]*100</f>
        <v>0</v>
      </c>
      <c r="H683">
        <f>SUM(Tabel1[[#This Row],[M_Prt_Jews '[1879']]:[F_NL_Jews '[1879']]])/Tabel1[[#This Row],[Pop_Size '[1879']]]*100</f>
        <v>0</v>
      </c>
      <c r="I683" s="10">
        <f>Tabel1[[#This Row],[F_Lbr_Prtcp '[proxy1909']]]*100</f>
        <v>44.761584956346539</v>
      </c>
      <c r="J683" s="9">
        <f>LN((SUM(Tabel1[[#This Row],[Pop_Size '[1877']]:[Pop_Size '[1878']]])/2)/(Tabel1[[#This Row],[Area_Size '[1879']]]/100))</f>
        <v>4.5884175746255655</v>
      </c>
      <c r="K683">
        <f>IF(Tabel1[[#This Row],[Soil_Type]]="Sand", 1, 0)</f>
        <v>1</v>
      </c>
      <c r="L683" s="10">
        <f>IF(Tabel1[[#This Row],[WPS_Presence]]="Present", 1, 0)</f>
        <v>0</v>
      </c>
      <c r="M683">
        <f>Tabel1[[#This Row],[Med_Dr '[1878']]]/(SUM(Tabel1[[#This Row],[Pop_Size '[1877']]:[Pop_Size '[1878']]])/2)*1000</f>
        <v>0</v>
      </c>
      <c r="N683">
        <f>SUM(Tabel1[[#This Row],[Cntry_Srgn '[1878']]:[Twn_Srgn '[1878']]])/(SUM(Tabel1[[#This Row],[Pop_Size '[1877']]:[Pop_Size '[1878']]])/2)*1000</f>
        <v>0</v>
      </c>
      <c r="O683">
        <f>Tabel1[[#This Row],[Midw '[1878']]]/(SUM(Tabel1[[#This Row],[Pop_Size '[1877']]:[Pop_Size '[1878']]])/2)*1000</f>
        <v>0</v>
      </c>
      <c r="P683">
        <f>Tabel1[[#This Row],[Avg_Inf_Vacc '[1877-1879']]]*100</f>
        <v>-888800</v>
      </c>
      <c r="Q683">
        <f>Tabel1[[#This Row],[Avg_Tdlr_Vacc '[1867-1870']]]*100</f>
        <v>3.0317164179104479</v>
      </c>
      <c r="S683">
        <f>'Data Input (1908-1910)'!B683</f>
        <v>10923</v>
      </c>
      <c r="T683" s="10" t="str">
        <f>'Data Input (1908-1910)'!C683</f>
        <v>Noord-Holland</v>
      </c>
      <c r="U683" s="51">
        <f>SUM('Data Input (1908-1910)'!D683:F683)/SUM('Data Input (1908-1910)'!R683:T683)*100</f>
        <v>4.5977011494252871</v>
      </c>
      <c r="V683">
        <f>SUM('Data Input (1908-1910)'!X683:Z683)/SUM('Data Input (1908-1910)'!R683:T683)*100</f>
        <v>1.1494252873563218</v>
      </c>
      <c r="W683" s="10">
        <f>SUM('Data Input (1908-1910)'!R683:T683)/3/'Data Input (1908-1910)'!N683*100</f>
        <v>7.2681704260651623</v>
      </c>
      <c r="X683">
        <f>'Data Input (1908-1910)'!AS683/SUM('Data Input (1908-1910)'!L683:M683)*100</f>
        <v>0.8430609597924773</v>
      </c>
      <c r="Y683">
        <f>SUM('Data Input (1908-1910)'!AP683:AQ683)/SUM('Data Input (1908-1910)'!L683:M683)*100</f>
        <v>2.0103761348897535</v>
      </c>
      <c r="Z683">
        <f>SUM('Data Input (1908-1910)'!AT683:AU683)/SUM('Data Input (1908-1910)'!L683:M683)*100</f>
        <v>0.12970168612191957</v>
      </c>
      <c r="AA683" s="10">
        <f>'Data Input (1908-1910)'!BI683*100</f>
        <v>41.74397031539889</v>
      </c>
      <c r="AB683" s="9">
        <f>LN('Data Input (1908-1910)'!G683/('Data Input (1908-1910)'!BP683/100))</f>
        <v>4.3703475165411545</v>
      </c>
      <c r="AC683">
        <f>IF(Tabel3[[#This Row],[Soil_Type]]="SAND",1,0)</f>
        <v>0</v>
      </c>
      <c r="AD683" s="10">
        <f>IF(Tabel3[[#This Row],[WPS_Presence]]="Present",1,0)</f>
        <v>0</v>
      </c>
      <c r="AE683">
        <f>'Data Input (1908-1910)'!AV683/SUM('Data Input (1908-1910)'!L683:M683)*1000</f>
        <v>0.64850843060959795</v>
      </c>
      <c r="AF683">
        <f>'Data Input (1908-1910)'!AW683/SUM('Data Input (1908-1910)'!L683:M683)*1000</f>
        <v>0.64850843060959795</v>
      </c>
      <c r="AG683">
        <f>'Data Input (1908-1910)'!BE683*100</f>
        <v>-888800</v>
      </c>
    </row>
    <row r="684" spans="1:33" x14ac:dyDescent="0.25">
      <c r="A684">
        <f>Tabel1[[#This Row],[A_Code]]</f>
        <v>10923</v>
      </c>
      <c r="B684" t="str">
        <f>Tabel1[[#This Row],[Province]]</f>
        <v>Noord-Holland</v>
      </c>
      <c r="C684" s="51">
        <f>SUM(Tabel1[[#This Row],[Inf_Deaths '[1877']]:[Inf_Deaths '[1879']]])/SUM(Tabel1[[#This Row],[Births '[1877']]:[Births '[1879']]])*100</f>
        <v>20.707070707070706</v>
      </c>
      <c r="D684">
        <f>SUM(Tabel1[[#This Row],[Births '[1877']]:[Births '[1879']]])/3/Tabel1[[#This Row],[F_Aged_15to49 '[1879']]]*100</f>
        <v>15.242494226327944</v>
      </c>
      <c r="E684">
        <f>SUM(Tabel1[[#This Row],[Ilg_Births '[1877']]:[Ilg_Births '[1879']]])/SUM(Tabel1[[#This Row],[Births '[1877']]:[Births '[1879']]])*100</f>
        <v>1.0101010101010102</v>
      </c>
      <c r="F684" s="9">
        <f>SUM(Tabel1[[#This Row],[M_Rom_Cath '[1879']]:[F_Rom_Cath '[1879']]])/Tabel1[[#This Row],[Pop_Size '[1879']]]*100</f>
        <v>1.174496644295302</v>
      </c>
      <c r="G684">
        <f>SUM(Tabel1[[#This Row],[M_Orthx_Prts '[1879']]:[F_Orthx_Prts '[1879']]])/Tabel1[[#This Row],[Pop_Size '[1879']]]*100</f>
        <v>0</v>
      </c>
      <c r="H684">
        <f>SUM(Tabel1[[#This Row],[M_Prt_Jews '[1879']]:[F_NL_Jews '[1879']]])/Tabel1[[#This Row],[Pop_Size '[1879']]]*100</f>
        <v>0</v>
      </c>
      <c r="I684" s="10">
        <f>Tabel1[[#This Row],[F_Lbr_Prtcp '[proxy1909']]]*100</f>
        <v>41.74397031539889</v>
      </c>
      <c r="J684" s="9">
        <f>LN((SUM(Tabel1[[#This Row],[Pop_Size '[1877']]:[Pop_Size '[1878']]])/2)/(Tabel1[[#This Row],[Area_Size '[1879']]]/100))</f>
        <v>4.4960408018886735</v>
      </c>
      <c r="K684">
        <f>IF(Tabel1[[#This Row],[Soil_Type]]="Sand", 1, 0)</f>
        <v>0</v>
      </c>
      <c r="L684" s="10">
        <f>IF(Tabel1[[#This Row],[WPS_Presence]]="Present", 1, 0)</f>
        <v>0</v>
      </c>
      <c r="M684">
        <f>Tabel1[[#This Row],[Med_Dr '[1878']]]/(SUM(Tabel1[[#This Row],[Pop_Size '[1877']]:[Pop_Size '[1878']]])/2)*1000</f>
        <v>0</v>
      </c>
      <c r="N684">
        <f>SUM(Tabel1[[#This Row],[Cntry_Srgn '[1878']]:[Twn_Srgn '[1878']]])/(SUM(Tabel1[[#This Row],[Pop_Size '[1877']]:[Pop_Size '[1878']]])/2)*1000</f>
        <v>1.1357183418512209</v>
      </c>
      <c r="O684">
        <f>Tabel1[[#This Row],[Midw '[1878']]]/(SUM(Tabel1[[#This Row],[Pop_Size '[1877']]:[Pop_Size '[1878']]])/2)*1000</f>
        <v>0.56785917092561045</v>
      </c>
      <c r="P684">
        <f>Tabel1[[#This Row],[Avg_Inf_Vacc '[1877-1879']]]*100</f>
        <v>-888800</v>
      </c>
      <c r="Q684">
        <f>Tabel1[[#This Row],[Avg_Tdlr_Vacc '[1867-1870']]]*100</f>
        <v>13.114754098360656</v>
      </c>
      <c r="S684">
        <f>'Data Input (1908-1910)'!B684</f>
        <v>10818</v>
      </c>
      <c r="T684" s="10" t="str">
        <f>'Data Input (1908-1910)'!C684</f>
        <v>Noord-Holland</v>
      </c>
      <c r="U684" s="51">
        <f>SUM('Data Input (1908-1910)'!D684:F684)/SUM('Data Input (1908-1910)'!R684:T684)*100</f>
        <v>12.295081967213115</v>
      </c>
      <c r="V684">
        <f>SUM('Data Input (1908-1910)'!X684:Z684)/SUM('Data Input (1908-1910)'!R684:T684)*100</f>
        <v>0</v>
      </c>
      <c r="W684" s="10">
        <f>SUM('Data Input (1908-1910)'!R684:T684)/3/'Data Input (1908-1910)'!N684*100</f>
        <v>9.7756410256410255</v>
      </c>
      <c r="X684">
        <f>'Data Input (1908-1910)'!AS684/SUM('Data Input (1908-1910)'!L684:M684)*100</f>
        <v>72.913117546848383</v>
      </c>
      <c r="Y684">
        <f>SUM('Data Input (1908-1910)'!AP684:AQ684)/SUM('Data Input (1908-1910)'!L684:M684)*100</f>
        <v>0.51107325383304936</v>
      </c>
      <c r="Z684">
        <f>SUM('Data Input (1908-1910)'!AT684:AU684)/SUM('Data Input (1908-1910)'!L684:M684)*100</f>
        <v>0</v>
      </c>
      <c r="AA684" s="10">
        <f>'Data Input (1908-1910)'!BI684*100</f>
        <v>41.299677765843178</v>
      </c>
      <c r="AB684" s="9">
        <f>LN('Data Input (1908-1910)'!G684/('Data Input (1908-1910)'!BP684/100))</f>
        <v>4.4726493037572626</v>
      </c>
      <c r="AC684">
        <f>IF(Tabel3[[#This Row],[Soil_Type]]="SAND",1,0)</f>
        <v>0</v>
      </c>
      <c r="AD684" s="10">
        <f>IF(Tabel3[[#This Row],[WPS_Presence]]="Present",1,0)</f>
        <v>0</v>
      </c>
      <c r="AE684">
        <f>'Data Input (1908-1910)'!AV684/SUM('Data Input (1908-1910)'!L684:M684)*1000</f>
        <v>0.56785917092561045</v>
      </c>
      <c r="AF684">
        <f>'Data Input (1908-1910)'!AW684/SUM('Data Input (1908-1910)'!L684:M684)*1000</f>
        <v>5.1107325383304936</v>
      </c>
      <c r="AG684">
        <f>'Data Input (1908-1910)'!BE684*100</f>
        <v>-888800</v>
      </c>
    </row>
    <row r="685" spans="1:33" x14ac:dyDescent="0.25">
      <c r="A685">
        <f>Tabel1[[#This Row],[A_Code]]</f>
        <v>10818</v>
      </c>
      <c r="B685" t="str">
        <f>Tabel1[[#This Row],[Province]]</f>
        <v>Noord-Holland</v>
      </c>
      <c r="C685" s="51">
        <f>SUM(Tabel1[[#This Row],[Inf_Deaths '[1877']]:[Inf_Deaths '[1879']]])/SUM(Tabel1[[#This Row],[Births '[1877']]:[Births '[1879']]])*100</f>
        <v>16.666666666666664</v>
      </c>
      <c r="D685">
        <f>SUM(Tabel1[[#This Row],[Births '[1877']]:[Births '[1879']]])/3/Tabel1[[#This Row],[F_Aged_15to49 '[1879']]]*100</f>
        <v>15.384615384615385</v>
      </c>
      <c r="E685">
        <f>SUM(Tabel1[[#This Row],[Ilg_Births '[1877']]:[Ilg_Births '[1879']]])/SUM(Tabel1[[#This Row],[Births '[1877']]:[Births '[1879']]])*100</f>
        <v>1.0752688172043012</v>
      </c>
      <c r="F685" s="9">
        <f>SUM(Tabel1[[#This Row],[M_Rom_Cath '[1879']]:[F_Rom_Cath '[1879']]])/Tabel1[[#This Row],[Pop_Size '[1879']]]*100</f>
        <v>72.409488139825214</v>
      </c>
      <c r="G685">
        <f>SUM(Tabel1[[#This Row],[M_Orthx_Prts '[1879']]:[F_Orthx_Prts '[1879']]])/Tabel1[[#This Row],[Pop_Size '[1879']]]*100</f>
        <v>0.37453183520599254</v>
      </c>
      <c r="H685">
        <f>SUM(Tabel1[[#This Row],[M_Prt_Jews '[1879']]:[F_NL_Jews '[1879']]])/Tabel1[[#This Row],[Pop_Size '[1879']]]*100</f>
        <v>0</v>
      </c>
      <c r="I685" s="10">
        <f>Tabel1[[#This Row],[F_Lbr_Prtcp '[proxy1909']]]*100</f>
        <v>41.299677765843178</v>
      </c>
      <c r="J685" s="9">
        <f>LN((SUM(Tabel1[[#This Row],[Pop_Size '[1877']]:[Pop_Size '[1878']]])/2)/(Tabel1[[#This Row],[Area_Size '[1879']]]/100))</f>
        <v>4.35964056726118</v>
      </c>
      <c r="K685">
        <f>IF(Tabel1[[#This Row],[Soil_Type]]="Sand", 1, 0)</f>
        <v>0</v>
      </c>
      <c r="L685" s="10">
        <f>IF(Tabel1[[#This Row],[WPS_Presence]]="Present", 1, 0)</f>
        <v>0</v>
      </c>
      <c r="M685">
        <f>Tabel1[[#This Row],[Med_Dr '[1878']]]/(SUM(Tabel1[[#This Row],[Pop_Size '[1877']]:[Pop_Size '[1878']]])/2)*1000</f>
        <v>0</v>
      </c>
      <c r="N685">
        <f>SUM(Tabel1[[#This Row],[Cntry_Srgn '[1878']]:[Twn_Srgn '[1878']]])/(SUM(Tabel1[[#This Row],[Pop_Size '[1877']]:[Pop_Size '[1878']]])/2)*1000</f>
        <v>0.63979526551503518</v>
      </c>
      <c r="O685">
        <f>Tabel1[[#This Row],[Midw '[1878']]]/(SUM(Tabel1[[#This Row],[Pop_Size '[1877']]:[Pop_Size '[1878']]])/2)*1000</f>
        <v>0</v>
      </c>
      <c r="P685">
        <f>Tabel1[[#This Row],[Avg_Inf_Vacc '[1877-1879']]]*100</f>
        <v>-888800</v>
      </c>
      <c r="Q685">
        <f>Tabel1[[#This Row],[Avg_Tdlr_Vacc '[1867-1870']]]*100</f>
        <v>12.421135646687699</v>
      </c>
      <c r="S685">
        <f>'Data Input (1908-1910)'!B685</f>
        <v>10648</v>
      </c>
      <c r="T685" s="10" t="str">
        <f>'Data Input (1908-1910)'!C685</f>
        <v>Noord-Holland</v>
      </c>
      <c r="U685" s="51">
        <f>SUM('Data Input (1908-1910)'!D685:F685)/SUM('Data Input (1908-1910)'!R685:T685)*100</f>
        <v>7.6142131979695442</v>
      </c>
      <c r="V685">
        <f>SUM('Data Input (1908-1910)'!X685:Z685)/SUM('Data Input (1908-1910)'!R685:T685)*100</f>
        <v>1.5228426395939088</v>
      </c>
      <c r="W685" s="10">
        <f>SUM('Data Input (1908-1910)'!R685:T685)/3/'Data Input (1908-1910)'!N685*100</f>
        <v>12.1830550401979</v>
      </c>
      <c r="X685">
        <f>'Data Input (1908-1910)'!AS685/SUM('Data Input (1908-1910)'!L685:M685)*100</f>
        <v>28.380187416331992</v>
      </c>
      <c r="Y685">
        <f>SUM('Data Input (1908-1910)'!AP685:AQ685)/SUM('Data Input (1908-1910)'!L685:M685)*100</f>
        <v>6.7826863007585905</v>
      </c>
      <c r="Z685">
        <f>SUM('Data Input (1908-1910)'!AT685:AU685)/SUM('Data Input (1908-1910)'!L685:M685)*100</f>
        <v>0</v>
      </c>
      <c r="AA685" s="10">
        <f>'Data Input (1908-1910)'!BI685*100</f>
        <v>38.284250960307297</v>
      </c>
      <c r="AB685" s="9">
        <f>LN('Data Input (1908-1910)'!G685/('Data Input (1908-1910)'!BP685/100))</f>
        <v>4.8836984678607642</v>
      </c>
      <c r="AC685">
        <f>IF(Tabel3[[#This Row],[Soil_Type]]="SAND",1,0)</f>
        <v>0</v>
      </c>
      <c r="AD685" s="10">
        <f>IF(Tabel3[[#This Row],[WPS_Presence]]="Present",1,0)</f>
        <v>0</v>
      </c>
      <c r="AE685">
        <f>'Data Input (1908-1910)'!AV685/SUM('Data Input (1908-1910)'!L685:M685)*1000</f>
        <v>0.44622936189201245</v>
      </c>
      <c r="AF685">
        <f>'Data Input (1908-1910)'!AW685/SUM('Data Input (1908-1910)'!L685:M685)*1000</f>
        <v>0.44622936189201245</v>
      </c>
      <c r="AG685">
        <f>'Data Input (1908-1910)'!BE685*100</f>
        <v>-888800</v>
      </c>
    </row>
    <row r="686" spans="1:33" x14ac:dyDescent="0.25">
      <c r="A686">
        <f>Tabel1[[#This Row],[A_Code]]</f>
        <v>10648</v>
      </c>
      <c r="B686" t="str">
        <f>Tabel1[[#This Row],[Province]]</f>
        <v>Noord-Holland</v>
      </c>
      <c r="C686" s="51">
        <f>SUM(Tabel1[[#This Row],[Inf_Deaths '[1877']]:[Inf_Deaths '[1879']]])/SUM(Tabel1[[#This Row],[Births '[1877']]:[Births '[1879']]])*100</f>
        <v>18.686868686868689</v>
      </c>
      <c r="D686">
        <f>SUM(Tabel1[[#This Row],[Births '[1877']]:[Births '[1879']]])/3/Tabel1[[#This Row],[F_Aged_15to49 '[1879']]]*100</f>
        <v>16.966580976863753</v>
      </c>
      <c r="E686">
        <f>SUM(Tabel1[[#This Row],[Ilg_Births '[1877']]:[Ilg_Births '[1879']]])/SUM(Tabel1[[#This Row],[Births '[1877']]:[Births '[1879']]])*100</f>
        <v>2.0202020202020203</v>
      </c>
      <c r="F686" s="9">
        <f>SUM(Tabel1[[#This Row],[M_Rom_Cath '[1879']]:[F_Rom_Cath '[1879']]])/Tabel1[[#This Row],[Pop_Size '[1879']]]*100</f>
        <v>24.924012158054712</v>
      </c>
      <c r="G686">
        <f>SUM(Tabel1[[#This Row],[M_Orthx_Prts '[1879']]:[F_Orthx_Prts '[1879']]])/Tabel1[[#This Row],[Pop_Size '[1879']]]*100</f>
        <v>4.8024316109422491</v>
      </c>
      <c r="H686">
        <f>SUM(Tabel1[[#This Row],[M_Prt_Jews '[1879']]:[F_NL_Jews '[1879']]])/Tabel1[[#This Row],[Pop_Size '[1879']]]*100</f>
        <v>0</v>
      </c>
      <c r="I686" s="10">
        <f>Tabel1[[#This Row],[F_Lbr_Prtcp '[proxy1909']]]*100</f>
        <v>38.284250960307297</v>
      </c>
      <c r="J686" s="9">
        <f>LN((SUM(Tabel1[[#This Row],[Pop_Size '[1877']]:[Pop_Size '[1878']]])/2)/(Tabel1[[#This Row],[Area_Size '[1879']]]/100))</f>
        <v>4.5416501757809709</v>
      </c>
      <c r="K686">
        <f>IF(Tabel1[[#This Row],[Soil_Type]]="Sand", 1, 0)</f>
        <v>0</v>
      </c>
      <c r="L686" s="10">
        <f>IF(Tabel1[[#This Row],[WPS_Presence]]="Present", 1, 0)</f>
        <v>0</v>
      </c>
      <c r="M686">
        <f>Tabel1[[#This Row],[Med_Dr '[1878']]]/(SUM(Tabel1[[#This Row],[Pop_Size '[1877']]:[Pop_Size '[1878']]])/2)*1000</f>
        <v>0</v>
      </c>
      <c r="N686">
        <f>SUM(Tabel1[[#This Row],[Cntry_Srgn '[1878']]:[Twn_Srgn '[1878']]])/(SUM(Tabel1[[#This Row],[Pop_Size '[1877']]:[Pop_Size '[1878']]])/2)*1000</f>
        <v>0.63131313131313138</v>
      </c>
      <c r="O686">
        <f>Tabel1[[#This Row],[Midw '[1878']]]/(SUM(Tabel1[[#This Row],[Pop_Size '[1877']]:[Pop_Size '[1878']]])/2)*1000</f>
        <v>0</v>
      </c>
      <c r="P686">
        <f>Tabel1[[#This Row],[Avg_Inf_Vacc '[1877-1879']]]*100</f>
        <v>-888800</v>
      </c>
      <c r="Q686">
        <f>Tabel1[[#This Row],[Avg_Tdlr_Vacc '[1867-1870']]]*100</f>
        <v>3.4482758620689653</v>
      </c>
      <c r="S686">
        <f>'Data Input (1908-1910)'!B686</f>
        <v>10361</v>
      </c>
      <c r="T686" s="10" t="str">
        <f>'Data Input (1908-1910)'!C686</f>
        <v>Noord-Holland</v>
      </c>
      <c r="U686" s="51">
        <f>SUM('Data Input (1908-1910)'!D686:F686)/SUM('Data Input (1908-1910)'!R686:T686)*100</f>
        <v>4.434589800443459</v>
      </c>
      <c r="V686">
        <f>SUM('Data Input (1908-1910)'!X686:Z686)/SUM('Data Input (1908-1910)'!R686:T686)*100</f>
        <v>0.88691796008869184</v>
      </c>
      <c r="W686" s="10">
        <f>SUM('Data Input (1908-1910)'!R686:T686)/3/'Data Input (1908-1910)'!N686*100</f>
        <v>8.2691602493582685</v>
      </c>
      <c r="X686">
        <f>'Data Input (1908-1910)'!AS686/SUM('Data Input (1908-1910)'!L686:M686)*100</f>
        <v>11.158048069919884</v>
      </c>
      <c r="Y686">
        <f>SUM('Data Input (1908-1910)'!AP686:AQ686)/SUM('Data Input (1908-1910)'!L686:M686)*100</f>
        <v>6.1179898033503282</v>
      </c>
      <c r="Z686">
        <f>SUM('Data Input (1908-1910)'!AT686:AU686)/SUM('Data Input (1908-1910)'!L686:M686)*100</f>
        <v>8.739985433357611E-2</v>
      </c>
      <c r="AA686" s="10">
        <f>'Data Input (1908-1910)'!BI686*100</f>
        <v>40.595155709342563</v>
      </c>
      <c r="AB686" s="9">
        <f>LN('Data Input (1908-1910)'!G686/('Data Input (1908-1910)'!BP686/100))</f>
        <v>6.8583233454820611</v>
      </c>
      <c r="AC686">
        <f>IF(Tabel3[[#This Row],[Soil_Type]]="SAND",1,0)</f>
        <v>0</v>
      </c>
      <c r="AD686" s="10">
        <f>IF(Tabel3[[#This Row],[WPS_Presence]]="Present",1,0)</f>
        <v>1</v>
      </c>
      <c r="AE686">
        <f>'Data Input (1908-1910)'!AV686/SUM('Data Input (1908-1910)'!L686:M686)*1000</f>
        <v>0.43699927166788055</v>
      </c>
      <c r="AF686">
        <f>'Data Input (1908-1910)'!AW686/SUM('Data Input (1908-1910)'!L686:M686)*1000</f>
        <v>1.0196649672250546</v>
      </c>
      <c r="AG686">
        <f>'Data Input (1908-1910)'!BE686*100</f>
        <v>-888800</v>
      </c>
    </row>
    <row r="687" spans="1:33" x14ac:dyDescent="0.25">
      <c r="A687">
        <f>Tabel1[[#This Row],[A_Code]]</f>
        <v>10361</v>
      </c>
      <c r="B687" t="str">
        <f>Tabel1[[#This Row],[Province]]</f>
        <v>Noord-Holland</v>
      </c>
      <c r="C687" s="51">
        <f>SUM(Tabel1[[#This Row],[Inf_Deaths '[1877']]:[Inf_Deaths '[1879']]])/SUM(Tabel1[[#This Row],[Births '[1877']]:[Births '[1879']]])*100</f>
        <v>14.219114219114218</v>
      </c>
      <c r="D687">
        <f>SUM(Tabel1[[#This Row],[Births '[1877']]:[Births '[1879']]])/3/Tabel1[[#This Row],[F_Aged_15to49 '[1879']]]*100</f>
        <v>15.245202558635395</v>
      </c>
      <c r="E687">
        <f>SUM(Tabel1[[#This Row],[Ilg_Births '[1877']]:[Ilg_Births '[1879']]])/SUM(Tabel1[[#This Row],[Births '[1877']]:[Births '[1879']]])*100</f>
        <v>1.1655011655011656</v>
      </c>
      <c r="F687" s="9">
        <f>SUM(Tabel1[[#This Row],[M_Rom_Cath '[1879']]:[F_Rom_Cath '[1879']]])/Tabel1[[#This Row],[Pop_Size '[1879']]]*100</f>
        <v>11.511717744012362</v>
      </c>
      <c r="G687">
        <f>SUM(Tabel1[[#This Row],[M_Orthx_Prts '[1879']]:[F_Orthx_Prts '[1879']]])/Tabel1[[#This Row],[Pop_Size '[1879']]]*100</f>
        <v>2.1375225341231006</v>
      </c>
      <c r="H687">
        <f>SUM(Tabel1[[#This Row],[M_Prt_Jews '[1879']]:[F_NL_Jews '[1879']]])/Tabel1[[#This Row],[Pop_Size '[1879']]]*100</f>
        <v>0.15451970126191089</v>
      </c>
      <c r="I687" s="10">
        <f>Tabel1[[#This Row],[F_Lbr_Prtcp '[proxy1909']]]*100</f>
        <v>40.595155709342563</v>
      </c>
      <c r="J687" s="9">
        <f>LN((SUM(Tabel1[[#This Row],[Pop_Size '[1877']]:[Pop_Size '[1878']]])/2)/(Tabel1[[#This Row],[Area_Size '[1879']]]/100))</f>
        <v>6.261428661549215</v>
      </c>
      <c r="K687">
        <f>IF(Tabel1[[#This Row],[Soil_Type]]="Sand", 1, 0)</f>
        <v>0</v>
      </c>
      <c r="L687" s="10">
        <f>IF(Tabel1[[#This Row],[WPS_Presence]]="Present", 1, 0)</f>
        <v>0</v>
      </c>
      <c r="M687">
        <f>Tabel1[[#This Row],[Med_Dr '[1878']]]/(SUM(Tabel1[[#This Row],[Pop_Size '[1877']]:[Pop_Size '[1878']]])/2)*1000</f>
        <v>0.53821313240043056</v>
      </c>
      <c r="N687">
        <f>SUM(Tabel1[[#This Row],[Cntry_Srgn '[1878']]:[Twn_Srgn '[1878']]])/(SUM(Tabel1[[#This Row],[Pop_Size '[1877']]:[Pop_Size '[1878']]])/2)*1000</f>
        <v>0</v>
      </c>
      <c r="O687">
        <f>Tabel1[[#This Row],[Midw '[1878']]]/(SUM(Tabel1[[#This Row],[Pop_Size '[1877']]:[Pop_Size '[1878']]])/2)*1000</f>
        <v>0.26910656620021528</v>
      </c>
      <c r="P687">
        <f>Tabel1[[#This Row],[Avg_Inf_Vacc '[1877-1879']]]*100</f>
        <v>-888800</v>
      </c>
      <c r="Q687">
        <f>Tabel1[[#This Row],[Avg_Tdlr_Vacc '[1867-1870']]]*100</f>
        <v>10.551948051948051</v>
      </c>
      <c r="S687">
        <f>'Data Input (1908-1910)'!B687</f>
        <v>11044</v>
      </c>
      <c r="T687" s="10" t="str">
        <f>'Data Input (1908-1910)'!C687</f>
        <v>Noord-Holland</v>
      </c>
      <c r="U687" s="51">
        <f>SUM('Data Input (1908-1910)'!D687:F687)/SUM('Data Input (1908-1910)'!R687:T687)*100</f>
        <v>7.4468085106382977</v>
      </c>
      <c r="V687">
        <f>SUM('Data Input (1908-1910)'!X687:Z687)/SUM('Data Input (1908-1910)'!R687:T687)*100</f>
        <v>0.82742316784869974</v>
      </c>
      <c r="W687" s="10">
        <f>SUM('Data Input (1908-1910)'!R687:T687)/3/'Data Input (1908-1910)'!N687*100</f>
        <v>8.9268755935422597</v>
      </c>
      <c r="X687">
        <f>'Data Input (1908-1910)'!AS687/SUM('Data Input (1908-1910)'!L687:M687)*100</f>
        <v>15.033158387241141</v>
      </c>
      <c r="Y687">
        <f>SUM('Data Input (1908-1910)'!AP687:AQ687)/SUM('Data Input (1908-1910)'!L687:M687)*100</f>
        <v>11.025672321900808</v>
      </c>
      <c r="Z687">
        <f>SUM('Data Input (1908-1910)'!AT687:AU687)/SUM('Data Input (1908-1910)'!L687:M687)*100</f>
        <v>0.56552341429675734</v>
      </c>
      <c r="AA687" s="10">
        <f>'Data Input (1908-1910)'!BI687*100</f>
        <v>42.099267079330119</v>
      </c>
      <c r="AB687" s="9">
        <f>LN('Data Input (1908-1910)'!G687/('Data Input (1908-1910)'!BP687/100))</f>
        <v>7.0622286046716063</v>
      </c>
      <c r="AC687">
        <f>IF(Tabel3[[#This Row],[Soil_Type]]="SAND",1,0)</f>
        <v>0</v>
      </c>
      <c r="AD687" s="10">
        <f>IF(Tabel3[[#This Row],[WPS_Presence]]="Present",1,0)</f>
        <v>1</v>
      </c>
      <c r="AE687">
        <f>'Data Input (1908-1910)'!AV687/SUM('Data Input (1908-1910)'!L687:M687)*1000</f>
        <v>0.24411082631514708</v>
      </c>
      <c r="AF687">
        <f>'Data Input (1908-1910)'!AW687/SUM('Data Input (1908-1910)'!L687:M687)*1000</f>
        <v>0.89507302982220593</v>
      </c>
      <c r="AG687">
        <f>'Data Input (1908-1910)'!BE687*100</f>
        <v>-888800</v>
      </c>
    </row>
    <row r="688" spans="1:33" x14ac:dyDescent="0.25">
      <c r="A688">
        <f>Tabel1[[#This Row],[A_Code]]</f>
        <v>11044</v>
      </c>
      <c r="B688" t="str">
        <f>Tabel1[[#This Row],[Province]]</f>
        <v>Noord-Holland</v>
      </c>
      <c r="C688" s="51">
        <f>SUM(Tabel1[[#This Row],[Inf_Deaths '[1877']]:[Inf_Deaths '[1879']]])/SUM(Tabel1[[#This Row],[Births '[1877']]:[Births '[1879']]])*100</f>
        <v>18.357487922705314</v>
      </c>
      <c r="D688">
        <f>SUM(Tabel1[[#This Row],[Births '[1877']]:[Births '[1879']]])/3/Tabel1[[#This Row],[F_Aged_15to49 '[1879']]]*100</f>
        <v>15.042042977265648</v>
      </c>
      <c r="E688">
        <f>SUM(Tabel1[[#This Row],[Ilg_Births '[1877']]:[Ilg_Births '[1879']]])/SUM(Tabel1[[#This Row],[Births '[1877']]:[Births '[1879']]])*100</f>
        <v>1.3802622498274673</v>
      </c>
      <c r="F688" s="9">
        <f>SUM(Tabel1[[#This Row],[M_Rom_Cath '[1879']]:[F_Rom_Cath '[1879']]])/Tabel1[[#This Row],[Pop_Size '[1879']]]*100</f>
        <v>13.301951256548477</v>
      </c>
      <c r="G688">
        <f>SUM(Tabel1[[#This Row],[M_Orthx_Prts '[1879']]:[F_Orthx_Prts '[1879']]])/Tabel1[[#This Row],[Pop_Size '[1879']]]*100</f>
        <v>5.3982233695239543</v>
      </c>
      <c r="H688">
        <f>SUM(Tabel1[[#This Row],[M_Prt_Jews '[1879']]:[F_NL_Jews '[1879']]])/Tabel1[[#This Row],[Pop_Size '[1879']]]*100</f>
        <v>0.9262774276820287</v>
      </c>
      <c r="I688" s="10">
        <f>Tabel1[[#This Row],[F_Lbr_Prtcp '[proxy1909']]]*100</f>
        <v>42.099267079330119</v>
      </c>
      <c r="J688" s="9">
        <f>LN((SUM(Tabel1[[#This Row],[Pop_Size '[1877']]:[Pop_Size '[1878']]])/2)/(Tabel1[[#This Row],[Area_Size '[1879']]]/100))</f>
        <v>6.4187481769110581</v>
      </c>
      <c r="K688">
        <f>IF(Tabel1[[#This Row],[Soil_Type]]="Sand", 1, 0)</f>
        <v>0</v>
      </c>
      <c r="L688" s="10">
        <f>IF(Tabel1[[#This Row],[WPS_Presence]]="Present", 1, 0)</f>
        <v>0</v>
      </c>
      <c r="M688">
        <f>Tabel1[[#This Row],[Med_Dr '[1878']]]/(SUM(Tabel1[[#This Row],[Pop_Size '[1877']]:[Pop_Size '[1878']]])/2)*1000</f>
        <v>0.31084861672365555</v>
      </c>
      <c r="N688">
        <f>SUM(Tabel1[[#This Row],[Cntry_Srgn '[1878']]:[Twn_Srgn '[1878']]])/(SUM(Tabel1[[#This Row],[Pop_Size '[1877']]:[Pop_Size '[1878']]])/2)*1000</f>
        <v>7.7712154180913887E-2</v>
      </c>
      <c r="O688">
        <f>Tabel1[[#This Row],[Midw '[1878']]]/(SUM(Tabel1[[#This Row],[Pop_Size '[1877']]:[Pop_Size '[1878']]])/2)*1000</f>
        <v>0.23313646254274167</v>
      </c>
      <c r="P688">
        <f>Tabel1[[#This Row],[Avg_Inf_Vacc '[1877-1879']]]*100</f>
        <v>-888800</v>
      </c>
      <c r="Q688">
        <f>Tabel1[[#This Row],[Avg_Tdlr_Vacc '[1867-1870']]]*100</f>
        <v>7.7526799387442571</v>
      </c>
      <c r="S688">
        <f>'Data Input (1908-1910)'!B688</f>
        <v>11404</v>
      </c>
      <c r="T688" s="10" t="str">
        <f>'Data Input (1908-1910)'!C688</f>
        <v>Noord-Holland</v>
      </c>
      <c r="U688" s="51">
        <f>SUM('Data Input (1908-1910)'!D688:F688)/SUM('Data Input (1908-1910)'!R688:T688)*100</f>
        <v>4.0816326530612246</v>
      </c>
      <c r="V688">
        <f>SUM('Data Input (1908-1910)'!X688:Z688)/SUM('Data Input (1908-1910)'!R688:T688)*100</f>
        <v>2.5510204081632653</v>
      </c>
      <c r="W688" s="10">
        <f>SUM('Data Input (1908-1910)'!R688:T688)/3/'Data Input (1908-1910)'!N688*100</f>
        <v>9.4685990338164245</v>
      </c>
      <c r="X688">
        <f>'Data Input (1908-1910)'!AS688/SUM('Data Input (1908-1910)'!L688:M688)*100</f>
        <v>5.0741608118657302</v>
      </c>
      <c r="Y688">
        <f>SUM('Data Input (1908-1910)'!AP688:AQ688)/SUM('Data Input (1908-1910)'!L688:M688)*100</f>
        <v>4.7619047619047619</v>
      </c>
      <c r="Z688">
        <f>SUM('Data Input (1908-1910)'!AT688:AU688)/SUM('Data Input (1908-1910)'!L688:M688)*100</f>
        <v>0.117096018735363</v>
      </c>
      <c r="AA688" s="10">
        <f>'Data Input (1908-1910)'!BI688*100</f>
        <v>40.282301845819759</v>
      </c>
      <c r="AB688" s="9">
        <f>LN('Data Input (1908-1910)'!G688/('Data Input (1908-1910)'!BP688/100))</f>
        <v>6.9831603095471113</v>
      </c>
      <c r="AC688">
        <f>IF(Tabel3[[#This Row],[Soil_Type]]="SAND",1,0)</f>
        <v>0</v>
      </c>
      <c r="AD688" s="10">
        <f>IF(Tabel3[[#This Row],[WPS_Presence]]="Present",1,0)</f>
        <v>1</v>
      </c>
      <c r="AE688">
        <f>'Data Input (1908-1910)'!AV688/SUM('Data Input (1908-1910)'!L688:M688)*1000</f>
        <v>0.39032006245120998</v>
      </c>
      <c r="AF688">
        <f>'Data Input (1908-1910)'!AW688/SUM('Data Input (1908-1910)'!L688:M688)*1000</f>
        <v>0.39032006245120998</v>
      </c>
      <c r="AG688">
        <f>'Data Input (1908-1910)'!BE688*100</f>
        <v>-888800</v>
      </c>
    </row>
    <row r="689" spans="1:33" x14ac:dyDescent="0.25">
      <c r="A689">
        <f>Tabel1[[#This Row],[A_Code]]</f>
        <v>11404</v>
      </c>
      <c r="B689" t="str">
        <f>Tabel1[[#This Row],[Province]]</f>
        <v>Noord-Holland</v>
      </c>
      <c r="C689" s="51">
        <f>SUM(Tabel1[[#This Row],[Inf_Deaths '[1877']]:[Inf_Deaths '[1879']]])/SUM(Tabel1[[#This Row],[Births '[1877']]:[Births '[1879']]])*100</f>
        <v>9.433962264150944</v>
      </c>
      <c r="D689">
        <f>SUM(Tabel1[[#This Row],[Births '[1877']]:[Births '[1879']]])/3/Tabel1[[#This Row],[F_Aged_15to49 '[1879']]]*100</f>
        <v>12.918951858622792</v>
      </c>
      <c r="E689">
        <f>SUM(Tabel1[[#This Row],[Ilg_Births '[1877']]:[Ilg_Births '[1879']]])/SUM(Tabel1[[#This Row],[Births '[1877']]:[Births '[1879']]])*100</f>
        <v>1.4150943396226416</v>
      </c>
      <c r="F689" s="9">
        <f>SUM(Tabel1[[#This Row],[M_Rom_Cath '[1879']]:[F_Rom_Cath '[1879']]])/Tabel1[[#This Row],[Pop_Size '[1879']]]*100</f>
        <v>2.9986369831894595</v>
      </c>
      <c r="G689">
        <f>SUM(Tabel1[[#This Row],[M_Orthx_Prts '[1879']]:[F_Orthx_Prts '[1879']]])/Tabel1[[#This Row],[Pop_Size '[1879']]]*100</f>
        <v>0.95411176737846426</v>
      </c>
      <c r="H689">
        <f>SUM(Tabel1[[#This Row],[M_Prt_Jews '[1879']]:[F_NL_Jews '[1879']]])/Tabel1[[#This Row],[Pop_Size '[1879']]]*100</f>
        <v>0.1817355747387551</v>
      </c>
      <c r="I689" s="10">
        <f>Tabel1[[#This Row],[F_Lbr_Prtcp '[proxy1909']]]*100</f>
        <v>40.282301845819759</v>
      </c>
      <c r="J689" s="9">
        <f>LN((SUM(Tabel1[[#This Row],[Pop_Size '[1877']]:[Pop_Size '[1878']]])/2)/(Tabel1[[#This Row],[Area_Size '[1879']]]/100))</f>
        <v>6.8544655497132014</v>
      </c>
      <c r="K689">
        <f>IF(Tabel1[[#This Row],[Soil_Type]]="Sand", 1, 0)</f>
        <v>0</v>
      </c>
      <c r="L689" s="10">
        <f>IF(Tabel1[[#This Row],[WPS_Presence]]="Present", 1, 0)</f>
        <v>0</v>
      </c>
      <c r="M689">
        <f>Tabel1[[#This Row],[Med_Dr '[1878']]]/(SUM(Tabel1[[#This Row],[Pop_Size '[1877']]:[Pop_Size '[1878']]])/2)*1000</f>
        <v>0.44883303411131059</v>
      </c>
      <c r="N689">
        <f>SUM(Tabel1[[#This Row],[Cntry_Srgn '[1878']]:[Twn_Srgn '[1878']]])/(SUM(Tabel1[[#This Row],[Pop_Size '[1877']]:[Pop_Size '[1878']]])/2)*1000</f>
        <v>0.44883303411131059</v>
      </c>
      <c r="O689">
        <f>Tabel1[[#This Row],[Midw '[1878']]]/(SUM(Tabel1[[#This Row],[Pop_Size '[1877']]:[Pop_Size '[1878']]])/2)*1000</f>
        <v>0.44883303411131059</v>
      </c>
      <c r="P689">
        <f>Tabel1[[#This Row],[Avg_Inf_Vacc '[1877-1879']]]*100</f>
        <v>-888800</v>
      </c>
      <c r="Q689">
        <f>Tabel1[[#This Row],[Avg_Tdlr_Vacc '[1867-1870']]]*100</f>
        <v>27.599715099715098</v>
      </c>
      <c r="S689">
        <f>'Data Input (1908-1910)'!B689</f>
        <v>10910</v>
      </c>
      <c r="T689" s="10" t="str">
        <f>'Data Input (1908-1910)'!C689</f>
        <v>Noord-Holland</v>
      </c>
      <c r="U689" s="51">
        <f>SUM('Data Input (1908-1910)'!D689:F689)/SUM('Data Input (1908-1910)'!R689:T689)*100</f>
        <v>13.057324840764331</v>
      </c>
      <c r="V689">
        <f>SUM('Data Input (1908-1910)'!X689:Z689)/SUM('Data Input (1908-1910)'!R689:T689)*100</f>
        <v>0.31847133757961787</v>
      </c>
      <c r="W689" s="10">
        <f>SUM('Data Input (1908-1910)'!R689:T689)/3/'Data Input (1908-1910)'!N689*100</f>
        <v>10.508701472556895</v>
      </c>
      <c r="X689">
        <f>'Data Input (1908-1910)'!AS689/SUM('Data Input (1908-1910)'!L689:M689)*100</f>
        <v>18.107538218239323</v>
      </c>
      <c r="Y689">
        <f>SUM('Data Input (1908-1910)'!AP689:AQ689)/SUM('Data Input (1908-1910)'!L689:M689)*100</f>
        <v>2.2403795466526093</v>
      </c>
      <c r="Z689">
        <f>SUM('Data Input (1908-1910)'!AT689:AU689)/SUM('Data Input (1908-1910)'!L689:M689)*100</f>
        <v>0.28993147074327885</v>
      </c>
      <c r="AA689" s="10">
        <f>'Data Input (1908-1910)'!BI689*100</f>
        <v>44.253731343283583</v>
      </c>
      <c r="AB689" s="9">
        <f>LN('Data Input (1908-1910)'!G689/('Data Input (1908-1910)'!BP689/100))</f>
        <v>4.7005617106582607</v>
      </c>
      <c r="AC689">
        <f>IF(Tabel3[[#This Row],[Soil_Type]]="SAND",1,0)</f>
        <v>1</v>
      </c>
      <c r="AD689" s="10">
        <f>IF(Tabel3[[#This Row],[WPS_Presence]]="Present",1,0)</f>
        <v>0</v>
      </c>
      <c r="AE689">
        <f>'Data Input (1908-1910)'!AV689/SUM('Data Input (1908-1910)'!L689:M689)*1000</f>
        <v>0.79072219293621504</v>
      </c>
      <c r="AF689">
        <f>'Data Input (1908-1910)'!AW689/SUM('Data Input (1908-1910)'!L689:M689)*1000</f>
        <v>0.79072219293621504</v>
      </c>
      <c r="AG689">
        <f>'Data Input (1908-1910)'!BE689*100</f>
        <v>-888800</v>
      </c>
    </row>
    <row r="690" spans="1:33" x14ac:dyDescent="0.25">
      <c r="A690">
        <f>Tabel1[[#This Row],[A_Code]]</f>
        <v>10910</v>
      </c>
      <c r="B690" t="str">
        <f>Tabel1[[#This Row],[Province]]</f>
        <v>Noord-Holland</v>
      </c>
      <c r="C690" s="51">
        <f>SUM(Tabel1[[#This Row],[Inf_Deaths '[1877']]:[Inf_Deaths '[1879']]])/SUM(Tabel1[[#This Row],[Births '[1877']]:[Births '[1879']]])*100</f>
        <v>16.412213740458014</v>
      </c>
      <c r="D690">
        <f>SUM(Tabel1[[#This Row],[Births '[1877']]:[Births '[1879']]])/3/Tabel1[[#This Row],[F_Aged_15to49 '[1879']]]*100</f>
        <v>18.581560283687942</v>
      </c>
      <c r="E690">
        <f>SUM(Tabel1[[#This Row],[Ilg_Births '[1877']]:[Ilg_Births '[1879']]])/SUM(Tabel1[[#This Row],[Births '[1877']]:[Births '[1879']]])*100</f>
        <v>1.1450381679389312</v>
      </c>
      <c r="F690" s="9">
        <f>SUM(Tabel1[[#This Row],[M_Rom_Cath '[1879']]:[F_Rom_Cath '[1879']]])/Tabel1[[#This Row],[Pop_Size '[1879']]]*100</f>
        <v>19.46274708565636</v>
      </c>
      <c r="G690">
        <f>SUM(Tabel1[[#This Row],[M_Orthx_Prts '[1879']]:[F_Orthx_Prts '[1879']]])/Tabel1[[#This Row],[Pop_Size '[1879']]]*100</f>
        <v>0</v>
      </c>
      <c r="H690">
        <f>SUM(Tabel1[[#This Row],[M_Prt_Jews '[1879']]:[F_NL_Jews '[1879']]])/Tabel1[[#This Row],[Pop_Size '[1879']]]*100</f>
        <v>0</v>
      </c>
      <c r="I690" s="10">
        <f>Tabel1[[#This Row],[F_Lbr_Prtcp '[proxy1909']]]*100</f>
        <v>44.253731343283583</v>
      </c>
      <c r="J690" s="9">
        <f>LN((SUM(Tabel1[[#This Row],[Pop_Size '[1877']]:[Pop_Size '[1878']]])/2)/(Tabel1[[#This Row],[Area_Size '[1879']]]/100))</f>
        <v>3.9715702742602157</v>
      </c>
      <c r="K690">
        <f>IF(Tabel1[[#This Row],[Soil_Type]]="Sand", 1, 0)</f>
        <v>1</v>
      </c>
      <c r="L690" s="10">
        <f>IF(Tabel1[[#This Row],[WPS_Presence]]="Present", 1, 0)</f>
        <v>0</v>
      </c>
      <c r="M690">
        <f>Tabel1[[#This Row],[Med_Dr '[1878']]]/(SUM(Tabel1[[#This Row],[Pop_Size '[1877']]:[Pop_Size '[1878']]])/2)*1000</f>
        <v>0</v>
      </c>
      <c r="N690">
        <f>SUM(Tabel1[[#This Row],[Cntry_Srgn '[1878']]:[Twn_Srgn '[1878']]])/(SUM(Tabel1[[#This Row],[Pop_Size '[1877']]:[Pop_Size '[1878']]])/2)*1000</f>
        <v>0.53276505061267976</v>
      </c>
      <c r="O690">
        <f>Tabel1[[#This Row],[Midw '[1878']]]/(SUM(Tabel1[[#This Row],[Pop_Size '[1877']]:[Pop_Size '[1878']]])/2)*1000</f>
        <v>0.53276505061267976</v>
      </c>
      <c r="P690">
        <f>Tabel1[[#This Row],[Avg_Inf_Vacc '[1877-1879']]]*100</f>
        <v>-888800</v>
      </c>
      <c r="Q690">
        <f>Tabel1[[#This Row],[Avg_Tdlr_Vacc '[1867-1870']]]*100</f>
        <v>6.756756756756757</v>
      </c>
      <c r="S690">
        <f>'Data Input (1908-1910)'!B690</f>
        <v>10004</v>
      </c>
      <c r="T690" s="10" t="str">
        <f>'Data Input (1908-1910)'!C690</f>
        <v>Noord-Holland</v>
      </c>
      <c r="U690" s="51">
        <f>SUM('Data Input (1908-1910)'!D690:F690)/SUM('Data Input (1908-1910)'!R690:T690)*100</f>
        <v>6.3829787234042552</v>
      </c>
      <c r="V690">
        <f>SUM('Data Input (1908-1910)'!X690:Z690)/SUM('Data Input (1908-1910)'!R690:T690)*100</f>
        <v>1.773049645390071</v>
      </c>
      <c r="W690" s="10">
        <f>SUM('Data Input (1908-1910)'!R690:T690)/3/'Data Input (1908-1910)'!N690*100</f>
        <v>8.6317722681359044</v>
      </c>
      <c r="X690">
        <f>'Data Input (1908-1910)'!AS690/SUM('Data Input (1908-1910)'!L690:M690)*100</f>
        <v>26.950023353573098</v>
      </c>
      <c r="Y690">
        <f>SUM('Data Input (1908-1910)'!AP690:AQ690)/SUM('Data Input (1908-1910)'!L690:M690)*100</f>
        <v>0.28024287716020552</v>
      </c>
      <c r="Z690">
        <f>SUM('Data Input (1908-1910)'!AT690:AU690)/SUM('Data Input (1908-1910)'!L690:M690)*100</f>
        <v>0</v>
      </c>
      <c r="AA690" s="10">
        <f>'Data Input (1908-1910)'!BI690*100</f>
        <v>37.877189280438913</v>
      </c>
      <c r="AB690" s="9">
        <f>LN('Data Input (1908-1910)'!G690/('Data Input (1908-1910)'!BP690/100))</f>
        <v>4.2057634520553737</v>
      </c>
      <c r="AC690">
        <f>IF(Tabel3[[#This Row],[Soil_Type]]="SAND",1,0)</f>
        <v>1</v>
      </c>
      <c r="AD690" s="10">
        <f>IF(Tabel3[[#This Row],[WPS_Presence]]="Present",1,0)</f>
        <v>0</v>
      </c>
      <c r="AE690">
        <f>'Data Input (1908-1910)'!AV690/SUM('Data Input (1908-1910)'!L690:M690)*1000</f>
        <v>0.93414292386735165</v>
      </c>
      <c r="AF690">
        <f>'Data Input (1908-1910)'!AW690/SUM('Data Input (1908-1910)'!L690:M690)*1000</f>
        <v>0.93414292386735165</v>
      </c>
      <c r="AG690">
        <f>'Data Input (1908-1910)'!BE690*100</f>
        <v>-888800</v>
      </c>
    </row>
    <row r="691" spans="1:33" x14ac:dyDescent="0.25">
      <c r="A691">
        <f>Tabel1[[#This Row],[A_Code]]</f>
        <v>10004</v>
      </c>
      <c r="B691" t="str">
        <f>Tabel1[[#This Row],[Province]]</f>
        <v>Noord-Holland</v>
      </c>
      <c r="C691" s="51">
        <f>SUM(Tabel1[[#This Row],[Inf_Deaths '[1877']]:[Inf_Deaths '[1879']]])/SUM(Tabel1[[#This Row],[Births '[1877']]:[Births '[1879']]])*100</f>
        <v>18.453427065026361</v>
      </c>
      <c r="D691">
        <f>SUM(Tabel1[[#This Row],[Births '[1877']]:[Births '[1879']]])/3/Tabel1[[#This Row],[F_Aged_15to49 '[1879']]]*100</f>
        <v>16.59375911344415</v>
      </c>
      <c r="E691">
        <f>SUM(Tabel1[[#This Row],[Ilg_Births '[1877']]:[Ilg_Births '[1879']]])/SUM(Tabel1[[#This Row],[Births '[1877']]:[Births '[1879']]])*100</f>
        <v>1.9332161687170473</v>
      </c>
      <c r="F691" s="9">
        <f>SUM(Tabel1[[#This Row],[M_Rom_Cath '[1879']]:[F_Rom_Cath '[1879']]])/Tabel1[[#This Row],[Pop_Size '[1879']]]*100</f>
        <v>22.515463917525775</v>
      </c>
      <c r="G691">
        <f>SUM(Tabel1[[#This Row],[M_Orthx_Prts '[1879']]:[F_Orthx_Prts '[1879']]])/Tabel1[[#This Row],[Pop_Size '[1879']]]*100</f>
        <v>0.98969072164948446</v>
      </c>
      <c r="H691">
        <f>SUM(Tabel1[[#This Row],[M_Prt_Jews '[1879']]:[F_NL_Jews '[1879']]])/Tabel1[[#This Row],[Pop_Size '[1879']]]*100</f>
        <v>0</v>
      </c>
      <c r="I691" s="10">
        <f>Tabel1[[#This Row],[F_Lbr_Prtcp '[proxy1909']]]*100</f>
        <v>37.877189280438913</v>
      </c>
      <c r="J691" s="9">
        <f>LN((SUM(Tabel1[[#This Row],[Pop_Size '[1877']]:[Pop_Size '[1878']]])/2)/(Tabel1[[#This Row],[Area_Size '[1879']]]/100))</f>
        <v>4.3419508887380127</v>
      </c>
      <c r="K691">
        <f>IF(Tabel1[[#This Row],[Soil_Type]]="Sand", 1, 0)</f>
        <v>1</v>
      </c>
      <c r="L691" s="10">
        <f>IF(Tabel1[[#This Row],[WPS_Presence]]="Present", 1, 0)</f>
        <v>0</v>
      </c>
      <c r="M691">
        <f>Tabel1[[#This Row],[Med_Dr '[1878']]]/(SUM(Tabel1[[#This Row],[Pop_Size '[1877']]:[Pop_Size '[1878']]])/2)*1000</f>
        <v>0.20403999183840033</v>
      </c>
      <c r="N691">
        <f>SUM(Tabel1[[#This Row],[Cntry_Srgn '[1878']]:[Twn_Srgn '[1878']]])/(SUM(Tabel1[[#This Row],[Pop_Size '[1877']]:[Pop_Size '[1878']]])/2)*1000</f>
        <v>0.40807998367680065</v>
      </c>
      <c r="O691">
        <f>Tabel1[[#This Row],[Midw '[1878']]]/(SUM(Tabel1[[#This Row],[Pop_Size '[1877']]:[Pop_Size '[1878']]])/2)*1000</f>
        <v>0.40807998367680065</v>
      </c>
      <c r="P691">
        <f>Tabel1[[#This Row],[Avg_Inf_Vacc '[1877-1879']]]*100</f>
        <v>-888800</v>
      </c>
      <c r="Q691">
        <f>Tabel1[[#This Row],[Avg_Tdlr_Vacc '[1867-1870']]]*100</f>
        <v>1.6114982578397212</v>
      </c>
      <c r="S691">
        <f>'Data Input (1908-1910)'!B691</f>
        <v>11311</v>
      </c>
      <c r="T691" s="10" t="str">
        <f>'Data Input (1908-1910)'!C691</f>
        <v>Noord-Holland</v>
      </c>
      <c r="U691" s="51">
        <f>SUM('Data Input (1908-1910)'!D691:F691)/SUM('Data Input (1908-1910)'!R691:T691)*100</f>
        <v>3.125</v>
      </c>
      <c r="V691">
        <f>SUM('Data Input (1908-1910)'!X691:Z691)/SUM('Data Input (1908-1910)'!R691:T691)*100</f>
        <v>0</v>
      </c>
      <c r="W691" s="10">
        <f>SUM('Data Input (1908-1910)'!R691:T691)/3/'Data Input (1908-1910)'!N691*100</f>
        <v>8.6720867208672079</v>
      </c>
      <c r="X691">
        <f>'Data Input (1908-1910)'!AS691/SUM('Data Input (1908-1910)'!L691:M691)*100</f>
        <v>4.8008171603677221</v>
      </c>
      <c r="Y691">
        <f>SUM('Data Input (1908-1910)'!AP691:AQ691)/SUM('Data Input (1908-1910)'!L691:M691)*100</f>
        <v>1.0214504596527068</v>
      </c>
      <c r="Z691">
        <f>SUM('Data Input (1908-1910)'!AT691:AU691)/SUM('Data Input (1908-1910)'!L691:M691)*100</f>
        <v>0</v>
      </c>
      <c r="AA691" s="10">
        <f>'Data Input (1908-1910)'!BI691*100</f>
        <v>37.288135593220339</v>
      </c>
      <c r="AB691" s="9">
        <f>LN('Data Input (1908-1910)'!G691/('Data Input (1908-1910)'!BP691/100))</f>
        <v>3.9603408147837809</v>
      </c>
      <c r="AC691">
        <f>IF(Tabel3[[#This Row],[Soil_Type]]="SAND",1,0)</f>
        <v>0</v>
      </c>
      <c r="AD691" s="10">
        <f>IF(Tabel3[[#This Row],[WPS_Presence]]="Present",1,0)</f>
        <v>0</v>
      </c>
      <c r="AE691">
        <f>'Data Input (1908-1910)'!AV691/SUM('Data Input (1908-1910)'!L691:M691)*1000</f>
        <v>0</v>
      </c>
      <c r="AF691">
        <f>'Data Input (1908-1910)'!AW691/SUM('Data Input (1908-1910)'!L691:M691)*1000</f>
        <v>0</v>
      </c>
      <c r="AG691">
        <f>'Data Input (1908-1910)'!BE691*100</f>
        <v>-888800</v>
      </c>
    </row>
    <row r="692" spans="1:33" x14ac:dyDescent="0.25">
      <c r="A692">
        <f>Tabel1[[#This Row],[A_Code]]</f>
        <v>11311</v>
      </c>
      <c r="B692" t="str">
        <f>Tabel1[[#This Row],[Province]]</f>
        <v>Noord-Holland</v>
      </c>
      <c r="C692" s="51">
        <f>SUM(Tabel1[[#This Row],[Inf_Deaths '[1877']]:[Inf_Deaths '[1879']]])/SUM(Tabel1[[#This Row],[Births '[1877']]:[Births '[1879']]])*100</f>
        <v>20.967741935483872</v>
      </c>
      <c r="D692">
        <f>SUM(Tabel1[[#This Row],[Births '[1877']]:[Births '[1879']]])/3/Tabel1[[#This Row],[F_Aged_15to49 '[1879']]]*100</f>
        <v>14.155251141552514</v>
      </c>
      <c r="E692">
        <f>SUM(Tabel1[[#This Row],[Ilg_Births '[1877']]:[Ilg_Births '[1879']]])/SUM(Tabel1[[#This Row],[Births '[1877']]:[Births '[1879']]])*100</f>
        <v>0</v>
      </c>
      <c r="F692" s="9">
        <f>SUM(Tabel1[[#This Row],[M_Rom_Cath '[1879']]:[F_Rom_Cath '[1879']]])/Tabel1[[#This Row],[Pop_Size '[1879']]]*100</f>
        <v>4.7945205479452051</v>
      </c>
      <c r="G692">
        <f>SUM(Tabel1[[#This Row],[M_Orthx_Prts '[1879']]:[F_Orthx_Prts '[1879']]])/Tabel1[[#This Row],[Pop_Size '[1879']]]*100</f>
        <v>0</v>
      </c>
      <c r="H692">
        <f>SUM(Tabel1[[#This Row],[M_Prt_Jews '[1879']]:[F_NL_Jews '[1879']]])/Tabel1[[#This Row],[Pop_Size '[1879']]]*100</f>
        <v>0</v>
      </c>
      <c r="I692" s="10">
        <f>Tabel1[[#This Row],[F_Lbr_Prtcp '[proxy1909']]]*100</f>
        <v>37.288135593220339</v>
      </c>
      <c r="J692" s="9">
        <f>LN((SUM(Tabel1[[#This Row],[Pop_Size '[1877']]:[Pop_Size '[1878']]])/2)/(Tabel1[[#This Row],[Area_Size '[1879']]]/100))</f>
        <v>4.1332246635337224</v>
      </c>
      <c r="K692">
        <f>IF(Tabel1[[#This Row],[Soil_Type]]="Sand", 1, 0)</f>
        <v>0</v>
      </c>
      <c r="L692" s="10">
        <f>IF(Tabel1[[#This Row],[WPS_Presence]]="Present", 1, 0)</f>
        <v>0</v>
      </c>
      <c r="M692">
        <f>Tabel1[[#This Row],[Med_Dr '[1878']]]/(SUM(Tabel1[[#This Row],[Pop_Size '[1877']]:[Pop_Size '[1878']]])/2)*1000</f>
        <v>0</v>
      </c>
      <c r="N692">
        <f>SUM(Tabel1[[#This Row],[Cntry_Srgn '[1878']]:[Twn_Srgn '[1878']]])/(SUM(Tabel1[[#This Row],[Pop_Size '[1877']]:[Pop_Size '[1878']]])/2)*1000</f>
        <v>0.86994345367551107</v>
      </c>
      <c r="O692">
        <f>Tabel1[[#This Row],[Midw '[1878']]]/(SUM(Tabel1[[#This Row],[Pop_Size '[1877']]:[Pop_Size '[1878']]])/2)*1000</f>
        <v>0</v>
      </c>
      <c r="P692">
        <f>Tabel1[[#This Row],[Avg_Inf_Vacc '[1877-1879']]]*100</f>
        <v>-888800</v>
      </c>
      <c r="Q692">
        <f>Tabel1[[#This Row],[Avg_Tdlr_Vacc '[1867-1870']]]*100</f>
        <v>19.786432160804022</v>
      </c>
      <c r="S692">
        <f>'Data Input (1908-1910)'!B692</f>
        <v>10159</v>
      </c>
      <c r="T692" s="10" t="str">
        <f>'Data Input (1908-1910)'!C692</f>
        <v>Noord-Holland</v>
      </c>
      <c r="U692" s="51">
        <f>SUM('Data Input (1908-1910)'!D692:F692)/SUM('Data Input (1908-1910)'!R692:T692)*100</f>
        <v>7.5</v>
      </c>
      <c r="V692">
        <f>SUM('Data Input (1908-1910)'!X692:Z692)/SUM('Data Input (1908-1910)'!R692:T692)*100</f>
        <v>0</v>
      </c>
      <c r="W692" s="10">
        <f>SUM('Data Input (1908-1910)'!R692:T692)/3/'Data Input (1908-1910)'!N692*100</f>
        <v>9.1954022988505741</v>
      </c>
      <c r="X692">
        <f>'Data Input (1908-1910)'!AS692/SUM('Data Input (1908-1910)'!L692:M692)*100</f>
        <v>39.445114595898673</v>
      </c>
      <c r="Y692">
        <f>SUM('Data Input (1908-1910)'!AP692:AQ692)/SUM('Data Input (1908-1910)'!L692:M692)*100</f>
        <v>4.0410132689987934</v>
      </c>
      <c r="Z692">
        <f>SUM('Data Input (1908-1910)'!AT692:AU692)/SUM('Data Input (1908-1910)'!L692:M692)*100</f>
        <v>0</v>
      </c>
      <c r="AA692" s="10">
        <f>'Data Input (1908-1910)'!BI692*100</f>
        <v>41.559888579387191</v>
      </c>
      <c r="AB692" s="9">
        <f>LN('Data Input (1908-1910)'!G692/('Data Input (1908-1910)'!BP692/100))</f>
        <v>5.5612959401760289</v>
      </c>
      <c r="AC692">
        <f>IF(Tabel3[[#This Row],[Soil_Type]]="SAND",1,0)</f>
        <v>0</v>
      </c>
      <c r="AD692" s="10">
        <f>IF(Tabel3[[#This Row],[WPS_Presence]]="Present",1,0)</f>
        <v>0</v>
      </c>
      <c r="AE692">
        <f>'Data Input (1908-1910)'!AV692/SUM('Data Input (1908-1910)'!L692:M692)*1000</f>
        <v>0.60313630880579006</v>
      </c>
      <c r="AF692">
        <f>'Data Input (1908-1910)'!AW692/SUM('Data Input (1908-1910)'!L692:M692)*1000</f>
        <v>0.60313630880579006</v>
      </c>
      <c r="AG692">
        <f>'Data Input (1908-1910)'!BE692*100</f>
        <v>-888800</v>
      </c>
    </row>
    <row r="693" spans="1:33" x14ac:dyDescent="0.25">
      <c r="A693">
        <f>Tabel1[[#This Row],[A_Code]]</f>
        <v>10159</v>
      </c>
      <c r="B693" t="str">
        <f>Tabel1[[#This Row],[Province]]</f>
        <v>Noord-Holland</v>
      </c>
      <c r="C693" s="51">
        <f>SUM(Tabel1[[#This Row],[Inf_Deaths '[1877']]:[Inf_Deaths '[1879']]])/SUM(Tabel1[[#This Row],[Births '[1877']]:[Births '[1879']]])*100</f>
        <v>33.82352941176471</v>
      </c>
      <c r="D693">
        <f>SUM(Tabel1[[#This Row],[Births '[1877']]:[Births '[1879']]])/3/Tabel1[[#This Row],[F_Aged_15to49 '[1879']]]*100</f>
        <v>15.906432748538013</v>
      </c>
      <c r="E693">
        <f>SUM(Tabel1[[#This Row],[Ilg_Births '[1877']]:[Ilg_Births '[1879']]])/SUM(Tabel1[[#This Row],[Births '[1877']]:[Births '[1879']]])*100</f>
        <v>0.73529411764705876</v>
      </c>
      <c r="F693" s="9">
        <f>SUM(Tabel1[[#This Row],[M_Rom_Cath '[1879']]:[F_Rom_Cath '[1879']]])/Tabel1[[#This Row],[Pop_Size '[1879']]]*100</f>
        <v>26.666666666666668</v>
      </c>
      <c r="G693">
        <f>SUM(Tabel1[[#This Row],[M_Orthx_Prts '[1879']]:[F_Orthx_Prts '[1879']]])/Tabel1[[#This Row],[Pop_Size '[1879']]]*100</f>
        <v>0.73059360730593603</v>
      </c>
      <c r="H693">
        <f>SUM(Tabel1[[#This Row],[M_Prt_Jews '[1879']]:[F_NL_Jews '[1879']]])/Tabel1[[#This Row],[Pop_Size '[1879']]]*100</f>
        <v>0</v>
      </c>
      <c r="I693" s="10">
        <f>Tabel1[[#This Row],[F_Lbr_Prtcp '[proxy1909']]]*100</f>
        <v>41.559888579387191</v>
      </c>
      <c r="J693" s="9">
        <f>LN((SUM(Tabel1[[#This Row],[Pop_Size '[1877']]:[Pop_Size '[1878']]])/2)/(Tabel1[[#This Row],[Area_Size '[1879']]]/100))</f>
        <v>5.1500319450717207</v>
      </c>
      <c r="K693">
        <f>IF(Tabel1[[#This Row],[Soil_Type]]="Sand", 1, 0)</f>
        <v>0</v>
      </c>
      <c r="L693" s="10">
        <f>IF(Tabel1[[#This Row],[WPS_Presence]]="Present", 1, 0)</f>
        <v>0</v>
      </c>
      <c r="M693">
        <f>Tabel1[[#This Row],[Med_Dr '[1878']]]/(SUM(Tabel1[[#This Row],[Pop_Size '[1877']]:[Pop_Size '[1878']]])/2)*1000</f>
        <v>0</v>
      </c>
      <c r="N693">
        <f>SUM(Tabel1[[#This Row],[Cntry_Srgn '[1878']]:[Twn_Srgn '[1878']]])/(SUM(Tabel1[[#This Row],[Pop_Size '[1877']]:[Pop_Size '[1878']]])/2)*1000</f>
        <v>0.91827364554637281</v>
      </c>
      <c r="O693">
        <f>Tabel1[[#This Row],[Midw '[1878']]]/(SUM(Tabel1[[#This Row],[Pop_Size '[1877']]:[Pop_Size '[1878']]])/2)*1000</f>
        <v>0</v>
      </c>
      <c r="P693">
        <f>Tabel1[[#This Row],[Avg_Inf_Vacc '[1877-1879']]]*100</f>
        <v>-888800</v>
      </c>
      <c r="Q693">
        <f>Tabel1[[#This Row],[Avg_Tdlr_Vacc '[1867-1870']]]*100</f>
        <v>5.4347826086956523</v>
      </c>
      <c r="S693">
        <f>'Data Input (1908-1910)'!B693</f>
        <v>10218</v>
      </c>
      <c r="T693" s="10" t="str">
        <f>'Data Input (1908-1910)'!C693</f>
        <v>Noord-Holland</v>
      </c>
      <c r="U693" s="51">
        <f>SUM('Data Input (1908-1910)'!D693:F693)/SUM('Data Input (1908-1910)'!R693:T693)*100</f>
        <v>14.117647058823529</v>
      </c>
      <c r="V693">
        <f>SUM('Data Input (1908-1910)'!X693:Z693)/SUM('Data Input (1908-1910)'!R693:T693)*100</f>
        <v>0</v>
      </c>
      <c r="W693" s="10">
        <f>SUM('Data Input (1908-1910)'!R693:T693)/3/'Data Input (1908-1910)'!N693*100</f>
        <v>11.424731182795698</v>
      </c>
      <c r="X693">
        <f>'Data Input (1908-1910)'!AS693/SUM('Data Input (1908-1910)'!L693:M693)*100</f>
        <v>66.512915129151295</v>
      </c>
      <c r="Y693">
        <f>SUM('Data Input (1908-1910)'!AP693:AQ693)/SUM('Data Input (1908-1910)'!L693:M693)*100</f>
        <v>0.36900369003690037</v>
      </c>
      <c r="Z693">
        <f>SUM('Data Input (1908-1910)'!AT693:AU693)/SUM('Data Input (1908-1910)'!L693:M693)*100</f>
        <v>0</v>
      </c>
      <c r="AA693" s="10">
        <f>'Data Input (1908-1910)'!BI693*100</f>
        <v>42.869955156950674</v>
      </c>
      <c r="AB693" s="9">
        <f>LN('Data Input (1908-1910)'!G693/('Data Input (1908-1910)'!BP693/100))</f>
        <v>5.0626351073593439</v>
      </c>
      <c r="AC693">
        <f>IF(Tabel3[[#This Row],[Soil_Type]]="SAND",1,0)</f>
        <v>0</v>
      </c>
      <c r="AD693" s="10">
        <f>IF(Tabel3[[#This Row],[WPS_Presence]]="Present",1,0)</f>
        <v>0</v>
      </c>
      <c r="AE693">
        <f>'Data Input (1908-1910)'!AV693/SUM('Data Input (1908-1910)'!L693:M693)*1000</f>
        <v>0</v>
      </c>
      <c r="AF693">
        <f>'Data Input (1908-1910)'!AW693/SUM('Data Input (1908-1910)'!L693:M693)*1000</f>
        <v>0</v>
      </c>
      <c r="AG693">
        <f>'Data Input (1908-1910)'!BE693*100</f>
        <v>-888800</v>
      </c>
    </row>
    <row r="694" spans="1:33" x14ac:dyDescent="0.25">
      <c r="A694">
        <f>Tabel1[[#This Row],[A_Code]]</f>
        <v>10218</v>
      </c>
      <c r="B694" t="str">
        <f>Tabel1[[#This Row],[Province]]</f>
        <v>Noord-Holland</v>
      </c>
      <c r="C694" s="51">
        <f>SUM(Tabel1[[#This Row],[Inf_Deaths '[1877']]:[Inf_Deaths '[1879']]])/SUM(Tabel1[[#This Row],[Births '[1877']]:[Births '[1879']]])*100</f>
        <v>21.969696969696969</v>
      </c>
      <c r="D694">
        <f>SUM(Tabel1[[#This Row],[Births '[1877']]:[Births '[1879']]])/3/Tabel1[[#This Row],[F_Aged_15to49 '[1879']]]*100</f>
        <v>15.43859649122807</v>
      </c>
      <c r="E694">
        <f>SUM(Tabel1[[#This Row],[Ilg_Births '[1877']]:[Ilg_Births '[1879']]])/SUM(Tabel1[[#This Row],[Births '[1877']]:[Births '[1879']]])*100</f>
        <v>0</v>
      </c>
      <c r="F694" s="9">
        <f>SUM(Tabel1[[#This Row],[M_Rom_Cath '[1879']]:[F_Rom_Cath '[1879']]])/Tabel1[[#This Row],[Pop_Size '[1879']]]*100</f>
        <v>64.581497797356818</v>
      </c>
      <c r="G694">
        <f>SUM(Tabel1[[#This Row],[M_Orthx_Prts '[1879']]:[F_Orthx_Prts '[1879']]])/Tabel1[[#This Row],[Pop_Size '[1879']]]*100</f>
        <v>0</v>
      </c>
      <c r="H694">
        <f>SUM(Tabel1[[#This Row],[M_Prt_Jews '[1879']]:[F_NL_Jews '[1879']]])/Tabel1[[#This Row],[Pop_Size '[1879']]]*100</f>
        <v>0</v>
      </c>
      <c r="I694" s="10">
        <f>Tabel1[[#This Row],[F_Lbr_Prtcp '[proxy1909']]]*100</f>
        <v>42.869955156950674</v>
      </c>
      <c r="J694" s="9">
        <f>LN((SUM(Tabel1[[#This Row],[Pop_Size '[1877']]:[Pop_Size '[1878']]])/2)/(Tabel1[[#This Row],[Area_Size '[1879']]]/100))</f>
        <v>5.1171859577922119</v>
      </c>
      <c r="K694">
        <f>IF(Tabel1[[#This Row],[Soil_Type]]="Sand", 1, 0)</f>
        <v>0</v>
      </c>
      <c r="L694" s="10">
        <f>IF(Tabel1[[#This Row],[WPS_Presence]]="Present", 1, 0)</f>
        <v>0</v>
      </c>
      <c r="M694">
        <f>Tabel1[[#This Row],[Med_Dr '[1878']]]/(SUM(Tabel1[[#This Row],[Pop_Size '[1877']]:[Pop_Size '[1878']]])/2)*1000</f>
        <v>0</v>
      </c>
      <c r="N694">
        <f>SUM(Tabel1[[#This Row],[Cntry_Srgn '[1878']]:[Twn_Srgn '[1878']]])/(SUM(Tabel1[[#This Row],[Pop_Size '[1877']]:[Pop_Size '[1878']]])/2)*1000</f>
        <v>0</v>
      </c>
      <c r="O694">
        <f>Tabel1[[#This Row],[Midw '[1878']]]/(SUM(Tabel1[[#This Row],[Pop_Size '[1877']]:[Pop_Size '[1878']]])/2)*1000</f>
        <v>0.8703220191470844</v>
      </c>
      <c r="P694">
        <f>Tabel1[[#This Row],[Avg_Inf_Vacc '[1877-1879']]]*100</f>
        <v>-888800</v>
      </c>
      <c r="Q694">
        <f>Tabel1[[#This Row],[Avg_Tdlr_Vacc '[1867-1870']]]*100</f>
        <v>17.456896551724139</v>
      </c>
      <c r="S694">
        <f>'Data Input (1908-1910)'!B694</f>
        <v>11065</v>
      </c>
      <c r="T694" s="10" t="str">
        <f>'Data Input (1908-1910)'!C694</f>
        <v>Overijssel</v>
      </c>
      <c r="U694" s="51">
        <f>SUM('Data Input (1908-1910)'!D694:F694)/SUM('Data Input (1908-1910)'!R694:T694)*100</f>
        <v>9.62800875273523</v>
      </c>
      <c r="V694">
        <f>SUM('Data Input (1908-1910)'!X694:Z694)/SUM('Data Input (1908-1910)'!R694:T694)*100</f>
        <v>0.87527352297592997</v>
      </c>
      <c r="W694" s="10">
        <f>SUM('Data Input (1908-1910)'!R694:T694)/3/'Data Input (1908-1910)'!N694*100</f>
        <v>11.380899016311792</v>
      </c>
      <c r="X694">
        <f>'Data Input (1908-1910)'!AS694/SUM('Data Input (1908-1910)'!L694:M694)*100</f>
        <v>20.917343526039179</v>
      </c>
      <c r="Y694">
        <f>SUM('Data Input (1908-1910)'!AP694:AQ694)/SUM('Data Input (1908-1910)'!L694:M694)*100</f>
        <v>8.2178690874343054</v>
      </c>
      <c r="Z694">
        <f>SUM('Data Input (1908-1910)'!AT694:AU694)/SUM('Data Input (1908-1910)'!L694:M694)*100</f>
        <v>0.17200191113234592</v>
      </c>
      <c r="AA694" s="10">
        <f>'Data Input (1908-1910)'!BI694*100</f>
        <v>33.124373119358076</v>
      </c>
      <c r="AB694" s="9">
        <f>LN('Data Input (1908-1910)'!G694/('Data Input (1908-1910)'!BP694/100))</f>
        <v>5.6514581424165842</v>
      </c>
      <c r="AC694">
        <f>IF(Tabel3[[#This Row],[Soil_Type]]="SAND",1,0)</f>
        <v>1</v>
      </c>
      <c r="AD694" s="10">
        <f>IF(Tabel3[[#This Row],[WPS_Presence]]="Present",1,0)</f>
        <v>1</v>
      </c>
      <c r="AE694">
        <f>'Data Input (1908-1910)'!AV694/SUM('Data Input (1908-1910)'!L694:M694)*1000</f>
        <v>9.5556617295747728E-2</v>
      </c>
      <c r="AF694">
        <f>'Data Input (1908-1910)'!AW694/SUM('Data Input (1908-1910)'!L694:M694)*1000</f>
        <v>0.2866698518872432</v>
      </c>
      <c r="AG694">
        <f>'Data Input (1908-1910)'!BE694*100</f>
        <v>-888800</v>
      </c>
    </row>
    <row r="695" spans="1:33" x14ac:dyDescent="0.25">
      <c r="A695">
        <f>Tabel1[[#This Row],[A_Code]]</f>
        <v>11065</v>
      </c>
      <c r="B695" t="str">
        <f>Tabel1[[#This Row],[Province]]</f>
        <v>Overijssel</v>
      </c>
      <c r="C695" s="51">
        <f>SUM(Tabel1[[#This Row],[Inf_Deaths '[1877']]:[Inf_Deaths '[1879']]])/SUM(Tabel1[[#This Row],[Births '[1877']]:[Births '[1879']]])*100</f>
        <v>13.223140495867769</v>
      </c>
      <c r="D695">
        <f>SUM(Tabel1[[#This Row],[Births '[1877']]:[Births '[1879']]])/3/Tabel1[[#This Row],[F_Aged_15to49 '[1879']]]*100</f>
        <v>25.827107790821774</v>
      </c>
      <c r="E695">
        <f>SUM(Tabel1[[#This Row],[Ilg_Births '[1877']]:[Ilg_Births '[1879']]])/SUM(Tabel1[[#This Row],[Births '[1877']]:[Births '[1879']]])*100</f>
        <v>1.3774104683195594</v>
      </c>
      <c r="F695" s="9">
        <f>SUM(Tabel1[[#This Row],[M_Rom_Cath '[1879']]:[F_Rom_Cath '[1879']]])/Tabel1[[#This Row],[Pop_Size '[1879']]]*100</f>
        <v>21.291448516579408</v>
      </c>
      <c r="G695">
        <f>SUM(Tabel1[[#This Row],[M_Orthx_Prts '[1879']]:[F_Orthx_Prts '[1879']]])/Tabel1[[#This Row],[Pop_Size '[1879']]]*100</f>
        <v>0.89753178758414354</v>
      </c>
      <c r="H695">
        <f>SUM(Tabel1[[#This Row],[M_Prt_Jews '[1879']]:[F_NL_Jews '[1879']]])/Tabel1[[#This Row],[Pop_Size '[1879']]]*100</f>
        <v>4.9862877088007983E-2</v>
      </c>
      <c r="I695" s="10">
        <f>Tabel1[[#This Row],[F_Lbr_Prtcp '[proxy1909']]]*100</f>
        <v>33.124373119358076</v>
      </c>
      <c r="J695" s="9">
        <f>LN((SUM(Tabel1[[#This Row],[Pop_Size '[1877']]:[Pop_Size '[1878']]])/2)/(Tabel1[[#This Row],[Area_Size '[1879']]]/100))</f>
        <v>5.3206710459928539</v>
      </c>
      <c r="K695">
        <f>IF(Tabel1[[#This Row],[Soil_Type]]="Sand", 1, 0)</f>
        <v>1</v>
      </c>
      <c r="L695" s="10">
        <f>IF(Tabel1[[#This Row],[WPS_Presence]]="Present", 1, 0)</f>
        <v>0</v>
      </c>
      <c r="M695">
        <f>Tabel1[[#This Row],[Med_Dr '[1878']]]/(SUM(Tabel1[[#This Row],[Pop_Size '[1877']]:[Pop_Size '[1878']]])/2)*1000</f>
        <v>0.13429127778150809</v>
      </c>
      <c r="N695">
        <f>SUM(Tabel1[[#This Row],[Cntry_Srgn '[1878']]:[Twn_Srgn '[1878']]])/(SUM(Tabel1[[#This Row],[Pop_Size '[1877']]:[Pop_Size '[1878']]])/2)*1000</f>
        <v>0.13429127778150809</v>
      </c>
      <c r="O695">
        <f>Tabel1[[#This Row],[Midw '[1878']]]/(SUM(Tabel1[[#This Row],[Pop_Size '[1877']]:[Pop_Size '[1878']]])/2)*1000</f>
        <v>0.13429127778150809</v>
      </c>
      <c r="P695">
        <f>Tabel1[[#This Row],[Avg_Inf_Vacc '[1877-1879']]]*100</f>
        <v>-888800</v>
      </c>
      <c r="Q695">
        <f>Tabel1[[#This Row],[Avg_Tdlr_Vacc '[1867-1870']]]*100</f>
        <v>18.252212389380531</v>
      </c>
      <c r="S695">
        <f>'Data Input (1908-1910)'!B695</f>
        <v>11053</v>
      </c>
      <c r="T695" s="10" t="str">
        <f>'Data Input (1908-1910)'!C695</f>
        <v>Overijssel</v>
      </c>
      <c r="U695" s="51">
        <f>SUM('Data Input (1908-1910)'!D695:F695)/SUM('Data Input (1908-1910)'!R695:T695)*100</f>
        <v>9.8814229249011856</v>
      </c>
      <c r="V695">
        <f>SUM('Data Input (1908-1910)'!X695:Z695)/SUM('Data Input (1908-1910)'!R695:T695)*100</f>
        <v>1.8445322793148879</v>
      </c>
      <c r="W695" s="10">
        <f>SUM('Data Input (1908-1910)'!R695:T695)/3/'Data Input (1908-1910)'!N695*100</f>
        <v>8.7331722471522273</v>
      </c>
      <c r="X695">
        <f>'Data Input (1908-1910)'!AS695/SUM('Data Input (1908-1910)'!L695:M695)*100</f>
        <v>21.892750553576587</v>
      </c>
      <c r="Y695">
        <f>SUM('Data Input (1908-1910)'!AP695:AQ695)/SUM('Data Input (1908-1910)'!L695:M695)*100</f>
        <v>8.0388947723115436</v>
      </c>
      <c r="Z695">
        <f>SUM('Data Input (1908-1910)'!AT695:AU695)/SUM('Data Input (1908-1910)'!L695:M695)*100</f>
        <v>4.082025608934245</v>
      </c>
      <c r="AA695" s="10">
        <f>'Data Input (1908-1910)'!BI695*100</f>
        <v>12.724346076458753</v>
      </c>
      <c r="AB695" s="9">
        <f>LN('Data Input (1908-1910)'!G695/('Data Input (1908-1910)'!BP695/100))</f>
        <v>8.4410356349091185</v>
      </c>
      <c r="AC695">
        <f>IF(Tabel3[[#This Row],[Soil_Type]]="SAND",1,0)</f>
        <v>1</v>
      </c>
      <c r="AD695" s="10">
        <f>IF(Tabel3[[#This Row],[WPS_Presence]]="Present",1,0)</f>
        <v>1</v>
      </c>
      <c r="AE695">
        <f>'Data Input (1908-1910)'!AV695/SUM('Data Input (1908-1910)'!L695:M695)*1000</f>
        <v>0.481370944449793</v>
      </c>
      <c r="AF695">
        <f>'Data Input (1908-1910)'!AW695/SUM('Data Input (1908-1910)'!L695:M695)*1000</f>
        <v>1.6366612111292964</v>
      </c>
      <c r="AG695">
        <f>'Data Input (1908-1910)'!BE695*100</f>
        <v>-888800</v>
      </c>
    </row>
    <row r="696" spans="1:33" x14ac:dyDescent="0.25">
      <c r="A696">
        <f>Tabel1[[#This Row],[A_Code]]</f>
        <v>11053</v>
      </c>
      <c r="B696" t="str">
        <f>Tabel1[[#This Row],[Province]]</f>
        <v>Overijssel</v>
      </c>
      <c r="C696" s="51">
        <f>SUM(Tabel1[[#This Row],[Inf_Deaths '[1877']]:[Inf_Deaths '[1879']]])/SUM(Tabel1[[#This Row],[Births '[1877']]:[Births '[1879']]])*100</f>
        <v>12.72365805168986</v>
      </c>
      <c r="D696">
        <f>SUM(Tabel1[[#This Row],[Births '[1877']]:[Births '[1879']]])/3/Tabel1[[#This Row],[F_Aged_15to49 '[1879']]]*100</f>
        <v>8.4637388524314314</v>
      </c>
      <c r="E696">
        <f>SUM(Tabel1[[#This Row],[Ilg_Births '[1877']]:[Ilg_Births '[1879']]])/SUM(Tabel1[[#This Row],[Births '[1877']]:[Births '[1879']]])*100</f>
        <v>2.982107355864811</v>
      </c>
      <c r="F696" s="9">
        <f>SUM(Tabel1[[#This Row],[M_Rom_Cath '[1879']]:[F_Rom_Cath '[1879']]])/Tabel1[[#This Row],[Pop_Size '[1879']]]*100</f>
        <v>17.452951791698894</v>
      </c>
      <c r="G696">
        <f>SUM(Tabel1[[#This Row],[M_Orthx_Prts '[1879']]:[F_Orthx_Prts '[1879']]])/Tabel1[[#This Row],[Pop_Size '[1879']]]*100</f>
        <v>4.0989945862335651</v>
      </c>
      <c r="H696">
        <f>SUM(Tabel1[[#This Row],[M_Prt_Jews '[1879']]:[F_NL_Jews '[1879']]])/Tabel1[[#This Row],[Pop_Size '[1879']]]*100</f>
        <v>6.5094096416602216</v>
      </c>
      <c r="I696" s="10">
        <f>Tabel1[[#This Row],[F_Lbr_Prtcp '[proxy1909']]]*100</f>
        <v>12.724346076458753</v>
      </c>
      <c r="J696" s="9">
        <f>LN((SUM(Tabel1[[#This Row],[Pop_Size '[1877']]:[Pop_Size '[1878']]])/2)/(Tabel1[[#This Row],[Area_Size '[1879']]]/100))</f>
        <v>7.5066053394848034</v>
      </c>
      <c r="K696">
        <f>IF(Tabel1[[#This Row],[Soil_Type]]="Sand", 1, 0)</f>
        <v>1</v>
      </c>
      <c r="L696" s="10">
        <f>IF(Tabel1[[#This Row],[WPS_Presence]]="Present", 1, 0)</f>
        <v>0</v>
      </c>
      <c r="M696">
        <f>Tabel1[[#This Row],[Med_Dr '[1878']]]/(SUM(Tabel1[[#This Row],[Pop_Size '[1877']]:[Pop_Size '[1878']]])/2)*1000</f>
        <v>0.48426150121065376</v>
      </c>
      <c r="N696">
        <f>SUM(Tabel1[[#This Row],[Cntry_Srgn '[1878']]:[Twn_Srgn '[1878']]])/(SUM(Tabel1[[#This Row],[Pop_Size '[1877']]:[Pop_Size '[1878']]])/2)*1000</f>
        <v>0</v>
      </c>
      <c r="O696">
        <f>Tabel1[[#This Row],[Midw '[1878']]]/(SUM(Tabel1[[#This Row],[Pop_Size '[1877']]:[Pop_Size '[1878']]])/2)*1000</f>
        <v>0.24213075060532688</v>
      </c>
      <c r="P696">
        <f>Tabel1[[#This Row],[Avg_Inf_Vacc '[1877-1879']]]*100</f>
        <v>-888800</v>
      </c>
      <c r="Q696">
        <f>Tabel1[[#This Row],[Avg_Tdlr_Vacc '[1867-1870']]]*100</f>
        <v>16.050583657587548</v>
      </c>
      <c r="S696">
        <f>'Data Input (1908-1910)'!B696</f>
        <v>11190</v>
      </c>
      <c r="T696" s="10" t="str">
        <f>'Data Input (1908-1910)'!C696</f>
        <v>Overijssel</v>
      </c>
      <c r="U696" s="51">
        <f>SUM('Data Input (1908-1910)'!D696:F696)/SUM('Data Input (1908-1910)'!R696:T696)*100</f>
        <v>9.9173553719008272</v>
      </c>
      <c r="V696">
        <f>SUM('Data Input (1908-1910)'!X696:Z696)/SUM('Data Input (1908-1910)'!R696:T696)*100</f>
        <v>0.55096418732782371</v>
      </c>
      <c r="W696" s="10">
        <f>SUM('Data Input (1908-1910)'!R696:T696)/3/'Data Input (1908-1910)'!N696*100</f>
        <v>13.828571428571429</v>
      </c>
      <c r="X696">
        <f>'Data Input (1908-1910)'!AS696/SUM('Data Input (1908-1910)'!L696:M696)*100</f>
        <v>10.155558366004806</v>
      </c>
      <c r="Y696">
        <f>SUM('Data Input (1908-1910)'!AP696:AQ696)/SUM('Data Input (1908-1910)'!L696:M696)*100</f>
        <v>19.097002655874544</v>
      </c>
      <c r="Z696">
        <f>SUM('Data Input (1908-1910)'!AT696:AU696)/SUM('Data Input (1908-1910)'!L696:M696)*100</f>
        <v>1.0749968382445934</v>
      </c>
      <c r="AA696" s="10">
        <f>'Data Input (1908-1910)'!BI696*100</f>
        <v>38.891613536047082</v>
      </c>
      <c r="AB696" s="9">
        <f>LN('Data Input (1908-1910)'!G696/('Data Input (1908-1910)'!BP696/100))</f>
        <v>4.6641050643997071</v>
      </c>
      <c r="AC696">
        <f>IF(Tabel3[[#This Row],[Soil_Type]]="SAND",1,0)</f>
        <v>0</v>
      </c>
      <c r="AD696" s="10">
        <f>IF(Tabel3[[#This Row],[WPS_Presence]]="Present",1,0)</f>
        <v>0</v>
      </c>
      <c r="AE696">
        <f>'Data Input (1908-1910)'!AV696/SUM('Data Input (1908-1910)'!L696:M696)*1000</f>
        <v>0.63235108132034912</v>
      </c>
      <c r="AF696">
        <f>'Data Input (1908-1910)'!AW696/SUM('Data Input (1908-1910)'!L696:M696)*1000</f>
        <v>0.75882129758441885</v>
      </c>
      <c r="AG696">
        <f>'Data Input (1908-1910)'!BE696*100</f>
        <v>-888800</v>
      </c>
    </row>
    <row r="697" spans="1:33" x14ac:dyDescent="0.25">
      <c r="A697">
        <f>Tabel1[[#This Row],[A_Code]]</f>
        <v>11190</v>
      </c>
      <c r="B697" t="str">
        <f>Tabel1[[#This Row],[Province]]</f>
        <v>Overijssel</v>
      </c>
      <c r="C697" s="51">
        <f>SUM(Tabel1[[#This Row],[Inf_Deaths '[1877']]:[Inf_Deaths '[1879']]])/SUM(Tabel1[[#This Row],[Births '[1877']]:[Births '[1879']]])*100</f>
        <v>13.421828908554573</v>
      </c>
      <c r="D697">
        <f>SUM(Tabel1[[#This Row],[Births '[1877']]:[Births '[1879']]])/3/Tabel1[[#This Row],[F_Aged_15to49 '[1879']]]*100</f>
        <v>15.384615384615385</v>
      </c>
      <c r="E697">
        <f>SUM(Tabel1[[#This Row],[Ilg_Births '[1877']]:[Ilg_Births '[1879']]])/SUM(Tabel1[[#This Row],[Births '[1877']]:[Births '[1879']]])*100</f>
        <v>0.88495575221238942</v>
      </c>
      <c r="F697" s="9">
        <f>SUM(Tabel1[[#This Row],[M_Rom_Cath '[1879']]:[F_Rom_Cath '[1879']]])/Tabel1[[#This Row],[Pop_Size '[1879']]]*100</f>
        <v>11.099203919167177</v>
      </c>
      <c r="G697">
        <f>SUM(Tabel1[[#This Row],[M_Orthx_Prts '[1879']]:[F_Orthx_Prts '[1879']]])/Tabel1[[#This Row],[Pop_Size '[1879']]]*100</f>
        <v>13.043478260869565</v>
      </c>
      <c r="H697">
        <f>SUM(Tabel1[[#This Row],[M_Prt_Jews '[1879']]:[F_NL_Jews '[1879']]])/Tabel1[[#This Row],[Pop_Size '[1879']]]*100</f>
        <v>1.0257195345988976</v>
      </c>
      <c r="I697" s="10">
        <f>Tabel1[[#This Row],[F_Lbr_Prtcp '[proxy1909']]]*100</f>
        <v>38.891613536047082</v>
      </c>
      <c r="J697" s="9">
        <f>LN((SUM(Tabel1[[#This Row],[Pop_Size '[1877']]:[Pop_Size '[1878']]])/2)/(Tabel1[[#This Row],[Area_Size '[1879']]]/100))</f>
        <v>4.4551528210686335</v>
      </c>
      <c r="K697">
        <f>IF(Tabel1[[#This Row],[Soil_Type]]="Sand", 1, 0)</f>
        <v>0</v>
      </c>
      <c r="L697" s="10">
        <f>IF(Tabel1[[#This Row],[WPS_Presence]]="Present", 1, 0)</f>
        <v>0</v>
      </c>
      <c r="M697">
        <f>Tabel1[[#This Row],[Med_Dr '[1878']]]/(SUM(Tabel1[[#This Row],[Pop_Size '[1877']]:[Pop_Size '[1878']]])/2)*1000</f>
        <v>0.1557026080186843</v>
      </c>
      <c r="N697">
        <f>SUM(Tabel1[[#This Row],[Cntry_Srgn '[1878']]:[Twn_Srgn '[1878']]])/(SUM(Tabel1[[#This Row],[Pop_Size '[1877']]:[Pop_Size '[1878']]])/2)*1000</f>
        <v>0.1557026080186843</v>
      </c>
      <c r="O697">
        <f>Tabel1[[#This Row],[Midw '[1878']]]/(SUM(Tabel1[[#This Row],[Pop_Size '[1877']]:[Pop_Size '[1878']]])/2)*1000</f>
        <v>0</v>
      </c>
      <c r="P697">
        <f>Tabel1[[#This Row],[Avg_Inf_Vacc '[1877-1879']]]*100</f>
        <v>-888800</v>
      </c>
      <c r="Q697">
        <f>Tabel1[[#This Row],[Avg_Tdlr_Vacc '[1867-1870']]]*100</f>
        <v>1.3274336283185841</v>
      </c>
      <c r="S697">
        <f>'Data Input (1908-1910)'!B697</f>
        <v>11030</v>
      </c>
      <c r="T697" s="10" t="str">
        <f>'Data Input (1908-1910)'!C697</f>
        <v>Overijssel</v>
      </c>
      <c r="U697" s="51">
        <f>SUM('Data Input (1908-1910)'!D697:F697)/SUM('Data Input (1908-1910)'!R697:T697)*100</f>
        <v>7.1428571428571423</v>
      </c>
      <c r="V697">
        <f>SUM('Data Input (1908-1910)'!X697:Z697)/SUM('Data Input (1908-1910)'!R697:T697)*100</f>
        <v>1.4285714285714286</v>
      </c>
      <c r="W697" s="10">
        <f>SUM('Data Input (1908-1910)'!R697:T697)/3/'Data Input (1908-1910)'!N697*100</f>
        <v>12.121212121212119</v>
      </c>
      <c r="X697">
        <f>'Data Input (1908-1910)'!AS697/SUM('Data Input (1908-1910)'!L697:M697)*100</f>
        <v>2.8342575477510783</v>
      </c>
      <c r="Y697">
        <f>SUM('Data Input (1908-1910)'!AP697:AQ697)/SUM('Data Input (1908-1910)'!L697:M697)*100</f>
        <v>6.1614294516327793E-2</v>
      </c>
      <c r="Z697">
        <f>SUM('Data Input (1908-1910)'!AT697:AU697)/SUM('Data Input (1908-1910)'!L697:M697)*100</f>
        <v>0.86260012322858892</v>
      </c>
      <c r="AA697" s="10">
        <f>'Data Input (1908-1910)'!BI697*100</f>
        <v>38.353765323992995</v>
      </c>
      <c r="AB697" s="9">
        <f>LN('Data Input (1908-1910)'!G697/('Data Input (1908-1910)'!BP697/100))</f>
        <v>4.0693988869127979</v>
      </c>
      <c r="AC697">
        <f>IF(Tabel3[[#This Row],[Soil_Type]]="SAND",1,0)</f>
        <v>1</v>
      </c>
      <c r="AD697" s="10">
        <f>IF(Tabel3[[#This Row],[WPS_Presence]]="Present",1,0)</f>
        <v>0</v>
      </c>
      <c r="AE697">
        <f>'Data Input (1908-1910)'!AV697/SUM('Data Input (1908-1910)'!L697:M697)*1000</f>
        <v>1.2322858903265559</v>
      </c>
      <c r="AF697">
        <f>'Data Input (1908-1910)'!AW697/SUM('Data Input (1908-1910)'!L697:M697)*1000</f>
        <v>1.2322858903265559</v>
      </c>
      <c r="AG697">
        <f>'Data Input (1908-1910)'!BE697*100</f>
        <v>-888800</v>
      </c>
    </row>
    <row r="698" spans="1:33" x14ac:dyDescent="0.25">
      <c r="A698">
        <f>Tabel1[[#This Row],[A_Code]]</f>
        <v>11030</v>
      </c>
      <c r="B698" t="str">
        <f>Tabel1[[#This Row],[Province]]</f>
        <v>Overijssel</v>
      </c>
      <c r="C698" s="51">
        <f>SUM(Tabel1[[#This Row],[Inf_Deaths '[1877']]:[Inf_Deaths '[1879']]])/SUM(Tabel1[[#This Row],[Births '[1877']]:[Births '[1879']]])*100</f>
        <v>17.886178861788618</v>
      </c>
      <c r="D698">
        <f>SUM(Tabel1[[#This Row],[Births '[1877']]:[Births '[1879']]])/3/Tabel1[[#This Row],[F_Aged_15to49 '[1879']]]*100</f>
        <v>12.238805970149254</v>
      </c>
      <c r="E698">
        <f>SUM(Tabel1[[#This Row],[Ilg_Births '[1877']]:[Ilg_Births '[1879']]])/SUM(Tabel1[[#This Row],[Births '[1877']]:[Births '[1879']]])*100</f>
        <v>1.6260162601626018</v>
      </c>
      <c r="F698" s="9">
        <f>SUM(Tabel1[[#This Row],[M_Rom_Cath '[1879']]:[F_Rom_Cath '[1879']]])/Tabel1[[#This Row],[Pop_Size '[1879']]]*100</f>
        <v>3.6298932384341636</v>
      </c>
      <c r="G698">
        <f>SUM(Tabel1[[#This Row],[M_Orthx_Prts '[1879']]:[F_Orthx_Prts '[1879']]])/Tabel1[[#This Row],[Pop_Size '[1879']]]*100</f>
        <v>0</v>
      </c>
      <c r="H698">
        <f>SUM(Tabel1[[#This Row],[M_Prt_Jews '[1879']]:[F_NL_Jews '[1879']]])/Tabel1[[#This Row],[Pop_Size '[1879']]]*100</f>
        <v>0.99644128113879005</v>
      </c>
      <c r="I698" s="10">
        <f>Tabel1[[#This Row],[F_Lbr_Prtcp '[proxy1909']]]*100</f>
        <v>38.353765323992995</v>
      </c>
      <c r="J698" s="9">
        <f>LN((SUM(Tabel1[[#This Row],[Pop_Size '[1877']]:[Pop_Size '[1878']]])/2)/(Tabel1[[#This Row],[Area_Size '[1879']]]/100))</f>
        <v>4.0643610928828409</v>
      </c>
      <c r="K698">
        <f>IF(Tabel1[[#This Row],[Soil_Type]]="Sand", 1, 0)</f>
        <v>1</v>
      </c>
      <c r="L698" s="10">
        <f>IF(Tabel1[[#This Row],[WPS_Presence]]="Present", 1, 0)</f>
        <v>0</v>
      </c>
      <c r="M698">
        <f>Tabel1[[#This Row],[Med_Dr '[1878']]]/(SUM(Tabel1[[#This Row],[Pop_Size '[1877']]:[Pop_Size '[1878']]])/2)*1000</f>
        <v>0</v>
      </c>
      <c r="N698">
        <f>SUM(Tabel1[[#This Row],[Cntry_Srgn '[1878']]:[Twn_Srgn '[1878']]])/(SUM(Tabel1[[#This Row],[Pop_Size '[1877']]:[Pop_Size '[1878']]])/2)*1000</f>
        <v>0.63131313131313138</v>
      </c>
      <c r="O698">
        <f>Tabel1[[#This Row],[Midw '[1878']]]/(SUM(Tabel1[[#This Row],[Pop_Size '[1877']]:[Pop_Size '[1878']]])/2)*1000</f>
        <v>0.63131313131313138</v>
      </c>
      <c r="P698">
        <f>Tabel1[[#This Row],[Avg_Inf_Vacc '[1877-1879']]]*100</f>
        <v>-888800</v>
      </c>
      <c r="Q698">
        <f>Tabel1[[#This Row],[Avg_Tdlr_Vacc '[1867-1870']]]*100</f>
        <v>4.8515981735159821</v>
      </c>
      <c r="S698">
        <f>'Data Input (1908-1910)'!B698</f>
        <v>10320</v>
      </c>
      <c r="T698" s="10" t="str">
        <f>'Data Input (1908-1910)'!C698</f>
        <v>Overijssel</v>
      </c>
      <c r="U698" s="51">
        <f>SUM('Data Input (1908-1910)'!D698:F698)/SUM('Data Input (1908-1910)'!R698:T698)*100</f>
        <v>10.204081632653061</v>
      </c>
      <c r="V698">
        <f>SUM('Data Input (1908-1910)'!X698:Z698)/SUM('Data Input (1908-1910)'!R698:T698)*100</f>
        <v>2.0408163265306123</v>
      </c>
      <c r="W698" s="10">
        <f>SUM('Data Input (1908-1910)'!R698:T698)/3/'Data Input (1908-1910)'!N698*100</f>
        <v>11.502347417840376</v>
      </c>
      <c r="X698">
        <f>'Data Input (1908-1910)'!AS698/SUM('Data Input (1908-1910)'!L698:M698)*100</f>
        <v>5.7040998217468806</v>
      </c>
      <c r="Y698">
        <f>SUM('Data Input (1908-1910)'!AP698:AQ698)/SUM('Data Input (1908-1910)'!L698:M698)*100</f>
        <v>0</v>
      </c>
      <c r="Z698">
        <f>SUM('Data Input (1908-1910)'!AT698:AU698)/SUM('Data Input (1908-1910)'!L698:M698)*100</f>
        <v>0</v>
      </c>
      <c r="AA698" s="10">
        <f>'Data Input (1908-1910)'!BI698*100</f>
        <v>33.486238532110093</v>
      </c>
      <c r="AB698" s="9">
        <f>LN('Data Input (1908-1910)'!G698/('Data Input (1908-1910)'!BP698/100))</f>
        <v>3.5976396469199821</v>
      </c>
      <c r="AC698">
        <f>IF(Tabel3[[#This Row],[Soil_Type]]="SAND",1,0)</f>
        <v>0</v>
      </c>
      <c r="AD698" s="10">
        <f>IF(Tabel3[[#This Row],[WPS_Presence]]="Present",1,0)</f>
        <v>0</v>
      </c>
      <c r="AE698">
        <f>'Data Input (1908-1910)'!AV698/SUM('Data Input (1908-1910)'!L698:M698)*1000</f>
        <v>0</v>
      </c>
      <c r="AF698">
        <f>'Data Input (1908-1910)'!AW698/SUM('Data Input (1908-1910)'!L698:M698)*1000</f>
        <v>0</v>
      </c>
      <c r="AG698">
        <f>'Data Input (1908-1910)'!BE698*100</f>
        <v>-888800</v>
      </c>
    </row>
    <row r="699" spans="1:33" x14ac:dyDescent="0.25">
      <c r="A699">
        <f>Tabel1[[#This Row],[A_Code]]</f>
        <v>10320</v>
      </c>
      <c r="B699" t="str">
        <f>Tabel1[[#This Row],[Province]]</f>
        <v>Overijssel</v>
      </c>
      <c r="C699" s="51">
        <f>SUM(Tabel1[[#This Row],[Inf_Deaths '[1877']]:[Inf_Deaths '[1879']]])/SUM(Tabel1[[#This Row],[Births '[1877']]:[Births '[1879']]])*100</f>
        <v>15.217391304347828</v>
      </c>
      <c r="D699">
        <f>SUM(Tabel1[[#This Row],[Births '[1877']]:[Births '[1879']]])/3/Tabel1[[#This Row],[F_Aged_15to49 '[1879']]]*100</f>
        <v>11.358024691358025</v>
      </c>
      <c r="E699">
        <f>SUM(Tabel1[[#This Row],[Ilg_Births '[1877']]:[Ilg_Births '[1879']]])/SUM(Tabel1[[#This Row],[Births '[1877']]:[Births '[1879']]])*100</f>
        <v>0</v>
      </c>
      <c r="F699" s="9">
        <f>SUM(Tabel1[[#This Row],[M_Rom_Cath '[1879']]:[F_Rom_Cath '[1879']]])/Tabel1[[#This Row],[Pop_Size '[1879']]]*100</f>
        <v>3.4749034749034751</v>
      </c>
      <c r="G699">
        <f>SUM(Tabel1[[#This Row],[M_Orthx_Prts '[1879']]:[F_Orthx_Prts '[1879']]])/Tabel1[[#This Row],[Pop_Size '[1879']]]*100</f>
        <v>0</v>
      </c>
      <c r="H699">
        <f>SUM(Tabel1[[#This Row],[M_Prt_Jews '[1879']]:[F_NL_Jews '[1879']]])/Tabel1[[#This Row],[Pop_Size '[1879']]]*100</f>
        <v>0</v>
      </c>
      <c r="I699" s="10">
        <f>Tabel1[[#This Row],[F_Lbr_Prtcp '[proxy1909']]]*100</f>
        <v>33.486238532110093</v>
      </c>
      <c r="J699" s="9">
        <f>LN((SUM(Tabel1[[#This Row],[Pop_Size '[1877']]:[Pop_Size '[1878']]])/2)/(Tabel1[[#This Row],[Area_Size '[1879']]]/100))</f>
        <v>3.5179636560351826</v>
      </c>
      <c r="K699">
        <f>IF(Tabel1[[#This Row],[Soil_Type]]="Sand", 1, 0)</f>
        <v>0</v>
      </c>
      <c r="L699" s="10">
        <f>IF(Tabel1[[#This Row],[WPS_Presence]]="Present", 1, 0)</f>
        <v>0</v>
      </c>
      <c r="M699">
        <f>Tabel1[[#This Row],[Med_Dr '[1878']]]/(SUM(Tabel1[[#This Row],[Pop_Size '[1877']]:[Pop_Size '[1878']]])/2)*1000</f>
        <v>0</v>
      </c>
      <c r="N699">
        <f>SUM(Tabel1[[#This Row],[Cntry_Srgn '[1878']]:[Twn_Srgn '[1878']]])/(SUM(Tabel1[[#This Row],[Pop_Size '[1877']]:[Pop_Size '[1878']]])/2)*1000</f>
        <v>0</v>
      </c>
      <c r="O699">
        <f>Tabel1[[#This Row],[Midw '[1878']]]/(SUM(Tabel1[[#This Row],[Pop_Size '[1877']]:[Pop_Size '[1878']]])/2)*1000</f>
        <v>0</v>
      </c>
      <c r="P699">
        <f>Tabel1[[#This Row],[Avg_Inf_Vacc '[1877-1879']]]*100</f>
        <v>-888800</v>
      </c>
      <c r="Q699">
        <f>Tabel1[[#This Row],[Avg_Tdlr_Vacc '[1867-1870']]]*100</f>
        <v>2.5</v>
      </c>
      <c r="S699">
        <f>'Data Input (1908-1910)'!B699</f>
        <v>10689</v>
      </c>
      <c r="T699" s="10" t="str">
        <f>'Data Input (1908-1910)'!C699</f>
        <v>Overijssel</v>
      </c>
      <c r="U699" s="51">
        <f>SUM('Data Input (1908-1910)'!D699:F699)/SUM('Data Input (1908-1910)'!R699:T699)*100</f>
        <v>7.5342465753424657</v>
      </c>
      <c r="V699">
        <f>SUM('Data Input (1908-1910)'!X699:Z699)/SUM('Data Input (1908-1910)'!R699:T699)*100</f>
        <v>0</v>
      </c>
      <c r="W699" s="10">
        <f>SUM('Data Input (1908-1910)'!R699:T699)/3/'Data Input (1908-1910)'!N699*100</f>
        <v>15.800865800865799</v>
      </c>
      <c r="X699">
        <f>'Data Input (1908-1910)'!AS699/SUM('Data Input (1908-1910)'!L699:M699)*100</f>
        <v>0</v>
      </c>
      <c r="Y699">
        <f>SUM('Data Input (1908-1910)'!AP699:AQ699)/SUM('Data Input (1908-1910)'!L699:M699)*100</f>
        <v>8.8440111420612801</v>
      </c>
      <c r="Z699">
        <f>SUM('Data Input (1908-1910)'!AT699:AU699)/SUM('Data Input (1908-1910)'!L699:M699)*100</f>
        <v>1.6713091922005572</v>
      </c>
      <c r="AA699" s="10">
        <f>'Data Input (1908-1910)'!BI699*100</f>
        <v>44.565960355434044</v>
      </c>
      <c r="AB699" s="9">
        <f>LN('Data Input (1908-1910)'!G699/('Data Input (1908-1910)'!BP699/100))</f>
        <v>7.7423813276800093</v>
      </c>
      <c r="AC699">
        <f>IF(Tabel3[[#This Row],[Soil_Type]]="SAND",1,0)</f>
        <v>0</v>
      </c>
      <c r="AD699" s="10">
        <f>IF(Tabel3[[#This Row],[WPS_Presence]]="Present",1,0)</f>
        <v>0</v>
      </c>
      <c r="AE699">
        <f>'Data Input (1908-1910)'!AV699/SUM('Data Input (1908-1910)'!L699:M699)*1000</f>
        <v>0.69637883008356549</v>
      </c>
      <c r="AF699">
        <f>'Data Input (1908-1910)'!AW699/SUM('Data Input (1908-1910)'!L699:M699)*1000</f>
        <v>1.392757660167131</v>
      </c>
      <c r="AG699">
        <f>'Data Input (1908-1910)'!BE699*100</f>
        <v>-888800</v>
      </c>
    </row>
    <row r="700" spans="1:33" x14ac:dyDescent="0.25">
      <c r="A700">
        <f>Tabel1[[#This Row],[A_Code]]</f>
        <v>10689</v>
      </c>
      <c r="B700" t="str">
        <f>Tabel1[[#This Row],[Province]]</f>
        <v>Overijssel</v>
      </c>
      <c r="C700" s="51">
        <f>SUM(Tabel1[[#This Row],[Inf_Deaths '[1877']]:[Inf_Deaths '[1879']]])/SUM(Tabel1[[#This Row],[Births '[1877']]:[Births '[1879']]])*100</f>
        <v>12.716763005780345</v>
      </c>
      <c r="D700">
        <f>SUM(Tabel1[[#This Row],[Births '[1877']]:[Births '[1879']]])/3/Tabel1[[#This Row],[F_Aged_15to49 '[1879']]]*100</f>
        <v>16.198501872659175</v>
      </c>
      <c r="E700">
        <f>SUM(Tabel1[[#This Row],[Ilg_Births '[1877']]:[Ilg_Births '[1879']]])/SUM(Tabel1[[#This Row],[Births '[1877']]:[Births '[1879']]])*100</f>
        <v>2.8901734104046244</v>
      </c>
      <c r="F700" s="9">
        <f>SUM(Tabel1[[#This Row],[M_Rom_Cath '[1879']]:[F_Rom_Cath '[1879']]])/Tabel1[[#This Row],[Pop_Size '[1879']]]*100</f>
        <v>0.1226993865030675</v>
      </c>
      <c r="G700">
        <f>SUM(Tabel1[[#This Row],[M_Orthx_Prts '[1879']]:[F_Orthx_Prts '[1879']]])/Tabel1[[#This Row],[Pop_Size '[1879']]]*100</f>
        <v>0.73619631901840488</v>
      </c>
      <c r="H700">
        <f>SUM(Tabel1[[#This Row],[M_Prt_Jews '[1879']]:[F_NL_Jews '[1879']]])/Tabel1[[#This Row],[Pop_Size '[1879']]]*100</f>
        <v>2.6380368098159508</v>
      </c>
      <c r="I700" s="10">
        <f>Tabel1[[#This Row],[F_Lbr_Prtcp '[proxy1909']]]*100</f>
        <v>44.565960355434044</v>
      </c>
      <c r="J700" s="9">
        <f>LN((SUM(Tabel1[[#This Row],[Pop_Size '[1877']]:[Pop_Size '[1878']]])/2)/(Tabel1[[#This Row],[Area_Size '[1879']]]/100))</f>
        <v>7.8414593861814899</v>
      </c>
      <c r="K700">
        <f>IF(Tabel1[[#This Row],[Soil_Type]]="Sand", 1, 0)</f>
        <v>0</v>
      </c>
      <c r="L700" s="10">
        <f>IF(Tabel1[[#This Row],[WPS_Presence]]="Present", 1, 0)</f>
        <v>0</v>
      </c>
      <c r="M700">
        <f>Tabel1[[#This Row],[Med_Dr '[1878']]]/(SUM(Tabel1[[#This Row],[Pop_Size '[1877']]:[Pop_Size '[1878']]])/2)*1000</f>
        <v>0</v>
      </c>
      <c r="N700">
        <f>SUM(Tabel1[[#This Row],[Cntry_Srgn '[1878']]:[Twn_Srgn '[1878']]])/(SUM(Tabel1[[#This Row],[Pop_Size '[1877']]:[Pop_Size '[1878']]])/2)*1000</f>
        <v>0.61652281134401976</v>
      </c>
      <c r="O700">
        <f>Tabel1[[#This Row],[Midw '[1878']]]/(SUM(Tabel1[[#This Row],[Pop_Size '[1877']]:[Pop_Size '[1878']]])/2)*1000</f>
        <v>0</v>
      </c>
      <c r="P700">
        <f>Tabel1[[#This Row],[Avg_Inf_Vacc '[1877-1879']]]*100</f>
        <v>-888800</v>
      </c>
      <c r="Q700">
        <f>Tabel1[[#This Row],[Avg_Tdlr_Vacc '[1867-1870']]]*100</f>
        <v>1.6385767790262173</v>
      </c>
      <c r="S700">
        <f>'Data Input (1908-1910)'!B700</f>
        <v>10326</v>
      </c>
      <c r="T700" s="10" t="str">
        <f>'Data Input (1908-1910)'!C700</f>
        <v>Overijssel</v>
      </c>
      <c r="U700" s="51">
        <f>SUM('Data Input (1908-1910)'!D700:F700)/SUM('Data Input (1908-1910)'!R700:T700)*100</f>
        <v>11.57684630738523</v>
      </c>
      <c r="V700">
        <f>SUM('Data Input (1908-1910)'!X700:Z700)/SUM('Data Input (1908-1910)'!R700:T700)*100</f>
        <v>1.5968063872255487</v>
      </c>
      <c r="W700" s="10">
        <f>SUM('Data Input (1908-1910)'!R700:T700)/3/'Data Input (1908-1910)'!N700*100</f>
        <v>12.216532553035844</v>
      </c>
      <c r="X700">
        <f>'Data Input (1908-1910)'!AS700/SUM('Data Input (1908-1910)'!L700:M700)*100</f>
        <v>63.969035890218152</v>
      </c>
      <c r="Y700">
        <f>SUM('Data Input (1908-1910)'!AP700:AQ700)/SUM('Data Input (1908-1910)'!L700:M700)*100</f>
        <v>1.9528501055594651</v>
      </c>
      <c r="Z700">
        <f>SUM('Data Input (1908-1910)'!AT700:AU700)/SUM('Data Input (1908-1910)'!L700:M700)*100</f>
        <v>2.6917663617171006</v>
      </c>
      <c r="AA700" s="10">
        <f>'Data Input (1908-1910)'!BI700*100</f>
        <v>32.826603325415675</v>
      </c>
      <c r="AB700" s="9">
        <f>LN('Data Input (1908-1910)'!G700/('Data Input (1908-1910)'!BP700/100))</f>
        <v>4.9117142664642328</v>
      </c>
      <c r="AC700">
        <f>IF(Tabel3[[#This Row],[Soil_Type]]="SAND",1,0)</f>
        <v>1</v>
      </c>
      <c r="AD700" s="10">
        <f>IF(Tabel3[[#This Row],[WPS_Presence]]="Present",1,0)</f>
        <v>0</v>
      </c>
      <c r="AE700">
        <f>'Data Input (1908-1910)'!AV700/SUM('Data Input (1908-1910)'!L700:M700)*1000</f>
        <v>0.35186488388458831</v>
      </c>
      <c r="AF700">
        <f>'Data Input (1908-1910)'!AW700/SUM('Data Input (1908-1910)'!L700:M700)*1000</f>
        <v>0.35186488388458831</v>
      </c>
      <c r="AG700">
        <f>'Data Input (1908-1910)'!BE700*100</f>
        <v>-888800</v>
      </c>
    </row>
    <row r="701" spans="1:33" x14ac:dyDescent="0.25">
      <c r="A701">
        <f>Tabel1[[#This Row],[A_Code]]</f>
        <v>10326</v>
      </c>
      <c r="B701" t="str">
        <f>Tabel1[[#This Row],[Province]]</f>
        <v>Overijssel</v>
      </c>
      <c r="C701" s="51">
        <f>SUM(Tabel1[[#This Row],[Inf_Deaths '[1877']]:[Inf_Deaths '[1879']]])/SUM(Tabel1[[#This Row],[Births '[1877']]:[Births '[1879']]])*100</f>
        <v>11.286089238845145</v>
      </c>
      <c r="D701">
        <f>SUM(Tabel1[[#This Row],[Births '[1877']]:[Births '[1879']]])/3/Tabel1[[#This Row],[F_Aged_15to49 '[1879']]]*100</f>
        <v>13.326337880377753</v>
      </c>
      <c r="E701">
        <f>SUM(Tabel1[[#This Row],[Ilg_Births '[1877']]:[Ilg_Births '[1879']]])/SUM(Tabel1[[#This Row],[Births '[1877']]:[Births '[1879']]])*100</f>
        <v>1.3123359580052494</v>
      </c>
      <c r="F701" s="9">
        <f>SUM(Tabel1[[#This Row],[M_Rom_Cath '[1879']]:[F_Rom_Cath '[1879']]])/Tabel1[[#This Row],[Pop_Size '[1879']]]*100</f>
        <v>67.532140156289387</v>
      </c>
      <c r="G701">
        <f>SUM(Tabel1[[#This Row],[M_Orthx_Prts '[1879']]:[F_Orthx_Prts '[1879']]])/Tabel1[[#This Row],[Pop_Size '[1879']]]*100</f>
        <v>0.40332745147466603</v>
      </c>
      <c r="H701">
        <f>SUM(Tabel1[[#This Row],[M_Prt_Jews '[1879']]:[F_NL_Jews '[1879']]])/Tabel1[[#This Row],[Pop_Size '[1879']]]*100</f>
        <v>3.4534913032518273</v>
      </c>
      <c r="I701" s="10">
        <f>Tabel1[[#This Row],[F_Lbr_Prtcp '[proxy1909']]]*100</f>
        <v>32.826603325415675</v>
      </c>
      <c r="J701" s="9">
        <f>LN((SUM(Tabel1[[#This Row],[Pop_Size '[1877']]:[Pop_Size '[1878']]])/2)/(Tabel1[[#This Row],[Area_Size '[1879']]]/100))</f>
        <v>4.6105386045401673</v>
      </c>
      <c r="K701">
        <f>IF(Tabel1[[#This Row],[Soil_Type]]="Sand", 1, 0)</f>
        <v>1</v>
      </c>
      <c r="L701" s="10">
        <f>IF(Tabel1[[#This Row],[WPS_Presence]]="Present", 1, 0)</f>
        <v>0</v>
      </c>
      <c r="M701">
        <f>Tabel1[[#This Row],[Med_Dr '[1878']]]/(SUM(Tabel1[[#This Row],[Pop_Size '[1877']]:[Pop_Size '[1878']]])/2)*1000</f>
        <v>0</v>
      </c>
      <c r="N701">
        <f>SUM(Tabel1[[#This Row],[Cntry_Srgn '[1878']]:[Twn_Srgn '[1878']]])/(SUM(Tabel1[[#This Row],[Pop_Size '[1877']]:[Pop_Size '[1878']]])/2)*1000</f>
        <v>0.47047753469771819</v>
      </c>
      <c r="O701">
        <f>Tabel1[[#This Row],[Midw '[1878']]]/(SUM(Tabel1[[#This Row],[Pop_Size '[1877']]:[Pop_Size '[1878']]])/2)*1000</f>
        <v>0.2352387673488591</v>
      </c>
      <c r="P701">
        <f>Tabel1[[#This Row],[Avg_Inf_Vacc '[1877-1879']]]*100</f>
        <v>-888800</v>
      </c>
      <c r="Q701">
        <f>Tabel1[[#This Row],[Avg_Tdlr_Vacc '[1867-1870']]]*100</f>
        <v>17.28007181328546</v>
      </c>
      <c r="S701">
        <f>'Data Input (1908-1910)'!B701</f>
        <v>11007</v>
      </c>
      <c r="T701" s="10" t="str">
        <f>'Data Input (1908-1910)'!C701</f>
        <v>Overijssel</v>
      </c>
      <c r="U701" s="51">
        <f>SUM('Data Input (1908-1910)'!D701:F701)/SUM('Data Input (1908-1910)'!R701:T701)*100</f>
        <v>12.452107279693486</v>
      </c>
      <c r="V701">
        <f>SUM('Data Input (1908-1910)'!X701:Z701)/SUM('Data Input (1908-1910)'!R701:T701)*100</f>
        <v>0.38314176245210724</v>
      </c>
      <c r="W701" s="10">
        <f>SUM('Data Input (1908-1910)'!R701:T701)/3/'Data Input (1908-1910)'!N701*100</f>
        <v>13.80952380952381</v>
      </c>
      <c r="X701">
        <f>'Data Input (1908-1910)'!AS701/SUM('Data Input (1908-1910)'!L701:M701)*100</f>
        <v>30.611535788742184</v>
      </c>
      <c r="Y701">
        <f>SUM('Data Input (1908-1910)'!AP701:AQ701)/SUM('Data Input (1908-1910)'!L701:M701)*100</f>
        <v>10.997220291869354</v>
      </c>
      <c r="Z701">
        <f>SUM('Data Input (1908-1910)'!AT701:AU701)/SUM('Data Input (1908-1910)'!L701:M701)*100</f>
        <v>0.29534398888116747</v>
      </c>
      <c r="AA701" s="10">
        <f>'Data Input (1908-1910)'!BI701*100</f>
        <v>25.702140579930166</v>
      </c>
      <c r="AB701" s="9">
        <f>LN('Data Input (1908-1910)'!G701/('Data Input (1908-1910)'!BP701/100))</f>
        <v>3.7678524148548056</v>
      </c>
      <c r="AC701">
        <f>IF(Tabel3[[#This Row],[Soil_Type]]="SAND",1,0)</f>
        <v>1</v>
      </c>
      <c r="AD701" s="10">
        <f>IF(Tabel3[[#This Row],[WPS_Presence]]="Present",1,0)</f>
        <v>0</v>
      </c>
      <c r="AE701">
        <f>'Data Input (1908-1910)'!AV701/SUM('Data Input (1908-1910)'!L701:M701)*1000</f>
        <v>0.17373175816539263</v>
      </c>
      <c r="AF701">
        <f>'Data Input (1908-1910)'!AW701/SUM('Data Input (1908-1910)'!L701:M701)*1000</f>
        <v>0.34746351633078526</v>
      </c>
      <c r="AG701">
        <f>'Data Input (1908-1910)'!BE701*100</f>
        <v>-888800</v>
      </c>
    </row>
    <row r="702" spans="1:33" x14ac:dyDescent="0.25">
      <c r="A702">
        <f>Tabel1[[#This Row],[A_Code]]</f>
        <v>11007</v>
      </c>
      <c r="B702" t="str">
        <f>Tabel1[[#This Row],[Province]]</f>
        <v>Overijssel</v>
      </c>
      <c r="C702" s="51">
        <f>SUM(Tabel1[[#This Row],[Inf_Deaths '[1877']]:[Inf_Deaths '[1879']]])/SUM(Tabel1[[#This Row],[Births '[1877']]:[Births '[1879']]])*100</f>
        <v>14.545454545454545</v>
      </c>
      <c r="D702">
        <f>SUM(Tabel1[[#This Row],[Births '[1877']]:[Births '[1879']]])/3/Tabel1[[#This Row],[F_Aged_15to49 '[1879']]]*100</f>
        <v>12.546335899629312</v>
      </c>
      <c r="E702">
        <f>SUM(Tabel1[[#This Row],[Ilg_Births '[1877']]:[Ilg_Births '[1879']]])/SUM(Tabel1[[#This Row],[Births '[1877']]:[Births '[1879']]])*100</f>
        <v>1.1363636363636365</v>
      </c>
      <c r="F702" s="9">
        <f>SUM(Tabel1[[#This Row],[M_Rom_Cath '[1879']]:[F_Rom_Cath '[1879']]])/Tabel1[[#This Row],[Pop_Size '[1879']]]*100</f>
        <v>31.492649830380703</v>
      </c>
      <c r="G702">
        <f>SUM(Tabel1[[#This Row],[M_Orthx_Prts '[1879']]:[F_Orthx_Prts '[1879']]])/Tabel1[[#This Row],[Pop_Size '[1879']]]*100</f>
        <v>4.8812664907651717</v>
      </c>
      <c r="H702">
        <f>SUM(Tabel1[[#This Row],[M_Prt_Jews '[1879']]:[F_NL_Jews '[1879']]])/Tabel1[[#This Row],[Pop_Size '[1879']]]*100</f>
        <v>0.7538635506973238</v>
      </c>
      <c r="I702" s="10">
        <f>Tabel1[[#This Row],[F_Lbr_Prtcp '[proxy1909']]]*100</f>
        <v>25.702140579930166</v>
      </c>
      <c r="J702" s="9">
        <f>LN((SUM(Tabel1[[#This Row],[Pop_Size '[1877']]:[Pop_Size '[1878']]])/2)/(Tabel1[[#This Row],[Area_Size '[1879']]]/100))</f>
        <v>3.6711977615933717</v>
      </c>
      <c r="K702">
        <f>IF(Tabel1[[#This Row],[Soil_Type]]="Sand", 1, 0)</f>
        <v>1</v>
      </c>
      <c r="L702" s="10">
        <f>IF(Tabel1[[#This Row],[WPS_Presence]]="Present", 1, 0)</f>
        <v>0</v>
      </c>
      <c r="M702">
        <f>Tabel1[[#This Row],[Med_Dr '[1878']]]/(SUM(Tabel1[[#This Row],[Pop_Size '[1877']]:[Pop_Size '[1878']]])/2)*1000</f>
        <v>0</v>
      </c>
      <c r="N702">
        <f>SUM(Tabel1[[#This Row],[Cntry_Srgn '[1878']]:[Twn_Srgn '[1878']]])/(SUM(Tabel1[[#This Row],[Pop_Size '[1877']]:[Pop_Size '[1878']]])/2)*1000</f>
        <v>0.38439361906592351</v>
      </c>
      <c r="O702">
        <f>Tabel1[[#This Row],[Midw '[1878']]]/(SUM(Tabel1[[#This Row],[Pop_Size '[1877']]:[Pop_Size '[1878']]])/2)*1000</f>
        <v>0.19219680953296175</v>
      </c>
      <c r="P702">
        <f>Tabel1[[#This Row],[Avg_Inf_Vacc '[1877-1879']]]*100</f>
        <v>-888800</v>
      </c>
      <c r="Q702">
        <f>Tabel1[[#This Row],[Avg_Tdlr_Vacc '[1867-1870']]]*100</f>
        <v>5.2213216957605981</v>
      </c>
      <c r="S702">
        <f>'Data Input (1908-1910)'!B702</f>
        <v>11400</v>
      </c>
      <c r="T702" s="10" t="str">
        <f>'Data Input (1908-1910)'!C702</f>
        <v>Overijssel</v>
      </c>
      <c r="U702" s="51">
        <f>SUM('Data Input (1908-1910)'!D702:F702)/SUM('Data Input (1908-1910)'!R702:T702)*100</f>
        <v>10.683760683760683</v>
      </c>
      <c r="V702">
        <f>SUM('Data Input (1908-1910)'!X702:Z702)/SUM('Data Input (1908-1910)'!R702:T702)*100</f>
        <v>2.1367521367521367</v>
      </c>
      <c r="W702" s="10">
        <f>SUM('Data Input (1908-1910)'!R702:T702)/3/'Data Input (1908-1910)'!N702*100</f>
        <v>11.521418020679468</v>
      </c>
      <c r="X702">
        <f>'Data Input (1908-1910)'!AS702/SUM('Data Input (1908-1910)'!L702:M702)*100</f>
        <v>58.847596317763383</v>
      </c>
      <c r="Y702">
        <f>SUM('Data Input (1908-1910)'!AP702:AQ702)/SUM('Data Input (1908-1910)'!L702:M702)*100</f>
        <v>1.0910330719399932</v>
      </c>
      <c r="Z702">
        <f>SUM('Data Input (1908-1910)'!AT702:AU702)/SUM('Data Input (1908-1910)'!L702:M702)*100</f>
        <v>0</v>
      </c>
      <c r="AA702" s="10">
        <f>'Data Input (1908-1910)'!BI702*100</f>
        <v>14.049586776859504</v>
      </c>
      <c r="AB702" s="9">
        <f>LN('Data Input (1908-1910)'!G702/('Data Input (1908-1910)'!BP702/100))</f>
        <v>3.5438651126102907</v>
      </c>
      <c r="AC702">
        <f>IF(Tabel3[[#This Row],[Soil_Type]]="SAND",1,0)</f>
        <v>1</v>
      </c>
      <c r="AD702" s="10">
        <f>IF(Tabel3[[#This Row],[WPS_Presence]]="Present",1,0)</f>
        <v>0</v>
      </c>
      <c r="AE702">
        <f>'Data Input (1908-1910)'!AV702/SUM('Data Input (1908-1910)'!L702:M702)*1000</f>
        <v>0</v>
      </c>
      <c r="AF702">
        <f>'Data Input (1908-1910)'!AW702/SUM('Data Input (1908-1910)'!L702:M702)*1000</f>
        <v>0</v>
      </c>
      <c r="AG702">
        <f>'Data Input (1908-1910)'!BE702*100</f>
        <v>-888800</v>
      </c>
    </row>
    <row r="703" spans="1:33" x14ac:dyDescent="0.25">
      <c r="A703">
        <f>Tabel1[[#This Row],[A_Code]]</f>
        <v>11400</v>
      </c>
      <c r="B703" t="str">
        <f>Tabel1[[#This Row],[Province]]</f>
        <v>Overijssel</v>
      </c>
      <c r="C703" s="51">
        <f>SUM(Tabel1[[#This Row],[Inf_Deaths '[1877']]:[Inf_Deaths '[1879']]])/SUM(Tabel1[[#This Row],[Births '[1877']]:[Births '[1879']]])*100</f>
        <v>7.1428571428571423</v>
      </c>
      <c r="D703">
        <f>SUM(Tabel1[[#This Row],[Births '[1877']]:[Births '[1879']]])/3/Tabel1[[#This Row],[F_Aged_15to49 '[1879']]]*100</f>
        <v>10.401188707280832</v>
      </c>
      <c r="E703">
        <f>SUM(Tabel1[[#This Row],[Ilg_Births '[1877']]:[Ilg_Births '[1879']]])/SUM(Tabel1[[#This Row],[Births '[1877']]:[Births '[1879']]])*100</f>
        <v>0.47619047619047622</v>
      </c>
      <c r="F703" s="9">
        <f>SUM(Tabel1[[#This Row],[M_Rom_Cath '[1879']]:[F_Rom_Cath '[1879']]])/Tabel1[[#This Row],[Pop_Size '[1879']]]*100</f>
        <v>59.513495501499506</v>
      </c>
      <c r="G703">
        <f>SUM(Tabel1[[#This Row],[M_Orthx_Prts '[1879']]:[F_Orthx_Prts '[1879']]])/Tabel1[[#This Row],[Pop_Size '[1879']]]*100</f>
        <v>0.13328890369876709</v>
      </c>
      <c r="H703">
        <f>SUM(Tabel1[[#This Row],[M_Prt_Jews '[1879']]:[F_NL_Jews '[1879']]])/Tabel1[[#This Row],[Pop_Size '[1879']]]*100</f>
        <v>0</v>
      </c>
      <c r="I703" s="10">
        <f>Tabel1[[#This Row],[F_Lbr_Prtcp '[proxy1909']]]*100</f>
        <v>14.049586776859504</v>
      </c>
      <c r="J703" s="9">
        <f>LN((SUM(Tabel1[[#This Row],[Pop_Size '[1877']]:[Pop_Size '[1878']]])/2)/(Tabel1[[#This Row],[Area_Size '[1879']]]/100))</f>
        <v>3.5723655178671874</v>
      </c>
      <c r="K703">
        <f>IF(Tabel1[[#This Row],[Soil_Type]]="Sand", 1, 0)</f>
        <v>1</v>
      </c>
      <c r="L703" s="10">
        <f>IF(Tabel1[[#This Row],[WPS_Presence]]="Present", 1, 0)</f>
        <v>0</v>
      </c>
      <c r="M703">
        <f>Tabel1[[#This Row],[Med_Dr '[1878']]]/(SUM(Tabel1[[#This Row],[Pop_Size '[1877']]:[Pop_Size '[1878']]])/2)*1000</f>
        <v>0</v>
      </c>
      <c r="N703">
        <f>SUM(Tabel1[[#This Row],[Cntry_Srgn '[1878']]:[Twn_Srgn '[1878']]])/(SUM(Tabel1[[#This Row],[Pop_Size '[1877']]:[Pop_Size '[1878']]])/2)*1000</f>
        <v>0</v>
      </c>
      <c r="O703">
        <f>Tabel1[[#This Row],[Midw '[1878']]]/(SUM(Tabel1[[#This Row],[Pop_Size '[1877']]:[Pop_Size '[1878']]])/2)*1000</f>
        <v>0</v>
      </c>
      <c r="P703">
        <f>Tabel1[[#This Row],[Avg_Inf_Vacc '[1877-1879']]]*100</f>
        <v>-888800</v>
      </c>
      <c r="Q703">
        <f>Tabel1[[#This Row],[Avg_Tdlr_Vacc '[1867-1870']]]*100</f>
        <v>5.075406032482598</v>
      </c>
      <c r="S703">
        <f>'Data Input (1908-1910)'!B703</f>
        <v>10913</v>
      </c>
      <c r="T703" s="10" t="str">
        <f>'Data Input (1908-1910)'!C703</f>
        <v>Overijssel</v>
      </c>
      <c r="U703" s="51">
        <f>SUM('Data Input (1908-1910)'!D703:F703)/SUM('Data Input (1908-1910)'!R703:T703)*100</f>
        <v>12.5</v>
      </c>
      <c r="V703">
        <f>SUM('Data Input (1908-1910)'!X703:Z703)/SUM('Data Input (1908-1910)'!R703:T703)*100</f>
        <v>0.56818181818181823</v>
      </c>
      <c r="W703" s="10">
        <f>SUM('Data Input (1908-1910)'!R703:T703)/3/'Data Input (1908-1910)'!N703*100</f>
        <v>11.503267973856209</v>
      </c>
      <c r="X703">
        <f>'Data Input (1908-1910)'!AS703/SUM('Data Input (1908-1910)'!L703:M703)*100</f>
        <v>53.769559032716927</v>
      </c>
      <c r="Y703">
        <f>SUM('Data Input (1908-1910)'!AP703:AQ703)/SUM('Data Input (1908-1910)'!L703:M703)*100</f>
        <v>2.9397818871503079</v>
      </c>
      <c r="Z703">
        <f>SUM('Data Input (1908-1910)'!AT703:AU703)/SUM('Data Input (1908-1910)'!L703:M703)*100</f>
        <v>1.9440493124703651</v>
      </c>
      <c r="AA703" s="10">
        <f>'Data Input (1908-1910)'!BI703*100</f>
        <v>36.814621409921671</v>
      </c>
      <c r="AB703" s="9">
        <f>LN('Data Input (1908-1910)'!G703/('Data Input (1908-1910)'!BP703/100))</f>
        <v>6.2516894585644183</v>
      </c>
      <c r="AC703">
        <f>IF(Tabel3[[#This Row],[Soil_Type]]="SAND",1,0)</f>
        <v>1</v>
      </c>
      <c r="AD703" s="10">
        <f>IF(Tabel3[[#This Row],[WPS_Presence]]="Present",1,0)</f>
        <v>1</v>
      </c>
      <c r="AE703">
        <f>'Data Input (1908-1910)'!AV703/SUM('Data Input (1908-1910)'!L703:M703)*1000</f>
        <v>0.94831673779042203</v>
      </c>
      <c r="AF703">
        <f>'Data Input (1908-1910)'!AW703/SUM('Data Input (1908-1910)'!L703:M703)*1000</f>
        <v>0.94831673779042203</v>
      </c>
      <c r="AG703">
        <f>'Data Input (1908-1910)'!BE703*100</f>
        <v>-888800</v>
      </c>
    </row>
    <row r="704" spans="1:33" x14ac:dyDescent="0.25">
      <c r="A704">
        <f>Tabel1[[#This Row],[A_Code]]</f>
        <v>10913</v>
      </c>
      <c r="B704" t="str">
        <f>Tabel1[[#This Row],[Province]]</f>
        <v>Overijssel</v>
      </c>
      <c r="C704" s="51">
        <f>SUM(Tabel1[[#This Row],[Inf_Deaths '[1877']]:[Inf_Deaths '[1879']]])/SUM(Tabel1[[#This Row],[Births '[1877']]:[Births '[1879']]])*100</f>
        <v>10.810810810810811</v>
      </c>
      <c r="D704">
        <f>SUM(Tabel1[[#This Row],[Births '[1877']]:[Births '[1879']]])/3/Tabel1[[#This Row],[F_Aged_15to49 '[1879']]]*100</f>
        <v>12.426532325776659</v>
      </c>
      <c r="E704">
        <f>SUM(Tabel1[[#This Row],[Ilg_Births '[1877']]:[Ilg_Births '[1879']]])/SUM(Tabel1[[#This Row],[Births '[1877']]:[Births '[1879']]])*100</f>
        <v>0.67567567567567566</v>
      </c>
      <c r="F704" s="9">
        <f>SUM(Tabel1[[#This Row],[M_Rom_Cath '[1879']]:[F_Rom_Cath '[1879']]])/Tabel1[[#This Row],[Pop_Size '[1879']]]*100</f>
        <v>50.20600353148911</v>
      </c>
      <c r="G704">
        <f>SUM(Tabel1[[#This Row],[M_Orthx_Prts '[1879']]:[F_Orthx_Prts '[1879']]])/Tabel1[[#This Row],[Pop_Size '[1879']]]*100</f>
        <v>0.82401412595644496</v>
      </c>
      <c r="H704">
        <f>SUM(Tabel1[[#This Row],[M_Prt_Jews '[1879']]:[F_NL_Jews '[1879']]])/Tabel1[[#This Row],[Pop_Size '[1879']]]*100</f>
        <v>3.2960565038257799</v>
      </c>
      <c r="I704" s="10">
        <f>Tabel1[[#This Row],[F_Lbr_Prtcp '[proxy1909']]]*100</f>
        <v>36.814621409921671</v>
      </c>
      <c r="J704" s="9">
        <f>LN((SUM(Tabel1[[#This Row],[Pop_Size '[1877']]:[Pop_Size '[1878']]])/2)/(Tabel1[[#This Row],[Area_Size '[1879']]]/100))</f>
        <v>6.0238725869047718</v>
      </c>
      <c r="K704">
        <f>IF(Tabel1[[#This Row],[Soil_Type]]="Sand", 1, 0)</f>
        <v>1</v>
      </c>
      <c r="L704" s="10">
        <f>IF(Tabel1[[#This Row],[WPS_Presence]]="Present", 1, 0)</f>
        <v>0</v>
      </c>
      <c r="M704">
        <f>Tabel1[[#This Row],[Med_Dr '[1878']]]/(SUM(Tabel1[[#This Row],[Pop_Size '[1877']]:[Pop_Size '[1878']]])/2)*1000</f>
        <v>0.59294396679513783</v>
      </c>
      <c r="N704">
        <f>SUM(Tabel1[[#This Row],[Cntry_Srgn '[1878']]:[Twn_Srgn '[1878']]])/(SUM(Tabel1[[#This Row],[Pop_Size '[1877']]:[Pop_Size '[1878']]])/2)*1000</f>
        <v>0.59294396679513783</v>
      </c>
      <c r="O704">
        <f>Tabel1[[#This Row],[Midw '[1878']]]/(SUM(Tabel1[[#This Row],[Pop_Size '[1877']]:[Pop_Size '[1878']]])/2)*1000</f>
        <v>0.59294396679513783</v>
      </c>
      <c r="P704">
        <f>Tabel1[[#This Row],[Avg_Inf_Vacc '[1877-1879']]]*100</f>
        <v>-888800</v>
      </c>
      <c r="Q704">
        <f>Tabel1[[#This Row],[Avg_Tdlr_Vacc '[1867-1870']]]*100</f>
        <v>19.5</v>
      </c>
      <c r="S704">
        <f>'Data Input (1908-1910)'!B704</f>
        <v>10245</v>
      </c>
      <c r="T704" s="10" t="str">
        <f>'Data Input (1908-1910)'!C704</f>
        <v>Overijssel</v>
      </c>
      <c r="U704" s="51">
        <f>SUM('Data Input (1908-1910)'!D704:F704)/SUM('Data Input (1908-1910)'!R704:T704)*100</f>
        <v>9.3406593406593412</v>
      </c>
      <c r="V704">
        <f>SUM('Data Input (1908-1910)'!X704:Z704)/SUM('Data Input (1908-1910)'!R704:T704)*100</f>
        <v>0.5494505494505495</v>
      </c>
      <c r="W704" s="10">
        <f>SUM('Data Input (1908-1910)'!R704:T704)/3/'Data Input (1908-1910)'!N704*100</f>
        <v>12.612612612612612</v>
      </c>
      <c r="X704">
        <f>'Data Input (1908-1910)'!AS704/SUM('Data Input (1908-1910)'!L704:M704)*100</f>
        <v>85.431696532464514</v>
      </c>
      <c r="Y704">
        <f>SUM('Data Input (1908-1910)'!AP704:AQ704)/SUM('Data Input (1908-1910)'!L704:M704)*100</f>
        <v>4.6544100535257156E-2</v>
      </c>
      <c r="Z704">
        <f>SUM('Data Input (1908-1910)'!AT704:AU704)/SUM('Data Input (1908-1910)'!L704:M704)*100</f>
        <v>1.3265068652548289</v>
      </c>
      <c r="AA704" s="10">
        <f>'Data Input (1908-1910)'!BI704*100</f>
        <v>24.571658939729893</v>
      </c>
      <c r="AB704" s="9">
        <f>LN('Data Input (1908-1910)'!G704/('Data Input (1908-1910)'!BP704/100))</f>
        <v>3.9015200353939146</v>
      </c>
      <c r="AC704">
        <f>IF(Tabel3[[#This Row],[Soil_Type]]="SAND",1,0)</f>
        <v>1</v>
      </c>
      <c r="AD704" s="10">
        <f>IF(Tabel3[[#This Row],[WPS_Presence]]="Present",1,0)</f>
        <v>0</v>
      </c>
      <c r="AE704">
        <f>'Data Input (1908-1910)'!AV704/SUM('Data Input (1908-1910)'!L704:M704)*1000</f>
        <v>0.23272050267628577</v>
      </c>
      <c r="AF704">
        <f>'Data Input (1908-1910)'!AW704/SUM('Data Input (1908-1910)'!L704:M704)*1000</f>
        <v>0.23272050267628577</v>
      </c>
      <c r="AG704">
        <f>'Data Input (1908-1910)'!BE704*100</f>
        <v>-888800</v>
      </c>
    </row>
    <row r="705" spans="1:33" x14ac:dyDescent="0.25">
      <c r="A705">
        <f>Tabel1[[#This Row],[A_Code]]</f>
        <v>10245</v>
      </c>
      <c r="B705" t="str">
        <f>Tabel1[[#This Row],[Province]]</f>
        <v>Overijssel</v>
      </c>
      <c r="C705" s="51">
        <f>SUM(Tabel1[[#This Row],[Inf_Deaths '[1877']]:[Inf_Deaths '[1879']]])/SUM(Tabel1[[#This Row],[Births '[1877']]:[Births '[1879']]])*100</f>
        <v>12.413793103448276</v>
      </c>
      <c r="D705">
        <f>SUM(Tabel1[[#This Row],[Births '[1877']]:[Births '[1879']]])/3/Tabel1[[#This Row],[F_Aged_15to49 '[1879']]]*100</f>
        <v>10.01727115716753</v>
      </c>
      <c r="E705">
        <f>SUM(Tabel1[[#This Row],[Ilg_Births '[1877']]:[Ilg_Births '[1879']]])/SUM(Tabel1[[#This Row],[Births '[1877']]:[Births '[1879']]])*100</f>
        <v>2.0689655172413794</v>
      </c>
      <c r="F705" s="9">
        <f>SUM(Tabel1[[#This Row],[M_Rom_Cath '[1879']]:[F_Rom_Cath '[1879']]])/Tabel1[[#This Row],[Pop_Size '[1879']]]*100</f>
        <v>85.55694618272841</v>
      </c>
      <c r="G705">
        <f>SUM(Tabel1[[#This Row],[M_Orthx_Prts '[1879']]:[F_Orthx_Prts '[1879']]])/Tabel1[[#This Row],[Pop_Size '[1879']]]*100</f>
        <v>2.5031289111389236E-2</v>
      </c>
      <c r="H705">
        <f>SUM(Tabel1[[#This Row],[M_Prt_Jews '[1879']]:[F_NL_Jews '[1879']]])/Tabel1[[#This Row],[Pop_Size '[1879']]]*100</f>
        <v>1.5269086357947435</v>
      </c>
      <c r="I705" s="10">
        <f>Tabel1[[#This Row],[F_Lbr_Prtcp '[proxy1909']]]*100</f>
        <v>24.571658939729893</v>
      </c>
      <c r="J705" s="9">
        <f>LN((SUM(Tabel1[[#This Row],[Pop_Size '[1877']]:[Pop_Size '[1878']]])/2)/(Tabel1[[#This Row],[Area_Size '[1879']]]/100))</f>
        <v>3.8543716609123857</v>
      </c>
      <c r="K705">
        <f>IF(Tabel1[[#This Row],[Soil_Type]]="Sand", 1, 0)</f>
        <v>1</v>
      </c>
      <c r="L705" s="10">
        <f>IF(Tabel1[[#This Row],[WPS_Presence]]="Present", 1, 0)</f>
        <v>0</v>
      </c>
      <c r="M705">
        <f>Tabel1[[#This Row],[Med_Dr '[1878']]]/(SUM(Tabel1[[#This Row],[Pop_Size '[1877']]:[Pop_Size '[1878']]])/2)*1000</f>
        <v>0</v>
      </c>
      <c r="N705">
        <f>SUM(Tabel1[[#This Row],[Cntry_Srgn '[1878']]:[Twn_Srgn '[1878']]])/(SUM(Tabel1[[#This Row],[Pop_Size '[1877']]:[Pop_Size '[1878']]])/2)*1000</f>
        <v>0.24260067928190199</v>
      </c>
      <c r="O705">
        <f>Tabel1[[#This Row],[Midw '[1878']]]/(SUM(Tabel1[[#This Row],[Pop_Size '[1877']]:[Pop_Size '[1878']]])/2)*1000</f>
        <v>0.24260067928190199</v>
      </c>
      <c r="P705">
        <f>Tabel1[[#This Row],[Avg_Inf_Vacc '[1877-1879']]]*100</f>
        <v>-888800</v>
      </c>
      <c r="Q705">
        <f>Tabel1[[#This Row],[Avg_Tdlr_Vacc '[1867-1870']]]*100</f>
        <v>7.5261780104712042</v>
      </c>
      <c r="S705">
        <f>'Data Input (1908-1910)'!B705</f>
        <v>10899</v>
      </c>
      <c r="T705" s="10" t="str">
        <f>'Data Input (1908-1910)'!C705</f>
        <v>Overijssel</v>
      </c>
      <c r="U705" s="51">
        <f>SUM('Data Input (1908-1910)'!D705:F705)/SUM('Data Input (1908-1910)'!R705:T705)*100</f>
        <v>11.312007417709783</v>
      </c>
      <c r="V705">
        <f>SUM('Data Input (1908-1910)'!X705:Z705)/SUM('Data Input (1908-1910)'!R705:T705)*100</f>
        <v>2.8743625405656004</v>
      </c>
      <c r="W705" s="10">
        <f>SUM('Data Input (1908-1910)'!R705:T705)/3/'Data Input (1908-1910)'!N705*100</f>
        <v>10.17836919592299</v>
      </c>
      <c r="X705">
        <f>'Data Input (1908-1910)'!AS705/SUM('Data Input (1908-1910)'!L705:M705)*100</f>
        <v>20.40522546514557</v>
      </c>
      <c r="Y705">
        <f>SUM('Data Input (1908-1910)'!AP705:AQ705)/SUM('Data Input (1908-1910)'!L705:M705)*100</f>
        <v>3.4800446251844384</v>
      </c>
      <c r="Z705">
        <f>SUM('Data Input (1908-1910)'!AT705:AU705)/SUM('Data Input (1908-1910)'!L705:M705)*100</f>
        <v>1.6014683125202434</v>
      </c>
      <c r="AA705" s="10">
        <f>'Data Input (1908-1910)'!BI705*100</f>
        <v>37.896851107943505</v>
      </c>
      <c r="AB705" s="9">
        <f>LN('Data Input (1908-1910)'!G705/('Data Input (1908-1910)'!BP705/100))</f>
        <v>7.4715244263826923</v>
      </c>
      <c r="AC705">
        <f>IF(Tabel3[[#This Row],[Soil_Type]]="SAND",1,0)</f>
        <v>0</v>
      </c>
      <c r="AD705" s="10">
        <f>IF(Tabel3[[#This Row],[WPS_Presence]]="Present",1,0)</f>
        <v>1</v>
      </c>
      <c r="AE705">
        <f>'Data Input (1908-1910)'!AV705/SUM('Data Input (1908-1910)'!L705:M705)*1000</f>
        <v>0.5758088314679527</v>
      </c>
      <c r="AF705">
        <f>'Data Input (1908-1910)'!AW705/SUM('Data Input (1908-1910)'!L705:M705)*1000</f>
        <v>3.8507215604419334</v>
      </c>
      <c r="AG705">
        <f>'Data Input (1908-1910)'!BE705*100</f>
        <v>-888800</v>
      </c>
    </row>
    <row r="706" spans="1:33" x14ac:dyDescent="0.25">
      <c r="A706">
        <f>Tabel1[[#This Row],[A_Code]]</f>
        <v>10899</v>
      </c>
      <c r="B706" t="str">
        <f>Tabel1[[#This Row],[Province]]</f>
        <v>Overijssel</v>
      </c>
      <c r="C706" s="51">
        <f>SUM(Tabel1[[#This Row],[Inf_Deaths '[1877']]:[Inf_Deaths '[1879']]])/SUM(Tabel1[[#This Row],[Births '[1877']]:[Births '[1879']]])*100</f>
        <v>16.584887144259078</v>
      </c>
      <c r="D706">
        <f>SUM(Tabel1[[#This Row],[Births '[1877']]:[Births '[1879']]])/3/Tabel1[[#This Row],[F_Aged_15to49 '[1879']]]*100</f>
        <v>14.500177872643189</v>
      </c>
      <c r="E706">
        <f>SUM(Tabel1[[#This Row],[Ilg_Births '[1877']]:[Ilg_Births '[1879']]])/SUM(Tabel1[[#This Row],[Births '[1877']]:[Births '[1879']]])*100</f>
        <v>5.6427870461236509</v>
      </c>
      <c r="F706" s="9">
        <f>SUM(Tabel1[[#This Row],[M_Rom_Cath '[1879']]:[F_Rom_Cath '[1879']]])/Tabel1[[#This Row],[Pop_Size '[1879']]]*100</f>
        <v>22.58115019309049</v>
      </c>
      <c r="G706">
        <f>SUM(Tabel1[[#This Row],[M_Orthx_Prts '[1879']]:[F_Orthx_Prts '[1879']]])/Tabel1[[#This Row],[Pop_Size '[1879']]]*100</f>
        <v>1.4455693560171172</v>
      </c>
      <c r="H706">
        <f>SUM(Tabel1[[#This Row],[M_Prt_Jews '[1879']]:[F_NL_Jews '[1879']]])/Tabel1[[#This Row],[Pop_Size '[1879']]]*100</f>
        <v>1.9778728733952613</v>
      </c>
      <c r="I706" s="10">
        <f>Tabel1[[#This Row],[F_Lbr_Prtcp '[proxy1909']]]*100</f>
        <v>37.896851107943505</v>
      </c>
      <c r="J706" s="9">
        <f>LN((SUM(Tabel1[[#This Row],[Pop_Size '[1877']]:[Pop_Size '[1878']]])/2)/(Tabel1[[#This Row],[Area_Size '[1879']]]/100))</f>
        <v>7.0915301875572787</v>
      </c>
      <c r="K706">
        <f>IF(Tabel1[[#This Row],[Soil_Type]]="Sand", 1, 0)</f>
        <v>0</v>
      </c>
      <c r="L706" s="10">
        <f>IF(Tabel1[[#This Row],[WPS_Presence]]="Present", 1, 0)</f>
        <v>0</v>
      </c>
      <c r="M706">
        <f>Tabel1[[#This Row],[Med_Dr '[1878']]]/(SUM(Tabel1[[#This Row],[Pop_Size '[1877']]:[Pop_Size '[1878']]])/2)*1000</f>
        <v>0.57177014840034313</v>
      </c>
      <c r="N706">
        <f>SUM(Tabel1[[#This Row],[Cntry_Srgn '[1878']]:[Twn_Srgn '[1878']]])/(SUM(Tabel1[[#This Row],[Pop_Size '[1877']]:[Pop_Size '[1878']]])/2)*1000</f>
        <v>5.1979104400031187E-2</v>
      </c>
      <c r="O706">
        <f>Tabel1[[#This Row],[Midw '[1878']]]/(SUM(Tabel1[[#This Row],[Pop_Size '[1877']]:[Pop_Size '[1878']]])/2)*1000</f>
        <v>0.15593731320009355</v>
      </c>
      <c r="P706">
        <f>Tabel1[[#This Row],[Avg_Inf_Vacc '[1877-1879']]]*100</f>
        <v>-888800</v>
      </c>
      <c r="Q706">
        <f>Tabel1[[#This Row],[Avg_Tdlr_Vacc '[1867-1870']]]*100</f>
        <v>10.811878952122855</v>
      </c>
      <c r="S706">
        <f>'Data Input (1908-1910)'!B706</f>
        <v>10311</v>
      </c>
      <c r="T706" s="10" t="str">
        <f>'Data Input (1908-1910)'!C706</f>
        <v>Overijssel</v>
      </c>
      <c r="U706" s="51">
        <f>SUM('Data Input (1908-1910)'!D706:F706)/SUM('Data Input (1908-1910)'!R706:T706)*100</f>
        <v>19.19191919191919</v>
      </c>
      <c r="V706">
        <f>SUM('Data Input (1908-1910)'!X706:Z706)/SUM('Data Input (1908-1910)'!R706:T706)*100</f>
        <v>2.0202020202020203</v>
      </c>
      <c r="W706" s="10">
        <f>SUM('Data Input (1908-1910)'!R706:T706)/3/'Data Input (1908-1910)'!N706*100</f>
        <v>8.3333333333333321</v>
      </c>
      <c r="X706">
        <f>'Data Input (1908-1910)'!AS706/SUM('Data Input (1908-1910)'!L706:M706)*100</f>
        <v>8.5012594458438286</v>
      </c>
      <c r="Y706">
        <f>SUM('Data Input (1908-1910)'!AP706:AQ706)/SUM('Data Input (1908-1910)'!L706:M706)*100</f>
        <v>1.322418136020151</v>
      </c>
      <c r="Z706">
        <f>SUM('Data Input (1908-1910)'!AT706:AU706)/SUM('Data Input (1908-1910)'!L706:M706)*100</f>
        <v>1.0075566750629723</v>
      </c>
      <c r="AA706" s="10">
        <f>'Data Input (1908-1910)'!BI706*100</f>
        <v>46.751592356687901</v>
      </c>
      <c r="AB706" s="9">
        <f>LN('Data Input (1908-1910)'!G706/('Data Input (1908-1910)'!BP706/100))</f>
        <v>4.0567014256629541</v>
      </c>
      <c r="AC706">
        <f>IF(Tabel3[[#This Row],[Soil_Type]]="SAND",1,0)</f>
        <v>1</v>
      </c>
      <c r="AD706" s="10">
        <f>IF(Tabel3[[#This Row],[WPS_Presence]]="Present",1,0)</f>
        <v>0</v>
      </c>
      <c r="AE706">
        <f>'Data Input (1908-1910)'!AV706/SUM('Data Input (1908-1910)'!L706:M706)*1000</f>
        <v>0.62972292191435764</v>
      </c>
      <c r="AF706">
        <f>'Data Input (1908-1910)'!AW706/SUM('Data Input (1908-1910)'!L706:M706)*1000</f>
        <v>0.62972292191435764</v>
      </c>
      <c r="AG706">
        <f>'Data Input (1908-1910)'!BE706*100</f>
        <v>-888800</v>
      </c>
    </row>
    <row r="707" spans="1:33" x14ac:dyDescent="0.25">
      <c r="A707">
        <f>Tabel1[[#This Row],[A_Code]]</f>
        <v>10311</v>
      </c>
      <c r="B707" t="str">
        <f>Tabel1[[#This Row],[Province]]</f>
        <v>Overijssel</v>
      </c>
      <c r="C707" s="51">
        <f>SUM(Tabel1[[#This Row],[Inf_Deaths '[1877']]:[Inf_Deaths '[1879']]])/SUM(Tabel1[[#This Row],[Births '[1877']]:[Births '[1879']]])*100</f>
        <v>10.791366906474821</v>
      </c>
      <c r="D707">
        <f>SUM(Tabel1[[#This Row],[Births '[1877']]:[Births '[1879']]])/3/Tabel1[[#This Row],[F_Aged_15to49 '[1879']]]*100</f>
        <v>11.468646864686468</v>
      </c>
      <c r="E707">
        <f>SUM(Tabel1[[#This Row],[Ilg_Births '[1877']]:[Ilg_Births '[1879']]])/SUM(Tabel1[[#This Row],[Births '[1877']]:[Births '[1879']]])*100</f>
        <v>0.71942446043165476</v>
      </c>
      <c r="F707" s="9">
        <f>SUM(Tabel1[[#This Row],[M_Rom_Cath '[1879']]:[F_Rom_Cath '[1879']]])/Tabel1[[#This Row],[Pop_Size '[1879']]]*100</f>
        <v>10.692951015531662</v>
      </c>
      <c r="G707">
        <f>SUM(Tabel1[[#This Row],[M_Orthx_Prts '[1879']]:[F_Orthx_Prts '[1879']]])/Tabel1[[#This Row],[Pop_Size '[1879']]]*100</f>
        <v>0.35842293906810035</v>
      </c>
      <c r="H707">
        <f>SUM(Tabel1[[#This Row],[M_Prt_Jews '[1879']]:[F_NL_Jews '[1879']]])/Tabel1[[#This Row],[Pop_Size '[1879']]]*100</f>
        <v>1.015531660692951</v>
      </c>
      <c r="I707" s="10">
        <f>Tabel1[[#This Row],[F_Lbr_Prtcp '[proxy1909']]]*100</f>
        <v>46.751592356687901</v>
      </c>
      <c r="J707" s="9">
        <f>LN((SUM(Tabel1[[#This Row],[Pop_Size '[1877']]:[Pop_Size '[1878']]])/2)/(Tabel1[[#This Row],[Area_Size '[1879']]]/100))</f>
        <v>4.1436062326093221</v>
      </c>
      <c r="K707">
        <f>IF(Tabel1[[#This Row],[Soil_Type]]="Sand", 1, 0)</f>
        <v>1</v>
      </c>
      <c r="L707" s="10">
        <f>IF(Tabel1[[#This Row],[WPS_Presence]]="Present", 1, 0)</f>
        <v>0</v>
      </c>
      <c r="M707">
        <f>Tabel1[[#This Row],[Med_Dr '[1878']]]/(SUM(Tabel1[[#This Row],[Pop_Size '[1877']]:[Pop_Size '[1878']]])/2)*1000</f>
        <v>0</v>
      </c>
      <c r="N707">
        <f>SUM(Tabel1[[#This Row],[Cntry_Srgn '[1878']]:[Twn_Srgn '[1878']]])/(SUM(Tabel1[[#This Row],[Pop_Size '[1877']]:[Pop_Size '[1878']]])/2)*1000</f>
        <v>0</v>
      </c>
      <c r="O707">
        <f>Tabel1[[#This Row],[Midw '[1878']]]/(SUM(Tabel1[[#This Row],[Pop_Size '[1877']]:[Pop_Size '[1878']]])/2)*1000</f>
        <v>0</v>
      </c>
      <c r="P707">
        <f>Tabel1[[#This Row],[Avg_Inf_Vacc '[1877-1879']]]*100</f>
        <v>-888800</v>
      </c>
      <c r="Q707">
        <f>Tabel1[[#This Row],[Avg_Tdlr_Vacc '[1867-1870']]]*100</f>
        <v>3.3524904214559386</v>
      </c>
      <c r="S707">
        <f>'Data Input (1908-1910)'!B707</f>
        <v>10933</v>
      </c>
      <c r="T707" s="10" t="str">
        <f>'Data Input (1908-1910)'!C707</f>
        <v>Overijssel</v>
      </c>
      <c r="U707" s="51">
        <f>SUM('Data Input (1908-1910)'!D707:F707)/SUM('Data Input (1908-1910)'!R707:T707)*100</f>
        <v>12.365591397849462</v>
      </c>
      <c r="V707">
        <f>SUM('Data Input (1908-1910)'!X707:Z707)/SUM('Data Input (1908-1910)'!R707:T707)*100</f>
        <v>2.1505376344086025</v>
      </c>
      <c r="W707" s="10">
        <f>SUM('Data Input (1908-1910)'!R707:T707)/3/'Data Input (1908-1910)'!N707*100</f>
        <v>11.992263056092844</v>
      </c>
      <c r="X707">
        <f>'Data Input (1908-1910)'!AS707/SUM('Data Input (1908-1910)'!L707:M707)*100</f>
        <v>30.63160163828411</v>
      </c>
      <c r="Y707">
        <f>SUM('Data Input (1908-1910)'!AP707:AQ707)/SUM('Data Input (1908-1910)'!L707:M707)*100</f>
        <v>1.9616296615649924</v>
      </c>
      <c r="Z707">
        <f>SUM('Data Input (1908-1910)'!AT707:AU707)/SUM('Data Input (1908-1910)'!L707:M707)*100</f>
        <v>2.155636990730761E-2</v>
      </c>
      <c r="AA707" s="10">
        <f>'Data Input (1908-1910)'!BI707*100</f>
        <v>15.956873315363881</v>
      </c>
      <c r="AB707" s="9">
        <f>LN('Data Input (1908-1910)'!G707/('Data Input (1908-1910)'!BP707/100))</f>
        <v>3.9647159323752885</v>
      </c>
      <c r="AC707">
        <f>IF(Tabel3[[#This Row],[Soil_Type]]="SAND",1,0)</f>
        <v>1</v>
      </c>
      <c r="AD707" s="10">
        <f>IF(Tabel3[[#This Row],[WPS_Presence]]="Present",1,0)</f>
        <v>0</v>
      </c>
      <c r="AE707">
        <f>'Data Input (1908-1910)'!AV707/SUM('Data Input (1908-1910)'!L707:M707)*1000</f>
        <v>0.2155636990730761</v>
      </c>
      <c r="AF707">
        <f>'Data Input (1908-1910)'!AW707/SUM('Data Input (1908-1910)'!L707:M707)*1000</f>
        <v>0</v>
      </c>
      <c r="AG707">
        <f>'Data Input (1908-1910)'!BE707*100</f>
        <v>-888800</v>
      </c>
    </row>
    <row r="708" spans="1:33" x14ac:dyDescent="0.25">
      <c r="A708">
        <f>Tabel1[[#This Row],[A_Code]]</f>
        <v>10933</v>
      </c>
      <c r="B708" t="str">
        <f>Tabel1[[#This Row],[Province]]</f>
        <v>Overijssel</v>
      </c>
      <c r="C708" s="51">
        <f>SUM(Tabel1[[#This Row],[Inf_Deaths '[1877']]:[Inf_Deaths '[1879']]])/SUM(Tabel1[[#This Row],[Births '[1877']]:[Births '[1879']]])*100</f>
        <v>12.688821752265861</v>
      </c>
      <c r="D708">
        <f>SUM(Tabel1[[#This Row],[Births '[1877']]:[Births '[1879']]])/3/Tabel1[[#This Row],[F_Aged_15to49 '[1879']]]*100</f>
        <v>12.178072111846944</v>
      </c>
      <c r="E708">
        <f>SUM(Tabel1[[#This Row],[Ilg_Births '[1877']]:[Ilg_Births '[1879']]])/SUM(Tabel1[[#This Row],[Births '[1877']]:[Births '[1879']]])*100</f>
        <v>1.8126888217522661</v>
      </c>
      <c r="F708" s="9">
        <f>SUM(Tabel1[[#This Row],[M_Rom_Cath '[1879']]:[F_Rom_Cath '[1879']]])/Tabel1[[#This Row],[Pop_Size '[1879']]]*100</f>
        <v>34.418226200162735</v>
      </c>
      <c r="G708">
        <f>SUM(Tabel1[[#This Row],[M_Orthx_Prts '[1879']]:[F_Orthx_Prts '[1879']]])/Tabel1[[#This Row],[Pop_Size '[1879']]]*100</f>
        <v>0.3525901817195552</v>
      </c>
      <c r="H708">
        <f>SUM(Tabel1[[#This Row],[M_Prt_Jews '[1879']]:[F_NL_Jews '[1879']]])/Tabel1[[#This Row],[Pop_Size '[1879']]]*100</f>
        <v>0</v>
      </c>
      <c r="I708" s="10">
        <f>Tabel1[[#This Row],[F_Lbr_Prtcp '[proxy1909']]]*100</f>
        <v>15.956873315363881</v>
      </c>
      <c r="J708" s="9">
        <f>LN((SUM(Tabel1[[#This Row],[Pop_Size '[1877']]:[Pop_Size '[1878']]])/2)/(Tabel1[[#This Row],[Area_Size '[1879']]]/100))</f>
        <v>3.7654727543643949</v>
      </c>
      <c r="K708">
        <f>IF(Tabel1[[#This Row],[Soil_Type]]="Sand", 1, 0)</f>
        <v>1</v>
      </c>
      <c r="L708" s="10">
        <f>IF(Tabel1[[#This Row],[WPS_Presence]]="Present", 1, 0)</f>
        <v>0</v>
      </c>
      <c r="M708">
        <f>Tabel1[[#This Row],[Med_Dr '[1878']]]/(SUM(Tabel1[[#This Row],[Pop_Size '[1877']]:[Pop_Size '[1878']]])/2)*1000</f>
        <v>0</v>
      </c>
      <c r="N708">
        <f>SUM(Tabel1[[#This Row],[Cntry_Srgn '[1878']]:[Twn_Srgn '[1878']]])/(SUM(Tabel1[[#This Row],[Pop_Size '[1877']]:[Pop_Size '[1878']]])/2)*1000</f>
        <v>0</v>
      </c>
      <c r="O708">
        <f>Tabel1[[#This Row],[Midw '[1878']]]/(SUM(Tabel1[[#This Row],[Pop_Size '[1877']]:[Pop_Size '[1878']]])/2)*1000</f>
        <v>0</v>
      </c>
      <c r="P708">
        <f>Tabel1[[#This Row],[Avg_Inf_Vacc '[1877-1879']]]*100</f>
        <v>-888800</v>
      </c>
      <c r="Q708">
        <f>Tabel1[[#This Row],[Avg_Tdlr_Vacc '[1867-1870']]]*100</f>
        <v>2.6969981238273921</v>
      </c>
      <c r="S708">
        <f>'Data Input (1908-1910)'!B708</f>
        <v>10364</v>
      </c>
      <c r="T708" s="10" t="str">
        <f>'Data Input (1908-1910)'!C708</f>
        <v>Overijssel</v>
      </c>
      <c r="U708" s="51">
        <f>SUM('Data Input (1908-1910)'!D708:F708)/SUM('Data Input (1908-1910)'!R708:T708)*100</f>
        <v>9.4326725905673268</v>
      </c>
      <c r="V708">
        <f>SUM('Data Input (1908-1910)'!X708:Z708)/SUM('Data Input (1908-1910)'!R708:T708)*100</f>
        <v>1.1619958988380041</v>
      </c>
      <c r="W708" s="10">
        <f>SUM('Data Input (1908-1910)'!R708:T708)/3/'Data Input (1908-1910)'!N708*100</f>
        <v>10.917095739123948</v>
      </c>
      <c r="X708">
        <f>'Data Input (1908-1910)'!AS708/SUM('Data Input (1908-1910)'!L708:M708)*100</f>
        <v>24.876465600421042</v>
      </c>
      <c r="Y708">
        <f>SUM('Data Input (1908-1910)'!AP708:AQ708)/SUM('Data Input (1908-1910)'!L708:M708)*100</f>
        <v>7.8915821174819447</v>
      </c>
      <c r="Z708">
        <f>SUM('Data Input (1908-1910)'!AT708:AU708)/SUM('Data Input (1908-1910)'!L708:M708)*100</f>
        <v>2.4385251893219495</v>
      </c>
      <c r="AA708" s="10">
        <f>'Data Input (1908-1910)'!BI708*100</f>
        <v>33.152034480989279</v>
      </c>
      <c r="AB708" s="9">
        <f>LN('Data Input (1908-1910)'!G708/('Data Input (1908-1910)'!BP708/100))</f>
        <v>9.1031844288940853</v>
      </c>
      <c r="AC708">
        <f>IF(Tabel3[[#This Row],[Soil_Type]]="SAND",1,0)</f>
        <v>1</v>
      </c>
      <c r="AD708" s="10">
        <f>IF(Tabel3[[#This Row],[WPS_Presence]]="Present",1,0)</f>
        <v>1</v>
      </c>
      <c r="AE708">
        <f>'Data Input (1908-1910)'!AV708/SUM('Data Input (1908-1910)'!L708:M708)*1000</f>
        <v>0.58477822285898073</v>
      </c>
      <c r="AF708">
        <f>'Data Input (1908-1910)'!AW708/SUM('Data Input (1908-1910)'!L708:M708)*1000</f>
        <v>1.637379024005146</v>
      </c>
      <c r="AG708">
        <f>'Data Input (1908-1910)'!BE708*100</f>
        <v>-888800</v>
      </c>
    </row>
    <row r="709" spans="1:33" x14ac:dyDescent="0.25">
      <c r="A709">
        <f>Tabel1[[#This Row],[A_Code]]</f>
        <v>10364</v>
      </c>
      <c r="B709" t="str">
        <f>Tabel1[[#This Row],[Province]]</f>
        <v>Overijssel</v>
      </c>
      <c r="C709" s="51">
        <f>SUM(Tabel1[[#This Row],[Inf_Deaths '[1877']]:[Inf_Deaths '[1879']]])/SUM(Tabel1[[#This Row],[Births '[1877']]:[Births '[1879']]])*100</f>
        <v>10.588235294117647</v>
      </c>
      <c r="D709">
        <f>SUM(Tabel1[[#This Row],[Births '[1877']]:[Births '[1879']]])/3/Tabel1[[#This Row],[F_Aged_15to49 '[1879']]]*100</f>
        <v>12.082444918265814</v>
      </c>
      <c r="E709">
        <f>SUM(Tabel1[[#This Row],[Ilg_Births '[1877']]:[Ilg_Births '[1879']]])/SUM(Tabel1[[#This Row],[Births '[1877']]:[Births '[1879']]])*100</f>
        <v>2.3529411764705883</v>
      </c>
      <c r="F709" s="9">
        <f>SUM(Tabel1[[#This Row],[M_Rom_Cath '[1879']]:[F_Rom_Cath '[1879']]])/Tabel1[[#This Row],[Pop_Size '[1879']]]*100</f>
        <v>32.568807339449542</v>
      </c>
      <c r="G709">
        <f>SUM(Tabel1[[#This Row],[M_Orthx_Prts '[1879']]:[F_Orthx_Prts '[1879']]])/Tabel1[[#This Row],[Pop_Size '[1879']]]*100</f>
        <v>0.86238532110091748</v>
      </c>
      <c r="H709">
        <f>SUM(Tabel1[[#This Row],[M_Prt_Jews '[1879']]:[F_NL_Jews '[1879']]])/Tabel1[[#This Row],[Pop_Size '[1879']]]*100</f>
        <v>6.9724770642201843</v>
      </c>
      <c r="I709" s="10">
        <f>Tabel1[[#This Row],[F_Lbr_Prtcp '[proxy1909']]]*100</f>
        <v>33.152034480989279</v>
      </c>
      <c r="J709" s="9">
        <f>LN((SUM(Tabel1[[#This Row],[Pop_Size '[1877']]:[Pop_Size '[1878']]])/2)/(Tabel1[[#This Row],[Area_Size '[1879']]]/100))</f>
        <v>8.4313694148391161</v>
      </c>
      <c r="K709">
        <f>IF(Tabel1[[#This Row],[Soil_Type]]="Sand", 1, 0)</f>
        <v>1</v>
      </c>
      <c r="L709" s="10">
        <f>IF(Tabel1[[#This Row],[WPS_Presence]]="Present", 1, 0)</f>
        <v>0</v>
      </c>
      <c r="M709">
        <f>Tabel1[[#This Row],[Med_Dr '[1878']]]/(SUM(Tabel1[[#This Row],[Pop_Size '[1877']]:[Pop_Size '[1878']]])/2)*1000</f>
        <v>0.70771408351026188</v>
      </c>
      <c r="N709">
        <f>SUM(Tabel1[[#This Row],[Cntry_Srgn '[1878']]:[Twn_Srgn '[1878']]])/(SUM(Tabel1[[#This Row],[Pop_Size '[1877']]:[Pop_Size '[1878']]])/2)*1000</f>
        <v>0</v>
      </c>
      <c r="O709">
        <f>Tabel1[[#This Row],[Midw '[1878']]]/(SUM(Tabel1[[#This Row],[Pop_Size '[1877']]:[Pop_Size '[1878']]])/2)*1000</f>
        <v>0.17692852087756547</v>
      </c>
      <c r="P709">
        <f>Tabel1[[#This Row],[Avg_Inf_Vacc '[1877-1879']]]*100</f>
        <v>-888800</v>
      </c>
      <c r="Q709">
        <f>Tabel1[[#This Row],[Avg_Tdlr_Vacc '[1867-1870']]]*100</f>
        <v>11.25</v>
      </c>
      <c r="S709">
        <f>'Data Input (1908-1910)'!B709</f>
        <v>10746</v>
      </c>
      <c r="T709" s="10" t="str">
        <f>'Data Input (1908-1910)'!C709</f>
        <v>Overijssel</v>
      </c>
      <c r="U709" s="51">
        <f>SUM('Data Input (1908-1910)'!D709:F709)/SUM('Data Input (1908-1910)'!R709:T709)*100</f>
        <v>12.411347517730496</v>
      </c>
      <c r="V709">
        <f>SUM('Data Input (1908-1910)'!X709:Z709)/SUM('Data Input (1908-1910)'!R709:T709)*100</f>
        <v>0</v>
      </c>
      <c r="W709" s="10">
        <f>SUM('Data Input (1908-1910)'!R709:T709)/3/'Data Input (1908-1910)'!N709*100</f>
        <v>13.722627737226279</v>
      </c>
      <c r="X709">
        <f>'Data Input (1908-1910)'!AS709/SUM('Data Input (1908-1910)'!L709:M709)*100</f>
        <v>0</v>
      </c>
      <c r="Y709">
        <f>SUM('Data Input (1908-1910)'!AP709:AQ709)/SUM('Data Input (1908-1910)'!L709:M709)*100</f>
        <v>14.204545454545455</v>
      </c>
      <c r="Z709">
        <f>SUM('Data Input (1908-1910)'!AT709:AU709)/SUM('Data Input (1908-1910)'!L709:M709)*100</f>
        <v>0.13368983957219249</v>
      </c>
      <c r="AA709" s="10">
        <f>'Data Input (1908-1910)'!BI709*100</f>
        <v>38.548185231539421</v>
      </c>
      <c r="AB709" s="9">
        <f>LN('Data Input (1908-1910)'!G709/('Data Input (1908-1910)'!BP709/100))</f>
        <v>5.0285718669453541</v>
      </c>
      <c r="AC709">
        <f>IF(Tabel3[[#This Row],[Soil_Type]]="SAND",1,0)</f>
        <v>0</v>
      </c>
      <c r="AD709" s="10">
        <f>IF(Tabel3[[#This Row],[WPS_Presence]]="Present",1,0)</f>
        <v>0</v>
      </c>
      <c r="AE709">
        <f>'Data Input (1908-1910)'!AV709/SUM('Data Input (1908-1910)'!L709:M709)*1000</f>
        <v>0.33422459893048129</v>
      </c>
      <c r="AF709">
        <f>'Data Input (1908-1910)'!AW709/SUM('Data Input (1908-1910)'!L709:M709)*1000</f>
        <v>0.33422459893048129</v>
      </c>
      <c r="AG709">
        <f>'Data Input (1908-1910)'!BE709*100</f>
        <v>-888800</v>
      </c>
    </row>
    <row r="710" spans="1:33" x14ac:dyDescent="0.25">
      <c r="A710">
        <f>Tabel1[[#This Row],[A_Code]]</f>
        <v>10746</v>
      </c>
      <c r="B710" t="str">
        <f>Tabel1[[#This Row],[Province]]</f>
        <v>Overijssel</v>
      </c>
      <c r="C710" s="51">
        <f>SUM(Tabel1[[#This Row],[Inf_Deaths '[1877']]:[Inf_Deaths '[1879']]])/SUM(Tabel1[[#This Row],[Births '[1877']]:[Births '[1879']]])*100</f>
        <v>19.346049046321525</v>
      </c>
      <c r="D710">
        <f>SUM(Tabel1[[#This Row],[Births '[1877']]:[Births '[1879']]])/3/Tabel1[[#This Row],[F_Aged_15to49 '[1879']]]*100</f>
        <v>19.795037756202806</v>
      </c>
      <c r="E710">
        <f>SUM(Tabel1[[#This Row],[Ilg_Births '[1877']]:[Ilg_Births '[1879']]])/SUM(Tabel1[[#This Row],[Births '[1877']]:[Births '[1879']]])*100</f>
        <v>0.27247956403269752</v>
      </c>
      <c r="F710" s="9">
        <f>SUM(Tabel1[[#This Row],[M_Rom_Cath '[1879']]:[F_Rom_Cath '[1879']]])/Tabel1[[#This Row],[Pop_Size '[1879']]]*100</f>
        <v>7.0746374248319768E-2</v>
      </c>
      <c r="G710">
        <f>SUM(Tabel1[[#This Row],[M_Orthx_Prts '[1879']]:[F_Orthx_Prts '[1879']]])/Tabel1[[#This Row],[Pop_Size '[1879']]]*100</f>
        <v>11.213300318358684</v>
      </c>
      <c r="H710">
        <f>SUM(Tabel1[[#This Row],[M_Prt_Jews '[1879']]:[F_NL_Jews '[1879']]])/Tabel1[[#This Row],[Pop_Size '[1879']]]*100</f>
        <v>0</v>
      </c>
      <c r="I710" s="10">
        <f>Tabel1[[#This Row],[F_Lbr_Prtcp '[proxy1909']]]*100</f>
        <v>38.548185231539421</v>
      </c>
      <c r="J710" s="9">
        <f>LN((SUM(Tabel1[[#This Row],[Pop_Size '[1877']]:[Pop_Size '[1878']]])/2)/(Tabel1[[#This Row],[Area_Size '[1879']]]/100))</f>
        <v>4.9205861441079248</v>
      </c>
      <c r="K710">
        <f>IF(Tabel1[[#This Row],[Soil_Type]]="Sand", 1, 0)</f>
        <v>0</v>
      </c>
      <c r="L710" s="10">
        <f>IF(Tabel1[[#This Row],[WPS_Presence]]="Present", 1, 0)</f>
        <v>0</v>
      </c>
      <c r="M710">
        <f>Tabel1[[#This Row],[Med_Dr '[1878']]]/(SUM(Tabel1[[#This Row],[Pop_Size '[1877']]:[Pop_Size '[1878']]])/2)*1000</f>
        <v>0</v>
      </c>
      <c r="N710">
        <f>SUM(Tabel1[[#This Row],[Cntry_Srgn '[1878']]:[Twn_Srgn '[1878']]])/(SUM(Tabel1[[#This Row],[Pop_Size '[1877']]:[Pop_Size '[1878']]])/2)*1000</f>
        <v>0.37023324694557574</v>
      </c>
      <c r="O710">
        <f>Tabel1[[#This Row],[Midw '[1878']]]/(SUM(Tabel1[[#This Row],[Pop_Size '[1877']]:[Pop_Size '[1878']]])/2)*1000</f>
        <v>0.37023324694557574</v>
      </c>
      <c r="P710">
        <f>Tabel1[[#This Row],[Avg_Inf_Vacc '[1877-1879']]]*100</f>
        <v>-888800</v>
      </c>
      <c r="Q710">
        <f>Tabel1[[#This Row],[Avg_Tdlr_Vacc '[1867-1870']]]*100</f>
        <v>1.6055045871559634</v>
      </c>
      <c r="S710">
        <f>'Data Input (1908-1910)'!B710</f>
        <v>10708</v>
      </c>
      <c r="T710" s="10" t="str">
        <f>'Data Input (1908-1910)'!C710</f>
        <v>Overijssel</v>
      </c>
      <c r="U710" s="51">
        <f>SUM('Data Input (1908-1910)'!D710:F710)/SUM('Data Input (1908-1910)'!R710:T710)*100</f>
        <v>8.3916083916083917</v>
      </c>
      <c r="V710">
        <f>SUM('Data Input (1908-1910)'!X710:Z710)/SUM('Data Input (1908-1910)'!R710:T710)*100</f>
        <v>0.69930069930069927</v>
      </c>
      <c r="W710" s="10">
        <f>SUM('Data Input (1908-1910)'!R710:T710)/3/'Data Input (1908-1910)'!N710*100</f>
        <v>10.882800608828006</v>
      </c>
      <c r="X710">
        <f>'Data Input (1908-1910)'!AS710/SUM('Data Input (1908-1910)'!L710:M710)*100</f>
        <v>0.56791292001893046</v>
      </c>
      <c r="Y710">
        <f>SUM('Data Input (1908-1910)'!AP710:AQ710)/SUM('Data Input (1908-1910)'!L710:M710)*100</f>
        <v>4.7326076668244205E-2</v>
      </c>
      <c r="Z710">
        <f>SUM('Data Input (1908-1910)'!AT710:AU710)/SUM('Data Input (1908-1910)'!L710:M710)*100</f>
        <v>0</v>
      </c>
      <c r="AA710" s="10">
        <f>'Data Input (1908-1910)'!BI710*100</f>
        <v>45.933734939759034</v>
      </c>
      <c r="AB710" s="9">
        <f>LN('Data Input (1908-1910)'!G710/('Data Input (1908-1910)'!BP710/100))</f>
        <v>4.0980350468972979</v>
      </c>
      <c r="AC710">
        <f>IF(Tabel3[[#This Row],[Soil_Type]]="SAND",1,0)</f>
        <v>0</v>
      </c>
      <c r="AD710" s="10">
        <f>IF(Tabel3[[#This Row],[WPS_Presence]]="Present",1,0)</f>
        <v>0</v>
      </c>
      <c r="AE710">
        <f>'Data Input (1908-1910)'!AV710/SUM('Data Input (1908-1910)'!L710:M710)*1000</f>
        <v>0.47326076668244199</v>
      </c>
      <c r="AF710">
        <f>'Data Input (1908-1910)'!AW710/SUM('Data Input (1908-1910)'!L710:M710)*1000</f>
        <v>0.47326076668244199</v>
      </c>
      <c r="AG710">
        <f>'Data Input (1908-1910)'!BE710*100</f>
        <v>-888800</v>
      </c>
    </row>
    <row r="711" spans="1:33" x14ac:dyDescent="0.25">
      <c r="A711">
        <f>Tabel1[[#This Row],[A_Code]]</f>
        <v>10708</v>
      </c>
      <c r="B711" t="str">
        <f>Tabel1[[#This Row],[Province]]</f>
        <v>Overijssel</v>
      </c>
      <c r="C711" s="51">
        <f>SUM(Tabel1[[#This Row],[Inf_Deaths '[1877']]:[Inf_Deaths '[1879']]])/SUM(Tabel1[[#This Row],[Births '[1877']]:[Births '[1879']]])*100</f>
        <v>18.229166666666664</v>
      </c>
      <c r="D711">
        <f>SUM(Tabel1[[#This Row],[Births '[1877']]:[Births '[1879']]])/3/Tabel1[[#This Row],[F_Aged_15to49 '[1879']]]*100</f>
        <v>15.609756097560975</v>
      </c>
      <c r="E711">
        <f>SUM(Tabel1[[#This Row],[Ilg_Births '[1877']]:[Ilg_Births '[1879']]])/SUM(Tabel1[[#This Row],[Births '[1877']]:[Births '[1879']]])*100</f>
        <v>1.0416666666666665</v>
      </c>
      <c r="F711" s="9">
        <f>SUM(Tabel1[[#This Row],[M_Rom_Cath '[1879']]:[F_Rom_Cath '[1879']]])/Tabel1[[#This Row],[Pop_Size '[1879']]]*100</f>
        <v>0.68783068783068779</v>
      </c>
      <c r="G711">
        <f>SUM(Tabel1[[#This Row],[M_Orthx_Prts '[1879']]:[F_Orthx_Prts '[1879']]])/Tabel1[[#This Row],[Pop_Size '[1879']]]*100</f>
        <v>0</v>
      </c>
      <c r="H711">
        <f>SUM(Tabel1[[#This Row],[M_Prt_Jews '[1879']]:[F_NL_Jews '[1879']]])/Tabel1[[#This Row],[Pop_Size '[1879']]]*100</f>
        <v>0</v>
      </c>
      <c r="I711" s="10">
        <f>Tabel1[[#This Row],[F_Lbr_Prtcp '[proxy1909']]]*100</f>
        <v>45.933734939759034</v>
      </c>
      <c r="J711" s="9">
        <f>LN((SUM(Tabel1[[#This Row],[Pop_Size '[1877']]:[Pop_Size '[1878']]])/2)/(Tabel1[[#This Row],[Area_Size '[1879']]]/100))</f>
        <v>3.9761584819570177</v>
      </c>
      <c r="K711">
        <f>IF(Tabel1[[#This Row],[Soil_Type]]="Sand", 1, 0)</f>
        <v>0</v>
      </c>
      <c r="L711" s="10">
        <f>IF(Tabel1[[#This Row],[WPS_Presence]]="Present", 1, 0)</f>
        <v>0</v>
      </c>
      <c r="M711">
        <f>Tabel1[[#This Row],[Med_Dr '[1878']]]/(SUM(Tabel1[[#This Row],[Pop_Size '[1877']]:[Pop_Size '[1878']]])/2)*1000</f>
        <v>0</v>
      </c>
      <c r="N711">
        <f>SUM(Tabel1[[#This Row],[Cntry_Srgn '[1878']]:[Twn_Srgn '[1878']]])/(SUM(Tabel1[[#This Row],[Pop_Size '[1877']]:[Pop_Size '[1878']]])/2)*1000</f>
        <v>0</v>
      </c>
      <c r="O711">
        <f>Tabel1[[#This Row],[Midw '[1878']]]/(SUM(Tabel1[[#This Row],[Pop_Size '[1877']]:[Pop_Size '[1878']]])/2)*1000</f>
        <v>0.53893829156561568</v>
      </c>
      <c r="P711">
        <f>Tabel1[[#This Row],[Avg_Inf_Vacc '[1877-1879']]]*100</f>
        <v>-888800</v>
      </c>
      <c r="Q711">
        <f>Tabel1[[#This Row],[Avg_Tdlr_Vacc '[1867-1870']]]*100</f>
        <v>0.23320895522388058</v>
      </c>
      <c r="S711">
        <f>'Data Input (1908-1910)'!B711</f>
        <v>10076</v>
      </c>
      <c r="T711" s="10" t="str">
        <f>'Data Input (1908-1910)'!C711</f>
        <v>Overijssel</v>
      </c>
      <c r="U711" s="51">
        <f>SUM('Data Input (1908-1910)'!D711:F711)/SUM('Data Input (1908-1910)'!R711:T711)*100</f>
        <v>8.9795918367346932</v>
      </c>
      <c r="V711">
        <f>SUM('Data Input (1908-1910)'!X711:Z711)/SUM('Data Input (1908-1910)'!R711:T711)*100</f>
        <v>0</v>
      </c>
      <c r="W711" s="10">
        <f>SUM('Data Input (1908-1910)'!R711:T711)/3/'Data Input (1908-1910)'!N711*100</f>
        <v>10.132340777502069</v>
      </c>
      <c r="X711">
        <f>'Data Input (1908-1910)'!AS711/SUM('Data Input (1908-1910)'!L711:M711)*100</f>
        <v>22.805373320837237</v>
      </c>
      <c r="Y711">
        <f>SUM('Data Input (1908-1910)'!AP711:AQ711)/SUM('Data Input (1908-1910)'!L711:M711)*100</f>
        <v>1.5932521087160263</v>
      </c>
      <c r="Z711">
        <f>SUM('Data Input (1908-1910)'!AT711:AU711)/SUM('Data Input (1908-1910)'!L711:M711)*100</f>
        <v>2.7179006560449857</v>
      </c>
      <c r="AA711" s="10">
        <f>'Data Input (1908-1910)'!BI711*100</f>
        <v>36.981132075471699</v>
      </c>
      <c r="AB711" s="9">
        <f>LN('Data Input (1908-1910)'!G711/('Data Input (1908-1910)'!BP711/100))</f>
        <v>6.3573212046243261</v>
      </c>
      <c r="AC711">
        <f>IF(Tabel3[[#This Row],[Soil_Type]]="SAND",1,0)</f>
        <v>1</v>
      </c>
      <c r="AD711" s="10">
        <f>IF(Tabel3[[#This Row],[WPS_Presence]]="Present",1,0)</f>
        <v>0</v>
      </c>
      <c r="AE711">
        <f>'Data Input (1908-1910)'!AV711/SUM('Data Input (1908-1910)'!L711:M711)*1000</f>
        <v>0.62480474851608869</v>
      </c>
      <c r="AF711">
        <f>'Data Input (1908-1910)'!AW711/SUM('Data Input (1908-1910)'!L711:M711)*1000</f>
        <v>0.62480474851608869</v>
      </c>
      <c r="AG711">
        <f>'Data Input (1908-1910)'!BE711*100</f>
        <v>-888800</v>
      </c>
    </row>
    <row r="712" spans="1:33" x14ac:dyDescent="0.25">
      <c r="A712">
        <f>Tabel1[[#This Row],[A_Code]]</f>
        <v>10076</v>
      </c>
      <c r="B712" t="str">
        <f>Tabel1[[#This Row],[Province]]</f>
        <v>Overijssel</v>
      </c>
      <c r="C712" s="51">
        <f>SUM(Tabel1[[#This Row],[Inf_Deaths '[1877']]:[Inf_Deaths '[1879']]])/SUM(Tabel1[[#This Row],[Births '[1877']]:[Births '[1879']]])*100</f>
        <v>9.1286307053941904</v>
      </c>
      <c r="D712">
        <f>SUM(Tabel1[[#This Row],[Births '[1877']]:[Births '[1879']]])/3/Tabel1[[#This Row],[F_Aged_15to49 '[1879']]]*100</f>
        <v>14.500601684717207</v>
      </c>
      <c r="E712">
        <f>SUM(Tabel1[[#This Row],[Ilg_Births '[1877']]:[Ilg_Births '[1879']]])/SUM(Tabel1[[#This Row],[Births '[1877']]:[Births '[1879']]])*100</f>
        <v>4.5643153526970952</v>
      </c>
      <c r="F712" s="9">
        <f>SUM(Tabel1[[#This Row],[M_Rom_Cath '[1879']]:[F_Rom_Cath '[1879']]])/Tabel1[[#This Row],[Pop_Size '[1879']]]*100</f>
        <v>21.645723550871505</v>
      </c>
      <c r="G712">
        <f>SUM(Tabel1[[#This Row],[M_Orthx_Prts '[1879']]:[F_Orthx_Prts '[1879']]])/Tabel1[[#This Row],[Pop_Size '[1879']]]*100</f>
        <v>0</v>
      </c>
      <c r="H712">
        <f>SUM(Tabel1[[#This Row],[M_Prt_Jews '[1879']]:[F_NL_Jews '[1879']]])/Tabel1[[#This Row],[Pop_Size '[1879']]]*100</f>
        <v>3.9319010944466966</v>
      </c>
      <c r="I712" s="10">
        <f>Tabel1[[#This Row],[F_Lbr_Prtcp '[proxy1909']]]*100</f>
        <v>36.981132075471699</v>
      </c>
      <c r="J712" s="9">
        <f>LN((SUM(Tabel1[[#This Row],[Pop_Size '[1877']]:[Pop_Size '[1878']]])/2)/(Tabel1[[#This Row],[Area_Size '[1879']]]/100))</f>
        <v>6.0455415805934845</v>
      </c>
      <c r="K712">
        <f>IF(Tabel1[[#This Row],[Soil_Type]]="Sand", 1, 0)</f>
        <v>1</v>
      </c>
      <c r="L712" s="10">
        <f>IF(Tabel1[[#This Row],[WPS_Presence]]="Present", 1, 0)</f>
        <v>0</v>
      </c>
      <c r="M712">
        <f>Tabel1[[#This Row],[Med_Dr '[1878']]]/(SUM(Tabel1[[#This Row],[Pop_Size '[1877']]:[Pop_Size '[1878']]])/2)*1000</f>
        <v>0.42052144659377627</v>
      </c>
      <c r="N712">
        <f>SUM(Tabel1[[#This Row],[Cntry_Srgn '[1878']]:[Twn_Srgn '[1878']]])/(SUM(Tabel1[[#This Row],[Pop_Size '[1877']]:[Pop_Size '[1878']]])/2)*1000</f>
        <v>0.42052144659377627</v>
      </c>
      <c r="O712">
        <f>Tabel1[[#This Row],[Midw '[1878']]]/(SUM(Tabel1[[#This Row],[Pop_Size '[1877']]:[Pop_Size '[1878']]])/2)*1000</f>
        <v>0</v>
      </c>
      <c r="P712">
        <f>Tabel1[[#This Row],[Avg_Inf_Vacc '[1877-1879']]]*100</f>
        <v>-888800</v>
      </c>
      <c r="Q712">
        <f>Tabel1[[#This Row],[Avg_Tdlr_Vacc '[1867-1870']]]*100</f>
        <v>17.172029702970299</v>
      </c>
      <c r="S712">
        <f>'Data Input (1908-1910)'!B712</f>
        <v>10224</v>
      </c>
      <c r="T712" s="10" t="str">
        <f>'Data Input (1908-1910)'!C712</f>
        <v>Overijssel</v>
      </c>
      <c r="U712" s="51">
        <f>SUM('Data Input (1908-1910)'!D712:F712)/SUM('Data Input (1908-1910)'!R712:T712)*100</f>
        <v>13.043478260869565</v>
      </c>
      <c r="V712">
        <f>SUM('Data Input (1908-1910)'!X712:Z712)/SUM('Data Input (1908-1910)'!R712:T712)*100</f>
        <v>4.3478260869565215</v>
      </c>
      <c r="W712" s="10">
        <f>SUM('Data Input (1908-1910)'!R712:T712)/3/'Data Input (1908-1910)'!N712*100</f>
        <v>11.031175059952039</v>
      </c>
      <c r="X712">
        <f>'Data Input (1908-1910)'!AS712/SUM('Data Input (1908-1910)'!L712:M712)*100</f>
        <v>1.5723270440251573</v>
      </c>
      <c r="Y712">
        <f>SUM('Data Input (1908-1910)'!AP712:AQ712)/SUM('Data Input (1908-1910)'!L712:M712)*100</f>
        <v>6.132075471698113</v>
      </c>
      <c r="Z712">
        <f>SUM('Data Input (1908-1910)'!AT712:AU712)/SUM('Data Input (1908-1910)'!L712:M712)*100</f>
        <v>0</v>
      </c>
      <c r="AA712" s="10">
        <f>'Data Input (1908-1910)'!BI712*100</f>
        <v>44.339622641509436</v>
      </c>
      <c r="AB712" s="9">
        <f>LN('Data Input (1908-1910)'!G712/('Data Input (1908-1910)'!BP712/100))</f>
        <v>5.2925804296277397</v>
      </c>
      <c r="AC712">
        <f>IF(Tabel3[[#This Row],[Soil_Type]]="SAND",1,0)</f>
        <v>0</v>
      </c>
      <c r="AD712" s="10">
        <f>IF(Tabel3[[#This Row],[WPS_Presence]]="Present",1,0)</f>
        <v>0</v>
      </c>
      <c r="AE712">
        <f>'Data Input (1908-1910)'!AV712/SUM('Data Input (1908-1910)'!L712:M712)*1000</f>
        <v>0</v>
      </c>
      <c r="AF712">
        <f>'Data Input (1908-1910)'!AW712/SUM('Data Input (1908-1910)'!L712:M712)*1000</f>
        <v>0</v>
      </c>
      <c r="AG712">
        <f>'Data Input (1908-1910)'!BE712*100</f>
        <v>-888800</v>
      </c>
    </row>
    <row r="713" spans="1:33" x14ac:dyDescent="0.25">
      <c r="A713">
        <f>Tabel1[[#This Row],[A_Code]]</f>
        <v>10224</v>
      </c>
      <c r="B713" t="str">
        <f>Tabel1[[#This Row],[Province]]</f>
        <v>Overijssel</v>
      </c>
      <c r="C713" s="51">
        <f>SUM(Tabel1[[#This Row],[Inf_Deaths '[1877']]:[Inf_Deaths '[1879']]])/SUM(Tabel1[[#This Row],[Births '[1877']]:[Births '[1879']]])*100</f>
        <v>27.27272727272727</v>
      </c>
      <c r="D713">
        <f>SUM(Tabel1[[#This Row],[Births '[1877']]:[Births '[1879']]])/3/Tabel1[[#This Row],[F_Aged_15to49 '[1879']]]*100</f>
        <v>23.913043478260871</v>
      </c>
      <c r="E713">
        <f>SUM(Tabel1[[#This Row],[Ilg_Births '[1877']]:[Ilg_Births '[1879']]])/SUM(Tabel1[[#This Row],[Births '[1877']]:[Births '[1879']]])*100</f>
        <v>0</v>
      </c>
      <c r="F713" s="9">
        <f>SUM(Tabel1[[#This Row],[M_Rom_Cath '[1879']]:[F_Rom_Cath '[1879']]])/Tabel1[[#This Row],[Pop_Size '[1879']]]*100</f>
        <v>0</v>
      </c>
      <c r="G713">
        <f>SUM(Tabel1[[#This Row],[M_Orthx_Prts '[1879']]:[F_Orthx_Prts '[1879']]])/Tabel1[[#This Row],[Pop_Size '[1879']]]*100</f>
        <v>8.6477987421383649</v>
      </c>
      <c r="H713">
        <f>SUM(Tabel1[[#This Row],[M_Prt_Jews '[1879']]:[F_NL_Jews '[1879']]])/Tabel1[[#This Row],[Pop_Size '[1879']]]*100</f>
        <v>0</v>
      </c>
      <c r="I713" s="10">
        <f>Tabel1[[#This Row],[F_Lbr_Prtcp '[proxy1909']]]*100</f>
        <v>44.339622641509436</v>
      </c>
      <c r="J713" s="9">
        <f>LN((SUM(Tabel1[[#This Row],[Pop_Size '[1877']]:[Pop_Size '[1878']]])/2)/(Tabel1[[#This Row],[Area_Size '[1879']]]/100))</f>
        <v>5.2593085017726375</v>
      </c>
      <c r="K713">
        <f>IF(Tabel1[[#This Row],[Soil_Type]]="Sand", 1, 0)</f>
        <v>0</v>
      </c>
      <c r="L713" s="10">
        <f>IF(Tabel1[[#This Row],[WPS_Presence]]="Present", 1, 0)</f>
        <v>0</v>
      </c>
      <c r="M713">
        <f>Tabel1[[#This Row],[Med_Dr '[1878']]]/(SUM(Tabel1[[#This Row],[Pop_Size '[1877']]:[Pop_Size '[1878']]])/2)*1000</f>
        <v>0</v>
      </c>
      <c r="N713">
        <f>SUM(Tabel1[[#This Row],[Cntry_Srgn '[1878']]:[Twn_Srgn '[1878']]])/(SUM(Tabel1[[#This Row],[Pop_Size '[1877']]:[Pop_Size '[1878']]])/2)*1000</f>
        <v>0</v>
      </c>
      <c r="O713">
        <f>Tabel1[[#This Row],[Midw '[1878']]]/(SUM(Tabel1[[#This Row],[Pop_Size '[1877']]:[Pop_Size '[1878']]])/2)*1000</f>
        <v>0</v>
      </c>
      <c r="P713">
        <f>Tabel1[[#This Row],[Avg_Inf_Vacc '[1877-1879']]]*100</f>
        <v>-888800</v>
      </c>
      <c r="Q713">
        <f>Tabel1[[#This Row],[Avg_Tdlr_Vacc '[1867-1870']]]*100</f>
        <v>0</v>
      </c>
      <c r="S713">
        <f>'Data Input (1908-1910)'!B713</f>
        <v>11339</v>
      </c>
      <c r="T713" s="10" t="str">
        <f>'Data Input (1908-1910)'!C713</f>
        <v>Overijssel</v>
      </c>
      <c r="U713" s="51">
        <f>SUM('Data Input (1908-1910)'!D713:F713)/SUM('Data Input (1908-1910)'!R713:T713)*100</f>
        <v>8.9775561097256862</v>
      </c>
      <c r="V713">
        <f>SUM('Data Input (1908-1910)'!X713:Z713)/SUM('Data Input (1908-1910)'!R713:T713)*100</f>
        <v>1.2468827930174564</v>
      </c>
      <c r="W713" s="10">
        <f>SUM('Data Input (1908-1910)'!R713:T713)/3/'Data Input (1908-1910)'!N713*100</f>
        <v>16.162837565497782</v>
      </c>
      <c r="X713">
        <f>'Data Input (1908-1910)'!AS713/SUM('Data Input (1908-1910)'!L713:M713)*100</f>
        <v>4.0945314646881013</v>
      </c>
      <c r="Y713">
        <f>SUM('Data Input (1908-1910)'!AP713:AQ713)/SUM('Data Input (1908-1910)'!L713:M713)*100</f>
        <v>28.331959329486121</v>
      </c>
      <c r="Z713">
        <f>SUM('Data Input (1908-1910)'!AT713:AU713)/SUM('Data Input (1908-1910)'!L713:M713)*100</f>
        <v>0.24732069249793898</v>
      </c>
      <c r="AA713" s="10">
        <f>'Data Input (1908-1910)'!BI713*100</f>
        <v>36.876469051971796</v>
      </c>
      <c r="AB713" s="9">
        <f>LN('Data Input (1908-1910)'!G713/('Data Input (1908-1910)'!BP713/100))</f>
        <v>4.1285580066092189</v>
      </c>
      <c r="AC713">
        <f>IF(Tabel3[[#This Row],[Soil_Type]]="SAND",1,0)</f>
        <v>1</v>
      </c>
      <c r="AD713" s="10">
        <f>IF(Tabel3[[#This Row],[WPS_Presence]]="Present",1,0)</f>
        <v>0</v>
      </c>
      <c r="AE713">
        <f>'Data Input (1908-1910)'!AV713/SUM('Data Input (1908-1910)'!L713:M713)*1000</f>
        <v>0.27480076944215442</v>
      </c>
      <c r="AF713">
        <f>'Data Input (1908-1910)'!AW713/SUM('Data Input (1908-1910)'!L713:M713)*1000</f>
        <v>0.27480076944215442</v>
      </c>
      <c r="AG713">
        <f>'Data Input (1908-1910)'!BE713*100</f>
        <v>-888800</v>
      </c>
    </row>
    <row r="714" spans="1:33" x14ac:dyDescent="0.25">
      <c r="A714">
        <f>Tabel1[[#This Row],[A_Code]]</f>
        <v>11339</v>
      </c>
      <c r="B714" t="str">
        <f>Tabel1[[#This Row],[Province]]</f>
        <v>Overijssel</v>
      </c>
      <c r="C714" s="51">
        <f>SUM(Tabel1[[#This Row],[Inf_Deaths '[1877']]:[Inf_Deaths '[1879']]])/SUM(Tabel1[[#This Row],[Births '[1877']]:[Births '[1879']]])*100</f>
        <v>10.975609756097562</v>
      </c>
      <c r="D714">
        <f>SUM(Tabel1[[#This Row],[Births '[1877']]:[Births '[1879']]])/3/Tabel1[[#This Row],[F_Aged_15to49 '[1879']]]*100</f>
        <v>15.038972948188903</v>
      </c>
      <c r="E714">
        <f>SUM(Tabel1[[#This Row],[Ilg_Births '[1877']]:[Ilg_Births '[1879']]])/SUM(Tabel1[[#This Row],[Births '[1877']]:[Births '[1879']]])*100</f>
        <v>3.0487804878048781</v>
      </c>
      <c r="F714" s="9">
        <f>SUM(Tabel1[[#This Row],[M_Rom_Cath '[1879']]:[F_Rom_Cath '[1879']]])/Tabel1[[#This Row],[Pop_Size '[1879']]]*100</f>
        <v>8.2341891045710707</v>
      </c>
      <c r="G714">
        <f>SUM(Tabel1[[#This Row],[M_Orthx_Prts '[1879']]:[F_Orthx_Prts '[1879']]])/Tabel1[[#This Row],[Pop_Size '[1879']]]*100</f>
        <v>7.4201628052598627</v>
      </c>
      <c r="H714">
        <f>SUM(Tabel1[[#This Row],[M_Prt_Jews '[1879']]:[F_NL_Jews '[1879']]])/Tabel1[[#This Row],[Pop_Size '[1879']]]*100</f>
        <v>0.25046963055729493</v>
      </c>
      <c r="I714" s="10">
        <f>Tabel1[[#This Row],[F_Lbr_Prtcp '[proxy1909']]]*100</f>
        <v>36.876469051971796</v>
      </c>
      <c r="J714" s="9">
        <f>LN((SUM(Tabel1[[#This Row],[Pop_Size '[1877']]:[Pop_Size '[1878']]])/2)/(Tabel1[[#This Row],[Area_Size '[1879']]]/100))</f>
        <v>3.96619891088466</v>
      </c>
      <c r="K714">
        <f>IF(Tabel1[[#This Row],[Soil_Type]]="Sand", 1, 0)</f>
        <v>1</v>
      </c>
      <c r="L714" s="10">
        <f>IF(Tabel1[[#This Row],[WPS_Presence]]="Present", 1, 0)</f>
        <v>0</v>
      </c>
      <c r="M714">
        <f>Tabel1[[#This Row],[Med_Dr '[1878']]]/(SUM(Tabel1[[#This Row],[Pop_Size '[1877']]:[Pop_Size '[1878']]])/2)*1000</f>
        <v>0</v>
      </c>
      <c r="N714">
        <f>SUM(Tabel1[[#This Row],[Cntry_Srgn '[1878']]:[Twn_Srgn '[1878']]])/(SUM(Tabel1[[#This Row],[Pop_Size '[1877']]:[Pop_Size '[1878']]])/2)*1000</f>
        <v>0</v>
      </c>
      <c r="O714">
        <f>Tabel1[[#This Row],[Midw '[1878']]]/(SUM(Tabel1[[#This Row],[Pop_Size '[1877']]:[Pop_Size '[1878']]])/2)*1000</f>
        <v>0.63928400191785195</v>
      </c>
      <c r="P714">
        <f>Tabel1[[#This Row],[Avg_Inf_Vacc '[1877-1879']]]*100</f>
        <v>-888800</v>
      </c>
      <c r="Q714">
        <f>Tabel1[[#This Row],[Avg_Tdlr_Vacc '[1867-1870']]]*100</f>
        <v>4.6359890109890109</v>
      </c>
      <c r="S714">
        <f>'Data Input (1908-1910)'!B714</f>
        <v>11435</v>
      </c>
      <c r="T714" s="10" t="str">
        <f>'Data Input (1908-1910)'!C714</f>
        <v>Overijssel</v>
      </c>
      <c r="U714" s="51">
        <f>SUM('Data Input (1908-1910)'!D714:F714)/SUM('Data Input (1908-1910)'!R714:T714)*100</f>
        <v>9.9808061420345489</v>
      </c>
      <c r="V714">
        <f>SUM('Data Input (1908-1910)'!X714:Z714)/SUM('Data Input (1908-1910)'!R714:T714)*100</f>
        <v>2.1113243761996161</v>
      </c>
      <c r="W714" s="10">
        <f>SUM('Data Input (1908-1910)'!R714:T714)/3/'Data Input (1908-1910)'!N714*100</f>
        <v>14.246650259775773</v>
      </c>
      <c r="X714">
        <f>'Data Input (1908-1910)'!AS714/SUM('Data Input (1908-1910)'!L714:M714)*100</f>
        <v>68.911539861667265</v>
      </c>
      <c r="Y714">
        <f>SUM('Data Input (1908-1910)'!AP714:AQ714)/SUM('Data Input (1908-1910)'!L714:M714)*100</f>
        <v>0.52784856206771025</v>
      </c>
      <c r="Z714">
        <f>SUM('Data Input (1908-1910)'!AT714:AU714)/SUM('Data Input (1908-1910)'!L714:M714)*100</f>
        <v>1.2195121951219512</v>
      </c>
      <c r="AA714" s="10">
        <f>'Data Input (1908-1910)'!BI714*100</f>
        <v>24.271844660194176</v>
      </c>
      <c r="AB714" s="9">
        <f>LN('Data Input (1908-1910)'!G714/('Data Input (1908-1910)'!BP714/100))</f>
        <v>3.954750536827655</v>
      </c>
      <c r="AC714">
        <f>IF(Tabel3[[#This Row],[Soil_Type]]="SAND",1,0)</f>
        <v>1</v>
      </c>
      <c r="AD714" s="10">
        <f>IF(Tabel3[[#This Row],[WPS_Presence]]="Present",1,0)</f>
        <v>0</v>
      </c>
      <c r="AE714">
        <f>'Data Input (1908-1910)'!AV714/SUM('Data Input (1908-1910)'!L714:M714)*1000</f>
        <v>0.18201674554058972</v>
      </c>
      <c r="AF714">
        <f>'Data Input (1908-1910)'!AW714/SUM('Data Input (1908-1910)'!L714:M714)*1000</f>
        <v>0.91008372770294865</v>
      </c>
      <c r="AG714">
        <f>'Data Input (1908-1910)'!BE714*100</f>
        <v>-888800</v>
      </c>
    </row>
    <row r="715" spans="1:33" x14ac:dyDescent="0.25">
      <c r="A715">
        <f>Tabel1[[#This Row],[A_Code]]</f>
        <v>11435</v>
      </c>
      <c r="B715" t="str">
        <f>Tabel1[[#This Row],[Province]]</f>
        <v>Overijssel</v>
      </c>
      <c r="C715" s="51">
        <f>SUM(Tabel1[[#This Row],[Inf_Deaths '[1877']]:[Inf_Deaths '[1879']]])/SUM(Tabel1[[#This Row],[Births '[1877']]:[Births '[1879']]])*100</f>
        <v>7.7481840193704601</v>
      </c>
      <c r="D715">
        <f>SUM(Tabel1[[#This Row],[Births '[1877']]:[Births '[1879']]])/3/Tabel1[[#This Row],[F_Aged_15to49 '[1879']]]*100</f>
        <v>12.526539278131635</v>
      </c>
      <c r="E715">
        <f>SUM(Tabel1[[#This Row],[Ilg_Births '[1877']]:[Ilg_Births '[1879']]])/SUM(Tabel1[[#This Row],[Births '[1877']]:[Births '[1879']]])*100</f>
        <v>1.6949152542372881</v>
      </c>
      <c r="F715" s="9">
        <f>SUM(Tabel1[[#This Row],[M_Rom_Cath '[1879']]:[F_Rom_Cath '[1879']]])/Tabel1[[#This Row],[Pop_Size '[1879']]]*100</f>
        <v>72.502553626149137</v>
      </c>
      <c r="G715">
        <f>SUM(Tabel1[[#This Row],[M_Orthx_Prts '[1879']]:[F_Orthx_Prts '[1879']]])/Tabel1[[#This Row],[Pop_Size '[1879']]]*100</f>
        <v>0</v>
      </c>
      <c r="H715">
        <f>SUM(Tabel1[[#This Row],[M_Prt_Jews '[1879']]:[F_NL_Jews '[1879']]])/Tabel1[[#This Row],[Pop_Size '[1879']]]*100</f>
        <v>1.1031664964249235</v>
      </c>
      <c r="I715" s="10">
        <f>Tabel1[[#This Row],[F_Lbr_Prtcp '[proxy1909']]]*100</f>
        <v>24.271844660194176</v>
      </c>
      <c r="J715" s="9">
        <f>LN((SUM(Tabel1[[#This Row],[Pop_Size '[1877']]:[Pop_Size '[1878']]])/2)/(Tabel1[[#This Row],[Area_Size '[1879']]]/100))</f>
        <v>3.8190487263957129</v>
      </c>
      <c r="K715">
        <f>IF(Tabel1[[#This Row],[Soil_Type]]="Sand", 1, 0)</f>
        <v>1</v>
      </c>
      <c r="L715" s="10">
        <f>IF(Tabel1[[#This Row],[WPS_Presence]]="Present", 1, 0)</f>
        <v>0</v>
      </c>
      <c r="M715">
        <f>Tabel1[[#This Row],[Med_Dr '[1878']]]/(SUM(Tabel1[[#This Row],[Pop_Size '[1877']]:[Pop_Size '[1878']]])/2)*1000</f>
        <v>0</v>
      </c>
      <c r="N715">
        <f>SUM(Tabel1[[#This Row],[Cntry_Srgn '[1878']]:[Twn_Srgn '[1878']]])/(SUM(Tabel1[[#This Row],[Pop_Size '[1877']]:[Pop_Size '[1878']]])/2)*1000</f>
        <v>0.20942408376963351</v>
      </c>
      <c r="O715">
        <f>Tabel1[[#This Row],[Midw '[1878']]]/(SUM(Tabel1[[#This Row],[Pop_Size '[1877']]:[Pop_Size '[1878']]])/2)*1000</f>
        <v>0</v>
      </c>
      <c r="P715">
        <f>Tabel1[[#This Row],[Avg_Inf_Vacc '[1877-1879']]]*100</f>
        <v>-888800</v>
      </c>
      <c r="Q715">
        <f>Tabel1[[#This Row],[Avg_Tdlr_Vacc '[1867-1870']]]*100</f>
        <v>8.1566068515497552</v>
      </c>
      <c r="S715">
        <f>'Data Input (1908-1910)'!B715</f>
        <v>10395</v>
      </c>
      <c r="T715" s="10" t="str">
        <f>'Data Input (1908-1910)'!C715</f>
        <v>Overijssel</v>
      </c>
      <c r="U715" s="51">
        <f>SUM('Data Input (1908-1910)'!D715:F715)/SUM('Data Input (1908-1910)'!R715:T715)*100</f>
        <v>14.476614699331849</v>
      </c>
      <c r="V715">
        <f>SUM('Data Input (1908-1910)'!X715:Z715)/SUM('Data Input (1908-1910)'!R715:T715)*100</f>
        <v>0.89086859688195985</v>
      </c>
      <c r="W715" s="10">
        <f>SUM('Data Input (1908-1910)'!R715:T715)/3/'Data Input (1908-1910)'!N715*100</f>
        <v>13.896626431445371</v>
      </c>
      <c r="X715">
        <f>'Data Input (1908-1910)'!AS715/SUM('Data Input (1908-1910)'!L715:M715)*100</f>
        <v>7.9550275774289343</v>
      </c>
      <c r="Y715">
        <f>SUM('Data Input (1908-1910)'!AP715:AQ715)/SUM('Data Input (1908-1910)'!L715:M715)*100</f>
        <v>24.692405600339416</v>
      </c>
      <c r="Z715">
        <f>SUM('Data Input (1908-1910)'!AT715:AU715)/SUM('Data Input (1908-1910)'!L715:M715)*100</f>
        <v>0.48790835808230798</v>
      </c>
      <c r="AA715" s="10">
        <f>'Data Input (1908-1910)'!BI715*100</f>
        <v>43.510971786833856</v>
      </c>
      <c r="AB715" s="9">
        <f>LN('Data Input (1908-1910)'!G715/('Data Input (1908-1910)'!BP715/100))</f>
        <v>4.6621023714972001</v>
      </c>
      <c r="AC715">
        <f>IF(Tabel3[[#This Row],[Soil_Type]]="SAND",1,0)</f>
        <v>1</v>
      </c>
      <c r="AD715" s="10">
        <f>IF(Tabel3[[#This Row],[WPS_Presence]]="Present",1,0)</f>
        <v>0</v>
      </c>
      <c r="AE715">
        <f>'Data Input (1908-1910)'!AV715/SUM('Data Input (1908-1910)'!L715:M715)*1000</f>
        <v>0.21213406873143825</v>
      </c>
      <c r="AF715">
        <f>'Data Input (1908-1910)'!AW715/SUM('Data Input (1908-1910)'!L715:M715)*1000</f>
        <v>0.21213406873143825</v>
      </c>
      <c r="AG715">
        <f>'Data Input (1908-1910)'!BE715*100</f>
        <v>-888800</v>
      </c>
    </row>
    <row r="716" spans="1:33" x14ac:dyDescent="0.25">
      <c r="A716">
        <f>Tabel1[[#This Row],[A_Code]]</f>
        <v>10395</v>
      </c>
      <c r="B716" t="str">
        <f>Tabel1[[#This Row],[Province]]</f>
        <v>Overijssel</v>
      </c>
      <c r="C716" s="51">
        <f>SUM(Tabel1[[#This Row],[Inf_Deaths '[1877']]:[Inf_Deaths '[1879']]])/SUM(Tabel1[[#This Row],[Births '[1877']]:[Births '[1879']]])*100</f>
        <v>12.114537444933921</v>
      </c>
      <c r="D716">
        <f>SUM(Tabel1[[#This Row],[Births '[1877']]:[Births '[1879']]])/3/Tabel1[[#This Row],[F_Aged_15to49 '[1879']]]*100</f>
        <v>15.348208248816769</v>
      </c>
      <c r="E716">
        <f>SUM(Tabel1[[#This Row],[Ilg_Births '[1877']]:[Ilg_Births '[1879']]])/SUM(Tabel1[[#This Row],[Births '[1877']]:[Births '[1879']]])*100</f>
        <v>1.5418502202643172</v>
      </c>
      <c r="F716" s="9">
        <f>SUM(Tabel1[[#This Row],[M_Rom_Cath '[1879']]:[F_Rom_Cath '[1879']]])/Tabel1[[#This Row],[Pop_Size '[1879']]]*100</f>
        <v>6.9457013574660635</v>
      </c>
      <c r="G716">
        <f>SUM(Tabel1[[#This Row],[M_Orthx_Prts '[1879']]:[F_Orthx_Prts '[1879']]])/Tabel1[[#This Row],[Pop_Size '[1879']]]*100</f>
        <v>16.447963800904976</v>
      </c>
      <c r="H716">
        <f>SUM(Tabel1[[#This Row],[M_Prt_Jews '[1879']]:[F_NL_Jews '[1879']]])/Tabel1[[#This Row],[Pop_Size '[1879']]]*100</f>
        <v>0.31674208144796379</v>
      </c>
      <c r="I716" s="10">
        <f>Tabel1[[#This Row],[F_Lbr_Prtcp '[proxy1909']]]*100</f>
        <v>43.510971786833856</v>
      </c>
      <c r="J716" s="9">
        <f>LN((SUM(Tabel1[[#This Row],[Pop_Size '[1877']]:[Pop_Size '[1878']]])/2)/(Tabel1[[#This Row],[Area_Size '[1879']]]/100))</f>
        <v>4.5855815382817644</v>
      </c>
      <c r="K716">
        <f>IF(Tabel1[[#This Row],[Soil_Type]]="Sand", 1, 0)</f>
        <v>1</v>
      </c>
      <c r="L716" s="10">
        <f>IF(Tabel1[[#This Row],[WPS_Presence]]="Present", 1, 0)</f>
        <v>0</v>
      </c>
      <c r="M716">
        <f>Tabel1[[#This Row],[Med_Dr '[1878']]]/(SUM(Tabel1[[#This Row],[Pop_Size '[1877']]:[Pop_Size '[1878']]])/2)*1000</f>
        <v>0.22851919561243145</v>
      </c>
      <c r="N716">
        <f>SUM(Tabel1[[#This Row],[Cntry_Srgn '[1878']]:[Twn_Srgn '[1878']]])/(SUM(Tabel1[[#This Row],[Pop_Size '[1877']]:[Pop_Size '[1878']]])/2)*1000</f>
        <v>0</v>
      </c>
      <c r="O716">
        <f>Tabel1[[#This Row],[Midw '[1878']]]/(SUM(Tabel1[[#This Row],[Pop_Size '[1877']]:[Pop_Size '[1878']]])/2)*1000</f>
        <v>0</v>
      </c>
      <c r="P716">
        <f>Tabel1[[#This Row],[Avg_Inf_Vacc '[1877-1879']]]*100</f>
        <v>-888800</v>
      </c>
      <c r="Q716">
        <f>Tabel1[[#This Row],[Avg_Tdlr_Vacc '[1867-1870']]]*100</f>
        <v>12.413793103448276</v>
      </c>
      <c r="S716">
        <f>'Data Input (1908-1910)'!B716</f>
        <v>10174</v>
      </c>
      <c r="T716" s="10" t="str">
        <f>'Data Input (1908-1910)'!C716</f>
        <v>Overijssel</v>
      </c>
      <c r="U716" s="51">
        <f>SUM('Data Input (1908-1910)'!D716:F716)/SUM('Data Input (1908-1910)'!R716:T716)*100</f>
        <v>10.176125244618394</v>
      </c>
      <c r="V716">
        <f>SUM('Data Input (1908-1910)'!X716:Z716)/SUM('Data Input (1908-1910)'!R716:T716)*100</f>
        <v>0.48923679060665359</v>
      </c>
      <c r="W716" s="10">
        <f>SUM('Data Input (1908-1910)'!R716:T716)/3/'Data Input (1908-1910)'!N716*100</f>
        <v>16.386083052749719</v>
      </c>
      <c r="X716">
        <f>'Data Input (1908-1910)'!AS716/SUM('Data Input (1908-1910)'!L716:M716)*100</f>
        <v>13.111065657598692</v>
      </c>
      <c r="Y716">
        <f>SUM('Data Input (1908-1910)'!AP716:AQ716)/SUM('Data Input (1908-1910)'!L716:M716)*100</f>
        <v>32.675393741051337</v>
      </c>
      <c r="Z716">
        <f>SUM('Data Input (1908-1910)'!AT716:AU716)/SUM('Data Input (1908-1910)'!L716:M716)*100</f>
        <v>7.1589282061771314E-2</v>
      </c>
      <c r="AA716" s="10">
        <f>'Data Input (1908-1910)'!BI716*100</f>
        <v>40.34153691612255</v>
      </c>
      <c r="AB716" s="9">
        <f>LN('Data Input (1908-1910)'!G716/('Data Input (1908-1910)'!BP716/100))</f>
        <v>4.0322266144590166</v>
      </c>
      <c r="AC716">
        <f>IF(Tabel3[[#This Row],[Soil_Type]]="SAND",1,0)</f>
        <v>1</v>
      </c>
      <c r="AD716" s="10">
        <f>IF(Tabel3[[#This Row],[WPS_Presence]]="Present",1,0)</f>
        <v>0</v>
      </c>
      <c r="AE716">
        <f>'Data Input (1908-1910)'!AV716/SUM('Data Input (1908-1910)'!L716:M716)*1000</f>
        <v>0.10227040294538761</v>
      </c>
      <c r="AF716">
        <f>'Data Input (1908-1910)'!AW716/SUM('Data Input (1908-1910)'!L716:M716)*1000</f>
        <v>0.20454080589077522</v>
      </c>
      <c r="AG716">
        <f>'Data Input (1908-1910)'!BE716*100</f>
        <v>-888800</v>
      </c>
    </row>
    <row r="717" spans="1:33" x14ac:dyDescent="0.25">
      <c r="A717">
        <f>Tabel1[[#This Row],[A_Code]]</f>
        <v>10174</v>
      </c>
      <c r="B717" t="str">
        <f>Tabel1[[#This Row],[Province]]</f>
        <v>Overijssel</v>
      </c>
      <c r="C717" s="51">
        <f>SUM(Tabel1[[#This Row],[Inf_Deaths '[1877']]:[Inf_Deaths '[1879']]])/SUM(Tabel1[[#This Row],[Births '[1877']]:[Births '[1879']]])*100</f>
        <v>8.8064889918887594</v>
      </c>
      <c r="D717">
        <f>SUM(Tabel1[[#This Row],[Births '[1877']]:[Births '[1879']]])/3/Tabel1[[#This Row],[F_Aged_15to49 '[1879']]]*100</f>
        <v>16.088739746457868</v>
      </c>
      <c r="E717">
        <f>SUM(Tabel1[[#This Row],[Ilg_Births '[1877']]:[Ilg_Births '[1879']]])/SUM(Tabel1[[#This Row],[Births '[1877']]:[Births '[1879']]])*100</f>
        <v>1.5063731170336037</v>
      </c>
      <c r="F717" s="9">
        <f>SUM(Tabel1[[#This Row],[M_Rom_Cath '[1879']]:[F_Rom_Cath '[1879']]])/Tabel1[[#This Row],[Pop_Size '[1879']]]*100</f>
        <v>15.087064676616915</v>
      </c>
      <c r="G717">
        <f>SUM(Tabel1[[#This Row],[M_Orthx_Prts '[1879']]:[F_Orthx_Prts '[1879']]])/Tabel1[[#This Row],[Pop_Size '[1879']]]*100</f>
        <v>21.305970149253731</v>
      </c>
      <c r="H717">
        <f>SUM(Tabel1[[#This Row],[M_Prt_Jews '[1879']]:[F_NL_Jews '[1879']]])/Tabel1[[#This Row],[Pop_Size '[1879']]]*100</f>
        <v>3.7313432835820899E-2</v>
      </c>
      <c r="I717" s="10">
        <f>Tabel1[[#This Row],[F_Lbr_Prtcp '[proxy1909']]]*100</f>
        <v>40.34153691612255</v>
      </c>
      <c r="J717" s="9">
        <f>LN((SUM(Tabel1[[#This Row],[Pop_Size '[1877']]:[Pop_Size '[1878']]])/2)/(Tabel1[[#This Row],[Area_Size '[1879']]]/100))</f>
        <v>3.8040181910842956</v>
      </c>
      <c r="K717">
        <f>IF(Tabel1[[#This Row],[Soil_Type]]="Sand", 1, 0)</f>
        <v>1</v>
      </c>
      <c r="L717" s="10">
        <f>IF(Tabel1[[#This Row],[WPS_Presence]]="Present", 1, 0)</f>
        <v>0</v>
      </c>
      <c r="M717">
        <f>Tabel1[[#This Row],[Med_Dr '[1878']]]/(SUM(Tabel1[[#This Row],[Pop_Size '[1877']]:[Pop_Size '[1878']]])/2)*1000</f>
        <v>0</v>
      </c>
      <c r="N717">
        <f>SUM(Tabel1[[#This Row],[Cntry_Srgn '[1878']]:[Twn_Srgn '[1878']]])/(SUM(Tabel1[[#This Row],[Pop_Size '[1877']]:[Pop_Size '[1878']]])/2)*1000</f>
        <v>0.12953367875647667</v>
      </c>
      <c r="O717">
        <f>Tabel1[[#This Row],[Midw '[1878']]]/(SUM(Tabel1[[#This Row],[Pop_Size '[1877']]:[Pop_Size '[1878']]])/2)*1000</f>
        <v>0</v>
      </c>
      <c r="P717">
        <f>Tabel1[[#This Row],[Avg_Inf_Vacc '[1877-1879']]]*100</f>
        <v>-888800</v>
      </c>
      <c r="Q717">
        <f>Tabel1[[#This Row],[Avg_Tdlr_Vacc '[1867-1870']]]*100</f>
        <v>0.84969788519637468</v>
      </c>
      <c r="S717">
        <f>'Data Input (1908-1910)'!B717</f>
        <v>11169</v>
      </c>
      <c r="T717" s="10" t="str">
        <f>'Data Input (1908-1910)'!C717</f>
        <v>Overijssel</v>
      </c>
      <c r="U717" s="51">
        <f>SUM('Data Input (1908-1910)'!D717:F717)/SUM('Data Input (1908-1910)'!R717:T717)*100</f>
        <v>7.2815533980582519</v>
      </c>
      <c r="V717">
        <f>SUM('Data Input (1908-1910)'!X717:Z717)/SUM('Data Input (1908-1910)'!R717:T717)*100</f>
        <v>0.48543689320388345</v>
      </c>
      <c r="W717" s="10">
        <f>SUM('Data Input (1908-1910)'!R717:T717)/3/'Data Input (1908-1910)'!N717*100</f>
        <v>16.427432216905903</v>
      </c>
      <c r="X717">
        <f>'Data Input (1908-1910)'!AS717/SUM('Data Input (1908-1910)'!L717:M717)*100</f>
        <v>0.52383446830801472</v>
      </c>
      <c r="Y717">
        <f>SUM('Data Input (1908-1910)'!AP717:AQ717)/SUM('Data Input (1908-1910)'!L717:M717)*100</f>
        <v>42.640125720272394</v>
      </c>
      <c r="Z717">
        <f>SUM('Data Input (1908-1910)'!AT717:AU717)/SUM('Data Input (1908-1910)'!L717:M717)*100</f>
        <v>3.247773703509691</v>
      </c>
      <c r="AA717" s="10">
        <f>'Data Input (1908-1910)'!BI717*100</f>
        <v>43.780848963474824</v>
      </c>
      <c r="AB717" s="9">
        <f>LN('Data Input (1908-1910)'!G717/('Data Input (1908-1910)'!BP717/100))</f>
        <v>5.0566387101826828</v>
      </c>
      <c r="AC717">
        <f>IF(Tabel3[[#This Row],[Soil_Type]]="SAND",1,0)</f>
        <v>1</v>
      </c>
      <c r="AD717" s="10">
        <f>IF(Tabel3[[#This Row],[WPS_Presence]]="Present",1,0)</f>
        <v>0</v>
      </c>
      <c r="AE717">
        <f>'Data Input (1908-1910)'!AV717/SUM('Data Input (1908-1910)'!L717:M717)*1000</f>
        <v>0.52383446830801472</v>
      </c>
      <c r="AF717">
        <f>'Data Input (1908-1910)'!AW717/SUM('Data Input (1908-1910)'!L717:M717)*1000</f>
        <v>0.52383446830801472</v>
      </c>
      <c r="AG717">
        <f>'Data Input (1908-1910)'!BE717*100</f>
        <v>-888800</v>
      </c>
    </row>
    <row r="718" spans="1:33" x14ac:dyDescent="0.25">
      <c r="A718">
        <f>Tabel1[[#This Row],[A_Code]]</f>
        <v>11169</v>
      </c>
      <c r="B718" t="str">
        <f>Tabel1[[#This Row],[Province]]</f>
        <v>Overijssel</v>
      </c>
      <c r="C718" s="51">
        <f>SUM(Tabel1[[#This Row],[Inf_Deaths '[1877']]:[Inf_Deaths '[1879']]])/SUM(Tabel1[[#This Row],[Births '[1877']]:[Births '[1879']]])*100</f>
        <v>15.942028985507244</v>
      </c>
      <c r="D718">
        <f>SUM(Tabel1[[#This Row],[Births '[1877']]:[Births '[1879']]])/3/Tabel1[[#This Row],[F_Aged_15to49 '[1879']]]*100</f>
        <v>15.488215488215488</v>
      </c>
      <c r="E718">
        <f>SUM(Tabel1[[#This Row],[Ilg_Births '[1877']]:[Ilg_Births '[1879']]])/SUM(Tabel1[[#This Row],[Births '[1877']]:[Births '[1879']]])*100</f>
        <v>0.72463768115942029</v>
      </c>
      <c r="F718" s="9">
        <f>SUM(Tabel1[[#This Row],[M_Rom_Cath '[1879']]:[F_Rom_Cath '[1879']]])/Tabel1[[#This Row],[Pop_Size '[1879']]]*100</f>
        <v>0.50946142649199422</v>
      </c>
      <c r="G718">
        <f>SUM(Tabel1[[#This Row],[M_Orthx_Prts '[1879']]:[F_Orthx_Prts '[1879']]])/Tabel1[[#This Row],[Pop_Size '[1879']]]*100</f>
        <v>3.9301310043668125</v>
      </c>
      <c r="H718">
        <f>SUM(Tabel1[[#This Row],[M_Prt_Jews '[1879']]:[F_NL_Jews '[1879']]])/Tabel1[[#This Row],[Pop_Size '[1879']]]*100</f>
        <v>5.3129548762736531</v>
      </c>
      <c r="I718" s="10">
        <f>Tabel1[[#This Row],[F_Lbr_Prtcp '[proxy1909']]]*100</f>
        <v>43.780848963474824</v>
      </c>
      <c r="J718" s="9">
        <f>LN((SUM(Tabel1[[#This Row],[Pop_Size '[1877']]:[Pop_Size '[1878']]])/2)/(Tabel1[[#This Row],[Area_Size '[1879']]]/100))</f>
        <v>4.7242859438567093</v>
      </c>
      <c r="K718">
        <f>IF(Tabel1[[#This Row],[Soil_Type]]="Sand", 1, 0)</f>
        <v>1</v>
      </c>
      <c r="L718" s="10">
        <f>IF(Tabel1[[#This Row],[WPS_Presence]]="Present", 1, 0)</f>
        <v>0</v>
      </c>
      <c r="M718">
        <f>Tabel1[[#This Row],[Med_Dr '[1878']]]/(SUM(Tabel1[[#This Row],[Pop_Size '[1877']]:[Pop_Size '[1878']]])/2)*1000</f>
        <v>0.71942446043165464</v>
      </c>
      <c r="N718">
        <f>SUM(Tabel1[[#This Row],[Cntry_Srgn '[1878']]:[Twn_Srgn '[1878']]])/(SUM(Tabel1[[#This Row],[Pop_Size '[1877']]:[Pop_Size '[1878']]])/2)*1000</f>
        <v>0</v>
      </c>
      <c r="O718">
        <f>Tabel1[[#This Row],[Midw '[1878']]]/(SUM(Tabel1[[#This Row],[Pop_Size '[1877']]:[Pop_Size '[1878']]])/2)*1000</f>
        <v>0</v>
      </c>
      <c r="P718">
        <f>Tabel1[[#This Row],[Avg_Inf_Vacc '[1877-1879']]]*100</f>
        <v>-888800</v>
      </c>
      <c r="Q718">
        <f>Tabel1[[#This Row],[Avg_Tdlr_Vacc '[1867-1870']]]*100</f>
        <v>11.994949494949495</v>
      </c>
      <c r="S718">
        <f>'Data Input (1908-1910)'!B718</f>
        <v>10115</v>
      </c>
      <c r="T718" s="10" t="str">
        <f>'Data Input (1908-1910)'!C718</f>
        <v>Overijssel</v>
      </c>
      <c r="U718" s="51">
        <f>SUM('Data Input (1908-1910)'!D718:F718)/SUM('Data Input (1908-1910)'!R718:T718)*100</f>
        <v>10.697674418604651</v>
      </c>
      <c r="V718">
        <f>SUM('Data Input (1908-1910)'!X718:Z718)/SUM('Data Input (1908-1910)'!R718:T718)*100</f>
        <v>0</v>
      </c>
      <c r="W718" s="10">
        <f>SUM('Data Input (1908-1910)'!R718:T718)/3/'Data Input (1908-1910)'!N718*100</f>
        <v>14.333333333333334</v>
      </c>
      <c r="X718">
        <f>'Data Input (1908-1910)'!AS718/SUM('Data Input (1908-1910)'!L718:M718)*100</f>
        <v>3.8123167155425222</v>
      </c>
      <c r="Y718">
        <f>SUM('Data Input (1908-1910)'!AP718:AQ718)/SUM('Data Input (1908-1910)'!L718:M718)*100</f>
        <v>20.695433598659406</v>
      </c>
      <c r="Z718">
        <f>SUM('Data Input (1908-1910)'!AT718:AU718)/SUM('Data Input (1908-1910)'!L718:M718)*100</f>
        <v>1.5919564306661083</v>
      </c>
      <c r="AA718" s="10">
        <f>'Data Input (1908-1910)'!BI718*100</f>
        <v>43.489045059942129</v>
      </c>
      <c r="AB718" s="9">
        <f>LN('Data Input (1908-1910)'!G718/('Data Input (1908-1910)'!BP718/100))</f>
        <v>7.562108472320487</v>
      </c>
      <c r="AC718">
        <f>IF(Tabel3[[#This Row],[Soil_Type]]="SAND",1,0)</f>
        <v>0</v>
      </c>
      <c r="AD718" s="10">
        <f>IF(Tabel3[[#This Row],[WPS_Presence]]="Present",1,0)</f>
        <v>0</v>
      </c>
      <c r="AE718">
        <f>'Data Input (1908-1910)'!AV718/SUM('Data Input (1908-1910)'!L718:M718)*1000</f>
        <v>0.83787180561374108</v>
      </c>
      <c r="AF718">
        <f>'Data Input (1908-1910)'!AW718/SUM('Data Input (1908-1910)'!L718:M718)*1000</f>
        <v>0.83787180561374108</v>
      </c>
      <c r="AG718">
        <f>'Data Input (1908-1910)'!BE718*100</f>
        <v>-888800</v>
      </c>
    </row>
    <row r="719" spans="1:33" x14ac:dyDescent="0.25">
      <c r="A719">
        <f>Tabel1[[#This Row],[A_Code]]</f>
        <v>10115</v>
      </c>
      <c r="B719" t="str">
        <f>Tabel1[[#This Row],[Province]]</f>
        <v>Overijssel</v>
      </c>
      <c r="C719" s="51">
        <f>SUM(Tabel1[[#This Row],[Inf_Deaths '[1877']]:[Inf_Deaths '[1879']]])/SUM(Tabel1[[#This Row],[Births '[1877']]:[Births '[1879']]])*100</f>
        <v>22.992700729927009</v>
      </c>
      <c r="D719">
        <f>SUM(Tabel1[[#This Row],[Births '[1877']]:[Births '[1879']]])/3/Tabel1[[#This Row],[F_Aged_15to49 '[1879']]]*100</f>
        <v>16.666666666666664</v>
      </c>
      <c r="E719">
        <f>SUM(Tabel1[[#This Row],[Ilg_Births '[1877']]:[Ilg_Births '[1879']]])/SUM(Tabel1[[#This Row],[Births '[1877']]:[Births '[1879']]])*100</f>
        <v>1.824817518248175</v>
      </c>
      <c r="F719" s="9">
        <f>SUM(Tabel1[[#This Row],[M_Rom_Cath '[1879']]:[F_Rom_Cath '[1879']]])/Tabel1[[#This Row],[Pop_Size '[1879']]]*100</f>
        <v>6.1684460260972722</v>
      </c>
      <c r="G719">
        <f>SUM(Tabel1[[#This Row],[M_Orthx_Prts '[1879']]:[F_Orthx_Prts '[1879']]])/Tabel1[[#This Row],[Pop_Size '[1879']]]*100</f>
        <v>7.3942269671807033</v>
      </c>
      <c r="H719">
        <f>SUM(Tabel1[[#This Row],[M_Prt_Jews '[1879']]:[F_NL_Jews '[1879']]])/Tabel1[[#This Row],[Pop_Size '[1879']]]*100</f>
        <v>1.937524713325425</v>
      </c>
      <c r="I719" s="10">
        <f>Tabel1[[#This Row],[F_Lbr_Prtcp '[proxy1909']]]*100</f>
        <v>43.489045059942129</v>
      </c>
      <c r="J719" s="9">
        <f>LN((SUM(Tabel1[[#This Row],[Pop_Size '[1877']]:[Pop_Size '[1878']]])/2)/(Tabel1[[#This Row],[Area_Size '[1879']]]/100))</f>
        <v>7.6158892521825967</v>
      </c>
      <c r="K719">
        <f>IF(Tabel1[[#This Row],[Soil_Type]]="Sand", 1, 0)</f>
        <v>0</v>
      </c>
      <c r="L719" s="10">
        <f>IF(Tabel1[[#This Row],[WPS_Presence]]="Present", 1, 0)</f>
        <v>0</v>
      </c>
      <c r="M719">
        <f>Tabel1[[#This Row],[Med_Dr '[1878']]]/(SUM(Tabel1[[#This Row],[Pop_Size '[1877']]:[Pop_Size '[1878']]])/2)*1000</f>
        <v>0.3966679888932963</v>
      </c>
      <c r="N719">
        <f>SUM(Tabel1[[#This Row],[Cntry_Srgn '[1878']]:[Twn_Srgn '[1878']]])/(SUM(Tabel1[[#This Row],[Pop_Size '[1877']]:[Pop_Size '[1878']]])/2)*1000</f>
        <v>0</v>
      </c>
      <c r="O719">
        <f>Tabel1[[#This Row],[Midw '[1878']]]/(SUM(Tabel1[[#This Row],[Pop_Size '[1877']]:[Pop_Size '[1878']]])/2)*1000</f>
        <v>0.3966679888932963</v>
      </c>
      <c r="P719">
        <f>Tabel1[[#This Row],[Avg_Inf_Vacc '[1877-1879']]]*100</f>
        <v>-888800</v>
      </c>
      <c r="Q719">
        <f>Tabel1[[#This Row],[Avg_Tdlr_Vacc '[1867-1870']]]*100</f>
        <v>4.4749403341288785</v>
      </c>
      <c r="S719">
        <f>'Data Input (1908-1910)'!B719</f>
        <v>10854</v>
      </c>
      <c r="T719" s="10" t="str">
        <f>'Data Input (1908-1910)'!C719</f>
        <v>Overijssel</v>
      </c>
      <c r="U719" s="51">
        <f>SUM('Data Input (1908-1910)'!D719:F719)/SUM('Data Input (1908-1910)'!R719:T719)*100</f>
        <v>5.095541401273886</v>
      </c>
      <c r="V719">
        <f>SUM('Data Input (1908-1910)'!X719:Z719)/SUM('Data Input (1908-1910)'!R719:T719)*100</f>
        <v>1.2738853503184715</v>
      </c>
      <c r="W719" s="10">
        <f>SUM('Data Input (1908-1910)'!R719:T719)/3/'Data Input (1908-1910)'!N719*100</f>
        <v>10.746064339493499</v>
      </c>
      <c r="X719">
        <f>'Data Input (1908-1910)'!AS719/SUM('Data Input (1908-1910)'!L719:M719)*100</f>
        <v>50.504124656278648</v>
      </c>
      <c r="Y719">
        <f>SUM('Data Input (1908-1910)'!AP719:AQ719)/SUM('Data Input (1908-1910)'!L719:M719)*100</f>
        <v>4.7662694775435384</v>
      </c>
      <c r="Z719">
        <f>SUM('Data Input (1908-1910)'!AT719:AU719)/SUM('Data Input (1908-1910)'!L719:M719)*100</f>
        <v>0</v>
      </c>
      <c r="AA719" s="10">
        <f>'Data Input (1908-1910)'!BI719*100</f>
        <v>23.353293413173652</v>
      </c>
      <c r="AB719" s="9">
        <f>LN('Data Input (1908-1910)'!G719/('Data Input (1908-1910)'!BP719/100))</f>
        <v>4.2960168211358347</v>
      </c>
      <c r="AC719">
        <f>IF(Tabel3[[#This Row],[Soil_Type]]="SAND",1,0)</f>
        <v>0</v>
      </c>
      <c r="AD719" s="10">
        <f>IF(Tabel3[[#This Row],[WPS_Presence]]="Present",1,0)</f>
        <v>0</v>
      </c>
      <c r="AE719">
        <f>'Data Input (1908-1910)'!AV719/SUM('Data Input (1908-1910)'!L719:M719)*1000</f>
        <v>0.91659028414298815</v>
      </c>
      <c r="AF719">
        <f>'Data Input (1908-1910)'!AW719/SUM('Data Input (1908-1910)'!L719:M719)*1000</f>
        <v>0.91659028414298815</v>
      </c>
      <c r="AG719">
        <f>'Data Input (1908-1910)'!BE719*100</f>
        <v>-888800</v>
      </c>
    </row>
    <row r="720" spans="1:33" x14ac:dyDescent="0.25">
      <c r="A720">
        <f>Tabel1[[#This Row],[A_Code]]</f>
        <v>10854</v>
      </c>
      <c r="B720" t="str">
        <f>Tabel1[[#This Row],[Province]]</f>
        <v>Overijssel</v>
      </c>
      <c r="C720" s="51">
        <f>SUM(Tabel1[[#This Row],[Inf_Deaths '[1877']]:[Inf_Deaths '[1879']]])/SUM(Tabel1[[#This Row],[Births '[1877']]:[Births '[1879']]])*100</f>
        <v>11.728395061728394</v>
      </c>
      <c r="D720">
        <f>SUM(Tabel1[[#This Row],[Births '[1877']]:[Births '[1879']]])/3/Tabel1[[#This Row],[F_Aged_15to49 '[1879']]]*100</f>
        <v>11.344537815126051</v>
      </c>
      <c r="E720">
        <f>SUM(Tabel1[[#This Row],[Ilg_Births '[1877']]:[Ilg_Births '[1879']]])/SUM(Tabel1[[#This Row],[Births '[1877']]:[Births '[1879']]])*100</f>
        <v>1.2345679012345678</v>
      </c>
      <c r="F720" s="9">
        <f>SUM(Tabel1[[#This Row],[M_Rom_Cath '[1879']]:[F_Rom_Cath '[1879']]])/Tabel1[[#This Row],[Pop_Size '[1879']]]*100</f>
        <v>49.084435401831129</v>
      </c>
      <c r="G720">
        <f>SUM(Tabel1[[#This Row],[M_Orthx_Prts '[1879']]:[F_Orthx_Prts '[1879']]])/Tabel1[[#This Row],[Pop_Size '[1879']]]*100</f>
        <v>1.9328585961342828</v>
      </c>
      <c r="H720">
        <f>SUM(Tabel1[[#This Row],[M_Prt_Jews '[1879']]:[F_NL_Jews '[1879']]])/Tabel1[[#This Row],[Pop_Size '[1879']]]*100</f>
        <v>0</v>
      </c>
      <c r="I720" s="10">
        <f>Tabel1[[#This Row],[F_Lbr_Prtcp '[proxy1909']]]*100</f>
        <v>23.353293413173652</v>
      </c>
      <c r="J720" s="9">
        <f>LN((SUM(Tabel1[[#This Row],[Pop_Size '[1877']]:[Pop_Size '[1878']]])/2)/(Tabel1[[#This Row],[Area_Size '[1879']]]/100))</f>
        <v>4.1319169483701002</v>
      </c>
      <c r="K720">
        <f>IF(Tabel1[[#This Row],[Soil_Type]]="Sand", 1, 0)</f>
        <v>0</v>
      </c>
      <c r="L720" s="10">
        <f>IF(Tabel1[[#This Row],[WPS_Presence]]="Present", 1, 0)</f>
        <v>0</v>
      </c>
      <c r="M720">
        <f>Tabel1[[#This Row],[Med_Dr '[1878']]]/(SUM(Tabel1[[#This Row],[Pop_Size '[1877']]:[Pop_Size '[1878']]])/2)*1000</f>
        <v>0</v>
      </c>
      <c r="N720">
        <f>SUM(Tabel1[[#This Row],[Cntry_Srgn '[1878']]:[Twn_Srgn '[1878']]])/(SUM(Tabel1[[#This Row],[Pop_Size '[1877']]:[Pop_Size '[1878']]])/2)*1000</f>
        <v>0.53633681952266021</v>
      </c>
      <c r="O720">
        <f>Tabel1[[#This Row],[Midw '[1878']]]/(SUM(Tabel1[[#This Row],[Pop_Size '[1877']]:[Pop_Size '[1878']]])/2)*1000</f>
        <v>0</v>
      </c>
      <c r="P720">
        <f>Tabel1[[#This Row],[Avg_Inf_Vacc '[1877-1879']]]*100</f>
        <v>-888800</v>
      </c>
      <c r="Q720">
        <f>Tabel1[[#This Row],[Avg_Tdlr_Vacc '[1867-1870']]]*100</f>
        <v>15.02145922746781</v>
      </c>
      <c r="S720">
        <f>'Data Input (1908-1910)'!B720</f>
        <v>10806</v>
      </c>
      <c r="T720" s="10" t="str">
        <f>'Data Input (1908-1910)'!C720</f>
        <v>Overijssel</v>
      </c>
      <c r="U720" s="51">
        <f>SUM('Data Input (1908-1910)'!D720:F720)/SUM('Data Input (1908-1910)'!R720:T720)*100</f>
        <v>11.036789297658862</v>
      </c>
      <c r="V720">
        <f>SUM('Data Input (1908-1910)'!X720:Z720)/SUM('Data Input (1908-1910)'!R720:T720)*100</f>
        <v>1.1148272017837235</v>
      </c>
      <c r="W720" s="10">
        <f>SUM('Data Input (1908-1910)'!R720:T720)/3/'Data Input (1908-1910)'!N720*100</f>
        <v>13.868274582560296</v>
      </c>
      <c r="X720">
        <f>'Data Input (1908-1910)'!AS720/SUM('Data Input (1908-1910)'!L720:M720)*100</f>
        <v>20.022222222222222</v>
      </c>
      <c r="Y720">
        <f>SUM('Data Input (1908-1910)'!AP720:AQ720)/SUM('Data Input (1908-1910)'!L720:M720)*100</f>
        <v>18.555555555555557</v>
      </c>
      <c r="Z720">
        <f>SUM('Data Input (1908-1910)'!AT720:AU720)/SUM('Data Input (1908-1910)'!L720:M720)*100</f>
        <v>0.25555555555555559</v>
      </c>
      <c r="AA720" s="10">
        <f>'Data Input (1908-1910)'!BI720*100</f>
        <v>30.750822614418187</v>
      </c>
      <c r="AB720" s="9">
        <f>LN('Data Input (1908-1910)'!G720/('Data Input (1908-1910)'!BP720/100))</f>
        <v>4.1903905243618045</v>
      </c>
      <c r="AC720">
        <f>IF(Tabel3[[#This Row],[Soil_Type]]="SAND",1,0)</f>
        <v>1</v>
      </c>
      <c r="AD720" s="10">
        <f>IF(Tabel3[[#This Row],[WPS_Presence]]="Present",1,0)</f>
        <v>0</v>
      </c>
      <c r="AE720">
        <f>'Data Input (1908-1910)'!AV720/SUM('Data Input (1908-1910)'!L720:M720)*1000</f>
        <v>0.55555555555555558</v>
      </c>
      <c r="AF720">
        <f>'Data Input (1908-1910)'!AW720/SUM('Data Input (1908-1910)'!L720:M720)*1000</f>
        <v>1.4444444444444444</v>
      </c>
      <c r="AG720">
        <f>'Data Input (1908-1910)'!BE720*100</f>
        <v>-888800</v>
      </c>
    </row>
    <row r="721" spans="1:33" x14ac:dyDescent="0.25">
      <c r="A721">
        <f>Tabel1[[#This Row],[A_Code]]</f>
        <v>10806</v>
      </c>
      <c r="B721" t="str">
        <f>Tabel1[[#This Row],[Province]]</f>
        <v>Overijssel</v>
      </c>
      <c r="C721" s="51">
        <f>SUM(Tabel1[[#This Row],[Inf_Deaths '[1877']]:[Inf_Deaths '[1879']]])/SUM(Tabel1[[#This Row],[Births '[1877']]:[Births '[1879']]])*100</f>
        <v>12.457337883959044</v>
      </c>
      <c r="D721">
        <f>SUM(Tabel1[[#This Row],[Births '[1877']]:[Births '[1879']]])/3/Tabel1[[#This Row],[F_Aged_15to49 '[1879']]]*100</f>
        <v>14.809198888046501</v>
      </c>
      <c r="E721">
        <f>SUM(Tabel1[[#This Row],[Ilg_Births '[1877']]:[Ilg_Births '[1879']]])/SUM(Tabel1[[#This Row],[Births '[1877']]:[Births '[1879']]])*100</f>
        <v>2.901023890784983</v>
      </c>
      <c r="F721" s="9">
        <f>SUM(Tabel1[[#This Row],[M_Rom_Cath '[1879']]:[F_Rom_Cath '[1879']]])/Tabel1[[#This Row],[Pop_Size '[1879']]]*100</f>
        <v>23.221863860125616</v>
      </c>
      <c r="G721">
        <f>SUM(Tabel1[[#This Row],[M_Orthx_Prts '[1879']]:[F_Orthx_Prts '[1879']]])/Tabel1[[#This Row],[Pop_Size '[1879']]]*100</f>
        <v>9.9473773552877276</v>
      </c>
      <c r="H721">
        <f>SUM(Tabel1[[#This Row],[M_Prt_Jews '[1879']]:[F_NL_Jews '[1879']]])/Tabel1[[#This Row],[Pop_Size '[1879']]]*100</f>
        <v>0.3395009336275675</v>
      </c>
      <c r="I721" s="10">
        <f>Tabel1[[#This Row],[F_Lbr_Prtcp '[proxy1909']]]*100</f>
        <v>30.750822614418187</v>
      </c>
      <c r="J721" s="9">
        <f>LN((SUM(Tabel1[[#This Row],[Pop_Size '[1877']]:[Pop_Size '[1878']]])/2)/(Tabel1[[#This Row],[Area_Size '[1879']]]/100))</f>
        <v>3.7309796239218977</v>
      </c>
      <c r="K721">
        <f>IF(Tabel1[[#This Row],[Soil_Type]]="Sand", 1, 0)</f>
        <v>1</v>
      </c>
      <c r="L721" s="10">
        <f>IF(Tabel1[[#This Row],[WPS_Presence]]="Present", 1, 0)</f>
        <v>0</v>
      </c>
      <c r="M721">
        <f>Tabel1[[#This Row],[Med_Dr '[1878']]]/(SUM(Tabel1[[#This Row],[Pop_Size '[1877']]:[Pop_Size '[1878']]])/2)*1000</f>
        <v>0</v>
      </c>
      <c r="N721">
        <f>SUM(Tabel1[[#This Row],[Cntry_Srgn '[1878']]:[Twn_Srgn '[1878']]])/(SUM(Tabel1[[#This Row],[Pop_Size '[1877']]:[Pop_Size '[1878']]])/2)*1000</f>
        <v>0.35492457852706299</v>
      </c>
      <c r="O721">
        <f>Tabel1[[#This Row],[Midw '[1878']]]/(SUM(Tabel1[[#This Row],[Pop_Size '[1877']]:[Pop_Size '[1878']]])/2)*1000</f>
        <v>0.1774622892635315</v>
      </c>
      <c r="P721">
        <f>Tabel1[[#This Row],[Avg_Inf_Vacc '[1877-1879']]]*100</f>
        <v>-888800</v>
      </c>
      <c r="Q721">
        <f>Tabel1[[#This Row],[Avg_Tdlr_Vacc '[1867-1870']]]*100</f>
        <v>15.587708830548927</v>
      </c>
      <c r="S721">
        <f>'Data Input (1908-1910)'!B721</f>
        <v>10907</v>
      </c>
      <c r="T721" s="10" t="str">
        <f>'Data Input (1908-1910)'!C721</f>
        <v>Overijssel</v>
      </c>
      <c r="U721" s="51">
        <f>SUM('Data Input (1908-1910)'!D721:F721)/SUM('Data Input (1908-1910)'!R721:T721)*100</f>
        <v>9.2889908256880727</v>
      </c>
      <c r="V721">
        <f>SUM('Data Input (1908-1910)'!X721:Z721)/SUM('Data Input (1908-1910)'!R721:T721)*100</f>
        <v>0.5160550458715597</v>
      </c>
      <c r="W721" s="10">
        <f>SUM('Data Input (1908-1910)'!R721:T721)/3/'Data Input (1908-1910)'!N721*100</f>
        <v>11.303389720655908</v>
      </c>
      <c r="X721">
        <f>'Data Input (1908-1910)'!AS721/SUM('Data Input (1908-1910)'!L721:M721)*100</f>
        <v>35.565187067204704</v>
      </c>
      <c r="Y721">
        <f>SUM('Data Input (1908-1910)'!AP721:AQ721)/SUM('Data Input (1908-1910)'!L721:M721)*100</f>
        <v>2.5158172669755392</v>
      </c>
      <c r="Z721">
        <f>SUM('Data Input (1908-1910)'!AT721:AU721)/SUM('Data Input (1908-1910)'!L721:M721)*100</f>
        <v>1.0411996213819559</v>
      </c>
      <c r="AA721" s="10">
        <f>'Data Input (1908-1910)'!BI721*100</f>
        <v>35.688949522510235</v>
      </c>
      <c r="AB721" s="9">
        <f>LN('Data Input (1908-1910)'!G721/('Data Input (1908-1910)'!BP721/100))</f>
        <v>5.9036702490985107</v>
      </c>
      <c r="AC721">
        <f>IF(Tabel3[[#This Row],[Soil_Type]]="SAND",1,0)</f>
        <v>1</v>
      </c>
      <c r="AD721" s="10">
        <f>IF(Tabel3[[#This Row],[WPS_Presence]]="Present",1,0)</f>
        <v>1</v>
      </c>
      <c r="AE721">
        <f>'Data Input (1908-1910)'!AV721/SUM('Data Input (1908-1910)'!L721:M721)*1000</f>
        <v>0.3487271459174015</v>
      </c>
      <c r="AF721">
        <f>'Data Input (1908-1910)'!AW721/SUM('Data Input (1908-1910)'!L721:M721)*1000</f>
        <v>1.1458177651571764</v>
      </c>
      <c r="AG721">
        <f>'Data Input (1908-1910)'!BE721*100</f>
        <v>-888800</v>
      </c>
    </row>
    <row r="722" spans="1:33" x14ac:dyDescent="0.25">
      <c r="A722">
        <f>Tabel1[[#This Row],[A_Code]]</f>
        <v>10907</v>
      </c>
      <c r="B722" t="str">
        <f>Tabel1[[#This Row],[Province]]</f>
        <v>Overijssel</v>
      </c>
      <c r="C722" s="51">
        <f>SUM(Tabel1[[#This Row],[Inf_Deaths '[1877']]:[Inf_Deaths '[1879']]])/SUM(Tabel1[[#This Row],[Births '[1877']]:[Births '[1879']]])*100</f>
        <v>11.1254851228978</v>
      </c>
      <c r="D722">
        <f>SUM(Tabel1[[#This Row],[Births '[1877']]:[Births '[1879']]])/3/Tabel1[[#This Row],[F_Aged_15to49 '[1879']]]*100</f>
        <v>17.421681316204644</v>
      </c>
      <c r="E722">
        <f>SUM(Tabel1[[#This Row],[Ilg_Births '[1877']]:[Ilg_Births '[1879']]])/SUM(Tabel1[[#This Row],[Births '[1877']]:[Births '[1879']]])*100</f>
        <v>2.58732212160414</v>
      </c>
      <c r="F722" s="9">
        <f>SUM(Tabel1[[#This Row],[M_Rom_Cath '[1879']]:[F_Rom_Cath '[1879']]])/Tabel1[[#This Row],[Pop_Size '[1879']]]*100</f>
        <v>38.526607197785296</v>
      </c>
      <c r="G722">
        <f>SUM(Tabel1[[#This Row],[M_Orthx_Prts '[1879']]:[F_Orthx_Prts '[1879']]])/Tabel1[[#This Row],[Pop_Size '[1879']]]*100</f>
        <v>1.5379883112888343E-2</v>
      </c>
      <c r="H722">
        <f>SUM(Tabel1[[#This Row],[M_Prt_Jews '[1879']]:[F_NL_Jews '[1879']]])/Tabel1[[#This Row],[Pop_Size '[1879']]]*100</f>
        <v>1.399569363272839</v>
      </c>
      <c r="I722" s="10">
        <f>Tabel1[[#This Row],[F_Lbr_Prtcp '[proxy1909']]]*100</f>
        <v>35.688949522510235</v>
      </c>
      <c r="J722" s="9">
        <f>LN((SUM(Tabel1[[#This Row],[Pop_Size '[1877']]:[Pop_Size '[1878']]])/2)/(Tabel1[[#This Row],[Area_Size '[1879']]]/100))</f>
        <v>4.7995538689728479</v>
      </c>
      <c r="K722">
        <f>IF(Tabel1[[#This Row],[Soil_Type]]="Sand", 1, 0)</f>
        <v>1</v>
      </c>
      <c r="L722" s="10">
        <f>IF(Tabel1[[#This Row],[WPS_Presence]]="Present", 1, 0)</f>
        <v>0</v>
      </c>
      <c r="M722">
        <f>Tabel1[[#This Row],[Med_Dr '[1878']]]/(SUM(Tabel1[[#This Row],[Pop_Size '[1877']]:[Pop_Size '[1878']]])/2)*1000</f>
        <v>0.15190642564180465</v>
      </c>
      <c r="N722">
        <f>SUM(Tabel1[[#This Row],[Cntry_Srgn '[1878']]:[Twn_Srgn '[1878']]])/(SUM(Tabel1[[#This Row],[Pop_Size '[1877']]:[Pop_Size '[1878']]])/2)*1000</f>
        <v>0.15190642564180465</v>
      </c>
      <c r="O722">
        <f>Tabel1[[#This Row],[Midw '[1878']]]/(SUM(Tabel1[[#This Row],[Pop_Size '[1877']]:[Pop_Size '[1878']]])/2)*1000</f>
        <v>0.15190642564180465</v>
      </c>
      <c r="P722">
        <f>Tabel1[[#This Row],[Avg_Inf_Vacc '[1877-1879']]]*100</f>
        <v>-888800</v>
      </c>
      <c r="Q722">
        <f>Tabel1[[#This Row],[Avg_Tdlr_Vacc '[1867-1870']]]*100</f>
        <v>17.347678916827853</v>
      </c>
      <c r="S722">
        <f>'Data Input (1908-1910)'!B722</f>
        <v>11246</v>
      </c>
      <c r="T722" s="10" t="str">
        <f>'Data Input (1908-1910)'!C722</f>
        <v>Overijssel</v>
      </c>
      <c r="U722" s="51">
        <f>SUM('Data Input (1908-1910)'!D722:F722)/SUM('Data Input (1908-1910)'!R722:T722)*100</f>
        <v>16.949152542372879</v>
      </c>
      <c r="V722">
        <f>SUM('Data Input (1908-1910)'!X722:Z722)/SUM('Data Input (1908-1910)'!R722:T722)*100</f>
        <v>0.33898305084745761</v>
      </c>
      <c r="W722" s="10">
        <f>SUM('Data Input (1908-1910)'!R722:T722)/3/'Data Input (1908-1910)'!N722*100</f>
        <v>13.676402410755678</v>
      </c>
      <c r="X722">
        <f>'Data Input (1908-1910)'!AS722/SUM('Data Input (1908-1910)'!L722:M722)*100</f>
        <v>1.7465862178469356</v>
      </c>
      <c r="Y722">
        <f>SUM('Data Input (1908-1910)'!AP722:AQ722)/SUM('Data Input (1908-1910)'!L722:M722)*100</f>
        <v>9.9396633852016514</v>
      </c>
      <c r="Z722">
        <f>SUM('Data Input (1908-1910)'!AT722:AU722)/SUM('Data Input (1908-1910)'!L722:M722)*100</f>
        <v>0.7303906001905367</v>
      </c>
      <c r="AA722" s="10">
        <f>'Data Input (1908-1910)'!BI722*100</f>
        <v>39.71718413771903</v>
      </c>
      <c r="AB722" s="9">
        <f>LN('Data Input (1908-1910)'!G722/('Data Input (1908-1910)'!BP722/100))</f>
        <v>3.8168118697007336</v>
      </c>
      <c r="AC722">
        <f>IF(Tabel3[[#This Row],[Soil_Type]]="SAND",1,0)</f>
        <v>1</v>
      </c>
      <c r="AD722" s="10">
        <f>IF(Tabel3[[#This Row],[WPS_Presence]]="Present",1,0)</f>
        <v>0</v>
      </c>
      <c r="AE722">
        <f>'Data Input (1908-1910)'!AV722/SUM('Data Input (1908-1910)'!L722:M722)*1000</f>
        <v>0.31756113051762463</v>
      </c>
      <c r="AF722">
        <f>'Data Input (1908-1910)'!AW722/SUM('Data Input (1908-1910)'!L722:M722)*1000</f>
        <v>0.31756113051762463</v>
      </c>
      <c r="AG722">
        <f>'Data Input (1908-1910)'!BE722*100</f>
        <v>-888800</v>
      </c>
    </row>
    <row r="723" spans="1:33" x14ac:dyDescent="0.25">
      <c r="A723">
        <f>Tabel1[[#This Row],[A_Code]]</f>
        <v>11246</v>
      </c>
      <c r="B723" t="str">
        <f>Tabel1[[#This Row],[Province]]</f>
        <v>Overijssel</v>
      </c>
      <c r="C723" s="51">
        <f>SUM(Tabel1[[#This Row],[Inf_Deaths '[1877']]:[Inf_Deaths '[1879']]])/SUM(Tabel1[[#This Row],[Births '[1877']]:[Births '[1879']]])*100</f>
        <v>9.4262295081967213</v>
      </c>
      <c r="D723">
        <f>SUM(Tabel1[[#This Row],[Births '[1877']]:[Births '[1879']]])/3/Tabel1[[#This Row],[F_Aged_15to49 '[1879']]]*100</f>
        <v>12.828601472134594</v>
      </c>
      <c r="E723">
        <f>SUM(Tabel1[[#This Row],[Ilg_Births '[1877']]:[Ilg_Births '[1879']]])/SUM(Tabel1[[#This Row],[Births '[1877']]:[Births '[1879']]])*100</f>
        <v>2.0491803278688523</v>
      </c>
      <c r="F723" s="9">
        <f>SUM(Tabel1[[#This Row],[M_Rom_Cath '[1879']]:[F_Rom_Cath '[1879']]])/Tabel1[[#This Row],[Pop_Size '[1879']]]*100</f>
        <v>2.814513394370973</v>
      </c>
      <c r="G723">
        <f>SUM(Tabel1[[#This Row],[M_Orthx_Prts '[1879']]:[F_Orthx_Prts '[1879']]])/Tabel1[[#This Row],[Pop_Size '[1879']]]*100</f>
        <v>9.0878263818243479</v>
      </c>
      <c r="H723">
        <f>SUM(Tabel1[[#This Row],[M_Prt_Jews '[1879']]:[F_NL_Jews '[1879']]])/Tabel1[[#This Row],[Pop_Size '[1879']]]*100</f>
        <v>1.0172939979654121</v>
      </c>
      <c r="I723" s="10">
        <f>Tabel1[[#This Row],[F_Lbr_Prtcp '[proxy1909']]]*100</f>
        <v>39.71718413771903</v>
      </c>
      <c r="J723" s="9">
        <f>LN((SUM(Tabel1[[#This Row],[Pop_Size '[1877']]:[Pop_Size '[1878']]])/2)/(Tabel1[[#This Row],[Area_Size '[1879']]]/100))</f>
        <v>3.7891147480900638</v>
      </c>
      <c r="K723">
        <f>IF(Tabel1[[#This Row],[Soil_Type]]="Sand", 1, 0)</f>
        <v>1</v>
      </c>
      <c r="L723" s="10">
        <f>IF(Tabel1[[#This Row],[WPS_Presence]]="Present", 1, 0)</f>
        <v>0</v>
      </c>
      <c r="M723">
        <f>Tabel1[[#This Row],[Med_Dr '[1878']]]/(SUM(Tabel1[[#This Row],[Pop_Size '[1877']]:[Pop_Size '[1878']]])/2)*1000</f>
        <v>0</v>
      </c>
      <c r="N723">
        <f>SUM(Tabel1[[#This Row],[Cntry_Srgn '[1878']]:[Twn_Srgn '[1878']]])/(SUM(Tabel1[[#This Row],[Pop_Size '[1877']]:[Pop_Size '[1878']]])/2)*1000</f>
        <v>0.33433634236041454</v>
      </c>
      <c r="O723">
        <f>Tabel1[[#This Row],[Midw '[1878']]]/(SUM(Tabel1[[#This Row],[Pop_Size '[1877']]:[Pop_Size '[1878']]])/2)*1000</f>
        <v>0</v>
      </c>
      <c r="P723">
        <f>Tabel1[[#This Row],[Avg_Inf_Vacc '[1877-1879']]]*100</f>
        <v>-888800</v>
      </c>
      <c r="Q723">
        <f>Tabel1[[#This Row],[Avg_Tdlr_Vacc '[1867-1870']]]*100</f>
        <v>0.79835766423357668</v>
      </c>
      <c r="S723">
        <f>'Data Input (1908-1910)'!B723</f>
        <v>10641</v>
      </c>
      <c r="T723" s="10" t="str">
        <f>'Data Input (1908-1910)'!C723</f>
        <v>Overijssel</v>
      </c>
      <c r="U723" s="51">
        <f>SUM('Data Input (1908-1910)'!D723:F723)/SUM('Data Input (1908-1910)'!R723:T723)*100</f>
        <v>10.775862068965516</v>
      </c>
      <c r="V723">
        <f>SUM('Data Input (1908-1910)'!X723:Z723)/SUM('Data Input (1908-1910)'!R723:T723)*100</f>
        <v>1.7241379310344827</v>
      </c>
      <c r="W723" s="10">
        <f>SUM('Data Input (1908-1910)'!R723:T723)/3/'Data Input (1908-1910)'!N723*100</f>
        <v>13.933933933933934</v>
      </c>
      <c r="X723">
        <f>'Data Input (1908-1910)'!AS723/SUM('Data Input (1908-1910)'!L723:M723)*100</f>
        <v>21.61051766639277</v>
      </c>
      <c r="Y723">
        <f>SUM('Data Input (1908-1910)'!AP723:AQ723)/SUM('Data Input (1908-1910)'!L723:M723)*100</f>
        <v>11.462612982744453</v>
      </c>
      <c r="Z723">
        <f>SUM('Data Input (1908-1910)'!AT723:AU723)/SUM('Data Input (1908-1910)'!L723:M723)*100</f>
        <v>0</v>
      </c>
      <c r="AA723" s="10">
        <f>'Data Input (1908-1910)'!BI723*100</f>
        <v>43.265306122448983</v>
      </c>
      <c r="AB723" s="9">
        <f>LN('Data Input (1908-1910)'!G723/('Data Input (1908-1910)'!BP723/100))</f>
        <v>4.7581219438044693</v>
      </c>
      <c r="AC723">
        <f>IF(Tabel3[[#This Row],[Soil_Type]]="SAND",1,0)</f>
        <v>0</v>
      </c>
      <c r="AD723" s="10">
        <f>IF(Tabel3[[#This Row],[WPS_Presence]]="Present",1,0)</f>
        <v>1</v>
      </c>
      <c r="AE723">
        <f>'Data Input (1908-1910)'!AV723/SUM('Data Input (1908-1910)'!L723:M723)*1000</f>
        <v>0.82169268693508624</v>
      </c>
      <c r="AF723">
        <f>'Data Input (1908-1910)'!AW723/SUM('Data Input (1908-1910)'!L723:M723)*1000</f>
        <v>0.82169268693508624</v>
      </c>
      <c r="AG723">
        <f>'Data Input (1908-1910)'!BE723*100</f>
        <v>-888800</v>
      </c>
    </row>
    <row r="724" spans="1:33" x14ac:dyDescent="0.25">
      <c r="A724">
        <f>Tabel1[[#This Row],[A_Code]]</f>
        <v>10641</v>
      </c>
      <c r="B724" t="str">
        <f>Tabel1[[#This Row],[Province]]</f>
        <v>Overijssel</v>
      </c>
      <c r="C724" s="51">
        <f>SUM(Tabel1[[#This Row],[Inf_Deaths '[1877']]:[Inf_Deaths '[1879']]])/SUM(Tabel1[[#This Row],[Births '[1877']]:[Births '[1879']]])*100</f>
        <v>20.472440944881889</v>
      </c>
      <c r="D724">
        <f>SUM(Tabel1[[#This Row],[Births '[1877']]:[Births '[1879']]])/3/Tabel1[[#This Row],[F_Aged_15to49 '[1879']]]*100</f>
        <v>16.472114137483786</v>
      </c>
      <c r="E724">
        <f>SUM(Tabel1[[#This Row],[Ilg_Births '[1877']]:[Ilg_Births '[1879']]])/SUM(Tabel1[[#This Row],[Births '[1877']]:[Births '[1879']]])*100</f>
        <v>1.1811023622047243</v>
      </c>
      <c r="F724" s="9">
        <f>SUM(Tabel1[[#This Row],[M_Rom_Cath '[1879']]:[F_Rom_Cath '[1879']]])/Tabel1[[#This Row],[Pop_Size '[1879']]]*100</f>
        <v>27.900287631831254</v>
      </c>
      <c r="G724">
        <f>SUM(Tabel1[[#This Row],[M_Orthx_Prts '[1879']]:[F_Orthx_Prts '[1879']]])/Tabel1[[#This Row],[Pop_Size '[1879']]]*100</f>
        <v>1.3422818791946309</v>
      </c>
      <c r="H724">
        <f>SUM(Tabel1[[#This Row],[M_Prt_Jews '[1879']]:[F_NL_Jews '[1879']]])/Tabel1[[#This Row],[Pop_Size '[1879']]]*100</f>
        <v>0</v>
      </c>
      <c r="I724" s="10">
        <f>Tabel1[[#This Row],[F_Lbr_Prtcp '[proxy1909']]]*100</f>
        <v>43.265306122448983</v>
      </c>
      <c r="J724" s="9">
        <f>LN((SUM(Tabel1[[#This Row],[Pop_Size '[1877']]:[Pop_Size '[1878']]])/2)/(Tabel1[[#This Row],[Area_Size '[1879']]]/100))</f>
        <v>4.5178297989638576</v>
      </c>
      <c r="K724">
        <f>IF(Tabel1[[#This Row],[Soil_Type]]="Sand", 1, 0)</f>
        <v>0</v>
      </c>
      <c r="L724" s="10">
        <f>IF(Tabel1[[#This Row],[WPS_Presence]]="Present", 1, 0)</f>
        <v>0</v>
      </c>
      <c r="M724">
        <f>Tabel1[[#This Row],[Med_Dr '[1878']]]/(SUM(Tabel1[[#This Row],[Pop_Size '[1877']]:[Pop_Size '[1878']]])/2)*1000</f>
        <v>0</v>
      </c>
      <c r="N724">
        <f>SUM(Tabel1[[#This Row],[Cntry_Srgn '[1878']]:[Twn_Srgn '[1878']]])/(SUM(Tabel1[[#This Row],[Pop_Size '[1877']]:[Pop_Size '[1878']]])/2)*1000</f>
        <v>0</v>
      </c>
      <c r="O724">
        <f>Tabel1[[#This Row],[Midw '[1878']]]/(SUM(Tabel1[[#This Row],[Pop_Size '[1877']]:[Pop_Size '[1878']]])/2)*1000</f>
        <v>0</v>
      </c>
      <c r="P724">
        <f>Tabel1[[#This Row],[Avg_Inf_Vacc '[1877-1879']]]*100</f>
        <v>-888800</v>
      </c>
      <c r="Q724">
        <f>Tabel1[[#This Row],[Avg_Tdlr_Vacc '[1867-1870']]]*100</f>
        <v>0</v>
      </c>
      <c r="S724">
        <f>'Data Input (1908-1910)'!B724</f>
        <v>10253</v>
      </c>
      <c r="T724" s="10" t="str">
        <f>'Data Input (1908-1910)'!C724</f>
        <v>Overijssel</v>
      </c>
      <c r="U724" s="51">
        <f>SUM('Data Input (1908-1910)'!D724:F724)/SUM('Data Input (1908-1910)'!R724:T724)*100</f>
        <v>11.703431372549019</v>
      </c>
      <c r="V724">
        <f>SUM('Data Input (1908-1910)'!X724:Z724)/SUM('Data Input (1908-1910)'!R724:T724)*100</f>
        <v>1.2254901960784315</v>
      </c>
      <c r="W724" s="10">
        <f>SUM('Data Input (1908-1910)'!R724:T724)/3/'Data Input (1908-1910)'!N724*100</f>
        <v>12.241224122412241</v>
      </c>
      <c r="X724">
        <f>'Data Input (1908-1910)'!AS724/SUM('Data Input (1908-1910)'!L724:M724)*100</f>
        <v>12.281590276019246</v>
      </c>
      <c r="Y724">
        <f>SUM('Data Input (1908-1910)'!AP724:AQ724)/SUM('Data Input (1908-1910)'!L724:M724)*100</f>
        <v>23.712332236009114</v>
      </c>
      <c r="Z724">
        <f>SUM('Data Input (1908-1910)'!AT724:AU724)/SUM('Data Input (1908-1910)'!L724:M724)*100</f>
        <v>0.89642947581666244</v>
      </c>
      <c r="AA724" s="10">
        <f>'Data Input (1908-1910)'!BI724*100</f>
        <v>40.035315452896818</v>
      </c>
      <c r="AB724" s="9">
        <f>LN('Data Input (1908-1910)'!G724/('Data Input (1908-1910)'!BP724/100))</f>
        <v>5.6897429321673902</v>
      </c>
      <c r="AC724">
        <f>IF(Tabel3[[#This Row],[Soil_Type]]="SAND",1,0)</f>
        <v>0</v>
      </c>
      <c r="AD724" s="10">
        <f>IF(Tabel3[[#This Row],[WPS_Presence]]="Present",1,0)</f>
        <v>1</v>
      </c>
      <c r="AE724">
        <f>'Data Input (1908-1910)'!AV724/SUM('Data Input (1908-1910)'!L724:M724)*1000</f>
        <v>0.35452013167890606</v>
      </c>
      <c r="AF724">
        <f>'Data Input (1908-1910)'!AW724/SUM('Data Input (1908-1910)'!L724:M724)*1000</f>
        <v>0.35452013167890606</v>
      </c>
      <c r="AG724">
        <f>'Data Input (1908-1910)'!BE724*100</f>
        <v>-888800</v>
      </c>
    </row>
    <row r="725" spans="1:33" x14ac:dyDescent="0.25">
      <c r="A725">
        <f>Tabel1[[#This Row],[A_Code]]</f>
        <v>10253</v>
      </c>
      <c r="B725" t="str">
        <f>Tabel1[[#This Row],[Province]]</f>
        <v>Overijssel</v>
      </c>
      <c r="C725" s="51">
        <f>SUM(Tabel1[[#This Row],[Inf_Deaths '[1877']]:[Inf_Deaths '[1879']]])/SUM(Tabel1[[#This Row],[Births '[1877']]:[Births '[1879']]])*100</f>
        <v>23.176823176823177</v>
      </c>
      <c r="D725">
        <f>SUM(Tabel1[[#This Row],[Births '[1877']]:[Births '[1879']]])/3/Tabel1[[#This Row],[F_Aged_15to49 '[1879']]]*100</f>
        <v>16.670830210675327</v>
      </c>
      <c r="E725">
        <f>SUM(Tabel1[[#This Row],[Ilg_Births '[1877']]:[Ilg_Births '[1879']]])/SUM(Tabel1[[#This Row],[Births '[1877']]:[Births '[1879']]])*100</f>
        <v>3.7462537462537462</v>
      </c>
      <c r="F725" s="9">
        <f>SUM(Tabel1[[#This Row],[M_Rom_Cath '[1879']]:[F_Rom_Cath '[1879']]])/Tabel1[[#This Row],[Pop_Size '[1879']]]*100</f>
        <v>15.013758312313691</v>
      </c>
      <c r="G725">
        <f>SUM(Tabel1[[#This Row],[M_Orthx_Prts '[1879']]:[F_Orthx_Prts '[1879']]])/Tabel1[[#This Row],[Pop_Size '[1879']]]*100</f>
        <v>9.6996101811511117</v>
      </c>
      <c r="H725">
        <f>SUM(Tabel1[[#This Row],[M_Prt_Jews '[1879']]:[F_NL_Jews '[1879']]])/Tabel1[[#This Row],[Pop_Size '[1879']]]*100</f>
        <v>2.258656271497363</v>
      </c>
      <c r="I725" s="10">
        <f>Tabel1[[#This Row],[F_Lbr_Prtcp '[proxy1909']]]*100</f>
        <v>40.035315452896818</v>
      </c>
      <c r="J725" s="9">
        <f>LN((SUM(Tabel1[[#This Row],[Pop_Size '[1877']]:[Pop_Size '[1878']]])/2)/(Tabel1[[#This Row],[Area_Size '[1879']]]/100))</f>
        <v>5.5625435502276934</v>
      </c>
      <c r="K725">
        <f>IF(Tabel1[[#This Row],[Soil_Type]]="Sand", 1, 0)</f>
        <v>0</v>
      </c>
      <c r="L725" s="10">
        <f>IF(Tabel1[[#This Row],[WPS_Presence]]="Present", 1, 0)</f>
        <v>0</v>
      </c>
      <c r="M725">
        <f>Tabel1[[#This Row],[Med_Dr '[1878']]]/(SUM(Tabel1[[#This Row],[Pop_Size '[1877']]:[Pop_Size '[1878']]])/2)*1000</f>
        <v>0.40258806613946796</v>
      </c>
      <c r="N725">
        <f>SUM(Tabel1[[#This Row],[Cntry_Srgn '[1878']]:[Twn_Srgn '[1878']]])/(SUM(Tabel1[[#This Row],[Pop_Size '[1877']]:[Pop_Size '[1878']]])/2)*1000</f>
        <v>0</v>
      </c>
      <c r="O725">
        <f>Tabel1[[#This Row],[Midw '[1878']]]/(SUM(Tabel1[[#This Row],[Pop_Size '[1877']]:[Pop_Size '[1878']]])/2)*1000</f>
        <v>0.17253774263120056</v>
      </c>
      <c r="P725">
        <f>Tabel1[[#This Row],[Avg_Inf_Vacc '[1877-1879']]]*100</f>
        <v>-888800</v>
      </c>
      <c r="Q725">
        <f>Tabel1[[#This Row],[Avg_Tdlr_Vacc '[1867-1870']]]*100</f>
        <v>6.8668948126801146</v>
      </c>
      <c r="S725">
        <f>'Data Input (1908-1910)'!B725</f>
        <v>10443</v>
      </c>
      <c r="T725" s="10" t="str">
        <f>'Data Input (1908-1910)'!C725</f>
        <v>Overijssel</v>
      </c>
      <c r="U725" s="51">
        <f>SUM('Data Input (1908-1910)'!D725:F725)/SUM('Data Input (1908-1910)'!R725:T725)*100</f>
        <v>17.391304347826086</v>
      </c>
      <c r="V725">
        <f>SUM('Data Input (1908-1910)'!X725:Z725)/SUM('Data Input (1908-1910)'!R725:T725)*100</f>
        <v>0</v>
      </c>
      <c r="W725" s="10">
        <f>SUM('Data Input (1908-1910)'!R725:T725)/3/'Data Input (1908-1910)'!N725*100</f>
        <v>9.766454352441615</v>
      </c>
      <c r="X725">
        <f>'Data Input (1908-1910)'!AS725/SUM('Data Input (1908-1910)'!L725:M725)*100</f>
        <v>3.0944625407166124</v>
      </c>
      <c r="Y725">
        <f>SUM('Data Input (1908-1910)'!AP725:AQ725)/SUM('Data Input (1908-1910)'!L725:M725)*100</f>
        <v>19.706840390879478</v>
      </c>
      <c r="Z725">
        <f>SUM('Data Input (1908-1910)'!AT725:AU725)/SUM('Data Input (1908-1910)'!L725:M725)*100</f>
        <v>0</v>
      </c>
      <c r="AA725" s="10">
        <f>'Data Input (1908-1910)'!BI725*100</f>
        <v>38.390092879256969</v>
      </c>
      <c r="AB725" s="9">
        <f>LN('Data Input (1908-1910)'!G725/('Data Input (1908-1910)'!BP725/100))</f>
        <v>3.3120654867036396</v>
      </c>
      <c r="AC725">
        <f>IF(Tabel3[[#This Row],[Soil_Type]]="SAND",1,0)</f>
        <v>0</v>
      </c>
      <c r="AD725" s="10">
        <f>IF(Tabel3[[#This Row],[WPS_Presence]]="Present",1,0)</f>
        <v>0</v>
      </c>
      <c r="AE725">
        <f>'Data Input (1908-1910)'!AV725/SUM('Data Input (1908-1910)'!L725:M725)*1000</f>
        <v>0</v>
      </c>
      <c r="AF725">
        <f>'Data Input (1908-1910)'!AW725/SUM('Data Input (1908-1910)'!L725:M725)*1000</f>
        <v>0</v>
      </c>
      <c r="AG725">
        <f>'Data Input (1908-1910)'!BE725*100</f>
        <v>-888800</v>
      </c>
    </row>
    <row r="726" spans="1:33" x14ac:dyDescent="0.25">
      <c r="A726">
        <f>Tabel1[[#This Row],[A_Code]]</f>
        <v>10443</v>
      </c>
      <c r="B726" t="str">
        <f>Tabel1[[#This Row],[Province]]</f>
        <v>Overijssel</v>
      </c>
      <c r="C726" s="51">
        <f>SUM(Tabel1[[#This Row],[Inf_Deaths '[1877']]:[Inf_Deaths '[1879']]])/SUM(Tabel1[[#This Row],[Births '[1877']]:[Births '[1879']]])*100</f>
        <v>15.853658536585366</v>
      </c>
      <c r="D726">
        <f>SUM(Tabel1[[#This Row],[Births '[1877']]:[Births '[1879']]])/3/Tabel1[[#This Row],[F_Aged_15to49 '[1879']]]*100</f>
        <v>16.872427983539094</v>
      </c>
      <c r="E726">
        <f>SUM(Tabel1[[#This Row],[Ilg_Births '[1877']]:[Ilg_Births '[1879']]])/SUM(Tabel1[[#This Row],[Births '[1877']]:[Births '[1879']]])*100</f>
        <v>1.2195121951219512</v>
      </c>
      <c r="F726" s="9">
        <f>SUM(Tabel1[[#This Row],[M_Rom_Cath '[1879']]:[F_Rom_Cath '[1879']]])/Tabel1[[#This Row],[Pop_Size '[1879']]]*100</f>
        <v>3.5661218424962851</v>
      </c>
      <c r="G726">
        <f>SUM(Tabel1[[#This Row],[M_Orthx_Prts '[1879']]:[F_Orthx_Prts '[1879']]])/Tabel1[[#This Row],[Pop_Size '[1879']]]*100</f>
        <v>12.035661218424963</v>
      </c>
      <c r="H726">
        <f>SUM(Tabel1[[#This Row],[M_Prt_Jews '[1879']]:[F_NL_Jews '[1879']]])/Tabel1[[#This Row],[Pop_Size '[1879']]]*100</f>
        <v>0</v>
      </c>
      <c r="I726" s="10">
        <f>Tabel1[[#This Row],[F_Lbr_Prtcp '[proxy1909']]]*100</f>
        <v>38.390092879256969</v>
      </c>
      <c r="J726" s="9">
        <f>LN((SUM(Tabel1[[#This Row],[Pop_Size '[1877']]:[Pop_Size '[1878']]])/2)/(Tabel1[[#This Row],[Area_Size '[1879']]]/100))</f>
        <v>3.4087030024450433</v>
      </c>
      <c r="K726">
        <f>IF(Tabel1[[#This Row],[Soil_Type]]="Sand", 1, 0)</f>
        <v>0</v>
      </c>
      <c r="L726" s="10">
        <f>IF(Tabel1[[#This Row],[WPS_Presence]]="Present", 1, 0)</f>
        <v>0</v>
      </c>
      <c r="M726">
        <f>Tabel1[[#This Row],[Med_Dr '[1878']]]/(SUM(Tabel1[[#This Row],[Pop_Size '[1877']]:[Pop_Size '[1878']]])/2)*1000</f>
        <v>0</v>
      </c>
      <c r="N726">
        <f>SUM(Tabel1[[#This Row],[Cntry_Srgn '[1878']]:[Twn_Srgn '[1878']]])/(SUM(Tabel1[[#This Row],[Pop_Size '[1877']]:[Pop_Size '[1878']]])/2)*1000</f>
        <v>0</v>
      </c>
      <c r="O726">
        <f>Tabel1[[#This Row],[Midw '[1878']]]/(SUM(Tabel1[[#This Row],[Pop_Size '[1877']]:[Pop_Size '[1878']]])/2)*1000</f>
        <v>0</v>
      </c>
      <c r="P726">
        <f>Tabel1[[#This Row],[Avg_Inf_Vacc '[1877-1879']]]*100</f>
        <v>-888800</v>
      </c>
      <c r="Q726">
        <f>Tabel1[[#This Row],[Avg_Tdlr_Vacc '[1867-1870']]]*100</f>
        <v>0</v>
      </c>
      <c r="S726">
        <f>'Data Input (1908-1910)'!B726</f>
        <v>11148</v>
      </c>
      <c r="T726" s="10" t="str">
        <f>'Data Input (1908-1910)'!C726</f>
        <v>Overijssel</v>
      </c>
      <c r="U726" s="51">
        <f>SUM('Data Input (1908-1910)'!D726:F726)/SUM('Data Input (1908-1910)'!R726:T726)*100</f>
        <v>7.4074074074074066</v>
      </c>
      <c r="V726">
        <f>SUM('Data Input (1908-1910)'!X726:Z726)/SUM('Data Input (1908-1910)'!R726:T726)*100</f>
        <v>0</v>
      </c>
      <c r="W726" s="10">
        <f>SUM('Data Input (1908-1910)'!R726:T726)/3/'Data Input (1908-1910)'!N726*100</f>
        <v>11.180124223602485</v>
      </c>
      <c r="X726">
        <f>'Data Input (1908-1910)'!AS726/SUM('Data Input (1908-1910)'!L726:M726)*100</f>
        <v>10.040160642570282</v>
      </c>
      <c r="Y726">
        <f>SUM('Data Input (1908-1910)'!AP726:AQ726)/SUM('Data Input (1908-1910)'!L726:M726)*100</f>
        <v>4.6854082998661308</v>
      </c>
      <c r="Z726">
        <f>SUM('Data Input (1908-1910)'!AT726:AU726)/SUM('Data Input (1908-1910)'!L726:M726)*100</f>
        <v>0</v>
      </c>
      <c r="AA726" s="10">
        <f>'Data Input (1908-1910)'!BI726*100</f>
        <v>41.783439490445865</v>
      </c>
      <c r="AB726" s="9">
        <f>LN('Data Input (1908-1910)'!G726/('Data Input (1908-1910)'!BP726/100))</f>
        <v>4.5007068337946814</v>
      </c>
      <c r="AC726">
        <f>IF(Tabel3[[#This Row],[Soil_Type]]="SAND",1,0)</f>
        <v>0</v>
      </c>
      <c r="AD726" s="10">
        <f>IF(Tabel3[[#This Row],[WPS_Presence]]="Present",1,0)</f>
        <v>0</v>
      </c>
      <c r="AE726">
        <f>'Data Input (1908-1910)'!AV726/SUM('Data Input (1908-1910)'!L726:M726)*1000</f>
        <v>1.3386880856760375</v>
      </c>
      <c r="AF726">
        <f>'Data Input (1908-1910)'!AW726/SUM('Data Input (1908-1910)'!L726:M726)*1000</f>
        <v>1.3386880856760375</v>
      </c>
      <c r="AG726">
        <f>'Data Input (1908-1910)'!BE726*100</f>
        <v>-888800</v>
      </c>
    </row>
    <row r="727" spans="1:33" x14ac:dyDescent="0.25">
      <c r="A727">
        <f>Tabel1[[#This Row],[A_Code]]</f>
        <v>11148</v>
      </c>
      <c r="B727" t="str">
        <f>Tabel1[[#This Row],[Province]]</f>
        <v>Overijssel</v>
      </c>
      <c r="C727" s="51">
        <f>SUM(Tabel1[[#This Row],[Inf_Deaths '[1877']]:[Inf_Deaths '[1879']]])/SUM(Tabel1[[#This Row],[Births '[1877']]:[Births '[1879']]])*100</f>
        <v>9.1954022988505741</v>
      </c>
      <c r="D727">
        <f>SUM(Tabel1[[#This Row],[Births '[1877']]:[Births '[1879']]])/3/Tabel1[[#This Row],[F_Aged_15to49 '[1879']]]*100</f>
        <v>12.340425531914894</v>
      </c>
      <c r="E727">
        <f>SUM(Tabel1[[#This Row],[Ilg_Births '[1877']]:[Ilg_Births '[1879']]])/SUM(Tabel1[[#This Row],[Births '[1877']]:[Births '[1879']]])*100</f>
        <v>1.1494252873563218</v>
      </c>
      <c r="F727" s="9">
        <f>SUM(Tabel1[[#This Row],[M_Rom_Cath '[1879']]:[F_Rom_Cath '[1879']]])/Tabel1[[#This Row],[Pop_Size '[1879']]]*100</f>
        <v>12.858660998937301</v>
      </c>
      <c r="G727">
        <f>SUM(Tabel1[[#This Row],[M_Orthx_Prts '[1879']]:[F_Orthx_Prts '[1879']]])/Tabel1[[#This Row],[Pop_Size '[1879']]]*100</f>
        <v>0</v>
      </c>
      <c r="H727">
        <f>SUM(Tabel1[[#This Row],[M_Prt_Jews '[1879']]:[F_NL_Jews '[1879']]])/Tabel1[[#This Row],[Pop_Size '[1879']]]*100</f>
        <v>0</v>
      </c>
      <c r="I727" s="10">
        <f>Tabel1[[#This Row],[F_Lbr_Prtcp '[proxy1909']]]*100</f>
        <v>41.783439490445865</v>
      </c>
      <c r="J727" s="9">
        <f>LN((SUM(Tabel1[[#This Row],[Pop_Size '[1877']]:[Pop_Size '[1878']]])/2)/(Tabel1[[#This Row],[Area_Size '[1879']]]/100))</f>
        <v>4.7544175489793243</v>
      </c>
      <c r="K727">
        <f>IF(Tabel1[[#This Row],[Soil_Type]]="Sand", 1, 0)</f>
        <v>0</v>
      </c>
      <c r="L727" s="10">
        <f>IF(Tabel1[[#This Row],[WPS_Presence]]="Present", 1, 0)</f>
        <v>0</v>
      </c>
      <c r="M727">
        <f>Tabel1[[#This Row],[Med_Dr '[1878']]]/(SUM(Tabel1[[#This Row],[Pop_Size '[1877']]:[Pop_Size '[1878']]])/2)*1000</f>
        <v>1.0471204188481678</v>
      </c>
      <c r="N727">
        <f>SUM(Tabel1[[#This Row],[Cntry_Srgn '[1878']]:[Twn_Srgn '[1878']]])/(SUM(Tabel1[[#This Row],[Pop_Size '[1877']]:[Pop_Size '[1878']]])/2)*1000</f>
        <v>1.0471204188481678</v>
      </c>
      <c r="O727">
        <f>Tabel1[[#This Row],[Midw '[1878']]]/(SUM(Tabel1[[#This Row],[Pop_Size '[1877']]:[Pop_Size '[1878']]])/2)*1000</f>
        <v>0</v>
      </c>
      <c r="P727">
        <f>Tabel1[[#This Row],[Avg_Inf_Vacc '[1877-1879']]]*100</f>
        <v>-888800</v>
      </c>
      <c r="Q727">
        <f>Tabel1[[#This Row],[Avg_Tdlr_Vacc '[1867-1870']]]*100</f>
        <v>0.85616438356164382</v>
      </c>
      <c r="S727">
        <f>'Data Input (1908-1910)'!B727</f>
        <v>11045</v>
      </c>
      <c r="T727" s="10" t="str">
        <f>'Data Input (1908-1910)'!C727</f>
        <v>Overijssel</v>
      </c>
      <c r="U727" s="51">
        <f>SUM('Data Input (1908-1910)'!D727:F727)/SUM('Data Input (1908-1910)'!R727:T727)*100</f>
        <v>11.199545196134167</v>
      </c>
      <c r="V727">
        <f>SUM('Data Input (1908-1910)'!X727:Z727)/SUM('Data Input (1908-1910)'!R727:T727)*100</f>
        <v>0.85275724843661171</v>
      </c>
      <c r="W727" s="10">
        <f>SUM('Data Input (1908-1910)'!R727:T727)/3/'Data Input (1908-1910)'!N727*100</f>
        <v>14.196933010492332</v>
      </c>
      <c r="X727">
        <f>'Data Input (1908-1910)'!AS727/SUM('Data Input (1908-1910)'!L727:M727)*100</f>
        <v>21.454173067076294</v>
      </c>
      <c r="Y727">
        <f>SUM('Data Input (1908-1910)'!AP727:AQ727)/SUM('Data Input (1908-1910)'!L727:M727)*100</f>
        <v>7.2822438413836261</v>
      </c>
      <c r="Z727">
        <f>SUM('Data Input (1908-1910)'!AT727:AU727)/SUM('Data Input (1908-1910)'!L727:M727)*100</f>
        <v>1.7067759003242877E-2</v>
      </c>
      <c r="AA727" s="10">
        <f>'Data Input (1908-1910)'!BI727*100</f>
        <v>30.199053097795652</v>
      </c>
      <c r="AB727" s="9">
        <f>LN('Data Input (1908-1910)'!G727/('Data Input (1908-1910)'!BP727/100))</f>
        <v>4.8537871799975569</v>
      </c>
      <c r="AC727">
        <f>IF(Tabel3[[#This Row],[Soil_Type]]="SAND",1,0)</f>
        <v>1</v>
      </c>
      <c r="AD727" s="10">
        <f>IF(Tabel3[[#This Row],[WPS_Presence]]="Present",1,0)</f>
        <v>0</v>
      </c>
      <c r="AE727">
        <f>'Data Input (1908-1910)'!AV727/SUM('Data Input (1908-1910)'!L727:M727)*1000</f>
        <v>5.6892530010809586E-2</v>
      </c>
      <c r="AF727">
        <f>'Data Input (1908-1910)'!AW727/SUM('Data Input (1908-1910)'!L727:M727)*1000</f>
        <v>0.11378506002161917</v>
      </c>
      <c r="AG727">
        <f>'Data Input (1908-1910)'!BE727*100</f>
        <v>-888800</v>
      </c>
    </row>
    <row r="728" spans="1:33" x14ac:dyDescent="0.25">
      <c r="A728">
        <f>Tabel1[[#This Row],[A_Code]]</f>
        <v>11045</v>
      </c>
      <c r="B728" t="str">
        <f>Tabel1[[#This Row],[Province]]</f>
        <v>Overijssel</v>
      </c>
      <c r="C728" s="51">
        <f>SUM(Tabel1[[#This Row],[Inf_Deaths '[1877']]:[Inf_Deaths '[1879']]])/SUM(Tabel1[[#This Row],[Births '[1877']]:[Births '[1879']]])*100</f>
        <v>10.719754977029096</v>
      </c>
      <c r="D728">
        <f>SUM(Tabel1[[#This Row],[Births '[1877']]:[Births '[1879']]])/3/Tabel1[[#This Row],[F_Aged_15to49 '[1879']]]*100</f>
        <v>14.357959542656113</v>
      </c>
      <c r="E728">
        <f>SUM(Tabel1[[#This Row],[Ilg_Births '[1877']]:[Ilg_Births '[1879']]])/SUM(Tabel1[[#This Row],[Births '[1877']]:[Births '[1879']]])*100</f>
        <v>2.3736600306278715</v>
      </c>
      <c r="F728" s="9">
        <f>SUM(Tabel1[[#This Row],[M_Rom_Cath '[1879']]:[F_Rom_Cath '[1879']]])/Tabel1[[#This Row],[Pop_Size '[1879']]]*100</f>
        <v>26.895419727997499</v>
      </c>
      <c r="G728">
        <f>SUM(Tabel1[[#This Row],[M_Orthx_Prts '[1879']]:[F_Orthx_Prts '[1879']]])/Tabel1[[#This Row],[Pop_Size '[1879']]]*100</f>
        <v>0.28919806159137096</v>
      </c>
      <c r="H728">
        <f>SUM(Tabel1[[#This Row],[M_Prt_Jews '[1879']]:[F_NL_Jews '[1879']]])/Tabel1[[#This Row],[Pop_Size '[1879']]]*100</f>
        <v>0.12505862122870096</v>
      </c>
      <c r="I728" s="10">
        <f>Tabel1[[#This Row],[F_Lbr_Prtcp '[proxy1909']]]*100</f>
        <v>30.199053097795652</v>
      </c>
      <c r="J728" s="9">
        <f>LN((SUM(Tabel1[[#This Row],[Pop_Size '[1877']]:[Pop_Size '[1878']]])/2)/(Tabel1[[#This Row],[Area_Size '[1879']]]/100))</f>
        <v>4.4883062687055224</v>
      </c>
      <c r="K728">
        <f>IF(Tabel1[[#This Row],[Soil_Type]]="Sand", 1, 0)</f>
        <v>1</v>
      </c>
      <c r="L728" s="10">
        <f>IF(Tabel1[[#This Row],[WPS_Presence]]="Present", 1, 0)</f>
        <v>0</v>
      </c>
      <c r="M728">
        <f>Tabel1[[#This Row],[Med_Dr '[1878']]]/(SUM(Tabel1[[#This Row],[Pop_Size '[1877']]:[Pop_Size '[1878']]])/2)*1000</f>
        <v>0</v>
      </c>
      <c r="N728">
        <f>SUM(Tabel1[[#This Row],[Cntry_Srgn '[1878']]:[Twn_Srgn '[1878']]])/(SUM(Tabel1[[#This Row],[Pop_Size '[1877']]:[Pop_Size '[1878']]])/2)*1000</f>
        <v>0</v>
      </c>
      <c r="O728">
        <f>Tabel1[[#This Row],[Midw '[1878']]]/(SUM(Tabel1[[#This Row],[Pop_Size '[1877']]:[Pop_Size '[1878']]])/2)*1000</f>
        <v>0</v>
      </c>
      <c r="P728">
        <f>Tabel1[[#This Row],[Avg_Inf_Vacc '[1877-1879']]]*100</f>
        <v>-888800</v>
      </c>
      <c r="Q728">
        <f>Tabel1[[#This Row],[Avg_Tdlr_Vacc '[1867-1870']]]*100</f>
        <v>8.6637193382772377</v>
      </c>
      <c r="S728">
        <f>'Data Input (1908-1910)'!B728</f>
        <v>11166</v>
      </c>
      <c r="T728" s="10" t="str">
        <f>'Data Input (1908-1910)'!C728</f>
        <v>Overijssel</v>
      </c>
      <c r="U728" s="51">
        <f>SUM('Data Input (1908-1910)'!D728:F728)/SUM('Data Input (1908-1910)'!R728:T728)*100</f>
        <v>10.778443113772456</v>
      </c>
      <c r="V728">
        <f>SUM('Data Input (1908-1910)'!X728:Z728)/SUM('Data Input (1908-1910)'!R728:T728)*100</f>
        <v>1.7108639863130881</v>
      </c>
      <c r="W728" s="10">
        <f>SUM('Data Input (1908-1910)'!R728:T728)/3/'Data Input (1908-1910)'!N728*100</f>
        <v>17.426952892069174</v>
      </c>
      <c r="X728">
        <f>'Data Input (1908-1910)'!AS728/SUM('Data Input (1908-1910)'!L728:M728)*100</f>
        <v>73.868699871274373</v>
      </c>
      <c r="Y728">
        <f>SUM('Data Input (1908-1910)'!AP728:AQ728)/SUM('Data Input (1908-1910)'!L728:M728)*100</f>
        <v>1.1486285770868403</v>
      </c>
      <c r="Z728">
        <f>SUM('Data Input (1908-1910)'!AT728:AU728)/SUM('Data Input (1908-1910)'!L728:M728)*100</f>
        <v>0.25745123279532628</v>
      </c>
      <c r="AA728" s="10">
        <f>'Data Input (1908-1910)'!BI728*100</f>
        <v>34.594298245614034</v>
      </c>
      <c r="AB728" s="9">
        <f>LN('Data Input (1908-1910)'!G728/('Data Input (1908-1910)'!BP728/100))</f>
        <v>4.490048803050116</v>
      </c>
      <c r="AC728">
        <f>IF(Tabel3[[#This Row],[Soil_Type]]="SAND",1,0)</f>
        <v>1</v>
      </c>
      <c r="AD728" s="10">
        <f>IF(Tabel3[[#This Row],[WPS_Presence]]="Present",1,0)</f>
        <v>0</v>
      </c>
      <c r="AE728">
        <f>'Data Input (1908-1910)'!AV728/SUM('Data Input (1908-1910)'!L728:M728)*1000</f>
        <v>9.9019704921279331E-2</v>
      </c>
      <c r="AF728">
        <f>'Data Input (1908-1910)'!AW728/SUM('Data Input (1908-1910)'!L728:M728)*1000</f>
        <v>9.9019704921279331E-2</v>
      </c>
      <c r="AG728">
        <f>'Data Input (1908-1910)'!BE728*100</f>
        <v>-888800</v>
      </c>
    </row>
    <row r="729" spans="1:33" x14ac:dyDescent="0.25">
      <c r="A729">
        <f>Tabel1[[#This Row],[A_Code]]</f>
        <v>11166</v>
      </c>
      <c r="B729" t="str">
        <f>Tabel1[[#This Row],[Province]]</f>
        <v>Overijssel</v>
      </c>
      <c r="C729" s="51">
        <f>SUM(Tabel1[[#This Row],[Inf_Deaths '[1877']]:[Inf_Deaths '[1879']]])/SUM(Tabel1[[#This Row],[Births '[1877']]:[Births '[1879']]])*100</f>
        <v>8.2417582417582409</v>
      </c>
      <c r="D729">
        <f>SUM(Tabel1[[#This Row],[Births '[1877']]:[Births '[1879']]])/3/Tabel1[[#This Row],[F_Aged_15to49 '[1879']]]*100</f>
        <v>10.833333333333332</v>
      </c>
      <c r="E729">
        <f>SUM(Tabel1[[#This Row],[Ilg_Births '[1877']]:[Ilg_Births '[1879']]])/SUM(Tabel1[[#This Row],[Births '[1877']]:[Births '[1879']]])*100</f>
        <v>2.197802197802198</v>
      </c>
      <c r="F729" s="9">
        <f>SUM(Tabel1[[#This Row],[M_Rom_Cath '[1879']]:[F_Rom_Cath '[1879']]])/Tabel1[[#This Row],[Pop_Size '[1879']]]*100</f>
        <v>92.565377134212241</v>
      </c>
      <c r="G729">
        <f>SUM(Tabel1[[#This Row],[M_Orthx_Prts '[1879']]:[F_Orthx_Prts '[1879']]])/Tabel1[[#This Row],[Pop_Size '[1879']]]*100</f>
        <v>0</v>
      </c>
      <c r="H729">
        <f>SUM(Tabel1[[#This Row],[M_Prt_Jews '[1879']]:[F_NL_Jews '[1879']]])/Tabel1[[#This Row],[Pop_Size '[1879']]]*100</f>
        <v>0.32418413658958289</v>
      </c>
      <c r="I729" s="10">
        <f>Tabel1[[#This Row],[F_Lbr_Prtcp '[proxy1909']]]*100</f>
        <v>34.594298245614034</v>
      </c>
      <c r="J729" s="9">
        <f>LN((SUM(Tabel1[[#This Row],[Pop_Size '[1877']]:[Pop_Size '[1878']]])/2)/(Tabel1[[#This Row],[Area_Size '[1879']]]/100))</f>
        <v>3.805285741868714</v>
      </c>
      <c r="K729">
        <f>IF(Tabel1[[#This Row],[Soil_Type]]="Sand", 1, 0)</f>
        <v>1</v>
      </c>
      <c r="L729" s="10">
        <f>IF(Tabel1[[#This Row],[WPS_Presence]]="Present", 1, 0)</f>
        <v>0</v>
      </c>
      <c r="M729">
        <f>Tabel1[[#This Row],[Med_Dr '[1878']]]/(SUM(Tabel1[[#This Row],[Pop_Size '[1877']]:[Pop_Size '[1878']]])/2)*1000</f>
        <v>0</v>
      </c>
      <c r="N729">
        <f>SUM(Tabel1[[#This Row],[Cntry_Srgn '[1878']]:[Twn_Srgn '[1878']]])/(SUM(Tabel1[[#This Row],[Pop_Size '[1877']]:[Pop_Size '[1878']]])/2)*1000</f>
        <v>0.19878739687903788</v>
      </c>
      <c r="O729">
        <f>Tabel1[[#This Row],[Midw '[1878']]]/(SUM(Tabel1[[#This Row],[Pop_Size '[1877']]:[Pop_Size '[1878']]])/2)*1000</f>
        <v>0.19878739687903788</v>
      </c>
      <c r="P729">
        <f>Tabel1[[#This Row],[Avg_Inf_Vacc '[1877-1879']]]*100</f>
        <v>-888800</v>
      </c>
      <c r="Q729">
        <f>Tabel1[[#This Row],[Avg_Tdlr_Vacc '[1867-1870']]]*100</f>
        <v>6.7453625632377738</v>
      </c>
      <c r="S729">
        <f>'Data Input (1908-1910)'!B729</f>
        <v>11382</v>
      </c>
      <c r="T729" s="10" t="str">
        <f>'Data Input (1908-1910)'!C729</f>
        <v>Overijssel</v>
      </c>
      <c r="U729" s="51">
        <f>SUM('Data Input (1908-1910)'!D729:F729)/SUM('Data Input (1908-1910)'!R729:T729)*100</f>
        <v>9.8159509202453989</v>
      </c>
      <c r="V729">
        <f>SUM('Data Input (1908-1910)'!X729:Z729)/SUM('Data Input (1908-1910)'!R729:T729)*100</f>
        <v>0.61349693251533743</v>
      </c>
      <c r="W729" s="10">
        <f>SUM('Data Input (1908-1910)'!R729:T729)/3/'Data Input (1908-1910)'!N729*100</f>
        <v>11.156741957563314</v>
      </c>
      <c r="X729">
        <f>'Data Input (1908-1910)'!AS729/SUM('Data Input (1908-1910)'!L729:M729)*100</f>
        <v>4.9353701527614566</v>
      </c>
      <c r="Y729">
        <f>SUM('Data Input (1908-1910)'!AP729:AQ729)/SUM('Data Input (1908-1910)'!L729:M729)*100</f>
        <v>2.5381903642773205</v>
      </c>
      <c r="Z729">
        <f>SUM('Data Input (1908-1910)'!AT729:AU729)/SUM('Data Input (1908-1910)'!L729:M729)*100</f>
        <v>0.18801410105757932</v>
      </c>
      <c r="AA729" s="10">
        <f>'Data Input (1908-1910)'!BI729*100</f>
        <v>24.778761061946902</v>
      </c>
      <c r="AB729" s="9">
        <f>LN('Data Input (1908-1910)'!G729/('Data Input (1908-1910)'!BP729/100))</f>
        <v>3.7902597406824756</v>
      </c>
      <c r="AC729">
        <f>IF(Tabel3[[#This Row],[Soil_Type]]="SAND",1,0)</f>
        <v>1</v>
      </c>
      <c r="AD729" s="10">
        <f>IF(Tabel3[[#This Row],[WPS_Presence]]="Present",1,0)</f>
        <v>0</v>
      </c>
      <c r="AE729">
        <f>'Data Input (1908-1910)'!AV729/SUM('Data Input (1908-1910)'!L729:M729)*1000</f>
        <v>0.4700352526439483</v>
      </c>
      <c r="AF729">
        <f>'Data Input (1908-1910)'!AW729/SUM('Data Input (1908-1910)'!L729:M729)*1000</f>
        <v>0.4700352526439483</v>
      </c>
      <c r="AG729">
        <f>'Data Input (1908-1910)'!BE729*100</f>
        <v>-888800</v>
      </c>
    </row>
    <row r="730" spans="1:33" x14ac:dyDescent="0.25">
      <c r="A730">
        <f>Tabel1[[#This Row],[A_Code]]</f>
        <v>11382</v>
      </c>
      <c r="B730" t="str">
        <f>Tabel1[[#This Row],[Province]]</f>
        <v>Overijssel</v>
      </c>
      <c r="C730" s="51">
        <f>SUM(Tabel1[[#This Row],[Inf_Deaths '[1877']]:[Inf_Deaths '[1879']]])/SUM(Tabel1[[#This Row],[Births '[1877']]:[Births '[1879']]])*100</f>
        <v>8.5959885386819472</v>
      </c>
      <c r="D730">
        <f>SUM(Tabel1[[#This Row],[Births '[1877']]:[Births '[1879']]])/3/Tabel1[[#This Row],[F_Aged_15to49 '[1879']]]*100</f>
        <v>12.04278812974465</v>
      </c>
      <c r="E730">
        <f>SUM(Tabel1[[#This Row],[Ilg_Births '[1877']]:[Ilg_Births '[1879']]])/SUM(Tabel1[[#This Row],[Births '[1877']]:[Births '[1879']]])*100</f>
        <v>0.57306590257879653</v>
      </c>
      <c r="F730" s="9">
        <f>SUM(Tabel1[[#This Row],[M_Rom_Cath '[1879']]:[F_Rom_Cath '[1879']]])/Tabel1[[#This Row],[Pop_Size '[1879']]]*100</f>
        <v>6.1191251744997679</v>
      </c>
      <c r="G730">
        <f>SUM(Tabel1[[#This Row],[M_Orthx_Prts '[1879']]:[F_Orthx_Prts '[1879']]])/Tabel1[[#This Row],[Pop_Size '[1879']]]*100</f>
        <v>1.1865984178687763</v>
      </c>
      <c r="H730">
        <f>SUM(Tabel1[[#This Row],[M_Prt_Jews '[1879']]:[F_NL_Jews '[1879']]])/Tabel1[[#This Row],[Pop_Size '[1879']]]*100</f>
        <v>0.18613308515588647</v>
      </c>
      <c r="I730" s="10">
        <f>Tabel1[[#This Row],[F_Lbr_Prtcp '[proxy1909']]]*100</f>
        <v>24.778761061946902</v>
      </c>
      <c r="J730" s="9">
        <f>LN((SUM(Tabel1[[#This Row],[Pop_Size '[1877']]:[Pop_Size '[1878']]])/2)/(Tabel1[[#This Row],[Area_Size '[1879']]]/100))</f>
        <v>3.8254648585024036</v>
      </c>
      <c r="K730">
        <f>IF(Tabel1[[#This Row],[Soil_Type]]="Sand", 1, 0)</f>
        <v>1</v>
      </c>
      <c r="L730" s="10">
        <f>IF(Tabel1[[#This Row],[WPS_Presence]]="Present", 1, 0)</f>
        <v>0</v>
      </c>
      <c r="M730">
        <f>Tabel1[[#This Row],[Med_Dr '[1878']]]/(SUM(Tabel1[[#This Row],[Pop_Size '[1877']]:[Pop_Size '[1878']]])/2)*1000</f>
        <v>0.22758306781975421</v>
      </c>
      <c r="N730">
        <f>SUM(Tabel1[[#This Row],[Cntry_Srgn '[1878']]:[Twn_Srgn '[1878']]])/(SUM(Tabel1[[#This Row],[Pop_Size '[1877']]:[Pop_Size '[1878']]])/2)*1000</f>
        <v>0</v>
      </c>
      <c r="O730">
        <f>Tabel1[[#This Row],[Midw '[1878']]]/(SUM(Tabel1[[#This Row],[Pop_Size '[1877']]:[Pop_Size '[1878']]])/2)*1000</f>
        <v>0</v>
      </c>
      <c r="P730">
        <f>Tabel1[[#This Row],[Avg_Inf_Vacc '[1877-1879']]]*100</f>
        <v>-888800</v>
      </c>
      <c r="Q730">
        <f>Tabel1[[#This Row],[Avg_Tdlr_Vacc '[1867-1870']]]*100</f>
        <v>3.8759689922480618</v>
      </c>
      <c r="S730">
        <f>'Data Input (1908-1910)'!B730</f>
        <v>10384</v>
      </c>
      <c r="T730" s="10" t="str">
        <f>'Data Input (1908-1910)'!C730</f>
        <v>Overijssel</v>
      </c>
      <c r="U730" s="51">
        <f>SUM('Data Input (1908-1910)'!D730:F730)/SUM('Data Input (1908-1910)'!R730:T730)*100</f>
        <v>12.132352941176471</v>
      </c>
      <c r="V730">
        <f>SUM('Data Input (1908-1910)'!X730:Z730)/SUM('Data Input (1908-1910)'!R730:T730)*100</f>
        <v>0.73529411764705876</v>
      </c>
      <c r="W730" s="10">
        <f>SUM('Data Input (1908-1910)'!R730:T730)/3/'Data Input (1908-1910)'!N730*100</f>
        <v>14.71861471861472</v>
      </c>
      <c r="X730">
        <f>'Data Input (1908-1910)'!AS730/SUM('Data Input (1908-1910)'!L730:M730)*100</f>
        <v>0</v>
      </c>
      <c r="Y730">
        <f>SUM('Data Input (1908-1910)'!AP730:AQ730)/SUM('Data Input (1908-1910)'!L730:M730)*100</f>
        <v>11.573111573111573</v>
      </c>
      <c r="Z730">
        <f>SUM('Data Input (1908-1910)'!AT730:AU730)/SUM('Data Input (1908-1910)'!L730:M730)*100</f>
        <v>0</v>
      </c>
      <c r="AA730" s="10">
        <f>'Data Input (1908-1910)'!BI730*100</f>
        <v>21.481046135762565</v>
      </c>
      <c r="AB730" s="9">
        <f>LN('Data Input (1908-1910)'!G730/('Data Input (1908-1910)'!BP730/100))</f>
        <v>4.3067452840521971</v>
      </c>
      <c r="AC730">
        <f>IF(Tabel3[[#This Row],[Soil_Type]]="SAND",1,0)</f>
        <v>0</v>
      </c>
      <c r="AD730" s="10">
        <f>IF(Tabel3[[#This Row],[WPS_Presence]]="Present",1,0)</f>
        <v>0</v>
      </c>
      <c r="AE730">
        <f>'Data Input (1908-1910)'!AV730/SUM('Data Input (1908-1910)'!L730:M730)*1000</f>
        <v>0.3465003465003465</v>
      </c>
      <c r="AF730">
        <f>'Data Input (1908-1910)'!AW730/SUM('Data Input (1908-1910)'!L730:M730)*1000</f>
        <v>0.3465003465003465</v>
      </c>
      <c r="AG730">
        <f>'Data Input (1908-1910)'!BE730*100</f>
        <v>-888800</v>
      </c>
    </row>
    <row r="731" spans="1:33" x14ac:dyDescent="0.25">
      <c r="A731">
        <f>Tabel1[[#This Row],[A_Code]]</f>
        <v>10384</v>
      </c>
      <c r="B731" t="str">
        <f>Tabel1[[#This Row],[Province]]</f>
        <v>Overijssel</v>
      </c>
      <c r="C731" s="51">
        <f>SUM(Tabel1[[#This Row],[Inf_Deaths '[1877']]:[Inf_Deaths '[1879']]])/SUM(Tabel1[[#This Row],[Births '[1877']]:[Births '[1879']]])*100</f>
        <v>13.147410358565736</v>
      </c>
      <c r="D731">
        <f>SUM(Tabel1[[#This Row],[Births '[1877']]:[Births '[1879']]])/3/Tabel1[[#This Row],[F_Aged_15to49 '[1879']]]*100</f>
        <v>16.53491436100132</v>
      </c>
      <c r="E731">
        <f>SUM(Tabel1[[#This Row],[Ilg_Births '[1877']]:[Ilg_Births '[1879']]])/SUM(Tabel1[[#This Row],[Births '[1877']]:[Births '[1879']]])*100</f>
        <v>1.593625498007968</v>
      </c>
      <c r="F731" s="9">
        <f>SUM(Tabel1[[#This Row],[M_Rom_Cath '[1879']]:[F_Rom_Cath '[1879']]])/Tabel1[[#This Row],[Pop_Size '[1879']]]*100</f>
        <v>0.52356020942408377</v>
      </c>
      <c r="G731">
        <f>SUM(Tabel1[[#This Row],[M_Orthx_Prts '[1879']]:[F_Orthx_Prts '[1879']]])/Tabel1[[#This Row],[Pop_Size '[1879']]]*100</f>
        <v>4.7120418848167542</v>
      </c>
      <c r="H731">
        <f>SUM(Tabel1[[#This Row],[M_Prt_Jews '[1879']]:[F_NL_Jews '[1879']]])/Tabel1[[#This Row],[Pop_Size '[1879']]]*100</f>
        <v>0.17452006980802792</v>
      </c>
      <c r="I731" s="10">
        <f>Tabel1[[#This Row],[F_Lbr_Prtcp '[proxy1909']]]*100</f>
        <v>21.481046135762565</v>
      </c>
      <c r="J731" s="9">
        <f>LN((SUM(Tabel1[[#This Row],[Pop_Size '[1877']]:[Pop_Size '[1878']]])/2)/(Tabel1[[#This Row],[Area_Size '[1879']]]/100))</f>
        <v>4.0707699284426937</v>
      </c>
      <c r="K731">
        <f>IF(Tabel1[[#This Row],[Soil_Type]]="Sand", 1, 0)</f>
        <v>0</v>
      </c>
      <c r="L731" s="10">
        <f>IF(Tabel1[[#This Row],[WPS_Presence]]="Present", 1, 0)</f>
        <v>0</v>
      </c>
      <c r="M731">
        <f>Tabel1[[#This Row],[Med_Dr '[1878']]]/(SUM(Tabel1[[#This Row],[Pop_Size '[1877']]:[Pop_Size '[1878']]])/2)*1000</f>
        <v>0</v>
      </c>
      <c r="N731">
        <f>SUM(Tabel1[[#This Row],[Cntry_Srgn '[1878']]:[Twn_Srgn '[1878']]])/(SUM(Tabel1[[#This Row],[Pop_Size '[1877']]:[Pop_Size '[1878']]])/2)*1000</f>
        <v>0.43630017452006981</v>
      </c>
      <c r="O731">
        <f>Tabel1[[#This Row],[Midw '[1878']]]/(SUM(Tabel1[[#This Row],[Pop_Size '[1877']]:[Pop_Size '[1878']]])/2)*1000</f>
        <v>0</v>
      </c>
      <c r="P731">
        <f>Tabel1[[#This Row],[Avg_Inf_Vacc '[1877-1879']]]*100</f>
        <v>-888800</v>
      </c>
      <c r="Q731">
        <f>Tabel1[[#This Row],[Avg_Tdlr_Vacc '[1867-1870']]]*100</f>
        <v>0.34916201117318441</v>
      </c>
      <c r="S731">
        <f>'Data Input (1908-1910)'!B731</f>
        <v>10858</v>
      </c>
      <c r="T731" s="10" t="str">
        <f>'Data Input (1908-1910)'!C731</f>
        <v>Overijssel</v>
      </c>
      <c r="U731" s="51">
        <f>SUM('Data Input (1908-1910)'!D731:F731)/SUM('Data Input (1908-1910)'!R731:T731)*100</f>
        <v>9.6256684491978604</v>
      </c>
      <c r="V731">
        <f>SUM('Data Input (1908-1910)'!X731:Z731)/SUM('Data Input (1908-1910)'!R731:T731)*100</f>
        <v>0.53475935828876997</v>
      </c>
      <c r="W731" s="10">
        <f>SUM('Data Input (1908-1910)'!R731:T731)/3/'Data Input (1908-1910)'!N731*100</f>
        <v>9.9256900212314232</v>
      </c>
      <c r="X731">
        <f>'Data Input (1908-1910)'!AS731/SUM('Data Input (1908-1910)'!L731:M731)*100</f>
        <v>11.909262759924385</v>
      </c>
      <c r="Y731">
        <f>SUM('Data Input (1908-1910)'!AP731:AQ731)/SUM('Data Input (1908-1910)'!L731:M731)*100</f>
        <v>7.712665406427222</v>
      </c>
      <c r="Z731">
        <f>SUM('Data Input (1908-1910)'!AT731:AU731)/SUM('Data Input (1908-1910)'!L731:M731)*100</f>
        <v>3.780718336483932E-2</v>
      </c>
      <c r="AA731" s="10">
        <f>'Data Input (1908-1910)'!BI731*100</f>
        <v>42.231075697211153</v>
      </c>
      <c r="AB731" s="9">
        <f>LN('Data Input (1908-1910)'!G731/('Data Input (1908-1910)'!BP731/100))</f>
        <v>4.0183337389025491</v>
      </c>
      <c r="AC731">
        <f>IF(Tabel3[[#This Row],[Soil_Type]]="SAND",1,0)</f>
        <v>0</v>
      </c>
      <c r="AD731" s="10">
        <f>IF(Tabel3[[#This Row],[WPS_Presence]]="Present",1,0)</f>
        <v>0</v>
      </c>
      <c r="AE731">
        <f>'Data Input (1908-1910)'!AV731/SUM('Data Input (1908-1910)'!L731:M731)*1000</f>
        <v>0.75614366729678639</v>
      </c>
      <c r="AF731">
        <f>'Data Input (1908-1910)'!AW731/SUM('Data Input (1908-1910)'!L731:M731)*1000</f>
        <v>0.75614366729678639</v>
      </c>
      <c r="AG731">
        <f>'Data Input (1908-1910)'!BE731*100</f>
        <v>-888800</v>
      </c>
    </row>
    <row r="732" spans="1:33" x14ac:dyDescent="0.25">
      <c r="A732">
        <f>Tabel1[[#This Row],[A_Code]]</f>
        <v>10858</v>
      </c>
      <c r="B732" t="str">
        <f>Tabel1[[#This Row],[Province]]</f>
        <v>Overijssel</v>
      </c>
      <c r="C732" s="51">
        <f>SUM(Tabel1[[#This Row],[Inf_Deaths '[1877']]:[Inf_Deaths '[1879']]])/SUM(Tabel1[[#This Row],[Births '[1877']]:[Births '[1879']]])*100</f>
        <v>12.406015037593985</v>
      </c>
      <c r="D732">
        <f>SUM(Tabel1[[#This Row],[Births '[1877']]:[Births '[1879']]])/3/Tabel1[[#This Row],[F_Aged_15to49 '[1879']]]*100</f>
        <v>14.007372301211166</v>
      </c>
      <c r="E732">
        <f>SUM(Tabel1[[#This Row],[Ilg_Births '[1877']]:[Ilg_Births '[1879']]])/SUM(Tabel1[[#This Row],[Births '[1877']]:[Births '[1879']]])*100</f>
        <v>1.5037593984962405</v>
      </c>
      <c r="F732" s="9">
        <f>SUM(Tabel1[[#This Row],[M_Rom_Cath '[1879']]:[F_Rom_Cath '[1879']]])/Tabel1[[#This Row],[Pop_Size '[1879']]]*100</f>
        <v>16.031918752266957</v>
      </c>
      <c r="G732">
        <f>SUM(Tabel1[[#This Row],[M_Orthx_Prts '[1879']]:[F_Orthx_Prts '[1879']]])/Tabel1[[#This Row],[Pop_Size '[1879']]]*100</f>
        <v>0</v>
      </c>
      <c r="H732">
        <f>SUM(Tabel1[[#This Row],[M_Prt_Jews '[1879']]:[F_NL_Jews '[1879']]])/Tabel1[[#This Row],[Pop_Size '[1879']]]*100</f>
        <v>7.2542618788538266E-2</v>
      </c>
      <c r="I732" s="10">
        <f>Tabel1[[#This Row],[F_Lbr_Prtcp '[proxy1909']]]*100</f>
        <v>42.231075697211153</v>
      </c>
      <c r="J732" s="9">
        <f>LN((SUM(Tabel1[[#This Row],[Pop_Size '[1877']]:[Pop_Size '[1878']]])/2)/(Tabel1[[#This Row],[Area_Size '[1879']]]/100))</f>
        <v>4.0717829809451676</v>
      </c>
      <c r="K732">
        <f>IF(Tabel1[[#This Row],[Soil_Type]]="Sand", 1, 0)</f>
        <v>0</v>
      </c>
      <c r="L732" s="10">
        <f>IF(Tabel1[[#This Row],[WPS_Presence]]="Present", 1, 0)</f>
        <v>0</v>
      </c>
      <c r="M732">
        <f>Tabel1[[#This Row],[Med_Dr '[1878']]]/(SUM(Tabel1[[#This Row],[Pop_Size '[1877']]:[Pop_Size '[1878']]])/2)*1000</f>
        <v>0.35893754486719315</v>
      </c>
      <c r="N732">
        <f>SUM(Tabel1[[#This Row],[Cntry_Srgn '[1878']]:[Twn_Srgn '[1878']]])/(SUM(Tabel1[[#This Row],[Pop_Size '[1877']]:[Pop_Size '[1878']]])/2)*1000</f>
        <v>0.35893754486719315</v>
      </c>
      <c r="O732">
        <f>Tabel1[[#This Row],[Midw '[1878']]]/(SUM(Tabel1[[#This Row],[Pop_Size '[1877']]:[Pop_Size '[1878']]])/2)*1000</f>
        <v>0</v>
      </c>
      <c r="P732">
        <f>Tabel1[[#This Row],[Avg_Inf_Vacc '[1877-1879']]]*100</f>
        <v>-888800</v>
      </c>
      <c r="Q732">
        <f>Tabel1[[#This Row],[Avg_Tdlr_Vacc '[1867-1870']]]*100</f>
        <v>12.266355140186917</v>
      </c>
      <c r="S732">
        <f>'Data Input (1908-1910)'!B732</f>
        <v>11100</v>
      </c>
      <c r="T732" s="10" t="str">
        <f>'Data Input (1908-1910)'!C732</f>
        <v>Overijssel</v>
      </c>
      <c r="U732" s="51">
        <f>SUM('Data Input (1908-1910)'!D732:F732)/SUM('Data Input (1908-1910)'!R732:T732)*100</f>
        <v>10.35031847133758</v>
      </c>
      <c r="V732">
        <f>SUM('Data Input (1908-1910)'!X732:Z732)/SUM('Data Input (1908-1910)'!R732:T732)*100</f>
        <v>1.2738853503184715</v>
      </c>
      <c r="W732" s="10">
        <f>SUM('Data Input (1908-1910)'!R732:T732)/3/'Data Input (1908-1910)'!N732*100</f>
        <v>12.02374114493586</v>
      </c>
      <c r="X732">
        <f>'Data Input (1908-1910)'!AS732/SUM('Data Input (1908-1910)'!L732:M732)*100</f>
        <v>77.20036046860919</v>
      </c>
      <c r="Y732">
        <f>SUM('Data Input (1908-1910)'!AP732:AQ732)/SUM('Data Input (1908-1910)'!L732:M732)*100</f>
        <v>1.1715229798738358</v>
      </c>
      <c r="Z732">
        <f>SUM('Data Input (1908-1910)'!AT732:AU732)/SUM('Data Input (1908-1910)'!L732:M732)*100</f>
        <v>3.1240612796635627</v>
      </c>
      <c r="AA732" s="10">
        <f>'Data Input (1908-1910)'!BI732*100</f>
        <v>32.737642585551328</v>
      </c>
      <c r="AB732" s="9">
        <f>LN('Data Input (1908-1910)'!G732/('Data Input (1908-1910)'!BP732/100))</f>
        <v>7.5244311842361427</v>
      </c>
      <c r="AC732">
        <f>IF(Tabel3[[#This Row],[Soil_Type]]="SAND",1,0)</f>
        <v>1</v>
      </c>
      <c r="AD732" s="10">
        <f>IF(Tabel3[[#This Row],[WPS_Presence]]="Present",1,0)</f>
        <v>1</v>
      </c>
      <c r="AE732">
        <f>'Data Input (1908-1910)'!AV732/SUM('Data Input (1908-1910)'!L732:M732)*1000</f>
        <v>0.6007810153199159</v>
      </c>
      <c r="AF732">
        <f>'Data Input (1908-1910)'!AW732/SUM('Data Input (1908-1910)'!L732:M732)*1000</f>
        <v>0.9011715229798738</v>
      </c>
      <c r="AG732">
        <f>'Data Input (1908-1910)'!BE732*100</f>
        <v>-888800</v>
      </c>
    </row>
    <row r="733" spans="1:33" x14ac:dyDescent="0.25">
      <c r="A733">
        <f>Tabel1[[#This Row],[A_Code]]</f>
        <v>11100</v>
      </c>
      <c r="B733" t="str">
        <f>Tabel1[[#This Row],[Province]]</f>
        <v>Overijssel</v>
      </c>
      <c r="C733" s="51">
        <f>SUM(Tabel1[[#This Row],[Inf_Deaths '[1877']]:[Inf_Deaths '[1879']]])/SUM(Tabel1[[#This Row],[Births '[1877']]:[Births '[1879']]])*100</f>
        <v>11.731843575418994</v>
      </c>
      <c r="D733">
        <f>SUM(Tabel1[[#This Row],[Births '[1877']]:[Births '[1879']]])/3/Tabel1[[#This Row],[F_Aged_15to49 '[1879']]]*100</f>
        <v>11.529790660225443</v>
      </c>
      <c r="E733">
        <f>SUM(Tabel1[[#This Row],[Ilg_Births '[1877']]:[Ilg_Births '[1879']]])/SUM(Tabel1[[#This Row],[Births '[1877']]:[Births '[1879']]])*100</f>
        <v>2.7932960893854748</v>
      </c>
      <c r="F733" s="9">
        <f>SUM(Tabel1[[#This Row],[M_Rom_Cath '[1879']]:[F_Rom_Cath '[1879']]])/Tabel1[[#This Row],[Pop_Size '[1879']]]*100</f>
        <v>79.74552064398857</v>
      </c>
      <c r="G733">
        <f>SUM(Tabel1[[#This Row],[M_Orthx_Prts '[1879']]:[F_Orthx_Prts '[1879']]])/Tabel1[[#This Row],[Pop_Size '[1879']]]*100</f>
        <v>0</v>
      </c>
      <c r="H733">
        <f>SUM(Tabel1[[#This Row],[M_Prt_Jews '[1879']]:[F_NL_Jews '[1879']]])/Tabel1[[#This Row],[Pop_Size '[1879']]]*100</f>
        <v>4.7000779018436774</v>
      </c>
      <c r="I733" s="10">
        <f>Tabel1[[#This Row],[F_Lbr_Prtcp '[proxy1909']]]*100</f>
        <v>32.737642585551328</v>
      </c>
      <c r="J733" s="9">
        <f>LN((SUM(Tabel1[[#This Row],[Pop_Size '[1877']]:[Pop_Size '[1878']]])/2)/(Tabel1[[#This Row],[Area_Size '[1879']]]/100))</f>
        <v>6.9409134692535996</v>
      </c>
      <c r="K733">
        <f>IF(Tabel1[[#This Row],[Soil_Type]]="Sand", 1, 0)</f>
        <v>1</v>
      </c>
      <c r="L733" s="10">
        <f>IF(Tabel1[[#This Row],[WPS_Presence]]="Present", 1, 0)</f>
        <v>0</v>
      </c>
      <c r="M733">
        <f>Tabel1[[#This Row],[Med_Dr '[1878']]]/(SUM(Tabel1[[#This Row],[Pop_Size '[1877']]:[Pop_Size '[1878']]])/2)*1000</f>
        <v>0.79872204472843444</v>
      </c>
      <c r="N733">
        <f>SUM(Tabel1[[#This Row],[Cntry_Srgn '[1878']]:[Twn_Srgn '[1878']]])/(SUM(Tabel1[[#This Row],[Pop_Size '[1877']]:[Pop_Size '[1878']]])/2)*1000</f>
        <v>0.26624068157614483</v>
      </c>
      <c r="O733">
        <f>Tabel1[[#This Row],[Midw '[1878']]]/(SUM(Tabel1[[#This Row],[Pop_Size '[1877']]:[Pop_Size '[1878']]])/2)*1000</f>
        <v>0</v>
      </c>
      <c r="P733">
        <f>Tabel1[[#This Row],[Avg_Inf_Vacc '[1877-1879']]]*100</f>
        <v>-888800</v>
      </c>
      <c r="Q733">
        <f>Tabel1[[#This Row],[Avg_Tdlr_Vacc '[1867-1870']]]*100</f>
        <v>10.698198198198199</v>
      </c>
      <c r="S733">
        <f>'Data Input (1908-1910)'!B733</f>
        <v>10409</v>
      </c>
      <c r="T733" s="10" t="str">
        <f>'Data Input (1908-1910)'!C733</f>
        <v>Overijssel</v>
      </c>
      <c r="U733" s="51">
        <f>SUM('Data Input (1908-1910)'!D733:F733)/SUM('Data Input (1908-1910)'!R733:T733)*100</f>
        <v>12.944162436548224</v>
      </c>
      <c r="V733">
        <f>SUM('Data Input (1908-1910)'!X733:Z733)/SUM('Data Input (1908-1910)'!R733:T733)*100</f>
        <v>1.2690355329949239</v>
      </c>
      <c r="W733" s="10">
        <f>SUM('Data Input (1908-1910)'!R733:T733)/3/'Data Input (1908-1910)'!N733*100</f>
        <v>12.1830550401979</v>
      </c>
      <c r="X733">
        <f>'Data Input (1908-1910)'!AS733/SUM('Data Input (1908-1910)'!L733:M733)*100</f>
        <v>22.753623188405797</v>
      </c>
      <c r="Y733">
        <f>SUM('Data Input (1908-1910)'!AP733:AQ733)/SUM('Data Input (1908-1910)'!L733:M733)*100</f>
        <v>1.7598343685300208</v>
      </c>
      <c r="Z733">
        <f>SUM('Data Input (1908-1910)'!AT733:AU733)/SUM('Data Input (1908-1910)'!L733:M733)*100</f>
        <v>0.45548654244306419</v>
      </c>
      <c r="AA733" s="10">
        <f>'Data Input (1908-1910)'!BI733*100</f>
        <v>31.421632729310666</v>
      </c>
      <c r="AB733" s="9">
        <f>LN('Data Input (1908-1910)'!G733/('Data Input (1908-1910)'!BP733/100))</f>
        <v>4.3789902161439507</v>
      </c>
      <c r="AC733">
        <f>IF(Tabel3[[#This Row],[Soil_Type]]="SAND",1,0)</f>
        <v>0</v>
      </c>
      <c r="AD733" s="10">
        <f>IF(Tabel3[[#This Row],[WPS_Presence]]="Present",1,0)</f>
        <v>0</v>
      </c>
      <c r="AE733">
        <f>'Data Input (1908-1910)'!AV733/SUM('Data Input (1908-1910)'!L733:M733)*1000</f>
        <v>0.41407867494824019</v>
      </c>
      <c r="AF733">
        <f>'Data Input (1908-1910)'!AW733/SUM('Data Input (1908-1910)'!L733:M733)*1000</f>
        <v>0.41407867494824019</v>
      </c>
      <c r="AG733">
        <f>'Data Input (1908-1910)'!BE733*100</f>
        <v>-888800</v>
      </c>
    </row>
    <row r="734" spans="1:33" x14ac:dyDescent="0.25">
      <c r="A734">
        <f>Tabel1[[#This Row],[A_Code]]</f>
        <v>10409</v>
      </c>
      <c r="B734" t="str">
        <f>Tabel1[[#This Row],[Province]]</f>
        <v>Overijssel</v>
      </c>
      <c r="C734" s="51">
        <f>SUM(Tabel1[[#This Row],[Inf_Deaths '[1877']]:[Inf_Deaths '[1879']]])/SUM(Tabel1[[#This Row],[Births '[1877']]:[Births '[1879']]])*100</f>
        <v>14.027149321266968</v>
      </c>
      <c r="D734">
        <f>SUM(Tabel1[[#This Row],[Births '[1877']]:[Births '[1879']]])/3/Tabel1[[#This Row],[F_Aged_15to49 '[1879']]]*100</f>
        <v>14.616402116402117</v>
      </c>
      <c r="E734">
        <f>SUM(Tabel1[[#This Row],[Ilg_Births '[1877']]:[Ilg_Births '[1879']]])/SUM(Tabel1[[#This Row],[Births '[1877']]:[Births '[1879']]])*100</f>
        <v>2.4886877828054299</v>
      </c>
      <c r="F734" s="9">
        <f>SUM(Tabel1[[#This Row],[M_Rom_Cath '[1879']]:[F_Rom_Cath '[1879']]])/Tabel1[[#This Row],[Pop_Size '[1879']]]*100</f>
        <v>25.209134071896905</v>
      </c>
      <c r="G734">
        <f>SUM(Tabel1[[#This Row],[M_Orthx_Prts '[1879']]:[F_Orthx_Prts '[1879']]])/Tabel1[[#This Row],[Pop_Size '[1879']]]*100</f>
        <v>0.52000904363554146</v>
      </c>
      <c r="H734">
        <f>SUM(Tabel1[[#This Row],[M_Prt_Jews '[1879']]:[F_NL_Jews '[1879']]])/Tabel1[[#This Row],[Pop_Size '[1879']]]*100</f>
        <v>0.27130906624463036</v>
      </c>
      <c r="I734" s="10">
        <f>Tabel1[[#This Row],[F_Lbr_Prtcp '[proxy1909']]]*100</f>
        <v>31.421632729310666</v>
      </c>
      <c r="J734" s="9">
        <f>LN((SUM(Tabel1[[#This Row],[Pop_Size '[1877']]:[Pop_Size '[1878']]])/2)/(Tabel1[[#This Row],[Area_Size '[1879']]]/100))</f>
        <v>4.2949472944296918</v>
      </c>
      <c r="K734">
        <f>IF(Tabel1[[#This Row],[Soil_Type]]="Sand", 1, 0)</f>
        <v>0</v>
      </c>
      <c r="L734" s="10">
        <f>IF(Tabel1[[#This Row],[WPS_Presence]]="Present", 1, 0)</f>
        <v>0</v>
      </c>
      <c r="M734">
        <f>Tabel1[[#This Row],[Med_Dr '[1878']]]/(SUM(Tabel1[[#This Row],[Pop_Size '[1877']]:[Pop_Size '[1878']]])/2)*1000</f>
        <v>0.22655188038060717</v>
      </c>
      <c r="N734">
        <f>SUM(Tabel1[[#This Row],[Cntry_Srgn '[1878']]:[Twn_Srgn '[1878']]])/(SUM(Tabel1[[#This Row],[Pop_Size '[1877']]:[Pop_Size '[1878']]])/2)*1000</f>
        <v>0</v>
      </c>
      <c r="O734">
        <f>Tabel1[[#This Row],[Midw '[1878']]]/(SUM(Tabel1[[#This Row],[Pop_Size '[1877']]:[Pop_Size '[1878']]])/2)*1000</f>
        <v>0</v>
      </c>
      <c r="P734">
        <f>Tabel1[[#This Row],[Avg_Inf_Vacc '[1877-1879']]]*100</f>
        <v>-888800</v>
      </c>
      <c r="Q734">
        <f>Tabel1[[#This Row],[Avg_Tdlr_Vacc '[1867-1870']]]*100</f>
        <v>14.880952380952381</v>
      </c>
      <c r="S734">
        <f>'Data Input (1908-1910)'!B734</f>
        <v>11069</v>
      </c>
      <c r="T734" s="10" t="str">
        <f>'Data Input (1908-1910)'!C734</f>
        <v>Overijssel</v>
      </c>
      <c r="U734" s="51">
        <f>SUM('Data Input (1908-1910)'!D734:F734)/SUM('Data Input (1908-1910)'!R734:T734)*100</f>
        <v>11.29032258064516</v>
      </c>
      <c r="V734">
        <f>SUM('Data Input (1908-1910)'!X734:Z734)/SUM('Data Input (1908-1910)'!R734:T734)*100</f>
        <v>0.92165898617511521</v>
      </c>
      <c r="W734" s="10">
        <f>SUM('Data Input (1908-1910)'!R734:T734)/3/'Data Input (1908-1910)'!N734*100</f>
        <v>14.8224043715847</v>
      </c>
      <c r="X734">
        <f>'Data Input (1908-1910)'!AS734/SUM('Data Input (1908-1910)'!L734:M734)*100</f>
        <v>9.889365545269813</v>
      </c>
      <c r="Y734">
        <f>SUM('Data Input (1908-1910)'!AP734:AQ734)/SUM('Data Input (1908-1910)'!L734:M734)*100</f>
        <v>21.765635583653197</v>
      </c>
      <c r="Z734">
        <f>SUM('Data Input (1908-1910)'!AT734:AU734)/SUM('Data Input (1908-1910)'!L734:M734)*100</f>
        <v>0</v>
      </c>
      <c r="AA734" s="10">
        <f>'Data Input (1908-1910)'!BI734*100</f>
        <v>41.619156214367159</v>
      </c>
      <c r="AB734" s="9">
        <f>LN('Data Input (1908-1910)'!G734/('Data Input (1908-1910)'!BP734/100))</f>
        <v>3.1579563186459354</v>
      </c>
      <c r="AC734">
        <f>IF(Tabel3[[#This Row],[Soil_Type]]="SAND",1,0)</f>
        <v>1</v>
      </c>
      <c r="AD734" s="10">
        <f>IF(Tabel3[[#This Row],[WPS_Presence]]="Present",1,0)</f>
        <v>0</v>
      </c>
      <c r="AE734">
        <f>'Data Input (1908-1910)'!AV734/SUM('Data Input (1908-1910)'!L734:M734)*1000</f>
        <v>0.22578460149017837</v>
      </c>
      <c r="AF734">
        <f>'Data Input (1908-1910)'!AW734/SUM('Data Input (1908-1910)'!L734:M734)*1000</f>
        <v>0.22578460149017837</v>
      </c>
      <c r="AG734">
        <f>'Data Input (1908-1910)'!BE734*100</f>
        <v>-888800</v>
      </c>
    </row>
    <row r="735" spans="1:33" x14ac:dyDescent="0.25">
      <c r="A735">
        <f>Tabel1[[#This Row],[A_Code]]</f>
        <v>11069</v>
      </c>
      <c r="B735" t="str">
        <f>Tabel1[[#This Row],[Province]]</f>
        <v>Overijssel</v>
      </c>
      <c r="C735" s="51">
        <f>SUM(Tabel1[[#This Row],[Inf_Deaths '[1877']]:[Inf_Deaths '[1879']]])/SUM(Tabel1[[#This Row],[Births '[1877']]:[Births '[1879']]])*100</f>
        <v>11.881188118811881</v>
      </c>
      <c r="D735">
        <f>SUM(Tabel1[[#This Row],[Births '[1877']]:[Births '[1879']]])/3/Tabel1[[#This Row],[F_Aged_15to49 '[1879']]]*100</f>
        <v>14.220344948961634</v>
      </c>
      <c r="E735">
        <f>SUM(Tabel1[[#This Row],[Ilg_Births '[1877']]:[Ilg_Births '[1879']]])/SUM(Tabel1[[#This Row],[Births '[1877']]:[Births '[1879']]])*100</f>
        <v>0.24752475247524752</v>
      </c>
      <c r="F735" s="9">
        <f>SUM(Tabel1[[#This Row],[M_Rom_Cath '[1879']]:[F_Rom_Cath '[1879']]])/Tabel1[[#This Row],[Pop_Size '[1879']]]*100</f>
        <v>12.042012701514411</v>
      </c>
      <c r="G735">
        <f>SUM(Tabel1[[#This Row],[M_Orthx_Prts '[1879']]:[F_Orthx_Prts '[1879']]])/Tabel1[[#This Row],[Pop_Size '[1879']]]*100</f>
        <v>17.171470444553005</v>
      </c>
      <c r="H735">
        <f>SUM(Tabel1[[#This Row],[M_Prt_Jews '[1879']]:[F_NL_Jews '[1879']]])/Tabel1[[#This Row],[Pop_Size '[1879']]]*100</f>
        <v>0</v>
      </c>
      <c r="I735" s="10">
        <f>Tabel1[[#This Row],[F_Lbr_Prtcp '[proxy1909']]]*100</f>
        <v>41.619156214367159</v>
      </c>
      <c r="J735" s="9">
        <f>LN((SUM(Tabel1[[#This Row],[Pop_Size '[1877']]:[Pop_Size '[1878']]])/2)/(Tabel1[[#This Row],[Area_Size '[1879']]]/100))</f>
        <v>3.0694411819744394</v>
      </c>
      <c r="K735">
        <f>IF(Tabel1[[#This Row],[Soil_Type]]="Sand", 1, 0)</f>
        <v>1</v>
      </c>
      <c r="L735" s="10">
        <f>IF(Tabel1[[#This Row],[WPS_Presence]]="Present", 1, 0)</f>
        <v>0</v>
      </c>
      <c r="M735">
        <f>Tabel1[[#This Row],[Med_Dr '[1878']]]/(SUM(Tabel1[[#This Row],[Pop_Size '[1877']]:[Pop_Size '[1878']]])/2)*1000</f>
        <v>0</v>
      </c>
      <c r="N735">
        <f>SUM(Tabel1[[#This Row],[Cntry_Srgn '[1878']]:[Twn_Srgn '[1878']]])/(SUM(Tabel1[[#This Row],[Pop_Size '[1877']]:[Pop_Size '[1878']]])/2)*1000</f>
        <v>0</v>
      </c>
      <c r="O735">
        <f>Tabel1[[#This Row],[Midw '[1878']]]/(SUM(Tabel1[[#This Row],[Pop_Size '[1877']]:[Pop_Size '[1878']]])/2)*1000</f>
        <v>0.50163029847002749</v>
      </c>
      <c r="P735">
        <f>Tabel1[[#This Row],[Avg_Inf_Vacc '[1877-1879']]]*100</f>
        <v>-888800</v>
      </c>
      <c r="Q735">
        <f>Tabel1[[#This Row],[Avg_Tdlr_Vacc '[1867-1870']]]*100</f>
        <v>0.7183908045977011</v>
      </c>
      <c r="S735">
        <f>'Data Input (1908-1910)'!B735</f>
        <v>10381</v>
      </c>
      <c r="T735" s="10" t="str">
        <f>'Data Input (1908-1910)'!C735</f>
        <v>Overijssel</v>
      </c>
      <c r="U735" s="51">
        <f>SUM('Data Input (1908-1910)'!D735:F735)/SUM('Data Input (1908-1910)'!R735:T735)*100</f>
        <v>7.9710144927536222</v>
      </c>
      <c r="V735">
        <f>SUM('Data Input (1908-1910)'!X735:Z735)/SUM('Data Input (1908-1910)'!R735:T735)*100</f>
        <v>0.72463768115942029</v>
      </c>
      <c r="W735" s="10">
        <f>SUM('Data Input (1908-1910)'!R735:T735)/3/'Data Input (1908-1910)'!N735*100</f>
        <v>13.105413105413104</v>
      </c>
      <c r="X735">
        <f>'Data Input (1908-1910)'!AS735/SUM('Data Input (1908-1910)'!L735:M735)*100</f>
        <v>5.6424581005586596</v>
      </c>
      <c r="Y735">
        <f>SUM('Data Input (1908-1910)'!AP735:AQ735)/SUM('Data Input (1908-1910)'!L735:M735)*100</f>
        <v>33.631284916201118</v>
      </c>
      <c r="Z735">
        <f>SUM('Data Input (1908-1910)'!AT735:AU735)/SUM('Data Input (1908-1910)'!L735:M735)*100</f>
        <v>2.4581005586592175</v>
      </c>
      <c r="AA735" s="10">
        <f>'Data Input (1908-1910)'!BI735*100</f>
        <v>40.993449781659393</v>
      </c>
      <c r="AB735" s="9">
        <f>LN('Data Input (1908-1910)'!G735/('Data Input (1908-1910)'!BP735/100))</f>
        <v>6.1920250046232717</v>
      </c>
      <c r="AC735">
        <f>IF(Tabel3[[#This Row],[Soil_Type]]="SAND",1,0)</f>
        <v>1</v>
      </c>
      <c r="AD735" s="10">
        <f>IF(Tabel3[[#This Row],[WPS_Presence]]="Present",1,0)</f>
        <v>0</v>
      </c>
      <c r="AE735">
        <f>'Data Input (1908-1910)'!AV735/SUM('Data Input (1908-1910)'!L735:M735)*1000</f>
        <v>0</v>
      </c>
      <c r="AF735">
        <f>'Data Input (1908-1910)'!AW735/SUM('Data Input (1908-1910)'!L735:M735)*1000</f>
        <v>0</v>
      </c>
      <c r="AG735">
        <f>'Data Input (1908-1910)'!BE735*100</f>
        <v>-888800</v>
      </c>
    </row>
    <row r="736" spans="1:33" x14ac:dyDescent="0.25">
      <c r="A736">
        <f>Tabel1[[#This Row],[A_Code]]</f>
        <v>10381</v>
      </c>
      <c r="B736" t="str">
        <f>Tabel1[[#This Row],[Province]]</f>
        <v>Overijssel</v>
      </c>
      <c r="C736" s="51">
        <f>SUM(Tabel1[[#This Row],[Inf_Deaths '[1877']]:[Inf_Deaths '[1879']]])/SUM(Tabel1[[#This Row],[Births '[1877']]:[Births '[1879']]])*100</f>
        <v>12.142857142857142</v>
      </c>
      <c r="D736">
        <f>SUM(Tabel1[[#This Row],[Births '[1877']]:[Births '[1879']]])/3/Tabel1[[#This Row],[F_Aged_15to49 '[1879']]]*100</f>
        <v>12.280701754385964</v>
      </c>
      <c r="E736">
        <f>SUM(Tabel1[[#This Row],[Ilg_Births '[1877']]:[Ilg_Births '[1879']]])/SUM(Tabel1[[#This Row],[Births '[1877']]:[Births '[1879']]])*100</f>
        <v>1.4285714285714286</v>
      </c>
      <c r="F736" s="9">
        <f>SUM(Tabel1[[#This Row],[M_Rom_Cath '[1879']]:[F_Rom_Cath '[1879']]])/Tabel1[[#This Row],[Pop_Size '[1879']]]*100</f>
        <v>20.811419984973703</v>
      </c>
      <c r="G736">
        <f>SUM(Tabel1[[#This Row],[M_Orthx_Prts '[1879']]:[F_Orthx_Prts '[1879']]])/Tabel1[[#This Row],[Pop_Size '[1879']]]*100</f>
        <v>13.11044327573253</v>
      </c>
      <c r="H736">
        <f>SUM(Tabel1[[#This Row],[M_Prt_Jews '[1879']]:[F_NL_Jews '[1879']]])/Tabel1[[#This Row],[Pop_Size '[1879']]]*100</f>
        <v>1.7655897821187077</v>
      </c>
      <c r="I736" s="10">
        <f>Tabel1[[#This Row],[F_Lbr_Prtcp '[proxy1909']]]*100</f>
        <v>40.993449781659393</v>
      </c>
      <c r="J736" s="9">
        <f>LN((SUM(Tabel1[[#This Row],[Pop_Size '[1877']]:[Pop_Size '[1878']]])/2)/(Tabel1[[#This Row],[Area_Size '[1879']]]/100))</f>
        <v>6.5561415334111182</v>
      </c>
      <c r="K736">
        <f>IF(Tabel1[[#This Row],[Soil_Type]]="Sand", 1, 0)</f>
        <v>1</v>
      </c>
      <c r="L736" s="10">
        <f>IF(Tabel1[[#This Row],[WPS_Presence]]="Present", 1, 0)</f>
        <v>0</v>
      </c>
      <c r="M736">
        <f>Tabel1[[#This Row],[Med_Dr '[1878']]]/(SUM(Tabel1[[#This Row],[Pop_Size '[1877']]:[Pop_Size '[1878']]])/2)*1000</f>
        <v>0.38729666924864448</v>
      </c>
      <c r="N736">
        <f>SUM(Tabel1[[#This Row],[Cntry_Srgn '[1878']]:[Twn_Srgn '[1878']]])/(SUM(Tabel1[[#This Row],[Pop_Size '[1877']]:[Pop_Size '[1878']]])/2)*1000</f>
        <v>0.38729666924864448</v>
      </c>
      <c r="O736">
        <f>Tabel1[[#This Row],[Midw '[1878']]]/(SUM(Tabel1[[#This Row],[Pop_Size '[1877']]:[Pop_Size '[1878']]])/2)*1000</f>
        <v>0.38729666924864448</v>
      </c>
      <c r="P736">
        <f>Tabel1[[#This Row],[Avg_Inf_Vacc '[1877-1879']]]*100</f>
        <v>-888800</v>
      </c>
      <c r="Q736">
        <f>Tabel1[[#This Row],[Avg_Tdlr_Vacc '[1867-1870']]]*100</f>
        <v>21.016081871345026</v>
      </c>
      <c r="S736">
        <f>'Data Input (1908-1910)'!B736</f>
        <v>11079</v>
      </c>
      <c r="T736" s="10" t="str">
        <f>'Data Input (1908-1910)'!C736</f>
        <v>Overijssel</v>
      </c>
      <c r="U736" s="51">
        <f>SUM('Data Input (1908-1910)'!D736:F736)/SUM('Data Input (1908-1910)'!R736:T736)*100</f>
        <v>17.441860465116278</v>
      </c>
      <c r="V736">
        <f>SUM('Data Input (1908-1910)'!X736:Z736)/SUM('Data Input (1908-1910)'!R736:T736)*100</f>
        <v>1.1627906976744187</v>
      </c>
      <c r="W736" s="10">
        <f>SUM('Data Input (1908-1910)'!R736:T736)/3/'Data Input (1908-1910)'!N736*100</f>
        <v>9.8510882016036661</v>
      </c>
      <c r="X736">
        <f>'Data Input (1908-1910)'!AS736/SUM('Data Input (1908-1910)'!L736:M736)*100</f>
        <v>84.239130434782609</v>
      </c>
      <c r="Y736">
        <f>SUM('Data Input (1908-1910)'!AP736:AQ736)/SUM('Data Input (1908-1910)'!L736:M736)*100</f>
        <v>0.46583850931677018</v>
      </c>
      <c r="Z736">
        <f>SUM('Data Input (1908-1910)'!AT736:AU736)/SUM('Data Input (1908-1910)'!L736:M736)*100</f>
        <v>2.872670807453416</v>
      </c>
      <c r="AA736" s="10">
        <f>'Data Input (1908-1910)'!BI736*100</f>
        <v>34.970139349701398</v>
      </c>
      <c r="AB736" s="9">
        <f>LN('Data Input (1908-1910)'!G736/('Data Input (1908-1910)'!BP736/100))</f>
        <v>5.9664477552983017</v>
      </c>
      <c r="AC736">
        <f>IF(Tabel3[[#This Row],[Soil_Type]]="SAND",1,0)</f>
        <v>1</v>
      </c>
      <c r="AD736" s="10">
        <f>IF(Tabel3[[#This Row],[WPS_Presence]]="Present",1,0)</f>
        <v>0</v>
      </c>
      <c r="AE736">
        <f>'Data Input (1908-1910)'!AV736/SUM('Data Input (1908-1910)'!L736:M736)*1000</f>
        <v>0.77639751552795022</v>
      </c>
      <c r="AF736">
        <f>'Data Input (1908-1910)'!AW736/SUM('Data Input (1908-1910)'!L736:M736)*1000</f>
        <v>1.5527950310559004</v>
      </c>
      <c r="AG736">
        <f>'Data Input (1908-1910)'!BE736*100</f>
        <v>-888800</v>
      </c>
    </row>
    <row r="737" spans="1:33" x14ac:dyDescent="0.25">
      <c r="A737">
        <f>Tabel1[[#This Row],[A_Code]]</f>
        <v>11079</v>
      </c>
      <c r="B737" t="str">
        <f>Tabel1[[#This Row],[Province]]</f>
        <v>Overijssel</v>
      </c>
      <c r="C737" s="51">
        <f>SUM(Tabel1[[#This Row],[Inf_Deaths '[1877']]:[Inf_Deaths '[1879']]])/SUM(Tabel1[[#This Row],[Births '[1877']]:[Births '[1879']]])*100</f>
        <v>10.526315789473683</v>
      </c>
      <c r="D737">
        <f>SUM(Tabel1[[#This Row],[Births '[1877']]:[Births '[1879']]])/3/Tabel1[[#This Row],[F_Aged_15to49 '[1879']]]*100</f>
        <v>10.497237569060774</v>
      </c>
      <c r="E737">
        <f>SUM(Tabel1[[#This Row],[Ilg_Births '[1877']]:[Ilg_Births '[1879']]])/SUM(Tabel1[[#This Row],[Births '[1877']]:[Births '[1879']]])*100</f>
        <v>5.2631578947368416</v>
      </c>
      <c r="F737" s="9">
        <f>SUM(Tabel1[[#This Row],[M_Rom_Cath '[1879']]:[F_Rom_Cath '[1879']]])/Tabel1[[#This Row],[Pop_Size '[1879']]]*100</f>
        <v>76.685934489402698</v>
      </c>
      <c r="G737">
        <f>SUM(Tabel1[[#This Row],[M_Orthx_Prts '[1879']]:[F_Orthx_Prts '[1879']]])/Tabel1[[#This Row],[Pop_Size '[1879']]]*100</f>
        <v>0</v>
      </c>
      <c r="H737">
        <f>SUM(Tabel1[[#This Row],[M_Prt_Jews '[1879']]:[F_NL_Jews '[1879']]])/Tabel1[[#This Row],[Pop_Size '[1879']]]*100</f>
        <v>1.0918432883750802</v>
      </c>
      <c r="I737" s="10">
        <f>Tabel1[[#This Row],[F_Lbr_Prtcp '[proxy1909']]]*100</f>
        <v>34.970139349701398</v>
      </c>
      <c r="J737" s="9">
        <f>LN((SUM(Tabel1[[#This Row],[Pop_Size '[1877']]:[Pop_Size '[1878']]])/2)/(Tabel1[[#This Row],[Area_Size '[1879']]]/100))</f>
        <v>6.1526204877323378</v>
      </c>
      <c r="K737">
        <f>IF(Tabel1[[#This Row],[Soil_Type]]="Sand", 1, 0)</f>
        <v>1</v>
      </c>
      <c r="L737" s="10">
        <f>IF(Tabel1[[#This Row],[WPS_Presence]]="Present", 1, 0)</f>
        <v>0</v>
      </c>
      <c r="M737">
        <f>Tabel1[[#This Row],[Med_Dr '[1878']]]/(SUM(Tabel1[[#This Row],[Pop_Size '[1877']]:[Pop_Size '[1878']]])/2)*1000</f>
        <v>0.61996280223186606</v>
      </c>
      <c r="N737">
        <f>SUM(Tabel1[[#This Row],[Cntry_Srgn '[1878']]:[Twn_Srgn '[1878']]])/(SUM(Tabel1[[#This Row],[Pop_Size '[1877']]:[Pop_Size '[1878']]])/2)*1000</f>
        <v>0</v>
      </c>
      <c r="O737">
        <f>Tabel1[[#This Row],[Midw '[1878']]]/(SUM(Tabel1[[#This Row],[Pop_Size '[1877']]:[Pop_Size '[1878']]])/2)*1000</f>
        <v>0.61996280223186606</v>
      </c>
      <c r="P737">
        <f>Tabel1[[#This Row],[Avg_Inf_Vacc '[1877-1879']]]*100</f>
        <v>-888800</v>
      </c>
      <c r="Q737">
        <f>Tabel1[[#This Row],[Avg_Tdlr_Vacc '[1867-1870']]]*100</f>
        <v>10.969387755102041</v>
      </c>
      <c r="S737">
        <f>'Data Input (1908-1910)'!B737</f>
        <v>10279</v>
      </c>
      <c r="T737" s="10" t="str">
        <f>'Data Input (1908-1910)'!C737</f>
        <v>Overijssel</v>
      </c>
      <c r="U737" s="51">
        <f>SUM('Data Input (1908-1910)'!D737:F737)/SUM('Data Input (1908-1910)'!R737:T737)*100</f>
        <v>14.006514657980457</v>
      </c>
      <c r="V737">
        <f>SUM('Data Input (1908-1910)'!X737:Z737)/SUM('Data Input (1908-1910)'!R737:T737)*100</f>
        <v>0.81433224755700329</v>
      </c>
      <c r="W737" s="10">
        <f>SUM('Data Input (1908-1910)'!R737:T737)/3/'Data Input (1908-1910)'!N737*100</f>
        <v>14.403002580342481</v>
      </c>
      <c r="X737">
        <f>'Data Input (1908-1910)'!AS737/SUM('Data Input (1908-1910)'!L737:M737)*100</f>
        <v>70.5891377723228</v>
      </c>
      <c r="Y737">
        <f>SUM('Data Input (1908-1910)'!AP737:AQ737)/SUM('Data Input (1908-1910)'!L737:M737)*100</f>
        <v>0.67505369745320654</v>
      </c>
      <c r="Z737">
        <f>SUM('Data Input (1908-1910)'!AT737:AU737)/SUM('Data Input (1908-1910)'!L737:M737)*100</f>
        <v>0.859159251304081</v>
      </c>
      <c r="AA737" s="10">
        <f>'Data Input (1908-1910)'!BI737*100</f>
        <v>38.396811337466787</v>
      </c>
      <c r="AB737" s="9">
        <f>LN('Data Input (1908-1910)'!G737/('Data Input (1908-1910)'!BP737/100))</f>
        <v>3.8272522810365963</v>
      </c>
      <c r="AC737">
        <f>IF(Tabel3[[#This Row],[Soil_Type]]="SAND",1,0)</f>
        <v>1</v>
      </c>
      <c r="AD737" s="10">
        <f>IF(Tabel3[[#This Row],[WPS_Presence]]="Present",1,0)</f>
        <v>0</v>
      </c>
      <c r="AE737">
        <f>'Data Input (1908-1910)'!AV737/SUM('Data Input (1908-1910)'!L737:M737)*1000</f>
        <v>0.30684258975145751</v>
      </c>
      <c r="AF737">
        <f>'Data Input (1908-1910)'!AW737/SUM('Data Input (1908-1910)'!L737:M737)*1000</f>
        <v>1.9944768333844736</v>
      </c>
      <c r="AG737">
        <f>'Data Input (1908-1910)'!BE737*100</f>
        <v>-888800</v>
      </c>
    </row>
    <row r="738" spans="1:33" x14ac:dyDescent="0.25">
      <c r="A738">
        <f>Tabel1[[#This Row],[A_Code]]</f>
        <v>10279</v>
      </c>
      <c r="B738" t="str">
        <f>Tabel1[[#This Row],[Province]]</f>
        <v>Overijssel</v>
      </c>
      <c r="C738" s="51">
        <f>SUM(Tabel1[[#This Row],[Inf_Deaths '[1877']]:[Inf_Deaths '[1879']]])/SUM(Tabel1[[#This Row],[Births '[1877']]:[Births '[1879']]])*100</f>
        <v>14.020618556701031</v>
      </c>
      <c r="D738">
        <f>SUM(Tabel1[[#This Row],[Births '[1877']]:[Births '[1879']]])/3/Tabel1[[#This Row],[F_Aged_15to49 '[1879']]]*100</f>
        <v>12.182868625973372</v>
      </c>
      <c r="E738">
        <f>SUM(Tabel1[[#This Row],[Ilg_Births '[1877']]:[Ilg_Births '[1879']]])/SUM(Tabel1[[#This Row],[Births '[1877']]:[Births '[1879']]])*100</f>
        <v>2.4742268041237114</v>
      </c>
      <c r="F738" s="9">
        <f>SUM(Tabel1[[#This Row],[M_Rom_Cath '[1879']]:[F_Rom_Cath '[1879']]])/Tabel1[[#This Row],[Pop_Size '[1879']]]*100</f>
        <v>69.853321829163079</v>
      </c>
      <c r="G738">
        <f>SUM(Tabel1[[#This Row],[M_Orthx_Prts '[1879']]:[F_Orthx_Prts '[1879']]])/Tabel1[[#This Row],[Pop_Size '[1879']]]*100</f>
        <v>0</v>
      </c>
      <c r="H738">
        <f>SUM(Tabel1[[#This Row],[M_Prt_Jews '[1879']]:[F_NL_Jews '[1879']]])/Tabel1[[#This Row],[Pop_Size '[1879']]]*100</f>
        <v>1.0353753235547885</v>
      </c>
      <c r="I738" s="10">
        <f>Tabel1[[#This Row],[F_Lbr_Prtcp '[proxy1909']]]*100</f>
        <v>38.396811337466787</v>
      </c>
      <c r="J738" s="9">
        <f>LN((SUM(Tabel1[[#This Row],[Pop_Size '[1877']]:[Pop_Size '[1878']]])/2)/(Tabel1[[#This Row],[Area_Size '[1879']]]/100))</f>
        <v>3.6923450366094785</v>
      </c>
      <c r="K738">
        <f>IF(Tabel1[[#This Row],[Soil_Type]]="Sand", 1, 0)</f>
        <v>1</v>
      </c>
      <c r="L738" s="10">
        <f>IF(Tabel1[[#This Row],[WPS_Presence]]="Present", 1, 0)</f>
        <v>0</v>
      </c>
      <c r="M738">
        <f>Tabel1[[#This Row],[Med_Dr '[1878']]]/(SUM(Tabel1[[#This Row],[Pop_Size '[1877']]:[Pop_Size '[1878']]])/2)*1000</f>
        <v>0.35530289571860008</v>
      </c>
      <c r="N738">
        <f>SUM(Tabel1[[#This Row],[Cntry_Srgn '[1878']]:[Twn_Srgn '[1878']]])/(SUM(Tabel1[[#This Row],[Pop_Size '[1877']]:[Pop_Size '[1878']]])/2)*1000</f>
        <v>0</v>
      </c>
      <c r="O738">
        <f>Tabel1[[#This Row],[Midw '[1878']]]/(SUM(Tabel1[[#This Row],[Pop_Size '[1877']]:[Pop_Size '[1878']]])/2)*1000</f>
        <v>0.35530289571860008</v>
      </c>
      <c r="P738">
        <f>Tabel1[[#This Row],[Avg_Inf_Vacc '[1877-1879']]]*100</f>
        <v>-888800</v>
      </c>
      <c r="Q738">
        <f>Tabel1[[#This Row],[Avg_Tdlr_Vacc '[1867-1870']]]*100</f>
        <v>20.941981747066492</v>
      </c>
      <c r="S738">
        <f>'Data Input (1908-1910)'!B738</f>
        <v>10358</v>
      </c>
      <c r="T738" s="10" t="str">
        <f>'Data Input (1908-1910)'!C738</f>
        <v>Overijssel</v>
      </c>
      <c r="U738" s="51">
        <f>SUM('Data Input (1908-1910)'!D738:F738)/SUM('Data Input (1908-1910)'!R738:T738)*100</f>
        <v>11.172161172161173</v>
      </c>
      <c r="V738">
        <f>SUM('Data Input (1908-1910)'!X738:Z738)/SUM('Data Input (1908-1910)'!R738:T738)*100</f>
        <v>0.73260073260073255</v>
      </c>
      <c r="W738" s="10">
        <f>SUM('Data Input (1908-1910)'!R738:T738)/3/'Data Input (1908-1910)'!N738*100</f>
        <v>12.962962962962962</v>
      </c>
      <c r="X738">
        <f>'Data Input (1908-1910)'!AS738/SUM('Data Input (1908-1910)'!L738:M738)*100</f>
        <v>0</v>
      </c>
      <c r="Y738">
        <f>SUM('Data Input (1908-1910)'!AP738:AQ738)/SUM('Data Input (1908-1910)'!L738:M738)*100</f>
        <v>25.94079277471149</v>
      </c>
      <c r="Z738">
        <f>SUM('Data Input (1908-1910)'!AT738:AU738)/SUM('Data Input (1908-1910)'!L738:M738)*100</f>
        <v>2.0572002007024586</v>
      </c>
      <c r="AA738" s="10">
        <f>'Data Input (1908-1910)'!BI738*100</f>
        <v>36.241507103150091</v>
      </c>
      <c r="AB738" s="9">
        <f>LN('Data Input (1908-1910)'!G738/('Data Input (1908-1910)'!BP738/100))</f>
        <v>5.4432174867793188</v>
      </c>
      <c r="AC738">
        <f>IF(Tabel3[[#This Row],[Soil_Type]]="SAND",1,0)</f>
        <v>1</v>
      </c>
      <c r="AD738" s="10">
        <f>IF(Tabel3[[#This Row],[WPS_Presence]]="Present",1,0)</f>
        <v>0</v>
      </c>
      <c r="AE738">
        <f>'Data Input (1908-1910)'!AV738/SUM('Data Input (1908-1910)'!L738:M738)*1000</f>
        <v>0.33450409767519651</v>
      </c>
      <c r="AF738">
        <f>'Data Input (1908-1910)'!AW738/SUM('Data Input (1908-1910)'!L738:M738)*1000</f>
        <v>2.6760327814015721</v>
      </c>
      <c r="AG738">
        <f>'Data Input (1908-1910)'!BE738*100</f>
        <v>-888800</v>
      </c>
    </row>
    <row r="739" spans="1:33" x14ac:dyDescent="0.25">
      <c r="A739">
        <f>Tabel1[[#This Row],[A_Code]]</f>
        <v>10358</v>
      </c>
      <c r="B739" t="str">
        <f>Tabel1[[#This Row],[Province]]</f>
        <v>Overijssel</v>
      </c>
      <c r="C739" s="51">
        <f>SUM(Tabel1[[#This Row],[Inf_Deaths '[1877']]:[Inf_Deaths '[1879']]])/SUM(Tabel1[[#This Row],[Births '[1877']]:[Births '[1879']]])*100</f>
        <v>13.711583924349883</v>
      </c>
      <c r="D739">
        <f>SUM(Tabel1[[#This Row],[Births '[1877']]:[Births '[1879']]])/3/Tabel1[[#This Row],[F_Aged_15to49 '[1879']]]*100</f>
        <v>15.409836065573771</v>
      </c>
      <c r="E739">
        <f>SUM(Tabel1[[#This Row],[Ilg_Births '[1877']]:[Ilg_Births '[1879']]])/SUM(Tabel1[[#This Row],[Births '[1877']]:[Births '[1879']]])*100</f>
        <v>1.8912529550827424</v>
      </c>
      <c r="F739" s="9">
        <f>SUM(Tabel1[[#This Row],[M_Rom_Cath '[1879']]:[F_Rom_Cath '[1879']]])/Tabel1[[#This Row],[Pop_Size '[1879']]]*100</f>
        <v>16.2557781201849</v>
      </c>
      <c r="G739">
        <f>SUM(Tabel1[[#This Row],[M_Orthx_Prts '[1879']]:[F_Orthx_Prts '[1879']]])/Tabel1[[#This Row],[Pop_Size '[1879']]]*100</f>
        <v>20.698510529019003</v>
      </c>
      <c r="H739">
        <f>SUM(Tabel1[[#This Row],[M_Prt_Jews '[1879']]:[F_NL_Jews '[1879']]])/Tabel1[[#This Row],[Pop_Size '[1879']]]*100</f>
        <v>0.74473549049820242</v>
      </c>
      <c r="I739" s="10">
        <f>Tabel1[[#This Row],[F_Lbr_Prtcp '[proxy1909']]]*100</f>
        <v>36.241507103150091</v>
      </c>
      <c r="J739" s="9">
        <f>LN((SUM(Tabel1[[#This Row],[Pop_Size '[1877']]:[Pop_Size '[1878']]])/2)/(Tabel1[[#This Row],[Area_Size '[1879']]]/100))</f>
        <v>5.0055936275835116</v>
      </c>
      <c r="K739">
        <f>IF(Tabel1[[#This Row],[Soil_Type]]="Sand", 1, 0)</f>
        <v>1</v>
      </c>
      <c r="L739" s="10">
        <f>IF(Tabel1[[#This Row],[WPS_Presence]]="Present", 1, 0)</f>
        <v>0</v>
      </c>
      <c r="M739">
        <f>Tabel1[[#This Row],[Med_Dr '[1878']]]/(SUM(Tabel1[[#This Row],[Pop_Size '[1877']]:[Pop_Size '[1878']]])/2)*1000</f>
        <v>0.25903380391141045</v>
      </c>
      <c r="N739">
        <f>SUM(Tabel1[[#This Row],[Cntry_Srgn '[1878']]:[Twn_Srgn '[1878']]])/(SUM(Tabel1[[#This Row],[Pop_Size '[1877']]:[Pop_Size '[1878']]])/2)*1000</f>
        <v>0.25903380391141045</v>
      </c>
      <c r="O739">
        <f>Tabel1[[#This Row],[Midw '[1878']]]/(SUM(Tabel1[[#This Row],[Pop_Size '[1877']]:[Pop_Size '[1878']]])/2)*1000</f>
        <v>0.25903380391141045</v>
      </c>
      <c r="P739">
        <f>Tabel1[[#This Row],[Avg_Inf_Vacc '[1877-1879']]]*100</f>
        <v>-888800</v>
      </c>
      <c r="Q739">
        <f>Tabel1[[#This Row],[Avg_Tdlr_Vacc '[1867-1870']]]*100</f>
        <v>8.7638376383763834</v>
      </c>
      <c r="S739">
        <f>'Data Input (1908-1910)'!B739</f>
        <v>11362</v>
      </c>
      <c r="T739" s="10" t="str">
        <f>'Data Input (1908-1910)'!C739</f>
        <v>Overijssel</v>
      </c>
      <c r="U739" s="51">
        <f>SUM('Data Input (1908-1910)'!D739:F739)/SUM('Data Input (1908-1910)'!R739:T739)*100</f>
        <v>11.422845691382765</v>
      </c>
      <c r="V739">
        <f>SUM('Data Input (1908-1910)'!X739:Z739)/SUM('Data Input (1908-1910)'!R739:T739)*100</f>
        <v>2.0040080160320639</v>
      </c>
      <c r="W739" s="10">
        <f>SUM('Data Input (1908-1910)'!R739:T739)/3/'Data Input (1908-1910)'!N739*100</f>
        <v>11.000881834215168</v>
      </c>
      <c r="X739">
        <f>'Data Input (1908-1910)'!AS739/SUM('Data Input (1908-1910)'!L739:M739)*100</f>
        <v>0.13386880856760375</v>
      </c>
      <c r="Y739">
        <f>SUM('Data Input (1908-1910)'!AP739:AQ739)/SUM('Data Input (1908-1910)'!L739:M739)*100</f>
        <v>13.002008032128515</v>
      </c>
      <c r="Z739">
        <f>SUM('Data Input (1908-1910)'!AT739:AU739)/SUM('Data Input (1908-1910)'!L739:M739)*100</f>
        <v>6.6934404283801874E-2</v>
      </c>
      <c r="AA739" s="10">
        <f>'Data Input (1908-1910)'!BI739*100</f>
        <v>44.351258016773556</v>
      </c>
      <c r="AB739" s="9">
        <f>LN('Data Input (1908-1910)'!G739/('Data Input (1908-1910)'!BP739/100))</f>
        <v>3.7488373427171129</v>
      </c>
      <c r="AC739">
        <f>IF(Tabel3[[#This Row],[Soil_Type]]="SAND",1,0)</f>
        <v>0</v>
      </c>
      <c r="AD739" s="10">
        <f>IF(Tabel3[[#This Row],[WPS_Presence]]="Present",1,0)</f>
        <v>0</v>
      </c>
      <c r="AE739">
        <f>'Data Input (1908-1910)'!AV739/SUM('Data Input (1908-1910)'!L739:M739)*1000</f>
        <v>0.16733601070950468</v>
      </c>
      <c r="AF739">
        <f>'Data Input (1908-1910)'!AW739/SUM('Data Input (1908-1910)'!L739:M739)*1000</f>
        <v>0.16733601070950468</v>
      </c>
      <c r="AG739">
        <f>'Data Input (1908-1910)'!BE739*100</f>
        <v>-888800</v>
      </c>
    </row>
    <row r="740" spans="1:33" x14ac:dyDescent="0.25">
      <c r="A740">
        <f>Tabel1[[#This Row],[A_Code]]</f>
        <v>11362</v>
      </c>
      <c r="B740" t="str">
        <f>Tabel1[[#This Row],[Province]]</f>
        <v>Overijssel</v>
      </c>
      <c r="C740" s="51">
        <f>SUM(Tabel1[[#This Row],[Inf_Deaths '[1877']]:[Inf_Deaths '[1879']]])/SUM(Tabel1[[#This Row],[Births '[1877']]:[Births '[1879']]])*100</f>
        <v>12.851405622489958</v>
      </c>
      <c r="D740">
        <f>SUM(Tabel1[[#This Row],[Births '[1877']]:[Births '[1879']]])/3/Tabel1[[#This Row],[F_Aged_15to49 '[1879']]]*100</f>
        <v>13.662551440329217</v>
      </c>
      <c r="E740">
        <f>SUM(Tabel1[[#This Row],[Ilg_Births '[1877']]:[Ilg_Births '[1879']]])/SUM(Tabel1[[#This Row],[Births '[1877']]:[Births '[1879']]])*100</f>
        <v>2.2088353413654618</v>
      </c>
      <c r="F740" s="9">
        <f>SUM(Tabel1[[#This Row],[M_Rom_Cath '[1879']]:[F_Rom_Cath '[1879']]])/Tabel1[[#This Row],[Pop_Size '[1879']]]*100</f>
        <v>0.25646084040244621</v>
      </c>
      <c r="G740">
        <f>SUM(Tabel1[[#This Row],[M_Orthx_Prts '[1879']]:[F_Orthx_Prts '[1879']]])/Tabel1[[#This Row],[Pop_Size '[1879']]]*100</f>
        <v>11.442099033339909</v>
      </c>
      <c r="H740">
        <f>SUM(Tabel1[[#This Row],[M_Prt_Jews '[1879']]:[F_NL_Jews '[1879']]])/Tabel1[[#This Row],[Pop_Size '[1879']]]*100</f>
        <v>0.25646084040244621</v>
      </c>
      <c r="I740" s="10">
        <f>Tabel1[[#This Row],[F_Lbr_Prtcp '[proxy1909']]]*100</f>
        <v>44.351258016773556</v>
      </c>
      <c r="J740" s="9">
        <f>LN((SUM(Tabel1[[#This Row],[Pop_Size '[1877']]:[Pop_Size '[1878']]])/2)/(Tabel1[[#This Row],[Area_Size '[1879']]]/100))</f>
        <v>3.5918927737592621</v>
      </c>
      <c r="K740">
        <f>IF(Tabel1[[#This Row],[Soil_Type]]="Sand", 1, 0)</f>
        <v>0</v>
      </c>
      <c r="L740" s="10">
        <f>IF(Tabel1[[#This Row],[WPS_Presence]]="Present", 1, 0)</f>
        <v>0</v>
      </c>
      <c r="M740">
        <f>Tabel1[[#This Row],[Med_Dr '[1878']]]/(SUM(Tabel1[[#This Row],[Pop_Size '[1877']]:[Pop_Size '[1878']]])/2)*1000</f>
        <v>0</v>
      </c>
      <c r="N740">
        <f>SUM(Tabel1[[#This Row],[Cntry_Srgn '[1878']]:[Twn_Srgn '[1878']]])/(SUM(Tabel1[[#This Row],[Pop_Size '[1877']]:[Pop_Size '[1878']]])/2)*1000</f>
        <v>0.19782393669634024</v>
      </c>
      <c r="O740">
        <f>Tabel1[[#This Row],[Midw '[1878']]]/(SUM(Tabel1[[#This Row],[Pop_Size '[1877']]:[Pop_Size '[1878']]])/2)*1000</f>
        <v>0.19782393669634024</v>
      </c>
      <c r="P740">
        <f>Tabel1[[#This Row],[Avg_Inf_Vacc '[1877-1879']]]*100</f>
        <v>-888800</v>
      </c>
      <c r="Q740">
        <f>Tabel1[[#This Row],[Avg_Tdlr_Vacc '[1867-1870']]]*100</f>
        <v>0.56233933161953731</v>
      </c>
      <c r="S740">
        <f>'Data Input (1908-1910)'!B740</f>
        <v>10546</v>
      </c>
      <c r="T740" s="10" t="str">
        <f>'Data Input (1908-1910)'!C740</f>
        <v>Overijssel</v>
      </c>
      <c r="U740" s="51">
        <f>SUM('Data Input (1908-1910)'!D740:F740)/SUM('Data Input (1908-1910)'!R740:T740)*100</f>
        <v>7.5268817204301079</v>
      </c>
      <c r="V740">
        <f>SUM('Data Input (1908-1910)'!X740:Z740)/SUM('Data Input (1908-1910)'!R740:T740)*100</f>
        <v>1.0752688172043012</v>
      </c>
      <c r="W740" s="10">
        <f>SUM('Data Input (1908-1910)'!R740:T740)/3/'Data Input (1908-1910)'!N740*100</f>
        <v>12.907702984038863</v>
      </c>
      <c r="X740">
        <f>'Data Input (1908-1910)'!AS740/SUM('Data Input (1908-1910)'!L740:M740)*100</f>
        <v>4.8800391708829771</v>
      </c>
      <c r="Y740">
        <f>SUM('Data Input (1908-1910)'!AP740:AQ740)/SUM('Data Input (1908-1910)'!L740:M740)*100</f>
        <v>16.974049290027747</v>
      </c>
      <c r="Z740">
        <f>SUM('Data Input (1908-1910)'!AT740:AU740)/SUM('Data Input (1908-1910)'!L740:M740)*100</f>
        <v>3.4111310592459607</v>
      </c>
      <c r="AA740" s="10">
        <f>'Data Input (1908-1910)'!BI740*100</f>
        <v>40.244274809160309</v>
      </c>
      <c r="AB740" s="9">
        <f>LN('Data Input (1908-1910)'!G740/('Data Input (1908-1910)'!BP740/100))</f>
        <v>6.7524668683386029</v>
      </c>
      <c r="AC740">
        <f>IF(Tabel3[[#This Row],[Soil_Type]]="SAND",1,0)</f>
        <v>0</v>
      </c>
      <c r="AD740" s="10">
        <f>IF(Tabel3[[#This Row],[WPS_Presence]]="Present",1,0)</f>
        <v>1</v>
      </c>
      <c r="AE740">
        <f>'Data Input (1908-1910)'!AV740/SUM('Data Input (1908-1910)'!L740:M740)*1000</f>
        <v>0.48963603721233878</v>
      </c>
      <c r="AF740">
        <f>'Data Input (1908-1910)'!AW740/SUM('Data Input (1908-1910)'!L740:M740)*1000</f>
        <v>0.97927207442467756</v>
      </c>
      <c r="AG740">
        <f>'Data Input (1908-1910)'!BE740*100</f>
        <v>-888800</v>
      </c>
    </row>
    <row r="741" spans="1:33" x14ac:dyDescent="0.25">
      <c r="A741">
        <f>Tabel1[[#This Row],[A_Code]]</f>
        <v>10546</v>
      </c>
      <c r="B741" t="str">
        <f>Tabel1[[#This Row],[Province]]</f>
        <v>Overijssel</v>
      </c>
      <c r="C741" s="51">
        <f>SUM(Tabel1[[#This Row],[Inf_Deaths '[1877']]:[Inf_Deaths '[1879']]])/SUM(Tabel1[[#This Row],[Births '[1877']]:[Births '[1879']]])*100</f>
        <v>11.553030303030303</v>
      </c>
      <c r="D741">
        <f>SUM(Tabel1[[#This Row],[Births '[1877']]:[Births '[1879']]])/3/Tabel1[[#This Row],[F_Aged_15to49 '[1879']]]*100</f>
        <v>14.715719063545151</v>
      </c>
      <c r="E741">
        <f>SUM(Tabel1[[#This Row],[Ilg_Births '[1877']]:[Ilg_Births '[1879']]])/SUM(Tabel1[[#This Row],[Births '[1877']]:[Births '[1879']]])*100</f>
        <v>3.9772727272727271</v>
      </c>
      <c r="F741" s="9">
        <f>SUM(Tabel1[[#This Row],[M_Rom_Cath '[1879']]:[F_Rom_Cath '[1879']]])/Tabel1[[#This Row],[Pop_Size '[1879']]]*100</f>
        <v>6.130734876167276</v>
      </c>
      <c r="G741">
        <f>SUM(Tabel1[[#This Row],[M_Orthx_Prts '[1879']]:[F_Orthx_Prts '[1879']]])/Tabel1[[#This Row],[Pop_Size '[1879']]]*100</f>
        <v>4.7706049533089727</v>
      </c>
      <c r="H741">
        <f>SUM(Tabel1[[#This Row],[M_Prt_Jews '[1879']]:[F_NL_Jews '[1879']]])/Tabel1[[#This Row],[Pop_Size '[1879']]]*100</f>
        <v>4.5676004872107185</v>
      </c>
      <c r="I741" s="10">
        <f>Tabel1[[#This Row],[F_Lbr_Prtcp '[proxy1909']]]*100</f>
        <v>40.244274809160309</v>
      </c>
      <c r="J741" s="9">
        <f>LN((SUM(Tabel1[[#This Row],[Pop_Size '[1877']]:[Pop_Size '[1878']]])/2)/(Tabel1[[#This Row],[Area_Size '[1879']]]/100))</f>
        <v>6.4952331171812077</v>
      </c>
      <c r="K741">
        <f>IF(Tabel1[[#This Row],[Soil_Type]]="Sand", 1, 0)</f>
        <v>0</v>
      </c>
      <c r="L741" s="10">
        <f>IF(Tabel1[[#This Row],[WPS_Presence]]="Present", 1, 0)</f>
        <v>0</v>
      </c>
      <c r="M741">
        <f>Tabel1[[#This Row],[Med_Dr '[1878']]]/(SUM(Tabel1[[#This Row],[Pop_Size '[1877']]:[Pop_Size '[1878']]])/2)*1000</f>
        <v>0.63357972544878571</v>
      </c>
      <c r="N741">
        <f>SUM(Tabel1[[#This Row],[Cntry_Srgn '[1878']]:[Twn_Srgn '[1878']]])/(SUM(Tabel1[[#This Row],[Pop_Size '[1877']]:[Pop_Size '[1878']]])/2)*1000</f>
        <v>0</v>
      </c>
      <c r="O741">
        <f>Tabel1[[#This Row],[Midw '[1878']]]/(SUM(Tabel1[[#This Row],[Pop_Size '[1877']]:[Pop_Size '[1878']]])/2)*1000</f>
        <v>0.21119324181626187</v>
      </c>
      <c r="P741">
        <f>Tabel1[[#This Row],[Avg_Inf_Vacc '[1877-1879']]]*100</f>
        <v>-888800</v>
      </c>
      <c r="Q741">
        <f>Tabel1[[#This Row],[Avg_Tdlr_Vacc '[1867-1870']]]*100</f>
        <v>14.072327044025156</v>
      </c>
      <c r="S741">
        <f>'Data Input (1908-1910)'!B741</f>
        <v>11347</v>
      </c>
      <c r="T741" s="10" t="str">
        <f>'Data Input (1908-1910)'!C741</f>
        <v>Overijssel</v>
      </c>
      <c r="U741" s="51">
        <f>SUM('Data Input (1908-1910)'!D741:F741)/SUM('Data Input (1908-1910)'!R741:T741)*100</f>
        <v>12.253829321663019</v>
      </c>
      <c r="V741">
        <f>SUM('Data Input (1908-1910)'!X741:Z741)/SUM('Data Input (1908-1910)'!R741:T741)*100</f>
        <v>0.43763676148796499</v>
      </c>
      <c r="W741" s="10">
        <f>SUM('Data Input (1908-1910)'!R741:T741)/3/'Data Input (1908-1910)'!N741*100</f>
        <v>11.540404040404042</v>
      </c>
      <c r="X741">
        <f>'Data Input (1908-1910)'!AS741/SUM('Data Input (1908-1910)'!L741:M741)*100</f>
        <v>18.78879382653917</v>
      </c>
      <c r="Y741">
        <f>SUM('Data Input (1908-1910)'!AP741:AQ741)/SUM('Data Input (1908-1910)'!L741:M741)*100</f>
        <v>7.8174802885421908</v>
      </c>
      <c r="Z741">
        <f>SUM('Data Input (1908-1910)'!AT741:AU741)/SUM('Data Input (1908-1910)'!L741:M741)*100</f>
        <v>6.7102835094782751E-2</v>
      </c>
      <c r="AA741" s="10">
        <f>'Data Input (1908-1910)'!BI741*100</f>
        <v>37.245453132286649</v>
      </c>
      <c r="AB741" s="9">
        <f>LN('Data Input (1908-1910)'!G741/('Data Input (1908-1910)'!BP741/100))</f>
        <v>4.0440214544017028</v>
      </c>
      <c r="AC741">
        <f>IF(Tabel3[[#This Row],[Soil_Type]]="SAND",1,0)</f>
        <v>0</v>
      </c>
      <c r="AD741" s="10">
        <f>IF(Tabel3[[#This Row],[WPS_Presence]]="Present",1,0)</f>
        <v>0</v>
      </c>
      <c r="AE741">
        <f>'Data Input (1908-1910)'!AV741/SUM('Data Input (1908-1910)'!L741:M741)*1000</f>
        <v>0</v>
      </c>
      <c r="AF741">
        <f>'Data Input (1908-1910)'!AW741/SUM('Data Input (1908-1910)'!L741:M741)*1000</f>
        <v>5.2004697198456631</v>
      </c>
      <c r="AG741">
        <f>'Data Input (1908-1910)'!BE741*100</f>
        <v>-888800</v>
      </c>
    </row>
    <row r="742" spans="1:33" x14ac:dyDescent="0.25">
      <c r="A742">
        <f>Tabel1[[#This Row],[A_Code]]</f>
        <v>11347</v>
      </c>
      <c r="B742" t="str">
        <f>Tabel1[[#This Row],[Province]]</f>
        <v>Overijssel</v>
      </c>
      <c r="C742" s="51">
        <f>SUM(Tabel1[[#This Row],[Inf_Deaths '[1877']]:[Inf_Deaths '[1879']]])/SUM(Tabel1[[#This Row],[Births '[1877']]:[Births '[1879']]])*100</f>
        <v>10.819165378670787</v>
      </c>
      <c r="D742">
        <f>SUM(Tabel1[[#This Row],[Births '[1877']]:[Births '[1879']]])/3/Tabel1[[#This Row],[F_Aged_15to49 '[1879']]]*100</f>
        <v>16.718346253229974</v>
      </c>
      <c r="E742">
        <f>SUM(Tabel1[[#This Row],[Ilg_Births '[1877']]:[Ilg_Births '[1879']]])/SUM(Tabel1[[#This Row],[Births '[1877']]:[Births '[1879']]])*100</f>
        <v>1.545595054095827</v>
      </c>
      <c r="F742" s="9">
        <f>SUM(Tabel1[[#This Row],[M_Rom_Cath '[1879']]:[F_Rom_Cath '[1879']]])/Tabel1[[#This Row],[Pop_Size '[1879']]]*100</f>
        <v>13.317438692098094</v>
      </c>
      <c r="G742">
        <f>SUM(Tabel1[[#This Row],[M_Orthx_Prts '[1879']]:[F_Orthx_Prts '[1879']]])/Tabel1[[#This Row],[Pop_Size '[1879']]]*100</f>
        <v>3.4570844686648496</v>
      </c>
      <c r="H742">
        <f>SUM(Tabel1[[#This Row],[M_Prt_Jews '[1879']]:[F_NL_Jews '[1879']]])/Tabel1[[#This Row],[Pop_Size '[1879']]]*100</f>
        <v>0.27247956403269752</v>
      </c>
      <c r="I742" s="10">
        <f>Tabel1[[#This Row],[F_Lbr_Prtcp '[proxy1909']]]*100</f>
        <v>37.245453132286649</v>
      </c>
      <c r="J742" s="9">
        <f>LN((SUM(Tabel1[[#This Row],[Pop_Size '[1877']]:[Pop_Size '[1878']]])/2)/(Tabel1[[#This Row],[Area_Size '[1879']]]/100))</f>
        <v>4.0184609574221675</v>
      </c>
      <c r="K742">
        <f>IF(Tabel1[[#This Row],[Soil_Type]]="Sand", 1, 0)</f>
        <v>0</v>
      </c>
      <c r="L742" s="10">
        <f>IF(Tabel1[[#This Row],[WPS_Presence]]="Present", 1, 0)</f>
        <v>0</v>
      </c>
      <c r="M742">
        <f>Tabel1[[#This Row],[Med_Dr '[1878']]]/(SUM(Tabel1[[#This Row],[Pop_Size '[1877']]:[Pop_Size '[1878']]])/2)*1000</f>
        <v>0</v>
      </c>
      <c r="N742">
        <f>SUM(Tabel1[[#This Row],[Cntry_Srgn '[1878']]:[Twn_Srgn '[1878']]])/(SUM(Tabel1[[#This Row],[Pop_Size '[1877']]:[Pop_Size '[1878']]])/2)*1000</f>
        <v>0.17032873445750299</v>
      </c>
      <c r="O742">
        <f>Tabel1[[#This Row],[Midw '[1878']]]/(SUM(Tabel1[[#This Row],[Pop_Size '[1877']]:[Pop_Size '[1878']]])/2)*1000</f>
        <v>0.17032873445750299</v>
      </c>
      <c r="P742">
        <f>Tabel1[[#This Row],[Avg_Inf_Vacc '[1877-1879']]]*100</f>
        <v>-888800</v>
      </c>
      <c r="Q742">
        <f>Tabel1[[#This Row],[Avg_Tdlr_Vacc '[1867-1870']]]*100</f>
        <v>6.1936936936936933</v>
      </c>
      <c r="S742">
        <f>'Data Input (1908-1910)'!B742</f>
        <v>10694</v>
      </c>
      <c r="T742" s="10" t="str">
        <f>'Data Input (1908-1910)'!C742</f>
        <v>Overijssel</v>
      </c>
      <c r="U742" s="51">
        <f>SUM('Data Input (1908-1910)'!D742:F742)/SUM('Data Input (1908-1910)'!R742:T742)*100</f>
        <v>12.096774193548388</v>
      </c>
      <c r="V742">
        <f>SUM('Data Input (1908-1910)'!X742:Z742)/SUM('Data Input (1908-1910)'!R742:T742)*100</f>
        <v>1.129032258064516</v>
      </c>
      <c r="W742" s="10">
        <f>SUM('Data Input (1908-1910)'!R742:T742)/3/'Data Input (1908-1910)'!N742*100</f>
        <v>14.20389461626575</v>
      </c>
      <c r="X742">
        <f>'Data Input (1908-1910)'!AS742/SUM('Data Input (1908-1910)'!L742:M742)*100</f>
        <v>91.156462585034021</v>
      </c>
      <c r="Y742">
        <f>SUM('Data Input (1908-1910)'!AP742:AQ742)/SUM('Data Input (1908-1910)'!L742:M742)*100</f>
        <v>1.3907785336356764</v>
      </c>
      <c r="Z742">
        <f>SUM('Data Input (1908-1910)'!AT742:AU742)/SUM('Data Input (1908-1910)'!L742:M742)*100</f>
        <v>7.5585789871504161E-2</v>
      </c>
      <c r="AA742" s="10">
        <f>'Data Input (1908-1910)'!BI742*100</f>
        <v>37.505413598960594</v>
      </c>
      <c r="AB742" s="9">
        <f>LN('Data Input (1908-1910)'!G742/('Data Input (1908-1910)'!BP742/100))</f>
        <v>3.8026958293002369</v>
      </c>
      <c r="AC742">
        <f>IF(Tabel3[[#This Row],[Soil_Type]]="SAND",1,0)</f>
        <v>1</v>
      </c>
      <c r="AD742" s="10">
        <f>IF(Tabel3[[#This Row],[WPS_Presence]]="Present",1,0)</f>
        <v>0</v>
      </c>
      <c r="AE742">
        <f>'Data Input (1908-1910)'!AV742/SUM('Data Input (1908-1910)'!L742:M742)*1000</f>
        <v>0.15117157974300832</v>
      </c>
      <c r="AF742">
        <f>'Data Input (1908-1910)'!AW742/SUM('Data Input (1908-1910)'!L742:M742)*1000</f>
        <v>0.15117157974300832</v>
      </c>
      <c r="AG742">
        <f>'Data Input (1908-1910)'!BE742*100</f>
        <v>-888800</v>
      </c>
    </row>
    <row r="743" spans="1:33" x14ac:dyDescent="0.25">
      <c r="A743">
        <f>Tabel1[[#This Row],[A_Code]]</f>
        <v>10694</v>
      </c>
      <c r="B743" t="str">
        <f>Tabel1[[#This Row],[Province]]</f>
        <v>Overijssel</v>
      </c>
      <c r="C743" s="51">
        <f>SUM(Tabel1[[#This Row],[Inf_Deaths '[1877']]:[Inf_Deaths '[1879']]])/SUM(Tabel1[[#This Row],[Births '[1877']]:[Births '[1879']]])*100</f>
        <v>10.841121495327103</v>
      </c>
      <c r="D743">
        <f>SUM(Tabel1[[#This Row],[Births '[1877']]:[Births '[1879']]])/3/Tabel1[[#This Row],[F_Aged_15to49 '[1879']]]*100</f>
        <v>12.710857685911142</v>
      </c>
      <c r="E743">
        <f>SUM(Tabel1[[#This Row],[Ilg_Births '[1877']]:[Ilg_Births '[1879']]])/SUM(Tabel1[[#This Row],[Births '[1877']]:[Births '[1879']]])*100</f>
        <v>2.6168224299065423</v>
      </c>
      <c r="F743" s="9">
        <f>SUM(Tabel1[[#This Row],[M_Rom_Cath '[1879']]:[F_Rom_Cath '[1879']]])/Tabel1[[#This Row],[Pop_Size '[1879']]]*100</f>
        <v>95.21422797089734</v>
      </c>
      <c r="G743">
        <f>SUM(Tabel1[[#This Row],[M_Orthx_Prts '[1879']]:[F_Orthx_Prts '[1879']]])/Tabel1[[#This Row],[Pop_Size '[1879']]]*100</f>
        <v>0.11317704122877931</v>
      </c>
      <c r="H743">
        <f>SUM(Tabel1[[#This Row],[M_Prt_Jews '[1879']]:[F_NL_Jews '[1879']]])/Tabel1[[#This Row],[Pop_Size '[1879']]]*100</f>
        <v>8.084074373484236E-2</v>
      </c>
      <c r="I743" s="10">
        <f>Tabel1[[#This Row],[F_Lbr_Prtcp '[proxy1909']]]*100</f>
        <v>37.505413598960594</v>
      </c>
      <c r="J743" s="9">
        <f>LN((SUM(Tabel1[[#This Row],[Pop_Size '[1877']]:[Pop_Size '[1878']]])/2)/(Tabel1[[#This Row],[Area_Size '[1879']]]/100))</f>
        <v>3.7550091570060036</v>
      </c>
      <c r="K743">
        <f>IF(Tabel1[[#This Row],[Soil_Type]]="Sand", 1, 0)</f>
        <v>1</v>
      </c>
      <c r="L743" s="10">
        <f>IF(Tabel1[[#This Row],[WPS_Presence]]="Present", 1, 0)</f>
        <v>0</v>
      </c>
      <c r="M743">
        <f>Tabel1[[#This Row],[Med_Dr '[1878']]]/(SUM(Tabel1[[#This Row],[Pop_Size '[1877']]:[Pop_Size '[1878']]])/2)*1000</f>
        <v>0</v>
      </c>
      <c r="N743">
        <f>SUM(Tabel1[[#This Row],[Cntry_Srgn '[1878']]:[Twn_Srgn '[1878']]])/(SUM(Tabel1[[#This Row],[Pop_Size '[1877']]:[Pop_Size '[1878']]])/2)*1000</f>
        <v>0.15755475027572083</v>
      </c>
      <c r="O743">
        <f>Tabel1[[#This Row],[Midw '[1878']]]/(SUM(Tabel1[[#This Row],[Pop_Size '[1877']]:[Pop_Size '[1878']]])/2)*1000</f>
        <v>0</v>
      </c>
      <c r="P743">
        <f>Tabel1[[#This Row],[Avg_Inf_Vacc '[1877-1879']]]*100</f>
        <v>-888800</v>
      </c>
      <c r="Q743">
        <f>Tabel1[[#This Row],[Avg_Tdlr_Vacc '[1867-1870']]]*100</f>
        <v>2.4038461538461537</v>
      </c>
      <c r="S743">
        <f>'Data Input (1908-1910)'!B743</f>
        <v>11088</v>
      </c>
      <c r="T743" s="10" t="str">
        <f>'Data Input (1908-1910)'!C743</f>
        <v>Overijssel</v>
      </c>
      <c r="U743" s="51">
        <f>SUM('Data Input (1908-1910)'!D743:F743)/SUM('Data Input (1908-1910)'!R743:T743)*100</f>
        <v>14.227642276422763</v>
      </c>
      <c r="V743">
        <f>SUM('Data Input (1908-1910)'!X743:Z743)/SUM('Data Input (1908-1910)'!R743:T743)*100</f>
        <v>0.81300813008130091</v>
      </c>
      <c r="W743" s="10">
        <f>SUM('Data Input (1908-1910)'!R743:T743)/3/'Data Input (1908-1910)'!N743*100</f>
        <v>15.589353612167301</v>
      </c>
      <c r="X743">
        <f>'Data Input (1908-1910)'!AS743/SUM('Data Input (1908-1910)'!L743:M743)*100</f>
        <v>0.93572009764035813</v>
      </c>
      <c r="Y743">
        <f>SUM('Data Input (1908-1910)'!AP743:AQ743)/SUM('Data Input (1908-1910)'!L743:M743)*100</f>
        <v>38.934092758340114</v>
      </c>
      <c r="Z743">
        <f>SUM('Data Input (1908-1910)'!AT743:AU743)/SUM('Data Input (1908-1910)'!L743:M743)*100</f>
        <v>0</v>
      </c>
      <c r="AA743" s="10">
        <f>'Data Input (1908-1910)'!BI743*100</f>
        <v>45.056320400500624</v>
      </c>
      <c r="AB743" s="9">
        <f>LN('Data Input (1908-1910)'!G743/('Data Input (1908-1910)'!BP743/100))</f>
        <v>3.8889058696814716</v>
      </c>
      <c r="AC743">
        <f>IF(Tabel3[[#This Row],[Soil_Type]]="SAND",1,0)</f>
        <v>0</v>
      </c>
      <c r="AD743" s="10">
        <f>IF(Tabel3[[#This Row],[WPS_Presence]]="Present",1,0)</f>
        <v>0</v>
      </c>
      <c r="AE743">
        <f>'Data Input (1908-1910)'!AV743/SUM('Data Input (1908-1910)'!L743:M743)*1000</f>
        <v>0</v>
      </c>
      <c r="AF743">
        <f>'Data Input (1908-1910)'!AW743/SUM('Data Input (1908-1910)'!L743:M743)*1000</f>
        <v>0</v>
      </c>
      <c r="AG743">
        <f>'Data Input (1908-1910)'!BE743*100</f>
        <v>-888800</v>
      </c>
    </row>
    <row r="744" spans="1:33" x14ac:dyDescent="0.25">
      <c r="A744">
        <f>Tabel1[[#This Row],[A_Code]]</f>
        <v>11088</v>
      </c>
      <c r="B744" t="str">
        <f>Tabel1[[#This Row],[Province]]</f>
        <v>Overijssel</v>
      </c>
      <c r="C744" s="51">
        <f>SUM(Tabel1[[#This Row],[Inf_Deaths '[1877']]:[Inf_Deaths '[1879']]])/SUM(Tabel1[[#This Row],[Births '[1877']]:[Births '[1879']]])*100</f>
        <v>13.733905579399142</v>
      </c>
      <c r="D744">
        <f>SUM(Tabel1[[#This Row],[Births '[1877']]:[Births '[1879']]])/3/Tabel1[[#This Row],[F_Aged_15to49 '[1879']]]*100</f>
        <v>15.228758169934641</v>
      </c>
      <c r="E744">
        <f>SUM(Tabel1[[#This Row],[Ilg_Births '[1877']]:[Ilg_Births '[1879']]])/SUM(Tabel1[[#This Row],[Births '[1877']]:[Births '[1879']]])*100</f>
        <v>2.1459227467811157</v>
      </c>
      <c r="F744" s="9">
        <f>SUM(Tabel1[[#This Row],[M_Rom_Cath '[1879']]:[F_Rom_Cath '[1879']]])/Tabel1[[#This Row],[Pop_Size '[1879']]]*100</f>
        <v>1.4001806684733513</v>
      </c>
      <c r="G744">
        <f>SUM(Tabel1[[#This Row],[M_Orthx_Prts '[1879']]:[F_Orthx_Prts '[1879']]])/Tabel1[[#This Row],[Pop_Size '[1879']]]*100</f>
        <v>7.0009033423667573</v>
      </c>
      <c r="H744">
        <f>SUM(Tabel1[[#This Row],[M_Prt_Jews '[1879']]:[F_NL_Jews '[1879']]])/Tabel1[[#This Row],[Pop_Size '[1879']]]*100</f>
        <v>0</v>
      </c>
      <c r="I744" s="10">
        <f>Tabel1[[#This Row],[F_Lbr_Prtcp '[proxy1909']]]*100</f>
        <v>45.056320400500624</v>
      </c>
      <c r="J744" s="9">
        <f>LN((SUM(Tabel1[[#This Row],[Pop_Size '[1877']]:[Pop_Size '[1878']]])/2)/(Tabel1[[#This Row],[Area_Size '[1879']]]/100))</f>
        <v>3.8010006378837242</v>
      </c>
      <c r="K744">
        <f>IF(Tabel1[[#This Row],[Soil_Type]]="Sand", 1, 0)</f>
        <v>0</v>
      </c>
      <c r="L744" s="10">
        <f>IF(Tabel1[[#This Row],[WPS_Presence]]="Present", 1, 0)</f>
        <v>0</v>
      </c>
      <c r="M744">
        <f>Tabel1[[#This Row],[Med_Dr '[1878']]]/(SUM(Tabel1[[#This Row],[Pop_Size '[1877']]:[Pop_Size '[1878']]])/2)*1000</f>
        <v>0</v>
      </c>
      <c r="N744">
        <f>SUM(Tabel1[[#This Row],[Cntry_Srgn '[1878']]:[Twn_Srgn '[1878']]])/(SUM(Tabel1[[#This Row],[Pop_Size '[1877']]:[Pop_Size '[1878']]])/2)*1000</f>
        <v>0</v>
      </c>
      <c r="O744">
        <f>Tabel1[[#This Row],[Midw '[1878']]]/(SUM(Tabel1[[#This Row],[Pop_Size '[1877']]:[Pop_Size '[1878']]])/2)*1000</f>
        <v>0</v>
      </c>
      <c r="P744">
        <f>Tabel1[[#This Row],[Avg_Inf_Vacc '[1877-1879']]]*100</f>
        <v>-888800</v>
      </c>
      <c r="Q744">
        <f>Tabel1[[#This Row],[Avg_Tdlr_Vacc '[1867-1870']]]*100</f>
        <v>0.97911227154046998</v>
      </c>
      <c r="S744">
        <f>'Data Input (1908-1910)'!B744</f>
        <v>11183</v>
      </c>
      <c r="T744" s="10" t="str">
        <f>'Data Input (1908-1910)'!C744</f>
        <v>Overijssel</v>
      </c>
      <c r="U744" s="51">
        <f>SUM('Data Input (1908-1910)'!D744:F744)/SUM('Data Input (1908-1910)'!R744:T744)*100</f>
        <v>13.259668508287293</v>
      </c>
      <c r="V744">
        <f>SUM('Data Input (1908-1910)'!X744:Z744)/SUM('Data Input (1908-1910)'!R744:T744)*100</f>
        <v>0.55248618784530379</v>
      </c>
      <c r="W744" s="10">
        <f>SUM('Data Input (1908-1910)'!R744:T744)/3/'Data Input (1908-1910)'!N744*100</f>
        <v>17.641325536062379</v>
      </c>
      <c r="X744">
        <f>'Data Input (1908-1910)'!AS744/SUM('Data Input (1908-1910)'!L744:M744)*100</f>
        <v>16.794795978710823</v>
      </c>
      <c r="Y744">
        <f>SUM('Data Input (1908-1910)'!AP744:AQ744)/SUM('Data Input (1908-1910)'!L744:M744)*100</f>
        <v>5.9727971614429336</v>
      </c>
      <c r="Z744">
        <f>SUM('Data Input (1908-1910)'!AT744:AU744)/SUM('Data Input (1908-1910)'!L744:M744)*100</f>
        <v>0</v>
      </c>
      <c r="AA744" s="10">
        <f>'Data Input (1908-1910)'!BI744*100</f>
        <v>44.317498496692728</v>
      </c>
      <c r="AB744" s="9">
        <f>LN('Data Input (1908-1910)'!G744/('Data Input (1908-1910)'!BP744/100))</f>
        <v>6.9314182185185196</v>
      </c>
      <c r="AC744">
        <f>IF(Tabel3[[#This Row],[Soil_Type]]="SAND",1,0)</f>
        <v>1</v>
      </c>
      <c r="AD744" s="10">
        <f>IF(Tabel3[[#This Row],[WPS_Presence]]="Present",1,0)</f>
        <v>0</v>
      </c>
      <c r="AE744">
        <f>'Data Input (1908-1910)'!AV744/SUM('Data Input (1908-1910)'!L744:M744)*1000</f>
        <v>0.59136605558840927</v>
      </c>
      <c r="AF744">
        <f>'Data Input (1908-1910)'!AW744/SUM('Data Input (1908-1910)'!L744:M744)*1000</f>
        <v>1.7740981667652278</v>
      </c>
      <c r="AG744">
        <f>'Data Input (1908-1910)'!BE744*100</f>
        <v>-888800</v>
      </c>
    </row>
    <row r="745" spans="1:33" x14ac:dyDescent="0.25">
      <c r="A745">
        <f>Tabel1[[#This Row],[A_Code]]</f>
        <v>11183</v>
      </c>
      <c r="B745" t="str">
        <f>Tabel1[[#This Row],[Province]]</f>
        <v>Overijssel</v>
      </c>
      <c r="C745" s="51">
        <f>SUM(Tabel1[[#This Row],[Inf_Deaths '[1877']]:[Inf_Deaths '[1879']]])/SUM(Tabel1[[#This Row],[Births '[1877']]:[Births '[1879']]])*100</f>
        <v>13.227513227513226</v>
      </c>
      <c r="D745">
        <f>SUM(Tabel1[[#This Row],[Births '[1877']]:[Births '[1879']]])/3/Tabel1[[#This Row],[F_Aged_15to49 '[1879']]]*100</f>
        <v>19.26605504587156</v>
      </c>
      <c r="E745">
        <f>SUM(Tabel1[[#This Row],[Ilg_Births '[1877']]:[Ilg_Births '[1879']]])/SUM(Tabel1[[#This Row],[Births '[1877']]:[Births '[1879']]])*100</f>
        <v>0.52910052910052907</v>
      </c>
      <c r="F745" s="9">
        <f>SUM(Tabel1[[#This Row],[M_Rom_Cath '[1879']]:[F_Rom_Cath '[1879']]])/Tabel1[[#This Row],[Pop_Size '[1879']]]*100</f>
        <v>11.440677966101696</v>
      </c>
      <c r="G745">
        <f>SUM(Tabel1[[#This Row],[M_Orthx_Prts '[1879']]:[F_Orthx_Prts '[1879']]])/Tabel1[[#This Row],[Pop_Size '[1879']]]*100</f>
        <v>0</v>
      </c>
      <c r="H745">
        <f>SUM(Tabel1[[#This Row],[M_Prt_Jews '[1879']]:[F_NL_Jews '[1879']]])/Tabel1[[#This Row],[Pop_Size '[1879']]]*100</f>
        <v>0.18159806295399517</v>
      </c>
      <c r="I745" s="10">
        <f>Tabel1[[#This Row],[F_Lbr_Prtcp '[proxy1909']]]*100</f>
        <v>44.317498496692728</v>
      </c>
      <c r="J745" s="9">
        <f>LN((SUM(Tabel1[[#This Row],[Pop_Size '[1877']]:[Pop_Size '[1878']]])/2)/(Tabel1[[#This Row],[Area_Size '[1879']]]/100))</f>
        <v>6.9108736892868876</v>
      </c>
      <c r="K745">
        <f>IF(Tabel1[[#This Row],[Soil_Type]]="Sand", 1, 0)</f>
        <v>1</v>
      </c>
      <c r="L745" s="10">
        <f>IF(Tabel1[[#This Row],[WPS_Presence]]="Present", 1, 0)</f>
        <v>0</v>
      </c>
      <c r="M745">
        <f>Tabel1[[#This Row],[Med_Dr '[1878']]]/(SUM(Tabel1[[#This Row],[Pop_Size '[1877']]:[Pop_Size '[1878']]])/2)*1000</f>
        <v>0.61050061050061055</v>
      </c>
      <c r="N745">
        <f>SUM(Tabel1[[#This Row],[Cntry_Srgn '[1878']]:[Twn_Srgn '[1878']]])/(SUM(Tabel1[[#This Row],[Pop_Size '[1877']]:[Pop_Size '[1878']]])/2)*1000</f>
        <v>0</v>
      </c>
      <c r="O745">
        <f>Tabel1[[#This Row],[Midw '[1878']]]/(SUM(Tabel1[[#This Row],[Pop_Size '[1877']]:[Pop_Size '[1878']]])/2)*1000</f>
        <v>0.61050061050061055</v>
      </c>
      <c r="P745">
        <f>Tabel1[[#This Row],[Avg_Inf_Vacc '[1877-1879']]]*100</f>
        <v>-888800</v>
      </c>
      <c r="Q745">
        <f>Tabel1[[#This Row],[Avg_Tdlr_Vacc '[1867-1870']]]*100</f>
        <v>4.0948275862068968</v>
      </c>
      <c r="S745">
        <f>'Data Input (1908-1910)'!B745</f>
        <v>10643</v>
      </c>
      <c r="T745" s="10" t="str">
        <f>'Data Input (1908-1910)'!C745</f>
        <v>Overijssel</v>
      </c>
      <c r="U745" s="51">
        <f>SUM('Data Input (1908-1910)'!D745:F745)/SUM('Data Input (1908-1910)'!R745:T745)*100</f>
        <v>11.350293542074363</v>
      </c>
      <c r="V745">
        <f>SUM('Data Input (1908-1910)'!X745:Z745)/SUM('Data Input (1908-1910)'!R745:T745)*100</f>
        <v>0.39138943248532287</v>
      </c>
      <c r="W745" s="10">
        <f>SUM('Data Input (1908-1910)'!R745:T745)/3/'Data Input (1908-1910)'!N745*100</f>
        <v>14.646030381198052</v>
      </c>
      <c r="X745">
        <f>'Data Input (1908-1910)'!AS745/SUM('Data Input (1908-1910)'!L745:M745)*100</f>
        <v>8.574181117533719</v>
      </c>
      <c r="Y745">
        <f>SUM('Data Input (1908-1910)'!AP745:AQ745)/SUM('Data Input (1908-1910)'!L745:M745)*100</f>
        <v>5.5684007707129091</v>
      </c>
      <c r="Z745">
        <f>SUM('Data Input (1908-1910)'!AT745:AU745)/SUM('Data Input (1908-1910)'!L745:M745)*100</f>
        <v>0.28901734104046239</v>
      </c>
      <c r="AA745" s="10">
        <f>'Data Input (1908-1910)'!BI745*100</f>
        <v>37.303204297092051</v>
      </c>
      <c r="AB745" s="9">
        <f>LN('Data Input (1908-1910)'!G745/('Data Input (1908-1910)'!BP745/100))</f>
        <v>4.2462939949077692</v>
      </c>
      <c r="AC745">
        <f>IF(Tabel3[[#This Row],[Soil_Type]]="SAND",1,0)</f>
        <v>0</v>
      </c>
      <c r="AD745" s="10">
        <f>IF(Tabel3[[#This Row],[WPS_Presence]]="Present",1,0)</f>
        <v>0</v>
      </c>
      <c r="AE745">
        <f>'Data Input (1908-1910)'!AV745/SUM('Data Input (1908-1910)'!L745:M745)*1000</f>
        <v>0.19267822736030829</v>
      </c>
      <c r="AF745">
        <f>'Data Input (1908-1910)'!AW745/SUM('Data Input (1908-1910)'!L745:M745)*1000</f>
        <v>0.19267822736030829</v>
      </c>
      <c r="AG745">
        <f>'Data Input (1908-1910)'!BE745*100</f>
        <v>-888800</v>
      </c>
    </row>
    <row r="746" spans="1:33" x14ac:dyDescent="0.25">
      <c r="A746">
        <f>Tabel1[[#This Row],[A_Code]]</f>
        <v>10643</v>
      </c>
      <c r="B746" t="str">
        <f>Tabel1[[#This Row],[Province]]</f>
        <v>Overijssel</v>
      </c>
      <c r="C746" s="51">
        <f>SUM(Tabel1[[#This Row],[Inf_Deaths '[1877']]:[Inf_Deaths '[1879']]])/SUM(Tabel1[[#This Row],[Births '[1877']]:[Births '[1879']]])*100</f>
        <v>9.1428571428571423</v>
      </c>
      <c r="D746">
        <f>SUM(Tabel1[[#This Row],[Births '[1877']]:[Births '[1879']]])/3/Tabel1[[#This Row],[F_Aged_15to49 '[1879']]]*100</f>
        <v>13.855898653998416</v>
      </c>
      <c r="E746">
        <f>SUM(Tabel1[[#This Row],[Ilg_Births '[1877']]:[Ilg_Births '[1879']]])/SUM(Tabel1[[#This Row],[Births '[1877']]:[Births '[1879']]])*100</f>
        <v>1.1428571428571428</v>
      </c>
      <c r="F746" s="9">
        <f>SUM(Tabel1[[#This Row],[M_Rom_Cath '[1879']]:[F_Rom_Cath '[1879']]])/Tabel1[[#This Row],[Pop_Size '[1879']]]*100</f>
        <v>10.836501901140684</v>
      </c>
      <c r="G746">
        <f>SUM(Tabel1[[#This Row],[M_Orthx_Prts '[1879']]:[F_Orthx_Prts '[1879']]])/Tabel1[[#This Row],[Pop_Size '[1879']]]*100</f>
        <v>1.3851167843563281</v>
      </c>
      <c r="H746">
        <f>SUM(Tabel1[[#This Row],[M_Prt_Jews '[1879']]:[F_NL_Jews '[1879']]])/Tabel1[[#This Row],[Pop_Size '[1879']]]*100</f>
        <v>0.76045627376425851</v>
      </c>
      <c r="I746" s="10">
        <f>Tabel1[[#This Row],[F_Lbr_Prtcp '[proxy1909']]]*100</f>
        <v>37.303204297092051</v>
      </c>
      <c r="J746" s="9">
        <f>LN((SUM(Tabel1[[#This Row],[Pop_Size '[1877']]:[Pop_Size '[1878']]])/2)/(Tabel1[[#This Row],[Area_Size '[1879']]]/100))</f>
        <v>3.8940306817934514</v>
      </c>
      <c r="K746">
        <f>IF(Tabel1[[#This Row],[Soil_Type]]="Sand", 1, 0)</f>
        <v>0</v>
      </c>
      <c r="L746" s="10">
        <f>IF(Tabel1[[#This Row],[WPS_Presence]]="Present", 1, 0)</f>
        <v>0</v>
      </c>
      <c r="M746">
        <f>Tabel1[[#This Row],[Med_Dr '[1878']]]/(SUM(Tabel1[[#This Row],[Pop_Size '[1877']]:[Pop_Size '[1878']]])/2)*1000</f>
        <v>0</v>
      </c>
      <c r="N746">
        <f>SUM(Tabel1[[#This Row],[Cntry_Srgn '[1878']]:[Twn_Srgn '[1878']]])/(SUM(Tabel1[[#This Row],[Pop_Size '[1877']]:[Pop_Size '[1878']]])/2)*1000</f>
        <v>0.27341079972658916</v>
      </c>
      <c r="O746">
        <f>Tabel1[[#This Row],[Midw '[1878']]]/(SUM(Tabel1[[#This Row],[Pop_Size '[1877']]:[Pop_Size '[1878']]])/2)*1000</f>
        <v>0</v>
      </c>
      <c r="P746">
        <f>Tabel1[[#This Row],[Avg_Inf_Vacc '[1877-1879']]]*100</f>
        <v>-888800</v>
      </c>
      <c r="Q746">
        <f>Tabel1[[#This Row],[Avg_Tdlr_Vacc '[1867-1870']]]*100</f>
        <v>11.062956204379562</v>
      </c>
      <c r="S746">
        <f>'Data Input (1908-1910)'!B746</f>
        <v>10105</v>
      </c>
      <c r="T746" s="10" t="str">
        <f>'Data Input (1908-1910)'!C746</f>
        <v>Overijssel</v>
      </c>
      <c r="U746" s="51">
        <f>SUM('Data Input (1908-1910)'!D746:F746)/SUM('Data Input (1908-1910)'!R746:T746)*100</f>
        <v>7.0866141732283463</v>
      </c>
      <c r="V746">
        <f>SUM('Data Input (1908-1910)'!X746:Z746)/SUM('Data Input (1908-1910)'!R746:T746)*100</f>
        <v>0</v>
      </c>
      <c r="W746" s="10">
        <f>SUM('Data Input (1908-1910)'!R746:T746)/3/'Data Input (1908-1910)'!N746*100</f>
        <v>15.11904761904762</v>
      </c>
      <c r="X746">
        <f>'Data Input (1908-1910)'!AS746/SUM('Data Input (1908-1910)'!L746:M746)*100</f>
        <v>0</v>
      </c>
      <c r="Y746">
        <f>SUM('Data Input (1908-1910)'!AP746:AQ746)/SUM('Data Input (1908-1910)'!L746:M746)*100</f>
        <v>9.8651525904897088</v>
      </c>
      <c r="Z746">
        <f>SUM('Data Input (1908-1910)'!AT746:AU746)/SUM('Data Input (1908-1910)'!L746:M746)*100</f>
        <v>0</v>
      </c>
      <c r="AA746" s="10">
        <f>'Data Input (1908-1910)'!BI746*100</f>
        <v>44.812362030905078</v>
      </c>
      <c r="AB746" s="9">
        <f>LN('Data Input (1908-1910)'!G746/('Data Input (1908-1910)'!BP746/100))</f>
        <v>3.6468610724861619</v>
      </c>
      <c r="AC746">
        <f>IF(Tabel3[[#This Row],[Soil_Type]]="SAND",1,0)</f>
        <v>0</v>
      </c>
      <c r="AD746" s="10">
        <f>IF(Tabel3[[#This Row],[WPS_Presence]]="Present",1,0)</f>
        <v>0</v>
      </c>
      <c r="AE746">
        <f>'Data Input (1908-1910)'!AV746/SUM('Data Input (1908-1910)'!L746:M746)*1000</f>
        <v>0</v>
      </c>
      <c r="AF746">
        <f>'Data Input (1908-1910)'!AW746/SUM('Data Input (1908-1910)'!L746:M746)*1000</f>
        <v>0</v>
      </c>
      <c r="AG746">
        <f>'Data Input (1908-1910)'!BE746*100</f>
        <v>-888800</v>
      </c>
    </row>
    <row r="747" spans="1:33" x14ac:dyDescent="0.25">
      <c r="A747">
        <f>Tabel1[[#This Row],[A_Code]]</f>
        <v>10105</v>
      </c>
      <c r="B747" t="str">
        <f>Tabel1[[#This Row],[Province]]</f>
        <v>Overijssel</v>
      </c>
      <c r="C747" s="51">
        <f>SUM(Tabel1[[#This Row],[Inf_Deaths '[1877']]:[Inf_Deaths '[1879']]])/SUM(Tabel1[[#This Row],[Births '[1877']]:[Births '[1879']]])*100</f>
        <v>13.605442176870749</v>
      </c>
      <c r="D747">
        <f>SUM(Tabel1[[#This Row],[Births '[1877']]:[Births '[1879']]])/3/Tabel1[[#This Row],[F_Aged_15to49 '[1879']]]*100</f>
        <v>16.554054054054053</v>
      </c>
      <c r="E747">
        <f>SUM(Tabel1[[#This Row],[Ilg_Births '[1877']]:[Ilg_Births '[1879']]])/SUM(Tabel1[[#This Row],[Births '[1877']]:[Births '[1879']]])*100</f>
        <v>0</v>
      </c>
      <c r="F747" s="9">
        <f>SUM(Tabel1[[#This Row],[M_Rom_Cath '[1879']]:[F_Rom_Cath '[1879']]])/Tabel1[[#This Row],[Pop_Size '[1879']]]*100</f>
        <v>0.13802622498274672</v>
      </c>
      <c r="G747">
        <f>SUM(Tabel1[[#This Row],[M_Orthx_Prts '[1879']]:[F_Orthx_Prts '[1879']]])/Tabel1[[#This Row],[Pop_Size '[1879']]]*100</f>
        <v>7.1773636991028287</v>
      </c>
      <c r="H747">
        <f>SUM(Tabel1[[#This Row],[M_Prt_Jews '[1879']]:[F_NL_Jews '[1879']]])/Tabel1[[#This Row],[Pop_Size '[1879']]]*100</f>
        <v>0</v>
      </c>
      <c r="I747" s="10">
        <f>Tabel1[[#This Row],[F_Lbr_Prtcp '[proxy1909']]]*100</f>
        <v>44.812362030905078</v>
      </c>
      <c r="J747" s="9">
        <f>LN((SUM(Tabel1[[#This Row],[Pop_Size '[1877']]:[Pop_Size '[1878']]])/2)/(Tabel1[[#This Row],[Area_Size '[1879']]]/100))</f>
        <v>3.6045436474606545</v>
      </c>
      <c r="K747">
        <f>IF(Tabel1[[#This Row],[Soil_Type]]="Sand", 1, 0)</f>
        <v>0</v>
      </c>
      <c r="L747" s="10">
        <f>IF(Tabel1[[#This Row],[WPS_Presence]]="Present", 1, 0)</f>
        <v>0</v>
      </c>
      <c r="M747">
        <f>Tabel1[[#This Row],[Med_Dr '[1878']]]/(SUM(Tabel1[[#This Row],[Pop_Size '[1877']]:[Pop_Size '[1878']]])/2)*1000</f>
        <v>0</v>
      </c>
      <c r="N747">
        <f>SUM(Tabel1[[#This Row],[Cntry_Srgn '[1878']]:[Twn_Srgn '[1878']]])/(SUM(Tabel1[[#This Row],[Pop_Size '[1877']]:[Pop_Size '[1878']]])/2)*1000</f>
        <v>0</v>
      </c>
      <c r="O747">
        <f>Tabel1[[#This Row],[Midw '[1878']]]/(SUM(Tabel1[[#This Row],[Pop_Size '[1877']]:[Pop_Size '[1878']]])/2)*1000</f>
        <v>0</v>
      </c>
      <c r="P747">
        <f>Tabel1[[#This Row],[Avg_Inf_Vacc '[1877-1879']]]*100</f>
        <v>-888800</v>
      </c>
      <c r="Q747">
        <f>Tabel1[[#This Row],[Avg_Tdlr_Vacc '[1867-1870']]]*100</f>
        <v>0.81168831168831157</v>
      </c>
      <c r="S747">
        <f>'Data Input (1908-1910)'!B747</f>
        <v>10893</v>
      </c>
      <c r="T747" s="10" t="str">
        <f>'Data Input (1908-1910)'!C747</f>
        <v>Overijssel</v>
      </c>
      <c r="U747" s="51">
        <f>SUM('Data Input (1908-1910)'!D747:F747)/SUM('Data Input (1908-1910)'!R747:T747)*100</f>
        <v>11.790393013100436</v>
      </c>
      <c r="V747">
        <f>SUM('Data Input (1908-1910)'!X747:Z747)/SUM('Data Input (1908-1910)'!R747:T747)*100</f>
        <v>1.7467248908296942</v>
      </c>
      <c r="W747" s="10">
        <f>SUM('Data Input (1908-1910)'!R747:T747)/3/'Data Input (1908-1910)'!N747*100</f>
        <v>14.044771542471635</v>
      </c>
      <c r="X747">
        <f>'Data Input (1908-1910)'!AS747/SUM('Data Input (1908-1910)'!L747:M747)*100</f>
        <v>94.172297297297305</v>
      </c>
      <c r="Y747">
        <f>SUM('Data Input (1908-1910)'!AP747:AQ747)/SUM('Data Input (1908-1910)'!L747:M747)*100</f>
        <v>6.33445945945946E-2</v>
      </c>
      <c r="Z747">
        <f>SUM('Data Input (1908-1910)'!AT747:AU747)/SUM('Data Input (1908-1910)'!L747:M747)*100</f>
        <v>0</v>
      </c>
      <c r="AA747" s="10">
        <f>'Data Input (1908-1910)'!BI747*100</f>
        <v>31.940469376073267</v>
      </c>
      <c r="AB747" s="9">
        <f>LN('Data Input (1908-1910)'!G747/('Data Input (1908-1910)'!BP747/100))</f>
        <v>3.8069401824873914</v>
      </c>
      <c r="AC747">
        <f>IF(Tabel3[[#This Row],[Soil_Type]]="SAND",1,0)</f>
        <v>1</v>
      </c>
      <c r="AD747" s="10">
        <f>IF(Tabel3[[#This Row],[WPS_Presence]]="Present",1,0)</f>
        <v>0</v>
      </c>
      <c r="AE747">
        <f>'Data Input (1908-1910)'!AV747/SUM('Data Input (1908-1910)'!L747:M747)*1000</f>
        <v>0.21114864864864866</v>
      </c>
      <c r="AF747">
        <f>'Data Input (1908-1910)'!AW747/SUM('Data Input (1908-1910)'!L747:M747)*1000</f>
        <v>0.21114864864864866</v>
      </c>
      <c r="AG747">
        <f>'Data Input (1908-1910)'!BE747*100</f>
        <v>-888800</v>
      </c>
    </row>
    <row r="748" spans="1:33" x14ac:dyDescent="0.25">
      <c r="A748">
        <f>Tabel1[[#This Row],[A_Code]]</f>
        <v>10893</v>
      </c>
      <c r="B748" t="str">
        <f>Tabel1[[#This Row],[Province]]</f>
        <v>Overijssel</v>
      </c>
      <c r="C748" s="51">
        <f>SUM(Tabel1[[#This Row],[Inf_Deaths '[1877']]:[Inf_Deaths '[1879']]])/SUM(Tabel1[[#This Row],[Births '[1877']]:[Births '[1879']]])*100</f>
        <v>11.3314447592068</v>
      </c>
      <c r="D748">
        <f>SUM(Tabel1[[#This Row],[Births '[1877']]:[Births '[1879']]])/3/Tabel1[[#This Row],[F_Aged_15to49 '[1879']]]*100</f>
        <v>9.3312186095691256</v>
      </c>
      <c r="E748">
        <f>SUM(Tabel1[[#This Row],[Ilg_Births '[1877']]:[Ilg_Births '[1879']]])/SUM(Tabel1[[#This Row],[Births '[1877']]:[Births '[1879']]])*100</f>
        <v>1.9830028328611897</v>
      </c>
      <c r="F748" s="9">
        <f>SUM(Tabel1[[#This Row],[M_Rom_Cath '[1879']]:[F_Rom_Cath '[1879']]])/Tabel1[[#This Row],[Pop_Size '[1879']]]*100</f>
        <v>96.094512790470617</v>
      </c>
      <c r="G748">
        <f>SUM(Tabel1[[#This Row],[M_Orthx_Prts '[1879']]:[F_Orthx_Prts '[1879']]])/Tabel1[[#This Row],[Pop_Size '[1879']]]*100</f>
        <v>0</v>
      </c>
      <c r="H748">
        <f>SUM(Tabel1[[#This Row],[M_Prt_Jews '[1879']]:[F_NL_Jews '[1879']]])/Tabel1[[#This Row],[Pop_Size '[1879']]]*100</f>
        <v>0</v>
      </c>
      <c r="I748" s="10">
        <f>Tabel1[[#This Row],[F_Lbr_Prtcp '[proxy1909']]]*100</f>
        <v>31.940469376073267</v>
      </c>
      <c r="J748" s="9">
        <f>LN((SUM(Tabel1[[#This Row],[Pop_Size '[1877']]:[Pop_Size '[1878']]])/2)/(Tabel1[[#This Row],[Area_Size '[1879']]]/100))</f>
        <v>3.9036172059624397</v>
      </c>
      <c r="K748">
        <f>IF(Tabel1[[#This Row],[Soil_Type]]="Sand", 1, 0)</f>
        <v>1</v>
      </c>
      <c r="L748" s="10">
        <f>IF(Tabel1[[#This Row],[WPS_Presence]]="Present", 1, 0)</f>
        <v>0</v>
      </c>
      <c r="M748">
        <f>Tabel1[[#This Row],[Med_Dr '[1878']]]/(SUM(Tabel1[[#This Row],[Pop_Size '[1877']]:[Pop_Size '[1878']]])/2)*1000</f>
        <v>0</v>
      </c>
      <c r="N748">
        <f>SUM(Tabel1[[#This Row],[Cntry_Srgn '[1878']]:[Twn_Srgn '[1878']]])/(SUM(Tabel1[[#This Row],[Pop_Size '[1877']]:[Pop_Size '[1878']]])/2)*1000</f>
        <v>0</v>
      </c>
      <c r="O748">
        <f>Tabel1[[#This Row],[Midw '[1878']]]/(SUM(Tabel1[[#This Row],[Pop_Size '[1877']]:[Pop_Size '[1878']]])/2)*1000</f>
        <v>0</v>
      </c>
      <c r="P748">
        <f>Tabel1[[#This Row],[Avg_Inf_Vacc '[1877-1879']]]*100</f>
        <v>-888800</v>
      </c>
      <c r="Q748">
        <f>Tabel1[[#This Row],[Avg_Tdlr_Vacc '[1867-1870']]]*100</f>
        <v>3.0144694533762055</v>
      </c>
      <c r="S748">
        <f>'Data Input (1908-1910)'!B748</f>
        <v>10676</v>
      </c>
      <c r="T748" s="10" t="str">
        <f>'Data Input (1908-1910)'!C748</f>
        <v>Overijssel</v>
      </c>
      <c r="U748" s="51">
        <f>SUM('Data Input (1908-1910)'!D748:F748)/SUM('Data Input (1908-1910)'!R748:T748)*100</f>
        <v>8.9970501474926259</v>
      </c>
      <c r="V748">
        <f>SUM('Data Input (1908-1910)'!X748:Z748)/SUM('Data Input (1908-1910)'!R748:T748)*100</f>
        <v>1.0324483775811208</v>
      </c>
      <c r="W748" s="10">
        <f>SUM('Data Input (1908-1910)'!R748:T748)/3/'Data Input (1908-1910)'!N748*100</f>
        <v>14.151534126487164</v>
      </c>
      <c r="X748">
        <f>'Data Input (1908-1910)'!AS748/SUM('Data Input (1908-1910)'!L748:M748)*100</f>
        <v>27.06352487253686</v>
      </c>
      <c r="Y748">
        <f>SUM('Data Input (1908-1910)'!AP748:AQ748)/SUM('Data Input (1908-1910)'!L748:M748)*100</f>
        <v>12.346699738183823</v>
      </c>
      <c r="Z748">
        <f>SUM('Data Input (1908-1910)'!AT748:AU748)/SUM('Data Input (1908-1910)'!L748:M748)*100</f>
        <v>0.30315557392862064</v>
      </c>
      <c r="AA748" s="10">
        <f>'Data Input (1908-1910)'!BI748*100</f>
        <v>36.728476821192054</v>
      </c>
      <c r="AB748" s="9">
        <f>LN('Data Input (1908-1910)'!G748/('Data Input (1908-1910)'!BP748/100))</f>
        <v>4.3014998043652781</v>
      </c>
      <c r="AC748">
        <f>IF(Tabel3[[#This Row],[Soil_Type]]="SAND",1,0)</f>
        <v>1</v>
      </c>
      <c r="AD748" s="10">
        <f>IF(Tabel3[[#This Row],[WPS_Presence]]="Present",1,0)</f>
        <v>1</v>
      </c>
      <c r="AE748">
        <f>'Data Input (1908-1910)'!AV748/SUM('Data Input (1908-1910)'!L748:M748)*1000</f>
        <v>0.27559597629874605</v>
      </c>
      <c r="AF748">
        <f>'Data Input (1908-1910)'!AW748/SUM('Data Input (1908-1910)'!L748:M748)*1000</f>
        <v>0.41339396444811904</v>
      </c>
      <c r="AG748">
        <f>'Data Input (1908-1910)'!BE748*100</f>
        <v>-888800</v>
      </c>
    </row>
    <row r="749" spans="1:33" x14ac:dyDescent="0.25">
      <c r="A749">
        <f>Tabel1[[#This Row],[A_Code]]</f>
        <v>10676</v>
      </c>
      <c r="B749" t="str">
        <f>Tabel1[[#This Row],[Province]]</f>
        <v>Overijssel</v>
      </c>
      <c r="C749" s="51">
        <f>SUM(Tabel1[[#This Row],[Inf_Deaths '[1877']]:[Inf_Deaths '[1879']]])/SUM(Tabel1[[#This Row],[Births '[1877']]:[Births '[1879']]])*100</f>
        <v>10.73943661971831</v>
      </c>
      <c r="D749">
        <f>SUM(Tabel1[[#This Row],[Births '[1877']]:[Births '[1879']]])/3/Tabel1[[#This Row],[F_Aged_15to49 '[1879']]]*100</f>
        <v>14.332576331062327</v>
      </c>
      <c r="E749">
        <f>SUM(Tabel1[[#This Row],[Ilg_Births '[1877']]:[Ilg_Births '[1879']]])/SUM(Tabel1[[#This Row],[Births '[1877']]:[Births '[1879']]])*100</f>
        <v>1.4084507042253522</v>
      </c>
      <c r="F749" s="9">
        <f>SUM(Tabel1[[#This Row],[M_Rom_Cath '[1879']]:[F_Rom_Cath '[1879']]])/Tabel1[[#This Row],[Pop_Size '[1879']]]*100</f>
        <v>28.533199531694265</v>
      </c>
      <c r="G749">
        <f>SUM(Tabel1[[#This Row],[M_Orthx_Prts '[1879']]:[F_Orthx_Prts '[1879']]])/Tabel1[[#This Row],[Pop_Size '[1879']]]*100</f>
        <v>5.368790767686904</v>
      </c>
      <c r="H749">
        <f>SUM(Tabel1[[#This Row],[M_Prt_Jews '[1879']]:[F_NL_Jews '[1879']]])/Tabel1[[#This Row],[Pop_Size '[1879']]]*100</f>
        <v>0.38467971232647596</v>
      </c>
      <c r="I749" s="10">
        <f>Tabel1[[#This Row],[F_Lbr_Prtcp '[proxy1909']]]*100</f>
        <v>36.728476821192054</v>
      </c>
      <c r="J749" s="9">
        <f>LN((SUM(Tabel1[[#This Row],[Pop_Size '[1877']]:[Pop_Size '[1878']]])/2)/(Tabel1[[#This Row],[Area_Size '[1879']]]/100))</f>
        <v>4.101301356735374</v>
      </c>
      <c r="K749">
        <f>IF(Tabel1[[#This Row],[Soil_Type]]="Sand", 1, 0)</f>
        <v>1</v>
      </c>
      <c r="L749" s="10">
        <f>IF(Tabel1[[#This Row],[WPS_Presence]]="Present", 1, 0)</f>
        <v>0</v>
      </c>
      <c r="M749">
        <f>Tabel1[[#This Row],[Med_Dr '[1878']]]/(SUM(Tabel1[[#This Row],[Pop_Size '[1877']]:[Pop_Size '[1878']]])/2)*1000</f>
        <v>0.16753224995811694</v>
      </c>
      <c r="N749">
        <f>SUM(Tabel1[[#This Row],[Cntry_Srgn '[1878']]:[Twn_Srgn '[1878']]])/(SUM(Tabel1[[#This Row],[Pop_Size '[1877']]:[Pop_Size '[1878']]])/2)*1000</f>
        <v>0.33506449991623388</v>
      </c>
      <c r="O749">
        <f>Tabel1[[#This Row],[Midw '[1878']]]/(SUM(Tabel1[[#This Row],[Pop_Size '[1877']]:[Pop_Size '[1878']]])/2)*1000</f>
        <v>0.16753224995811694</v>
      </c>
      <c r="P749">
        <f>Tabel1[[#This Row],[Avg_Inf_Vacc '[1877-1879']]]*100</f>
        <v>-888800</v>
      </c>
      <c r="Q749">
        <f>Tabel1[[#This Row],[Avg_Tdlr_Vacc '[1867-1870']]]*100</f>
        <v>2.3464163822525594</v>
      </c>
      <c r="S749">
        <f>'Data Input (1908-1910)'!B749</f>
        <v>10888</v>
      </c>
      <c r="T749" s="10" t="str">
        <f>'Data Input (1908-1910)'!C749</f>
        <v>Overijssel</v>
      </c>
      <c r="U749" s="51">
        <f>SUM('Data Input (1908-1910)'!D749:F749)/SUM('Data Input (1908-1910)'!R749:T749)*100</f>
        <v>13.192612137203167</v>
      </c>
      <c r="V749">
        <f>SUM('Data Input (1908-1910)'!X749:Z749)/SUM('Data Input (1908-1910)'!R749:T749)*100</f>
        <v>2.6385224274406331</v>
      </c>
      <c r="W749" s="10">
        <f>SUM('Data Input (1908-1910)'!R749:T749)/3/'Data Input (1908-1910)'!N749*100</f>
        <v>12.48353096179183</v>
      </c>
      <c r="X749">
        <f>'Data Input (1908-1910)'!AS749/SUM('Data Input (1908-1910)'!L749:M749)*100</f>
        <v>26.052332195676907</v>
      </c>
      <c r="Y749">
        <f>SUM('Data Input (1908-1910)'!AP749:AQ749)/SUM('Data Input (1908-1910)'!L749:M749)*100</f>
        <v>6.0523321956769056</v>
      </c>
      <c r="Z749">
        <f>SUM('Data Input (1908-1910)'!AT749:AU749)/SUM('Data Input (1908-1910)'!L749:M749)*100</f>
        <v>0.40955631399317405</v>
      </c>
      <c r="AA749" s="10">
        <f>'Data Input (1908-1910)'!BI749*100</f>
        <v>28.201525491770376</v>
      </c>
      <c r="AB749" s="9">
        <f>LN('Data Input (1908-1910)'!G749/('Data Input (1908-1910)'!BP749/100))</f>
        <v>4.4058581583533112</v>
      </c>
      <c r="AC749">
        <f>IF(Tabel3[[#This Row],[Soil_Type]]="SAND",1,0)</f>
        <v>0</v>
      </c>
      <c r="AD749" s="10">
        <f>IF(Tabel3[[#This Row],[WPS_Presence]]="Present",1,0)</f>
        <v>0</v>
      </c>
      <c r="AE749">
        <f>'Data Input (1908-1910)'!AV749/SUM('Data Input (1908-1910)'!L749:M749)*1000</f>
        <v>0.45506257110352671</v>
      </c>
      <c r="AF749">
        <f>'Data Input (1908-1910)'!AW749/SUM('Data Input (1908-1910)'!L749:M749)*1000</f>
        <v>0.45506257110352671</v>
      </c>
      <c r="AG749">
        <f>'Data Input (1908-1910)'!BE749*100</f>
        <v>-888800</v>
      </c>
    </row>
    <row r="750" spans="1:33" x14ac:dyDescent="0.25">
      <c r="A750">
        <f>Tabel1[[#This Row],[A_Code]]</f>
        <v>10888</v>
      </c>
      <c r="B750" t="str">
        <f>Tabel1[[#This Row],[Province]]</f>
        <v>Overijssel</v>
      </c>
      <c r="C750" s="51">
        <f>SUM(Tabel1[[#This Row],[Inf_Deaths '[1877']]:[Inf_Deaths '[1879']]])/SUM(Tabel1[[#This Row],[Births '[1877']]:[Births '[1879']]])*100</f>
        <v>15.306122448979592</v>
      </c>
      <c r="D750">
        <f>SUM(Tabel1[[#This Row],[Births '[1877']]:[Births '[1879']]])/3/Tabel1[[#This Row],[F_Aged_15to49 '[1879']]]*100</f>
        <v>10.155440414507771</v>
      </c>
      <c r="E750">
        <f>SUM(Tabel1[[#This Row],[Ilg_Births '[1877']]:[Ilg_Births '[1879']]])/SUM(Tabel1[[#This Row],[Births '[1877']]:[Births '[1879']]])*100</f>
        <v>2.3809523809523809</v>
      </c>
      <c r="F750" s="9">
        <f>SUM(Tabel1[[#This Row],[M_Rom_Cath '[1879']]:[F_Rom_Cath '[1879']]])/Tabel1[[#This Row],[Pop_Size '[1879']]]*100</f>
        <v>29.195804195804197</v>
      </c>
      <c r="G750">
        <f>SUM(Tabel1[[#This Row],[M_Orthx_Prts '[1879']]:[F_Orthx_Prts '[1879']]])/Tabel1[[#This Row],[Pop_Size '[1879']]]*100</f>
        <v>0.97402597402597402</v>
      </c>
      <c r="H750">
        <f>SUM(Tabel1[[#This Row],[M_Prt_Jews '[1879']]:[F_NL_Jews '[1879']]])/Tabel1[[#This Row],[Pop_Size '[1879']]]*100</f>
        <v>0.62437562437562444</v>
      </c>
      <c r="I750" s="10">
        <f>Tabel1[[#This Row],[F_Lbr_Prtcp '[proxy1909']]]*100</f>
        <v>28.201525491770376</v>
      </c>
      <c r="J750" s="9">
        <f>LN((SUM(Tabel1[[#This Row],[Pop_Size '[1877']]:[Pop_Size '[1878']]])/2)/(Tabel1[[#This Row],[Area_Size '[1879']]]/100))</f>
        <v>4.3382529418307927</v>
      </c>
      <c r="K750">
        <f>IF(Tabel1[[#This Row],[Soil_Type]]="Sand", 1, 0)</f>
        <v>0</v>
      </c>
      <c r="L750" s="10">
        <f>IF(Tabel1[[#This Row],[WPS_Presence]]="Present", 1, 0)</f>
        <v>0</v>
      </c>
      <c r="M750">
        <f>Tabel1[[#This Row],[Med_Dr '[1878']]]/(SUM(Tabel1[[#This Row],[Pop_Size '[1877']]:[Pop_Size '[1878']]])/2)*1000</f>
        <v>0.48655881279649676</v>
      </c>
      <c r="N750">
        <f>SUM(Tabel1[[#This Row],[Cntry_Srgn '[1878']]:[Twn_Srgn '[1878']]])/(SUM(Tabel1[[#This Row],[Pop_Size '[1877']]:[Pop_Size '[1878']]])/2)*1000</f>
        <v>0</v>
      </c>
      <c r="O750">
        <f>Tabel1[[#This Row],[Midw '[1878']]]/(SUM(Tabel1[[#This Row],[Pop_Size '[1877']]:[Pop_Size '[1878']]])/2)*1000</f>
        <v>0.24327940639824838</v>
      </c>
      <c r="P750">
        <f>Tabel1[[#This Row],[Avg_Inf_Vacc '[1877-1879']]]*100</f>
        <v>-888800</v>
      </c>
      <c r="Q750">
        <f>Tabel1[[#This Row],[Avg_Tdlr_Vacc '[1867-1870']]]*100</f>
        <v>13.494318181818182</v>
      </c>
      <c r="S750">
        <f>'Data Input (1908-1910)'!B750</f>
        <v>10194</v>
      </c>
      <c r="T750" s="10" t="str">
        <f>'Data Input (1908-1910)'!C750</f>
        <v>Overijssel</v>
      </c>
      <c r="U750" s="51">
        <f>SUM('Data Input (1908-1910)'!D750:F750)/SUM('Data Input (1908-1910)'!R750:T750)*100</f>
        <v>13.846153846153847</v>
      </c>
      <c r="V750">
        <f>SUM('Data Input (1908-1910)'!X750:Z750)/SUM('Data Input (1908-1910)'!R750:T750)*100</f>
        <v>0</v>
      </c>
      <c r="W750" s="10">
        <f>SUM('Data Input (1908-1910)'!R750:T750)/3/'Data Input (1908-1910)'!N750*100</f>
        <v>15.93137254901961</v>
      </c>
      <c r="X750">
        <f>'Data Input (1908-1910)'!AS750/SUM('Data Input (1908-1910)'!L750:M750)*100</f>
        <v>0</v>
      </c>
      <c r="Y750">
        <f>SUM('Data Input (1908-1910)'!AP750:AQ750)/SUM('Data Input (1908-1910)'!L750:M750)*100</f>
        <v>18.5126582278481</v>
      </c>
      <c r="Z750">
        <f>SUM('Data Input (1908-1910)'!AT750:AU750)/SUM('Data Input (1908-1910)'!L750:M750)*100</f>
        <v>0</v>
      </c>
      <c r="AA750" s="10">
        <f>'Data Input (1908-1910)'!BI750*100</f>
        <v>43.457943925233643</v>
      </c>
      <c r="AB750" s="9">
        <f>LN('Data Input (1908-1910)'!G750/('Data Input (1908-1910)'!BP750/100))</f>
        <v>4.9670785807919691</v>
      </c>
      <c r="AC750">
        <f>IF(Tabel3[[#This Row],[Soil_Type]]="SAND",1,0)</f>
        <v>0</v>
      </c>
      <c r="AD750" s="10">
        <f>IF(Tabel3[[#This Row],[WPS_Presence]]="Present",1,0)</f>
        <v>0</v>
      </c>
      <c r="AE750">
        <f>'Data Input (1908-1910)'!AV750/SUM('Data Input (1908-1910)'!L750:M750)*1000</f>
        <v>0</v>
      </c>
      <c r="AF750">
        <f>'Data Input (1908-1910)'!AW750/SUM('Data Input (1908-1910)'!L750:M750)*1000</f>
        <v>0</v>
      </c>
      <c r="AG750">
        <f>'Data Input (1908-1910)'!BE750*100</f>
        <v>-888800</v>
      </c>
    </row>
    <row r="751" spans="1:33" x14ac:dyDescent="0.25">
      <c r="A751">
        <f>Tabel1[[#This Row],[A_Code]]</f>
        <v>10194</v>
      </c>
      <c r="B751" t="str">
        <f>Tabel1[[#This Row],[Province]]</f>
        <v>Overijssel</v>
      </c>
      <c r="C751" s="51">
        <f>SUM(Tabel1[[#This Row],[Inf_Deaths '[1877']]:[Inf_Deaths '[1879']]])/SUM(Tabel1[[#This Row],[Births '[1877']]:[Births '[1879']]])*100</f>
        <v>14.705882352941178</v>
      </c>
      <c r="D751">
        <f>SUM(Tabel1[[#This Row],[Births '[1877']]:[Births '[1879']]])/3/Tabel1[[#This Row],[F_Aged_15to49 '[1879']]]*100</f>
        <v>20.118343195266274</v>
      </c>
      <c r="E751">
        <f>SUM(Tabel1[[#This Row],[Ilg_Births '[1877']]:[Ilg_Births '[1879']]])/SUM(Tabel1[[#This Row],[Births '[1877']]:[Births '[1879']]])*100</f>
        <v>0.98039215686274506</v>
      </c>
      <c r="F751" s="9">
        <f>SUM(Tabel1[[#This Row],[M_Rom_Cath '[1879']]:[F_Rom_Cath '[1879']]])/Tabel1[[#This Row],[Pop_Size '[1879']]]*100</f>
        <v>0.42253521126760557</v>
      </c>
      <c r="G751">
        <f>SUM(Tabel1[[#This Row],[M_Orthx_Prts '[1879']]:[F_Orthx_Prts '[1879']]])/Tabel1[[#This Row],[Pop_Size '[1879']]]*100</f>
        <v>0.70422535211267612</v>
      </c>
      <c r="H751">
        <f>SUM(Tabel1[[#This Row],[M_Prt_Jews '[1879']]:[F_NL_Jews '[1879']]])/Tabel1[[#This Row],[Pop_Size '[1879']]]*100</f>
        <v>0</v>
      </c>
      <c r="I751" s="10">
        <f>Tabel1[[#This Row],[F_Lbr_Prtcp '[proxy1909']]]*100</f>
        <v>43.457943925233643</v>
      </c>
      <c r="J751" s="9">
        <f>LN((SUM(Tabel1[[#This Row],[Pop_Size '[1877']]:[Pop_Size '[1878']]])/2)/(Tabel1[[#This Row],[Area_Size '[1879']]]/100))</f>
        <v>5.0136685240517984</v>
      </c>
      <c r="K751">
        <f>IF(Tabel1[[#This Row],[Soil_Type]]="Sand", 1, 0)</f>
        <v>0</v>
      </c>
      <c r="L751" s="10">
        <f>IF(Tabel1[[#This Row],[WPS_Presence]]="Present", 1, 0)</f>
        <v>0</v>
      </c>
      <c r="M751">
        <f>Tabel1[[#This Row],[Med_Dr '[1878']]]/(SUM(Tabel1[[#This Row],[Pop_Size '[1877']]:[Pop_Size '[1878']]])/2)*1000</f>
        <v>0</v>
      </c>
      <c r="N751">
        <f>SUM(Tabel1[[#This Row],[Cntry_Srgn '[1878']]:[Twn_Srgn '[1878']]])/(SUM(Tabel1[[#This Row],[Pop_Size '[1877']]:[Pop_Size '[1878']]])/2)*1000</f>
        <v>0</v>
      </c>
      <c r="O751">
        <f>Tabel1[[#This Row],[Midw '[1878']]]/(SUM(Tabel1[[#This Row],[Pop_Size '[1877']]:[Pop_Size '[1878']]])/2)*1000</f>
        <v>0</v>
      </c>
      <c r="P751">
        <f>Tabel1[[#This Row],[Avg_Inf_Vacc '[1877-1879']]]*100</f>
        <v>-888800</v>
      </c>
      <c r="Q751">
        <f>Tabel1[[#This Row],[Avg_Tdlr_Vacc '[1867-1870']]]*100</f>
        <v>6.25</v>
      </c>
      <c r="S751">
        <f>'Data Input (1908-1910)'!B751</f>
        <v>10633</v>
      </c>
      <c r="T751" s="10" t="str">
        <f>'Data Input (1908-1910)'!C751</f>
        <v>Overijssel</v>
      </c>
      <c r="U751" s="51">
        <f>SUM('Data Input (1908-1910)'!D751:F751)/SUM('Data Input (1908-1910)'!R751:T751)*100</f>
        <v>16.049382716049383</v>
      </c>
      <c r="V751">
        <f>SUM('Data Input (1908-1910)'!X751:Z751)/SUM('Data Input (1908-1910)'!R751:T751)*100</f>
        <v>0</v>
      </c>
      <c r="W751" s="10">
        <f>SUM('Data Input (1908-1910)'!R751:T751)/3/'Data Input (1908-1910)'!N751*100</f>
        <v>12.272727272727273</v>
      </c>
      <c r="X751">
        <f>'Data Input (1908-1910)'!AS751/SUM('Data Input (1908-1910)'!L751:M751)*100</f>
        <v>8.2653061224489797</v>
      </c>
      <c r="Y751">
        <f>SUM('Data Input (1908-1910)'!AP751:AQ751)/SUM('Data Input (1908-1910)'!L751:M751)*100</f>
        <v>36.530612244897959</v>
      </c>
      <c r="Z751">
        <f>SUM('Data Input (1908-1910)'!AT751:AU751)/SUM('Data Input (1908-1910)'!L751:M751)*100</f>
        <v>0</v>
      </c>
      <c r="AA751" s="10">
        <f>'Data Input (1908-1910)'!BI751*100</f>
        <v>44.859813084112147</v>
      </c>
      <c r="AB751" s="9">
        <f>LN('Data Input (1908-1910)'!G751/('Data Input (1908-1910)'!BP751/100))</f>
        <v>4.2191595569842653</v>
      </c>
      <c r="AC751">
        <f>IF(Tabel3[[#This Row],[Soil_Type]]="SAND",1,0)</f>
        <v>0</v>
      </c>
      <c r="AD751" s="10">
        <f>IF(Tabel3[[#This Row],[WPS_Presence]]="Present",1,0)</f>
        <v>0</v>
      </c>
      <c r="AE751">
        <f>'Data Input (1908-1910)'!AV751/SUM('Data Input (1908-1910)'!L751:M751)*1000</f>
        <v>0</v>
      </c>
      <c r="AF751">
        <f>'Data Input (1908-1910)'!AW751/SUM('Data Input (1908-1910)'!L751:M751)*1000</f>
        <v>0</v>
      </c>
      <c r="AG751">
        <f>'Data Input (1908-1910)'!BE751*100</f>
        <v>-888800</v>
      </c>
    </row>
    <row r="752" spans="1:33" x14ac:dyDescent="0.25">
      <c r="A752">
        <f>Tabel1[[#This Row],[A_Code]]</f>
        <v>10633</v>
      </c>
      <c r="B752" t="str">
        <f>Tabel1[[#This Row],[Province]]</f>
        <v>Overijssel</v>
      </c>
      <c r="C752" s="51">
        <f>SUM(Tabel1[[#This Row],[Inf_Deaths '[1877']]:[Inf_Deaths '[1879']]])/SUM(Tabel1[[#This Row],[Births '[1877']]:[Births '[1879']]])*100</f>
        <v>17.886178861788618</v>
      </c>
      <c r="D752">
        <f>SUM(Tabel1[[#This Row],[Births '[1877']]:[Births '[1879']]])/3/Tabel1[[#This Row],[F_Aged_15to49 '[1879']]]*100</f>
        <v>18.222222222222221</v>
      </c>
      <c r="E752">
        <f>SUM(Tabel1[[#This Row],[Ilg_Births '[1877']]:[Ilg_Births '[1879']]])/SUM(Tabel1[[#This Row],[Births '[1877']]:[Births '[1879']]])*100</f>
        <v>0</v>
      </c>
      <c r="F752" s="9">
        <f>SUM(Tabel1[[#This Row],[M_Rom_Cath '[1879']]:[F_Rom_Cath '[1879']]])/Tabel1[[#This Row],[Pop_Size '[1879']]]*100</f>
        <v>11.122554067971164</v>
      </c>
      <c r="G752">
        <f>SUM(Tabel1[[#This Row],[M_Orthx_Prts '[1879']]:[F_Orthx_Prts '[1879']]])/Tabel1[[#This Row],[Pop_Size '[1879']]]*100</f>
        <v>25.231719876416065</v>
      </c>
      <c r="H752">
        <f>SUM(Tabel1[[#This Row],[M_Prt_Jews '[1879']]:[F_NL_Jews '[1879']]])/Tabel1[[#This Row],[Pop_Size '[1879']]]*100</f>
        <v>0</v>
      </c>
      <c r="I752" s="10">
        <f>Tabel1[[#This Row],[F_Lbr_Prtcp '[proxy1909']]]*100</f>
        <v>44.859813084112147</v>
      </c>
      <c r="J752" s="9">
        <f>LN((SUM(Tabel1[[#This Row],[Pop_Size '[1877']]:[Pop_Size '[1878']]])/2)/(Tabel1[[#This Row],[Area_Size '[1879']]]/100))</f>
        <v>4.1655471395876624</v>
      </c>
      <c r="K752">
        <f>IF(Tabel1[[#This Row],[Soil_Type]]="Sand", 1, 0)</f>
        <v>0</v>
      </c>
      <c r="L752" s="10">
        <f>IF(Tabel1[[#This Row],[WPS_Presence]]="Present", 1, 0)</f>
        <v>0</v>
      </c>
      <c r="M752">
        <f>Tabel1[[#This Row],[Med_Dr '[1878']]]/(SUM(Tabel1[[#This Row],[Pop_Size '[1877']]:[Pop_Size '[1878']]])/2)*1000</f>
        <v>0</v>
      </c>
      <c r="N752">
        <f>SUM(Tabel1[[#This Row],[Cntry_Srgn '[1878']]:[Twn_Srgn '[1878']]])/(SUM(Tabel1[[#This Row],[Pop_Size '[1877']]:[Pop_Size '[1878']]])/2)*1000</f>
        <v>0</v>
      </c>
      <c r="O752">
        <f>Tabel1[[#This Row],[Midw '[1878']]]/(SUM(Tabel1[[#This Row],[Pop_Size '[1877']]:[Pop_Size '[1878']]])/2)*1000</f>
        <v>0</v>
      </c>
      <c r="P752">
        <f>Tabel1[[#This Row],[Avg_Inf_Vacc '[1877-1879']]]*100</f>
        <v>-888800</v>
      </c>
      <c r="Q752">
        <f>Tabel1[[#This Row],[Avg_Tdlr_Vacc '[1867-1870']]]*100</f>
        <v>2.8594771241830066</v>
      </c>
      <c r="S752">
        <f>'Data Input (1908-1910)'!B752</f>
        <v>10303</v>
      </c>
      <c r="T752" s="10" t="str">
        <f>'Data Input (1908-1910)'!C752</f>
        <v>Overijssel</v>
      </c>
      <c r="U752" s="51">
        <f>SUM('Data Input (1908-1910)'!D752:F752)/SUM('Data Input (1908-1910)'!R752:T752)*100</f>
        <v>10.163934426229508</v>
      </c>
      <c r="V752">
        <f>SUM('Data Input (1908-1910)'!X752:Z752)/SUM('Data Input (1908-1910)'!R752:T752)*100</f>
        <v>0</v>
      </c>
      <c r="W752" s="10">
        <f>SUM('Data Input (1908-1910)'!R752:T752)/3/'Data Input (1908-1910)'!N752*100</f>
        <v>12.413512413512414</v>
      </c>
      <c r="X752">
        <f>'Data Input (1908-1910)'!AS752/SUM('Data Input (1908-1910)'!L752:M752)*100</f>
        <v>8.2827167310877969E-2</v>
      </c>
      <c r="Y752">
        <f>SUM('Data Input (1908-1910)'!AP752:AQ752)/SUM('Data Input (1908-1910)'!L752:M752)*100</f>
        <v>53.202650469353955</v>
      </c>
      <c r="Z752">
        <f>SUM('Data Input (1908-1910)'!AT752:AU752)/SUM('Data Input (1908-1910)'!L752:M752)*100</f>
        <v>1.8774157923799006</v>
      </c>
      <c r="AA752" s="10">
        <f>'Data Input (1908-1910)'!BI752*100</f>
        <v>40.52757793764988</v>
      </c>
      <c r="AB752" s="9">
        <f>LN('Data Input (1908-1910)'!G752/('Data Input (1908-1910)'!BP752/100))</f>
        <v>5.7709955299898246</v>
      </c>
      <c r="AC752">
        <f>IF(Tabel3[[#This Row],[Soil_Type]]="SAND",1,0)</f>
        <v>0</v>
      </c>
      <c r="AD752" s="10">
        <f>IF(Tabel3[[#This Row],[WPS_Presence]]="Present",1,0)</f>
        <v>0</v>
      </c>
      <c r="AE752">
        <f>'Data Input (1908-1910)'!AV752/SUM('Data Input (1908-1910)'!L752:M752)*1000</f>
        <v>0.27609055770292656</v>
      </c>
      <c r="AF752">
        <f>'Data Input (1908-1910)'!AW752/SUM('Data Input (1908-1910)'!L752:M752)*1000</f>
        <v>0.27609055770292656</v>
      </c>
      <c r="AG752">
        <f>'Data Input (1908-1910)'!BE752*100</f>
        <v>-888800</v>
      </c>
    </row>
    <row r="753" spans="1:33" x14ac:dyDescent="0.25">
      <c r="A753">
        <f>Tabel1[[#This Row],[A_Code]]</f>
        <v>10303</v>
      </c>
      <c r="B753" t="str">
        <f>Tabel1[[#This Row],[Province]]</f>
        <v>Overijssel</v>
      </c>
      <c r="C753" s="51">
        <f>SUM(Tabel1[[#This Row],[Inf_Deaths '[1877']]:[Inf_Deaths '[1879']]])/SUM(Tabel1[[#This Row],[Births '[1877']]:[Births '[1879']]])*100</f>
        <v>14.76510067114094</v>
      </c>
      <c r="D753">
        <f>SUM(Tabel1[[#This Row],[Births '[1877']]:[Births '[1879']]])/3/Tabel1[[#This Row],[F_Aged_15to49 '[1879']]]*100</f>
        <v>15.424430641821946</v>
      </c>
      <c r="E753">
        <f>SUM(Tabel1[[#This Row],[Ilg_Births '[1877']]:[Ilg_Births '[1879']]])/SUM(Tabel1[[#This Row],[Births '[1877']]:[Births '[1879']]])*100</f>
        <v>1.1185682326621924</v>
      </c>
      <c r="F753" s="9">
        <f>SUM(Tabel1[[#This Row],[M_Rom_Cath '[1879']]:[F_Rom_Cath '[1879']]])/Tabel1[[#This Row],[Pop_Size '[1879']]]*100</f>
        <v>0.43961129106894958</v>
      </c>
      <c r="G753">
        <f>SUM(Tabel1[[#This Row],[M_Orthx_Prts '[1879']]:[F_Orthx_Prts '[1879']]])/Tabel1[[#This Row],[Pop_Size '[1879']]]*100</f>
        <v>14.113836186950484</v>
      </c>
      <c r="H753">
        <f>SUM(Tabel1[[#This Row],[M_Prt_Jews '[1879']]:[F_NL_Jews '[1879']]])/Tabel1[[#This Row],[Pop_Size '[1879']]]*100</f>
        <v>1.3419713095788985</v>
      </c>
      <c r="I753" s="10">
        <f>Tabel1[[#This Row],[F_Lbr_Prtcp '[proxy1909']]]*100</f>
        <v>40.52757793764988</v>
      </c>
      <c r="J753" s="9">
        <f>LN((SUM(Tabel1[[#This Row],[Pop_Size '[1877']]:[Pop_Size '[1878']]])/2)/(Tabel1[[#This Row],[Area_Size '[1879']]]/100))</f>
        <v>5.9387409813680057</v>
      </c>
      <c r="K753">
        <f>IF(Tabel1[[#This Row],[Soil_Type]]="Sand", 1, 0)</f>
        <v>0</v>
      </c>
      <c r="L753" s="10">
        <f>IF(Tabel1[[#This Row],[WPS_Presence]]="Present", 1, 0)</f>
        <v>0</v>
      </c>
      <c r="M753">
        <f>Tabel1[[#This Row],[Med_Dr '[1878']]]/(SUM(Tabel1[[#This Row],[Pop_Size '[1877']]:[Pop_Size '[1878']]])/2)*1000</f>
        <v>0.22693747872461137</v>
      </c>
      <c r="N753">
        <f>SUM(Tabel1[[#This Row],[Cntry_Srgn '[1878']]:[Twn_Srgn '[1878']]])/(SUM(Tabel1[[#This Row],[Pop_Size '[1877']]:[Pop_Size '[1878']]])/2)*1000</f>
        <v>0</v>
      </c>
      <c r="O753">
        <f>Tabel1[[#This Row],[Midw '[1878']]]/(SUM(Tabel1[[#This Row],[Pop_Size '[1877']]:[Pop_Size '[1878']]])/2)*1000</f>
        <v>0.22693747872461137</v>
      </c>
      <c r="P753">
        <f>Tabel1[[#This Row],[Avg_Inf_Vacc '[1877-1879']]]*100</f>
        <v>-888800</v>
      </c>
      <c r="Q753">
        <f>Tabel1[[#This Row],[Avg_Tdlr_Vacc '[1867-1870']]]*100</f>
        <v>2.7510316368638237</v>
      </c>
      <c r="S753">
        <f>'Data Input (1908-1910)'!B753</f>
        <v>10093</v>
      </c>
      <c r="T753" s="10" t="str">
        <f>'Data Input (1908-1910)'!C753</f>
        <v>Overijssel</v>
      </c>
      <c r="U753" s="51">
        <f>SUM('Data Input (1908-1910)'!D753:F753)/SUM('Data Input (1908-1910)'!R753:T753)*100</f>
        <v>12.08029197080292</v>
      </c>
      <c r="V753">
        <f>SUM('Data Input (1908-1910)'!X753:Z753)/SUM('Data Input (1908-1910)'!R753:T753)*100</f>
        <v>1.7518248175182483</v>
      </c>
      <c r="W753" s="10">
        <f>SUM('Data Input (1908-1910)'!R753:T753)/3/'Data Input (1908-1910)'!N753*100</f>
        <v>10.594285272396862</v>
      </c>
      <c r="X753">
        <f>'Data Input (1908-1910)'!AS753/SUM('Data Input (1908-1910)'!L753:M753)*100</f>
        <v>22.616355894875937</v>
      </c>
      <c r="Y753">
        <f>SUM('Data Input (1908-1910)'!AP753:AQ753)/SUM('Data Input (1908-1910)'!L753:M753)*100</f>
        <v>9.2115695198942884</v>
      </c>
      <c r="Z753">
        <f>SUM('Data Input (1908-1910)'!AT753:AU753)/SUM('Data Input (1908-1910)'!L753:M753)*100</f>
        <v>1.9674056673028923</v>
      </c>
      <c r="AA753" s="10">
        <f>'Data Input (1908-1910)'!BI753*100</f>
        <v>38.152950516009525</v>
      </c>
      <c r="AB753" s="9">
        <f>LN('Data Input (1908-1910)'!G753/('Data Input (1908-1910)'!BP753/100))</f>
        <v>7.5035635534638372</v>
      </c>
      <c r="AC753">
        <f>IF(Tabel3[[#This Row],[Soil_Type]]="SAND",1,0)</f>
        <v>0</v>
      </c>
      <c r="AD753" s="10">
        <f>IF(Tabel3[[#This Row],[WPS_Presence]]="Present",1,0)</f>
        <v>1</v>
      </c>
      <c r="AE753">
        <f>'Data Input (1908-1910)'!AV753/SUM('Data Input (1908-1910)'!L753:M753)*1000</f>
        <v>0.6166495375128469</v>
      </c>
      <c r="AF753">
        <f>'Data Input (1908-1910)'!AW753/SUM('Data Input (1908-1910)'!L753:M753)*1000</f>
        <v>2.4078696226692116</v>
      </c>
      <c r="AG753">
        <f>'Data Input (1908-1910)'!BE753*100</f>
        <v>-888800</v>
      </c>
    </row>
    <row r="754" spans="1:33" x14ac:dyDescent="0.25">
      <c r="A754">
        <f>Tabel1[[#This Row],[A_Code]]</f>
        <v>10093</v>
      </c>
      <c r="B754" t="str">
        <f>Tabel1[[#This Row],[Province]]</f>
        <v>Overijssel</v>
      </c>
      <c r="C754" s="51">
        <f>SUM(Tabel1[[#This Row],[Inf_Deaths '[1877']]:[Inf_Deaths '[1879']]])/SUM(Tabel1[[#This Row],[Births '[1877']]:[Births '[1879']]])*100</f>
        <v>16.432524478501488</v>
      </c>
      <c r="D754">
        <f>SUM(Tabel1[[#This Row],[Births '[1877']]:[Births '[1879']]])/3/Tabel1[[#This Row],[F_Aged_15to49 '[1879']]]*100</f>
        <v>13.560789747142362</v>
      </c>
      <c r="E754">
        <f>SUM(Tabel1[[#This Row],[Ilg_Births '[1877']]:[Ilg_Births '[1879']]])/SUM(Tabel1[[#This Row],[Births '[1877']]:[Births '[1879']]])*100</f>
        <v>2.9799914857386121</v>
      </c>
      <c r="F754" s="9">
        <f>SUM(Tabel1[[#This Row],[M_Rom_Cath '[1879']]:[F_Rom_Cath '[1879']]])/Tabel1[[#This Row],[Pop_Size '[1879']]]*100</f>
        <v>26.903642515048993</v>
      </c>
      <c r="G754">
        <f>SUM(Tabel1[[#This Row],[M_Orthx_Prts '[1879']]:[F_Orthx_Prts '[1879']]])/Tabel1[[#This Row],[Pop_Size '[1879']]]*100</f>
        <v>3.3964585438727539</v>
      </c>
      <c r="H754">
        <f>SUM(Tabel1[[#This Row],[M_Prt_Jews '[1879']]:[F_NL_Jews '[1879']]])/Tabel1[[#This Row],[Pop_Size '[1879']]]*100</f>
        <v>2.636319697702008</v>
      </c>
      <c r="I754" s="10">
        <f>Tabel1[[#This Row],[F_Lbr_Prtcp '[proxy1909']]]*100</f>
        <v>38.152950516009525</v>
      </c>
      <c r="J754" s="9">
        <f>LN((SUM(Tabel1[[#This Row],[Pop_Size '[1877']]:[Pop_Size '[1878']]])/2)/(Tabel1[[#This Row],[Area_Size '[1879']]]/100))</f>
        <v>7.0707387126300922</v>
      </c>
      <c r="K754">
        <f>IF(Tabel1[[#This Row],[Soil_Type]]="Sand", 1, 0)</f>
        <v>0</v>
      </c>
      <c r="L754" s="10">
        <f>IF(Tabel1[[#This Row],[WPS_Presence]]="Present", 1, 0)</f>
        <v>0</v>
      </c>
      <c r="M754">
        <f>Tabel1[[#This Row],[Med_Dr '[1878']]]/(SUM(Tabel1[[#This Row],[Pop_Size '[1877']]:[Pop_Size '[1878']]])/2)*1000</f>
        <v>0.40834845735027225</v>
      </c>
      <c r="N754">
        <f>SUM(Tabel1[[#This Row],[Cntry_Srgn '[1878']]:[Twn_Srgn '[1878']]])/(SUM(Tabel1[[#This Row],[Pop_Size '[1877']]:[Pop_Size '[1878']]])/2)*1000</f>
        <v>9.0744101633393817E-2</v>
      </c>
      <c r="O754">
        <f>Tabel1[[#This Row],[Midw '[1878']]]/(SUM(Tabel1[[#This Row],[Pop_Size '[1877']]:[Pop_Size '[1878']]])/2)*1000</f>
        <v>0.31760435571687839</v>
      </c>
      <c r="P754">
        <f>Tabel1[[#This Row],[Avg_Inf_Vacc '[1877-1879']]]*100</f>
        <v>-888800</v>
      </c>
      <c r="Q754">
        <f>Tabel1[[#This Row],[Avg_Tdlr_Vacc '[1867-1870']]]*100</f>
        <v>15.067942723553479</v>
      </c>
      <c r="S754">
        <f>'Data Input (1908-1910)'!B754</f>
        <v>10654</v>
      </c>
      <c r="T754" s="10" t="str">
        <f>'Data Input (1908-1910)'!C754</f>
        <v>Overijssel</v>
      </c>
      <c r="U754" s="51">
        <f>SUM('Data Input (1908-1910)'!D754:F754)/SUM('Data Input (1908-1910)'!R754:T754)*100</f>
        <v>12.54180602006689</v>
      </c>
      <c r="V754">
        <f>SUM('Data Input (1908-1910)'!X754:Z754)/SUM('Data Input (1908-1910)'!R754:T754)*100</f>
        <v>0.83612040133779264</v>
      </c>
      <c r="W754" s="10">
        <f>SUM('Data Input (1908-1910)'!R754:T754)/3/'Data Input (1908-1910)'!N754*100</f>
        <v>12.592124657822701</v>
      </c>
      <c r="X754">
        <f>'Data Input (1908-1910)'!AS754/SUM('Data Input (1908-1910)'!L754:M754)*100</f>
        <v>14.965371875940981</v>
      </c>
      <c r="Y754">
        <f>SUM('Data Input (1908-1910)'!AP754:AQ754)/SUM('Data Input (1908-1910)'!L754:M754)*100</f>
        <v>15.447154471544716</v>
      </c>
      <c r="Z754">
        <f>SUM('Data Input (1908-1910)'!AT754:AU754)/SUM('Data Input (1908-1910)'!L754:M754)*100</f>
        <v>0</v>
      </c>
      <c r="AA754" s="10">
        <f>'Data Input (1908-1910)'!BI754*100</f>
        <v>27.039596066967846</v>
      </c>
      <c r="AB754" s="9">
        <f>LN('Data Input (1908-1910)'!G754/('Data Input (1908-1910)'!BP754/100))</f>
        <v>3.8546050273335362</v>
      </c>
      <c r="AC754">
        <f>IF(Tabel3[[#This Row],[Soil_Type]]="SAND",1,0)</f>
        <v>0</v>
      </c>
      <c r="AD754" s="10">
        <f>IF(Tabel3[[#This Row],[WPS_Presence]]="Present",1,0)</f>
        <v>0</v>
      </c>
      <c r="AE754">
        <f>'Data Input (1908-1910)'!AV754/SUM('Data Input (1908-1910)'!L754:M754)*1000</f>
        <v>0</v>
      </c>
      <c r="AF754">
        <f>'Data Input (1908-1910)'!AW754/SUM('Data Input (1908-1910)'!L754:M754)*1000</f>
        <v>0.30111412225233364</v>
      </c>
      <c r="AG754">
        <f>'Data Input (1908-1910)'!BE754*100</f>
        <v>-888800</v>
      </c>
    </row>
    <row r="755" spans="1:33" x14ac:dyDescent="0.25">
      <c r="A755">
        <f>Tabel1[[#This Row],[A_Code]]</f>
        <v>10654</v>
      </c>
      <c r="B755" t="str">
        <f>Tabel1[[#This Row],[Province]]</f>
        <v>Overijssel</v>
      </c>
      <c r="C755" s="51">
        <f>SUM(Tabel1[[#This Row],[Inf_Deaths '[1877']]:[Inf_Deaths '[1879']]])/SUM(Tabel1[[#This Row],[Births '[1877']]:[Births '[1879']]])*100</f>
        <v>12.059369202226346</v>
      </c>
      <c r="D755">
        <f>SUM(Tabel1[[#This Row],[Births '[1877']]:[Births '[1879']]])/3/Tabel1[[#This Row],[F_Aged_15to49 '[1879']]]*100</f>
        <v>13.725490196078431</v>
      </c>
      <c r="E755">
        <f>SUM(Tabel1[[#This Row],[Ilg_Births '[1877']]:[Ilg_Births '[1879']]])/SUM(Tabel1[[#This Row],[Births '[1877']]:[Births '[1879']]])*100</f>
        <v>1.4842300556586272</v>
      </c>
      <c r="F755" s="9">
        <f>SUM(Tabel1[[#This Row],[M_Rom_Cath '[1879']]:[F_Rom_Cath '[1879']]])/Tabel1[[#This Row],[Pop_Size '[1879']]]*100</f>
        <v>18.416401555319901</v>
      </c>
      <c r="G755">
        <f>SUM(Tabel1[[#This Row],[M_Orthx_Prts '[1879']]:[F_Orthx_Prts '[1879']]])/Tabel1[[#This Row],[Pop_Size '[1879']]]*100</f>
        <v>5.9561682573347472</v>
      </c>
      <c r="H755">
        <f>SUM(Tabel1[[#This Row],[M_Prt_Jews '[1879']]:[F_NL_Jews '[1879']]])/Tabel1[[#This Row],[Pop_Size '[1879']]]*100</f>
        <v>1.7674089784376106E-2</v>
      </c>
      <c r="I755" s="10">
        <f>Tabel1[[#This Row],[F_Lbr_Prtcp '[proxy1909']]]*100</f>
        <v>27.039596066967846</v>
      </c>
      <c r="J755" s="9">
        <f>LN((SUM(Tabel1[[#This Row],[Pop_Size '[1877']]:[Pop_Size '[1878']]])/2)/(Tabel1[[#This Row],[Area_Size '[1879']]]/100))</f>
        <v>3.6714064234101285</v>
      </c>
      <c r="K755">
        <f>IF(Tabel1[[#This Row],[Soil_Type]]="Sand", 1, 0)</f>
        <v>0</v>
      </c>
      <c r="L755" s="10">
        <f>IF(Tabel1[[#This Row],[WPS_Presence]]="Present", 1, 0)</f>
        <v>0</v>
      </c>
      <c r="M755">
        <f>Tabel1[[#This Row],[Med_Dr '[1878']]]/(SUM(Tabel1[[#This Row],[Pop_Size '[1877']]:[Pop_Size '[1878']]])/2)*1000</f>
        <v>0</v>
      </c>
      <c r="N755">
        <f>SUM(Tabel1[[#This Row],[Cntry_Srgn '[1878']]:[Twn_Srgn '[1878']]])/(SUM(Tabel1[[#This Row],[Pop_Size '[1877']]:[Pop_Size '[1878']]])/2)*1000</f>
        <v>0</v>
      </c>
      <c r="O755">
        <f>Tabel1[[#This Row],[Midw '[1878']]]/(SUM(Tabel1[[#This Row],[Pop_Size '[1877']]:[Pop_Size '[1878']]])/2)*1000</f>
        <v>0</v>
      </c>
      <c r="P755">
        <f>Tabel1[[#This Row],[Avg_Inf_Vacc '[1877-1879']]]*100</f>
        <v>-888800</v>
      </c>
      <c r="Q755">
        <f>Tabel1[[#This Row],[Avg_Tdlr_Vacc '[1867-1870']]]*100</f>
        <v>3.1173965936739658</v>
      </c>
      <c r="S755">
        <f>'Data Input (1908-1910)'!B755</f>
        <v>11184</v>
      </c>
      <c r="T755" s="10" t="str">
        <f>'Data Input (1908-1910)'!C755</f>
        <v>Utrecht</v>
      </c>
      <c r="U755" s="51">
        <f>SUM('Data Input (1908-1910)'!D755:F755)/SUM('Data Input (1908-1910)'!R755:T755)*100</f>
        <v>8.791208791208792</v>
      </c>
      <c r="V755">
        <f>SUM('Data Input (1908-1910)'!X755:Z755)/SUM('Data Input (1908-1910)'!R755:T755)*100</f>
        <v>1.098901098901099</v>
      </c>
      <c r="W755" s="10">
        <f>SUM('Data Input (1908-1910)'!R755:T755)/3/'Data Input (1908-1910)'!N755*100</f>
        <v>7.4897119341563787</v>
      </c>
      <c r="X755">
        <f>'Data Input (1908-1910)'!AS755/SUM('Data Input (1908-1910)'!L755:M755)*100</f>
        <v>24.550898203592812</v>
      </c>
      <c r="Y755">
        <f>SUM('Data Input (1908-1910)'!AP755:AQ755)/SUM('Data Input (1908-1910)'!L755:M755)*100</f>
        <v>15.701929474384565</v>
      </c>
      <c r="Z755">
        <f>SUM('Data Input (1908-1910)'!AT755:AU755)/SUM('Data Input (1908-1910)'!L755:M755)*100</f>
        <v>0</v>
      </c>
      <c r="AA755" s="10">
        <f>'Data Input (1908-1910)'!BI755*100</f>
        <v>33.314020857473928</v>
      </c>
      <c r="AB755" s="9">
        <f>LN('Data Input (1908-1910)'!G755/('Data Input (1908-1910)'!BP755/100))</f>
        <v>4.529431057161422</v>
      </c>
      <c r="AC755">
        <f>IF(Tabel3[[#This Row],[Soil_Type]]="SAND",1,0)</f>
        <v>0</v>
      </c>
      <c r="AD755" s="10">
        <f>IF(Tabel3[[#This Row],[WPS_Presence]]="Present",1,0)</f>
        <v>0</v>
      </c>
      <c r="AE755">
        <f>'Data Input (1908-1910)'!AV755/SUM('Data Input (1908-1910)'!L755:M755)*1000</f>
        <v>1.3306719893546242</v>
      </c>
      <c r="AF755">
        <f>'Data Input (1908-1910)'!AW755/SUM('Data Input (1908-1910)'!L755:M755)*1000</f>
        <v>1.996007984031936</v>
      </c>
      <c r="AG755">
        <f>'Data Input (1908-1910)'!BE755*100</f>
        <v>1.4652014652014651</v>
      </c>
    </row>
    <row r="756" spans="1:33" x14ac:dyDescent="0.25">
      <c r="A756">
        <f>Tabel1[[#This Row],[A_Code]]</f>
        <v>11184</v>
      </c>
      <c r="B756" t="str">
        <f>Tabel1[[#This Row],[Province]]</f>
        <v>Utrecht</v>
      </c>
      <c r="C756" s="51">
        <f>SUM(Tabel1[[#This Row],[Inf_Deaths '[1877']]:[Inf_Deaths '[1879']]])/SUM(Tabel1[[#This Row],[Births '[1877']]:[Births '[1879']]])*100</f>
        <v>19.53125</v>
      </c>
      <c r="D756">
        <f>SUM(Tabel1[[#This Row],[Births '[1877']]:[Births '[1879']]])/3/Tabel1[[#This Row],[F_Aged_15to49 '[1879']]]*100</f>
        <v>11.594202898550723</v>
      </c>
      <c r="E756">
        <f>SUM(Tabel1[[#This Row],[Ilg_Births '[1877']]:[Ilg_Births '[1879']]])/SUM(Tabel1[[#This Row],[Births '[1877']]:[Births '[1879']]])*100</f>
        <v>-20831.25</v>
      </c>
      <c r="F756" s="9">
        <f>SUM(Tabel1[[#This Row],[M_Rom_Cath '[1879']]:[F_Rom_Cath '[1879']]])/Tabel1[[#This Row],[Pop_Size '[1879']]]*100</f>
        <v>35.306859205776178</v>
      </c>
      <c r="G756">
        <f>SUM(Tabel1[[#This Row],[M_Orthx_Prts '[1879']]:[F_Orthx_Prts '[1879']]])/Tabel1[[#This Row],[Pop_Size '[1879']]]*100</f>
        <v>3.0324909747292419</v>
      </c>
      <c r="H756">
        <f>SUM(Tabel1[[#This Row],[M_Prt_Jews '[1879']]:[F_NL_Jews '[1879']]])/Tabel1[[#This Row],[Pop_Size '[1879']]]*100</f>
        <v>0</v>
      </c>
      <c r="I756" s="10">
        <f>Tabel1[[#This Row],[F_Lbr_Prtcp '[proxy1909']]]*100</f>
        <v>33.314020857473928</v>
      </c>
      <c r="J756" s="9">
        <f>LN((SUM(Tabel1[[#This Row],[Pop_Size '[1877']]:[Pop_Size '[1878']]])/2)/(Tabel1[[#This Row],[Area_Size '[1879']]]/100))</f>
        <v>4.442125051254779</v>
      </c>
      <c r="K756">
        <f>IF(Tabel1[[#This Row],[Soil_Type]]="Sand", 1, 0)</f>
        <v>0</v>
      </c>
      <c r="L756" s="10">
        <f>IF(Tabel1[[#This Row],[WPS_Presence]]="Present", 1, 0)</f>
        <v>0</v>
      </c>
      <c r="M756">
        <f>Tabel1[[#This Row],[Med_Dr '[1878']]]/(SUM(Tabel1[[#This Row],[Pop_Size '[1877']]:[Pop_Size '[1878']]])/2)*1000</f>
        <v>0.70721357850070721</v>
      </c>
      <c r="N756">
        <f>SUM(Tabel1[[#This Row],[Cntry_Srgn '[1878']]:[Twn_Srgn '[1878']]])/(SUM(Tabel1[[#This Row],[Pop_Size '[1877']]:[Pop_Size '[1878']]])/2)*1000</f>
        <v>1.4144271570014144</v>
      </c>
      <c r="O756">
        <f>Tabel1[[#This Row],[Midw '[1878']]]/(SUM(Tabel1[[#This Row],[Pop_Size '[1877']]:[Pop_Size '[1878']]])/2)*1000</f>
        <v>0</v>
      </c>
      <c r="P756">
        <f>Tabel1[[#This Row],[Avg_Inf_Vacc '[1877-1879']]]*100</f>
        <v>10.937500000000002</v>
      </c>
      <c r="Q756">
        <f>Tabel1[[#This Row],[Avg_Tdlr_Vacc '[1867-1870']]]*100</f>
        <v>15.93137254901961</v>
      </c>
      <c r="S756">
        <f>'Data Input (1908-1910)'!B756</f>
        <v>10712</v>
      </c>
      <c r="T756" s="10" t="str">
        <f>'Data Input (1908-1910)'!C756</f>
        <v>Utrecht</v>
      </c>
      <c r="U756" s="51">
        <f>SUM('Data Input (1908-1910)'!D756:F756)/SUM('Data Input (1908-1910)'!R756:T756)*100</f>
        <v>4.4117647058823533</v>
      </c>
      <c r="V756">
        <f>SUM('Data Input (1908-1910)'!X756:Z756)/SUM('Data Input (1908-1910)'!R756:T756)*100</f>
        <v>0</v>
      </c>
      <c r="W756" s="10">
        <f>SUM('Data Input (1908-1910)'!R756:T756)/3/'Data Input (1908-1910)'!N756*100</f>
        <v>11.83637946040035</v>
      </c>
      <c r="X756">
        <f>'Data Input (1908-1910)'!AS756/SUM('Data Input (1908-1910)'!L756:M756)*100</f>
        <v>51.347962382445147</v>
      </c>
      <c r="Y756">
        <f>SUM('Data Input (1908-1910)'!AP756:AQ756)/SUM('Data Input (1908-1910)'!L756:M756)*100</f>
        <v>3.3228840125391854</v>
      </c>
      <c r="Z756">
        <f>SUM('Data Input (1908-1910)'!AT756:AU756)/SUM('Data Input (1908-1910)'!L756:M756)*100</f>
        <v>0.25078369905956116</v>
      </c>
      <c r="AA756" s="10">
        <f>'Data Input (1908-1910)'!BI756*100</f>
        <v>34.378499440089591</v>
      </c>
      <c r="AB756" s="9">
        <f>LN('Data Input (1908-1910)'!G756/('Data Input (1908-1910)'!BP756/100))</f>
        <v>4.7477075279482088</v>
      </c>
      <c r="AC756">
        <f>IF(Tabel3[[#This Row],[Soil_Type]]="SAND",1,0)</f>
        <v>0</v>
      </c>
      <c r="AD756" s="10">
        <f>IF(Tabel3[[#This Row],[WPS_Presence]]="Present",1,0)</f>
        <v>0</v>
      </c>
      <c r="AE756">
        <f>'Data Input (1908-1910)'!AV756/SUM('Data Input (1908-1910)'!L756:M756)*1000</f>
        <v>0.62695924764890287</v>
      </c>
      <c r="AF756">
        <f>'Data Input (1908-1910)'!AW756/SUM('Data Input (1908-1910)'!L756:M756)*1000</f>
        <v>1.2539184952978057</v>
      </c>
      <c r="AG756">
        <f>'Data Input (1908-1910)'!BE756*100</f>
        <v>0</v>
      </c>
    </row>
    <row r="757" spans="1:33" x14ac:dyDescent="0.25">
      <c r="A757">
        <f>Tabel1[[#This Row],[A_Code]]</f>
        <v>10712</v>
      </c>
      <c r="B757" t="str">
        <f>Tabel1[[#This Row],[Province]]</f>
        <v>Utrecht</v>
      </c>
      <c r="C757" s="51">
        <f>SUM(Tabel1[[#This Row],[Inf_Deaths '[1877']]:[Inf_Deaths '[1879']]])/SUM(Tabel1[[#This Row],[Births '[1877']]:[Births '[1879']]])*100</f>
        <v>27.127659574468083</v>
      </c>
      <c r="D757">
        <f>SUM(Tabel1[[#This Row],[Births '[1877']]:[Births '[1879']]])/3/Tabel1[[#This Row],[F_Aged_15to49 '[1879']]]*100</f>
        <v>14.745098039215684</v>
      </c>
      <c r="E757">
        <f>SUM(Tabel1[[#This Row],[Ilg_Births '[1877']]:[Ilg_Births '[1879']]])/SUM(Tabel1[[#This Row],[Births '[1877']]:[Births '[1879']]])*100</f>
        <v>-14182.978723404256</v>
      </c>
      <c r="F757" s="9">
        <f>SUM(Tabel1[[#This Row],[M_Rom_Cath '[1879']]:[F_Rom_Cath '[1879']]])/Tabel1[[#This Row],[Pop_Size '[1879']]]*100</f>
        <v>59.055118110236215</v>
      </c>
      <c r="G757">
        <f>SUM(Tabel1[[#This Row],[M_Orthx_Prts '[1879']]:[F_Orthx_Prts '[1879']]])/Tabel1[[#This Row],[Pop_Size '[1879']]]*100</f>
        <v>0</v>
      </c>
      <c r="H757">
        <f>SUM(Tabel1[[#This Row],[M_Prt_Jews '[1879']]:[F_NL_Jews '[1879']]])/Tabel1[[#This Row],[Pop_Size '[1879']]]*100</f>
        <v>6.0569351907934582E-2</v>
      </c>
      <c r="I757" s="10">
        <f>Tabel1[[#This Row],[F_Lbr_Prtcp '[proxy1909']]]*100</f>
        <v>34.378499440089591</v>
      </c>
      <c r="J757" s="9">
        <f>LN((SUM(Tabel1[[#This Row],[Pop_Size '[1877']]:[Pop_Size '[1878']]])/2)/(Tabel1[[#This Row],[Area_Size '[1879']]]/100))</f>
        <v>4.6426170925562076</v>
      </c>
      <c r="K757">
        <f>IF(Tabel1[[#This Row],[Soil_Type]]="Sand", 1, 0)</f>
        <v>0</v>
      </c>
      <c r="L757" s="10">
        <f>IF(Tabel1[[#This Row],[WPS_Presence]]="Present", 1, 0)</f>
        <v>0</v>
      </c>
      <c r="M757">
        <f>Tabel1[[#This Row],[Med_Dr '[1878']]]/(SUM(Tabel1[[#This Row],[Pop_Size '[1877']]:[Pop_Size '[1878']]])/2)*1000</f>
        <v>0</v>
      </c>
      <c r="N757">
        <f>SUM(Tabel1[[#This Row],[Cntry_Srgn '[1878']]:[Twn_Srgn '[1878']]])/(SUM(Tabel1[[#This Row],[Pop_Size '[1877']]:[Pop_Size '[1878']]])/2)*1000</f>
        <v>0</v>
      </c>
      <c r="O757">
        <f>Tabel1[[#This Row],[Midw '[1878']]]/(SUM(Tabel1[[#This Row],[Pop_Size '[1877']]:[Pop_Size '[1878']]])/2)*1000</f>
        <v>0.63451776649746183</v>
      </c>
      <c r="P757">
        <f>Tabel1[[#This Row],[Avg_Inf_Vacc '[1877-1879']]]*100</f>
        <v>11.702127659574469</v>
      </c>
      <c r="Q757">
        <f>Tabel1[[#This Row],[Avg_Tdlr_Vacc '[1867-1870']]]*100</f>
        <v>11.973180076628353</v>
      </c>
      <c r="S757">
        <f>'Data Input (1908-1910)'!B757</f>
        <v>10524</v>
      </c>
      <c r="T757" s="10" t="str">
        <f>'Data Input (1908-1910)'!C757</f>
        <v>Utrecht</v>
      </c>
      <c r="U757" s="51">
        <f>SUM('Data Input (1908-1910)'!D757:F757)/SUM('Data Input (1908-1910)'!R757:T757)*100</f>
        <v>13.636363636363635</v>
      </c>
      <c r="V757">
        <f>SUM('Data Input (1908-1910)'!X757:Z757)/SUM('Data Input (1908-1910)'!R757:T757)*100</f>
        <v>0</v>
      </c>
      <c r="W757" s="10">
        <f>SUM('Data Input (1908-1910)'!R757:T757)/3/'Data Input (1908-1910)'!N757*100</f>
        <v>11.548556430446194</v>
      </c>
      <c r="X757">
        <f>'Data Input (1908-1910)'!AS757/SUM('Data Input (1908-1910)'!L757:M757)*100</f>
        <v>19.569120287253142</v>
      </c>
      <c r="Y757">
        <f>SUM('Data Input (1908-1910)'!AP757:AQ757)/SUM('Data Input (1908-1910)'!L757:M757)*100</f>
        <v>20.825852782764812</v>
      </c>
      <c r="Z757">
        <f>SUM('Data Input (1908-1910)'!AT757:AU757)/SUM('Data Input (1908-1910)'!L757:M757)*100</f>
        <v>0</v>
      </c>
      <c r="AA757" s="10">
        <f>'Data Input (1908-1910)'!BI757*100</f>
        <v>42.599277978339352</v>
      </c>
      <c r="AB757" s="9">
        <f>LN('Data Input (1908-1910)'!G757/('Data Input (1908-1910)'!BP757/100))</f>
        <v>4.125629932659086</v>
      </c>
      <c r="AC757">
        <f>IF(Tabel3[[#This Row],[Soil_Type]]="SAND",1,0)</f>
        <v>0</v>
      </c>
      <c r="AD757" s="10">
        <f>IF(Tabel3[[#This Row],[WPS_Presence]]="Present",1,0)</f>
        <v>0</v>
      </c>
      <c r="AE757">
        <f>'Data Input (1908-1910)'!AV757/SUM('Data Input (1908-1910)'!L757:M757)*1000</f>
        <v>1.7953321364452424</v>
      </c>
      <c r="AF757">
        <f>'Data Input (1908-1910)'!AW757/SUM('Data Input (1908-1910)'!L757:M757)*1000</f>
        <v>1.7953321364452424</v>
      </c>
      <c r="AG757">
        <f>'Data Input (1908-1910)'!BE757*100</f>
        <v>0</v>
      </c>
    </row>
    <row r="758" spans="1:33" x14ac:dyDescent="0.25">
      <c r="A758">
        <f>Tabel1[[#This Row],[A_Code]]</f>
        <v>10524</v>
      </c>
      <c r="B758" t="str">
        <f>Tabel1[[#This Row],[Province]]</f>
        <v>Utrecht</v>
      </c>
      <c r="C758" s="51">
        <f>SUM(Tabel1[[#This Row],[Inf_Deaths '[1877']]:[Inf_Deaths '[1879']]])/SUM(Tabel1[[#This Row],[Births '[1877']]:[Births '[1879']]])*100</f>
        <v>26.086956521739129</v>
      </c>
      <c r="D758">
        <f>SUM(Tabel1[[#This Row],[Births '[1877']]:[Births '[1879']]])/3/Tabel1[[#This Row],[F_Aged_15to49 '[1879']]]*100</f>
        <v>11.794871794871796</v>
      </c>
      <c r="E758">
        <f>SUM(Tabel1[[#This Row],[Ilg_Births '[1877']]:[Ilg_Births '[1879']]])/SUM(Tabel1[[#This Row],[Births '[1877']]:[Births '[1879']]])*100</f>
        <v>-57965.217391304352</v>
      </c>
      <c r="F758" s="9">
        <f>SUM(Tabel1[[#This Row],[M_Rom_Cath '[1879']]:[F_Rom_Cath '[1879']]])/Tabel1[[#This Row],[Pop_Size '[1879']]]*100</f>
        <v>26.232741617357004</v>
      </c>
      <c r="G758">
        <f>SUM(Tabel1[[#This Row],[M_Orthx_Prts '[1879']]:[F_Orthx_Prts '[1879']]])/Tabel1[[#This Row],[Pop_Size '[1879']]]*100</f>
        <v>4.9309664694280082</v>
      </c>
      <c r="H758">
        <f>SUM(Tabel1[[#This Row],[M_Prt_Jews '[1879']]:[F_NL_Jews '[1879']]])/Tabel1[[#This Row],[Pop_Size '[1879']]]*100</f>
        <v>0</v>
      </c>
      <c r="I758" s="10">
        <f>Tabel1[[#This Row],[F_Lbr_Prtcp '[proxy1909']]]*100</f>
        <v>42.599277978339352</v>
      </c>
      <c r="J758" s="9">
        <f>LN((SUM(Tabel1[[#This Row],[Pop_Size '[1877']]:[Pop_Size '[1878']]])/2)/(Tabel1[[#This Row],[Area_Size '[1879']]]/100))</f>
        <v>4.1334526583402953</v>
      </c>
      <c r="K758">
        <f>IF(Tabel1[[#This Row],[Soil_Type]]="Sand", 1, 0)</f>
        <v>0</v>
      </c>
      <c r="L758" s="10">
        <f>IF(Tabel1[[#This Row],[WPS_Presence]]="Present", 1, 0)</f>
        <v>0</v>
      </c>
      <c r="M758">
        <f>Tabel1[[#This Row],[Med_Dr '[1878']]]/(SUM(Tabel1[[#This Row],[Pop_Size '[1877']]:[Pop_Size '[1878']]])/2)*1000</f>
        <v>0</v>
      </c>
      <c r="N758">
        <f>SUM(Tabel1[[#This Row],[Cntry_Srgn '[1878']]:[Twn_Srgn '[1878']]])/(SUM(Tabel1[[#This Row],[Pop_Size '[1877']]:[Pop_Size '[1878']]])/2)*1000</f>
        <v>1.7316017316017316</v>
      </c>
      <c r="O758">
        <f>Tabel1[[#This Row],[Midw '[1878']]]/(SUM(Tabel1[[#This Row],[Pop_Size '[1877']]:[Pop_Size '[1878']]])/2)*1000</f>
        <v>0</v>
      </c>
      <c r="P758">
        <f>Tabel1[[#This Row],[Avg_Inf_Vacc '[1877-1879']]]*100</f>
        <v>0</v>
      </c>
      <c r="Q758">
        <f>Tabel1[[#This Row],[Avg_Tdlr_Vacc '[1867-1870']]]*100</f>
        <v>6.6287878787878789</v>
      </c>
      <c r="S758">
        <f>'Data Input (1908-1910)'!B758</f>
        <v>11372</v>
      </c>
      <c r="T758" s="10" t="str">
        <f>'Data Input (1908-1910)'!C758</f>
        <v>Utrecht</v>
      </c>
      <c r="U758" s="51">
        <f>SUM('Data Input (1908-1910)'!D758:F758)/SUM('Data Input (1908-1910)'!R758:T758)*100</f>
        <v>11.904761904761903</v>
      </c>
      <c r="V758">
        <f>SUM('Data Input (1908-1910)'!X758:Z758)/SUM('Data Input (1908-1910)'!R758:T758)*100</f>
        <v>4.7619047619047619</v>
      </c>
      <c r="W758" s="10">
        <f>SUM('Data Input (1908-1910)'!R758:T758)/3/'Data Input (1908-1910)'!N758*100</f>
        <v>12.727272727272727</v>
      </c>
      <c r="X758">
        <f>'Data Input (1908-1910)'!AS758/SUM('Data Input (1908-1910)'!L758:M758)*100</f>
        <v>1.0752688172043012</v>
      </c>
      <c r="Y758">
        <f>SUM('Data Input (1908-1910)'!AP758:AQ758)/SUM('Data Input (1908-1910)'!L758:M758)*100</f>
        <v>9.1198725607327749</v>
      </c>
      <c r="Z758">
        <f>SUM('Data Input (1908-1910)'!AT758:AU758)/SUM('Data Input (1908-1910)'!L758:M758)*100</f>
        <v>0</v>
      </c>
      <c r="AA758" s="10">
        <f>'Data Input (1908-1910)'!BI758*100</f>
        <v>41.727728499807171</v>
      </c>
      <c r="AB758" s="9">
        <f>LN('Data Input (1908-1910)'!G758/('Data Input (1908-1910)'!BP758/100))</f>
        <v>4.4164611186016041</v>
      </c>
      <c r="AC758">
        <f>IF(Tabel3[[#This Row],[Soil_Type]]="SAND",1,0)</f>
        <v>1</v>
      </c>
      <c r="AD758" s="10">
        <f>IF(Tabel3[[#This Row],[WPS_Presence]]="Present",1,0)</f>
        <v>0</v>
      </c>
      <c r="AE758">
        <f>'Data Input (1908-1910)'!AV758/SUM('Data Input (1908-1910)'!L758:M758)*1000</f>
        <v>0.79649542015133412</v>
      </c>
      <c r="AF758">
        <f>'Data Input (1908-1910)'!AW758/SUM('Data Input (1908-1910)'!L758:M758)*1000</f>
        <v>1.5929908403026682</v>
      </c>
      <c r="AG758">
        <f>'Data Input (1908-1910)'!BE758*100</f>
        <v>4.1269841269841265</v>
      </c>
    </row>
    <row r="759" spans="1:33" x14ac:dyDescent="0.25">
      <c r="A759">
        <f>Tabel1[[#This Row],[A_Code]]</f>
        <v>11372</v>
      </c>
      <c r="B759" t="str">
        <f>Tabel1[[#This Row],[Province]]</f>
        <v>Utrecht</v>
      </c>
      <c r="C759" s="51">
        <f>SUM(Tabel1[[#This Row],[Inf_Deaths '[1877']]:[Inf_Deaths '[1879']]])/SUM(Tabel1[[#This Row],[Births '[1877']]:[Births '[1879']]])*100</f>
        <v>15.510204081632653</v>
      </c>
      <c r="D759">
        <f>SUM(Tabel1[[#This Row],[Births '[1877']]:[Births '[1879']]])/3/Tabel1[[#This Row],[F_Aged_15to49 '[1879']]]*100</f>
        <v>14.741275571600482</v>
      </c>
      <c r="E759">
        <f>SUM(Tabel1[[#This Row],[Ilg_Births '[1877']]:[Ilg_Births '[1879']]])/SUM(Tabel1[[#This Row],[Births '[1877']]:[Births '[1879']]])*100</f>
        <v>-10883.265306122448</v>
      </c>
      <c r="F759" s="9">
        <f>SUM(Tabel1[[#This Row],[M_Rom_Cath '[1879']]:[F_Rom_Cath '[1879']]])/Tabel1[[#This Row],[Pop_Size '[1879']]]*100</f>
        <v>1.6987036209208761</v>
      </c>
      <c r="G759">
        <f>SUM(Tabel1[[#This Row],[M_Orthx_Prts '[1879']]:[F_Orthx_Prts '[1879']]])/Tabel1[[#This Row],[Pop_Size '[1879']]]*100</f>
        <v>4.4702726866338846E-2</v>
      </c>
      <c r="H759">
        <f>SUM(Tabel1[[#This Row],[M_Prt_Jews '[1879']]:[F_NL_Jews '[1879']]])/Tabel1[[#This Row],[Pop_Size '[1879']]]*100</f>
        <v>0</v>
      </c>
      <c r="I759" s="10">
        <f>Tabel1[[#This Row],[F_Lbr_Prtcp '[proxy1909']]]*100</f>
        <v>41.727728499807171</v>
      </c>
      <c r="J759" s="9">
        <f>LN((SUM(Tabel1[[#This Row],[Pop_Size '[1877']]:[Pop_Size '[1878']]])/2)/(Tabel1[[#This Row],[Area_Size '[1879']]]/100))</f>
        <v>4.2667234061031731</v>
      </c>
      <c r="K759">
        <f>IF(Tabel1[[#This Row],[Soil_Type]]="Sand", 1, 0)</f>
        <v>1</v>
      </c>
      <c r="L759" s="10">
        <f>IF(Tabel1[[#This Row],[WPS_Presence]]="Present", 1, 0)</f>
        <v>0</v>
      </c>
      <c r="M759">
        <f>Tabel1[[#This Row],[Med_Dr '[1878']]]/(SUM(Tabel1[[#This Row],[Pop_Size '[1877']]:[Pop_Size '[1878']]])/2)*1000</f>
        <v>0.46349942062572425</v>
      </c>
      <c r="N759">
        <f>SUM(Tabel1[[#This Row],[Cntry_Srgn '[1878']]:[Twn_Srgn '[1878']]])/(SUM(Tabel1[[#This Row],[Pop_Size '[1877']]:[Pop_Size '[1878']]])/2)*1000</f>
        <v>0</v>
      </c>
      <c r="O759">
        <f>Tabel1[[#This Row],[Midw '[1878']]]/(SUM(Tabel1[[#This Row],[Pop_Size '[1877']]:[Pop_Size '[1878']]])/2)*1000</f>
        <v>0.46349942062572425</v>
      </c>
      <c r="P759">
        <f>Tabel1[[#This Row],[Avg_Inf_Vacc '[1877-1879']]]*100</f>
        <v>16.734693877551017</v>
      </c>
      <c r="Q759">
        <f>Tabel1[[#This Row],[Avg_Tdlr_Vacc '[1867-1870']]]*100</f>
        <v>18.063583815028899</v>
      </c>
      <c r="S759">
        <f>'Data Input (1908-1910)'!B759</f>
        <v>10948</v>
      </c>
      <c r="T759" s="10" t="str">
        <f>'Data Input (1908-1910)'!C759</f>
        <v>Utrecht</v>
      </c>
      <c r="U759" s="51">
        <f>SUM('Data Input (1908-1910)'!D759:F759)/SUM('Data Input (1908-1910)'!R759:T759)*100</f>
        <v>12.756808408982323</v>
      </c>
      <c r="V759">
        <f>SUM('Data Input (1908-1910)'!X759:Z759)/SUM('Data Input (1908-1910)'!R759:T759)*100</f>
        <v>3.6789297658862878</v>
      </c>
      <c r="W759" s="10">
        <f>SUM('Data Input (1908-1910)'!R759:T759)/3/'Data Input (1908-1910)'!N759*100</f>
        <v>11.594925488892581</v>
      </c>
      <c r="X759">
        <f>'Data Input (1908-1910)'!AS759/SUM('Data Input (1908-1910)'!L759:M759)*100</f>
        <v>36.193903471634208</v>
      </c>
      <c r="Y759">
        <f>SUM('Data Input (1908-1910)'!AP759:AQ759)/SUM('Data Input (1908-1910)'!L759:M759)*100</f>
        <v>7.1845893310753599</v>
      </c>
      <c r="Z759">
        <f>SUM('Data Input (1908-1910)'!AT759:AU759)/SUM('Data Input (1908-1910)'!L759:M759)*100</f>
        <v>1.4690939881456393</v>
      </c>
      <c r="AA759" s="10">
        <f>'Data Input (1908-1910)'!BI759*100</f>
        <v>38.208138607089936</v>
      </c>
      <c r="AB759" s="9">
        <f>LN('Data Input (1908-1910)'!G759/('Data Input (1908-1910)'!BP759/100))</f>
        <v>6.8900172456093793</v>
      </c>
      <c r="AC759">
        <f>IF(Tabel3[[#This Row],[Soil_Type]]="SAND",1,0)</f>
        <v>1</v>
      </c>
      <c r="AD759" s="10">
        <f>IF(Tabel3[[#This Row],[WPS_Presence]]="Present",1,0)</f>
        <v>1</v>
      </c>
      <c r="AE759">
        <f>'Data Input (1908-1910)'!AV759/SUM('Data Input (1908-1910)'!L759:M759)*1000</f>
        <v>0.93141405588484338</v>
      </c>
      <c r="AF759">
        <f>'Data Input (1908-1910)'!AW759/SUM('Data Input (1908-1910)'!L759:M759)*1000</f>
        <v>5.969517358171041</v>
      </c>
      <c r="AG759">
        <f>'Data Input (1908-1910)'!BE759*100</f>
        <v>1.7359452142060841</v>
      </c>
    </row>
    <row r="760" spans="1:33" x14ac:dyDescent="0.25">
      <c r="A760">
        <f>Tabel1[[#This Row],[A_Code]]</f>
        <v>10948</v>
      </c>
      <c r="B760" t="str">
        <f>Tabel1[[#This Row],[Province]]</f>
        <v>Utrecht</v>
      </c>
      <c r="C760" s="51">
        <f>SUM(Tabel1[[#This Row],[Inf_Deaths '[1877']]:[Inf_Deaths '[1879']]])/SUM(Tabel1[[#This Row],[Births '[1877']]:[Births '[1879']]])*100</f>
        <v>18.90909090909091</v>
      </c>
      <c r="D760">
        <f>SUM(Tabel1[[#This Row],[Births '[1877']]:[Births '[1879']]])/3/Tabel1[[#This Row],[F_Aged_15to49 '[1879']]]*100</f>
        <v>13.893098918864302</v>
      </c>
      <c r="E760">
        <f>SUM(Tabel1[[#This Row],[Ilg_Births '[1877']]:[Ilg_Births '[1879']]])/SUM(Tabel1[[#This Row],[Births '[1877']]:[Births '[1879']]])*100</f>
        <v>-1939.2</v>
      </c>
      <c r="F760" s="9">
        <f>SUM(Tabel1[[#This Row],[M_Rom_Cath '[1879']]:[F_Rom_Cath '[1879']]])/Tabel1[[#This Row],[Pop_Size '[1879']]]*100</f>
        <v>41.666666666666671</v>
      </c>
      <c r="G760">
        <f>SUM(Tabel1[[#This Row],[M_Orthx_Prts '[1879']]:[F_Orthx_Prts '[1879']]])/Tabel1[[#This Row],[Pop_Size '[1879']]]*100</f>
        <v>1.5834792761237595</v>
      </c>
      <c r="H760">
        <f>SUM(Tabel1[[#This Row],[M_Prt_Jews '[1879']]:[F_NL_Jews '[1879']]])/Tabel1[[#This Row],[Pop_Size '[1879']]]*100</f>
        <v>3.2107413893753649</v>
      </c>
      <c r="I760" s="10">
        <f>Tabel1[[#This Row],[F_Lbr_Prtcp '[proxy1909']]]*100</f>
        <v>38.208138607089936</v>
      </c>
      <c r="J760" s="9">
        <f>LN((SUM(Tabel1[[#This Row],[Pop_Size '[1877']]:[Pop_Size '[1878']]])/2)/(Tabel1[[#This Row],[Area_Size '[1879']]]/100))</f>
        <v>6.2444325700615133</v>
      </c>
      <c r="K760">
        <f>IF(Tabel1[[#This Row],[Soil_Type]]="Sand", 1, 0)</f>
        <v>1</v>
      </c>
      <c r="L760" s="10">
        <f>IF(Tabel1[[#This Row],[WPS_Presence]]="Present", 1, 0)</f>
        <v>0</v>
      </c>
      <c r="M760">
        <f>Tabel1[[#This Row],[Med_Dr '[1878']]]/(SUM(Tabel1[[#This Row],[Pop_Size '[1877']]:[Pop_Size '[1878']]])/2)*1000</f>
        <v>0.36443148688046645</v>
      </c>
      <c r="N760">
        <f>SUM(Tabel1[[#This Row],[Cntry_Srgn '[1878']]:[Twn_Srgn '[1878']]])/(SUM(Tabel1[[#This Row],[Pop_Size '[1877']]:[Pop_Size '[1878']]])/2)*1000</f>
        <v>0.21865889212827988</v>
      </c>
      <c r="O760">
        <f>Tabel1[[#This Row],[Midw '[1878']]]/(SUM(Tabel1[[#This Row],[Pop_Size '[1877']]:[Pop_Size '[1878']]])/2)*1000</f>
        <v>0.21865889212827988</v>
      </c>
      <c r="P760">
        <f>Tabel1[[#This Row],[Avg_Inf_Vacc '[1877-1879']]]*100</f>
        <v>7.7818181818181813</v>
      </c>
      <c r="Q760">
        <f>Tabel1[[#This Row],[Avg_Tdlr_Vacc '[1867-1870']]]*100</f>
        <v>8.4097004917299962</v>
      </c>
      <c r="S760">
        <f>'Data Input (1908-1910)'!B760</f>
        <v>11411</v>
      </c>
      <c r="T760" s="10" t="str">
        <f>'Data Input (1908-1910)'!C760</f>
        <v>Utrecht</v>
      </c>
      <c r="U760" s="51">
        <f>SUM('Data Input (1908-1910)'!D760:F760)/SUM('Data Input (1908-1910)'!R760:T760)*100</f>
        <v>8.8888888888888893</v>
      </c>
      <c r="V760">
        <f>SUM('Data Input (1908-1910)'!X760:Z760)/SUM('Data Input (1908-1910)'!R760:T760)*100</f>
        <v>0.79365079365079361</v>
      </c>
      <c r="W760" s="10">
        <f>SUM('Data Input (1908-1910)'!R760:T760)/3/'Data Input (1908-1910)'!N760*100</f>
        <v>7.9908675799086755</v>
      </c>
      <c r="X760">
        <f>'Data Input (1908-1910)'!AS760/SUM('Data Input (1908-1910)'!L760:M760)*100</f>
        <v>19.526362823949956</v>
      </c>
      <c r="Y760">
        <f>SUM('Data Input (1908-1910)'!AP760:AQ760)/SUM('Data Input (1908-1910)'!L760:M760)*100</f>
        <v>15.169794459338695</v>
      </c>
      <c r="Z760">
        <f>SUM('Data Input (1908-1910)'!AT760:AU760)/SUM('Data Input (1908-1910)'!L760:M760)*100</f>
        <v>0.21224307417336907</v>
      </c>
      <c r="AA760" s="10">
        <f>'Data Input (1908-1910)'!BI760*100</f>
        <v>35.812876331635017</v>
      </c>
      <c r="AB760" s="9">
        <f>LN('Data Input (1908-1910)'!G760/('Data Input (1908-1910)'!BP760/100))</f>
        <v>5.5714361902134826</v>
      </c>
      <c r="AC760">
        <f>IF(Tabel3[[#This Row],[Soil_Type]]="SAND",1,0)</f>
        <v>1</v>
      </c>
      <c r="AD760" s="10">
        <f>IF(Tabel3[[#This Row],[WPS_Presence]]="Present",1,0)</f>
        <v>1</v>
      </c>
      <c r="AE760">
        <f>'Data Input (1908-1910)'!AV760/SUM('Data Input (1908-1910)'!L760:M760)*1000</f>
        <v>1.0053619302949062</v>
      </c>
      <c r="AF760">
        <f>'Data Input (1908-1910)'!AW760/SUM('Data Input (1908-1910)'!L760:M760)*1000</f>
        <v>3.0160857908847185</v>
      </c>
      <c r="AG760">
        <f>'Data Input (1908-1910)'!BE760*100</f>
        <v>0.63492063492063489</v>
      </c>
    </row>
    <row r="761" spans="1:33" x14ac:dyDescent="0.25">
      <c r="A761">
        <f>Tabel1[[#This Row],[A_Code]]</f>
        <v>11411</v>
      </c>
      <c r="B761" t="str">
        <f>Tabel1[[#This Row],[Province]]</f>
        <v>Utrecht</v>
      </c>
      <c r="C761" s="51">
        <f>SUM(Tabel1[[#This Row],[Inf_Deaths '[1877']]:[Inf_Deaths '[1879']]])/SUM(Tabel1[[#This Row],[Births '[1877']]:[Births '[1879']]])*100</f>
        <v>20.285714285714285</v>
      </c>
      <c r="D761">
        <f>SUM(Tabel1[[#This Row],[Births '[1877']]:[Births '[1879']]])/3/Tabel1[[#This Row],[F_Aged_15to49 '[1879']]]*100</f>
        <v>11.415525114155251</v>
      </c>
      <c r="E761">
        <f>SUM(Tabel1[[#This Row],[Ilg_Births '[1877']]:[Ilg_Births '[1879']]])/SUM(Tabel1[[#This Row],[Births '[1877']]:[Births '[1879']]])*100</f>
        <v>-7618.2857142857147</v>
      </c>
      <c r="F761" s="9">
        <f>SUM(Tabel1[[#This Row],[M_Rom_Cath '[1879']]:[F_Rom_Cath '[1879']]])/Tabel1[[#This Row],[Pop_Size '[1879']]]*100</f>
        <v>22.725984698214791</v>
      </c>
      <c r="G761">
        <f>SUM(Tabel1[[#This Row],[M_Orthx_Prts '[1879']]:[F_Orthx_Prts '[1879']]])/Tabel1[[#This Row],[Pop_Size '[1879']]]*100</f>
        <v>2.1819212241428168</v>
      </c>
      <c r="H761">
        <f>SUM(Tabel1[[#This Row],[M_Prt_Jews '[1879']]:[F_NL_Jews '[1879']]])/Tabel1[[#This Row],[Pop_Size '[1879']]]*100</f>
        <v>0.45338622839331255</v>
      </c>
      <c r="I761" s="10">
        <f>Tabel1[[#This Row],[F_Lbr_Prtcp '[proxy1909']]]*100</f>
        <v>35.812876331635017</v>
      </c>
      <c r="J761" s="9">
        <f>LN((SUM(Tabel1[[#This Row],[Pop_Size '[1877']]:[Pop_Size '[1878']]])/2)/(Tabel1[[#This Row],[Area_Size '[1879']]]/100))</f>
        <v>4.6118193489860539</v>
      </c>
      <c r="K761">
        <f>IF(Tabel1[[#This Row],[Soil_Type]]="Sand", 1, 0)</f>
        <v>1</v>
      </c>
      <c r="L761" s="10">
        <f>IF(Tabel1[[#This Row],[WPS_Presence]]="Present", 1, 0)</f>
        <v>0</v>
      </c>
      <c r="M761">
        <f>Tabel1[[#This Row],[Med_Dr '[1878']]]/(SUM(Tabel1[[#This Row],[Pop_Size '[1877']]:[Pop_Size '[1878']]])/2)*1000</f>
        <v>0.29304029304029305</v>
      </c>
      <c r="N761">
        <f>SUM(Tabel1[[#This Row],[Cntry_Srgn '[1878']]:[Twn_Srgn '[1878']]])/(SUM(Tabel1[[#This Row],[Pop_Size '[1877']]:[Pop_Size '[1878']]])/2)*1000</f>
        <v>0.29304029304029305</v>
      </c>
      <c r="O761">
        <f>Tabel1[[#This Row],[Midw '[1878']]]/(SUM(Tabel1[[#This Row],[Pop_Size '[1877']]:[Pop_Size '[1878']]])/2)*1000</f>
        <v>0.29304029304029305</v>
      </c>
      <c r="P761">
        <f>Tabel1[[#This Row],[Avg_Inf_Vacc '[1877-1879']]]*100</f>
        <v>8</v>
      </c>
      <c r="Q761">
        <f>Tabel1[[#This Row],[Avg_Tdlr_Vacc '[1867-1870']]]*100</f>
        <v>2.9761904761904758</v>
      </c>
      <c r="S761">
        <f>'Data Input (1908-1910)'!B761</f>
        <v>11330</v>
      </c>
      <c r="T761" s="10" t="str">
        <f>'Data Input (1908-1910)'!C761</f>
        <v>Utrecht</v>
      </c>
      <c r="U761" s="51">
        <f>SUM('Data Input (1908-1910)'!D761:F761)/SUM('Data Input (1908-1910)'!R761:T761)*100</f>
        <v>13.008130081300814</v>
      </c>
      <c r="V761">
        <f>SUM('Data Input (1908-1910)'!X761:Z761)/SUM('Data Input (1908-1910)'!R761:T761)*100</f>
        <v>1.6260162601626018</v>
      </c>
      <c r="W761" s="10">
        <f>SUM('Data Input (1908-1910)'!R761:T761)/3/'Data Input (1908-1910)'!N761*100</f>
        <v>9.3821510297482842</v>
      </c>
      <c r="X761">
        <f>'Data Input (1908-1910)'!AS761/SUM('Data Input (1908-1910)'!L761:M761)*100</f>
        <v>32.821075740944018</v>
      </c>
      <c r="Y761">
        <f>SUM('Data Input (1908-1910)'!AP761:AQ761)/SUM('Data Input (1908-1910)'!L761:M761)*100</f>
        <v>10.208562019758508</v>
      </c>
      <c r="Z761">
        <f>SUM('Data Input (1908-1910)'!AT761:AU761)/SUM('Data Input (1908-1910)'!L761:M761)*100</f>
        <v>5.4884742041712405E-2</v>
      </c>
      <c r="AA761" s="10">
        <f>'Data Input (1908-1910)'!BI761*100</f>
        <v>29.406037000973711</v>
      </c>
      <c r="AB761" s="9">
        <f>LN('Data Input (1908-1910)'!G761/('Data Input (1908-1910)'!BP761/100))</f>
        <v>4.3651924593894869</v>
      </c>
      <c r="AC761">
        <f>IF(Tabel3[[#This Row],[Soil_Type]]="SAND",1,0)</f>
        <v>0</v>
      </c>
      <c r="AD761" s="10">
        <f>IF(Tabel3[[#This Row],[WPS_Presence]]="Present",1,0)</f>
        <v>0</v>
      </c>
      <c r="AE761">
        <f>'Data Input (1908-1910)'!AV761/SUM('Data Input (1908-1910)'!L761:M761)*1000</f>
        <v>0.54884742041712409</v>
      </c>
      <c r="AF761">
        <f>'Data Input (1908-1910)'!AW761/SUM('Data Input (1908-1910)'!L761:M761)*1000</f>
        <v>0.54884742041712409</v>
      </c>
      <c r="AG761">
        <f>'Data Input (1908-1910)'!BE761*100</f>
        <v>0.27100271002710025</v>
      </c>
    </row>
    <row r="762" spans="1:33" x14ac:dyDescent="0.25">
      <c r="A762">
        <f>Tabel1[[#This Row],[A_Code]]</f>
        <v>11330</v>
      </c>
      <c r="B762" t="str">
        <f>Tabel1[[#This Row],[Province]]</f>
        <v>Utrecht</v>
      </c>
      <c r="C762" s="51">
        <f>SUM(Tabel1[[#This Row],[Inf_Deaths '[1877']]:[Inf_Deaths '[1879']]])/SUM(Tabel1[[#This Row],[Births '[1877']]:[Births '[1879']]])*100</f>
        <v>31.168831168831169</v>
      </c>
      <c r="D762">
        <f>SUM(Tabel1[[#This Row],[Births '[1877']]:[Births '[1879']]])/3/Tabel1[[#This Row],[F_Aged_15to49 '[1879']]]*100</f>
        <v>16.3135593220339</v>
      </c>
      <c r="E762">
        <f>SUM(Tabel1[[#This Row],[Ilg_Births '[1877']]:[Ilg_Births '[1879']]])/SUM(Tabel1[[#This Row],[Births '[1877']]:[Births '[1879']]])*100</f>
        <v>-11542.857142857143</v>
      </c>
      <c r="F762" s="9">
        <f>SUM(Tabel1[[#This Row],[M_Rom_Cath '[1879']]:[F_Rom_Cath '[1879']]])/Tabel1[[#This Row],[Pop_Size '[1879']]]*100</f>
        <v>33.273703041144906</v>
      </c>
      <c r="G762">
        <f>SUM(Tabel1[[#This Row],[M_Orthx_Prts '[1879']]:[F_Orthx_Prts '[1879']]])/Tabel1[[#This Row],[Pop_Size '[1879']]]*100</f>
        <v>0</v>
      </c>
      <c r="H762">
        <f>SUM(Tabel1[[#This Row],[M_Prt_Jews '[1879']]:[F_NL_Jews '[1879']]])/Tabel1[[#This Row],[Pop_Size '[1879']]]*100</f>
        <v>0</v>
      </c>
      <c r="I762" s="10">
        <f>Tabel1[[#This Row],[F_Lbr_Prtcp '[proxy1909']]]*100</f>
        <v>29.406037000973711</v>
      </c>
      <c r="J762" s="9">
        <f>LN((SUM(Tabel1[[#This Row],[Pop_Size '[1877']]:[Pop_Size '[1878']]])/2)/(Tabel1[[#This Row],[Area_Size '[1879']]]/100))</f>
        <v>4.270207782761692</v>
      </c>
      <c r="K762">
        <f>IF(Tabel1[[#This Row],[Soil_Type]]="Sand", 1, 0)</f>
        <v>0</v>
      </c>
      <c r="L762" s="10">
        <f>IF(Tabel1[[#This Row],[WPS_Presence]]="Present", 1, 0)</f>
        <v>0</v>
      </c>
      <c r="M762">
        <f>Tabel1[[#This Row],[Med_Dr '[1878']]]/(SUM(Tabel1[[#This Row],[Pop_Size '[1877']]:[Pop_Size '[1878']]])/2)*1000</f>
        <v>0</v>
      </c>
      <c r="N762">
        <f>SUM(Tabel1[[#This Row],[Cntry_Srgn '[1878']]:[Twn_Srgn '[1878']]])/(SUM(Tabel1[[#This Row],[Pop_Size '[1877']]:[Pop_Size '[1878']]])/2)*1000</f>
        <v>0.59665871121718383</v>
      </c>
      <c r="O762">
        <f>Tabel1[[#This Row],[Midw '[1878']]]/(SUM(Tabel1[[#This Row],[Pop_Size '[1877']]:[Pop_Size '[1878']]])/2)*1000</f>
        <v>0</v>
      </c>
      <c r="P762">
        <f>Tabel1[[#This Row],[Avg_Inf_Vacc '[1877-1879']]]*100</f>
        <v>0.4329004329004329</v>
      </c>
      <c r="Q762">
        <f>Tabel1[[#This Row],[Avg_Tdlr_Vacc '[1867-1870']]]*100</f>
        <v>1.9968051118210861</v>
      </c>
      <c r="S762">
        <f>'Data Input (1908-1910)'!B762</f>
        <v>10168</v>
      </c>
      <c r="T762" s="10" t="str">
        <f>'Data Input (1908-1910)'!C762</f>
        <v>Utrecht</v>
      </c>
      <c r="U762" s="51">
        <f>SUM('Data Input (1908-1910)'!D762:F762)/SUM('Data Input (1908-1910)'!R762:T762)*100</f>
        <v>13.186813186813188</v>
      </c>
      <c r="V762">
        <f>SUM('Data Input (1908-1910)'!X762:Z762)/SUM('Data Input (1908-1910)'!R762:T762)*100</f>
        <v>1.3736263736263736</v>
      </c>
      <c r="W762" s="10">
        <f>SUM('Data Input (1908-1910)'!R762:T762)/3/'Data Input (1908-1910)'!N762*100</f>
        <v>11.633109619686801</v>
      </c>
      <c r="X762">
        <f>'Data Input (1908-1910)'!AS762/SUM('Data Input (1908-1910)'!L762:M762)*100</f>
        <v>10.72039072039072</v>
      </c>
      <c r="Y762">
        <f>SUM('Data Input (1908-1910)'!AP762:AQ762)/SUM('Data Input (1908-1910)'!L762:M762)*100</f>
        <v>6.3736263736263732</v>
      </c>
      <c r="Z762">
        <f>SUM('Data Input (1908-1910)'!AT762:AU762)/SUM('Data Input (1908-1910)'!L762:M762)*100</f>
        <v>9.768009768009768E-2</v>
      </c>
      <c r="AA762" s="10">
        <f>'Data Input (1908-1910)'!BI762*100</f>
        <v>38.842429577464785</v>
      </c>
      <c r="AB762" s="9">
        <f>LN('Data Input (1908-1910)'!G762/('Data Input (1908-1910)'!BP762/100))</f>
        <v>4.9006061562844074</v>
      </c>
      <c r="AC762">
        <f>IF(Tabel3[[#This Row],[Soil_Type]]="SAND",1,0)</f>
        <v>0</v>
      </c>
      <c r="AD762" s="10">
        <f>IF(Tabel3[[#This Row],[WPS_Presence]]="Present",1,0)</f>
        <v>1</v>
      </c>
      <c r="AE762">
        <f>'Data Input (1908-1910)'!AV762/SUM('Data Input (1908-1910)'!L762:M762)*1000</f>
        <v>1.2210012210012211</v>
      </c>
      <c r="AF762">
        <f>'Data Input (1908-1910)'!AW762/SUM('Data Input (1908-1910)'!L762:M762)*1000</f>
        <v>2.9304029304029302</v>
      </c>
      <c r="AG762">
        <f>'Data Input (1908-1910)'!BE762*100</f>
        <v>1.6483516483516485</v>
      </c>
    </row>
    <row r="763" spans="1:33" x14ac:dyDescent="0.25">
      <c r="A763">
        <f>Tabel1[[#This Row],[A_Code]]</f>
        <v>10168</v>
      </c>
      <c r="B763" t="str">
        <f>Tabel1[[#This Row],[Province]]</f>
        <v>Utrecht</v>
      </c>
      <c r="C763" s="51">
        <f>SUM(Tabel1[[#This Row],[Inf_Deaths '[1877']]:[Inf_Deaths '[1879']]])/SUM(Tabel1[[#This Row],[Births '[1877']]:[Births '[1879']]])*100</f>
        <v>17.441860465116278</v>
      </c>
      <c r="D763">
        <f>SUM(Tabel1[[#This Row],[Births '[1877']]:[Births '[1879']]])/3/Tabel1[[#This Row],[F_Aged_15to49 '[1879']]]*100</f>
        <v>14.904679376083187</v>
      </c>
      <c r="E763">
        <f>SUM(Tabel1[[#This Row],[Ilg_Births '[1877']]:[Ilg_Births '[1879']]])/SUM(Tabel1[[#This Row],[Births '[1877']]:[Births '[1879']]])*100</f>
        <v>-10334.883720930233</v>
      </c>
      <c r="F763" s="9">
        <f>SUM(Tabel1[[#This Row],[M_Rom_Cath '[1879']]:[F_Rom_Cath '[1879']]])/Tabel1[[#This Row],[Pop_Size '[1879']]]*100</f>
        <v>15.32399299474606</v>
      </c>
      <c r="G763">
        <f>SUM(Tabel1[[#This Row],[M_Orthx_Prts '[1879']]:[F_Orthx_Prts '[1879']]])/Tabel1[[#This Row],[Pop_Size '[1879']]]*100</f>
        <v>0.13134851138353765</v>
      </c>
      <c r="H763">
        <f>SUM(Tabel1[[#This Row],[M_Prt_Jews '[1879']]:[F_NL_Jews '[1879']]])/Tabel1[[#This Row],[Pop_Size '[1879']]]*100</f>
        <v>0</v>
      </c>
      <c r="I763" s="10">
        <f>Tabel1[[#This Row],[F_Lbr_Prtcp '[proxy1909']]]*100</f>
        <v>38.842429577464785</v>
      </c>
      <c r="J763" s="9">
        <f>LN((SUM(Tabel1[[#This Row],[Pop_Size '[1877']]:[Pop_Size '[1878']]])/2)/(Tabel1[[#This Row],[Area_Size '[1879']]]/100))</f>
        <v>4.2686423007908951</v>
      </c>
      <c r="K763">
        <f>IF(Tabel1[[#This Row],[Soil_Type]]="Sand", 1, 0)</f>
        <v>0</v>
      </c>
      <c r="L763" s="10">
        <f>IF(Tabel1[[#This Row],[WPS_Presence]]="Present", 1, 0)</f>
        <v>0</v>
      </c>
      <c r="M763">
        <f>Tabel1[[#This Row],[Med_Dr '[1878']]]/(SUM(Tabel1[[#This Row],[Pop_Size '[1877']]:[Pop_Size '[1878']]])/2)*1000</f>
        <v>0.45829514207149408</v>
      </c>
      <c r="N763">
        <f>SUM(Tabel1[[#This Row],[Cntry_Srgn '[1878']]:[Twn_Srgn '[1878']]])/(SUM(Tabel1[[#This Row],[Pop_Size '[1877']]:[Pop_Size '[1878']]])/2)*1000</f>
        <v>0.45829514207149408</v>
      </c>
      <c r="O763">
        <f>Tabel1[[#This Row],[Midw '[1878']]]/(SUM(Tabel1[[#This Row],[Pop_Size '[1877']]:[Pop_Size '[1878']]])/2)*1000</f>
        <v>0.45829514207149408</v>
      </c>
      <c r="P763">
        <f>Tabel1[[#This Row],[Avg_Inf_Vacc '[1877-1879']]]*100</f>
        <v>6.9767441860465116</v>
      </c>
      <c r="Q763">
        <f>Tabel1[[#This Row],[Avg_Tdlr_Vacc '[1867-1870']]]*100</f>
        <v>10.080645161290322</v>
      </c>
      <c r="S763">
        <f>'Data Input (1908-1910)'!B763</f>
        <v>10807</v>
      </c>
      <c r="T763" s="10" t="str">
        <f>'Data Input (1908-1910)'!C763</f>
        <v>Utrecht</v>
      </c>
      <c r="U763" s="51">
        <f>SUM('Data Input (1908-1910)'!D763:F763)/SUM('Data Input (1908-1910)'!R763:T763)*100</f>
        <v>15.577889447236181</v>
      </c>
      <c r="V763">
        <f>SUM('Data Input (1908-1910)'!X763:Z763)/SUM('Data Input (1908-1910)'!R763:T763)*100</f>
        <v>1.0050251256281406</v>
      </c>
      <c r="W763" s="10">
        <f>SUM('Data Input (1908-1910)'!R763:T763)/3/'Data Input (1908-1910)'!N763*100</f>
        <v>11.516203703703704</v>
      </c>
      <c r="X763">
        <f>'Data Input (1908-1910)'!AS763/SUM('Data Input (1908-1910)'!L763:M763)*100</f>
        <v>30.556773345024112</v>
      </c>
      <c r="Y763">
        <f>SUM('Data Input (1908-1910)'!AP763:AQ763)/SUM('Data Input (1908-1910)'!L763:M763)*100</f>
        <v>15.300306882946076</v>
      </c>
      <c r="Z763">
        <f>SUM('Data Input (1908-1910)'!AT763:AU763)/SUM('Data Input (1908-1910)'!L763:M763)*100</f>
        <v>0</v>
      </c>
      <c r="AA763" s="10">
        <f>'Data Input (1908-1910)'!BI763*100</f>
        <v>37.261904761904759</v>
      </c>
      <c r="AB763" s="9">
        <f>LN('Data Input (1908-1910)'!G763/('Data Input (1908-1910)'!BP763/100))</f>
        <v>5.1888966418085358</v>
      </c>
      <c r="AC763">
        <f>IF(Tabel3[[#This Row],[Soil_Type]]="SAND",1,0)</f>
        <v>0</v>
      </c>
      <c r="AD763" s="10">
        <f>IF(Tabel3[[#This Row],[WPS_Presence]]="Present",1,0)</f>
        <v>0</v>
      </c>
      <c r="AE763">
        <f>'Data Input (1908-1910)'!AV763/SUM('Data Input (1908-1910)'!L763:M763)*1000</f>
        <v>0.87680841736080672</v>
      </c>
      <c r="AF763">
        <f>'Data Input (1908-1910)'!AW763/SUM('Data Input (1908-1910)'!L763:M763)*1000</f>
        <v>1.31521262604121</v>
      </c>
      <c r="AG763">
        <f>'Data Input (1908-1910)'!BE763*100</f>
        <v>0.1675041876046901</v>
      </c>
    </row>
    <row r="764" spans="1:33" x14ac:dyDescent="0.25">
      <c r="A764">
        <f>Tabel1[[#This Row],[A_Code]]</f>
        <v>10807</v>
      </c>
      <c r="B764" t="str">
        <f>Tabel1[[#This Row],[Province]]</f>
        <v>Utrecht</v>
      </c>
      <c r="C764" s="51">
        <f>SUM(Tabel1[[#This Row],[Inf_Deaths '[1877']]:[Inf_Deaths '[1879']]])/SUM(Tabel1[[#This Row],[Births '[1877']]:[Births '[1879']]])*100</f>
        <v>33.658536585365859</v>
      </c>
      <c r="D764">
        <f>SUM(Tabel1[[#This Row],[Births '[1877']]:[Births '[1879']]])/3/Tabel1[[#This Row],[F_Aged_15to49 '[1879']]]*100</f>
        <v>13.242894056847545</v>
      </c>
      <c r="E764">
        <f>SUM(Tabel1[[#This Row],[Ilg_Births '[1877']]:[Ilg_Births '[1879']]])/SUM(Tabel1[[#This Row],[Births '[1877']]:[Births '[1879']]])*100</f>
        <v>-13006.829268292682</v>
      </c>
      <c r="F764" s="9">
        <f>SUM(Tabel1[[#This Row],[M_Rom_Cath '[1879']]:[F_Rom_Cath '[1879']]])/Tabel1[[#This Row],[Pop_Size '[1879']]]*100</f>
        <v>34.484536082474229</v>
      </c>
      <c r="G764">
        <f>SUM(Tabel1[[#This Row],[M_Orthx_Prts '[1879']]:[F_Orthx_Prts '[1879']]])/Tabel1[[#This Row],[Pop_Size '[1879']]]*100</f>
        <v>2.0103092783505154</v>
      </c>
      <c r="H764">
        <f>SUM(Tabel1[[#This Row],[M_Prt_Jews '[1879']]:[F_NL_Jews '[1879']]])/Tabel1[[#This Row],[Pop_Size '[1879']]]*100</f>
        <v>0.10309278350515465</v>
      </c>
      <c r="I764" s="10">
        <f>Tabel1[[#This Row],[F_Lbr_Prtcp '[proxy1909']]]*100</f>
        <v>37.261904761904759</v>
      </c>
      <c r="J764" s="9">
        <f>LN((SUM(Tabel1[[#This Row],[Pop_Size '[1877']]:[Pop_Size '[1878']]])/2)/(Tabel1[[#This Row],[Area_Size '[1879']]]/100))</f>
        <v>4.979352773665898</v>
      </c>
      <c r="K764">
        <f>IF(Tabel1[[#This Row],[Soil_Type]]="Sand", 1, 0)</f>
        <v>0</v>
      </c>
      <c r="L764" s="10">
        <f>IF(Tabel1[[#This Row],[WPS_Presence]]="Present", 1, 0)</f>
        <v>0</v>
      </c>
      <c r="M764">
        <f>Tabel1[[#This Row],[Med_Dr '[1878']]]/(SUM(Tabel1[[#This Row],[Pop_Size '[1877']]:[Pop_Size '[1878']]])/2)*1000</f>
        <v>0.54466230936819182</v>
      </c>
      <c r="N764">
        <f>SUM(Tabel1[[#This Row],[Cntry_Srgn '[1878']]:[Twn_Srgn '[1878']]])/(SUM(Tabel1[[#This Row],[Pop_Size '[1877']]:[Pop_Size '[1878']]])/2)*1000</f>
        <v>0.54466230936819182</v>
      </c>
      <c r="O764">
        <f>Tabel1[[#This Row],[Midw '[1878']]]/(SUM(Tabel1[[#This Row],[Pop_Size '[1877']]:[Pop_Size '[1878']]])/2)*1000</f>
        <v>0.54466230936819182</v>
      </c>
      <c r="P764">
        <f>Tabel1[[#This Row],[Avg_Inf_Vacc '[1877-1879']]]*100</f>
        <v>6.8292682926829276</v>
      </c>
      <c r="Q764">
        <f>Tabel1[[#This Row],[Avg_Tdlr_Vacc '[1867-1870']]]*100</f>
        <v>7.6754385964912268</v>
      </c>
      <c r="S764">
        <f>'Data Input (1908-1910)'!B764</f>
        <v>11149</v>
      </c>
      <c r="T764" s="10" t="str">
        <f>'Data Input (1908-1910)'!C764</f>
        <v>Utrecht</v>
      </c>
      <c r="U764" s="51">
        <f>SUM('Data Input (1908-1910)'!D764:F764)/SUM('Data Input (1908-1910)'!R764:T764)*100</f>
        <v>14.457831325301203</v>
      </c>
      <c r="V764">
        <f>SUM('Data Input (1908-1910)'!X764:Z764)/SUM('Data Input (1908-1910)'!R764:T764)*100</f>
        <v>2.4096385542168677</v>
      </c>
      <c r="W764" s="10">
        <f>SUM('Data Input (1908-1910)'!R764:T764)/3/'Data Input (1908-1910)'!N764*100</f>
        <v>15.201465201465203</v>
      </c>
      <c r="X764">
        <f>'Data Input (1908-1910)'!AS764/SUM('Data Input (1908-1910)'!L764:M764)*100</f>
        <v>16.974169741697416</v>
      </c>
      <c r="Y764">
        <f>SUM('Data Input (1908-1910)'!AP764:AQ764)/SUM('Data Input (1908-1910)'!L764:M764)*100</f>
        <v>32.841328413284131</v>
      </c>
      <c r="Z764">
        <f>SUM('Data Input (1908-1910)'!AT764:AU764)/SUM('Data Input (1908-1910)'!L764:M764)*100</f>
        <v>0</v>
      </c>
      <c r="AA764" s="10">
        <f>'Data Input (1908-1910)'!BI764*100</f>
        <v>38.870431893687709</v>
      </c>
      <c r="AB764" s="9">
        <f>LN('Data Input (1908-1910)'!G764/('Data Input (1908-1910)'!BP764/100))</f>
        <v>4.3747957679455496</v>
      </c>
      <c r="AC764">
        <f>IF(Tabel3[[#This Row],[Soil_Type]]="SAND",1,0)</f>
        <v>0</v>
      </c>
      <c r="AD764" s="10">
        <f>IF(Tabel3[[#This Row],[WPS_Presence]]="Present",1,0)</f>
        <v>0</v>
      </c>
      <c r="AE764">
        <f>'Data Input (1908-1910)'!AV764/SUM('Data Input (1908-1910)'!L764:M764)*1000</f>
        <v>0</v>
      </c>
      <c r="AF764">
        <f>'Data Input (1908-1910)'!AW764/SUM('Data Input (1908-1910)'!L764:M764)*1000</f>
        <v>0</v>
      </c>
      <c r="AG764">
        <f>'Data Input (1908-1910)'!BE764*100</f>
        <v>0.40160642570281119</v>
      </c>
    </row>
    <row r="765" spans="1:33" x14ac:dyDescent="0.25">
      <c r="A765">
        <f>Tabel1[[#This Row],[A_Code]]</f>
        <v>11149</v>
      </c>
      <c r="B765" t="str">
        <f>Tabel1[[#This Row],[Province]]</f>
        <v>Utrecht</v>
      </c>
      <c r="C765" s="51">
        <f>SUM(Tabel1[[#This Row],[Inf_Deaths '[1877']]:[Inf_Deaths '[1879']]])/SUM(Tabel1[[#This Row],[Births '[1877']]:[Births '[1879']]])*100</f>
        <v>34.25925925925926</v>
      </c>
      <c r="D765">
        <f>SUM(Tabel1[[#This Row],[Births '[1877']]:[Births '[1879']]])/3/Tabel1[[#This Row],[F_Aged_15to49 '[1879']]]*100</f>
        <v>14.69387755102041</v>
      </c>
      <c r="E765">
        <f>SUM(Tabel1[[#This Row],[Ilg_Births '[1877']]:[Ilg_Births '[1879']]])/SUM(Tabel1[[#This Row],[Births '[1877']]:[Births '[1879']]])*100</f>
        <v>-24688.888888888887</v>
      </c>
      <c r="F765" s="9">
        <f>SUM(Tabel1[[#This Row],[M_Rom_Cath '[1879']]:[F_Rom_Cath '[1879']]])/Tabel1[[#This Row],[Pop_Size '[1879']]]*100</f>
        <v>16.952789699570818</v>
      </c>
      <c r="G765">
        <f>SUM(Tabel1[[#This Row],[M_Orthx_Prts '[1879']]:[F_Orthx_Prts '[1879']]])/Tabel1[[#This Row],[Pop_Size '[1879']]]*100</f>
        <v>0.42918454935622319</v>
      </c>
      <c r="H765">
        <f>SUM(Tabel1[[#This Row],[M_Prt_Jews '[1879']]:[F_NL_Jews '[1879']]])/Tabel1[[#This Row],[Pop_Size '[1879']]]*100</f>
        <v>0</v>
      </c>
      <c r="I765" s="10">
        <f>Tabel1[[#This Row],[F_Lbr_Prtcp '[proxy1909']]]*100</f>
        <v>38.870431893687709</v>
      </c>
      <c r="J765" s="9">
        <f>LN((SUM(Tabel1[[#This Row],[Pop_Size '[1877']]:[Pop_Size '[1878']]])/2)/(Tabel1[[#This Row],[Area_Size '[1879']]]/100))</f>
        <v>4.4257507517299874</v>
      </c>
      <c r="K765">
        <f>IF(Tabel1[[#This Row],[Soil_Type]]="Sand", 1, 0)</f>
        <v>0</v>
      </c>
      <c r="L765" s="10">
        <f>IF(Tabel1[[#This Row],[WPS_Presence]]="Present", 1, 0)</f>
        <v>0</v>
      </c>
      <c r="M765">
        <f>Tabel1[[#This Row],[Med_Dr '[1878']]]/(SUM(Tabel1[[#This Row],[Pop_Size '[1877']]:[Pop_Size '[1878']]])/2)*1000</f>
        <v>0</v>
      </c>
      <c r="N765">
        <f>SUM(Tabel1[[#This Row],[Cntry_Srgn '[1878']]:[Twn_Srgn '[1878']]])/(SUM(Tabel1[[#This Row],[Pop_Size '[1877']]:[Pop_Size '[1878']]])/2)*1000</f>
        <v>0</v>
      </c>
      <c r="O765">
        <f>Tabel1[[#This Row],[Midw '[1878']]]/(SUM(Tabel1[[#This Row],[Pop_Size '[1877']]:[Pop_Size '[1878']]])/2)*1000</f>
        <v>0</v>
      </c>
      <c r="P765">
        <f>Tabel1[[#This Row],[Avg_Inf_Vacc '[1877-1879']]]*100</f>
        <v>4.6296296296296298</v>
      </c>
      <c r="Q765">
        <f>Tabel1[[#This Row],[Avg_Tdlr_Vacc '[1867-1870']]]*100</f>
        <v>9.2741935483870961</v>
      </c>
      <c r="S765">
        <f>'Data Input (1908-1910)'!B765</f>
        <v>10820</v>
      </c>
      <c r="T765" s="10" t="str">
        <f>'Data Input (1908-1910)'!C765</f>
        <v>Utrecht</v>
      </c>
      <c r="U765" s="51">
        <f>SUM('Data Input (1908-1910)'!D765:F765)/SUM('Data Input (1908-1910)'!R765:T765)*100</f>
        <v>10.891089108910892</v>
      </c>
      <c r="V765">
        <f>SUM('Data Input (1908-1910)'!X765:Z765)/SUM('Data Input (1908-1910)'!R765:T765)*100</f>
        <v>2.9702970297029703</v>
      </c>
      <c r="W765" s="10">
        <f>SUM('Data Input (1908-1910)'!R765:T765)/3/'Data Input (1908-1910)'!N765*100</f>
        <v>11.111111111111111</v>
      </c>
      <c r="X765">
        <f>'Data Input (1908-1910)'!AS765/SUM('Data Input (1908-1910)'!L765:M765)*100</f>
        <v>52.801724137931039</v>
      </c>
      <c r="Y765">
        <f>SUM('Data Input (1908-1910)'!AP765:AQ765)/SUM('Data Input (1908-1910)'!L765:M765)*100</f>
        <v>1.9396551724137931</v>
      </c>
      <c r="Z765">
        <f>SUM('Data Input (1908-1910)'!AT765:AU765)/SUM('Data Input (1908-1910)'!L765:M765)*100</f>
        <v>0.21551724137931033</v>
      </c>
      <c r="AA765" s="10">
        <f>'Data Input (1908-1910)'!BI765*100</f>
        <v>36.741424802110814</v>
      </c>
      <c r="AB765" s="9">
        <f>LN('Data Input (1908-1910)'!G765/('Data Input (1908-1910)'!BP765/100))</f>
        <v>4.5041410094951839</v>
      </c>
      <c r="AC765">
        <f>IF(Tabel3[[#This Row],[Soil_Type]]="SAND",1,0)</f>
        <v>0</v>
      </c>
      <c r="AD765" s="10">
        <f>IF(Tabel3[[#This Row],[WPS_Presence]]="Present",1,0)</f>
        <v>0</v>
      </c>
      <c r="AE765">
        <f>'Data Input (1908-1910)'!AV765/SUM('Data Input (1908-1910)'!L765:M765)*1000</f>
        <v>0.7183908045977011</v>
      </c>
      <c r="AF765">
        <f>'Data Input (1908-1910)'!AW765/SUM('Data Input (1908-1910)'!L765:M765)*1000</f>
        <v>0.7183908045977011</v>
      </c>
      <c r="AG765">
        <f>'Data Input (1908-1910)'!BE765*100</f>
        <v>1.6501650165016504</v>
      </c>
    </row>
    <row r="766" spans="1:33" x14ac:dyDescent="0.25">
      <c r="A766">
        <f>Tabel1[[#This Row],[A_Code]]</f>
        <v>10820</v>
      </c>
      <c r="B766" t="str">
        <f>Tabel1[[#This Row],[Province]]</f>
        <v>Utrecht</v>
      </c>
      <c r="C766" s="51">
        <f>SUM(Tabel1[[#This Row],[Inf_Deaths '[1877']]:[Inf_Deaths '[1879']]])/SUM(Tabel1[[#This Row],[Births '[1877']]:[Births '[1879']]])*100</f>
        <v>21.804511278195488</v>
      </c>
      <c r="D766">
        <f>SUM(Tabel1[[#This Row],[Births '[1877']]:[Births '[1879']]])/3/Tabel1[[#This Row],[F_Aged_15to49 '[1879']]]*100</f>
        <v>16.004813477737667</v>
      </c>
      <c r="E766">
        <f>SUM(Tabel1[[#This Row],[Ilg_Births '[1877']]:[Ilg_Births '[1879']]])/SUM(Tabel1[[#This Row],[Births '[1877']]:[Births '[1879']]])*100</f>
        <v>-20048.120300751878</v>
      </c>
      <c r="F766" s="9">
        <f>SUM(Tabel1[[#This Row],[M_Rom_Cath '[1879']]:[F_Rom_Cath '[1879']]])/Tabel1[[#This Row],[Pop_Size '[1879']]]*100</f>
        <v>53.36879432624113</v>
      </c>
      <c r="G766">
        <f>SUM(Tabel1[[#This Row],[M_Orthx_Prts '[1879']]:[F_Orthx_Prts '[1879']]])/Tabel1[[#This Row],[Pop_Size '[1879']]]*100</f>
        <v>0</v>
      </c>
      <c r="H766">
        <f>SUM(Tabel1[[#This Row],[M_Prt_Jews '[1879']]:[F_NL_Jews '[1879']]])/Tabel1[[#This Row],[Pop_Size '[1879']]]*100</f>
        <v>0.62056737588652489</v>
      </c>
      <c r="I766" s="10">
        <f>Tabel1[[#This Row],[F_Lbr_Prtcp '[proxy1909']]]*100</f>
        <v>36.741424802110814</v>
      </c>
      <c r="J766" s="9">
        <f>LN((SUM(Tabel1[[#This Row],[Pop_Size '[1877']]:[Pop_Size '[1878']]])/2)/(Tabel1[[#This Row],[Area_Size '[1879']]]/100))</f>
        <v>4.3986999169064891</v>
      </c>
      <c r="K766">
        <f>IF(Tabel1[[#This Row],[Soil_Type]]="Sand", 1, 0)</f>
        <v>0</v>
      </c>
      <c r="L766" s="10">
        <f>IF(Tabel1[[#This Row],[WPS_Presence]]="Present", 1, 0)</f>
        <v>0</v>
      </c>
      <c r="M766">
        <f>Tabel1[[#This Row],[Med_Dr '[1878']]]/(SUM(Tabel1[[#This Row],[Pop_Size '[1877']]:[Pop_Size '[1878']]])/2)*1000</f>
        <v>0</v>
      </c>
      <c r="N766">
        <f>SUM(Tabel1[[#This Row],[Cntry_Srgn '[1878']]:[Twn_Srgn '[1878']]])/(SUM(Tabel1[[#This Row],[Pop_Size '[1877']]:[Pop_Size '[1878']]])/2)*1000</f>
        <v>0.80580177276390008</v>
      </c>
      <c r="O766">
        <f>Tabel1[[#This Row],[Midw '[1878']]]/(SUM(Tabel1[[#This Row],[Pop_Size '[1877']]:[Pop_Size '[1878']]])/2)*1000</f>
        <v>0</v>
      </c>
      <c r="P766">
        <f>Tabel1[[#This Row],[Avg_Inf_Vacc '[1877-1879']]]*100</f>
        <v>8.2706766917293226</v>
      </c>
      <c r="Q766">
        <f>Tabel1[[#This Row],[Avg_Tdlr_Vacc '[1867-1870']]]*100</f>
        <v>14.671361502347418</v>
      </c>
      <c r="S766">
        <f>'Data Input (1908-1910)'!B766</f>
        <v>11343</v>
      </c>
      <c r="T766" s="10" t="str">
        <f>'Data Input (1908-1910)'!C766</f>
        <v>Utrecht</v>
      </c>
      <c r="U766" s="51">
        <f>SUM('Data Input (1908-1910)'!D766:F766)/SUM('Data Input (1908-1910)'!R766:T766)*100</f>
        <v>12.874251497005988</v>
      </c>
      <c r="V766">
        <f>SUM('Data Input (1908-1910)'!X766:Z766)/SUM('Data Input (1908-1910)'!R766:T766)*100</f>
        <v>0.5988023952095809</v>
      </c>
      <c r="W766" s="10">
        <f>SUM('Data Input (1908-1910)'!R766:T766)/3/'Data Input (1908-1910)'!N766*100</f>
        <v>14.864263462394304</v>
      </c>
      <c r="X766">
        <f>'Data Input (1908-1910)'!AS766/SUM('Data Input (1908-1910)'!L766:M766)*100</f>
        <v>0.67319461444308448</v>
      </c>
      <c r="Y766">
        <f>SUM('Data Input (1908-1910)'!AP766:AQ766)/SUM('Data Input (1908-1910)'!L766:M766)*100</f>
        <v>94.247246022031831</v>
      </c>
      <c r="Z766">
        <f>SUM('Data Input (1908-1910)'!AT766:AU766)/SUM('Data Input (1908-1910)'!L766:M766)*100</f>
        <v>0</v>
      </c>
      <c r="AA766" s="10">
        <f>'Data Input (1908-1910)'!BI766*100</f>
        <v>44.39126533054143</v>
      </c>
      <c r="AB766" s="9">
        <f>LN('Data Input (1908-1910)'!G766/('Data Input (1908-1910)'!BP766/100))</f>
        <v>4.9330157997543571</v>
      </c>
      <c r="AC766">
        <f>IF(Tabel3[[#This Row],[Soil_Type]]="SAND",1,0)</f>
        <v>0</v>
      </c>
      <c r="AD766" s="10">
        <f>IF(Tabel3[[#This Row],[WPS_Presence]]="Present",1,0)</f>
        <v>0</v>
      </c>
      <c r="AE766">
        <f>'Data Input (1908-1910)'!AV766/SUM('Data Input (1908-1910)'!L766:M766)*1000</f>
        <v>0.30599755201958384</v>
      </c>
      <c r="AF766">
        <f>'Data Input (1908-1910)'!AW766/SUM('Data Input (1908-1910)'!L766:M766)*1000</f>
        <v>0.30599755201958384</v>
      </c>
      <c r="AG766">
        <f>'Data Input (1908-1910)'!BE766*100</f>
        <v>0</v>
      </c>
    </row>
    <row r="767" spans="1:33" x14ac:dyDescent="0.25">
      <c r="A767">
        <f>Tabel1[[#This Row],[A_Code]]</f>
        <v>11343</v>
      </c>
      <c r="B767" t="str">
        <f>Tabel1[[#This Row],[Province]]</f>
        <v>Utrecht</v>
      </c>
      <c r="C767" s="51">
        <f>SUM(Tabel1[[#This Row],[Inf_Deaths '[1877']]:[Inf_Deaths '[1879']]])/SUM(Tabel1[[#This Row],[Births '[1877']]:[Births '[1879']]])*100</f>
        <v>10.328638497652582</v>
      </c>
      <c r="D767">
        <f>SUM(Tabel1[[#This Row],[Births '[1877']]:[Births '[1879']]])/3/Tabel1[[#This Row],[F_Aged_15to49 '[1879']]]*100</f>
        <v>13.446969696969695</v>
      </c>
      <c r="E767">
        <f>SUM(Tabel1[[#This Row],[Ilg_Births '[1877']]:[Ilg_Births '[1879']]])/SUM(Tabel1[[#This Row],[Births '[1877']]:[Births '[1879']]])*100</f>
        <v>-12518.30985915493</v>
      </c>
      <c r="F767" s="9">
        <f>SUM(Tabel1[[#This Row],[M_Rom_Cath '[1879']]:[F_Rom_Cath '[1879']]])/Tabel1[[#This Row],[Pop_Size '[1879']]]*100</f>
        <v>0.41067761806981523</v>
      </c>
      <c r="G767">
        <f>SUM(Tabel1[[#This Row],[M_Orthx_Prts '[1879']]:[F_Orthx_Prts '[1879']]])/Tabel1[[#This Row],[Pop_Size '[1879']]]*100</f>
        <v>56.930184804928132</v>
      </c>
      <c r="H767">
        <f>SUM(Tabel1[[#This Row],[M_Prt_Jews '[1879']]:[F_NL_Jews '[1879']]])/Tabel1[[#This Row],[Pop_Size '[1879']]]*100</f>
        <v>0</v>
      </c>
      <c r="I767" s="10">
        <f>Tabel1[[#This Row],[F_Lbr_Prtcp '[proxy1909']]]*100</f>
        <v>44.39126533054143</v>
      </c>
      <c r="J767" s="9">
        <f>LN((SUM(Tabel1[[#This Row],[Pop_Size '[1877']]:[Pop_Size '[1878']]])/2)/(Tabel1[[#This Row],[Area_Size '[1879']]]/100))</f>
        <v>4.3658335796442689</v>
      </c>
      <c r="K767">
        <f>IF(Tabel1[[#This Row],[Soil_Type]]="Sand", 1, 0)</f>
        <v>0</v>
      </c>
      <c r="L767" s="10">
        <f>IF(Tabel1[[#This Row],[WPS_Presence]]="Present", 1, 0)</f>
        <v>0</v>
      </c>
      <c r="M767">
        <f>Tabel1[[#This Row],[Med_Dr '[1878']]]/(SUM(Tabel1[[#This Row],[Pop_Size '[1877']]:[Pop_Size '[1878']]])/2)*1000</f>
        <v>0</v>
      </c>
      <c r="N767">
        <f>SUM(Tabel1[[#This Row],[Cntry_Srgn '[1878']]:[Twn_Srgn '[1878']]])/(SUM(Tabel1[[#This Row],[Pop_Size '[1877']]:[Pop_Size '[1878']]])/2)*1000</f>
        <v>0.53433075073470482</v>
      </c>
      <c r="O767">
        <f>Tabel1[[#This Row],[Midw '[1878']]]/(SUM(Tabel1[[#This Row],[Pop_Size '[1877']]:[Pop_Size '[1878']]])/2)*1000</f>
        <v>0</v>
      </c>
      <c r="P767">
        <f>Tabel1[[#This Row],[Avg_Inf_Vacc '[1877-1879']]]*100</f>
        <v>5.6338028169014089</v>
      </c>
      <c r="Q767">
        <f>Tabel1[[#This Row],[Avg_Tdlr_Vacc '[1867-1870']]]*100</f>
        <v>1.1574074074074074</v>
      </c>
      <c r="S767">
        <f>'Data Input (1908-1910)'!B767</f>
        <v>11316</v>
      </c>
      <c r="T767" s="10" t="str">
        <f>'Data Input (1908-1910)'!C767</f>
        <v>Utrecht</v>
      </c>
      <c r="U767" s="51">
        <f>SUM('Data Input (1908-1910)'!D767:F767)/SUM('Data Input (1908-1910)'!R767:T767)*100</f>
        <v>12.745098039215685</v>
      </c>
      <c r="V767">
        <f>SUM('Data Input (1908-1910)'!X767:Z767)/SUM('Data Input (1908-1910)'!R767:T767)*100</f>
        <v>0</v>
      </c>
      <c r="W767" s="10">
        <f>SUM('Data Input (1908-1910)'!R767:T767)/3/'Data Input (1908-1910)'!N767*100</f>
        <v>18.085106382978726</v>
      </c>
      <c r="X767">
        <f>'Data Input (1908-1910)'!AS767/SUM('Data Input (1908-1910)'!L767:M767)*100</f>
        <v>69.240048250904707</v>
      </c>
      <c r="Y767">
        <f>SUM('Data Input (1908-1910)'!AP767:AQ767)/SUM('Data Input (1908-1910)'!L767:M767)*100</f>
        <v>1.2062726176115801</v>
      </c>
      <c r="Z767">
        <f>SUM('Data Input (1908-1910)'!AT767:AU767)/SUM('Data Input (1908-1910)'!L767:M767)*100</f>
        <v>0</v>
      </c>
      <c r="AA767" s="10">
        <f>'Data Input (1908-1910)'!BI767*100</f>
        <v>34.865470852017935</v>
      </c>
      <c r="AB767" s="9">
        <f>LN('Data Input (1908-1910)'!G767/('Data Input (1908-1910)'!BP767/100))</f>
        <v>4.2457169752661716</v>
      </c>
      <c r="AC767">
        <f>IF(Tabel3[[#This Row],[Soil_Type]]="SAND",1,0)</f>
        <v>0</v>
      </c>
      <c r="AD767" s="10">
        <f>IF(Tabel3[[#This Row],[WPS_Presence]]="Present",1,0)</f>
        <v>0</v>
      </c>
      <c r="AE767">
        <f>'Data Input (1908-1910)'!AV767/SUM('Data Input (1908-1910)'!L767:M767)*1000</f>
        <v>0</v>
      </c>
      <c r="AF767">
        <f>'Data Input (1908-1910)'!AW767/SUM('Data Input (1908-1910)'!L767:M767)*1000</f>
        <v>0</v>
      </c>
      <c r="AG767">
        <f>'Data Input (1908-1910)'!BE767*100</f>
        <v>0</v>
      </c>
    </row>
    <row r="768" spans="1:33" x14ac:dyDescent="0.25">
      <c r="A768">
        <f>Tabel1[[#This Row],[A_Code]]</f>
        <v>11316</v>
      </c>
      <c r="B768" t="str">
        <f>Tabel1[[#This Row],[Province]]</f>
        <v>Utrecht</v>
      </c>
      <c r="C768" s="51">
        <f>SUM(Tabel1[[#This Row],[Inf_Deaths '[1877']]:[Inf_Deaths '[1879']]])/SUM(Tabel1[[#This Row],[Births '[1877']]:[Births '[1879']]])*100</f>
        <v>26.315789473684209</v>
      </c>
      <c r="D768">
        <f>SUM(Tabel1[[#This Row],[Births '[1877']]:[Births '[1879']]])/3/Tabel1[[#This Row],[F_Aged_15to49 '[1879']]]*100</f>
        <v>13.475177304964539</v>
      </c>
      <c r="E768">
        <f>SUM(Tabel1[[#This Row],[Ilg_Births '[1877']]:[Ilg_Births '[1879']]])/SUM(Tabel1[[#This Row],[Births '[1877']]:[Births '[1879']]])*100</f>
        <v>-35084.210526315794</v>
      </c>
      <c r="F768" s="9">
        <f>SUM(Tabel1[[#This Row],[M_Rom_Cath '[1879']]:[F_Rom_Cath '[1879']]])/Tabel1[[#This Row],[Pop_Size '[1879']]]*100</f>
        <v>69.062901155327339</v>
      </c>
      <c r="G768">
        <f>SUM(Tabel1[[#This Row],[M_Orthx_Prts '[1879']]:[F_Orthx_Prts '[1879']]])/Tabel1[[#This Row],[Pop_Size '[1879']]]*100</f>
        <v>0</v>
      </c>
      <c r="H768">
        <f>SUM(Tabel1[[#This Row],[M_Prt_Jews '[1879']]:[F_NL_Jews '[1879']]])/Tabel1[[#This Row],[Pop_Size '[1879']]]*100</f>
        <v>0</v>
      </c>
      <c r="I768" s="10">
        <f>Tabel1[[#This Row],[F_Lbr_Prtcp '[proxy1909']]]*100</f>
        <v>34.865470852017935</v>
      </c>
      <c r="J768" s="9">
        <f>LN((SUM(Tabel1[[#This Row],[Pop_Size '[1877']]:[Pop_Size '[1878']]])/2)/(Tabel1[[#This Row],[Area_Size '[1879']]]/100))</f>
        <v>4.2432659936470323</v>
      </c>
      <c r="K768">
        <f>IF(Tabel1[[#This Row],[Soil_Type]]="Sand", 1, 0)</f>
        <v>0</v>
      </c>
      <c r="L768" s="10">
        <f>IF(Tabel1[[#This Row],[WPS_Presence]]="Present", 1, 0)</f>
        <v>0</v>
      </c>
      <c r="M768">
        <f>Tabel1[[#This Row],[Med_Dr '[1878']]]/(SUM(Tabel1[[#This Row],[Pop_Size '[1877']]:[Pop_Size '[1878']]])/2)*1000</f>
        <v>0</v>
      </c>
      <c r="N768">
        <f>SUM(Tabel1[[#This Row],[Cntry_Srgn '[1878']]:[Twn_Srgn '[1878']]])/(SUM(Tabel1[[#This Row],[Pop_Size '[1877']]:[Pop_Size '[1878']]])/2)*1000</f>
        <v>0</v>
      </c>
      <c r="O768">
        <f>Tabel1[[#This Row],[Midw '[1878']]]/(SUM(Tabel1[[#This Row],[Pop_Size '[1877']]:[Pop_Size '[1878']]])/2)*1000</f>
        <v>0</v>
      </c>
      <c r="P768">
        <f>Tabel1[[#This Row],[Avg_Inf_Vacc '[1877-1879']]]*100</f>
        <v>1.3157894736842104</v>
      </c>
      <c r="Q768">
        <f>Tabel1[[#This Row],[Avg_Tdlr_Vacc '[1867-1870']]]*100</f>
        <v>5.244755244755245</v>
      </c>
      <c r="S768">
        <f>'Data Input (1908-1910)'!B768</f>
        <v>10213</v>
      </c>
      <c r="T768" s="10" t="str">
        <f>'Data Input (1908-1910)'!C768</f>
        <v>Utrecht</v>
      </c>
      <c r="U768" s="51">
        <f>SUM('Data Input (1908-1910)'!D768:F768)/SUM('Data Input (1908-1910)'!R768:T768)*100</f>
        <v>5.4054054054054053</v>
      </c>
      <c r="V768">
        <f>SUM('Data Input (1908-1910)'!X768:Z768)/SUM('Data Input (1908-1910)'!R768:T768)*100</f>
        <v>3.8610038610038608</v>
      </c>
      <c r="W768" s="10">
        <f>SUM('Data Input (1908-1910)'!R768:T768)/3/'Data Input (1908-1910)'!N768*100</f>
        <v>11.359649122807017</v>
      </c>
      <c r="X768">
        <f>'Data Input (1908-1910)'!AS768/SUM('Data Input (1908-1910)'!L768:M768)*100</f>
        <v>1.1934011934011934</v>
      </c>
      <c r="Y768">
        <f>SUM('Data Input (1908-1910)'!AP768:AQ768)/SUM('Data Input (1908-1910)'!L768:M768)*100</f>
        <v>19.164619164619165</v>
      </c>
      <c r="Z768">
        <f>SUM('Data Input (1908-1910)'!AT768:AU768)/SUM('Data Input (1908-1910)'!L768:M768)*100</f>
        <v>3.51000351000351E-2</v>
      </c>
      <c r="AA768" s="10">
        <f>'Data Input (1908-1910)'!BI768*100</f>
        <v>15.363698164513936</v>
      </c>
      <c r="AB768" s="9">
        <f>LN('Data Input (1908-1910)'!G768/('Data Input (1908-1910)'!BP768/100))</f>
        <v>4.8790508869836353</v>
      </c>
      <c r="AC768">
        <f>IF(Tabel3[[#This Row],[Soil_Type]]="SAND",1,0)</f>
        <v>1</v>
      </c>
      <c r="AD768" s="10">
        <f>IF(Tabel3[[#This Row],[WPS_Presence]]="Present",1,0)</f>
        <v>1</v>
      </c>
      <c r="AE768">
        <f>'Data Input (1908-1910)'!AV768/SUM('Data Input (1908-1910)'!L768:M768)*1000</f>
        <v>1.7550017550017551</v>
      </c>
      <c r="AF768">
        <f>'Data Input (1908-1910)'!AW768/SUM('Data Input (1908-1910)'!L768:M768)*1000</f>
        <v>1.4040014040014039</v>
      </c>
      <c r="AG768">
        <f>'Data Input (1908-1910)'!BE768*100</f>
        <v>0.38610038610038611</v>
      </c>
    </row>
    <row r="769" spans="1:33" x14ac:dyDescent="0.25">
      <c r="A769">
        <f>Tabel1[[#This Row],[A_Code]]</f>
        <v>10213</v>
      </c>
      <c r="B769" t="str">
        <f>Tabel1[[#This Row],[Province]]</f>
        <v>Utrecht</v>
      </c>
      <c r="C769" s="51">
        <f>SUM(Tabel1[[#This Row],[Inf_Deaths '[1877']]:[Inf_Deaths '[1879']]])/SUM(Tabel1[[#This Row],[Births '[1877']]:[Births '[1879']]])*100</f>
        <v>13.793103448275861</v>
      </c>
      <c r="D769">
        <f>SUM(Tabel1[[#This Row],[Births '[1877']]:[Births '[1879']]])/3/Tabel1[[#This Row],[F_Aged_15to49 '[1879']]]*100</f>
        <v>14.602215508559921</v>
      </c>
      <c r="E769">
        <f>SUM(Tabel1[[#This Row],[Ilg_Births '[1877']]:[Ilg_Births '[1879']]])/SUM(Tabel1[[#This Row],[Births '[1877']]:[Births '[1879']]])*100</f>
        <v>-18388.96551724138</v>
      </c>
      <c r="F769" s="9">
        <f>SUM(Tabel1[[#This Row],[M_Rom_Cath '[1879']]:[F_Rom_Cath '[1879']]])/Tabel1[[#This Row],[Pop_Size '[1879']]]*100</f>
        <v>2.0942408376963351</v>
      </c>
      <c r="G769">
        <f>SUM(Tabel1[[#This Row],[M_Orthx_Prts '[1879']]:[F_Orthx_Prts '[1879']]])/Tabel1[[#This Row],[Pop_Size '[1879']]]*100</f>
        <v>0.74794315632011965</v>
      </c>
      <c r="H769">
        <f>SUM(Tabel1[[#This Row],[M_Prt_Jews '[1879']]:[F_NL_Jews '[1879']]])/Tabel1[[#This Row],[Pop_Size '[1879']]]*100</f>
        <v>0</v>
      </c>
      <c r="I769" s="10">
        <f>Tabel1[[#This Row],[F_Lbr_Prtcp '[proxy1909']]]*100</f>
        <v>15.363698164513936</v>
      </c>
      <c r="J769" s="9">
        <f>LN((SUM(Tabel1[[#This Row],[Pop_Size '[1877']]:[Pop_Size '[1878']]])/2)/(Tabel1[[#This Row],[Area_Size '[1879']]]/100))</f>
        <v>4.096772890128852</v>
      </c>
      <c r="K769">
        <f>IF(Tabel1[[#This Row],[Soil_Type]]="Sand", 1, 0)</f>
        <v>1</v>
      </c>
      <c r="L769" s="10">
        <f>IF(Tabel1[[#This Row],[WPS_Presence]]="Present", 1, 0)</f>
        <v>0</v>
      </c>
      <c r="M769">
        <f>Tabel1[[#This Row],[Med_Dr '[1878']]]/(SUM(Tabel1[[#This Row],[Pop_Size '[1877']]:[Pop_Size '[1878']]])/2)*1000</f>
        <v>0.78339208773991376</v>
      </c>
      <c r="N769">
        <f>SUM(Tabel1[[#This Row],[Cntry_Srgn '[1878']]:[Twn_Srgn '[1878']]])/(SUM(Tabel1[[#This Row],[Pop_Size '[1877']]:[Pop_Size '[1878']]])/2)*1000</f>
        <v>0</v>
      </c>
      <c r="O769">
        <f>Tabel1[[#This Row],[Midw '[1878']]]/(SUM(Tabel1[[#This Row],[Pop_Size '[1877']]:[Pop_Size '[1878']]])/2)*1000</f>
        <v>0.78339208773991376</v>
      </c>
      <c r="P769">
        <f>Tabel1[[#This Row],[Avg_Inf_Vacc '[1877-1879']]]*100</f>
        <v>2.0689655172413794</v>
      </c>
      <c r="Q769">
        <f>Tabel1[[#This Row],[Avg_Tdlr_Vacc '[1867-1870']]]*100</f>
        <v>5.1229508196721314</v>
      </c>
      <c r="S769">
        <f>'Data Input (1908-1910)'!B769</f>
        <v>10777</v>
      </c>
      <c r="T769" s="10" t="str">
        <f>'Data Input (1908-1910)'!C769</f>
        <v>Utrecht</v>
      </c>
      <c r="U769" s="51">
        <f>SUM('Data Input (1908-1910)'!D769:F769)/SUM('Data Input (1908-1910)'!R769:T769)*100</f>
        <v>7.2131147540983616</v>
      </c>
      <c r="V769">
        <f>SUM('Data Input (1908-1910)'!X769:Z769)/SUM('Data Input (1908-1910)'!R769:T769)*100</f>
        <v>1.3114754098360655</v>
      </c>
      <c r="W769" s="10">
        <f>SUM('Data Input (1908-1910)'!R769:T769)/3/'Data Input (1908-1910)'!N769*100</f>
        <v>9.822866344605476</v>
      </c>
      <c r="X769">
        <f>'Data Input (1908-1910)'!AS769/SUM('Data Input (1908-1910)'!L769:M769)*100</f>
        <v>13.206627680311891</v>
      </c>
      <c r="Y769">
        <f>SUM('Data Input (1908-1910)'!AP769:AQ769)/SUM('Data Input (1908-1910)'!L769:M769)*100</f>
        <v>20.175438596491226</v>
      </c>
      <c r="Z769">
        <f>SUM('Data Input (1908-1910)'!AT769:AU769)/SUM('Data Input (1908-1910)'!L769:M769)*100</f>
        <v>2.4366471734892786E-2</v>
      </c>
      <c r="AA769" s="10">
        <f>'Data Input (1908-1910)'!BI769*100</f>
        <v>15.450236966824646</v>
      </c>
      <c r="AB769" s="9">
        <f>LN('Data Input (1908-1910)'!G769/('Data Input (1908-1910)'!BP769/100))</f>
        <v>5.1595769782056751</v>
      </c>
      <c r="AC769">
        <f>IF(Tabel3[[#This Row],[Soil_Type]]="SAND",1,0)</f>
        <v>1</v>
      </c>
      <c r="AD769" s="10">
        <f>IF(Tabel3[[#This Row],[WPS_Presence]]="Present",1,0)</f>
        <v>1</v>
      </c>
      <c r="AE769">
        <f>'Data Input (1908-1910)'!AV769/SUM('Data Input (1908-1910)'!L769:M769)*1000</f>
        <v>0.24366471734892786</v>
      </c>
      <c r="AF769">
        <f>'Data Input (1908-1910)'!AW769/SUM('Data Input (1908-1910)'!L769:M769)*1000</f>
        <v>0</v>
      </c>
      <c r="AG769">
        <f>'Data Input (1908-1910)'!BE769*100</f>
        <v>0.54644808743169404</v>
      </c>
    </row>
    <row r="770" spans="1:33" x14ac:dyDescent="0.25">
      <c r="A770">
        <f>Tabel1[[#This Row],[A_Code]]</f>
        <v>10777</v>
      </c>
      <c r="B770" t="str">
        <f>Tabel1[[#This Row],[Province]]</f>
        <v>Utrecht</v>
      </c>
      <c r="C770" s="51">
        <f>SUM(Tabel1[[#This Row],[Inf_Deaths '[1877']]:[Inf_Deaths '[1879']]])/SUM(Tabel1[[#This Row],[Births '[1877']]:[Births '[1879']]])*100</f>
        <v>20.772946859903382</v>
      </c>
      <c r="D770">
        <f>SUM(Tabel1[[#This Row],[Births '[1877']]:[Births '[1879']]])/3/Tabel1[[#This Row],[F_Aged_15to49 '[1879']]]*100</f>
        <v>11.386138613861387</v>
      </c>
      <c r="E770">
        <f>SUM(Tabel1[[#This Row],[Ilg_Births '[1877']]:[Ilg_Births '[1879']]])/SUM(Tabel1[[#This Row],[Births '[1877']]:[Births '[1879']]])*100</f>
        <v>-12881.159420289856</v>
      </c>
      <c r="F770" s="9">
        <f>SUM(Tabel1[[#This Row],[M_Rom_Cath '[1879']]:[F_Rom_Cath '[1879']]])/Tabel1[[#This Row],[Pop_Size '[1879']]]*100</f>
        <v>15.697674418604651</v>
      </c>
      <c r="G770">
        <f>SUM(Tabel1[[#This Row],[M_Orthx_Prts '[1879']]:[F_Orthx_Prts '[1879']]])/Tabel1[[#This Row],[Pop_Size '[1879']]]*100</f>
        <v>0.13416815742397137</v>
      </c>
      <c r="H770">
        <f>SUM(Tabel1[[#This Row],[M_Prt_Jews '[1879']]:[F_NL_Jews '[1879']]])/Tabel1[[#This Row],[Pop_Size '[1879']]]*100</f>
        <v>4.4722719141323794E-2</v>
      </c>
      <c r="I770" s="10">
        <f>Tabel1[[#This Row],[F_Lbr_Prtcp '[proxy1909']]]*100</f>
        <v>15.450236966824646</v>
      </c>
      <c r="J770" s="9">
        <f>LN((SUM(Tabel1[[#This Row],[Pop_Size '[1877']]:[Pop_Size '[1878']]])/2)/(Tabel1[[#This Row],[Area_Size '[1879']]]/100))</f>
        <v>4.5026414720744183</v>
      </c>
      <c r="K770">
        <f>IF(Tabel1[[#This Row],[Soil_Type]]="Sand", 1, 0)</f>
        <v>1</v>
      </c>
      <c r="L770" s="10">
        <f>IF(Tabel1[[#This Row],[WPS_Presence]]="Present", 1, 0)</f>
        <v>0</v>
      </c>
      <c r="M770">
        <f>Tabel1[[#This Row],[Med_Dr '[1878']]]/(SUM(Tabel1[[#This Row],[Pop_Size '[1877']]:[Pop_Size '[1878']]])/2)*1000</f>
        <v>0</v>
      </c>
      <c r="N770">
        <f>SUM(Tabel1[[#This Row],[Cntry_Srgn '[1878']]:[Twn_Srgn '[1878']]])/(SUM(Tabel1[[#This Row],[Pop_Size '[1877']]:[Pop_Size '[1878']]])/2)*1000</f>
        <v>0.46794571829667764</v>
      </c>
      <c r="O770">
        <f>Tabel1[[#This Row],[Midw '[1878']]]/(SUM(Tabel1[[#This Row],[Pop_Size '[1877']]:[Pop_Size '[1878']]])/2)*1000</f>
        <v>0.46794571829667764</v>
      </c>
      <c r="P770">
        <f>Tabel1[[#This Row],[Avg_Inf_Vacc '[1877-1879']]]*100</f>
        <v>4.3478260869565215</v>
      </c>
      <c r="Q770">
        <f>Tabel1[[#This Row],[Avg_Tdlr_Vacc '[1867-1870']]]*100</f>
        <v>1.0273972602739725</v>
      </c>
      <c r="S770">
        <f>'Data Input (1908-1910)'!B770</f>
        <v>10248</v>
      </c>
      <c r="T770" s="10" t="str">
        <f>'Data Input (1908-1910)'!C770</f>
        <v>Utrecht</v>
      </c>
      <c r="U770" s="51">
        <f>SUM('Data Input (1908-1910)'!D770:F770)/SUM('Data Input (1908-1910)'!R770:T770)*100</f>
        <v>8.5714285714285712</v>
      </c>
      <c r="V770">
        <f>SUM('Data Input (1908-1910)'!X770:Z770)/SUM('Data Input (1908-1910)'!R770:T770)*100</f>
        <v>1.9047619047619049</v>
      </c>
      <c r="W770" s="10">
        <f>SUM('Data Input (1908-1910)'!R770:T770)/3/'Data Input (1908-1910)'!N770*100</f>
        <v>12.237762237762238</v>
      </c>
      <c r="X770">
        <f>'Data Input (1908-1910)'!AS770/SUM('Data Input (1908-1910)'!L770:M770)*100</f>
        <v>55.003762227238525</v>
      </c>
      <c r="Y770">
        <f>SUM('Data Input (1908-1910)'!AP770:AQ770)/SUM('Data Input (1908-1910)'!L770:M770)*100</f>
        <v>2.3325808878856282</v>
      </c>
      <c r="Z770">
        <f>SUM('Data Input (1908-1910)'!AT770:AU770)/SUM('Data Input (1908-1910)'!L770:M770)*100</f>
        <v>0</v>
      </c>
      <c r="AA770" s="10">
        <f>'Data Input (1908-1910)'!BI770*100</f>
        <v>9.4573643410852704</v>
      </c>
      <c r="AB770" s="9">
        <f>LN('Data Input (1908-1910)'!G770/('Data Input (1908-1910)'!BP770/100))</f>
        <v>3.7352079940792842</v>
      </c>
      <c r="AC770">
        <f>IF(Tabel3[[#This Row],[Soil_Type]]="SAND",1,0)</f>
        <v>0</v>
      </c>
      <c r="AD770" s="10">
        <f>IF(Tabel3[[#This Row],[WPS_Presence]]="Present",1,0)</f>
        <v>0</v>
      </c>
      <c r="AE770">
        <f>'Data Input (1908-1910)'!AV770/SUM('Data Input (1908-1910)'!L770:M770)*1000</f>
        <v>0.7524454477050414</v>
      </c>
      <c r="AF770">
        <f>'Data Input (1908-1910)'!AW770/SUM('Data Input (1908-1910)'!L770:M770)*1000</f>
        <v>0</v>
      </c>
      <c r="AG770">
        <f>'Data Input (1908-1910)'!BE770*100</f>
        <v>0.31746031746031744</v>
      </c>
    </row>
    <row r="771" spans="1:33" x14ac:dyDescent="0.25">
      <c r="A771">
        <f>Tabel1[[#This Row],[A_Code]]</f>
        <v>10248</v>
      </c>
      <c r="B771" t="str">
        <f>Tabel1[[#This Row],[Province]]</f>
        <v>Utrecht</v>
      </c>
      <c r="C771" s="51">
        <f>SUM(Tabel1[[#This Row],[Inf_Deaths '[1877']]:[Inf_Deaths '[1879']]])/SUM(Tabel1[[#This Row],[Births '[1877']]:[Births '[1879']]])*100</f>
        <v>23.076923076923077</v>
      </c>
      <c r="D771">
        <f>SUM(Tabel1[[#This Row],[Births '[1877']]:[Births '[1879']]])/3/Tabel1[[#This Row],[F_Aged_15to49 '[1879']]]*100</f>
        <v>13.402061855670103</v>
      </c>
      <c r="E771">
        <f>SUM(Tabel1[[#This Row],[Ilg_Births '[1877']]:[Ilg_Births '[1879']]])/SUM(Tabel1[[#This Row],[Births '[1877']]:[Births '[1879']]])*100</f>
        <v>-22789.74358974359</v>
      </c>
      <c r="F771" s="9">
        <f>SUM(Tabel1[[#This Row],[M_Rom_Cath '[1879']]:[F_Rom_Cath '[1879']]])/Tabel1[[#This Row],[Pop_Size '[1879']]]*100</f>
        <v>61.616161616161612</v>
      </c>
      <c r="G771">
        <f>SUM(Tabel1[[#This Row],[M_Orthx_Prts '[1879']]:[F_Orthx_Prts '[1879']]])/Tabel1[[#This Row],[Pop_Size '[1879']]]*100</f>
        <v>0.69930069930069927</v>
      </c>
      <c r="H771">
        <f>SUM(Tabel1[[#This Row],[M_Prt_Jews '[1879']]:[F_NL_Jews '[1879']]])/Tabel1[[#This Row],[Pop_Size '[1879']]]*100</f>
        <v>0</v>
      </c>
      <c r="I771" s="10">
        <f>Tabel1[[#This Row],[F_Lbr_Prtcp '[proxy1909']]]*100</f>
        <v>9.4573643410852704</v>
      </c>
      <c r="J771" s="9">
        <f>LN((SUM(Tabel1[[#This Row],[Pop_Size '[1877']]:[Pop_Size '[1878']]])/2)/(Tabel1[[#This Row],[Area_Size '[1879']]]/100))</f>
        <v>3.7194354032054866</v>
      </c>
      <c r="K771">
        <f>IF(Tabel1[[#This Row],[Soil_Type]]="Sand", 1, 0)</f>
        <v>0</v>
      </c>
      <c r="L771" s="10">
        <f>IF(Tabel1[[#This Row],[WPS_Presence]]="Present", 1, 0)</f>
        <v>0</v>
      </c>
      <c r="M771">
        <f>Tabel1[[#This Row],[Med_Dr '[1878']]]/(SUM(Tabel1[[#This Row],[Pop_Size '[1877']]:[Pop_Size '[1878']]])/2)*1000</f>
        <v>0</v>
      </c>
      <c r="N771">
        <f>SUM(Tabel1[[#This Row],[Cntry_Srgn '[1878']]:[Twn_Srgn '[1878']]])/(SUM(Tabel1[[#This Row],[Pop_Size '[1877']]:[Pop_Size '[1878']]])/2)*1000</f>
        <v>0.7754943776657619</v>
      </c>
      <c r="O771">
        <f>Tabel1[[#This Row],[Midw '[1878']]]/(SUM(Tabel1[[#This Row],[Pop_Size '[1877']]:[Pop_Size '[1878']]])/2)*1000</f>
        <v>0</v>
      </c>
      <c r="P771">
        <f>Tabel1[[#This Row],[Avg_Inf_Vacc '[1877-1879']]]*100</f>
        <v>0.85470085470085466</v>
      </c>
      <c r="Q771">
        <f>Tabel1[[#This Row],[Avg_Tdlr_Vacc '[1867-1870']]]*100</f>
        <v>3.3536585365853662</v>
      </c>
      <c r="S771">
        <f>'Data Input (1908-1910)'!B771</f>
        <v>10737</v>
      </c>
      <c r="T771" s="10" t="str">
        <f>'Data Input (1908-1910)'!C771</f>
        <v>Utrecht</v>
      </c>
      <c r="U771" s="51">
        <f>SUM('Data Input (1908-1910)'!D771:F771)/SUM('Data Input (1908-1910)'!R771:T771)*100</f>
        <v>11.627906976744185</v>
      </c>
      <c r="V771">
        <f>SUM('Data Input (1908-1910)'!X771:Z771)/SUM('Data Input (1908-1910)'!R771:T771)*100</f>
        <v>6.9767441860465116</v>
      </c>
      <c r="W771" s="10">
        <f>SUM('Data Input (1908-1910)'!R771:T771)/3/'Data Input (1908-1910)'!N771*100</f>
        <v>13.522012578616351</v>
      </c>
      <c r="X771">
        <f>'Data Input (1908-1910)'!AS771/SUM('Data Input (1908-1910)'!L771:M771)*100</f>
        <v>83.177570093457945</v>
      </c>
      <c r="Y771">
        <f>SUM('Data Input (1908-1910)'!AP771:AQ771)/SUM('Data Input (1908-1910)'!L771:M771)*100</f>
        <v>3.5514018691588789</v>
      </c>
      <c r="Z771">
        <f>SUM('Data Input (1908-1910)'!AT771:AU771)/SUM('Data Input (1908-1910)'!L771:M771)*100</f>
        <v>0</v>
      </c>
      <c r="AA771" s="10">
        <f>'Data Input (1908-1910)'!BI771*100</f>
        <v>43.5546875</v>
      </c>
      <c r="AB771" s="9">
        <f>LN('Data Input (1908-1910)'!G771/('Data Input (1908-1910)'!BP771/100))</f>
        <v>4.2587711055873392</v>
      </c>
      <c r="AC771">
        <f>IF(Tabel3[[#This Row],[Soil_Type]]="SAND",1,0)</f>
        <v>0</v>
      </c>
      <c r="AD771" s="10">
        <f>IF(Tabel3[[#This Row],[WPS_Presence]]="Present",1,0)</f>
        <v>0</v>
      </c>
      <c r="AE771">
        <f>'Data Input (1908-1910)'!AV771/SUM('Data Input (1908-1910)'!L771:M771)*1000</f>
        <v>0</v>
      </c>
      <c r="AF771">
        <f>'Data Input (1908-1910)'!AW771/SUM('Data Input (1908-1910)'!L771:M771)*1000</f>
        <v>0</v>
      </c>
      <c r="AG771">
        <f>'Data Input (1908-1910)'!BE771*100</f>
        <v>0.77519379844961245</v>
      </c>
    </row>
    <row r="772" spans="1:33" x14ac:dyDescent="0.25">
      <c r="A772">
        <f>Tabel1[[#This Row],[A_Code]]</f>
        <v>10737</v>
      </c>
      <c r="B772" t="str">
        <f>Tabel1[[#This Row],[Province]]</f>
        <v>Utrecht</v>
      </c>
      <c r="C772" s="51">
        <f>SUM(Tabel1[[#This Row],[Inf_Deaths '[1877']]:[Inf_Deaths '[1879']]])/SUM(Tabel1[[#This Row],[Births '[1877']]:[Births '[1879']]])*100</f>
        <v>8</v>
      </c>
      <c r="D772">
        <f>SUM(Tabel1[[#This Row],[Births '[1877']]:[Births '[1879']]])/3/Tabel1[[#This Row],[F_Aged_15to49 '[1879']]]*100</f>
        <v>19.607843137254903</v>
      </c>
      <c r="E772">
        <f>SUM(Tabel1[[#This Row],[Ilg_Births '[1877']]:[Ilg_Births '[1879']]])/SUM(Tabel1[[#This Row],[Births '[1877']]:[Births '[1879']]])*100</f>
        <v>-53328</v>
      </c>
      <c r="F772" s="9">
        <f>SUM(Tabel1[[#This Row],[M_Rom_Cath '[1879']]:[F_Rom_Cath '[1879']]])/Tabel1[[#This Row],[Pop_Size '[1879']]]*100</f>
        <v>94.946808510638306</v>
      </c>
      <c r="G772">
        <f>SUM(Tabel1[[#This Row],[M_Orthx_Prts '[1879']]:[F_Orthx_Prts '[1879']]])/Tabel1[[#This Row],[Pop_Size '[1879']]]*100</f>
        <v>0</v>
      </c>
      <c r="H772">
        <f>SUM(Tabel1[[#This Row],[M_Prt_Jews '[1879']]:[F_NL_Jews '[1879']]])/Tabel1[[#This Row],[Pop_Size '[1879']]]*100</f>
        <v>0</v>
      </c>
      <c r="I772" s="10">
        <f>Tabel1[[#This Row],[F_Lbr_Prtcp '[proxy1909']]]*100</f>
        <v>43.5546875</v>
      </c>
      <c r="J772" s="9">
        <f>LN((SUM(Tabel1[[#This Row],[Pop_Size '[1877']]:[Pop_Size '[1878']]])/2)/(Tabel1[[#This Row],[Area_Size '[1879']]]/100))</f>
        <v>3.8228658106223379</v>
      </c>
      <c r="K772">
        <f>IF(Tabel1[[#This Row],[Soil_Type]]="Sand", 1, 0)</f>
        <v>0</v>
      </c>
      <c r="L772" s="10">
        <f>IF(Tabel1[[#This Row],[WPS_Presence]]="Present", 1, 0)</f>
        <v>0</v>
      </c>
      <c r="M772">
        <f>Tabel1[[#This Row],[Med_Dr '[1878']]]/(SUM(Tabel1[[#This Row],[Pop_Size '[1877']]:[Pop_Size '[1878']]])/2)*1000</f>
        <v>0</v>
      </c>
      <c r="N772">
        <f>SUM(Tabel1[[#This Row],[Cntry_Srgn '[1878']]:[Twn_Srgn '[1878']]])/(SUM(Tabel1[[#This Row],[Pop_Size '[1877']]:[Pop_Size '[1878']]])/2)*1000</f>
        <v>0</v>
      </c>
      <c r="O772">
        <f>Tabel1[[#This Row],[Midw '[1878']]]/(SUM(Tabel1[[#This Row],[Pop_Size '[1877']]:[Pop_Size '[1878']]])/2)*1000</f>
        <v>0</v>
      </c>
      <c r="P772">
        <f>Tabel1[[#This Row],[Avg_Inf_Vacc '[1877-1879']]]*100</f>
        <v>7.9999999999999991</v>
      </c>
      <c r="Q772">
        <f>Tabel1[[#This Row],[Avg_Tdlr_Vacc '[1867-1870']]]*100</f>
        <v>26.785714285714285</v>
      </c>
      <c r="S772">
        <f>'Data Input (1908-1910)'!B772</f>
        <v>10183</v>
      </c>
      <c r="T772" s="10" t="str">
        <f>'Data Input (1908-1910)'!C772</f>
        <v>Utrecht</v>
      </c>
      <c r="U772" s="51">
        <f>SUM('Data Input (1908-1910)'!D772:F772)/SUM('Data Input (1908-1910)'!R772:T772)*100</f>
        <v>9.67741935483871</v>
      </c>
      <c r="V772">
        <f>SUM('Data Input (1908-1910)'!X772:Z772)/SUM('Data Input (1908-1910)'!R772:T772)*100</f>
        <v>1.935483870967742</v>
      </c>
      <c r="W772" s="10">
        <f>SUM('Data Input (1908-1910)'!R772:T772)/3/'Data Input (1908-1910)'!N772*100</f>
        <v>11.877394636015325</v>
      </c>
      <c r="X772">
        <f>'Data Input (1908-1910)'!AS772/SUM('Data Input (1908-1910)'!L772:M772)*100</f>
        <v>52.279957582184522</v>
      </c>
      <c r="Y772">
        <f>SUM('Data Input (1908-1910)'!AP772:AQ772)/SUM('Data Input (1908-1910)'!L772:M772)*100</f>
        <v>12.619300106044539</v>
      </c>
      <c r="Z772">
        <f>SUM('Data Input (1908-1910)'!AT772:AU772)/SUM('Data Input (1908-1910)'!L772:M772)*100</f>
        <v>5.3022269353128322E-2</v>
      </c>
      <c r="AA772" s="10">
        <f>'Data Input (1908-1910)'!BI772*100</f>
        <v>41.475573280159523</v>
      </c>
      <c r="AB772" s="9">
        <f>LN('Data Input (1908-1910)'!G772/('Data Input (1908-1910)'!BP772/100))</f>
        <v>4.5351093674298593</v>
      </c>
      <c r="AC772">
        <f>IF(Tabel3[[#This Row],[Soil_Type]]="SAND",1,0)</f>
        <v>0</v>
      </c>
      <c r="AD772" s="10">
        <f>IF(Tabel3[[#This Row],[WPS_Presence]]="Present",1,0)</f>
        <v>0</v>
      </c>
      <c r="AE772">
        <f>'Data Input (1908-1910)'!AV772/SUM('Data Input (1908-1910)'!L772:M772)*1000</f>
        <v>1.5906680805938496</v>
      </c>
      <c r="AF772">
        <f>'Data Input (1908-1910)'!AW772/SUM('Data Input (1908-1910)'!L772:M772)*1000</f>
        <v>1.5906680805938496</v>
      </c>
      <c r="AG772">
        <f>'Data Input (1908-1910)'!BE772*100</f>
        <v>2.5806451612903225</v>
      </c>
    </row>
    <row r="773" spans="1:33" x14ac:dyDescent="0.25">
      <c r="A773">
        <f>Tabel1[[#This Row],[A_Code]]</f>
        <v>10183</v>
      </c>
      <c r="B773" t="str">
        <f>Tabel1[[#This Row],[Province]]</f>
        <v>Utrecht</v>
      </c>
      <c r="C773" s="51">
        <f>SUM(Tabel1[[#This Row],[Inf_Deaths '[1877']]:[Inf_Deaths '[1879']]])/SUM(Tabel1[[#This Row],[Births '[1877']]:[Births '[1879']]])*100</f>
        <v>26.168224299065418</v>
      </c>
      <c r="D773">
        <f>SUM(Tabel1[[#This Row],[Births '[1877']]:[Births '[1879']]])/3/Tabel1[[#This Row],[F_Aged_15to49 '[1879']]]*100</f>
        <v>16.984126984126981</v>
      </c>
      <c r="E773">
        <f>SUM(Tabel1[[#This Row],[Ilg_Births '[1877']]:[Ilg_Births '[1879']]])/SUM(Tabel1[[#This Row],[Births '[1877']]:[Births '[1879']]])*100</f>
        <v>-12459.813084112149</v>
      </c>
      <c r="F773" s="9">
        <f>SUM(Tabel1[[#This Row],[M_Rom_Cath '[1879']]:[F_Rom_Cath '[1879']]])/Tabel1[[#This Row],[Pop_Size '[1879']]]*100</f>
        <v>55.699177438307878</v>
      </c>
      <c r="G773">
        <f>SUM(Tabel1[[#This Row],[M_Orthx_Prts '[1879']]:[F_Orthx_Prts '[1879']]])/Tabel1[[#This Row],[Pop_Size '[1879']]]*100</f>
        <v>0.35252643948296125</v>
      </c>
      <c r="H773">
        <f>SUM(Tabel1[[#This Row],[M_Prt_Jews '[1879']]:[F_NL_Jews '[1879']]])/Tabel1[[#This Row],[Pop_Size '[1879']]]*100</f>
        <v>0</v>
      </c>
      <c r="I773" s="10">
        <f>Tabel1[[#This Row],[F_Lbr_Prtcp '[proxy1909']]]*100</f>
        <v>41.475573280159523</v>
      </c>
      <c r="J773" s="9">
        <f>LN((SUM(Tabel1[[#This Row],[Pop_Size '[1877']]:[Pop_Size '[1878']]])/2)/(Tabel1[[#This Row],[Area_Size '[1879']]]/100))</f>
        <v>4.4299268035475707</v>
      </c>
      <c r="K773">
        <f>IF(Tabel1[[#This Row],[Soil_Type]]="Sand", 1, 0)</f>
        <v>0</v>
      </c>
      <c r="L773" s="10">
        <f>IF(Tabel1[[#This Row],[WPS_Presence]]="Present", 1, 0)</f>
        <v>0</v>
      </c>
      <c r="M773">
        <f>Tabel1[[#This Row],[Med_Dr '[1878']]]/(SUM(Tabel1[[#This Row],[Pop_Size '[1877']]:[Pop_Size '[1878']]])/2)*1000</f>
        <v>0</v>
      </c>
      <c r="N773">
        <f>SUM(Tabel1[[#This Row],[Cntry_Srgn '[1878']]:[Twn_Srgn '[1878']]])/(SUM(Tabel1[[#This Row],[Pop_Size '[1877']]:[Pop_Size '[1878']]])/2)*1000</f>
        <v>1.1862396204033216</v>
      </c>
      <c r="O773">
        <f>Tabel1[[#This Row],[Midw '[1878']]]/(SUM(Tabel1[[#This Row],[Pop_Size '[1877']]:[Pop_Size '[1878']]])/2)*1000</f>
        <v>0.59311981020166082</v>
      </c>
      <c r="P773">
        <f>Tabel1[[#This Row],[Avg_Inf_Vacc '[1877-1879']]]*100</f>
        <v>7.4766355140186906</v>
      </c>
      <c r="Q773">
        <f>Tabel1[[#This Row],[Avg_Tdlr_Vacc '[1867-1870']]]*100</f>
        <v>4.2372881355932197</v>
      </c>
      <c r="S773">
        <f>'Data Input (1908-1910)'!B773</f>
        <v>10611</v>
      </c>
      <c r="T773" s="10" t="str">
        <f>'Data Input (1908-1910)'!C773</f>
        <v>Utrecht</v>
      </c>
      <c r="U773" s="51">
        <f>SUM('Data Input (1908-1910)'!D773:F773)/SUM('Data Input (1908-1910)'!R773:T773)*100</f>
        <v>13.333333333333334</v>
      </c>
      <c r="V773">
        <f>SUM('Data Input (1908-1910)'!X773:Z773)/SUM('Data Input (1908-1910)'!R773:T773)*100</f>
        <v>2.2222222222222223</v>
      </c>
      <c r="W773" s="10">
        <f>SUM('Data Input (1908-1910)'!R773:T773)/3/'Data Input (1908-1910)'!N773*100</f>
        <v>12.096774193548388</v>
      </c>
      <c r="X773">
        <f>'Data Input (1908-1910)'!AS773/SUM('Data Input (1908-1910)'!L773:M773)*100</f>
        <v>52.325581395348841</v>
      </c>
      <c r="Y773">
        <f>SUM('Data Input (1908-1910)'!AP773:AQ773)/SUM('Data Input (1908-1910)'!L773:M773)*100</f>
        <v>16.472868217054263</v>
      </c>
      <c r="Z773">
        <f>SUM('Data Input (1908-1910)'!AT773:AU773)/SUM('Data Input (1908-1910)'!L773:M773)*100</f>
        <v>0</v>
      </c>
      <c r="AA773" s="10">
        <f>'Data Input (1908-1910)'!BI773*100</f>
        <v>25.593220338983052</v>
      </c>
      <c r="AB773" s="9">
        <f>LN('Data Input (1908-1910)'!G773/('Data Input (1908-1910)'!BP773/100))</f>
        <v>4.2121932780014779</v>
      </c>
      <c r="AC773">
        <f>IF(Tabel3[[#This Row],[Soil_Type]]="SAND",1,0)</f>
        <v>0</v>
      </c>
      <c r="AD773" s="10">
        <f>IF(Tabel3[[#This Row],[WPS_Presence]]="Present",1,0)</f>
        <v>0</v>
      </c>
      <c r="AE773">
        <f>'Data Input (1908-1910)'!AV773/SUM('Data Input (1908-1910)'!L773:M773)*1000</f>
        <v>3.8759689922480618</v>
      </c>
      <c r="AF773">
        <f>'Data Input (1908-1910)'!AW773/SUM('Data Input (1908-1910)'!L773:M773)*1000</f>
        <v>3.8759689922480618</v>
      </c>
      <c r="AG773">
        <f>'Data Input (1908-1910)'!BE773*100</f>
        <v>0</v>
      </c>
    </row>
    <row r="774" spans="1:33" x14ac:dyDescent="0.25">
      <c r="A774">
        <f>Tabel1[[#This Row],[A_Code]]</f>
        <v>10611</v>
      </c>
      <c r="B774" t="str">
        <f>Tabel1[[#This Row],[Province]]</f>
        <v>Utrecht</v>
      </c>
      <c r="C774" s="51">
        <f>SUM(Tabel1[[#This Row],[Inf_Deaths '[1877']]:[Inf_Deaths '[1879']]])/SUM(Tabel1[[#This Row],[Births '[1877']]:[Births '[1879']]])*100</f>
        <v>18.867924528301888</v>
      </c>
      <c r="D774">
        <f>SUM(Tabel1[[#This Row],[Births '[1877']]:[Births '[1879']]])/3/Tabel1[[#This Row],[F_Aged_15to49 '[1879']]]*100</f>
        <v>17.15210355987055</v>
      </c>
      <c r="E774">
        <f>SUM(Tabel1[[#This Row],[Ilg_Births '[1877']]:[Ilg_Births '[1879']]])/SUM(Tabel1[[#This Row],[Births '[1877']]:[Births '[1879']]])*100</f>
        <v>-50309.433962264149</v>
      </c>
      <c r="F774" s="9">
        <f>SUM(Tabel1[[#This Row],[M_Rom_Cath '[1879']]:[F_Rom_Cath '[1879']]])/Tabel1[[#This Row],[Pop_Size '[1879']]]*100</f>
        <v>61.29032258064516</v>
      </c>
      <c r="G774">
        <f>SUM(Tabel1[[#This Row],[M_Orthx_Prts '[1879']]:[F_Orthx_Prts '[1879']]])/Tabel1[[#This Row],[Pop_Size '[1879']]]*100</f>
        <v>0</v>
      </c>
      <c r="H774">
        <f>SUM(Tabel1[[#This Row],[M_Prt_Jews '[1879']]:[F_NL_Jews '[1879']]])/Tabel1[[#This Row],[Pop_Size '[1879']]]*100</f>
        <v>0</v>
      </c>
      <c r="I774" s="10">
        <f>Tabel1[[#This Row],[F_Lbr_Prtcp '[proxy1909']]]*100</f>
        <v>25.593220338983052</v>
      </c>
      <c r="J774" s="9">
        <f>LN((SUM(Tabel1[[#This Row],[Pop_Size '[1877']]:[Pop_Size '[1878']]])/2)/(Tabel1[[#This Row],[Area_Size '[1879']]]/100))</f>
        <v>3.9895204256839558</v>
      </c>
      <c r="K774">
        <f>IF(Tabel1[[#This Row],[Soil_Type]]="Sand", 1, 0)</f>
        <v>0</v>
      </c>
      <c r="L774" s="10">
        <f>IF(Tabel1[[#This Row],[WPS_Presence]]="Present", 1, 0)</f>
        <v>0</v>
      </c>
      <c r="M774">
        <f>Tabel1[[#This Row],[Med_Dr '[1878']]]/(SUM(Tabel1[[#This Row],[Pop_Size '[1877']]:[Pop_Size '[1878']]])/2)*1000</f>
        <v>0</v>
      </c>
      <c r="N774">
        <f>SUM(Tabel1[[#This Row],[Cntry_Srgn '[1878']]:[Twn_Srgn '[1878']]])/(SUM(Tabel1[[#This Row],[Pop_Size '[1877']]:[Pop_Size '[1878']]])/2)*1000</f>
        <v>0</v>
      </c>
      <c r="O774">
        <f>Tabel1[[#This Row],[Midw '[1878']]]/(SUM(Tabel1[[#This Row],[Pop_Size '[1877']]:[Pop_Size '[1878']]])/2)*1000</f>
        <v>0</v>
      </c>
      <c r="P774">
        <f>Tabel1[[#This Row],[Avg_Inf_Vacc '[1877-1879']]]*100</f>
        <v>5.6603773584905657</v>
      </c>
      <c r="Q774">
        <f>Tabel1[[#This Row],[Avg_Tdlr_Vacc '[1867-1870']]]*100</f>
        <v>0</v>
      </c>
      <c r="S774">
        <f>'Data Input (1908-1910)'!B774</f>
        <v>10545</v>
      </c>
      <c r="T774" s="10" t="str">
        <f>'Data Input (1908-1910)'!C774</f>
        <v>Utrecht</v>
      </c>
      <c r="U774" s="51">
        <f>SUM('Data Input (1908-1910)'!D774:F774)/SUM('Data Input (1908-1910)'!R774:T774)*100</f>
        <v>10.040160642570282</v>
      </c>
      <c r="V774">
        <f>SUM('Data Input (1908-1910)'!X774:Z774)/SUM('Data Input (1908-1910)'!R774:T774)*100</f>
        <v>0.80321285140562237</v>
      </c>
      <c r="W774" s="10">
        <f>SUM('Data Input (1908-1910)'!R774:T774)/3/'Data Input (1908-1910)'!N774*100</f>
        <v>16.2109375</v>
      </c>
      <c r="X774">
        <f>'Data Input (1908-1910)'!AS774/SUM('Data Input (1908-1910)'!L774:M774)*100</f>
        <v>77.407847800237818</v>
      </c>
      <c r="Y774">
        <f>SUM('Data Input (1908-1910)'!AP774:AQ774)/SUM('Data Input (1908-1910)'!L774:M774)*100</f>
        <v>3.0915576694411415</v>
      </c>
      <c r="Z774">
        <f>SUM('Data Input (1908-1910)'!AT774:AU774)/SUM('Data Input (1908-1910)'!L774:M774)*100</f>
        <v>0</v>
      </c>
      <c r="AA774" s="10">
        <f>'Data Input (1908-1910)'!BI774*100</f>
        <v>29.044498102794069</v>
      </c>
      <c r="AB774" s="9">
        <f>LN('Data Input (1908-1910)'!G774/('Data Input (1908-1910)'!BP774/100))</f>
        <v>4.1765335794294938</v>
      </c>
      <c r="AC774">
        <f>IF(Tabel3[[#This Row],[Soil_Type]]="SAND",1,0)</f>
        <v>1</v>
      </c>
      <c r="AD774" s="10">
        <f>IF(Tabel3[[#This Row],[WPS_Presence]]="Present",1,0)</f>
        <v>0</v>
      </c>
      <c r="AE774">
        <f>'Data Input (1908-1910)'!AV774/SUM('Data Input (1908-1910)'!L774:M774)*1000</f>
        <v>0.39635354736424894</v>
      </c>
      <c r="AF774">
        <f>'Data Input (1908-1910)'!AW774/SUM('Data Input (1908-1910)'!L774:M774)*1000</f>
        <v>3.9635354736424886</v>
      </c>
      <c r="AG774">
        <f>'Data Input (1908-1910)'!BE774*100</f>
        <v>0.53547523427041499</v>
      </c>
    </row>
    <row r="775" spans="1:33" x14ac:dyDescent="0.25">
      <c r="A775">
        <f>Tabel1[[#This Row],[A_Code]]</f>
        <v>10545</v>
      </c>
      <c r="B775" t="str">
        <f>Tabel1[[#This Row],[Province]]</f>
        <v>Utrecht</v>
      </c>
      <c r="C775" s="51">
        <f>SUM(Tabel1[[#This Row],[Inf_Deaths '[1877']]:[Inf_Deaths '[1879']]])/SUM(Tabel1[[#This Row],[Births '[1877']]:[Births '[1879']]])*100</f>
        <v>18.823529411764707</v>
      </c>
      <c r="D775">
        <f>SUM(Tabel1[[#This Row],[Births '[1877']]:[Births '[1879']]])/3/Tabel1[[#This Row],[F_Aged_15to49 '[1879']]]*100</f>
        <v>11.447811447811446</v>
      </c>
      <c r="E775">
        <f>SUM(Tabel1[[#This Row],[Ilg_Births '[1877']]:[Ilg_Births '[1879']]])/SUM(Tabel1[[#This Row],[Births '[1877']]:[Births '[1879']]])*100</f>
        <v>-15684.705882352941</v>
      </c>
      <c r="F775" s="9">
        <f>SUM(Tabel1[[#This Row],[M_Rom_Cath '[1879']]:[F_Rom_Cath '[1879']]])/Tabel1[[#This Row],[Pop_Size '[1879']]]*100</f>
        <v>79.426266248319138</v>
      </c>
      <c r="G775">
        <f>SUM(Tabel1[[#This Row],[M_Orthx_Prts '[1879']]:[F_Orthx_Prts '[1879']]])/Tabel1[[#This Row],[Pop_Size '[1879']]]*100</f>
        <v>0.49305244285073957</v>
      </c>
      <c r="H775">
        <f>SUM(Tabel1[[#This Row],[M_Prt_Jews '[1879']]:[F_NL_Jews '[1879']]])/Tabel1[[#This Row],[Pop_Size '[1879']]]*100</f>
        <v>0</v>
      </c>
      <c r="I775" s="10">
        <f>Tabel1[[#This Row],[F_Lbr_Prtcp '[proxy1909']]]*100</f>
        <v>29.044498102794069</v>
      </c>
      <c r="J775" s="9">
        <f>LN((SUM(Tabel1[[#This Row],[Pop_Size '[1877']]:[Pop_Size '[1878']]])/2)/(Tabel1[[#This Row],[Area_Size '[1879']]]/100))</f>
        <v>4.1092933110060361</v>
      </c>
      <c r="K775">
        <f>IF(Tabel1[[#This Row],[Soil_Type]]="Sand", 1, 0)</f>
        <v>1</v>
      </c>
      <c r="L775" s="10">
        <f>IF(Tabel1[[#This Row],[WPS_Presence]]="Present", 1, 0)</f>
        <v>0</v>
      </c>
      <c r="M775">
        <f>Tabel1[[#This Row],[Med_Dr '[1878']]]/(SUM(Tabel1[[#This Row],[Pop_Size '[1877']]:[Pop_Size '[1878']]])/2)*1000</f>
        <v>0</v>
      </c>
      <c r="N775">
        <f>SUM(Tabel1[[#This Row],[Cntry_Srgn '[1878']]:[Twn_Srgn '[1878']]])/(SUM(Tabel1[[#This Row],[Pop_Size '[1877']]:[Pop_Size '[1878']]])/2)*1000</f>
        <v>0.42025635637739023</v>
      </c>
      <c r="O775">
        <f>Tabel1[[#This Row],[Midw '[1878']]]/(SUM(Tabel1[[#This Row],[Pop_Size '[1877']]:[Pop_Size '[1878']]])/2)*1000</f>
        <v>0.42025635637739023</v>
      </c>
      <c r="P775">
        <f>Tabel1[[#This Row],[Avg_Inf_Vacc '[1877-1879']]]*100</f>
        <v>4.1176470588235299</v>
      </c>
      <c r="Q775">
        <f>Tabel1[[#This Row],[Avg_Tdlr_Vacc '[1867-1870']]]*100</f>
        <v>6.8014705882352935</v>
      </c>
      <c r="S775">
        <f>'Data Input (1908-1910)'!B775</f>
        <v>10230</v>
      </c>
      <c r="T775" s="10" t="str">
        <f>'Data Input (1908-1910)'!C775</f>
        <v>Utrecht</v>
      </c>
      <c r="U775" s="51">
        <f>SUM('Data Input (1908-1910)'!D775:F775)/SUM('Data Input (1908-1910)'!R775:T775)*100</f>
        <v>12.994350282485875</v>
      </c>
      <c r="V775">
        <f>SUM('Data Input (1908-1910)'!X775:Z775)/SUM('Data Input (1908-1910)'!R775:T775)*100</f>
        <v>0.56497175141242939</v>
      </c>
      <c r="W775" s="10">
        <f>SUM('Data Input (1908-1910)'!R775:T775)/3/'Data Input (1908-1910)'!N775*100</f>
        <v>12.5</v>
      </c>
      <c r="X775">
        <f>'Data Input (1908-1910)'!AS775/SUM('Data Input (1908-1910)'!L775:M775)*100</f>
        <v>59.855421686746993</v>
      </c>
      <c r="Y775">
        <f>SUM('Data Input (1908-1910)'!AP775:AQ775)/SUM('Data Input (1908-1910)'!L775:M775)*100</f>
        <v>0.67469879518072284</v>
      </c>
      <c r="Z775">
        <f>SUM('Data Input (1908-1910)'!AT775:AU775)/SUM('Data Input (1908-1910)'!L775:M775)*100</f>
        <v>0</v>
      </c>
      <c r="AA775" s="10">
        <f>'Data Input (1908-1910)'!BI775*100</f>
        <v>40.902872777017784</v>
      </c>
      <c r="AB775" s="9">
        <f>LN('Data Input (1908-1910)'!G775/('Data Input (1908-1910)'!BP775/100))</f>
        <v>4.1728587511758004</v>
      </c>
      <c r="AC775">
        <f>IF(Tabel3[[#This Row],[Soil_Type]]="SAND",1,0)</f>
        <v>0</v>
      </c>
      <c r="AD775" s="10">
        <f>IF(Tabel3[[#This Row],[WPS_Presence]]="Present",1,0)</f>
        <v>0</v>
      </c>
      <c r="AE775">
        <f>'Data Input (1908-1910)'!AV775/SUM('Data Input (1908-1910)'!L775:M775)*1000</f>
        <v>0.48192771084337349</v>
      </c>
      <c r="AF775">
        <f>'Data Input (1908-1910)'!AW775/SUM('Data Input (1908-1910)'!L775:M775)*1000</f>
        <v>0.48192771084337349</v>
      </c>
      <c r="AG775">
        <f>'Data Input (1908-1910)'!BE775*100</f>
        <v>1.1299435028248588</v>
      </c>
    </row>
    <row r="776" spans="1:33" x14ac:dyDescent="0.25">
      <c r="A776">
        <f>Tabel1[[#This Row],[A_Code]]</f>
        <v>10230</v>
      </c>
      <c r="B776" t="str">
        <f>Tabel1[[#This Row],[Province]]</f>
        <v>Utrecht</v>
      </c>
      <c r="C776" s="51">
        <f>SUM(Tabel1[[#This Row],[Inf_Deaths '[1877']]:[Inf_Deaths '[1879']]])/SUM(Tabel1[[#This Row],[Births '[1877']]:[Births '[1879']]])*100</f>
        <v>19.298245614035086</v>
      </c>
      <c r="D776">
        <f>SUM(Tabel1[[#This Row],[Births '[1877']]:[Births '[1879']]])/3/Tabel1[[#This Row],[F_Aged_15to49 '[1879']]]*100</f>
        <v>14.690721649484537</v>
      </c>
      <c r="E776">
        <f>SUM(Tabel1[[#This Row],[Ilg_Births '[1877']]:[Ilg_Births '[1879']]])/SUM(Tabel1[[#This Row],[Births '[1877']]:[Births '[1879']]])*100</f>
        <v>-15592.982456140351</v>
      </c>
      <c r="F776" s="9">
        <f>SUM(Tabel1[[#This Row],[M_Rom_Cath '[1879']]:[F_Rom_Cath '[1879']]])/Tabel1[[#This Row],[Pop_Size '[1879']]]*100</f>
        <v>64.06067677946325</v>
      </c>
      <c r="G776">
        <f>SUM(Tabel1[[#This Row],[M_Orthx_Prts '[1879']]:[F_Orthx_Prts '[1879']]])/Tabel1[[#This Row],[Pop_Size '[1879']]]*100</f>
        <v>0</v>
      </c>
      <c r="H776">
        <f>SUM(Tabel1[[#This Row],[M_Prt_Jews '[1879']]:[F_NL_Jews '[1879']]])/Tabel1[[#This Row],[Pop_Size '[1879']]]*100</f>
        <v>0</v>
      </c>
      <c r="I776" s="10">
        <f>Tabel1[[#This Row],[F_Lbr_Prtcp '[proxy1909']]]*100</f>
        <v>40.902872777017784</v>
      </c>
      <c r="J776" s="9">
        <f>LN((SUM(Tabel1[[#This Row],[Pop_Size '[1877']]:[Pop_Size '[1878']]])/2)/(Tabel1[[#This Row],[Area_Size '[1879']]]/100))</f>
        <v>3.9448959134256416</v>
      </c>
      <c r="K776">
        <f>IF(Tabel1[[#This Row],[Soil_Type]]="Sand", 1, 0)</f>
        <v>0</v>
      </c>
      <c r="L776" s="10">
        <f>IF(Tabel1[[#This Row],[WPS_Presence]]="Present", 1, 0)</f>
        <v>0</v>
      </c>
      <c r="M776">
        <f>Tabel1[[#This Row],[Med_Dr '[1878']]]/(SUM(Tabel1[[#This Row],[Pop_Size '[1877']]:[Pop_Size '[1878']]])/2)*1000</f>
        <v>0</v>
      </c>
      <c r="N776">
        <f>SUM(Tabel1[[#This Row],[Cntry_Srgn '[1878']]:[Twn_Srgn '[1878']]])/(SUM(Tabel1[[#This Row],[Pop_Size '[1877']]:[Pop_Size '[1878']]])/2)*1000</f>
        <v>0</v>
      </c>
      <c r="O776">
        <f>Tabel1[[#This Row],[Midw '[1878']]]/(SUM(Tabel1[[#This Row],[Pop_Size '[1877']]:[Pop_Size '[1878']]])/2)*1000</f>
        <v>0</v>
      </c>
      <c r="P776">
        <f>Tabel1[[#This Row],[Avg_Inf_Vacc '[1877-1879']]]*100</f>
        <v>5.2631578947368416</v>
      </c>
      <c r="Q776">
        <f>Tabel1[[#This Row],[Avg_Tdlr_Vacc '[1867-1870']]]*100</f>
        <v>15.189243027888446</v>
      </c>
      <c r="S776">
        <f>'Data Input (1908-1910)'!B776</f>
        <v>10152</v>
      </c>
      <c r="T776" s="10" t="str">
        <f>'Data Input (1908-1910)'!C776</f>
        <v>Utrecht</v>
      </c>
      <c r="U776" s="51">
        <f>SUM('Data Input (1908-1910)'!D776:F776)/SUM('Data Input (1908-1910)'!R776:T776)*100</f>
        <v>16.590909090909093</v>
      </c>
      <c r="V776">
        <f>SUM('Data Input (1908-1910)'!X776:Z776)/SUM('Data Input (1908-1910)'!R776:T776)*100</f>
        <v>1.1363636363636365</v>
      </c>
      <c r="W776" s="10">
        <f>SUM('Data Input (1908-1910)'!R776:T776)/3/'Data Input (1908-1910)'!N776*100</f>
        <v>16.994978756276556</v>
      </c>
      <c r="X776">
        <f>'Data Input (1908-1910)'!AS776/SUM('Data Input (1908-1910)'!L776:M776)*100</f>
        <v>56.660039761431413</v>
      </c>
      <c r="Y776">
        <f>SUM('Data Input (1908-1910)'!AP776:AQ776)/SUM('Data Input (1908-1910)'!L776:M776)*100</f>
        <v>4.6968190854870775</v>
      </c>
      <c r="Z776">
        <f>SUM('Data Input (1908-1910)'!AT776:AU776)/SUM('Data Input (1908-1910)'!L776:M776)*100</f>
        <v>0.17395626242544732</v>
      </c>
      <c r="AA776" s="10">
        <f>'Data Input (1908-1910)'!BI776*100</f>
        <v>41.978609625668447</v>
      </c>
      <c r="AB776" s="9">
        <f>LN('Data Input (1908-1910)'!G776/('Data Input (1908-1910)'!BP776/100))</f>
        <v>5.1509358143142476</v>
      </c>
      <c r="AC776">
        <f>IF(Tabel3[[#This Row],[Soil_Type]]="SAND",1,0)</f>
        <v>0</v>
      </c>
      <c r="AD776" s="10">
        <f>IF(Tabel3[[#This Row],[WPS_Presence]]="Present",1,0)</f>
        <v>0</v>
      </c>
      <c r="AE776">
        <f>'Data Input (1908-1910)'!AV776/SUM('Data Input (1908-1910)'!L776:M776)*1000</f>
        <v>0.49701789264413515</v>
      </c>
      <c r="AF776">
        <f>'Data Input (1908-1910)'!AW776/SUM('Data Input (1908-1910)'!L776:M776)*1000</f>
        <v>0.74552683896620275</v>
      </c>
      <c r="AG776">
        <f>'Data Input (1908-1910)'!BE776*100</f>
        <v>2.1212121212121215</v>
      </c>
    </row>
    <row r="777" spans="1:33" x14ac:dyDescent="0.25">
      <c r="A777">
        <f>Tabel1[[#This Row],[A_Code]]</f>
        <v>10152</v>
      </c>
      <c r="B777" t="str">
        <f>Tabel1[[#This Row],[Province]]</f>
        <v>Utrecht</v>
      </c>
      <c r="C777" s="51">
        <f>SUM(Tabel1[[#This Row],[Inf_Deaths '[1877']]:[Inf_Deaths '[1879']]])/SUM(Tabel1[[#This Row],[Births '[1877']]:[Births '[1879']]])*100</f>
        <v>29.207920792079207</v>
      </c>
      <c r="D777">
        <f>SUM(Tabel1[[#This Row],[Births '[1877']]:[Births '[1879']]])/3/Tabel1[[#This Row],[F_Aged_15to49 '[1879']]]*100</f>
        <v>18.422252621979023</v>
      </c>
      <c r="E777">
        <f>SUM(Tabel1[[#This Row],[Ilg_Births '[1877']]:[Ilg_Births '[1879']]])/SUM(Tabel1[[#This Row],[Births '[1877']]:[Births '[1879']]])*100</f>
        <v>-6600</v>
      </c>
      <c r="F777" s="9">
        <f>SUM(Tabel1[[#This Row],[M_Rom_Cath '[1879']]:[F_Rom_Cath '[1879']]])/Tabel1[[#This Row],[Pop_Size '[1879']]]*100</f>
        <v>56.634205721241628</v>
      </c>
      <c r="G777">
        <f>SUM(Tabel1[[#This Row],[M_Orthx_Prts '[1879']]:[F_Orthx_Prts '[1879']]])/Tabel1[[#This Row],[Pop_Size '[1879']]]*100</f>
        <v>0</v>
      </c>
      <c r="H777">
        <f>SUM(Tabel1[[#This Row],[M_Prt_Jews '[1879']]:[F_NL_Jews '[1879']]])/Tabel1[[#This Row],[Pop_Size '[1879']]]*100</f>
        <v>0.5173463177115033</v>
      </c>
      <c r="I777" s="10">
        <f>Tabel1[[#This Row],[F_Lbr_Prtcp '[proxy1909']]]*100</f>
        <v>41.978609625668447</v>
      </c>
      <c r="J777" s="9">
        <f>LN((SUM(Tabel1[[#This Row],[Pop_Size '[1877']]:[Pop_Size '[1878']]])/2)/(Tabel1[[#This Row],[Area_Size '[1879']]]/100))</f>
        <v>4.8947588367104542</v>
      </c>
      <c r="K777">
        <f>IF(Tabel1[[#This Row],[Soil_Type]]="Sand", 1, 0)</f>
        <v>0</v>
      </c>
      <c r="L777" s="10">
        <f>IF(Tabel1[[#This Row],[WPS_Presence]]="Present", 1, 0)</f>
        <v>0</v>
      </c>
      <c r="M777">
        <f>Tabel1[[#This Row],[Med_Dr '[1878']]]/(SUM(Tabel1[[#This Row],[Pop_Size '[1877']]:[Pop_Size '[1878']]])/2)*1000</f>
        <v>0.32138839787883655</v>
      </c>
      <c r="N777">
        <f>SUM(Tabel1[[#This Row],[Cntry_Srgn '[1878']]:[Twn_Srgn '[1878']]])/(SUM(Tabel1[[#This Row],[Pop_Size '[1877']]:[Pop_Size '[1878']]])/2)*1000</f>
        <v>0.32138839787883655</v>
      </c>
      <c r="O777">
        <f>Tabel1[[#This Row],[Midw '[1878']]]/(SUM(Tabel1[[#This Row],[Pop_Size '[1877']]:[Pop_Size '[1878']]])/2)*1000</f>
        <v>0.32138839787883655</v>
      </c>
      <c r="P777">
        <f>Tabel1[[#This Row],[Avg_Inf_Vacc '[1877-1879']]]*100</f>
        <v>3.217821782178218</v>
      </c>
      <c r="Q777">
        <f>Tabel1[[#This Row],[Avg_Tdlr_Vacc '[1867-1870']]]*100</f>
        <v>11.623164763458401</v>
      </c>
      <c r="S777">
        <f>'Data Input (1908-1910)'!B777</f>
        <v>10847</v>
      </c>
      <c r="T777" s="10" t="str">
        <f>'Data Input (1908-1910)'!C777</f>
        <v>Utrecht</v>
      </c>
      <c r="U777" s="51">
        <f>SUM('Data Input (1908-1910)'!D777:F777)/SUM('Data Input (1908-1910)'!R777:T777)*100</f>
        <v>8.6330935251798557</v>
      </c>
      <c r="V777">
        <f>SUM('Data Input (1908-1910)'!X777:Z777)/SUM('Data Input (1908-1910)'!R777:T777)*100</f>
        <v>2.877697841726619</v>
      </c>
      <c r="W777" s="10">
        <f>SUM('Data Input (1908-1910)'!R777:T777)/3/'Data Input (1908-1910)'!N777*100</f>
        <v>14.89817792068596</v>
      </c>
      <c r="X777">
        <f>'Data Input (1908-1910)'!AS777/SUM('Data Input (1908-1910)'!L777:M777)*100</f>
        <v>5.6222362602653186</v>
      </c>
      <c r="Y777">
        <f>SUM('Data Input (1908-1910)'!AP777:AQ777)/SUM('Data Input (1908-1910)'!L777:M777)*100</f>
        <v>7.4542008843967151</v>
      </c>
      <c r="Z777">
        <f>SUM('Data Input (1908-1910)'!AT777:AU777)/SUM('Data Input (1908-1910)'!L777:M777)*100</f>
        <v>0</v>
      </c>
      <c r="AA777" s="10">
        <f>'Data Input (1908-1910)'!BI777*100</f>
        <v>42.533936651583709</v>
      </c>
      <c r="AB777" s="9">
        <f>LN('Data Input (1908-1910)'!G777/('Data Input (1908-1910)'!BP777/100))</f>
        <v>4.8634843195306097</v>
      </c>
      <c r="AC777">
        <f>IF(Tabel3[[#This Row],[Soil_Type]]="SAND",1,0)</f>
        <v>0</v>
      </c>
      <c r="AD777" s="10">
        <f>IF(Tabel3[[#This Row],[WPS_Presence]]="Present",1,0)</f>
        <v>0</v>
      </c>
      <c r="AE777">
        <f>'Data Input (1908-1910)'!AV777/SUM('Data Input (1908-1910)'!L777:M777)*1000</f>
        <v>0</v>
      </c>
      <c r="AF777">
        <f>'Data Input (1908-1910)'!AW777/SUM('Data Input (1908-1910)'!L777:M777)*1000</f>
        <v>0</v>
      </c>
      <c r="AG777">
        <f>'Data Input (1908-1910)'!BE777*100</f>
        <v>0.23980815347721821</v>
      </c>
    </row>
    <row r="778" spans="1:33" x14ac:dyDescent="0.25">
      <c r="A778">
        <f>Tabel1[[#This Row],[A_Code]]</f>
        <v>10847</v>
      </c>
      <c r="B778" t="str">
        <f>Tabel1[[#This Row],[Province]]</f>
        <v>Utrecht</v>
      </c>
      <c r="C778" s="51">
        <f>SUM(Tabel1[[#This Row],[Inf_Deaths '[1877']]:[Inf_Deaths '[1879']]])/SUM(Tabel1[[#This Row],[Births '[1877']]:[Births '[1879']]])*100</f>
        <v>31.578947368421051</v>
      </c>
      <c r="D778">
        <f>SUM(Tabel1[[#This Row],[Births '[1877']]:[Births '[1879']]])/3/Tabel1[[#This Row],[F_Aged_15to49 '[1879']]]*100</f>
        <v>22.458628841607567</v>
      </c>
      <c r="E778">
        <f>SUM(Tabel1[[#This Row],[Ilg_Births '[1877']]:[Ilg_Births '[1879']]])/SUM(Tabel1[[#This Row],[Births '[1877']]:[Births '[1879']]])*100</f>
        <v>-14033.684210526315</v>
      </c>
      <c r="F778" s="9">
        <f>SUM(Tabel1[[#This Row],[M_Rom_Cath '[1879']]:[F_Rom_Cath '[1879']]])/Tabel1[[#This Row],[Pop_Size '[1879']]]*100</f>
        <v>7.5593952483801292</v>
      </c>
      <c r="G778">
        <f>SUM(Tabel1[[#This Row],[M_Orthx_Prts '[1879']]:[F_Orthx_Prts '[1879']]])/Tabel1[[#This Row],[Pop_Size '[1879']]]*100</f>
        <v>2.3038156947444204</v>
      </c>
      <c r="H778">
        <f>SUM(Tabel1[[#This Row],[M_Prt_Jews '[1879']]:[F_NL_Jews '[1879']]])/Tabel1[[#This Row],[Pop_Size '[1879']]]*100</f>
        <v>0</v>
      </c>
      <c r="I778" s="10">
        <f>Tabel1[[#This Row],[F_Lbr_Prtcp '[proxy1909']]]*100</f>
        <v>42.533936651583709</v>
      </c>
      <c r="J778" s="9">
        <f>LN((SUM(Tabel1[[#This Row],[Pop_Size '[1877']]:[Pop_Size '[1878']]])/2)/(Tabel1[[#This Row],[Area_Size '[1879']]]/100))</f>
        <v>4.6760051942247927</v>
      </c>
      <c r="K778">
        <f>IF(Tabel1[[#This Row],[Soil_Type]]="Sand", 1, 0)</f>
        <v>0</v>
      </c>
      <c r="L778" s="10">
        <f>IF(Tabel1[[#This Row],[WPS_Presence]]="Present", 1, 0)</f>
        <v>0</v>
      </c>
      <c r="M778">
        <f>Tabel1[[#This Row],[Med_Dr '[1878']]]/(SUM(Tabel1[[#This Row],[Pop_Size '[1877']]:[Pop_Size '[1878']]])/2)*1000</f>
        <v>0</v>
      </c>
      <c r="N778">
        <f>SUM(Tabel1[[#This Row],[Cntry_Srgn '[1878']]:[Twn_Srgn '[1878']]])/(SUM(Tabel1[[#This Row],[Pop_Size '[1877']]:[Pop_Size '[1878']]])/2)*1000</f>
        <v>0</v>
      </c>
      <c r="O778">
        <f>Tabel1[[#This Row],[Midw '[1878']]]/(SUM(Tabel1[[#This Row],[Pop_Size '[1877']]:[Pop_Size '[1878']]])/2)*1000</f>
        <v>0</v>
      </c>
      <c r="P778">
        <f>Tabel1[[#This Row],[Avg_Inf_Vacc '[1877-1879']]]*100</f>
        <v>0</v>
      </c>
      <c r="Q778">
        <f>Tabel1[[#This Row],[Avg_Tdlr_Vacc '[1867-1870']]]*100</f>
        <v>0.20358306188925082</v>
      </c>
      <c r="S778">
        <f>'Data Input (1908-1910)'!B778</f>
        <v>10374</v>
      </c>
      <c r="T778" s="10" t="str">
        <f>'Data Input (1908-1910)'!C778</f>
        <v>Utrecht</v>
      </c>
      <c r="U778" s="51">
        <f>SUM('Data Input (1908-1910)'!D778:F778)/SUM('Data Input (1908-1910)'!R778:T778)*100</f>
        <v>19.93127147766323</v>
      </c>
      <c r="V778">
        <f>SUM('Data Input (1908-1910)'!X778:Z778)/SUM('Data Input (1908-1910)'!R778:T778)*100</f>
        <v>1.7182130584192441</v>
      </c>
      <c r="W778" s="10">
        <f>SUM('Data Input (1908-1910)'!R778:T778)/3/'Data Input (1908-1910)'!N778*100</f>
        <v>13.75886524822695</v>
      </c>
      <c r="X778">
        <f>'Data Input (1908-1910)'!AS778/SUM('Data Input (1908-1910)'!L778:M778)*100</f>
        <v>48.622677770659834</v>
      </c>
      <c r="Y778">
        <f>SUM('Data Input (1908-1910)'!AP778:AQ778)/SUM('Data Input (1908-1910)'!L778:M778)*100</f>
        <v>7.4311338885329912</v>
      </c>
      <c r="Z778">
        <f>SUM('Data Input (1908-1910)'!AT778:AU778)/SUM('Data Input (1908-1910)'!L778:M778)*100</f>
        <v>0</v>
      </c>
      <c r="AA778" s="10">
        <f>'Data Input (1908-1910)'!BI778*100</f>
        <v>38.8597842835131</v>
      </c>
      <c r="AB778" s="9">
        <f>LN('Data Input (1908-1910)'!G778/('Data Input (1908-1910)'!BP778/100))</f>
        <v>4.8168306143277473</v>
      </c>
      <c r="AC778">
        <f>IF(Tabel3[[#This Row],[Soil_Type]]="SAND",1,0)</f>
        <v>0</v>
      </c>
      <c r="AD778" s="10">
        <f>IF(Tabel3[[#This Row],[WPS_Presence]]="Present",1,0)</f>
        <v>0</v>
      </c>
      <c r="AE778">
        <f>'Data Input (1908-1910)'!AV778/SUM('Data Input (1908-1910)'!L778:M778)*1000</f>
        <v>0.64061499039077507</v>
      </c>
      <c r="AF778">
        <f>'Data Input (1908-1910)'!AW778/SUM('Data Input (1908-1910)'!L778:M778)*1000</f>
        <v>0.64061499039077507</v>
      </c>
      <c r="AG778">
        <f>'Data Input (1908-1910)'!BE778*100</f>
        <v>0.3436426116838488</v>
      </c>
    </row>
    <row r="779" spans="1:33" x14ac:dyDescent="0.25">
      <c r="A779">
        <f>Tabel1[[#This Row],[A_Code]]</f>
        <v>10374</v>
      </c>
      <c r="B779" t="str">
        <f>Tabel1[[#This Row],[Province]]</f>
        <v>Utrecht</v>
      </c>
      <c r="C779" s="51">
        <f>SUM(Tabel1[[#This Row],[Inf_Deaths '[1877']]:[Inf_Deaths '[1879']]])/SUM(Tabel1[[#This Row],[Births '[1877']]:[Births '[1879']]])*100</f>
        <v>27.741935483870968</v>
      </c>
      <c r="D779">
        <f>SUM(Tabel1[[#This Row],[Births '[1877']]:[Births '[1879']]])/3/Tabel1[[#This Row],[F_Aged_15to49 '[1879']]]*100</f>
        <v>17.724413950829042</v>
      </c>
      <c r="E779">
        <f>SUM(Tabel1[[#This Row],[Ilg_Births '[1877']]:[Ilg_Births '[1879']]])/SUM(Tabel1[[#This Row],[Births '[1877']]:[Births '[1879']]])*100</f>
        <v>-8601.2903225806458</v>
      </c>
      <c r="F779" s="9">
        <f>SUM(Tabel1[[#This Row],[M_Rom_Cath '[1879']]:[F_Rom_Cath '[1879']]])/Tabel1[[#This Row],[Pop_Size '[1879']]]*100</f>
        <v>49.940781681800239</v>
      </c>
      <c r="G779">
        <f>SUM(Tabel1[[#This Row],[M_Orthx_Prts '[1879']]:[F_Orthx_Prts '[1879']]])/Tabel1[[#This Row],[Pop_Size '[1879']]]*100</f>
        <v>0</v>
      </c>
      <c r="H779">
        <f>SUM(Tabel1[[#This Row],[M_Prt_Jews '[1879']]:[F_NL_Jews '[1879']]])/Tabel1[[#This Row],[Pop_Size '[1879']]]*100</f>
        <v>0</v>
      </c>
      <c r="I779" s="10">
        <f>Tabel1[[#This Row],[F_Lbr_Prtcp '[proxy1909']]]*100</f>
        <v>38.8597842835131</v>
      </c>
      <c r="J779" s="9">
        <f>LN((SUM(Tabel1[[#This Row],[Pop_Size '[1877']]:[Pop_Size '[1878']]])/2)/(Tabel1[[#This Row],[Area_Size '[1879']]]/100))</f>
        <v>4.5691778690311828</v>
      </c>
      <c r="K779">
        <f>IF(Tabel1[[#This Row],[Soil_Type]]="Sand", 1, 0)</f>
        <v>0</v>
      </c>
      <c r="L779" s="10">
        <f>IF(Tabel1[[#This Row],[WPS_Presence]]="Present", 1, 0)</f>
        <v>0</v>
      </c>
      <c r="M779">
        <f>Tabel1[[#This Row],[Med_Dr '[1878']]]/(SUM(Tabel1[[#This Row],[Pop_Size '[1877']]:[Pop_Size '[1878']]])/2)*1000</f>
        <v>0.77730275942479599</v>
      </c>
      <c r="N779">
        <f>SUM(Tabel1[[#This Row],[Cntry_Srgn '[1878']]:[Twn_Srgn '[1878']]])/(SUM(Tabel1[[#This Row],[Pop_Size '[1877']]:[Pop_Size '[1878']]])/2)*1000</f>
        <v>0</v>
      </c>
      <c r="O779">
        <f>Tabel1[[#This Row],[Midw '[1878']]]/(SUM(Tabel1[[#This Row],[Pop_Size '[1877']]:[Pop_Size '[1878']]])/2)*1000</f>
        <v>0</v>
      </c>
      <c r="P779">
        <f>Tabel1[[#This Row],[Avg_Inf_Vacc '[1877-1879']]]*100</f>
        <v>5.161290322580645</v>
      </c>
      <c r="Q779">
        <f>Tabel1[[#This Row],[Avg_Tdlr_Vacc '[1867-1870']]]*100</f>
        <v>18.456375838926174</v>
      </c>
      <c r="S779">
        <f>'Data Input (1908-1910)'!B779</f>
        <v>10554</v>
      </c>
      <c r="T779" s="10" t="str">
        <f>'Data Input (1908-1910)'!C779</f>
        <v>Utrecht</v>
      </c>
      <c r="U779" s="51">
        <f>SUM('Data Input (1908-1910)'!D779:F779)/SUM('Data Input (1908-1910)'!R779:T779)*100</f>
        <v>16.025641025641026</v>
      </c>
      <c r="V779">
        <f>SUM('Data Input (1908-1910)'!X779:Z779)/SUM('Data Input (1908-1910)'!R779:T779)*100</f>
        <v>1.9230769230769231</v>
      </c>
      <c r="W779" s="10">
        <f>SUM('Data Input (1908-1910)'!R779:T779)/3/'Data Input (1908-1910)'!N779*100</f>
        <v>10.569105691056912</v>
      </c>
      <c r="X779">
        <f>'Data Input (1908-1910)'!AS779/SUM('Data Input (1908-1910)'!L779:M779)*100</f>
        <v>31.308900523560208</v>
      </c>
      <c r="Y779">
        <f>SUM('Data Input (1908-1910)'!AP779:AQ779)/SUM('Data Input (1908-1910)'!L779:M779)*100</f>
        <v>15.654450261780104</v>
      </c>
      <c r="Z779">
        <f>SUM('Data Input (1908-1910)'!AT779:AU779)/SUM('Data Input (1908-1910)'!L779:M779)*100</f>
        <v>0</v>
      </c>
      <c r="AA779" s="10">
        <f>'Data Input (1908-1910)'!BI779*100</f>
        <v>30.563002680965145</v>
      </c>
      <c r="AB779" s="9">
        <f>LN('Data Input (1908-1910)'!G779/('Data Input (1908-1910)'!BP779/100))</f>
        <v>4.1742908157737011</v>
      </c>
      <c r="AC779">
        <f>IF(Tabel3[[#This Row],[Soil_Type]]="SAND",1,0)</f>
        <v>0</v>
      </c>
      <c r="AD779" s="10">
        <f>IF(Tabel3[[#This Row],[WPS_Presence]]="Present",1,0)</f>
        <v>0</v>
      </c>
      <c r="AE779">
        <f>'Data Input (1908-1910)'!AV779/SUM('Data Input (1908-1910)'!L779:M779)*1000</f>
        <v>0.52356020942408388</v>
      </c>
      <c r="AF779">
        <f>'Data Input (1908-1910)'!AW779/SUM('Data Input (1908-1910)'!L779:M779)*1000</f>
        <v>0.52356020942408388</v>
      </c>
      <c r="AG779">
        <f>'Data Input (1908-1910)'!BE779*100</f>
        <v>0.42735042735042733</v>
      </c>
    </row>
    <row r="780" spans="1:33" x14ac:dyDescent="0.25">
      <c r="A780">
        <f>Tabel1[[#This Row],[A_Code]]</f>
        <v>10554</v>
      </c>
      <c r="B780" t="str">
        <f>Tabel1[[#This Row],[Province]]</f>
        <v>Utrecht</v>
      </c>
      <c r="C780" s="51">
        <f>SUM(Tabel1[[#This Row],[Inf_Deaths '[1877']]:[Inf_Deaths '[1879']]])/SUM(Tabel1[[#This Row],[Births '[1877']]:[Births '[1879']]])*100</f>
        <v>31.428571428571427</v>
      </c>
      <c r="D780">
        <f>SUM(Tabel1[[#This Row],[Births '[1877']]:[Births '[1879']]])/3/Tabel1[[#This Row],[F_Aged_15to49 '[1879']]]*100</f>
        <v>17.199017199017199</v>
      </c>
      <c r="E780">
        <f>SUM(Tabel1[[#This Row],[Ilg_Births '[1877']]:[Ilg_Births '[1879']]])/SUM(Tabel1[[#This Row],[Births '[1877']]:[Births '[1879']]])*100</f>
        <v>-12697.142857142857</v>
      </c>
      <c r="F780" s="9">
        <f>SUM(Tabel1[[#This Row],[M_Rom_Cath '[1879']]:[F_Rom_Cath '[1879']]])/Tabel1[[#This Row],[Pop_Size '[1879']]]*100</f>
        <v>32.315978456014363</v>
      </c>
      <c r="G780">
        <f>SUM(Tabel1[[#This Row],[M_Orthx_Prts '[1879']]:[F_Orthx_Prts '[1879']]])/Tabel1[[#This Row],[Pop_Size '[1879']]]*100</f>
        <v>0.23937761819269898</v>
      </c>
      <c r="H780">
        <f>SUM(Tabel1[[#This Row],[M_Prt_Jews '[1879']]:[F_NL_Jews '[1879']]])/Tabel1[[#This Row],[Pop_Size '[1879']]]*100</f>
        <v>0</v>
      </c>
      <c r="I780" s="10">
        <f>Tabel1[[#This Row],[F_Lbr_Prtcp '[proxy1909']]]*100</f>
        <v>30.563002680965145</v>
      </c>
      <c r="J780" s="9">
        <f>LN((SUM(Tabel1[[#This Row],[Pop_Size '[1877']]:[Pop_Size '[1878']]])/2)/(Tabel1[[#This Row],[Area_Size '[1879']]]/100))</f>
        <v>4.0368253887214767</v>
      </c>
      <c r="K780">
        <f>IF(Tabel1[[#This Row],[Soil_Type]]="Sand", 1, 0)</f>
        <v>0</v>
      </c>
      <c r="L780" s="10">
        <f>IF(Tabel1[[#This Row],[WPS_Presence]]="Present", 1, 0)</f>
        <v>0</v>
      </c>
      <c r="M780">
        <f>Tabel1[[#This Row],[Med_Dr '[1878']]]/(SUM(Tabel1[[#This Row],[Pop_Size '[1877']]:[Pop_Size '[1878']]])/2)*1000</f>
        <v>0</v>
      </c>
      <c r="N780">
        <f>SUM(Tabel1[[#This Row],[Cntry_Srgn '[1878']]:[Twn_Srgn '[1878']]])/(SUM(Tabel1[[#This Row],[Pop_Size '[1877']]:[Pop_Size '[1878']]])/2)*1000</f>
        <v>0.60642813826561559</v>
      </c>
      <c r="O780">
        <f>Tabel1[[#This Row],[Midw '[1878']]]/(SUM(Tabel1[[#This Row],[Pop_Size '[1877']]:[Pop_Size '[1878']]])/2)*1000</f>
        <v>0</v>
      </c>
      <c r="P780">
        <f>Tabel1[[#This Row],[Avg_Inf_Vacc '[1877-1879']]]*100</f>
        <v>0.95238095238095233</v>
      </c>
      <c r="Q780">
        <f>Tabel1[[#This Row],[Avg_Tdlr_Vacc '[1867-1870']]]*100</f>
        <v>0</v>
      </c>
      <c r="S780">
        <f>'Data Input (1908-1910)'!B780</f>
        <v>10765</v>
      </c>
      <c r="T780" s="10" t="str">
        <f>'Data Input (1908-1910)'!C780</f>
        <v>Utrecht</v>
      </c>
      <c r="U780" s="51">
        <f>SUM('Data Input (1908-1910)'!D780:F780)/SUM('Data Input (1908-1910)'!R780:T780)*100</f>
        <v>7.291666666666667</v>
      </c>
      <c r="V780">
        <f>SUM('Data Input (1908-1910)'!X780:Z780)/SUM('Data Input (1908-1910)'!R780:T780)*100</f>
        <v>1.0416666666666665</v>
      </c>
      <c r="W780" s="10">
        <f>SUM('Data Input (1908-1910)'!R780:T780)/3/'Data Input (1908-1910)'!N780*100</f>
        <v>14.414414414414415</v>
      </c>
      <c r="X780">
        <f>'Data Input (1908-1910)'!AS780/SUM('Data Input (1908-1910)'!L780:M780)*100</f>
        <v>34.927234927234927</v>
      </c>
      <c r="Y780">
        <f>SUM('Data Input (1908-1910)'!AP780:AQ780)/SUM('Data Input (1908-1910)'!L780:M780)*100</f>
        <v>13.721413721413722</v>
      </c>
      <c r="Z780">
        <f>SUM('Data Input (1908-1910)'!AT780:AU780)/SUM('Data Input (1908-1910)'!L780:M780)*100</f>
        <v>0</v>
      </c>
      <c r="AA780" s="10">
        <f>'Data Input (1908-1910)'!BI780*100</f>
        <v>34.558823529411761</v>
      </c>
      <c r="AB780" s="9">
        <f>LN('Data Input (1908-1910)'!G780/('Data Input (1908-1910)'!BP780/100))</f>
        <v>4.9687942606129969</v>
      </c>
      <c r="AC780">
        <f>IF(Tabel3[[#This Row],[Soil_Type]]="SAND",1,0)</f>
        <v>0</v>
      </c>
      <c r="AD780" s="10">
        <f>IF(Tabel3[[#This Row],[WPS_Presence]]="Present",1,0)</f>
        <v>0</v>
      </c>
      <c r="AE780">
        <f>'Data Input (1908-1910)'!AV780/SUM('Data Input (1908-1910)'!L780:M780)*1000</f>
        <v>1.0395010395010396</v>
      </c>
      <c r="AF780">
        <f>'Data Input (1908-1910)'!AW780/SUM('Data Input (1908-1910)'!L780:M780)*1000</f>
        <v>1.0395010395010396</v>
      </c>
      <c r="AG780">
        <f>'Data Input (1908-1910)'!BE780*100</f>
        <v>0</v>
      </c>
    </row>
    <row r="781" spans="1:33" x14ac:dyDescent="0.25">
      <c r="A781">
        <f>Tabel1[[#This Row],[A_Code]]</f>
        <v>10765</v>
      </c>
      <c r="B781" t="str">
        <f>Tabel1[[#This Row],[Province]]</f>
        <v>Utrecht</v>
      </c>
      <c r="C781" s="51">
        <f>SUM(Tabel1[[#This Row],[Inf_Deaths '[1877']]:[Inf_Deaths '[1879']]])/SUM(Tabel1[[#This Row],[Births '[1877']]:[Births '[1879']]])*100</f>
        <v>19.417475728155338</v>
      </c>
      <c r="D781">
        <f>SUM(Tabel1[[#This Row],[Births '[1877']]:[Births '[1879']]])/3/Tabel1[[#This Row],[F_Aged_15to49 '[1879']]]*100</f>
        <v>17.340067340067343</v>
      </c>
      <c r="E781">
        <f>SUM(Tabel1[[#This Row],[Ilg_Births '[1877']]:[Ilg_Births '[1879']]])/SUM(Tabel1[[#This Row],[Births '[1877']]:[Births '[1879']]])*100</f>
        <v>-25887.3786407767</v>
      </c>
      <c r="F781" s="9">
        <f>SUM(Tabel1[[#This Row],[M_Rom_Cath '[1879']]:[F_Rom_Cath '[1879']]])/Tabel1[[#This Row],[Pop_Size '[1879']]]*100</f>
        <v>28.535980148883372</v>
      </c>
      <c r="G781">
        <f>SUM(Tabel1[[#This Row],[M_Orthx_Prts '[1879']]:[F_Orthx_Prts '[1879']]])/Tabel1[[#This Row],[Pop_Size '[1879']]]*100</f>
        <v>9.3052109181141436</v>
      </c>
      <c r="H781">
        <f>SUM(Tabel1[[#This Row],[M_Prt_Jews '[1879']]:[F_NL_Jews '[1879']]])/Tabel1[[#This Row],[Pop_Size '[1879']]]*100</f>
        <v>0</v>
      </c>
      <c r="I781" s="10">
        <f>Tabel1[[#This Row],[F_Lbr_Prtcp '[proxy1909']]]*100</f>
        <v>34.558823529411761</v>
      </c>
      <c r="J781" s="9">
        <f>LN((SUM(Tabel1[[#This Row],[Pop_Size '[1877']]:[Pop_Size '[1878']]])/2)/(Tabel1[[#This Row],[Area_Size '[1879']]]/100))</f>
        <v>4.7634978579245297</v>
      </c>
      <c r="K781">
        <f>IF(Tabel1[[#This Row],[Soil_Type]]="Sand", 1, 0)</f>
        <v>0</v>
      </c>
      <c r="L781" s="10">
        <f>IF(Tabel1[[#This Row],[WPS_Presence]]="Present", 1, 0)</f>
        <v>0</v>
      </c>
      <c r="M781">
        <f>Tabel1[[#This Row],[Med_Dr '[1878']]]/(SUM(Tabel1[[#This Row],[Pop_Size '[1877']]:[Pop_Size '[1878']]])/2)*1000</f>
        <v>0</v>
      </c>
      <c r="N781">
        <f>SUM(Tabel1[[#This Row],[Cntry_Srgn '[1878']]:[Twn_Srgn '[1878']]])/(SUM(Tabel1[[#This Row],[Pop_Size '[1877']]:[Pop_Size '[1878']]])/2)*1000</f>
        <v>1.2911555842479019</v>
      </c>
      <c r="O781">
        <f>Tabel1[[#This Row],[Midw '[1878']]]/(SUM(Tabel1[[#This Row],[Pop_Size '[1877']]:[Pop_Size '[1878']]])/2)*1000</f>
        <v>0</v>
      </c>
      <c r="P781">
        <f>Tabel1[[#This Row],[Avg_Inf_Vacc '[1877-1879']]]*100</f>
        <v>0.97087378640776689</v>
      </c>
      <c r="Q781">
        <f>Tabel1[[#This Row],[Avg_Tdlr_Vacc '[1867-1870']]]*100</f>
        <v>1.25</v>
      </c>
      <c r="S781">
        <f>'Data Input (1908-1910)'!B781</f>
        <v>10305</v>
      </c>
      <c r="T781" s="10" t="str">
        <f>'Data Input (1908-1910)'!C781</f>
        <v>Utrecht</v>
      </c>
      <c r="U781" s="51">
        <f>SUM('Data Input (1908-1910)'!D781:F781)/SUM('Data Input (1908-1910)'!R781:T781)*100</f>
        <v>7.5</v>
      </c>
      <c r="V781">
        <f>SUM('Data Input (1908-1910)'!X781:Z781)/SUM('Data Input (1908-1910)'!R781:T781)*100</f>
        <v>0</v>
      </c>
      <c r="W781" s="10">
        <f>SUM('Data Input (1908-1910)'!R781:T781)/3/'Data Input (1908-1910)'!N781*100</f>
        <v>13.888888888888889</v>
      </c>
      <c r="X781">
        <f>'Data Input (1908-1910)'!AS781/SUM('Data Input (1908-1910)'!L781:M781)*100</f>
        <v>43.686868686868685</v>
      </c>
      <c r="Y781">
        <f>SUM('Data Input (1908-1910)'!AP781:AQ781)/SUM('Data Input (1908-1910)'!L781:M781)*100</f>
        <v>11.868686868686869</v>
      </c>
      <c r="Z781">
        <f>SUM('Data Input (1908-1910)'!AT781:AU781)/SUM('Data Input (1908-1910)'!L781:M781)*100</f>
        <v>0</v>
      </c>
      <c r="AA781" s="10">
        <f>'Data Input (1908-1910)'!BI781*100</f>
        <v>29.782608695652176</v>
      </c>
      <c r="AB781" s="9">
        <f>LN('Data Input (1908-1910)'!G781/('Data Input (1908-1910)'!BP781/100))</f>
        <v>4.8829767489507327</v>
      </c>
      <c r="AC781">
        <f>IF(Tabel3[[#This Row],[Soil_Type]]="SAND",1,0)</f>
        <v>0</v>
      </c>
      <c r="AD781" s="10">
        <f>IF(Tabel3[[#This Row],[WPS_Presence]]="Present",1,0)</f>
        <v>0</v>
      </c>
      <c r="AE781">
        <f>'Data Input (1908-1910)'!AV781/SUM('Data Input (1908-1910)'!L781:M781)*1000</f>
        <v>0</v>
      </c>
      <c r="AF781">
        <f>'Data Input (1908-1910)'!AW781/SUM('Data Input (1908-1910)'!L781:M781)*1000</f>
        <v>0</v>
      </c>
      <c r="AG781">
        <f>'Data Input (1908-1910)'!BE781*100</f>
        <v>0</v>
      </c>
    </row>
    <row r="782" spans="1:33" x14ac:dyDescent="0.25">
      <c r="A782">
        <f>Tabel1[[#This Row],[A_Code]]</f>
        <v>10305</v>
      </c>
      <c r="B782" t="str">
        <f>Tabel1[[#This Row],[Province]]</f>
        <v>Utrecht</v>
      </c>
      <c r="C782" s="51">
        <f>SUM(Tabel1[[#This Row],[Inf_Deaths '[1877']]:[Inf_Deaths '[1879']]])/SUM(Tabel1[[#This Row],[Births '[1877']]:[Births '[1879']]])*100</f>
        <v>20.588235294117645</v>
      </c>
      <c r="D782">
        <f>SUM(Tabel1[[#This Row],[Births '[1877']]:[Births '[1879']]])/3/Tabel1[[#This Row],[F_Aged_15to49 '[1879']]]*100</f>
        <v>23.611111111111114</v>
      </c>
      <c r="E782">
        <f>SUM(Tabel1[[#This Row],[Ilg_Births '[1877']]:[Ilg_Births '[1879']]])/SUM(Tabel1[[#This Row],[Births '[1877']]:[Births '[1879']]])*100</f>
        <v>-39211.764705882357</v>
      </c>
      <c r="F782" s="9">
        <f>SUM(Tabel1[[#This Row],[M_Rom_Cath '[1879']]:[F_Rom_Cath '[1879']]])/Tabel1[[#This Row],[Pop_Size '[1879']]]*100</f>
        <v>57.175925925925931</v>
      </c>
      <c r="G782">
        <f>SUM(Tabel1[[#This Row],[M_Orthx_Prts '[1879']]:[F_Orthx_Prts '[1879']]])/Tabel1[[#This Row],[Pop_Size '[1879']]]*100</f>
        <v>2.083333333333333</v>
      </c>
      <c r="H782">
        <f>SUM(Tabel1[[#This Row],[M_Prt_Jews '[1879']]:[F_NL_Jews '[1879']]])/Tabel1[[#This Row],[Pop_Size '[1879']]]*100</f>
        <v>0</v>
      </c>
      <c r="I782" s="10">
        <f>Tabel1[[#This Row],[F_Lbr_Prtcp '[proxy1909']]]*100</f>
        <v>29.782608695652176</v>
      </c>
      <c r="J782" s="9">
        <f>LN((SUM(Tabel1[[#This Row],[Pop_Size '[1877']]:[Pop_Size '[1878']]])/2)/(Tabel1[[#This Row],[Area_Size '[1879']]]/100))</f>
        <v>4.9078536537061375</v>
      </c>
      <c r="K782">
        <f>IF(Tabel1[[#This Row],[Soil_Type]]="Sand", 1, 0)</f>
        <v>0</v>
      </c>
      <c r="L782" s="10">
        <f>IF(Tabel1[[#This Row],[WPS_Presence]]="Present", 1, 0)</f>
        <v>0</v>
      </c>
      <c r="M782">
        <f>Tabel1[[#This Row],[Med_Dr '[1878']]]/(SUM(Tabel1[[#This Row],[Pop_Size '[1877']]:[Pop_Size '[1878']]])/2)*1000</f>
        <v>0</v>
      </c>
      <c r="N782">
        <f>SUM(Tabel1[[#This Row],[Cntry_Srgn '[1878']]:[Twn_Srgn '[1878']]])/(SUM(Tabel1[[#This Row],[Pop_Size '[1877']]:[Pop_Size '[1878']]])/2)*1000</f>
        <v>0</v>
      </c>
      <c r="O782">
        <f>Tabel1[[#This Row],[Midw '[1878']]]/(SUM(Tabel1[[#This Row],[Pop_Size '[1877']]:[Pop_Size '[1878']]])/2)*1000</f>
        <v>0</v>
      </c>
      <c r="P782">
        <f>Tabel1[[#This Row],[Avg_Inf_Vacc '[1877-1879']]]*100</f>
        <v>0</v>
      </c>
      <c r="Q782">
        <f>Tabel1[[#This Row],[Avg_Tdlr_Vacc '[1867-1870']]]*100</f>
        <v>0</v>
      </c>
      <c r="S782">
        <f>'Data Input (1908-1910)'!B782</f>
        <v>11413</v>
      </c>
      <c r="T782" s="10" t="str">
        <f>'Data Input (1908-1910)'!C782</f>
        <v>Utrecht</v>
      </c>
      <c r="U782" s="51">
        <f>SUM('Data Input (1908-1910)'!D782:F782)/SUM('Data Input (1908-1910)'!R782:T782)*100</f>
        <v>12</v>
      </c>
      <c r="V782">
        <f>SUM('Data Input (1908-1910)'!X782:Z782)/SUM('Data Input (1908-1910)'!R782:T782)*100</f>
        <v>0.8</v>
      </c>
      <c r="W782" s="10">
        <f>SUM('Data Input (1908-1910)'!R782:T782)/3/'Data Input (1908-1910)'!N782*100</f>
        <v>14.467592592592593</v>
      </c>
      <c r="X782">
        <f>'Data Input (1908-1910)'!AS782/SUM('Data Input (1908-1910)'!L782:M782)*100</f>
        <v>21.113689095127611</v>
      </c>
      <c r="Y782">
        <f>SUM('Data Input (1908-1910)'!AP782:AQ782)/SUM('Data Input (1908-1910)'!L782:M782)*100</f>
        <v>4.3310131477184841</v>
      </c>
      <c r="Z782">
        <f>SUM('Data Input (1908-1910)'!AT782:AU782)/SUM('Data Input (1908-1910)'!L782:M782)*100</f>
        <v>0</v>
      </c>
      <c r="AA782" s="10">
        <f>'Data Input (1908-1910)'!BI782*100</f>
        <v>41.641566265060241</v>
      </c>
      <c r="AB782" s="9">
        <f>LN('Data Input (1908-1910)'!G782/('Data Input (1908-1910)'!BP782/100))</f>
        <v>4.2705575979039692</v>
      </c>
      <c r="AC782">
        <f>IF(Tabel3[[#This Row],[Soil_Type]]="SAND",1,0)</f>
        <v>0</v>
      </c>
      <c r="AD782" s="10">
        <f>IF(Tabel3[[#This Row],[WPS_Presence]]="Present",1,0)</f>
        <v>0</v>
      </c>
      <c r="AE782">
        <f>'Data Input (1908-1910)'!AV782/SUM('Data Input (1908-1910)'!L782:M782)*1000</f>
        <v>0.77339520494972935</v>
      </c>
      <c r="AF782">
        <f>'Data Input (1908-1910)'!AW782/SUM('Data Input (1908-1910)'!L782:M782)*1000</f>
        <v>0.77339520494972935</v>
      </c>
      <c r="AG782">
        <f>'Data Input (1908-1910)'!BE782*100</f>
        <v>0.53333333333333333</v>
      </c>
    </row>
    <row r="783" spans="1:33" x14ac:dyDescent="0.25">
      <c r="A783">
        <f>Tabel1[[#This Row],[A_Code]]</f>
        <v>11413</v>
      </c>
      <c r="B783" t="str">
        <f>Tabel1[[#This Row],[Province]]</f>
        <v>Utrecht</v>
      </c>
      <c r="C783" s="51">
        <f>SUM(Tabel1[[#This Row],[Inf_Deaths '[1877']]:[Inf_Deaths '[1879']]])/SUM(Tabel1[[#This Row],[Births '[1877']]:[Births '[1879']]])*100</f>
        <v>23.913043478260871</v>
      </c>
      <c r="D783">
        <f>SUM(Tabel1[[#This Row],[Births '[1877']]:[Births '[1879']]])/3/Tabel1[[#This Row],[F_Aged_15to49 '[1879']]]*100</f>
        <v>18.775510204081634</v>
      </c>
      <c r="E783">
        <f>SUM(Tabel1[[#This Row],[Ilg_Births '[1877']]:[Ilg_Births '[1879']]])/SUM(Tabel1[[#This Row],[Births '[1877']]:[Births '[1879']]])*100</f>
        <v>-19321.73913043478</v>
      </c>
      <c r="F783" s="9">
        <f>SUM(Tabel1[[#This Row],[M_Rom_Cath '[1879']]:[F_Rom_Cath '[1879']]])/Tabel1[[#This Row],[Pop_Size '[1879']]]*100</f>
        <v>23.350694444444446</v>
      </c>
      <c r="G783">
        <f>SUM(Tabel1[[#This Row],[M_Orthx_Prts '[1879']]:[F_Orthx_Prts '[1879']]])/Tabel1[[#This Row],[Pop_Size '[1879']]]*100</f>
        <v>8.6805555555555552E-2</v>
      </c>
      <c r="H783">
        <f>SUM(Tabel1[[#This Row],[M_Prt_Jews '[1879']]:[F_NL_Jews '[1879']]])/Tabel1[[#This Row],[Pop_Size '[1879']]]*100</f>
        <v>0</v>
      </c>
      <c r="I783" s="10">
        <f>Tabel1[[#This Row],[F_Lbr_Prtcp '[proxy1909']]]*100</f>
        <v>41.641566265060241</v>
      </c>
      <c r="J783" s="9">
        <f>LN((SUM(Tabel1[[#This Row],[Pop_Size '[1877']]:[Pop_Size '[1878']]])/2)/(Tabel1[[#This Row],[Area_Size '[1879']]]/100))</f>
        <v>4.1683026748042957</v>
      </c>
      <c r="K783">
        <f>IF(Tabel1[[#This Row],[Soil_Type]]="Sand", 1, 0)</f>
        <v>0</v>
      </c>
      <c r="L783" s="10">
        <f>IF(Tabel1[[#This Row],[WPS_Presence]]="Present", 1, 0)</f>
        <v>0</v>
      </c>
      <c r="M783">
        <f>Tabel1[[#This Row],[Med_Dr '[1878']]]/(SUM(Tabel1[[#This Row],[Pop_Size '[1877']]:[Pop_Size '[1878']]])/2)*1000</f>
        <v>0</v>
      </c>
      <c r="N783">
        <f>SUM(Tabel1[[#This Row],[Cntry_Srgn '[1878']]:[Twn_Srgn '[1878']]])/(SUM(Tabel1[[#This Row],[Pop_Size '[1877']]:[Pop_Size '[1878']]])/2)*1000</f>
        <v>0.8613264427217916</v>
      </c>
      <c r="O783">
        <f>Tabel1[[#This Row],[Midw '[1878']]]/(SUM(Tabel1[[#This Row],[Pop_Size '[1877']]:[Pop_Size '[1878']]])/2)*1000</f>
        <v>0</v>
      </c>
      <c r="P783">
        <f>Tabel1[[#This Row],[Avg_Inf_Vacc '[1877-1879']]]*100</f>
        <v>1.4492753623188404</v>
      </c>
      <c r="Q783">
        <f>Tabel1[[#This Row],[Avg_Tdlr_Vacc '[1867-1870']]]*100</f>
        <v>7.2513812154696131</v>
      </c>
      <c r="S783">
        <f>'Data Input (1908-1910)'!B783</f>
        <v>11142</v>
      </c>
      <c r="T783" s="10" t="str">
        <f>'Data Input (1908-1910)'!C783</f>
        <v>Utrecht</v>
      </c>
      <c r="U783" s="51">
        <f>SUM('Data Input (1908-1910)'!D783:F783)/SUM('Data Input (1908-1910)'!R783:T783)*100</f>
        <v>8.1481481481481488</v>
      </c>
      <c r="V783">
        <f>SUM('Data Input (1908-1910)'!X783:Z783)/SUM('Data Input (1908-1910)'!R783:T783)*100</f>
        <v>2.9629629629629632</v>
      </c>
      <c r="W783" s="10">
        <f>SUM('Data Input (1908-1910)'!R783:T783)/3/'Data Input (1908-1910)'!N783*100</f>
        <v>14.469453376205788</v>
      </c>
      <c r="X783">
        <f>'Data Input (1908-1910)'!AS783/SUM('Data Input (1908-1910)'!L783:M783)*100</f>
        <v>1.4934660858742999</v>
      </c>
      <c r="Y783">
        <f>SUM('Data Input (1908-1910)'!AP783:AQ783)/SUM('Data Input (1908-1910)'!L783:M783)*100</f>
        <v>7.5917859365276907</v>
      </c>
      <c r="Z783">
        <f>SUM('Data Input (1908-1910)'!AT783:AU783)/SUM('Data Input (1908-1910)'!L783:M783)*100</f>
        <v>0</v>
      </c>
      <c r="AA783" s="10">
        <f>'Data Input (1908-1910)'!BI783*100</f>
        <v>44.993581514762518</v>
      </c>
      <c r="AB783" s="9">
        <f>LN('Data Input (1908-1910)'!G783/('Data Input (1908-1910)'!BP783/100))</f>
        <v>4.0021160489551839</v>
      </c>
      <c r="AC783">
        <f>IF(Tabel3[[#This Row],[Soil_Type]]="SAND",1,0)</f>
        <v>1</v>
      </c>
      <c r="AD783" s="10">
        <f>IF(Tabel3[[#This Row],[WPS_Presence]]="Present",1,0)</f>
        <v>0</v>
      </c>
      <c r="AE783">
        <f>'Data Input (1908-1910)'!AV783/SUM('Data Input (1908-1910)'!L783:M783)*1000</f>
        <v>0.62227753578095835</v>
      </c>
      <c r="AF783">
        <f>'Data Input (1908-1910)'!AW783/SUM('Data Input (1908-1910)'!L783:M783)*1000</f>
        <v>1.8668326073428749</v>
      </c>
      <c r="AG783">
        <f>'Data Input (1908-1910)'!BE783*100</f>
        <v>0.24691358024691357</v>
      </c>
    </row>
    <row r="784" spans="1:33" x14ac:dyDescent="0.25">
      <c r="A784">
        <f>Tabel1[[#This Row],[A_Code]]</f>
        <v>11142</v>
      </c>
      <c r="B784" t="str">
        <f>Tabel1[[#This Row],[Province]]</f>
        <v>Utrecht</v>
      </c>
      <c r="C784" s="51">
        <f>SUM(Tabel1[[#This Row],[Inf_Deaths '[1877']]:[Inf_Deaths '[1879']]])/SUM(Tabel1[[#This Row],[Births '[1877']]:[Births '[1879']]])*100</f>
        <v>10.526315789473683</v>
      </c>
      <c r="D784">
        <f>SUM(Tabel1[[#This Row],[Births '[1877']]:[Births '[1879']]])/3/Tabel1[[#This Row],[F_Aged_15to49 '[1879']]]*100</f>
        <v>21.378340365682135</v>
      </c>
      <c r="E784">
        <f>SUM(Tabel1[[#This Row],[Ilg_Births '[1877']]:[Ilg_Births '[1879']]])/SUM(Tabel1[[#This Row],[Births '[1877']]:[Births '[1879']]])*100</f>
        <v>-17542.105263157897</v>
      </c>
      <c r="F784" s="9">
        <f>SUM(Tabel1[[#This Row],[M_Rom_Cath '[1879']]:[F_Rom_Cath '[1879']]])/Tabel1[[#This Row],[Pop_Size '[1879']]]*100</f>
        <v>2.3015873015873018</v>
      </c>
      <c r="G784">
        <f>SUM(Tabel1[[#This Row],[M_Orthx_Prts '[1879']]:[F_Orthx_Prts '[1879']]])/Tabel1[[#This Row],[Pop_Size '[1879']]]*100</f>
        <v>0</v>
      </c>
      <c r="H784">
        <f>SUM(Tabel1[[#This Row],[M_Prt_Jews '[1879']]:[F_NL_Jews '[1879']]])/Tabel1[[#This Row],[Pop_Size '[1879']]]*100</f>
        <v>0</v>
      </c>
      <c r="I784" s="10">
        <f>Tabel1[[#This Row],[F_Lbr_Prtcp '[proxy1909']]]*100</f>
        <v>44.993581514762518</v>
      </c>
      <c r="J784" s="9">
        <f>LN((SUM(Tabel1[[#This Row],[Pop_Size '[1877']]:[Pop_Size '[1878']]])/2)/(Tabel1[[#This Row],[Area_Size '[1879']]]/100))</f>
        <v>3.7461826748179834</v>
      </c>
      <c r="K784">
        <f>IF(Tabel1[[#This Row],[Soil_Type]]="Sand", 1, 0)</f>
        <v>1</v>
      </c>
      <c r="L784" s="10">
        <f>IF(Tabel1[[#This Row],[WPS_Presence]]="Present", 1, 0)</f>
        <v>0</v>
      </c>
      <c r="M784">
        <f>Tabel1[[#This Row],[Med_Dr '[1878']]]/(SUM(Tabel1[[#This Row],[Pop_Size '[1877']]:[Pop_Size '[1878']]])/2)*1000</f>
        <v>0</v>
      </c>
      <c r="N784">
        <f>SUM(Tabel1[[#This Row],[Cntry_Srgn '[1878']]:[Twn_Srgn '[1878']]])/(SUM(Tabel1[[#This Row],[Pop_Size '[1877']]:[Pop_Size '[1878']]])/2)*1000</f>
        <v>0</v>
      </c>
      <c r="O784">
        <f>Tabel1[[#This Row],[Midw '[1878']]]/(SUM(Tabel1[[#This Row],[Pop_Size '[1877']]:[Pop_Size '[1878']]])/2)*1000</f>
        <v>0</v>
      </c>
      <c r="P784">
        <f>Tabel1[[#This Row],[Avg_Inf_Vacc '[1877-1879']]]*100</f>
        <v>3.9473684210526319</v>
      </c>
      <c r="Q784">
        <f>Tabel1[[#This Row],[Avg_Tdlr_Vacc '[1867-1870']]]*100</f>
        <v>8.7336244541484724</v>
      </c>
      <c r="S784">
        <f>'Data Input (1908-1910)'!B784</f>
        <v>10978</v>
      </c>
      <c r="T784" s="10" t="str">
        <f>'Data Input (1908-1910)'!C784</f>
        <v>Utrecht</v>
      </c>
      <c r="U784" s="51">
        <f>SUM('Data Input (1908-1910)'!D784:F784)/SUM('Data Input (1908-1910)'!R784:T784)*100</f>
        <v>10.954063604240282</v>
      </c>
      <c r="V784">
        <f>SUM('Data Input (1908-1910)'!X784:Z784)/SUM('Data Input (1908-1910)'!R784:T784)*100</f>
        <v>2.8268551236749118</v>
      </c>
      <c r="W784" s="10">
        <f>SUM('Data Input (1908-1910)'!R784:T784)/3/'Data Input (1908-1910)'!N784*100</f>
        <v>14.535182331792502</v>
      </c>
      <c r="X784">
        <f>'Data Input (1908-1910)'!AS784/SUM('Data Input (1908-1910)'!L784:M784)*100</f>
        <v>34.342342342342342</v>
      </c>
      <c r="Y784">
        <f>SUM('Data Input (1908-1910)'!AP784:AQ784)/SUM('Data Input (1908-1910)'!L784:M784)*100</f>
        <v>3.9639639639639639</v>
      </c>
      <c r="Z784">
        <f>SUM('Data Input (1908-1910)'!AT784:AU784)/SUM('Data Input (1908-1910)'!L784:M784)*100</f>
        <v>0</v>
      </c>
      <c r="AA784" s="10">
        <f>'Data Input (1908-1910)'!BI784*100</f>
        <v>43.310104529616723</v>
      </c>
      <c r="AB784" s="9">
        <f>LN('Data Input (1908-1910)'!G784/('Data Input (1908-1910)'!BP784/100))</f>
        <v>4.0545966354303928</v>
      </c>
      <c r="AC784">
        <f>IF(Tabel3[[#This Row],[Soil_Type]]="SAND",1,0)</f>
        <v>1</v>
      </c>
      <c r="AD784" s="10">
        <f>IF(Tabel3[[#This Row],[WPS_Presence]]="Present",1,0)</f>
        <v>0</v>
      </c>
      <c r="AE784">
        <f>'Data Input (1908-1910)'!AV784/SUM('Data Input (1908-1910)'!L784:M784)*1000</f>
        <v>0.72072072072072069</v>
      </c>
      <c r="AF784">
        <f>'Data Input (1908-1910)'!AW784/SUM('Data Input (1908-1910)'!L784:M784)*1000</f>
        <v>2.5225225225225225</v>
      </c>
      <c r="AG784">
        <f>'Data Input (1908-1910)'!BE784*100</f>
        <v>0.11778563015312131</v>
      </c>
    </row>
    <row r="785" spans="1:33" x14ac:dyDescent="0.25">
      <c r="A785">
        <f>Tabel1[[#This Row],[A_Code]]</f>
        <v>10978</v>
      </c>
      <c r="B785" t="str">
        <f>Tabel1[[#This Row],[Province]]</f>
        <v>Utrecht</v>
      </c>
      <c r="C785" s="51">
        <f>SUM(Tabel1[[#This Row],[Inf_Deaths '[1877']]:[Inf_Deaths '[1879']]])/SUM(Tabel1[[#This Row],[Births '[1877']]:[Births '[1879']]])*100</f>
        <v>7.8431372549019605</v>
      </c>
      <c r="D785">
        <f>SUM(Tabel1[[#This Row],[Births '[1877']]:[Births '[1879']]])/3/Tabel1[[#This Row],[F_Aged_15to49 '[1879']]]*100</f>
        <v>12.75</v>
      </c>
      <c r="E785">
        <f>SUM(Tabel1[[#This Row],[Ilg_Births '[1877']]:[Ilg_Births '[1879']]])/SUM(Tabel1[[#This Row],[Births '[1877']]:[Births '[1879']]])*100</f>
        <v>-17427.450980392157</v>
      </c>
      <c r="F785" s="9">
        <f>SUM(Tabel1[[#This Row],[M_Rom_Cath '[1879']]:[F_Rom_Cath '[1879']]])/Tabel1[[#This Row],[Pop_Size '[1879']]]*100</f>
        <v>46.503496503496507</v>
      </c>
      <c r="G785">
        <f>SUM(Tabel1[[#This Row],[M_Orthx_Prts '[1879']]:[F_Orthx_Prts '[1879']]])/Tabel1[[#This Row],[Pop_Size '[1879']]]*100</f>
        <v>0.40792540792540788</v>
      </c>
      <c r="H785">
        <f>SUM(Tabel1[[#This Row],[M_Prt_Jews '[1879']]:[F_NL_Jews '[1879']]])/Tabel1[[#This Row],[Pop_Size '[1879']]]*100</f>
        <v>0</v>
      </c>
      <c r="I785" s="10">
        <f>Tabel1[[#This Row],[F_Lbr_Prtcp '[proxy1909']]]*100</f>
        <v>43.310104529616723</v>
      </c>
      <c r="J785" s="9">
        <f>LN((SUM(Tabel1[[#This Row],[Pop_Size '[1877']]:[Pop_Size '[1878']]])/2)/(Tabel1[[#This Row],[Area_Size '[1879']]]/100))</f>
        <v>3.6310379191352888</v>
      </c>
      <c r="K785">
        <f>IF(Tabel1[[#This Row],[Soil_Type]]="Sand", 1, 0)</f>
        <v>1</v>
      </c>
      <c r="L785" s="10">
        <f>IF(Tabel1[[#This Row],[WPS_Presence]]="Present", 1, 0)</f>
        <v>0</v>
      </c>
      <c r="M785">
        <f>Tabel1[[#This Row],[Med_Dr '[1878']]]/(SUM(Tabel1[[#This Row],[Pop_Size '[1877']]:[Pop_Size '[1878']]])/2)*1000</f>
        <v>0</v>
      </c>
      <c r="N785">
        <f>SUM(Tabel1[[#This Row],[Cntry_Srgn '[1878']]:[Twn_Srgn '[1878']]])/(SUM(Tabel1[[#This Row],[Pop_Size '[1877']]:[Pop_Size '[1878']]])/2)*1000</f>
        <v>0.58668231152830741</v>
      </c>
      <c r="O785">
        <f>Tabel1[[#This Row],[Midw '[1878']]]/(SUM(Tabel1[[#This Row],[Pop_Size '[1877']]:[Pop_Size '[1878']]])/2)*1000</f>
        <v>0</v>
      </c>
      <c r="P785">
        <f>Tabel1[[#This Row],[Avg_Inf_Vacc '[1877-1879']]]*100</f>
        <v>0.65359477124182996</v>
      </c>
      <c r="Q785">
        <f>Tabel1[[#This Row],[Avg_Tdlr_Vacc '[1867-1870']]]*100</f>
        <v>6.5789473684210522</v>
      </c>
      <c r="S785">
        <f>'Data Input (1908-1910)'!B785</f>
        <v>11324</v>
      </c>
      <c r="T785" s="10" t="str">
        <f>'Data Input (1908-1910)'!C785</f>
        <v>Utrecht</v>
      </c>
      <c r="U785" s="51">
        <f>SUM('Data Input (1908-1910)'!D785:F785)/SUM('Data Input (1908-1910)'!R785:T785)*100</f>
        <v>17.441860465116278</v>
      </c>
      <c r="V785">
        <f>SUM('Data Input (1908-1910)'!X785:Z785)/SUM('Data Input (1908-1910)'!R785:T785)*100</f>
        <v>1.7441860465116279</v>
      </c>
      <c r="W785" s="10">
        <f>SUM('Data Input (1908-1910)'!R785:T785)/3/'Data Input (1908-1910)'!N785*100</f>
        <v>15.925925925925927</v>
      </c>
      <c r="X785">
        <f>'Data Input (1908-1910)'!AS785/SUM('Data Input (1908-1910)'!L785:M785)*100</f>
        <v>32.849604221635886</v>
      </c>
      <c r="Y785">
        <f>SUM('Data Input (1908-1910)'!AP785:AQ785)/SUM('Data Input (1908-1910)'!L785:M785)*100</f>
        <v>8.6411609498680733</v>
      </c>
      <c r="Z785">
        <f>SUM('Data Input (1908-1910)'!AT785:AU785)/SUM('Data Input (1908-1910)'!L785:M785)*100</f>
        <v>0</v>
      </c>
      <c r="AA785" s="10">
        <f>'Data Input (1908-1910)'!BI785*100</f>
        <v>25.92378752886836</v>
      </c>
      <c r="AB785" s="9">
        <f>LN('Data Input (1908-1910)'!G785/('Data Input (1908-1910)'!BP785/100))</f>
        <v>3.9986228826455026</v>
      </c>
      <c r="AC785">
        <f>IF(Tabel3[[#This Row],[Soil_Type]]="SAND",1,0)</f>
        <v>0</v>
      </c>
      <c r="AD785" s="10">
        <f>IF(Tabel3[[#This Row],[WPS_Presence]]="Present",1,0)</f>
        <v>0</v>
      </c>
      <c r="AE785">
        <f>'Data Input (1908-1910)'!AV785/SUM('Data Input (1908-1910)'!L785:M785)*1000</f>
        <v>0.65963060686015829</v>
      </c>
      <c r="AF785">
        <f>'Data Input (1908-1910)'!AW785/SUM('Data Input (1908-1910)'!L785:M785)*1000</f>
        <v>0.65963060686015829</v>
      </c>
      <c r="AG785">
        <f>'Data Input (1908-1910)'!BE785*100</f>
        <v>0</v>
      </c>
    </row>
    <row r="786" spans="1:33" x14ac:dyDescent="0.25">
      <c r="A786">
        <f>Tabel1[[#This Row],[A_Code]]</f>
        <v>11324</v>
      </c>
      <c r="B786" t="str">
        <f>Tabel1[[#This Row],[Province]]</f>
        <v>Utrecht</v>
      </c>
      <c r="C786" s="51">
        <f>SUM(Tabel1[[#This Row],[Inf_Deaths '[1877']]:[Inf_Deaths '[1879']]])/SUM(Tabel1[[#This Row],[Births '[1877']]:[Births '[1879']]])*100</f>
        <v>34.659090909090914</v>
      </c>
      <c r="D786">
        <f>SUM(Tabel1[[#This Row],[Births '[1877']]:[Births '[1879']]])/3/Tabel1[[#This Row],[F_Aged_15to49 '[1879']]]*100</f>
        <v>17.15399610136452</v>
      </c>
      <c r="E786">
        <f>SUM(Tabel1[[#This Row],[Ilg_Births '[1877']]:[Ilg_Births '[1879']]])/SUM(Tabel1[[#This Row],[Births '[1877']]:[Births '[1879']]])*100</f>
        <v>-15150</v>
      </c>
      <c r="F786" s="9">
        <f>SUM(Tabel1[[#This Row],[M_Rom_Cath '[1879']]:[F_Rom_Cath '[1879']]])/Tabel1[[#This Row],[Pop_Size '[1879']]]*100</f>
        <v>36.516034985422742</v>
      </c>
      <c r="G786">
        <f>SUM(Tabel1[[#This Row],[M_Orthx_Prts '[1879']]:[F_Orthx_Prts '[1879']]])/Tabel1[[#This Row],[Pop_Size '[1879']]]*100</f>
        <v>0.29154518950437319</v>
      </c>
      <c r="H786">
        <f>SUM(Tabel1[[#This Row],[M_Prt_Jews '[1879']]:[F_NL_Jews '[1879']]])/Tabel1[[#This Row],[Pop_Size '[1879']]]*100</f>
        <v>0</v>
      </c>
      <c r="I786" s="10">
        <f>Tabel1[[#This Row],[F_Lbr_Prtcp '[proxy1909']]]*100</f>
        <v>25.92378752886836</v>
      </c>
      <c r="J786" s="9">
        <f>LN((SUM(Tabel1[[#This Row],[Pop_Size '[1877']]:[Pop_Size '[1878']]])/2)/(Tabel1[[#This Row],[Area_Size '[1879']]]/100))</f>
        <v>3.9252772412277572</v>
      </c>
      <c r="K786">
        <f>IF(Tabel1[[#This Row],[Soil_Type]]="Sand", 1, 0)</f>
        <v>0</v>
      </c>
      <c r="L786" s="10">
        <f>IF(Tabel1[[#This Row],[WPS_Presence]]="Present", 1, 0)</f>
        <v>0</v>
      </c>
      <c r="M786">
        <f>Tabel1[[#This Row],[Med_Dr '[1878']]]/(SUM(Tabel1[[#This Row],[Pop_Size '[1877']]:[Pop_Size '[1878']]])/2)*1000</f>
        <v>0</v>
      </c>
      <c r="N786">
        <f>SUM(Tabel1[[#This Row],[Cntry_Srgn '[1878']]:[Twn_Srgn '[1878']]])/(SUM(Tabel1[[#This Row],[Pop_Size '[1877']]:[Pop_Size '[1878']]])/2)*1000</f>
        <v>0.71123755334281658</v>
      </c>
      <c r="O786">
        <f>Tabel1[[#This Row],[Midw '[1878']]]/(SUM(Tabel1[[#This Row],[Pop_Size '[1877']]:[Pop_Size '[1878']]])/2)*1000</f>
        <v>0</v>
      </c>
      <c r="P786">
        <f>Tabel1[[#This Row],[Avg_Inf_Vacc '[1877-1879']]]*100</f>
        <v>4.5454545454545459</v>
      </c>
      <c r="Q786">
        <f>Tabel1[[#This Row],[Avg_Tdlr_Vacc '[1867-1870']]]*100</f>
        <v>0.69188191881918815</v>
      </c>
      <c r="S786">
        <f>'Data Input (1908-1910)'!B786</f>
        <v>11202</v>
      </c>
      <c r="T786" s="10" t="str">
        <f>'Data Input (1908-1910)'!C786</f>
        <v>Utrecht</v>
      </c>
      <c r="U786" s="51">
        <f>SUM('Data Input (1908-1910)'!D786:F786)/SUM('Data Input (1908-1910)'!R786:T786)*100</f>
        <v>3.7037037037037033</v>
      </c>
      <c r="V786">
        <f>SUM('Data Input (1908-1910)'!X786:Z786)/SUM('Data Input (1908-1910)'!R786:T786)*100</f>
        <v>0</v>
      </c>
      <c r="W786" s="10">
        <f>SUM('Data Input (1908-1910)'!R786:T786)/3/'Data Input (1908-1910)'!N786*100</f>
        <v>7.7809798270893378</v>
      </c>
      <c r="X786">
        <f>'Data Input (1908-1910)'!AS786/SUM('Data Input (1908-1910)'!L786:M786)*100</f>
        <v>19.514047076689444</v>
      </c>
      <c r="Y786">
        <f>SUM('Data Input (1908-1910)'!AP786:AQ786)/SUM('Data Input (1908-1910)'!L786:M786)*100</f>
        <v>8.5801063022019743</v>
      </c>
      <c r="Z786">
        <f>SUM('Data Input (1908-1910)'!AT786:AU786)/SUM('Data Input (1908-1910)'!L786:M786)*100</f>
        <v>0</v>
      </c>
      <c r="AA786" s="10">
        <f>'Data Input (1908-1910)'!BI786*100</f>
        <v>35.396518375241783</v>
      </c>
      <c r="AB786" s="9">
        <f>LN('Data Input (1908-1910)'!G786/('Data Input (1908-1910)'!BP786/100))</f>
        <v>4.8738707150204785</v>
      </c>
      <c r="AC786">
        <f>IF(Tabel3[[#This Row],[Soil_Type]]="SAND",1,0)</f>
        <v>0</v>
      </c>
      <c r="AD786" s="10">
        <f>IF(Tabel3[[#This Row],[WPS_Presence]]="Present",1,0)</f>
        <v>0</v>
      </c>
      <c r="AE786">
        <f>'Data Input (1908-1910)'!AV786/SUM('Data Input (1908-1910)'!L786:M786)*1000</f>
        <v>2.2779043280182232</v>
      </c>
      <c r="AF786">
        <f>'Data Input (1908-1910)'!AW786/SUM('Data Input (1908-1910)'!L786:M786)*1000</f>
        <v>4.5558086560364464</v>
      </c>
      <c r="AG786">
        <f>'Data Input (1908-1910)'!BE786*100</f>
        <v>0.82304526748971185</v>
      </c>
    </row>
    <row r="787" spans="1:33" x14ac:dyDescent="0.25">
      <c r="A787">
        <f>Tabel1[[#This Row],[A_Code]]</f>
        <v>11202</v>
      </c>
      <c r="B787" t="str">
        <f>Tabel1[[#This Row],[Province]]</f>
        <v>Utrecht</v>
      </c>
      <c r="C787" s="51">
        <f>SUM(Tabel1[[#This Row],[Inf_Deaths '[1877']]:[Inf_Deaths '[1879']]])/SUM(Tabel1[[#This Row],[Births '[1877']]:[Births '[1879']]])*100</f>
        <v>32.786885245901637</v>
      </c>
      <c r="D787">
        <f>SUM(Tabel1[[#This Row],[Births '[1877']]:[Births '[1879']]])/3/Tabel1[[#This Row],[F_Aged_15to49 '[1879']]]*100</f>
        <v>12.748171368861023</v>
      </c>
      <c r="E787">
        <f>SUM(Tabel1[[#This Row],[Ilg_Births '[1877']]:[Ilg_Births '[1879']]])/SUM(Tabel1[[#This Row],[Births '[1877']]:[Births '[1879']]])*100</f>
        <v>-21855.737704918032</v>
      </c>
      <c r="F787" s="9">
        <f>SUM(Tabel1[[#This Row],[M_Rom_Cath '[1879']]:[F_Rom_Cath '[1879']]])/Tabel1[[#This Row],[Pop_Size '[1879']]]*100</f>
        <v>26.650563607085349</v>
      </c>
      <c r="G787">
        <f>SUM(Tabel1[[#This Row],[M_Orthx_Prts '[1879']]:[F_Orthx_Prts '[1879']]])/Tabel1[[#This Row],[Pop_Size '[1879']]]*100</f>
        <v>1.6103059581320449</v>
      </c>
      <c r="H787">
        <f>SUM(Tabel1[[#This Row],[M_Prt_Jews '[1879']]:[F_NL_Jews '[1879']]])/Tabel1[[#This Row],[Pop_Size '[1879']]]*100</f>
        <v>0.1610305958132045</v>
      </c>
      <c r="I787" s="10">
        <f>Tabel1[[#This Row],[F_Lbr_Prtcp '[proxy1909']]]*100</f>
        <v>35.396518375241783</v>
      </c>
      <c r="J787" s="9">
        <f>LN((SUM(Tabel1[[#This Row],[Pop_Size '[1877']]:[Pop_Size '[1878']]])/2)/(Tabel1[[#This Row],[Area_Size '[1879']]]/100))</f>
        <v>4.8584383099816675</v>
      </c>
      <c r="K787">
        <f>IF(Tabel1[[#This Row],[Soil_Type]]="Sand", 1, 0)</f>
        <v>0</v>
      </c>
      <c r="L787" s="10">
        <f>IF(Tabel1[[#This Row],[WPS_Presence]]="Present", 1, 0)</f>
        <v>0</v>
      </c>
      <c r="M787">
        <f>Tabel1[[#This Row],[Med_Dr '[1878']]]/(SUM(Tabel1[[#This Row],[Pop_Size '[1877']]:[Pop_Size '[1878']]])/2)*1000</f>
        <v>1.5552099533437014</v>
      </c>
      <c r="N787">
        <f>SUM(Tabel1[[#This Row],[Cntry_Srgn '[1878']]:[Twn_Srgn '[1878']]])/(SUM(Tabel1[[#This Row],[Pop_Size '[1877']]:[Pop_Size '[1878']]])/2)*1000</f>
        <v>0</v>
      </c>
      <c r="O787">
        <f>Tabel1[[#This Row],[Midw '[1878']]]/(SUM(Tabel1[[#This Row],[Pop_Size '[1877']]:[Pop_Size '[1878']]])/2)*1000</f>
        <v>0.77760497667185069</v>
      </c>
      <c r="P787">
        <f>Tabel1[[#This Row],[Avg_Inf_Vacc '[1877-1879']]]*100</f>
        <v>5.7377049180327875</v>
      </c>
      <c r="Q787">
        <f>Tabel1[[#This Row],[Avg_Tdlr_Vacc '[1867-1870']]]*100</f>
        <v>6.674757281553398</v>
      </c>
      <c r="S787">
        <f>'Data Input (1908-1910)'!B787</f>
        <v>10208</v>
      </c>
      <c r="T787" s="10" t="str">
        <f>'Data Input (1908-1910)'!C787</f>
        <v>Utrecht</v>
      </c>
      <c r="U787" s="51">
        <f>SUM('Data Input (1908-1910)'!D787:F787)/SUM('Data Input (1908-1910)'!R787:T787)*100</f>
        <v>10.526315789473683</v>
      </c>
      <c r="V787">
        <f>SUM('Data Input (1908-1910)'!X787:Z787)/SUM('Data Input (1908-1910)'!R787:T787)*100</f>
        <v>0</v>
      </c>
      <c r="W787" s="10">
        <f>SUM('Data Input (1908-1910)'!R787:T787)/3/'Data Input (1908-1910)'!N787*100</f>
        <v>10.644257703081232</v>
      </c>
      <c r="X787">
        <f>'Data Input (1908-1910)'!AS787/SUM('Data Input (1908-1910)'!L787:M787)*100</f>
        <v>30.691056910569102</v>
      </c>
      <c r="Y787">
        <f>SUM('Data Input (1908-1910)'!AP787:AQ787)/SUM('Data Input (1908-1910)'!L787:M787)*100</f>
        <v>6.9105691056910574</v>
      </c>
      <c r="Z787">
        <f>SUM('Data Input (1908-1910)'!AT787:AU787)/SUM('Data Input (1908-1910)'!L787:M787)*100</f>
        <v>0</v>
      </c>
      <c r="AA787" s="10">
        <f>'Data Input (1908-1910)'!BI787*100</f>
        <v>31.85053380782918</v>
      </c>
      <c r="AB787" s="9">
        <f>LN('Data Input (1908-1910)'!G787/('Data Input (1908-1910)'!BP787/100))</f>
        <v>4.3228979978149304</v>
      </c>
      <c r="AC787">
        <f>IF(Tabel3[[#This Row],[Soil_Type]]="SAND",1,0)</f>
        <v>0</v>
      </c>
      <c r="AD787" s="10">
        <f>IF(Tabel3[[#This Row],[WPS_Presence]]="Present",1,0)</f>
        <v>0</v>
      </c>
      <c r="AE787">
        <f>'Data Input (1908-1910)'!AV787/SUM('Data Input (1908-1910)'!L787:M787)*1000</f>
        <v>0</v>
      </c>
      <c r="AF787">
        <f>'Data Input (1908-1910)'!AW787/SUM('Data Input (1908-1910)'!L787:M787)*1000</f>
        <v>0</v>
      </c>
      <c r="AG787">
        <f>'Data Input (1908-1910)'!BE787*100</f>
        <v>0</v>
      </c>
    </row>
    <row r="788" spans="1:33" x14ac:dyDescent="0.25">
      <c r="A788">
        <f>Tabel1[[#This Row],[A_Code]]</f>
        <v>10208</v>
      </c>
      <c r="B788" t="str">
        <f>Tabel1[[#This Row],[Province]]</f>
        <v>Utrecht</v>
      </c>
      <c r="C788" s="51">
        <f>SUM(Tabel1[[#This Row],[Inf_Deaths '[1877']]:[Inf_Deaths '[1879']]])/SUM(Tabel1[[#This Row],[Births '[1877']]:[Births '[1879']]])*100</f>
        <v>10.9375</v>
      </c>
      <c r="D788">
        <f>SUM(Tabel1[[#This Row],[Births '[1877']]:[Births '[1879']]])/3/Tabel1[[#This Row],[F_Aged_15to49 '[1879']]]*100</f>
        <v>20.317460317460316</v>
      </c>
      <c r="E788">
        <f>SUM(Tabel1[[#This Row],[Ilg_Births '[1877']]:[Ilg_Births '[1879']]])/SUM(Tabel1[[#This Row],[Births '[1877']]:[Births '[1879']]])*100</f>
        <v>-41662.5</v>
      </c>
      <c r="F788" s="9">
        <f>SUM(Tabel1[[#This Row],[M_Rom_Cath '[1879']]:[F_Rom_Cath '[1879']]])/Tabel1[[#This Row],[Pop_Size '[1879']]]*100</f>
        <v>34.754797441364602</v>
      </c>
      <c r="G788">
        <f>SUM(Tabel1[[#This Row],[M_Orthx_Prts '[1879']]:[F_Orthx_Prts '[1879']]])/Tabel1[[#This Row],[Pop_Size '[1879']]]*100</f>
        <v>5.7569296375266523</v>
      </c>
      <c r="H788">
        <f>SUM(Tabel1[[#This Row],[M_Prt_Jews '[1879']]:[F_NL_Jews '[1879']]])/Tabel1[[#This Row],[Pop_Size '[1879']]]*100</f>
        <v>0</v>
      </c>
      <c r="I788" s="10">
        <f>Tabel1[[#This Row],[F_Lbr_Prtcp '[proxy1909']]]*100</f>
        <v>31.85053380782918</v>
      </c>
      <c r="J788" s="9">
        <f>LN((SUM(Tabel1[[#This Row],[Pop_Size '[1877']]:[Pop_Size '[1878']]])/2)/(Tabel1[[#This Row],[Area_Size '[1879']]]/100))</f>
        <v>4.2968954927823235</v>
      </c>
      <c r="K788">
        <f>IF(Tabel1[[#This Row],[Soil_Type]]="Sand", 1, 0)</f>
        <v>0</v>
      </c>
      <c r="L788" s="10">
        <f>IF(Tabel1[[#This Row],[WPS_Presence]]="Present", 1, 0)</f>
        <v>0</v>
      </c>
      <c r="M788">
        <f>Tabel1[[#This Row],[Med_Dr '[1878']]]/(SUM(Tabel1[[#This Row],[Pop_Size '[1877']]:[Pop_Size '[1878']]])/2)*1000</f>
        <v>0</v>
      </c>
      <c r="N788">
        <f>SUM(Tabel1[[#This Row],[Cntry_Srgn '[1878']]:[Twn_Srgn '[1878']]])/(SUM(Tabel1[[#This Row],[Pop_Size '[1877']]:[Pop_Size '[1878']]])/2)*1000</f>
        <v>0</v>
      </c>
      <c r="O788">
        <f>Tabel1[[#This Row],[Midw '[1878']]]/(SUM(Tabel1[[#This Row],[Pop_Size '[1877']]:[Pop_Size '[1878']]])/2)*1000</f>
        <v>0</v>
      </c>
      <c r="P788">
        <f>Tabel1[[#This Row],[Avg_Inf_Vacc '[1877-1879']]]*100</f>
        <v>6.25</v>
      </c>
      <c r="Q788">
        <f>Tabel1[[#This Row],[Avg_Tdlr_Vacc '[1867-1870']]]*100</f>
        <v>2.106741573033708</v>
      </c>
      <c r="S788">
        <f>'Data Input (1908-1910)'!B788</f>
        <v>10639</v>
      </c>
      <c r="T788" s="10" t="str">
        <f>'Data Input (1908-1910)'!C788</f>
        <v>Utrecht</v>
      </c>
      <c r="U788" s="51">
        <f>SUM('Data Input (1908-1910)'!D788:F788)/SUM('Data Input (1908-1910)'!R788:T788)*100</f>
        <v>12.757201646090536</v>
      </c>
      <c r="V788">
        <f>SUM('Data Input (1908-1910)'!X788:Z788)/SUM('Data Input (1908-1910)'!R788:T788)*100</f>
        <v>1.6460905349794239</v>
      </c>
      <c r="W788" s="10">
        <f>SUM('Data Input (1908-1910)'!R788:T788)/3/'Data Input (1908-1910)'!N788*100</f>
        <v>13.989637305699482</v>
      </c>
      <c r="X788">
        <f>'Data Input (1908-1910)'!AS788/SUM('Data Input (1908-1910)'!L788:M788)*100</f>
        <v>8.1574239713774599</v>
      </c>
      <c r="Y788">
        <f>SUM('Data Input (1908-1910)'!AP788:AQ788)/SUM('Data Input (1908-1910)'!L788:M788)*100</f>
        <v>22.790697674418606</v>
      </c>
      <c r="Z788">
        <f>SUM('Data Input (1908-1910)'!AT788:AU788)/SUM('Data Input (1908-1910)'!L788:M788)*100</f>
        <v>0</v>
      </c>
      <c r="AA788" s="10">
        <f>'Data Input (1908-1910)'!BI788*100</f>
        <v>39.009497964721845</v>
      </c>
      <c r="AB788" s="9">
        <f>LN('Data Input (1908-1910)'!G788/('Data Input (1908-1910)'!BP788/100))</f>
        <v>4.7809560244864882</v>
      </c>
      <c r="AC788">
        <f>IF(Tabel3[[#This Row],[Soil_Type]]="SAND",1,0)</f>
        <v>0</v>
      </c>
      <c r="AD788" s="10">
        <f>IF(Tabel3[[#This Row],[WPS_Presence]]="Present",1,0)</f>
        <v>0</v>
      </c>
      <c r="AE788">
        <f>'Data Input (1908-1910)'!AV788/SUM('Data Input (1908-1910)'!L788:M788)*1000</f>
        <v>0.35778175313059035</v>
      </c>
      <c r="AF788">
        <f>'Data Input (1908-1910)'!AW788/SUM('Data Input (1908-1910)'!L788:M788)*1000</f>
        <v>0.35778175313059035</v>
      </c>
      <c r="AG788">
        <f>'Data Input (1908-1910)'!BE788*100</f>
        <v>0.1371742112482853</v>
      </c>
    </row>
    <row r="789" spans="1:33" x14ac:dyDescent="0.25">
      <c r="A789">
        <f>Tabel1[[#This Row],[A_Code]]</f>
        <v>10639</v>
      </c>
      <c r="B789" t="str">
        <f>Tabel1[[#This Row],[Province]]</f>
        <v>Utrecht</v>
      </c>
      <c r="C789" s="51">
        <f>SUM(Tabel1[[#This Row],[Inf_Deaths '[1877']]:[Inf_Deaths '[1879']]])/SUM(Tabel1[[#This Row],[Births '[1877']]:[Births '[1879']]])*100</f>
        <v>21.495327102803738</v>
      </c>
      <c r="D789">
        <f>SUM(Tabel1[[#This Row],[Births '[1877']]:[Births '[1879']]])/3/Tabel1[[#This Row],[F_Aged_15to49 '[1879']]]*100</f>
        <v>18.013468013468014</v>
      </c>
      <c r="E789">
        <f>SUM(Tabel1[[#This Row],[Ilg_Births '[1877']]:[Ilg_Births '[1879']]])/SUM(Tabel1[[#This Row],[Births '[1877']]:[Births '[1879']]])*100</f>
        <v>-8306.5420560747662</v>
      </c>
      <c r="F789" s="9">
        <f>SUM(Tabel1[[#This Row],[M_Rom_Cath '[1879']]:[F_Rom_Cath '[1879']]])/Tabel1[[#This Row],[Pop_Size '[1879']]]*100</f>
        <v>9.1319444444444446</v>
      </c>
      <c r="G789">
        <f>SUM(Tabel1[[#This Row],[M_Orthx_Prts '[1879']]:[F_Orthx_Prts '[1879']]])/Tabel1[[#This Row],[Pop_Size '[1879']]]*100</f>
        <v>8.3333333333333321</v>
      </c>
      <c r="H789">
        <f>SUM(Tabel1[[#This Row],[M_Prt_Jews '[1879']]:[F_NL_Jews '[1879']]])/Tabel1[[#This Row],[Pop_Size '[1879']]]*100</f>
        <v>0.1388888888888889</v>
      </c>
      <c r="I789" s="10">
        <f>Tabel1[[#This Row],[F_Lbr_Prtcp '[proxy1909']]]*100</f>
        <v>39.009497964721845</v>
      </c>
      <c r="J789" s="9">
        <f>LN((SUM(Tabel1[[#This Row],[Pop_Size '[1877']]:[Pop_Size '[1878']]])/2)/(Tabel1[[#This Row],[Area_Size '[1879']]]/100))</f>
        <v>4.736247785894756</v>
      </c>
      <c r="K789">
        <f>IF(Tabel1[[#This Row],[Soil_Type]]="Sand", 1, 0)</f>
        <v>0</v>
      </c>
      <c r="L789" s="10">
        <f>IF(Tabel1[[#This Row],[WPS_Presence]]="Present", 1, 0)</f>
        <v>0</v>
      </c>
      <c r="M789">
        <f>Tabel1[[#This Row],[Med_Dr '[1878']]]/(SUM(Tabel1[[#This Row],[Pop_Size '[1877']]:[Pop_Size '[1878']]])/2)*1000</f>
        <v>0.36873156342182889</v>
      </c>
      <c r="N789">
        <f>SUM(Tabel1[[#This Row],[Cntry_Srgn '[1878']]:[Twn_Srgn '[1878']]])/(SUM(Tabel1[[#This Row],[Pop_Size '[1877']]:[Pop_Size '[1878']]])/2)*1000</f>
        <v>0.36873156342182889</v>
      </c>
      <c r="O789">
        <f>Tabel1[[#This Row],[Midw '[1878']]]/(SUM(Tabel1[[#This Row],[Pop_Size '[1877']]:[Pop_Size '[1878']]])/2)*1000</f>
        <v>0</v>
      </c>
      <c r="P789">
        <f>Tabel1[[#This Row],[Avg_Inf_Vacc '[1877-1879']]]*100</f>
        <v>2.180685358255452</v>
      </c>
      <c r="Q789">
        <f>Tabel1[[#This Row],[Avg_Tdlr_Vacc '[1867-1870']]]*100</f>
        <v>0</v>
      </c>
      <c r="S789">
        <f>'Data Input (1908-1910)'!B789</f>
        <v>10333</v>
      </c>
      <c r="T789" s="10" t="str">
        <f>'Data Input (1908-1910)'!C789</f>
        <v>Utrecht</v>
      </c>
      <c r="U789" s="51">
        <f>SUM('Data Input (1908-1910)'!D789:F789)/SUM('Data Input (1908-1910)'!R789:T789)*100</f>
        <v>14.285714285714285</v>
      </c>
      <c r="V789">
        <f>SUM('Data Input (1908-1910)'!X789:Z789)/SUM('Data Input (1908-1910)'!R789:T789)*100</f>
        <v>2.6785714285714284</v>
      </c>
      <c r="W789" s="10">
        <f>SUM('Data Input (1908-1910)'!R789:T789)/3/'Data Input (1908-1910)'!N789*100</f>
        <v>9.4514767932489452</v>
      </c>
      <c r="X789">
        <f>'Data Input (1908-1910)'!AS789/SUM('Data Input (1908-1910)'!L789:M789)*100</f>
        <v>35.208596713021493</v>
      </c>
      <c r="Y789">
        <f>SUM('Data Input (1908-1910)'!AP789:AQ789)/SUM('Data Input (1908-1910)'!L789:M789)*100</f>
        <v>18.331226295828067</v>
      </c>
      <c r="Z789">
        <f>SUM('Data Input (1908-1910)'!AT789:AU789)/SUM('Data Input (1908-1910)'!L789:M789)*100</f>
        <v>0</v>
      </c>
      <c r="AA789" s="10">
        <f>'Data Input (1908-1910)'!BI789*100</f>
        <v>28.76480541455161</v>
      </c>
      <c r="AB789" s="9">
        <f>LN('Data Input (1908-1910)'!G789/('Data Input (1908-1910)'!BP789/100))</f>
        <v>4.4175992733079932</v>
      </c>
      <c r="AC789">
        <f>IF(Tabel3[[#This Row],[Soil_Type]]="SAND",1,0)</f>
        <v>0</v>
      </c>
      <c r="AD789" s="10">
        <f>IF(Tabel3[[#This Row],[WPS_Presence]]="Present",1,0)</f>
        <v>0</v>
      </c>
      <c r="AE789">
        <f>'Data Input (1908-1910)'!AV789/SUM('Data Input (1908-1910)'!L789:M789)*1000</f>
        <v>0.63211125158027814</v>
      </c>
      <c r="AF789">
        <f>'Data Input (1908-1910)'!AW789/SUM('Data Input (1908-1910)'!L789:M789)*1000</f>
        <v>0.63211125158027814</v>
      </c>
      <c r="AG789">
        <f>'Data Input (1908-1910)'!BE789*100</f>
        <v>0.29761904761904762</v>
      </c>
    </row>
    <row r="790" spans="1:33" x14ac:dyDescent="0.25">
      <c r="A790">
        <f>Tabel1[[#This Row],[A_Code]]</f>
        <v>10333</v>
      </c>
      <c r="B790" t="str">
        <f>Tabel1[[#This Row],[Province]]</f>
        <v>Utrecht</v>
      </c>
      <c r="C790" s="51">
        <f>SUM(Tabel1[[#This Row],[Inf_Deaths '[1877']]:[Inf_Deaths '[1879']]])/SUM(Tabel1[[#This Row],[Births '[1877']]:[Births '[1879']]])*100</f>
        <v>25.287356321839084</v>
      </c>
      <c r="D790">
        <f>SUM(Tabel1[[#This Row],[Births '[1877']]:[Births '[1879']]])/3/Tabel1[[#This Row],[F_Aged_15to49 '[1879']]]*100</f>
        <v>16.477272727272727</v>
      </c>
      <c r="E790">
        <f>SUM(Tabel1[[#This Row],[Ilg_Births '[1877']]:[Ilg_Births '[1879']]])/SUM(Tabel1[[#This Row],[Births '[1877']]:[Births '[1879']]])*100</f>
        <v>-15324.137931034482</v>
      </c>
      <c r="F790" s="9">
        <f>SUM(Tabel1[[#This Row],[M_Rom_Cath '[1879']]:[F_Rom_Cath '[1879']]])/Tabel1[[#This Row],[Pop_Size '[1879']]]*100</f>
        <v>39.656311962987438</v>
      </c>
      <c r="G790">
        <f>SUM(Tabel1[[#This Row],[M_Orthx_Prts '[1879']]:[F_Orthx_Prts '[1879']]])/Tabel1[[#This Row],[Pop_Size '[1879']]]*100</f>
        <v>2.5776602775941839</v>
      </c>
      <c r="H790">
        <f>SUM(Tabel1[[#This Row],[M_Prt_Jews '[1879']]:[F_NL_Jews '[1879']]])/Tabel1[[#This Row],[Pop_Size '[1879']]]*100</f>
        <v>0.33046926635822871</v>
      </c>
      <c r="I790" s="10">
        <f>Tabel1[[#This Row],[F_Lbr_Prtcp '[proxy1909']]]*100</f>
        <v>28.76480541455161</v>
      </c>
      <c r="J790" s="9">
        <f>LN((SUM(Tabel1[[#This Row],[Pop_Size '[1877']]:[Pop_Size '[1878']]])/2)/(Tabel1[[#This Row],[Area_Size '[1879']]]/100))</f>
        <v>4.3869680091500394</v>
      </c>
      <c r="K790">
        <f>IF(Tabel1[[#This Row],[Soil_Type]]="Sand", 1, 0)</f>
        <v>0</v>
      </c>
      <c r="L790" s="10">
        <f>IF(Tabel1[[#This Row],[WPS_Presence]]="Present", 1, 0)</f>
        <v>0</v>
      </c>
      <c r="M790">
        <f>Tabel1[[#This Row],[Med_Dr '[1878']]]/(SUM(Tabel1[[#This Row],[Pop_Size '[1877']]:[Pop_Size '[1878']]])/2)*1000</f>
        <v>0</v>
      </c>
      <c r="N790">
        <f>SUM(Tabel1[[#This Row],[Cntry_Srgn '[1878']]:[Twn_Srgn '[1878']]])/(SUM(Tabel1[[#This Row],[Pop_Size '[1877']]:[Pop_Size '[1878']]])/2)*1000</f>
        <v>0.66181336863004636</v>
      </c>
      <c r="O790">
        <f>Tabel1[[#This Row],[Midw '[1878']]]/(SUM(Tabel1[[#This Row],[Pop_Size '[1877']]:[Pop_Size '[1878']]])/2)*1000</f>
        <v>0</v>
      </c>
      <c r="P790">
        <f>Tabel1[[#This Row],[Avg_Inf_Vacc '[1877-1879']]]*100</f>
        <v>0.57471264367816088</v>
      </c>
      <c r="Q790">
        <f>Tabel1[[#This Row],[Avg_Tdlr_Vacc '[1867-1870']]]*100</f>
        <v>0.6578947368421052</v>
      </c>
      <c r="S790">
        <f>'Data Input (1908-1910)'!B790</f>
        <v>10392</v>
      </c>
      <c r="T790" s="10" t="str">
        <f>'Data Input (1908-1910)'!C790</f>
        <v>Utrecht</v>
      </c>
      <c r="U790" s="51">
        <f>SUM('Data Input (1908-1910)'!D790:F790)/SUM('Data Input (1908-1910)'!R790:T790)*100</f>
        <v>7.8260869565217401</v>
      </c>
      <c r="V790">
        <f>SUM('Data Input (1908-1910)'!X790:Z790)/SUM('Data Input (1908-1910)'!R790:T790)*100</f>
        <v>1.7391304347826086</v>
      </c>
      <c r="W790" s="10">
        <f>SUM('Data Input (1908-1910)'!R790:T790)/3/'Data Input (1908-1910)'!N790*100</f>
        <v>17.189835575485802</v>
      </c>
      <c r="X790">
        <f>'Data Input (1908-1910)'!AS790/SUM('Data Input (1908-1910)'!L790:M790)*100</f>
        <v>1.2219959266802443</v>
      </c>
      <c r="Y790">
        <f>SUM('Data Input (1908-1910)'!AP790:AQ790)/SUM('Data Input (1908-1910)'!L790:M790)*100</f>
        <v>15.580448065173117</v>
      </c>
      <c r="Z790">
        <f>SUM('Data Input (1908-1910)'!AT790:AU790)/SUM('Data Input (1908-1910)'!L790:M790)*100</f>
        <v>0</v>
      </c>
      <c r="AA790" s="10">
        <f>'Data Input (1908-1910)'!BI790*100</f>
        <v>43.890020366598776</v>
      </c>
      <c r="AB790" s="9">
        <f>LN('Data Input (1908-1910)'!G790/('Data Input (1908-1910)'!BP790/100))</f>
        <v>3.6616736367953449</v>
      </c>
      <c r="AC790">
        <f>IF(Tabel3[[#This Row],[Soil_Type]]="SAND",1,0)</f>
        <v>1</v>
      </c>
      <c r="AD790" s="10">
        <f>IF(Tabel3[[#This Row],[WPS_Presence]]="Present",1,0)</f>
        <v>0</v>
      </c>
      <c r="AE790">
        <f>'Data Input (1908-1910)'!AV790/SUM('Data Input (1908-1910)'!L790:M790)*1000</f>
        <v>0</v>
      </c>
      <c r="AF790">
        <f>'Data Input (1908-1910)'!AW790/SUM('Data Input (1908-1910)'!L790:M790)*1000</f>
        <v>0</v>
      </c>
      <c r="AG790">
        <f>'Data Input (1908-1910)'!BE790*100</f>
        <v>0</v>
      </c>
    </row>
    <row r="791" spans="1:33" x14ac:dyDescent="0.25">
      <c r="A791">
        <f>Tabel1[[#This Row],[A_Code]]</f>
        <v>10392</v>
      </c>
      <c r="B791" t="str">
        <f>Tabel1[[#This Row],[Province]]</f>
        <v>Utrecht</v>
      </c>
      <c r="C791" s="51">
        <f>SUM(Tabel1[[#This Row],[Inf_Deaths '[1877']]:[Inf_Deaths '[1879']]])/SUM(Tabel1[[#This Row],[Births '[1877']]:[Births '[1879']]])*100</f>
        <v>6.4935064935064926</v>
      </c>
      <c r="D791">
        <f>SUM(Tabel1[[#This Row],[Births '[1877']]:[Births '[1879']]])/3/Tabel1[[#This Row],[F_Aged_15to49 '[1879']]]*100</f>
        <v>11.561561561561561</v>
      </c>
      <c r="E791">
        <f>SUM(Tabel1[[#This Row],[Ilg_Births '[1877']]:[Ilg_Births '[1879']]])/SUM(Tabel1[[#This Row],[Births '[1877']]:[Births '[1879']]])*100</f>
        <v>-34628.571428571428</v>
      </c>
      <c r="F791" s="9">
        <f>SUM(Tabel1[[#This Row],[M_Rom_Cath '[1879']]:[F_Rom_Cath '[1879']]])/Tabel1[[#This Row],[Pop_Size '[1879']]]*100</f>
        <v>0.28860028860028858</v>
      </c>
      <c r="G791">
        <f>SUM(Tabel1[[#This Row],[M_Orthx_Prts '[1879']]:[F_Orthx_Prts '[1879']]])/Tabel1[[#This Row],[Pop_Size '[1879']]]*100</f>
        <v>0</v>
      </c>
      <c r="H791">
        <f>SUM(Tabel1[[#This Row],[M_Prt_Jews '[1879']]:[F_NL_Jews '[1879']]])/Tabel1[[#This Row],[Pop_Size '[1879']]]*100</f>
        <v>0</v>
      </c>
      <c r="I791" s="10">
        <f>Tabel1[[#This Row],[F_Lbr_Prtcp '[proxy1909']]]*100</f>
        <v>43.890020366598776</v>
      </c>
      <c r="J791" s="9">
        <f>LN((SUM(Tabel1[[#This Row],[Pop_Size '[1877']]:[Pop_Size '[1878']]])/2)/(Tabel1[[#This Row],[Area_Size '[1879']]]/100))</f>
        <v>3.3145751932998211</v>
      </c>
      <c r="K791">
        <f>IF(Tabel1[[#This Row],[Soil_Type]]="Sand", 1, 0)</f>
        <v>1</v>
      </c>
      <c r="L791" s="10">
        <f>IF(Tabel1[[#This Row],[WPS_Presence]]="Present", 1, 0)</f>
        <v>0</v>
      </c>
      <c r="M791">
        <f>Tabel1[[#This Row],[Med_Dr '[1878']]]/(SUM(Tabel1[[#This Row],[Pop_Size '[1877']]:[Pop_Size '[1878']]])/2)*1000</f>
        <v>0</v>
      </c>
      <c r="N791">
        <f>SUM(Tabel1[[#This Row],[Cntry_Srgn '[1878']]:[Twn_Srgn '[1878']]])/(SUM(Tabel1[[#This Row],[Pop_Size '[1877']]:[Pop_Size '[1878']]])/2)*1000</f>
        <v>0</v>
      </c>
      <c r="O791">
        <f>Tabel1[[#This Row],[Midw '[1878']]]/(SUM(Tabel1[[#This Row],[Pop_Size '[1877']]:[Pop_Size '[1878']]])/2)*1000</f>
        <v>0</v>
      </c>
      <c r="P791">
        <f>Tabel1[[#This Row],[Avg_Inf_Vacc '[1877-1879']]]*100</f>
        <v>2.5974025974025974</v>
      </c>
      <c r="Q791">
        <f>Tabel1[[#This Row],[Avg_Tdlr_Vacc '[1867-1870']]]*100</f>
        <v>0.93283582089552231</v>
      </c>
      <c r="S791">
        <f>'Data Input (1908-1910)'!B791</f>
        <v>10191</v>
      </c>
      <c r="T791" s="10" t="str">
        <f>'Data Input (1908-1910)'!C791</f>
        <v>Utrecht</v>
      </c>
      <c r="U791" s="51">
        <f>SUM('Data Input (1908-1910)'!D791:F791)/SUM('Data Input (1908-1910)'!R791:T791)*100</f>
        <v>14.545454545454545</v>
      </c>
      <c r="V791">
        <f>SUM('Data Input (1908-1910)'!X791:Z791)/SUM('Data Input (1908-1910)'!R791:T791)*100</f>
        <v>0.45454545454545453</v>
      </c>
      <c r="W791" s="10">
        <f>SUM('Data Input (1908-1910)'!R791:T791)/3/'Data Input (1908-1910)'!N791*100</f>
        <v>12.45048104131296</v>
      </c>
      <c r="X791">
        <f>'Data Input (1908-1910)'!AS791/SUM('Data Input (1908-1910)'!L791:M791)*100</f>
        <v>34.33835845896148</v>
      </c>
      <c r="Y791">
        <f>SUM('Data Input (1908-1910)'!AP791:AQ791)/SUM('Data Input (1908-1910)'!L791:M791)*100</f>
        <v>7.7051926298157447</v>
      </c>
      <c r="Z791">
        <f>SUM('Data Input (1908-1910)'!AT791:AU791)/SUM('Data Input (1908-1910)'!L791:M791)*100</f>
        <v>0.16750418760469013</v>
      </c>
      <c r="AA791" s="10">
        <f>'Data Input (1908-1910)'!BI791*100</f>
        <v>39.021571648690298</v>
      </c>
      <c r="AB791" s="9">
        <f>LN('Data Input (1908-1910)'!G791/('Data Input (1908-1910)'!BP791/100))</f>
        <v>5.701711141618663</v>
      </c>
      <c r="AC791">
        <f>IF(Tabel3[[#This Row],[Soil_Type]]="SAND",1,0)</f>
        <v>0</v>
      </c>
      <c r="AD791" s="10">
        <f>IF(Tabel3[[#This Row],[WPS_Presence]]="Present",1,0)</f>
        <v>0</v>
      </c>
      <c r="AE791">
        <f>'Data Input (1908-1910)'!AV791/SUM('Data Input (1908-1910)'!L791:M791)*1000</f>
        <v>0.41876046901172531</v>
      </c>
      <c r="AF791">
        <f>'Data Input (1908-1910)'!AW791/SUM('Data Input (1908-1910)'!L791:M791)*1000</f>
        <v>2.0938023450586263</v>
      </c>
      <c r="AG791">
        <f>'Data Input (1908-1910)'!BE791*100</f>
        <v>0.15151515151515152</v>
      </c>
    </row>
    <row r="792" spans="1:33" x14ac:dyDescent="0.25">
      <c r="A792">
        <f>Tabel1[[#This Row],[A_Code]]</f>
        <v>10191</v>
      </c>
      <c r="B792" t="str">
        <f>Tabel1[[#This Row],[Province]]</f>
        <v>Utrecht</v>
      </c>
      <c r="C792" s="51">
        <f>SUM(Tabel1[[#This Row],[Inf_Deaths '[1877']]:[Inf_Deaths '[1879']]])/SUM(Tabel1[[#This Row],[Births '[1877']]:[Births '[1879']]])*100</f>
        <v>22.413793103448278</v>
      </c>
      <c r="D792">
        <f>SUM(Tabel1[[#This Row],[Births '[1877']]:[Births '[1879']]])/3/Tabel1[[#This Row],[F_Aged_15to49 '[1879']]]*100</f>
        <v>11.740890688259109</v>
      </c>
      <c r="E792">
        <f>SUM(Tabel1[[#This Row],[Ilg_Births '[1877']]:[Ilg_Births '[1879']]])/SUM(Tabel1[[#This Row],[Births '[1877']]:[Births '[1879']]])*100</f>
        <v>-15324.137931034482</v>
      </c>
      <c r="F792" s="9">
        <f>SUM(Tabel1[[#This Row],[M_Rom_Cath '[1879']]:[F_Rom_Cath '[1879']]])/Tabel1[[#This Row],[Pop_Size '[1879']]]*100</f>
        <v>35.400105988341288</v>
      </c>
      <c r="G792">
        <f>SUM(Tabel1[[#This Row],[M_Orthx_Prts '[1879']]:[F_Orthx_Prts '[1879']]])/Tabel1[[#This Row],[Pop_Size '[1879']]]*100</f>
        <v>0.42395336512983572</v>
      </c>
      <c r="H792">
        <f>SUM(Tabel1[[#This Row],[M_Prt_Jews '[1879']]:[F_NL_Jews '[1879']]])/Tabel1[[#This Row],[Pop_Size '[1879']]]*100</f>
        <v>0.42395336512983572</v>
      </c>
      <c r="I792" s="10">
        <f>Tabel1[[#This Row],[F_Lbr_Prtcp '[proxy1909']]]*100</f>
        <v>39.021571648690298</v>
      </c>
      <c r="J792" s="9">
        <f>LN((SUM(Tabel1[[#This Row],[Pop_Size '[1877']]:[Pop_Size '[1878']]])/2)/(Tabel1[[#This Row],[Area_Size '[1879']]]/100))</f>
        <v>5.4969263265924404</v>
      </c>
      <c r="K792">
        <f>IF(Tabel1[[#This Row],[Soil_Type]]="Sand", 1, 0)</f>
        <v>0</v>
      </c>
      <c r="L792" s="10">
        <f>IF(Tabel1[[#This Row],[WPS_Presence]]="Present", 1, 0)</f>
        <v>0</v>
      </c>
      <c r="M792">
        <f>Tabel1[[#This Row],[Med_Dr '[1878']]]/(SUM(Tabel1[[#This Row],[Pop_Size '[1877']]:[Pop_Size '[1878']]])/2)*1000</f>
        <v>0</v>
      </c>
      <c r="N792">
        <f>SUM(Tabel1[[#This Row],[Cntry_Srgn '[1878']]:[Twn_Srgn '[1878']]])/(SUM(Tabel1[[#This Row],[Pop_Size '[1877']]:[Pop_Size '[1878']]])/2)*1000</f>
        <v>1.0365379632029024</v>
      </c>
      <c r="O792">
        <f>Tabel1[[#This Row],[Midw '[1878']]]/(SUM(Tabel1[[#This Row],[Pop_Size '[1877']]:[Pop_Size '[1878']]])/2)*1000</f>
        <v>0.51826898160145118</v>
      </c>
      <c r="P792">
        <f>Tabel1[[#This Row],[Avg_Inf_Vacc '[1877-1879']]]*100</f>
        <v>5.7471264367816088</v>
      </c>
      <c r="Q792">
        <f>Tabel1[[#This Row],[Avg_Tdlr_Vacc '[1867-1870']]]*100</f>
        <v>15.977443609022558</v>
      </c>
      <c r="S792">
        <f>'Data Input (1908-1910)'!B792</f>
        <v>10874</v>
      </c>
      <c r="T792" s="10" t="str">
        <f>'Data Input (1908-1910)'!C792</f>
        <v>Utrecht</v>
      </c>
      <c r="U792" s="51">
        <f>SUM('Data Input (1908-1910)'!D792:F792)/SUM('Data Input (1908-1910)'!R792:T792)*100</f>
        <v>11.76470588235294</v>
      </c>
      <c r="V792">
        <f>SUM('Data Input (1908-1910)'!X792:Z792)/SUM('Data Input (1908-1910)'!R792:T792)*100</f>
        <v>0</v>
      </c>
      <c r="W792" s="10">
        <f>SUM('Data Input (1908-1910)'!R792:T792)/3/'Data Input (1908-1910)'!N792*100</f>
        <v>12.434691745036572</v>
      </c>
      <c r="X792">
        <f>'Data Input (1908-1910)'!AS792/SUM('Data Input (1908-1910)'!L792:M792)*100</f>
        <v>24.945926459985579</v>
      </c>
      <c r="Y792">
        <f>SUM('Data Input (1908-1910)'!AP792:AQ792)/SUM('Data Input (1908-1910)'!L792:M792)*100</f>
        <v>12.040374909877432</v>
      </c>
      <c r="Z792">
        <f>SUM('Data Input (1908-1910)'!AT792:AU792)/SUM('Data Input (1908-1910)'!L792:M792)*100</f>
        <v>0.50468637346791634</v>
      </c>
      <c r="AA792" s="10">
        <f>'Data Input (1908-1910)'!BI792*100</f>
        <v>40.395095367847411</v>
      </c>
      <c r="AB792" s="9">
        <f>LN('Data Input (1908-1910)'!G792/('Data Input (1908-1910)'!BP792/100))</f>
        <v>5.1526387252260335</v>
      </c>
      <c r="AC792">
        <f>IF(Tabel3[[#This Row],[Soil_Type]]="SAND",1,0)</f>
        <v>0</v>
      </c>
      <c r="AD792" s="10">
        <f>IF(Tabel3[[#This Row],[WPS_Presence]]="Present",1,0)</f>
        <v>0</v>
      </c>
      <c r="AE792">
        <f>'Data Input (1908-1910)'!AV792/SUM('Data Input (1908-1910)'!L792:M792)*1000</f>
        <v>0.72098053352559477</v>
      </c>
      <c r="AF792">
        <f>'Data Input (1908-1910)'!AW792/SUM('Data Input (1908-1910)'!L792:M792)*1000</f>
        <v>0.72098053352559477</v>
      </c>
      <c r="AG792">
        <f>'Data Input (1908-1910)'!BE792*100</f>
        <v>0.84033613445378152</v>
      </c>
    </row>
    <row r="793" spans="1:33" x14ac:dyDescent="0.25">
      <c r="A793">
        <f>Tabel1[[#This Row],[A_Code]]</f>
        <v>10874</v>
      </c>
      <c r="B793" t="str">
        <f>Tabel1[[#This Row],[Province]]</f>
        <v>Utrecht</v>
      </c>
      <c r="C793" s="51">
        <f>SUM(Tabel1[[#This Row],[Inf_Deaths '[1877']]:[Inf_Deaths '[1879']]])/SUM(Tabel1[[#This Row],[Births '[1877']]:[Births '[1879']]])*100</f>
        <v>28.68217054263566</v>
      </c>
      <c r="D793">
        <f>SUM(Tabel1[[#This Row],[Births '[1877']]:[Births '[1879']]])/3/Tabel1[[#This Row],[F_Aged_15to49 '[1879']]]*100</f>
        <v>13.826366559485532</v>
      </c>
      <c r="E793">
        <f>SUM(Tabel1[[#This Row],[Ilg_Births '[1877']]:[Ilg_Births '[1879']]])/SUM(Tabel1[[#This Row],[Births '[1877']]:[Births '[1879']]])*100</f>
        <v>-20669.767441860466</v>
      </c>
      <c r="F793" s="9">
        <f>SUM(Tabel1[[#This Row],[M_Rom_Cath '[1879']]:[F_Rom_Cath '[1879']]])/Tabel1[[#This Row],[Pop_Size '[1879']]]*100</f>
        <v>23.076923076923077</v>
      </c>
      <c r="G793">
        <f>SUM(Tabel1[[#This Row],[M_Orthx_Prts '[1879']]:[F_Orthx_Prts '[1879']]])/Tabel1[[#This Row],[Pop_Size '[1879']]]*100</f>
        <v>0.52277819268110537</v>
      </c>
      <c r="H793">
        <f>SUM(Tabel1[[#This Row],[M_Prt_Jews '[1879']]:[F_NL_Jews '[1879']]])/Tabel1[[#This Row],[Pop_Size '[1879']]]*100</f>
        <v>2.68857356235997</v>
      </c>
      <c r="I793" s="10">
        <f>Tabel1[[#This Row],[F_Lbr_Prtcp '[proxy1909']]]*100</f>
        <v>40.395095367847411</v>
      </c>
      <c r="J793" s="9">
        <f>LN((SUM(Tabel1[[#This Row],[Pop_Size '[1877']]:[Pop_Size '[1878']]])/2)/(Tabel1[[#This Row],[Area_Size '[1879']]]/100))</f>
        <v>5.1319970363386895</v>
      </c>
      <c r="K793">
        <f>IF(Tabel1[[#This Row],[Soil_Type]]="Sand", 1, 0)</f>
        <v>0</v>
      </c>
      <c r="L793" s="10">
        <f>IF(Tabel1[[#This Row],[WPS_Presence]]="Present", 1, 0)</f>
        <v>0</v>
      </c>
      <c r="M793">
        <f>Tabel1[[#This Row],[Med_Dr '[1878']]]/(SUM(Tabel1[[#This Row],[Pop_Size '[1877']]:[Pop_Size '[1878']]])/2)*1000</f>
        <v>0</v>
      </c>
      <c r="N793">
        <f>SUM(Tabel1[[#This Row],[Cntry_Srgn '[1878']]:[Twn_Srgn '[1878']]])/(SUM(Tabel1[[#This Row],[Pop_Size '[1877']]:[Pop_Size '[1878']]])/2)*1000</f>
        <v>0.73179656055616538</v>
      </c>
      <c r="O793">
        <f>Tabel1[[#This Row],[Midw '[1878']]]/(SUM(Tabel1[[#This Row],[Pop_Size '[1877']]:[Pop_Size '[1878']]])/2)*1000</f>
        <v>0</v>
      </c>
      <c r="P793">
        <f>Tabel1[[#This Row],[Avg_Inf_Vacc '[1877-1879']]]*100</f>
        <v>4.6511627906976747</v>
      </c>
      <c r="Q793">
        <f>Tabel1[[#This Row],[Avg_Tdlr_Vacc '[1867-1870']]]*100</f>
        <v>10.56338028169014</v>
      </c>
      <c r="S793">
        <f>'Data Input (1908-1910)'!B793</f>
        <v>10691</v>
      </c>
      <c r="T793" s="10" t="str">
        <f>'Data Input (1908-1910)'!C793</f>
        <v>Utrecht</v>
      </c>
      <c r="U793" s="51">
        <f>SUM('Data Input (1908-1910)'!D793:F793)/SUM('Data Input (1908-1910)'!R793:T793)*100</f>
        <v>13.596491228070176</v>
      </c>
      <c r="V793">
        <f>SUM('Data Input (1908-1910)'!X793:Z793)/SUM('Data Input (1908-1910)'!R793:T793)*100</f>
        <v>3.5087719298245612</v>
      </c>
      <c r="W793" s="10">
        <f>SUM('Data Input (1908-1910)'!R793:T793)/3/'Data Input (1908-1910)'!N793*100</f>
        <v>11.48036253776435</v>
      </c>
      <c r="X793">
        <f>'Data Input (1908-1910)'!AS793/SUM('Data Input (1908-1910)'!L793:M793)*100</f>
        <v>12.78465840990811</v>
      </c>
      <c r="Y793">
        <f>SUM('Data Input (1908-1910)'!AP793:AQ793)/SUM('Data Input (1908-1910)'!L793:M793)*100</f>
        <v>5.3136236516180579</v>
      </c>
      <c r="Z793">
        <f>SUM('Data Input (1908-1910)'!AT793:AU793)/SUM('Data Input (1908-1910)'!L793:M793)*100</f>
        <v>0</v>
      </c>
      <c r="AA793" s="10">
        <f>'Data Input (1908-1910)'!BI793*100</f>
        <v>34.700665188470062</v>
      </c>
      <c r="AB793" s="9">
        <f>LN('Data Input (1908-1910)'!G793/('Data Input (1908-1910)'!BP793/100))</f>
        <v>4.4952128091276355</v>
      </c>
      <c r="AC793">
        <f>IF(Tabel3[[#This Row],[Soil_Type]]="SAND",1,0)</f>
        <v>0</v>
      </c>
      <c r="AD793" s="10">
        <f>IF(Tabel3[[#This Row],[WPS_Presence]]="Present",1,0)</f>
        <v>0</v>
      </c>
      <c r="AE793">
        <f>'Data Input (1908-1910)'!AV793/SUM('Data Input (1908-1910)'!L793:M793)*1000</f>
        <v>0.39952057530962842</v>
      </c>
      <c r="AF793">
        <f>'Data Input (1908-1910)'!AW793/SUM('Data Input (1908-1910)'!L793:M793)*1000</f>
        <v>0.39952057530962842</v>
      </c>
      <c r="AG793">
        <f>'Data Input (1908-1910)'!BE793*100</f>
        <v>0</v>
      </c>
    </row>
    <row r="794" spans="1:33" x14ac:dyDescent="0.25">
      <c r="A794">
        <f>Tabel1[[#This Row],[A_Code]]</f>
        <v>10691</v>
      </c>
      <c r="B794" t="str">
        <f>Tabel1[[#This Row],[Province]]</f>
        <v>Utrecht</v>
      </c>
      <c r="C794" s="51">
        <f>SUM(Tabel1[[#This Row],[Inf_Deaths '[1877']]:[Inf_Deaths '[1879']]])/SUM(Tabel1[[#This Row],[Births '[1877']]:[Births '[1879']]])*100</f>
        <v>17.372881355932204</v>
      </c>
      <c r="D794">
        <f>SUM(Tabel1[[#This Row],[Births '[1877']]:[Births '[1879']]])/3/Tabel1[[#This Row],[F_Aged_15to49 '[1879']]]*100</f>
        <v>17.10144927536232</v>
      </c>
      <c r="E794">
        <f>SUM(Tabel1[[#This Row],[Ilg_Births '[1877']]:[Ilg_Births '[1879']]])/SUM(Tabel1[[#This Row],[Births '[1877']]:[Births '[1879']]])*100</f>
        <v>-11298.305084745763</v>
      </c>
      <c r="F794" s="9">
        <f>SUM(Tabel1[[#This Row],[M_Rom_Cath '[1879']]:[F_Rom_Cath '[1879']]])/Tabel1[[#This Row],[Pop_Size '[1879']]]*100</f>
        <v>13.461538461538462</v>
      </c>
      <c r="G794">
        <f>SUM(Tabel1[[#This Row],[M_Orthx_Prts '[1879']]:[F_Orthx_Prts '[1879']]])/Tabel1[[#This Row],[Pop_Size '[1879']]]*100</f>
        <v>0.72115384615384615</v>
      </c>
      <c r="H794">
        <f>SUM(Tabel1[[#This Row],[M_Prt_Jews '[1879']]:[F_NL_Jews '[1879']]])/Tabel1[[#This Row],[Pop_Size '[1879']]]*100</f>
        <v>0</v>
      </c>
      <c r="I794" s="10">
        <f>Tabel1[[#This Row],[F_Lbr_Prtcp '[proxy1909']]]*100</f>
        <v>34.700665188470062</v>
      </c>
      <c r="J794" s="9">
        <f>LN((SUM(Tabel1[[#This Row],[Pop_Size '[1877']]:[Pop_Size '[1878']]])/2)/(Tabel1[[#This Row],[Area_Size '[1879']]]/100))</f>
        <v>4.294964415662136</v>
      </c>
      <c r="K794">
        <f>IF(Tabel1[[#This Row],[Soil_Type]]="Sand", 1, 0)</f>
        <v>0</v>
      </c>
      <c r="L794" s="10">
        <f>IF(Tabel1[[#This Row],[WPS_Presence]]="Present", 1, 0)</f>
        <v>0</v>
      </c>
      <c r="M794">
        <f>Tabel1[[#This Row],[Med_Dr '[1878']]]/(SUM(Tabel1[[#This Row],[Pop_Size '[1877']]:[Pop_Size '[1878']]])/2)*1000</f>
        <v>0</v>
      </c>
      <c r="N794">
        <f>SUM(Tabel1[[#This Row],[Cntry_Srgn '[1878']]:[Twn_Srgn '[1878']]])/(SUM(Tabel1[[#This Row],[Pop_Size '[1877']]:[Pop_Size '[1878']]])/2)*1000</f>
        <v>0.48887802493277926</v>
      </c>
      <c r="O794">
        <f>Tabel1[[#This Row],[Midw '[1878']]]/(SUM(Tabel1[[#This Row],[Pop_Size '[1877']]:[Pop_Size '[1878']]])/2)*1000</f>
        <v>0</v>
      </c>
      <c r="P794">
        <f>Tabel1[[#This Row],[Avg_Inf_Vacc '[1877-1879']]]*100</f>
        <v>1.6949152542372878</v>
      </c>
      <c r="Q794">
        <f>Tabel1[[#This Row],[Avg_Tdlr_Vacc '[1867-1870']]]*100</f>
        <v>2.8481012658227849</v>
      </c>
      <c r="S794">
        <f>'Data Input (1908-1910)'!B794</f>
        <v>11379</v>
      </c>
      <c r="T794" s="10" t="str">
        <f>'Data Input (1908-1910)'!C794</f>
        <v>Utrecht</v>
      </c>
      <c r="U794" s="51">
        <f>SUM('Data Input (1908-1910)'!D794:F794)/SUM('Data Input (1908-1910)'!R794:T794)*100</f>
        <v>8.3573487031700289</v>
      </c>
      <c r="V794">
        <f>SUM('Data Input (1908-1910)'!X794:Z794)/SUM('Data Input (1908-1910)'!R794:T794)*100</f>
        <v>0.86455331412103753</v>
      </c>
      <c r="W794" s="10">
        <f>SUM('Data Input (1908-1910)'!R794:T794)/3/'Data Input (1908-1910)'!N794*100</f>
        <v>13.986295848448208</v>
      </c>
      <c r="X794">
        <f>'Data Input (1908-1910)'!AS794/SUM('Data Input (1908-1910)'!L794:M794)*100</f>
        <v>39.770299145299141</v>
      </c>
      <c r="Y794">
        <f>SUM('Data Input (1908-1910)'!AP794:AQ794)/SUM('Data Input (1908-1910)'!L794:M794)*100</f>
        <v>18.803418803418804</v>
      </c>
      <c r="Z794">
        <f>SUM('Data Input (1908-1910)'!AT794:AU794)/SUM('Data Input (1908-1910)'!L794:M794)*100</f>
        <v>0.82799145299145305</v>
      </c>
      <c r="AA794" s="10">
        <f>'Data Input (1908-1910)'!BI794*100</f>
        <v>39.103206412825656</v>
      </c>
      <c r="AB794" s="9">
        <f>LN('Data Input (1908-1910)'!G794/('Data Input (1908-1910)'!BP794/100))</f>
        <v>4.7858343031219546</v>
      </c>
      <c r="AC794">
        <f>IF(Tabel3[[#This Row],[Soil_Type]]="SAND",1,0)</f>
        <v>0</v>
      </c>
      <c r="AD794" s="10">
        <f>IF(Tabel3[[#This Row],[WPS_Presence]]="Present",1,0)</f>
        <v>0</v>
      </c>
      <c r="AE794">
        <f>'Data Input (1908-1910)'!AV794/SUM('Data Input (1908-1910)'!L794:M794)*1000</f>
        <v>0.26709401709401714</v>
      </c>
      <c r="AF794">
        <f>'Data Input (1908-1910)'!AW794/SUM('Data Input (1908-1910)'!L794:M794)*1000</f>
        <v>0.26709401709401714</v>
      </c>
      <c r="AG794">
        <f>'Data Input (1908-1910)'!BE794*100</f>
        <v>0.38424591738712777</v>
      </c>
    </row>
    <row r="795" spans="1:33" x14ac:dyDescent="0.25">
      <c r="A795">
        <f>Tabel1[[#This Row],[A_Code]]</f>
        <v>11379</v>
      </c>
      <c r="B795" t="str">
        <f>Tabel1[[#This Row],[Province]]</f>
        <v>Utrecht</v>
      </c>
      <c r="C795" s="51">
        <f>SUM(Tabel1[[#This Row],[Inf_Deaths '[1877']]:[Inf_Deaths '[1879']]])/SUM(Tabel1[[#This Row],[Births '[1877']]:[Births '[1879']]])*100</f>
        <v>23.149905123339661</v>
      </c>
      <c r="D795">
        <f>SUM(Tabel1[[#This Row],[Births '[1877']]:[Births '[1879']]])/3/Tabel1[[#This Row],[F_Aged_15to49 '[1879']]]*100</f>
        <v>19.939462731744229</v>
      </c>
      <c r="E795">
        <f>SUM(Tabel1[[#This Row],[Ilg_Births '[1877']]:[Ilg_Births '[1879']]])/SUM(Tabel1[[#This Row],[Births '[1877']]:[Births '[1879']]])*100</f>
        <v>-5059.5825426944966</v>
      </c>
      <c r="F795" s="9">
        <f>SUM(Tabel1[[#This Row],[M_Rom_Cath '[1879']]:[F_Rom_Cath '[1879']]])/Tabel1[[#This Row],[Pop_Size '[1879']]]*100</f>
        <v>45.423461336138878</v>
      </c>
      <c r="G795">
        <f>SUM(Tabel1[[#This Row],[M_Orthx_Prts '[1879']]:[F_Orthx_Prts '[1879']]])/Tabel1[[#This Row],[Pop_Size '[1879']]]*100</f>
        <v>1.7359284587059443</v>
      </c>
      <c r="H795">
        <f>SUM(Tabel1[[#This Row],[M_Prt_Jews '[1879']]:[F_NL_Jews '[1879']]])/Tabel1[[#This Row],[Pop_Size '[1879']]]*100</f>
        <v>1.3677012098895318</v>
      </c>
      <c r="I795" s="10">
        <f>Tabel1[[#This Row],[F_Lbr_Prtcp '[proxy1909']]]*100</f>
        <v>39.103206412825656</v>
      </c>
      <c r="J795" s="9">
        <f>LN((SUM(Tabel1[[#This Row],[Pop_Size '[1877']]:[Pop_Size '[1878']]])/2)/(Tabel1[[#This Row],[Area_Size '[1879']]]/100))</f>
        <v>4.7687655470896928</v>
      </c>
      <c r="K795">
        <f>IF(Tabel1[[#This Row],[Soil_Type]]="Sand", 1, 0)</f>
        <v>0</v>
      </c>
      <c r="L795" s="10">
        <f>IF(Tabel1[[#This Row],[WPS_Presence]]="Present", 1, 0)</f>
        <v>0</v>
      </c>
      <c r="M795">
        <f>Tabel1[[#This Row],[Med_Dr '[1878']]]/(SUM(Tabel1[[#This Row],[Pop_Size '[1877']]:[Pop_Size '[1878']]])/2)*1000</f>
        <v>0.27544415369783776</v>
      </c>
      <c r="N795">
        <f>SUM(Tabel1[[#This Row],[Cntry_Srgn '[1878']]:[Twn_Srgn '[1878']]])/(SUM(Tabel1[[#This Row],[Pop_Size '[1877']]:[Pop_Size '[1878']]])/2)*1000</f>
        <v>0</v>
      </c>
      <c r="O795">
        <f>Tabel1[[#This Row],[Midw '[1878']]]/(SUM(Tabel1[[#This Row],[Pop_Size '[1877']]:[Pop_Size '[1878']]])/2)*1000</f>
        <v>0.27544415369783776</v>
      </c>
      <c r="P795">
        <f>Tabel1[[#This Row],[Avg_Inf_Vacc '[1877-1879']]]*100</f>
        <v>3.0360531309297913</v>
      </c>
      <c r="Q795">
        <f>Tabel1[[#This Row],[Avg_Tdlr_Vacc '[1867-1870']]]*100</f>
        <v>0.4376750700280112</v>
      </c>
      <c r="S795">
        <f>'Data Input (1908-1910)'!B795</f>
        <v>10033</v>
      </c>
      <c r="T795" s="10" t="str">
        <f>'Data Input (1908-1910)'!C795</f>
        <v>Utrecht</v>
      </c>
      <c r="U795" s="51">
        <f>SUM('Data Input (1908-1910)'!D795:F795)/SUM('Data Input (1908-1910)'!R795:T795)*100</f>
        <v>23.926380368098162</v>
      </c>
      <c r="V795">
        <f>SUM('Data Input (1908-1910)'!X795:Z795)/SUM('Data Input (1908-1910)'!R795:T795)*100</f>
        <v>3.0674846625766872</v>
      </c>
      <c r="W795" s="10">
        <f>SUM('Data Input (1908-1910)'!R795:T795)/3/'Data Input (1908-1910)'!N795*100</f>
        <v>14.260717410323709</v>
      </c>
      <c r="X795">
        <f>'Data Input (1908-1910)'!AS795/SUM('Data Input (1908-1910)'!L795:M795)*100</f>
        <v>72.248243559718972</v>
      </c>
      <c r="Y795">
        <f>SUM('Data Input (1908-1910)'!AP795:AQ795)/SUM('Data Input (1908-1910)'!L795:M795)*100</f>
        <v>6.6744730679156916</v>
      </c>
      <c r="Z795">
        <f>SUM('Data Input (1908-1910)'!AT795:AU795)/SUM('Data Input (1908-1910)'!L795:M795)*100</f>
        <v>0.1756440281030445</v>
      </c>
      <c r="AA795" s="10">
        <f>'Data Input (1908-1910)'!BI795*100</f>
        <v>43.735891647855532</v>
      </c>
      <c r="AB795" s="9">
        <f>LN('Data Input (1908-1910)'!G795/('Data Input (1908-1910)'!BP795/100))</f>
        <v>4.0247409009909187</v>
      </c>
      <c r="AC795">
        <f>IF(Tabel3[[#This Row],[Soil_Type]]="SAND",1,0)</f>
        <v>0</v>
      </c>
      <c r="AD795" s="10">
        <f>IF(Tabel3[[#This Row],[WPS_Presence]]="Present",1,0)</f>
        <v>0</v>
      </c>
      <c r="AE795">
        <f>'Data Input (1908-1910)'!AV795/SUM('Data Input (1908-1910)'!L795:M795)*1000</f>
        <v>1.1709601873536299</v>
      </c>
      <c r="AF795">
        <f>'Data Input (1908-1910)'!AW795/SUM('Data Input (1908-1910)'!L795:M795)*1000</f>
        <v>3.5128805620608898</v>
      </c>
      <c r="AG795">
        <f>'Data Input (1908-1910)'!BE795*100</f>
        <v>0.8179959100204498</v>
      </c>
    </row>
    <row r="796" spans="1:33" x14ac:dyDescent="0.25">
      <c r="A796">
        <f>Tabel1[[#This Row],[A_Code]]</f>
        <v>10033</v>
      </c>
      <c r="B796" t="str">
        <f>Tabel1[[#This Row],[Province]]</f>
        <v>Utrecht</v>
      </c>
      <c r="C796" s="51">
        <f>SUM(Tabel1[[#This Row],[Inf_Deaths '[1877']]:[Inf_Deaths '[1879']]])/SUM(Tabel1[[#This Row],[Births '[1877']]:[Births '[1879']]])*100</f>
        <v>43.75</v>
      </c>
      <c r="D796">
        <f>SUM(Tabel1[[#This Row],[Births '[1877']]:[Births '[1879']]])/3/Tabel1[[#This Row],[F_Aged_15to49 '[1879']]]*100</f>
        <v>14.689265536723163</v>
      </c>
      <c r="E796">
        <f>SUM(Tabel1[[#This Row],[Ilg_Births '[1877']]:[Ilg_Births '[1879']]])/SUM(Tabel1[[#This Row],[Births '[1877']]:[Births '[1879']]])*100</f>
        <v>-12819.230769230768</v>
      </c>
      <c r="F796" s="9">
        <f>SUM(Tabel1[[#This Row],[M_Rom_Cath '[1879']]:[F_Rom_Cath '[1879']]])/Tabel1[[#This Row],[Pop_Size '[1879']]]*100</f>
        <v>73.750657548658609</v>
      </c>
      <c r="G796">
        <f>SUM(Tabel1[[#This Row],[M_Orthx_Prts '[1879']]:[F_Orthx_Prts '[1879']]])/Tabel1[[#This Row],[Pop_Size '[1879']]]*100</f>
        <v>0.15781167806417673</v>
      </c>
      <c r="H796">
        <f>SUM(Tabel1[[#This Row],[M_Prt_Jews '[1879']]:[F_NL_Jews '[1879']]])/Tabel1[[#This Row],[Pop_Size '[1879']]]*100</f>
        <v>0.47343503419253025</v>
      </c>
      <c r="I796" s="10">
        <f>Tabel1[[#This Row],[F_Lbr_Prtcp '[proxy1909']]]*100</f>
        <v>43.735891647855532</v>
      </c>
      <c r="J796" s="9">
        <f>LN((SUM(Tabel1[[#This Row],[Pop_Size '[1877']]:[Pop_Size '[1878']]])/2)/(Tabel1[[#This Row],[Area_Size '[1879']]]/100))</f>
        <v>7.0307785601658015</v>
      </c>
      <c r="K796">
        <f>IF(Tabel1[[#This Row],[Soil_Type]]="Sand", 1, 0)</f>
        <v>0</v>
      </c>
      <c r="L796" s="10">
        <f>IF(Tabel1[[#This Row],[WPS_Presence]]="Present", 1, 0)</f>
        <v>0</v>
      </c>
      <c r="M796">
        <f>Tabel1[[#This Row],[Med_Dr '[1878']]]/(SUM(Tabel1[[#This Row],[Pop_Size '[1877']]:[Pop_Size '[1878']]])/2)*1000</f>
        <v>1.0755579456843238</v>
      </c>
      <c r="N796">
        <f>SUM(Tabel1[[#This Row],[Cntry_Srgn '[1878']]:[Twn_Srgn '[1878']]])/(SUM(Tabel1[[#This Row],[Pop_Size '[1877']]:[Pop_Size '[1878']]])/2)*1000</f>
        <v>0</v>
      </c>
      <c r="O796">
        <f>Tabel1[[#This Row],[Midw '[1878']]]/(SUM(Tabel1[[#This Row],[Pop_Size '[1877']]:[Pop_Size '[1878']]])/2)*1000</f>
        <v>0</v>
      </c>
      <c r="P796">
        <f>Tabel1[[#This Row],[Avg_Inf_Vacc '[1877-1879']]]*100</f>
        <v>0.96153846153846156</v>
      </c>
      <c r="Q796">
        <f>Tabel1[[#This Row],[Avg_Tdlr_Vacc '[1867-1870']]]*100</f>
        <v>6.25</v>
      </c>
      <c r="S796">
        <f>'Data Input (1908-1910)'!B796</f>
        <v>10160</v>
      </c>
      <c r="T796" s="10" t="str">
        <f>'Data Input (1908-1910)'!C796</f>
        <v>Utrecht</v>
      </c>
      <c r="U796" s="51">
        <f>SUM('Data Input (1908-1910)'!D796:F796)/SUM('Data Input (1908-1910)'!R796:T796)*100</f>
        <v>18.367346938775512</v>
      </c>
      <c r="V796">
        <f>SUM('Data Input (1908-1910)'!X796:Z796)/SUM('Data Input (1908-1910)'!R796:T796)*100</f>
        <v>2.0408163265306123</v>
      </c>
      <c r="W796" s="10">
        <f>SUM('Data Input (1908-1910)'!R796:T796)/3/'Data Input (1908-1910)'!N796*100</f>
        <v>10.888888888888888</v>
      </c>
      <c r="X796">
        <f>'Data Input (1908-1910)'!AS796/SUM('Data Input (1908-1910)'!L796:M796)*100</f>
        <v>5.7040998217468806</v>
      </c>
      <c r="Y796">
        <f>SUM('Data Input (1908-1910)'!AP796:AQ796)/SUM('Data Input (1908-1910)'!L796:M796)*100</f>
        <v>28.163992869875219</v>
      </c>
      <c r="Z796">
        <f>SUM('Data Input (1908-1910)'!AT796:AU796)/SUM('Data Input (1908-1910)'!L796:M796)*100</f>
        <v>0</v>
      </c>
      <c r="AA796" s="10">
        <f>'Data Input (1908-1910)'!BI796*100</f>
        <v>36.737804878048777</v>
      </c>
      <c r="AB796" s="9">
        <f>LN('Data Input (1908-1910)'!G796/('Data Input (1908-1910)'!BP796/100))</f>
        <v>4.5193734452875098</v>
      </c>
      <c r="AC796">
        <f>IF(Tabel3[[#This Row],[Soil_Type]]="SAND",1,0)</f>
        <v>0</v>
      </c>
      <c r="AD796" s="10">
        <f>IF(Tabel3[[#This Row],[WPS_Presence]]="Present",1,0)</f>
        <v>0</v>
      </c>
      <c r="AE796">
        <f>'Data Input (1908-1910)'!AV796/SUM('Data Input (1908-1910)'!L796:M796)*1000</f>
        <v>1.7825311942959001</v>
      </c>
      <c r="AF796">
        <f>'Data Input (1908-1910)'!AW796/SUM('Data Input (1908-1910)'!L796:M796)*1000</f>
        <v>1.7825311942959001</v>
      </c>
      <c r="AG796">
        <f>'Data Input (1908-1910)'!BE796*100</f>
        <v>0</v>
      </c>
    </row>
    <row r="797" spans="1:33" x14ac:dyDescent="0.25">
      <c r="A797">
        <f>Tabel1[[#This Row],[A_Code]]</f>
        <v>10160</v>
      </c>
      <c r="B797" t="str">
        <f>Tabel1[[#This Row],[Province]]</f>
        <v>Utrecht</v>
      </c>
      <c r="C797" s="51">
        <f>SUM(Tabel1[[#This Row],[Inf_Deaths '[1877']]:[Inf_Deaths '[1879']]])/SUM(Tabel1[[#This Row],[Births '[1877']]:[Births '[1879']]])*100</f>
        <v>21.739130434782609</v>
      </c>
      <c r="D797">
        <f>SUM(Tabel1[[#This Row],[Births '[1877']]:[Births '[1879']]])/3/Tabel1[[#This Row],[F_Aged_15to49 '[1879']]]*100</f>
        <v>17.96875</v>
      </c>
      <c r="E797">
        <f>SUM(Tabel1[[#This Row],[Ilg_Births '[1877']]:[Ilg_Births '[1879']]])/SUM(Tabel1[[#This Row],[Births '[1877']]:[Births '[1879']]])*100</f>
        <v>-38643.47826086956</v>
      </c>
      <c r="F797" s="9">
        <f>SUM(Tabel1[[#This Row],[M_Rom_Cath '[1879']]:[F_Rom_Cath '[1879']]])/Tabel1[[#This Row],[Pop_Size '[1879']]]*100</f>
        <v>6.1440677966101696</v>
      </c>
      <c r="G797">
        <f>SUM(Tabel1[[#This Row],[M_Orthx_Prts '[1879']]:[F_Orthx_Prts '[1879']]])/Tabel1[[#This Row],[Pop_Size '[1879']]]*100</f>
        <v>2.754237288135593</v>
      </c>
      <c r="H797">
        <f>SUM(Tabel1[[#This Row],[M_Prt_Jews '[1879']]:[F_NL_Jews '[1879']]])/Tabel1[[#This Row],[Pop_Size '[1879']]]*100</f>
        <v>0</v>
      </c>
      <c r="I797" s="10">
        <f>Tabel1[[#This Row],[F_Lbr_Prtcp '[proxy1909']]]*100</f>
        <v>36.737804878048777</v>
      </c>
      <c r="J797" s="9">
        <f>LN((SUM(Tabel1[[#This Row],[Pop_Size '[1877']]:[Pop_Size '[1878']]])/2)/(Tabel1[[#This Row],[Area_Size '[1879']]]/100))</f>
        <v>4.4017032191523695</v>
      </c>
      <c r="K797">
        <f>IF(Tabel1[[#This Row],[Soil_Type]]="Sand", 1, 0)</f>
        <v>0</v>
      </c>
      <c r="L797" s="10">
        <f>IF(Tabel1[[#This Row],[WPS_Presence]]="Present", 1, 0)</f>
        <v>0</v>
      </c>
      <c r="M797">
        <f>Tabel1[[#This Row],[Med_Dr '[1878']]]/(SUM(Tabel1[[#This Row],[Pop_Size '[1877']]:[Pop_Size '[1878']]])/2)*1000</f>
        <v>0</v>
      </c>
      <c r="N797">
        <f>SUM(Tabel1[[#This Row],[Cntry_Srgn '[1878']]:[Twn_Srgn '[1878']]])/(SUM(Tabel1[[#This Row],[Pop_Size '[1877']]:[Pop_Size '[1878']]])/2)*1000</f>
        <v>2.0304568527918785</v>
      </c>
      <c r="O797">
        <f>Tabel1[[#This Row],[Midw '[1878']]]/(SUM(Tabel1[[#This Row],[Pop_Size '[1877']]:[Pop_Size '[1878']]])/2)*1000</f>
        <v>0</v>
      </c>
      <c r="P797">
        <f>Tabel1[[#This Row],[Avg_Inf_Vacc '[1877-1879']]]*100</f>
        <v>4.3478260869565215</v>
      </c>
      <c r="Q797">
        <f>Tabel1[[#This Row],[Avg_Tdlr_Vacc '[1867-1870']]]*100</f>
        <v>6.9444444444444446</v>
      </c>
      <c r="S797">
        <f>'Data Input (1908-1910)'!B797</f>
        <v>11003</v>
      </c>
      <c r="T797" s="10" t="str">
        <f>'Data Input (1908-1910)'!C797</f>
        <v>Utrecht</v>
      </c>
      <c r="U797" s="51">
        <f>SUM('Data Input (1908-1910)'!D797:F797)/SUM('Data Input (1908-1910)'!R797:T797)*100</f>
        <v>17.5</v>
      </c>
      <c r="V797">
        <f>SUM('Data Input (1908-1910)'!X797:Z797)/SUM('Data Input (1908-1910)'!R797:T797)*100</f>
        <v>2.5</v>
      </c>
      <c r="W797" s="10">
        <f>SUM('Data Input (1908-1910)'!R797:T797)/3/'Data Input (1908-1910)'!N797*100</f>
        <v>16.460905349794238</v>
      </c>
      <c r="X797">
        <f>'Data Input (1908-1910)'!AS797/SUM('Data Input (1908-1910)'!L797:M797)*100</f>
        <v>66.591928251121075</v>
      </c>
      <c r="Y797">
        <f>SUM('Data Input (1908-1910)'!AP797:AQ797)/SUM('Data Input (1908-1910)'!L797:M797)*100</f>
        <v>1.5695067264573992</v>
      </c>
      <c r="Z797">
        <f>SUM('Data Input (1908-1910)'!AT797:AU797)/SUM('Data Input (1908-1910)'!L797:M797)*100</f>
        <v>0</v>
      </c>
      <c r="AA797" s="10">
        <f>'Data Input (1908-1910)'!BI797*100</f>
        <v>32.969432314410483</v>
      </c>
      <c r="AB797" s="9">
        <f>LN('Data Input (1908-1910)'!G797/('Data Input (1908-1910)'!BP797/100))</f>
        <v>4.1902048933319067</v>
      </c>
      <c r="AC797">
        <f>IF(Tabel3[[#This Row],[Soil_Type]]="SAND",1,0)</f>
        <v>0</v>
      </c>
      <c r="AD797" s="10">
        <f>IF(Tabel3[[#This Row],[WPS_Presence]]="Present",1,0)</f>
        <v>0</v>
      </c>
      <c r="AE797">
        <f>'Data Input (1908-1910)'!AV797/SUM('Data Input (1908-1910)'!L797:M797)*1000</f>
        <v>0</v>
      </c>
      <c r="AF797">
        <f>'Data Input (1908-1910)'!AW797/SUM('Data Input (1908-1910)'!L797:M797)*1000</f>
        <v>0</v>
      </c>
      <c r="AG797">
        <f>'Data Input (1908-1910)'!BE797*100</f>
        <v>1.6666666666666667</v>
      </c>
    </row>
    <row r="798" spans="1:33" x14ac:dyDescent="0.25">
      <c r="A798">
        <f>Tabel1[[#This Row],[A_Code]]</f>
        <v>11003</v>
      </c>
      <c r="B798" t="str">
        <f>Tabel1[[#This Row],[Province]]</f>
        <v>Utrecht</v>
      </c>
      <c r="C798" s="51">
        <f>SUM(Tabel1[[#This Row],[Inf_Deaths '[1877']]:[Inf_Deaths '[1879']]])/SUM(Tabel1[[#This Row],[Births '[1877']]:[Births '[1879']]])*100</f>
        <v>32.432432432432435</v>
      </c>
      <c r="D798">
        <f>SUM(Tabel1[[#This Row],[Births '[1877']]:[Births '[1879']]])/3/Tabel1[[#This Row],[F_Aged_15to49 '[1879']]]*100</f>
        <v>13.857677902621724</v>
      </c>
      <c r="E798">
        <f>SUM(Tabel1[[#This Row],[Ilg_Births '[1877']]:[Ilg_Births '[1879']]])/SUM(Tabel1[[#This Row],[Births '[1877']]:[Births '[1879']]])*100</f>
        <v>-72064.864864864867</v>
      </c>
      <c r="F798" s="9">
        <f>SUM(Tabel1[[#This Row],[M_Rom_Cath '[1879']]:[F_Rom_Cath '[1879']]])/Tabel1[[#This Row],[Pop_Size '[1879']]]*100</f>
        <v>72.463768115942031</v>
      </c>
      <c r="G798">
        <f>SUM(Tabel1[[#This Row],[M_Orthx_Prts '[1879']]:[F_Orthx_Prts '[1879']]])/Tabel1[[#This Row],[Pop_Size '[1879']]]*100</f>
        <v>0</v>
      </c>
      <c r="H798">
        <f>SUM(Tabel1[[#This Row],[M_Prt_Jews '[1879']]:[F_NL_Jews '[1879']]])/Tabel1[[#This Row],[Pop_Size '[1879']]]*100</f>
        <v>0</v>
      </c>
      <c r="I798" s="10">
        <f>Tabel1[[#This Row],[F_Lbr_Prtcp '[proxy1909']]]*100</f>
        <v>32.969432314410483</v>
      </c>
      <c r="J798" s="9">
        <f>LN((SUM(Tabel1[[#This Row],[Pop_Size '[1877']]:[Pop_Size '[1878']]])/2)/(Tabel1[[#This Row],[Area_Size '[1879']]]/100))</f>
        <v>4.2411572205058343</v>
      </c>
      <c r="K798">
        <f>IF(Tabel1[[#This Row],[Soil_Type]]="Sand", 1, 0)</f>
        <v>0</v>
      </c>
      <c r="L798" s="10">
        <f>IF(Tabel1[[#This Row],[WPS_Presence]]="Present", 1, 0)</f>
        <v>0</v>
      </c>
      <c r="M798">
        <f>Tabel1[[#This Row],[Med_Dr '[1878']]]/(SUM(Tabel1[[#This Row],[Pop_Size '[1877']]:[Pop_Size '[1878']]])/2)*1000</f>
        <v>0</v>
      </c>
      <c r="N798">
        <f>SUM(Tabel1[[#This Row],[Cntry_Srgn '[1878']]:[Twn_Srgn '[1878']]])/(SUM(Tabel1[[#This Row],[Pop_Size '[1877']]:[Pop_Size '[1878']]])/2)*1000</f>
        <v>0</v>
      </c>
      <c r="O798">
        <f>Tabel1[[#This Row],[Midw '[1878']]]/(SUM(Tabel1[[#This Row],[Pop_Size '[1877']]:[Pop_Size '[1878']]])/2)*1000</f>
        <v>0</v>
      </c>
      <c r="P798">
        <f>Tabel1[[#This Row],[Avg_Inf_Vacc '[1877-1879']]]*100</f>
        <v>13.513513513513514</v>
      </c>
      <c r="Q798">
        <f>Tabel1[[#This Row],[Avg_Tdlr_Vacc '[1867-1870']]]*100</f>
        <v>1.9230769230769231</v>
      </c>
      <c r="S798">
        <f>'Data Input (1908-1910)'!B798</f>
        <v>10114</v>
      </c>
      <c r="T798" s="10" t="str">
        <f>'Data Input (1908-1910)'!C798</f>
        <v>Utrecht</v>
      </c>
      <c r="U798" s="51">
        <f>SUM('Data Input (1908-1910)'!D798:F798)/SUM('Data Input (1908-1910)'!R798:T798)*100</f>
        <v>13.461538461538462</v>
      </c>
      <c r="V798">
        <f>SUM('Data Input (1908-1910)'!X798:Z798)/SUM('Data Input (1908-1910)'!R798:T798)*100</f>
        <v>0</v>
      </c>
      <c r="W798" s="10">
        <f>SUM('Data Input (1908-1910)'!R798:T798)/3/'Data Input (1908-1910)'!N798*100</f>
        <v>8.8888888888888875</v>
      </c>
      <c r="X798">
        <f>'Data Input (1908-1910)'!AS798/SUM('Data Input (1908-1910)'!L798:M798)*100</f>
        <v>39.832869080779943</v>
      </c>
      <c r="Y798">
        <f>SUM('Data Input (1908-1910)'!AP798:AQ798)/SUM('Data Input (1908-1910)'!L798:M798)*100</f>
        <v>11.281337047353761</v>
      </c>
      <c r="Z798">
        <f>SUM('Data Input (1908-1910)'!AT798:AU798)/SUM('Data Input (1908-1910)'!L798:M798)*100</f>
        <v>0</v>
      </c>
      <c r="AA798" s="10">
        <f>'Data Input (1908-1910)'!BI798*100</f>
        <v>36.024844720496894</v>
      </c>
      <c r="AB798" s="9">
        <f>LN('Data Input (1908-1910)'!G798/('Data Input (1908-1910)'!BP798/100))</f>
        <v>4.0351989139564335</v>
      </c>
      <c r="AC798">
        <f>IF(Tabel3[[#This Row],[Soil_Type]]="SAND",1,0)</f>
        <v>0</v>
      </c>
      <c r="AD798" s="10">
        <f>IF(Tabel3[[#This Row],[WPS_Presence]]="Present",1,0)</f>
        <v>0</v>
      </c>
      <c r="AE798">
        <f>'Data Input (1908-1910)'!AV798/SUM('Data Input (1908-1910)'!L798:M798)*1000</f>
        <v>0</v>
      </c>
      <c r="AF798">
        <f>'Data Input (1908-1910)'!AW798/SUM('Data Input (1908-1910)'!L798:M798)*1000</f>
        <v>0</v>
      </c>
      <c r="AG798">
        <f>'Data Input (1908-1910)'!BE798*100</f>
        <v>0</v>
      </c>
    </row>
    <row r="799" spans="1:33" x14ac:dyDescent="0.25">
      <c r="A799">
        <f>Tabel1[[#This Row],[A_Code]]</f>
        <v>10114</v>
      </c>
      <c r="B799" t="str">
        <f>Tabel1[[#This Row],[Province]]</f>
        <v>Utrecht</v>
      </c>
      <c r="C799" s="51">
        <f>SUM(Tabel1[[#This Row],[Inf_Deaths '[1877']]:[Inf_Deaths '[1879']]])/SUM(Tabel1[[#This Row],[Births '[1877']]:[Births '[1879']]])*100</f>
        <v>27.450980392156865</v>
      </c>
      <c r="D799">
        <f>SUM(Tabel1[[#This Row],[Births '[1877']]:[Births '[1879']]])/3/Tabel1[[#This Row],[F_Aged_15to49 '[1879']]]*100</f>
        <v>12.878787878787879</v>
      </c>
      <c r="E799">
        <f>SUM(Tabel1[[#This Row],[Ilg_Births '[1877']]:[Ilg_Births '[1879']]])/SUM(Tabel1[[#This Row],[Births '[1877']]:[Births '[1879']]])*100</f>
        <v>-52282.352941176476</v>
      </c>
      <c r="F799" s="9">
        <f>SUM(Tabel1[[#This Row],[M_Rom_Cath '[1879']]:[F_Rom_Cath '[1879']]])/Tabel1[[#This Row],[Pop_Size '[1879']]]*100</f>
        <v>47.407407407407412</v>
      </c>
      <c r="G799">
        <f>SUM(Tabel1[[#This Row],[M_Orthx_Prts '[1879']]:[F_Orthx_Prts '[1879']]])/Tabel1[[#This Row],[Pop_Size '[1879']]]*100</f>
        <v>0</v>
      </c>
      <c r="H799">
        <f>SUM(Tabel1[[#This Row],[M_Prt_Jews '[1879']]:[F_NL_Jews '[1879']]])/Tabel1[[#This Row],[Pop_Size '[1879']]]*100</f>
        <v>0</v>
      </c>
      <c r="I799" s="10">
        <f>Tabel1[[#This Row],[F_Lbr_Prtcp '[proxy1909']]]*100</f>
        <v>36.024844720496894</v>
      </c>
      <c r="J799" s="9">
        <f>LN((SUM(Tabel1[[#This Row],[Pop_Size '[1877']]:[Pop_Size '[1878']]])/2)/(Tabel1[[#This Row],[Area_Size '[1879']]]/100))</f>
        <v>3.6966584242711615</v>
      </c>
      <c r="K799">
        <f>IF(Tabel1[[#This Row],[Soil_Type]]="Sand", 1, 0)</f>
        <v>0</v>
      </c>
      <c r="L799" s="10">
        <f>IF(Tabel1[[#This Row],[WPS_Presence]]="Present", 1, 0)</f>
        <v>0</v>
      </c>
      <c r="M799">
        <f>Tabel1[[#This Row],[Med_Dr '[1878']]]/(SUM(Tabel1[[#This Row],[Pop_Size '[1877']]:[Pop_Size '[1878']]])/2)*1000</f>
        <v>0</v>
      </c>
      <c r="N799">
        <f>SUM(Tabel1[[#This Row],[Cntry_Srgn '[1878']]:[Twn_Srgn '[1878']]])/(SUM(Tabel1[[#This Row],[Pop_Size '[1877']]:[Pop_Size '[1878']]])/2)*1000</f>
        <v>0</v>
      </c>
      <c r="O799">
        <f>Tabel1[[#This Row],[Midw '[1878']]]/(SUM(Tabel1[[#This Row],[Pop_Size '[1877']]:[Pop_Size '[1878']]])/2)*1000</f>
        <v>0</v>
      </c>
      <c r="P799">
        <f>Tabel1[[#This Row],[Avg_Inf_Vacc '[1877-1879']]]*100</f>
        <v>0</v>
      </c>
      <c r="Q799">
        <f>Tabel1[[#This Row],[Avg_Tdlr_Vacc '[1867-1870']]]*100</f>
        <v>0</v>
      </c>
      <c r="S799">
        <f>'Data Input (1908-1910)'!B799</f>
        <v>10993</v>
      </c>
      <c r="T799" s="10" t="str">
        <f>'Data Input (1908-1910)'!C799</f>
        <v>Utrecht</v>
      </c>
      <c r="U799" s="51">
        <f>SUM('Data Input (1908-1910)'!D799:F799)/SUM('Data Input (1908-1910)'!R799:T799)*100</f>
        <v>12.5</v>
      </c>
      <c r="V799">
        <f>SUM('Data Input (1908-1910)'!X799:Z799)/SUM('Data Input (1908-1910)'!R799:T799)*100</f>
        <v>2.7777777777777777</v>
      </c>
      <c r="W799" s="10">
        <f>SUM('Data Input (1908-1910)'!R799:T799)/3/'Data Input (1908-1910)'!N799*100</f>
        <v>10.16949152542373</v>
      </c>
      <c r="X799">
        <f>'Data Input (1908-1910)'!AS799/SUM('Data Input (1908-1910)'!L799:M799)*100</f>
        <v>23.243243243243246</v>
      </c>
      <c r="Y799">
        <f>SUM('Data Input (1908-1910)'!AP799:AQ799)/SUM('Data Input (1908-1910)'!L799:M799)*100</f>
        <v>4.6486486486486482</v>
      </c>
      <c r="Z799">
        <f>SUM('Data Input (1908-1910)'!AT799:AU799)/SUM('Data Input (1908-1910)'!L799:M799)*100</f>
        <v>0</v>
      </c>
      <c r="AA799" s="10">
        <f>'Data Input (1908-1910)'!BI799*100</f>
        <v>24.128180961357209</v>
      </c>
      <c r="AB799" s="9">
        <f>LN('Data Input (1908-1910)'!G799/('Data Input (1908-1910)'!BP799/100))</f>
        <v>4.3834102000548523</v>
      </c>
      <c r="AC799">
        <f>IF(Tabel3[[#This Row],[Soil_Type]]="SAND",1,0)</f>
        <v>0</v>
      </c>
      <c r="AD799" s="10">
        <f>IF(Tabel3[[#This Row],[WPS_Presence]]="Present",1,0)</f>
        <v>0</v>
      </c>
      <c r="AE799">
        <f>'Data Input (1908-1910)'!AV799/SUM('Data Input (1908-1910)'!L799:M799)*1000</f>
        <v>1.0810810810810811</v>
      </c>
      <c r="AF799">
        <f>'Data Input (1908-1910)'!AW799/SUM('Data Input (1908-1910)'!L799:M799)*1000</f>
        <v>1.0810810810810811</v>
      </c>
      <c r="AG799">
        <f>'Data Input (1908-1910)'!BE799*100</f>
        <v>0</v>
      </c>
    </row>
    <row r="800" spans="1:33" x14ac:dyDescent="0.25">
      <c r="A800">
        <f>Tabel1[[#This Row],[A_Code]]</f>
        <v>10993</v>
      </c>
      <c r="B800" t="str">
        <f>Tabel1[[#This Row],[Province]]</f>
        <v>Utrecht</v>
      </c>
      <c r="C800" s="51">
        <f>SUM(Tabel1[[#This Row],[Inf_Deaths '[1877']]:[Inf_Deaths '[1879']]])/SUM(Tabel1[[#This Row],[Births '[1877']]:[Births '[1879']]])*100</f>
        <v>22.58064516129032</v>
      </c>
      <c r="D800">
        <f>SUM(Tabel1[[#This Row],[Births '[1877']]:[Births '[1879']]])/3/Tabel1[[#This Row],[F_Aged_15to49 '[1879']]]*100</f>
        <v>18.702865761689292</v>
      </c>
      <c r="E800">
        <f>SUM(Tabel1[[#This Row],[Ilg_Births '[1877']]:[Ilg_Births '[1879']]])/SUM(Tabel1[[#This Row],[Births '[1877']]:[Births '[1879']]])*100</f>
        <v>-21503.225806451614</v>
      </c>
      <c r="F800" s="9">
        <f>SUM(Tabel1[[#This Row],[M_Rom_Cath '[1879']]:[F_Rom_Cath '[1879']]])/Tabel1[[#This Row],[Pop_Size '[1879']]]*100</f>
        <v>26.994535519125684</v>
      </c>
      <c r="G800">
        <f>SUM(Tabel1[[#This Row],[M_Orthx_Prts '[1879']]:[F_Orthx_Prts '[1879']]])/Tabel1[[#This Row],[Pop_Size '[1879']]]*100</f>
        <v>0.10928961748633879</v>
      </c>
      <c r="H800">
        <f>SUM(Tabel1[[#This Row],[M_Prt_Jews '[1879']]:[F_NL_Jews '[1879']]])/Tabel1[[#This Row],[Pop_Size '[1879']]]*100</f>
        <v>0</v>
      </c>
      <c r="I800" s="10">
        <f>Tabel1[[#This Row],[F_Lbr_Prtcp '[proxy1909']]]*100</f>
        <v>24.128180961357209</v>
      </c>
      <c r="J800" s="9">
        <f>LN((SUM(Tabel1[[#This Row],[Pop_Size '[1877']]:[Pop_Size '[1878']]])/2)/(Tabel1[[#This Row],[Area_Size '[1879']]]/100))</f>
        <v>4.34349359264941</v>
      </c>
      <c r="K800">
        <f>IF(Tabel1[[#This Row],[Soil_Type]]="Sand", 1, 0)</f>
        <v>0</v>
      </c>
      <c r="L800" s="10">
        <f>IF(Tabel1[[#This Row],[WPS_Presence]]="Present", 1, 0)</f>
        <v>0</v>
      </c>
      <c r="M800">
        <f>Tabel1[[#This Row],[Med_Dr '[1878']]]/(SUM(Tabel1[[#This Row],[Pop_Size '[1877']]:[Pop_Size '[1878']]])/2)*1000</f>
        <v>0</v>
      </c>
      <c r="N800">
        <f>SUM(Tabel1[[#This Row],[Cntry_Srgn '[1878']]:[Twn_Srgn '[1878']]])/(SUM(Tabel1[[#This Row],[Pop_Size '[1877']]:[Pop_Size '[1878']]])/2)*1000</f>
        <v>1.1312217194570138</v>
      </c>
      <c r="O800">
        <f>Tabel1[[#This Row],[Midw '[1878']]]/(SUM(Tabel1[[#This Row],[Pop_Size '[1877']]:[Pop_Size '[1878']]])/2)*1000</f>
        <v>0</v>
      </c>
      <c r="P800">
        <f>Tabel1[[#This Row],[Avg_Inf_Vacc '[1877-1879']]]*100</f>
        <v>2.4193548387096775</v>
      </c>
      <c r="Q800">
        <f>Tabel1[[#This Row],[Avg_Tdlr_Vacc '[1867-1870']]]*100</f>
        <v>0</v>
      </c>
      <c r="S800">
        <f>'Data Input (1908-1910)'!B800</f>
        <v>10269</v>
      </c>
      <c r="T800" s="10" t="str">
        <f>'Data Input (1908-1910)'!C800</f>
        <v>Utrecht</v>
      </c>
      <c r="U800" s="51">
        <f>SUM('Data Input (1908-1910)'!D800:F800)/SUM('Data Input (1908-1910)'!R800:T800)*100</f>
        <v>8.6330935251798557</v>
      </c>
      <c r="V800">
        <f>SUM('Data Input (1908-1910)'!X800:Z800)/SUM('Data Input (1908-1910)'!R800:T800)*100</f>
        <v>5.0359712230215825</v>
      </c>
      <c r="W800" s="10">
        <f>SUM('Data Input (1908-1910)'!R800:T800)/3/'Data Input (1908-1910)'!N800*100</f>
        <v>15.977011494252874</v>
      </c>
      <c r="X800">
        <f>'Data Input (1908-1910)'!AS800/SUM('Data Input (1908-1910)'!L800:M800)*100</f>
        <v>0.63829787234042545</v>
      </c>
      <c r="Y800">
        <f>SUM('Data Input (1908-1910)'!AP800:AQ800)/SUM('Data Input (1908-1910)'!L800:M800)*100</f>
        <v>11.276595744680851</v>
      </c>
      <c r="Z800">
        <f>SUM('Data Input (1908-1910)'!AT800:AU800)/SUM('Data Input (1908-1910)'!L800:M800)*100</f>
        <v>0</v>
      </c>
      <c r="AA800" s="10">
        <f>'Data Input (1908-1910)'!BI800*100</f>
        <v>42.672413793103445</v>
      </c>
      <c r="AB800" s="9">
        <f>LN('Data Input (1908-1910)'!G800/('Data Input (1908-1910)'!BP800/100))</f>
        <v>4.2849255944569817</v>
      </c>
      <c r="AC800">
        <f>IF(Tabel3[[#This Row],[Soil_Type]]="SAND",1,0)</f>
        <v>1</v>
      </c>
      <c r="AD800" s="10">
        <f>IF(Tabel3[[#This Row],[WPS_Presence]]="Present",1,0)</f>
        <v>0</v>
      </c>
      <c r="AE800">
        <f>'Data Input (1908-1910)'!AV800/SUM('Data Input (1908-1910)'!L800:M800)*1000</f>
        <v>0.70921985815602839</v>
      </c>
      <c r="AF800">
        <f>'Data Input (1908-1910)'!AW800/SUM('Data Input (1908-1910)'!L800:M800)*1000</f>
        <v>0.70921985815602839</v>
      </c>
      <c r="AG800">
        <f>'Data Input (1908-1910)'!BE800*100</f>
        <v>0.23980815347721821</v>
      </c>
    </row>
    <row r="801" spans="1:33" x14ac:dyDescent="0.25">
      <c r="A801">
        <f>Tabel1[[#This Row],[A_Code]]</f>
        <v>10269</v>
      </c>
      <c r="B801" t="str">
        <f>Tabel1[[#This Row],[Province]]</f>
        <v>Utrecht</v>
      </c>
      <c r="C801" s="51">
        <f>SUM(Tabel1[[#This Row],[Inf_Deaths '[1877']]:[Inf_Deaths '[1879']]])/SUM(Tabel1[[#This Row],[Births '[1877']]:[Births '[1879']]])*100</f>
        <v>7.0796460176991154</v>
      </c>
      <c r="D801">
        <f>SUM(Tabel1[[#This Row],[Births '[1877']]:[Births '[1879']]])/3/Tabel1[[#This Row],[F_Aged_15to49 '[1879']]]*100</f>
        <v>16.593245227606459</v>
      </c>
      <c r="E801">
        <f>SUM(Tabel1[[#This Row],[Ilg_Births '[1877']]:[Ilg_Births '[1879']]])/SUM(Tabel1[[#This Row],[Births '[1877']]:[Births '[1879']]])*100</f>
        <v>-23596.46017699115</v>
      </c>
      <c r="F801" s="9">
        <f>SUM(Tabel1[[#This Row],[M_Rom_Cath '[1879']]:[F_Rom_Cath '[1879']]])/Tabel1[[#This Row],[Pop_Size '[1879']]]*100</f>
        <v>0.6255585344057194</v>
      </c>
      <c r="G801">
        <f>SUM(Tabel1[[#This Row],[M_Orthx_Prts '[1879']]:[F_Orthx_Prts '[1879']]])/Tabel1[[#This Row],[Pop_Size '[1879']]]*100</f>
        <v>0</v>
      </c>
      <c r="H801">
        <f>SUM(Tabel1[[#This Row],[M_Prt_Jews '[1879']]:[F_NL_Jews '[1879']]])/Tabel1[[#This Row],[Pop_Size '[1879']]]*100</f>
        <v>0</v>
      </c>
      <c r="I801" s="10">
        <f>Tabel1[[#This Row],[F_Lbr_Prtcp '[proxy1909']]]*100</f>
        <v>42.672413793103445</v>
      </c>
      <c r="J801" s="9">
        <f>LN((SUM(Tabel1[[#This Row],[Pop_Size '[1877']]:[Pop_Size '[1878']]])/2)/(Tabel1[[#This Row],[Area_Size '[1879']]]/100))</f>
        <v>4.0730339199402064</v>
      </c>
      <c r="K801">
        <f>IF(Tabel1[[#This Row],[Soil_Type]]="Sand", 1, 0)</f>
        <v>1</v>
      </c>
      <c r="L801" s="10">
        <f>IF(Tabel1[[#This Row],[WPS_Presence]]="Present", 1, 0)</f>
        <v>0</v>
      </c>
      <c r="M801">
        <f>Tabel1[[#This Row],[Med_Dr '[1878']]]/(SUM(Tabel1[[#This Row],[Pop_Size '[1877']]:[Pop_Size '[1878']]])/2)*1000</f>
        <v>0</v>
      </c>
      <c r="N801">
        <f>SUM(Tabel1[[#This Row],[Cntry_Srgn '[1878']]:[Twn_Srgn '[1878']]])/(SUM(Tabel1[[#This Row],[Pop_Size '[1877']]:[Pop_Size '[1878']]])/2)*1000</f>
        <v>0.87412587412587417</v>
      </c>
      <c r="O801">
        <f>Tabel1[[#This Row],[Midw '[1878']]]/(SUM(Tabel1[[#This Row],[Pop_Size '[1877']]:[Pop_Size '[1878']]])/2)*1000</f>
        <v>0</v>
      </c>
      <c r="P801">
        <f>Tabel1[[#This Row],[Avg_Inf_Vacc '[1877-1879']]]*100</f>
        <v>1.7699115044247788</v>
      </c>
      <c r="Q801">
        <f>Tabel1[[#This Row],[Avg_Tdlr_Vacc '[1867-1870']]]*100</f>
        <v>2.1802325581395348</v>
      </c>
      <c r="S801">
        <f>'Data Input (1908-1910)'!B801</f>
        <v>10309</v>
      </c>
      <c r="T801" s="10" t="str">
        <f>'Data Input (1908-1910)'!C801</f>
        <v>Utrecht</v>
      </c>
      <c r="U801" s="51">
        <f>SUM('Data Input (1908-1910)'!D801:F801)/SUM('Data Input (1908-1910)'!R801:T801)*100</f>
        <v>11.921708185053381</v>
      </c>
      <c r="V801">
        <f>SUM('Data Input (1908-1910)'!X801:Z801)/SUM('Data Input (1908-1910)'!R801:T801)*100</f>
        <v>2.1352313167259789</v>
      </c>
      <c r="W801" s="10">
        <f>SUM('Data Input (1908-1910)'!R801:T801)/3/'Data Input (1908-1910)'!N801*100</f>
        <v>15.01068376068376</v>
      </c>
      <c r="X801">
        <f>'Data Input (1908-1910)'!AS801/SUM('Data Input (1908-1910)'!L801:M801)*100</f>
        <v>1.6508254127063533</v>
      </c>
      <c r="Y801">
        <f>SUM('Data Input (1908-1910)'!AP801:AQ801)/SUM('Data Input (1908-1910)'!L801:M801)*100</f>
        <v>2.7680506920126731</v>
      </c>
      <c r="Z801">
        <f>SUM('Data Input (1908-1910)'!AT801:AU801)/SUM('Data Input (1908-1910)'!L801:M801)*100</f>
        <v>0.35017508754377191</v>
      </c>
      <c r="AA801" s="10">
        <f>'Data Input (1908-1910)'!BI801*100</f>
        <v>43.16380449141348</v>
      </c>
      <c r="AB801" s="9">
        <f>LN('Data Input (1908-1910)'!G801/('Data Input (1908-1910)'!BP801/100))</f>
        <v>5.005569968649505</v>
      </c>
      <c r="AC801">
        <f>IF(Tabel3[[#This Row],[Soil_Type]]="SAND",1,0)</f>
        <v>1</v>
      </c>
      <c r="AD801" s="10">
        <f>IF(Tabel3[[#This Row],[WPS_Presence]]="Present",1,0)</f>
        <v>1</v>
      </c>
      <c r="AE801">
        <f>'Data Input (1908-1910)'!AV801/SUM('Data Input (1908-1910)'!L801:M801)*1000</f>
        <v>0.33350008337502085</v>
      </c>
      <c r="AF801">
        <f>'Data Input (1908-1910)'!AW801/SUM('Data Input (1908-1910)'!L801:M801)*1000</f>
        <v>0.33350008337502085</v>
      </c>
      <c r="AG801">
        <f>'Data Input (1908-1910)'!BE801*100</f>
        <v>2.4911032028469751</v>
      </c>
    </row>
    <row r="802" spans="1:33" x14ac:dyDescent="0.25">
      <c r="A802">
        <f>Tabel1[[#This Row],[A_Code]]</f>
        <v>10309</v>
      </c>
      <c r="B802" t="str">
        <f>Tabel1[[#This Row],[Province]]</f>
        <v>Utrecht</v>
      </c>
      <c r="C802" s="51">
        <f>SUM(Tabel1[[#This Row],[Inf_Deaths '[1877']]:[Inf_Deaths '[1879']]])/SUM(Tabel1[[#This Row],[Births '[1877']]:[Births '[1879']]])*100</f>
        <v>12.280701754385964</v>
      </c>
      <c r="D802">
        <f>SUM(Tabel1[[#This Row],[Births '[1877']]:[Births '[1879']]])/3/Tabel1[[#This Row],[F_Aged_15to49 '[1879']]]*100</f>
        <v>15.541922290388548</v>
      </c>
      <c r="E802">
        <f>SUM(Tabel1[[#This Row],[Ilg_Births '[1877']]:[Ilg_Births '[1879']]])/SUM(Tabel1[[#This Row],[Births '[1877']]:[Births '[1879']]])*100</f>
        <v>-5847.3684210526317</v>
      </c>
      <c r="F802" s="9">
        <f>SUM(Tabel1[[#This Row],[M_Rom_Cath '[1879']]:[F_Rom_Cath '[1879']]])/Tabel1[[#This Row],[Pop_Size '[1879']]]*100</f>
        <v>1.4499219272808388</v>
      </c>
      <c r="G802">
        <f>SUM(Tabel1[[#This Row],[M_Orthx_Prts '[1879']]:[F_Orthx_Prts '[1879']]])/Tabel1[[#This Row],[Pop_Size '[1879']]]*100</f>
        <v>8.9225964755743931E-2</v>
      </c>
      <c r="H802">
        <f>SUM(Tabel1[[#This Row],[M_Prt_Jews '[1879']]:[F_NL_Jews '[1879']]])/Tabel1[[#This Row],[Pop_Size '[1879']]]*100</f>
        <v>0.80303368280169529</v>
      </c>
      <c r="I802" s="10">
        <f>Tabel1[[#This Row],[F_Lbr_Prtcp '[proxy1909']]]*100</f>
        <v>43.16380449141348</v>
      </c>
      <c r="J802" s="9">
        <f>LN((SUM(Tabel1[[#This Row],[Pop_Size '[1877']]:[Pop_Size '[1878']]])/2)/(Tabel1[[#This Row],[Area_Size '[1879']]]/100))</f>
        <v>4.6576974906277986</v>
      </c>
      <c r="K802">
        <f>IF(Tabel1[[#This Row],[Soil_Type]]="Sand", 1, 0)</f>
        <v>1</v>
      </c>
      <c r="L802" s="10">
        <f>IF(Tabel1[[#This Row],[WPS_Presence]]="Present", 1, 0)</f>
        <v>0</v>
      </c>
      <c r="M802">
        <f>Tabel1[[#This Row],[Med_Dr '[1878']]]/(SUM(Tabel1[[#This Row],[Pop_Size '[1877']]:[Pop_Size '[1878']]])/2)*1000</f>
        <v>0.23062730627306272</v>
      </c>
      <c r="N802">
        <f>SUM(Tabel1[[#This Row],[Cntry_Srgn '[1878']]:[Twn_Srgn '[1878']]])/(SUM(Tabel1[[#This Row],[Pop_Size '[1877']]:[Pop_Size '[1878']]])/2)*1000</f>
        <v>0</v>
      </c>
      <c r="O802">
        <f>Tabel1[[#This Row],[Midw '[1878']]]/(SUM(Tabel1[[#This Row],[Pop_Size '[1877']]:[Pop_Size '[1878']]])/2)*1000</f>
        <v>0.23062730627306272</v>
      </c>
      <c r="P802">
        <f>Tabel1[[#This Row],[Avg_Inf_Vacc '[1877-1879']]]*100</f>
        <v>42.105263157894733</v>
      </c>
      <c r="Q802">
        <f>Tabel1[[#This Row],[Avg_Tdlr_Vacc '[1867-1870']]]*100</f>
        <v>26.618564742589708</v>
      </c>
      <c r="S802">
        <f>'Data Input (1908-1910)'!B802</f>
        <v>10613</v>
      </c>
      <c r="T802" s="10" t="str">
        <f>'Data Input (1908-1910)'!C802</f>
        <v>Utrecht</v>
      </c>
      <c r="U802" s="51">
        <f>SUM('Data Input (1908-1910)'!D802:F802)/SUM('Data Input (1908-1910)'!R802:T802)*100</f>
        <v>5.6603773584905666</v>
      </c>
      <c r="V802">
        <f>SUM('Data Input (1908-1910)'!X802:Z802)/SUM('Data Input (1908-1910)'!R802:T802)*100</f>
        <v>3.7735849056603774</v>
      </c>
      <c r="W802" s="10">
        <f>SUM('Data Input (1908-1910)'!R802:T802)/3/'Data Input (1908-1910)'!N802*100</f>
        <v>8.5346215780998396</v>
      </c>
      <c r="X802">
        <f>'Data Input (1908-1910)'!AS802/SUM('Data Input (1908-1910)'!L802:M802)*100</f>
        <v>55.428571428571431</v>
      </c>
      <c r="Y802">
        <f>SUM('Data Input (1908-1910)'!AP802:AQ802)/SUM('Data Input (1908-1910)'!L802:M802)*100</f>
        <v>14.000000000000002</v>
      </c>
      <c r="Z802">
        <f>SUM('Data Input (1908-1910)'!AT802:AU802)/SUM('Data Input (1908-1910)'!L802:M802)*100</f>
        <v>0</v>
      </c>
      <c r="AA802" s="10">
        <f>'Data Input (1908-1910)'!BI802*100</f>
        <v>36.654804270462634</v>
      </c>
      <c r="AB802" s="9">
        <f>LN('Data Input (1908-1910)'!G802/('Data Input (1908-1910)'!BP802/100))</f>
        <v>5.4239144344796415</v>
      </c>
      <c r="AC802">
        <f>IF(Tabel3[[#This Row],[Soil_Type]]="SAND",1,0)</f>
        <v>1</v>
      </c>
      <c r="AD802" s="10">
        <f>IF(Tabel3[[#This Row],[WPS_Presence]]="Present",1,0)</f>
        <v>1</v>
      </c>
      <c r="AE802">
        <f>'Data Input (1908-1910)'!AV802/SUM('Data Input (1908-1910)'!L802:M802)*1000</f>
        <v>1.4285714285714286</v>
      </c>
      <c r="AF802">
        <f>'Data Input (1908-1910)'!AW802/SUM('Data Input (1908-1910)'!L802:M802)*1000</f>
        <v>22.857142857142858</v>
      </c>
      <c r="AG802">
        <f>'Data Input (1908-1910)'!BE802*100</f>
        <v>2.5157232704402515</v>
      </c>
    </row>
    <row r="803" spans="1:33" x14ac:dyDescent="0.25">
      <c r="A803">
        <f>Tabel1[[#This Row],[A_Code]]</f>
        <v>10613</v>
      </c>
      <c r="B803" t="str">
        <f>Tabel1[[#This Row],[Province]]</f>
        <v>Utrecht</v>
      </c>
      <c r="C803" s="51">
        <f>SUM(Tabel1[[#This Row],[Inf_Deaths '[1877']]:[Inf_Deaths '[1879']]])/SUM(Tabel1[[#This Row],[Births '[1877']]:[Births '[1879']]])*100</f>
        <v>17.241379310344829</v>
      </c>
      <c r="D803">
        <f>SUM(Tabel1[[#This Row],[Births '[1877']]:[Births '[1879']]])/3/Tabel1[[#This Row],[F_Aged_15to49 '[1879']]]*100</f>
        <v>7.9234972677595623</v>
      </c>
      <c r="E803">
        <f>SUM(Tabel1[[#This Row],[Ilg_Births '[1877']]:[Ilg_Births '[1879']]])/SUM(Tabel1[[#This Row],[Births '[1877']]:[Births '[1879']]])*100</f>
        <v>-91944.827586206899</v>
      </c>
      <c r="F803" s="9">
        <f>SUM(Tabel1[[#This Row],[M_Rom_Cath '[1879']]:[F_Rom_Cath '[1879']]])/Tabel1[[#This Row],[Pop_Size '[1879']]]*100</f>
        <v>69.931662870159457</v>
      </c>
      <c r="G803">
        <f>SUM(Tabel1[[#This Row],[M_Orthx_Prts '[1879']]:[F_Orthx_Prts '[1879']]])/Tabel1[[#This Row],[Pop_Size '[1879']]]*100</f>
        <v>0</v>
      </c>
      <c r="H803">
        <f>SUM(Tabel1[[#This Row],[M_Prt_Jews '[1879']]:[F_NL_Jews '[1879']]])/Tabel1[[#This Row],[Pop_Size '[1879']]]*100</f>
        <v>0</v>
      </c>
      <c r="I803" s="10">
        <f>Tabel1[[#This Row],[F_Lbr_Prtcp '[proxy1909']]]*100</f>
        <v>36.654804270462634</v>
      </c>
      <c r="J803" s="9">
        <f>LN((SUM(Tabel1[[#This Row],[Pop_Size '[1877']]:[Pop_Size '[1878']]])/2)/(Tabel1[[#This Row],[Area_Size '[1879']]]/100))</f>
        <v>5.054363776180864</v>
      </c>
      <c r="K803">
        <f>IF(Tabel1[[#This Row],[Soil_Type]]="Sand", 1, 0)</f>
        <v>1</v>
      </c>
      <c r="L803" s="10">
        <f>IF(Tabel1[[#This Row],[WPS_Presence]]="Present", 1, 0)</f>
        <v>0</v>
      </c>
      <c r="M803">
        <f>Tabel1[[#This Row],[Med_Dr '[1878']]]/(SUM(Tabel1[[#This Row],[Pop_Size '[1877']]:[Pop_Size '[1878']]])/2)*1000</f>
        <v>0</v>
      </c>
      <c r="N803">
        <f>SUM(Tabel1[[#This Row],[Cntry_Srgn '[1878']]:[Twn_Srgn '[1878']]])/(SUM(Tabel1[[#This Row],[Pop_Size '[1877']]:[Pop_Size '[1878']]])/2)*1000</f>
        <v>0</v>
      </c>
      <c r="O803">
        <f>Tabel1[[#This Row],[Midw '[1878']]]/(SUM(Tabel1[[#This Row],[Pop_Size '[1877']]:[Pop_Size '[1878']]])/2)*1000</f>
        <v>0</v>
      </c>
      <c r="P803">
        <f>Tabel1[[#This Row],[Avg_Inf_Vacc '[1877-1879']]]*100</f>
        <v>3.4482758620689653</v>
      </c>
      <c r="Q803">
        <f>Tabel1[[#This Row],[Avg_Tdlr_Vacc '[1867-1870']]]*100</f>
        <v>4.9603174603174605</v>
      </c>
      <c r="S803">
        <f>'Data Input (1908-1910)'!B803</f>
        <v>10526</v>
      </c>
      <c r="T803" s="10" t="str">
        <f>'Data Input (1908-1910)'!C803</f>
        <v>Utrecht</v>
      </c>
      <c r="U803" s="51">
        <f>SUM('Data Input (1908-1910)'!D803:F803)/SUM('Data Input (1908-1910)'!R803:T803)*100</f>
        <v>8.8888888888888893</v>
      </c>
      <c r="V803">
        <f>SUM('Data Input (1908-1910)'!X803:Z803)/SUM('Data Input (1908-1910)'!R803:T803)*100</f>
        <v>0</v>
      </c>
      <c r="W803" s="10">
        <f>SUM('Data Input (1908-1910)'!R803:T803)/3/'Data Input (1908-1910)'!N803*100</f>
        <v>11.538461538461538</v>
      </c>
      <c r="X803">
        <f>'Data Input (1908-1910)'!AS803/SUM('Data Input (1908-1910)'!L803:M803)*100</f>
        <v>22.157996146435451</v>
      </c>
      <c r="Y803">
        <f>SUM('Data Input (1908-1910)'!AP803:AQ803)/SUM('Data Input (1908-1910)'!L803:M803)*100</f>
        <v>15.414258188824661</v>
      </c>
      <c r="Z803">
        <f>SUM('Data Input (1908-1910)'!AT803:AU803)/SUM('Data Input (1908-1910)'!L803:M803)*100</f>
        <v>0</v>
      </c>
      <c r="AA803" s="10">
        <f>'Data Input (1908-1910)'!BI803*100</f>
        <v>35.963302752293579</v>
      </c>
      <c r="AB803" s="9">
        <f>LN('Data Input (1908-1910)'!G803/('Data Input (1908-1910)'!BP803/100))</f>
        <v>3.8824207753817017</v>
      </c>
      <c r="AC803">
        <f>IF(Tabel3[[#This Row],[Soil_Type]]="SAND",1,0)</f>
        <v>0</v>
      </c>
      <c r="AD803" s="10">
        <f>IF(Tabel3[[#This Row],[WPS_Presence]]="Present",1,0)</f>
        <v>0</v>
      </c>
      <c r="AE803">
        <f>'Data Input (1908-1910)'!AV803/SUM('Data Input (1908-1910)'!L803:M803)*1000</f>
        <v>0</v>
      </c>
      <c r="AF803">
        <f>'Data Input (1908-1910)'!AW803/SUM('Data Input (1908-1910)'!L803:M803)*1000</f>
        <v>0</v>
      </c>
      <c r="AG803">
        <f>'Data Input (1908-1910)'!BE803*100</f>
        <v>0</v>
      </c>
    </row>
    <row r="804" spans="1:33" x14ac:dyDescent="0.25">
      <c r="A804">
        <f>Tabel1[[#This Row],[A_Code]]</f>
        <v>10526</v>
      </c>
      <c r="B804" t="str">
        <f>Tabel1[[#This Row],[Province]]</f>
        <v>Utrecht</v>
      </c>
      <c r="C804" s="51">
        <f>SUM(Tabel1[[#This Row],[Inf_Deaths '[1877']]:[Inf_Deaths '[1879']]])/SUM(Tabel1[[#This Row],[Births '[1877']]:[Births '[1879']]])*100</f>
        <v>23.913043478260871</v>
      </c>
      <c r="D804">
        <f>SUM(Tabel1[[#This Row],[Births '[1877']]:[Births '[1879']]])/3/Tabel1[[#This Row],[F_Aged_15to49 '[1879']]]*100</f>
        <v>12.994350282485875</v>
      </c>
      <c r="E804">
        <f>SUM(Tabel1[[#This Row],[Ilg_Births '[1877']]:[Ilg_Births '[1879']]])/SUM(Tabel1[[#This Row],[Births '[1877']]:[Births '[1879']]])*100</f>
        <v>-57965.217391304352</v>
      </c>
      <c r="F804" s="9">
        <f>SUM(Tabel1[[#This Row],[M_Rom_Cath '[1879']]:[F_Rom_Cath '[1879']]])/Tabel1[[#This Row],[Pop_Size '[1879']]]*100</f>
        <v>31.648351648351646</v>
      </c>
      <c r="G804">
        <f>SUM(Tabel1[[#This Row],[M_Orthx_Prts '[1879']]:[F_Orthx_Prts '[1879']]])/Tabel1[[#This Row],[Pop_Size '[1879']]]*100</f>
        <v>2.197802197802198</v>
      </c>
      <c r="H804">
        <f>SUM(Tabel1[[#This Row],[M_Prt_Jews '[1879']]:[F_NL_Jews '[1879']]])/Tabel1[[#This Row],[Pop_Size '[1879']]]*100</f>
        <v>0</v>
      </c>
      <c r="I804" s="10">
        <f>Tabel1[[#This Row],[F_Lbr_Prtcp '[proxy1909']]]*100</f>
        <v>35.963302752293579</v>
      </c>
      <c r="J804" s="9">
        <f>LN((SUM(Tabel1[[#This Row],[Pop_Size '[1877']]:[Pop_Size '[1878']]])/2)/(Tabel1[[#This Row],[Area_Size '[1879']]]/100))</f>
        <v>3.8704206313785909</v>
      </c>
      <c r="K804">
        <f>IF(Tabel1[[#This Row],[Soil_Type]]="Sand", 1, 0)</f>
        <v>0</v>
      </c>
      <c r="L804" s="10">
        <f>IF(Tabel1[[#This Row],[WPS_Presence]]="Present", 1, 0)</f>
        <v>0</v>
      </c>
      <c r="M804">
        <f>Tabel1[[#This Row],[Med_Dr '[1878']]]/(SUM(Tabel1[[#This Row],[Pop_Size '[1877']]:[Pop_Size '[1878']]])/2)*1000</f>
        <v>0</v>
      </c>
      <c r="N804">
        <f>SUM(Tabel1[[#This Row],[Cntry_Srgn '[1878']]:[Twn_Srgn '[1878']]])/(SUM(Tabel1[[#This Row],[Pop_Size '[1877']]:[Pop_Size '[1878']]])/2)*1000</f>
        <v>0</v>
      </c>
      <c r="O804">
        <f>Tabel1[[#This Row],[Midw '[1878']]]/(SUM(Tabel1[[#This Row],[Pop_Size '[1877']]:[Pop_Size '[1878']]])/2)*1000</f>
        <v>0</v>
      </c>
      <c r="P804">
        <f>Tabel1[[#This Row],[Avg_Inf_Vacc '[1877-1879']]]*100</f>
        <v>0</v>
      </c>
      <c r="Q804">
        <f>Tabel1[[#This Row],[Avg_Tdlr_Vacc '[1867-1870']]]*100</f>
        <v>12.335526315789474</v>
      </c>
      <c r="S804">
        <f>'Data Input (1908-1910)'!B804</f>
        <v>10378</v>
      </c>
      <c r="T804" s="10" t="str">
        <f>'Data Input (1908-1910)'!C804</f>
        <v>Utrecht</v>
      </c>
      <c r="U804" s="51">
        <f>SUM('Data Input (1908-1910)'!D804:F804)/SUM('Data Input (1908-1910)'!R804:T804)*100</f>
        <v>6.8965517241379306</v>
      </c>
      <c r="V804">
        <f>SUM('Data Input (1908-1910)'!X804:Z804)/SUM('Data Input (1908-1910)'!R804:T804)*100</f>
        <v>1.1494252873563218</v>
      </c>
      <c r="W804" s="10">
        <f>SUM('Data Input (1908-1910)'!R804:T804)/3/'Data Input (1908-1910)'!N804*100</f>
        <v>9.6666666666666661</v>
      </c>
      <c r="X804">
        <f>'Data Input (1908-1910)'!AS804/SUM('Data Input (1908-1910)'!L804:M804)*100</f>
        <v>86.335403726708066</v>
      </c>
      <c r="Y804">
        <f>SUM('Data Input (1908-1910)'!AP804:AQ804)/SUM('Data Input (1908-1910)'!L804:M804)*100</f>
        <v>1.0093167701863355</v>
      </c>
      <c r="Z804">
        <f>SUM('Data Input (1908-1910)'!AT804:AU804)/SUM('Data Input (1908-1910)'!L804:M804)*100</f>
        <v>0</v>
      </c>
      <c r="AA804" s="10">
        <f>'Data Input (1908-1910)'!BI804*100</f>
        <v>37.420718816067655</v>
      </c>
      <c r="AB804" s="9">
        <f>LN('Data Input (1908-1910)'!G804/('Data Input (1908-1910)'!BP804/100))</f>
        <v>4.2780995952503291</v>
      </c>
      <c r="AC804">
        <f>IF(Tabel3[[#This Row],[Soil_Type]]="SAND",1,0)</f>
        <v>0</v>
      </c>
      <c r="AD804" s="10">
        <f>IF(Tabel3[[#This Row],[WPS_Presence]]="Present",1,0)</f>
        <v>0</v>
      </c>
      <c r="AE804">
        <f>'Data Input (1908-1910)'!AV804/SUM('Data Input (1908-1910)'!L804:M804)*1000</f>
        <v>0.77639751552795022</v>
      </c>
      <c r="AF804">
        <f>'Data Input (1908-1910)'!AW804/SUM('Data Input (1908-1910)'!L804:M804)*1000</f>
        <v>0.77639751552795022</v>
      </c>
      <c r="AG804">
        <f>'Data Input (1908-1910)'!BE804*100</f>
        <v>0.76628352490421447</v>
      </c>
    </row>
    <row r="805" spans="1:33" x14ac:dyDescent="0.25">
      <c r="A805">
        <f>Tabel1[[#This Row],[A_Code]]</f>
        <v>10378</v>
      </c>
      <c r="B805" t="str">
        <f>Tabel1[[#This Row],[Province]]</f>
        <v>Utrecht</v>
      </c>
      <c r="C805" s="51">
        <f>SUM(Tabel1[[#This Row],[Inf_Deaths '[1877']]:[Inf_Deaths '[1879']]])/SUM(Tabel1[[#This Row],[Births '[1877']]:[Births '[1879']]])*100</f>
        <v>25.862068965517242</v>
      </c>
      <c r="D805">
        <f>SUM(Tabel1[[#This Row],[Births '[1877']]:[Births '[1879']]])/3/Tabel1[[#This Row],[F_Aged_15to49 '[1879']]]*100</f>
        <v>13.379469434832755</v>
      </c>
      <c r="E805">
        <f>SUM(Tabel1[[#This Row],[Ilg_Births '[1877']]:[Ilg_Births '[1879']]])/SUM(Tabel1[[#This Row],[Births '[1877']]:[Births '[1879']]])*100</f>
        <v>-22986.206896551725</v>
      </c>
      <c r="F805" s="9">
        <f>SUM(Tabel1[[#This Row],[M_Rom_Cath '[1879']]:[F_Rom_Cath '[1879']]])/Tabel1[[#This Row],[Pop_Size '[1879']]]*100</f>
        <v>0</v>
      </c>
      <c r="G805">
        <f>SUM(Tabel1[[#This Row],[M_Orthx_Prts '[1879']]:[F_Orthx_Prts '[1879']]])/Tabel1[[#This Row],[Pop_Size '[1879']]]*100</f>
        <v>0</v>
      </c>
      <c r="H805">
        <f>SUM(Tabel1[[#This Row],[M_Prt_Jews '[1879']]:[F_NL_Jews '[1879']]])/Tabel1[[#This Row],[Pop_Size '[1879']]]*100</f>
        <v>0</v>
      </c>
      <c r="I805" s="10">
        <f>Tabel1[[#This Row],[F_Lbr_Prtcp '[proxy1909']]]*100</f>
        <v>37.420718816067655</v>
      </c>
      <c r="J805" s="9">
        <f>LN((SUM(Tabel1[[#This Row],[Pop_Size '[1877']]:[Pop_Size '[1878']]])/2)/(Tabel1[[#This Row],[Area_Size '[1879']]]/100))</f>
        <v>4.2362858194259614</v>
      </c>
      <c r="K805">
        <f>IF(Tabel1[[#This Row],[Soil_Type]]="Sand", 1, 0)</f>
        <v>0</v>
      </c>
      <c r="L805" s="10">
        <f>IF(Tabel1[[#This Row],[WPS_Presence]]="Present", 1, 0)</f>
        <v>0</v>
      </c>
      <c r="M805">
        <f>Tabel1[[#This Row],[Med_Dr '[1878']]]/(SUM(Tabel1[[#This Row],[Pop_Size '[1877']]:[Pop_Size '[1878']]])/2)*1000</f>
        <v>0</v>
      </c>
      <c r="N805">
        <f>SUM(Tabel1[[#This Row],[Cntry_Srgn '[1878']]:[Twn_Srgn '[1878']]])/(SUM(Tabel1[[#This Row],[Pop_Size '[1877']]:[Pop_Size '[1878']]])/2)*1000</f>
        <v>0.81333875559170399</v>
      </c>
      <c r="O805">
        <f>Tabel1[[#This Row],[Midw '[1878']]]/(SUM(Tabel1[[#This Row],[Pop_Size '[1877']]:[Pop_Size '[1878']]])/2)*1000</f>
        <v>0</v>
      </c>
      <c r="P805">
        <f>Tabel1[[#This Row],[Avg_Inf_Vacc '[1877-1879']]]*100</f>
        <v>6.8965517241379306</v>
      </c>
      <c r="Q805">
        <f>Tabel1[[#This Row],[Avg_Tdlr_Vacc '[1867-1870']]]*100</f>
        <v>11.071428571428571</v>
      </c>
      <c r="S805">
        <f>'Data Input (1908-1910)'!B805</f>
        <v>10802</v>
      </c>
      <c r="T805" s="10" t="str">
        <f>'Data Input (1908-1910)'!C805</f>
        <v>Utrecht</v>
      </c>
      <c r="U805" s="51">
        <f>SUM('Data Input (1908-1910)'!D805:F805)/SUM('Data Input (1908-1910)'!R805:T805)*100</f>
        <v>21.739130434782609</v>
      </c>
      <c r="V805">
        <f>SUM('Data Input (1908-1910)'!X805:Z805)/SUM('Data Input (1908-1910)'!R805:T805)*100</f>
        <v>4.3478260869565215</v>
      </c>
      <c r="W805" s="10">
        <f>SUM('Data Input (1908-1910)'!R805:T805)/3/'Data Input (1908-1910)'!N805*100</f>
        <v>11.704834605597965</v>
      </c>
      <c r="X805">
        <f>'Data Input (1908-1910)'!AS805/SUM('Data Input (1908-1910)'!L805:M805)*100</f>
        <v>54.392523364485982</v>
      </c>
      <c r="Y805">
        <f>SUM('Data Input (1908-1910)'!AP805:AQ805)/SUM('Data Input (1908-1910)'!L805:M805)*100</f>
        <v>13.644859813084112</v>
      </c>
      <c r="Z805">
        <f>SUM('Data Input (1908-1910)'!AT805:AU805)/SUM('Data Input (1908-1910)'!L805:M805)*100</f>
        <v>0</v>
      </c>
      <c r="AA805" s="10">
        <f>'Data Input (1908-1910)'!BI805*100</f>
        <v>21.207430340557277</v>
      </c>
      <c r="AB805" s="9">
        <f>LN('Data Input (1908-1910)'!G805/('Data Input (1908-1910)'!BP805/100))</f>
        <v>3.9098891777983713</v>
      </c>
      <c r="AC805">
        <f>IF(Tabel3[[#This Row],[Soil_Type]]="SAND",1,0)</f>
        <v>0</v>
      </c>
      <c r="AD805" s="10">
        <f>IF(Tabel3[[#This Row],[WPS_Presence]]="Present",1,0)</f>
        <v>0</v>
      </c>
      <c r="AE805">
        <f>'Data Input (1908-1910)'!AV805/SUM('Data Input (1908-1910)'!L805:M805)*1000</f>
        <v>0</v>
      </c>
      <c r="AF805">
        <f>'Data Input (1908-1910)'!AW805/SUM('Data Input (1908-1910)'!L805:M805)*1000</f>
        <v>0</v>
      </c>
      <c r="AG805">
        <f>'Data Input (1908-1910)'!BE805*100</f>
        <v>0</v>
      </c>
    </row>
    <row r="806" spans="1:33" x14ac:dyDescent="0.25">
      <c r="A806">
        <f>Tabel1[[#This Row],[A_Code]]</f>
        <v>10802</v>
      </c>
      <c r="B806" t="str">
        <f>Tabel1[[#This Row],[Province]]</f>
        <v>Utrecht</v>
      </c>
      <c r="C806" s="51">
        <f>SUM(Tabel1[[#This Row],[Inf_Deaths '[1877']]:[Inf_Deaths '[1879']]])/SUM(Tabel1[[#This Row],[Births '[1877']]:[Births '[1879']]])*100</f>
        <v>37.704918032786885</v>
      </c>
      <c r="D806">
        <f>SUM(Tabel1[[#This Row],[Births '[1877']]:[Births '[1879']]])/3/Tabel1[[#This Row],[F_Aged_15to49 '[1879']]]*100</f>
        <v>15.641025641025641</v>
      </c>
      <c r="E806">
        <f>SUM(Tabel1[[#This Row],[Ilg_Births '[1877']]:[Ilg_Births '[1879']]])/SUM(Tabel1[[#This Row],[Births '[1877']]:[Births '[1879']]])*100</f>
        <v>-43711.475409836065</v>
      </c>
      <c r="F806" s="9">
        <f>SUM(Tabel1[[#This Row],[M_Rom_Cath '[1879']]:[F_Rom_Cath '[1879']]])/Tabel1[[#This Row],[Pop_Size '[1879']]]*100</f>
        <v>62.804878048780488</v>
      </c>
      <c r="G806">
        <f>SUM(Tabel1[[#This Row],[M_Orthx_Prts '[1879']]:[F_Orthx_Prts '[1879']]])/Tabel1[[#This Row],[Pop_Size '[1879']]]*100</f>
        <v>0</v>
      </c>
      <c r="H806">
        <f>SUM(Tabel1[[#This Row],[M_Prt_Jews '[1879']]:[F_NL_Jews '[1879']]])/Tabel1[[#This Row],[Pop_Size '[1879']]]*100</f>
        <v>0</v>
      </c>
      <c r="I806" s="10">
        <f>Tabel1[[#This Row],[F_Lbr_Prtcp '[proxy1909']]]*100</f>
        <v>21.207430340557277</v>
      </c>
      <c r="J806" s="9">
        <f>LN((SUM(Tabel1[[#This Row],[Pop_Size '[1877']]:[Pop_Size '[1878']]])/2)/(Tabel1[[#This Row],[Area_Size '[1879']]]/100))</f>
        <v>3.747036599851747</v>
      </c>
      <c r="K806">
        <f>IF(Tabel1[[#This Row],[Soil_Type]]="Sand", 1, 0)</f>
        <v>0</v>
      </c>
      <c r="L806" s="10">
        <f>IF(Tabel1[[#This Row],[WPS_Presence]]="Present", 1, 0)</f>
        <v>0</v>
      </c>
      <c r="M806">
        <f>Tabel1[[#This Row],[Med_Dr '[1878']]]/(SUM(Tabel1[[#This Row],[Pop_Size '[1877']]:[Pop_Size '[1878']]])/2)*1000</f>
        <v>0</v>
      </c>
      <c r="N806">
        <f>SUM(Tabel1[[#This Row],[Cntry_Srgn '[1878']]:[Twn_Srgn '[1878']]])/(SUM(Tabel1[[#This Row],[Pop_Size '[1877']]:[Pop_Size '[1878']]])/2)*1000</f>
        <v>0</v>
      </c>
      <c r="O806">
        <f>Tabel1[[#This Row],[Midw '[1878']]]/(SUM(Tabel1[[#This Row],[Pop_Size '[1877']]:[Pop_Size '[1878']]])/2)*1000</f>
        <v>0</v>
      </c>
      <c r="P806">
        <f>Tabel1[[#This Row],[Avg_Inf_Vacc '[1877-1879']]]*100</f>
        <v>1.639344262295082</v>
      </c>
      <c r="Q806">
        <f>Tabel1[[#This Row],[Avg_Tdlr_Vacc '[1867-1870']]]*100</f>
        <v>0</v>
      </c>
      <c r="S806">
        <f>'Data Input (1908-1910)'!B806</f>
        <v>11021</v>
      </c>
      <c r="T806" s="10" t="str">
        <f>'Data Input (1908-1910)'!C806</f>
        <v>Utrecht</v>
      </c>
      <c r="U806" s="51">
        <f>SUM('Data Input (1908-1910)'!D806:F806)/SUM('Data Input (1908-1910)'!R806:T806)*100</f>
        <v>8.6021505376344098</v>
      </c>
      <c r="V806">
        <f>SUM('Data Input (1908-1910)'!X806:Z806)/SUM('Data Input (1908-1910)'!R806:T806)*100</f>
        <v>2.1505376344086025</v>
      </c>
      <c r="W806" s="10">
        <f>SUM('Data Input (1908-1910)'!R806:T806)/3/'Data Input (1908-1910)'!N806*100</f>
        <v>13.36206896551724</v>
      </c>
      <c r="X806">
        <f>'Data Input (1908-1910)'!AS806/SUM('Data Input (1908-1910)'!L806:M806)*100</f>
        <v>52.330711682332634</v>
      </c>
      <c r="Y806">
        <f>SUM('Data Input (1908-1910)'!AP806:AQ806)/SUM('Data Input (1908-1910)'!L806:M806)*100</f>
        <v>8.5171686169192409</v>
      </c>
      <c r="Z806">
        <f>SUM('Data Input (1908-1910)'!AT806:AU806)/SUM('Data Input (1908-1910)'!L806:M806)*100</f>
        <v>0.1342796854018799</v>
      </c>
      <c r="AA806" s="10">
        <f>'Data Input (1908-1910)'!BI806*100</f>
        <v>40.607835957524721</v>
      </c>
      <c r="AB806" s="9">
        <f>LN('Data Input (1908-1910)'!G806/('Data Input (1908-1910)'!BP806/100))</f>
        <v>4.7111081936707482</v>
      </c>
      <c r="AC806">
        <f>IF(Tabel3[[#This Row],[Soil_Type]]="SAND",1,0)</f>
        <v>1</v>
      </c>
      <c r="AD806" s="10">
        <f>IF(Tabel3[[#This Row],[WPS_Presence]]="Present",1,0)</f>
        <v>1</v>
      </c>
      <c r="AE806">
        <f>'Data Input (1908-1910)'!AV806/SUM('Data Input (1908-1910)'!L806:M806)*1000</f>
        <v>0.95914061001342799</v>
      </c>
      <c r="AF806">
        <f>'Data Input (1908-1910)'!AW806/SUM('Data Input (1908-1910)'!L806:M806)*1000</f>
        <v>3.6447343180510261</v>
      </c>
      <c r="AG806">
        <f>'Data Input (1908-1910)'!BE806*100</f>
        <v>2.5806451612903225</v>
      </c>
    </row>
    <row r="807" spans="1:33" x14ac:dyDescent="0.25">
      <c r="A807">
        <f>Tabel1[[#This Row],[A_Code]]</f>
        <v>11021</v>
      </c>
      <c r="B807" t="str">
        <f>Tabel1[[#This Row],[Province]]</f>
        <v>Utrecht</v>
      </c>
      <c r="C807" s="51">
        <f>SUM(Tabel1[[#This Row],[Inf_Deaths '[1877']]:[Inf_Deaths '[1879']]])/SUM(Tabel1[[#This Row],[Births '[1877']]:[Births '[1879']]])*100</f>
        <v>16.890080428954423</v>
      </c>
      <c r="D807">
        <f>SUM(Tabel1[[#This Row],[Births '[1877']]:[Births '[1879']]])/3/Tabel1[[#This Row],[F_Aged_15to49 '[1879']]]*100</f>
        <v>15.561118064246976</v>
      </c>
      <c r="E807">
        <f>SUM(Tabel1[[#This Row],[Ilg_Births '[1877']]:[Ilg_Births '[1879']]])/SUM(Tabel1[[#This Row],[Births '[1877']]:[Births '[1879']]])*100</f>
        <v>-7148.5254691689006</v>
      </c>
      <c r="F807" s="9">
        <f>SUM(Tabel1[[#This Row],[M_Rom_Cath '[1879']]:[F_Rom_Cath '[1879']]])/Tabel1[[#This Row],[Pop_Size '[1879']]]*100</f>
        <v>62.479201331114808</v>
      </c>
      <c r="G807">
        <f>SUM(Tabel1[[#This Row],[M_Orthx_Prts '[1879']]:[F_Orthx_Prts '[1879']]])/Tabel1[[#This Row],[Pop_Size '[1879']]]*100</f>
        <v>1.0815307820299502</v>
      </c>
      <c r="H807">
        <f>SUM(Tabel1[[#This Row],[M_Prt_Jews '[1879']]:[F_NL_Jews '[1879']]])/Tabel1[[#This Row],[Pop_Size '[1879']]]*100</f>
        <v>0</v>
      </c>
      <c r="I807" s="10">
        <f>Tabel1[[#This Row],[F_Lbr_Prtcp '[proxy1909']]]*100</f>
        <v>40.607835957524721</v>
      </c>
      <c r="J807" s="9">
        <f>LN((SUM(Tabel1[[#This Row],[Pop_Size '[1877']]:[Pop_Size '[1878']]])/2)/(Tabel1[[#This Row],[Area_Size '[1879']]]/100))</f>
        <v>4.3397271023423203</v>
      </c>
      <c r="K807">
        <f>IF(Tabel1[[#This Row],[Soil_Type]]="Sand", 1, 0)</f>
        <v>1</v>
      </c>
      <c r="L807" s="10">
        <f>IF(Tabel1[[#This Row],[WPS_Presence]]="Present", 1, 0)</f>
        <v>0</v>
      </c>
      <c r="M807">
        <f>Tabel1[[#This Row],[Med_Dr '[1878']]]/(SUM(Tabel1[[#This Row],[Pop_Size '[1877']]:[Pop_Size '[1878']]])/2)*1000</f>
        <v>0.83542188805346695</v>
      </c>
      <c r="N807">
        <f>SUM(Tabel1[[#This Row],[Cntry_Srgn '[1878']]:[Twn_Srgn '[1878']]])/(SUM(Tabel1[[#This Row],[Pop_Size '[1877']]:[Pop_Size '[1878']]])/2)*1000</f>
        <v>0</v>
      </c>
      <c r="O807">
        <f>Tabel1[[#This Row],[Midw '[1878']]]/(SUM(Tabel1[[#This Row],[Pop_Size '[1877']]:[Pop_Size '[1878']]])/2)*1000</f>
        <v>0.27847396268448898</v>
      </c>
      <c r="P807">
        <f>Tabel1[[#This Row],[Avg_Inf_Vacc '[1877-1879']]]*100</f>
        <v>6.1662198391420917</v>
      </c>
      <c r="Q807">
        <f>Tabel1[[#This Row],[Avg_Tdlr_Vacc '[1867-1870']]]*100</f>
        <v>12.636612021857923</v>
      </c>
      <c r="S807">
        <f>'Data Input (1908-1910)'!B807</f>
        <v>10438</v>
      </c>
      <c r="T807" s="10" t="str">
        <f>'Data Input (1908-1910)'!C807</f>
        <v>Utrecht</v>
      </c>
      <c r="U807" s="51">
        <f>SUM('Data Input (1908-1910)'!D807:F807)/SUM('Data Input (1908-1910)'!R807:T807)*100</f>
        <v>16.129032258064516</v>
      </c>
      <c r="V807">
        <f>SUM('Data Input (1908-1910)'!X807:Z807)/SUM('Data Input (1908-1910)'!R807:T807)*100</f>
        <v>1.6129032258064515</v>
      </c>
      <c r="W807" s="10">
        <f>SUM('Data Input (1908-1910)'!R807:T807)/3/'Data Input (1908-1910)'!N807*100</f>
        <v>10.99290780141844</v>
      </c>
      <c r="X807">
        <f>'Data Input (1908-1910)'!AS807/SUM('Data Input (1908-1910)'!L807:M807)*100</f>
        <v>65.97462514417532</v>
      </c>
      <c r="Y807">
        <f>SUM('Data Input (1908-1910)'!AP807:AQ807)/SUM('Data Input (1908-1910)'!L807:M807)*100</f>
        <v>0.23068050749711649</v>
      </c>
      <c r="Z807">
        <f>SUM('Data Input (1908-1910)'!AT807:AU807)/SUM('Data Input (1908-1910)'!L807:M807)*100</f>
        <v>0</v>
      </c>
      <c r="AA807" s="10">
        <f>'Data Input (1908-1910)'!BI807*100</f>
        <v>41.296928327645048</v>
      </c>
      <c r="AB807" s="9">
        <f>LN('Data Input (1908-1910)'!G807/('Data Input (1908-1910)'!BP807/100))</f>
        <v>4.023672919460064</v>
      </c>
      <c r="AC807">
        <f>IF(Tabel3[[#This Row],[Soil_Type]]="SAND",1,0)</f>
        <v>1</v>
      </c>
      <c r="AD807" s="10">
        <f>IF(Tabel3[[#This Row],[WPS_Presence]]="Present",1,0)</f>
        <v>0</v>
      </c>
      <c r="AE807">
        <f>'Data Input (1908-1910)'!AV807/SUM('Data Input (1908-1910)'!L807:M807)*1000</f>
        <v>0</v>
      </c>
      <c r="AF807">
        <f>'Data Input (1908-1910)'!AW807/SUM('Data Input (1908-1910)'!L807:M807)*1000</f>
        <v>5.7670126874279122</v>
      </c>
      <c r="AG807">
        <f>'Data Input (1908-1910)'!BE807*100</f>
        <v>0</v>
      </c>
    </row>
    <row r="808" spans="1:33" x14ac:dyDescent="0.25">
      <c r="A808">
        <f>Tabel1[[#This Row],[A_Code]]</f>
        <v>10438</v>
      </c>
      <c r="B808" t="str">
        <f>Tabel1[[#This Row],[Province]]</f>
        <v>Utrecht</v>
      </c>
      <c r="C808" s="51">
        <f>SUM(Tabel1[[#This Row],[Inf_Deaths '[1877']]:[Inf_Deaths '[1879']]])/SUM(Tabel1[[#This Row],[Births '[1877']]:[Births '[1879']]])*100</f>
        <v>11.428571428571429</v>
      </c>
      <c r="D808">
        <f>SUM(Tabel1[[#This Row],[Births '[1877']]:[Births '[1879']]])/3/Tabel1[[#This Row],[F_Aged_15to49 '[1879']]]*100</f>
        <v>12.411347517730496</v>
      </c>
      <c r="E808">
        <f>SUM(Tabel1[[#This Row],[Ilg_Births '[1877']]:[Ilg_Births '[1879']]])/SUM(Tabel1[[#This Row],[Births '[1877']]:[Births '[1879']]])*100</f>
        <v>-38091.428571428572</v>
      </c>
      <c r="F808" s="9">
        <f>SUM(Tabel1[[#This Row],[M_Rom_Cath '[1879']]:[F_Rom_Cath '[1879']]])/Tabel1[[#This Row],[Pop_Size '[1879']]]*100</f>
        <v>78.298397040690503</v>
      </c>
      <c r="G808">
        <f>SUM(Tabel1[[#This Row],[M_Orthx_Prts '[1879']]:[F_Orthx_Prts '[1879']]])/Tabel1[[#This Row],[Pop_Size '[1879']]]*100</f>
        <v>0</v>
      </c>
      <c r="H808">
        <f>SUM(Tabel1[[#This Row],[M_Prt_Jews '[1879']]:[F_NL_Jews '[1879']]])/Tabel1[[#This Row],[Pop_Size '[1879']]]*100</f>
        <v>0</v>
      </c>
      <c r="I808" s="10">
        <f>Tabel1[[#This Row],[F_Lbr_Prtcp '[proxy1909']]]*100</f>
        <v>41.296928327645048</v>
      </c>
      <c r="J808" s="9">
        <f>LN((SUM(Tabel1[[#This Row],[Pop_Size '[1877']]:[Pop_Size '[1878']]])/2)/(Tabel1[[#This Row],[Area_Size '[1879']]]/100))</f>
        <v>3.9212023976463186</v>
      </c>
      <c r="K808">
        <f>IF(Tabel1[[#This Row],[Soil_Type]]="Sand", 1, 0)</f>
        <v>1</v>
      </c>
      <c r="L808" s="10">
        <f>IF(Tabel1[[#This Row],[WPS_Presence]]="Present", 1, 0)</f>
        <v>0</v>
      </c>
      <c r="M808">
        <f>Tabel1[[#This Row],[Med_Dr '[1878']]]/(SUM(Tabel1[[#This Row],[Pop_Size '[1877']]:[Pop_Size '[1878']]])/2)*1000</f>
        <v>0</v>
      </c>
      <c r="N808">
        <f>SUM(Tabel1[[#This Row],[Cntry_Srgn '[1878']]:[Twn_Srgn '[1878']]])/(SUM(Tabel1[[#This Row],[Pop_Size '[1877']]:[Pop_Size '[1878']]])/2)*1000</f>
        <v>0</v>
      </c>
      <c r="O808">
        <f>Tabel1[[#This Row],[Midw '[1878']]]/(SUM(Tabel1[[#This Row],[Pop_Size '[1877']]:[Pop_Size '[1878']]])/2)*1000</f>
        <v>1.2547051442910915</v>
      </c>
      <c r="P808">
        <f>Tabel1[[#This Row],[Avg_Inf_Vacc '[1877-1879']]]*100</f>
        <v>0</v>
      </c>
      <c r="Q808">
        <f>Tabel1[[#This Row],[Avg_Tdlr_Vacc '[1867-1870']]]*100</f>
        <v>0.94696969696969702</v>
      </c>
      <c r="S808">
        <f>'Data Input (1908-1910)'!B808</f>
        <v>10035</v>
      </c>
      <c r="T808" s="10" t="str">
        <f>'Data Input (1908-1910)'!C808</f>
        <v>Utrecht</v>
      </c>
      <c r="U808" s="51">
        <f>SUM('Data Input (1908-1910)'!D808:F808)/SUM('Data Input (1908-1910)'!R808:T808)*100</f>
        <v>9.3023255813953494</v>
      </c>
      <c r="V808">
        <f>SUM('Data Input (1908-1910)'!X808:Z808)/SUM('Data Input (1908-1910)'!R808:T808)*100</f>
        <v>0</v>
      </c>
      <c r="W808" s="10">
        <f>SUM('Data Input (1908-1910)'!R808:T808)/3/'Data Input (1908-1910)'!N808*100</f>
        <v>12.463768115942029</v>
      </c>
      <c r="X808">
        <f>'Data Input (1908-1910)'!AS808/SUM('Data Input (1908-1910)'!L808:M808)*100</f>
        <v>2.7173913043478262</v>
      </c>
      <c r="Y808">
        <f>SUM('Data Input (1908-1910)'!AP808:AQ808)/SUM('Data Input (1908-1910)'!L808:M808)*100</f>
        <v>55.978260869565219</v>
      </c>
      <c r="Z808">
        <f>SUM('Data Input (1908-1910)'!AT808:AU808)/SUM('Data Input (1908-1910)'!L808:M808)*100</f>
        <v>0</v>
      </c>
      <c r="AA808" s="10">
        <f>'Data Input (1908-1910)'!BI808*100</f>
        <v>33.39011925042589</v>
      </c>
      <c r="AB808" s="9">
        <f>LN('Data Input (1908-1910)'!G808/('Data Input (1908-1910)'!BP808/100))</f>
        <v>4.197162100512962</v>
      </c>
      <c r="AC808">
        <f>IF(Tabel3[[#This Row],[Soil_Type]]="SAND",1,0)</f>
        <v>0</v>
      </c>
      <c r="AD808" s="10">
        <f>IF(Tabel3[[#This Row],[WPS_Presence]]="Present",1,0)</f>
        <v>0</v>
      </c>
      <c r="AE808">
        <f>'Data Input (1908-1910)'!AV808/SUM('Data Input (1908-1910)'!L808:M808)*1000</f>
        <v>1.8115942028985508</v>
      </c>
      <c r="AF808">
        <f>'Data Input (1908-1910)'!AW808/SUM('Data Input (1908-1910)'!L808:M808)*1000</f>
        <v>1.8115942028985508</v>
      </c>
      <c r="AG808">
        <f>'Data Input (1908-1910)'!BE808*100</f>
        <v>0</v>
      </c>
    </row>
    <row r="809" spans="1:33" x14ac:dyDescent="0.25">
      <c r="A809">
        <f>Tabel1[[#This Row],[A_Code]]</f>
        <v>10035</v>
      </c>
      <c r="B809" t="str">
        <f>Tabel1[[#This Row],[Province]]</f>
        <v>Utrecht</v>
      </c>
      <c r="C809" s="51">
        <f>SUM(Tabel1[[#This Row],[Inf_Deaths '[1877']]:[Inf_Deaths '[1879']]])/SUM(Tabel1[[#This Row],[Births '[1877']]:[Births '[1879']]])*100</f>
        <v>29.411764705882355</v>
      </c>
      <c r="D809">
        <f>SUM(Tabel1[[#This Row],[Births '[1877']]:[Births '[1879']]])/3/Tabel1[[#This Row],[F_Aged_15to49 '[1879']]]*100</f>
        <v>23.611111111111114</v>
      </c>
      <c r="E809">
        <f>SUM(Tabel1[[#This Row],[Ilg_Births '[1877']]:[Ilg_Births '[1879']]])/SUM(Tabel1[[#This Row],[Births '[1877']]:[Births '[1879']]])*100</f>
        <v>-39211.764705882357</v>
      </c>
      <c r="F809" s="9">
        <f>SUM(Tabel1[[#This Row],[M_Rom_Cath '[1879']]:[F_Rom_Cath '[1879']]])/Tabel1[[#This Row],[Pop_Size '[1879']]]*100</f>
        <v>9.5238095238095237</v>
      </c>
      <c r="G809">
        <f>SUM(Tabel1[[#This Row],[M_Orthx_Prts '[1879']]:[F_Orthx_Prts '[1879']]])/Tabel1[[#This Row],[Pop_Size '[1879']]]*100</f>
        <v>1.2987012987012987</v>
      </c>
      <c r="H809">
        <f>SUM(Tabel1[[#This Row],[M_Prt_Jews '[1879']]:[F_NL_Jews '[1879']]])/Tabel1[[#This Row],[Pop_Size '[1879']]]*100</f>
        <v>0</v>
      </c>
      <c r="I809" s="10">
        <f>Tabel1[[#This Row],[F_Lbr_Prtcp '[proxy1909']]]*100</f>
        <v>33.39011925042589</v>
      </c>
      <c r="J809" s="9">
        <f>LN((SUM(Tabel1[[#This Row],[Pop_Size '[1877']]:[Pop_Size '[1878']]])/2)/(Tabel1[[#This Row],[Area_Size '[1879']]]/100))</f>
        <v>3.994601327392886</v>
      </c>
      <c r="K809">
        <f>IF(Tabel1[[#This Row],[Soil_Type]]="Sand", 1, 0)</f>
        <v>0</v>
      </c>
      <c r="L809" s="10">
        <f>IF(Tabel1[[#This Row],[WPS_Presence]]="Present", 1, 0)</f>
        <v>0</v>
      </c>
      <c r="M809">
        <f>Tabel1[[#This Row],[Med_Dr '[1878']]]/(SUM(Tabel1[[#This Row],[Pop_Size '[1877']]:[Pop_Size '[1878']]])/2)*1000</f>
        <v>0</v>
      </c>
      <c r="N809">
        <f>SUM(Tabel1[[#This Row],[Cntry_Srgn '[1878']]:[Twn_Srgn '[1878']]])/(SUM(Tabel1[[#This Row],[Pop_Size '[1877']]:[Pop_Size '[1878']]])/2)*1000</f>
        <v>2.190580503833516</v>
      </c>
      <c r="O809">
        <f>Tabel1[[#This Row],[Midw '[1878']]]/(SUM(Tabel1[[#This Row],[Pop_Size '[1877']]:[Pop_Size '[1878']]])/2)*1000</f>
        <v>0</v>
      </c>
      <c r="P809">
        <f>Tabel1[[#This Row],[Avg_Inf_Vacc '[1877-1879']]]*100</f>
        <v>0</v>
      </c>
      <c r="Q809">
        <f>Tabel1[[#This Row],[Avg_Tdlr_Vacc '[1867-1870']]]*100</f>
        <v>3.9473684210526314</v>
      </c>
      <c r="S809">
        <f>'Data Input (1908-1910)'!B809</f>
        <v>11022</v>
      </c>
      <c r="T809" s="10" t="str">
        <f>'Data Input (1908-1910)'!C809</f>
        <v>Utrecht</v>
      </c>
      <c r="U809" s="51">
        <f>SUM('Data Input (1908-1910)'!D809:F809)/SUM('Data Input (1908-1910)'!R809:T809)*100</f>
        <v>10.909090909090908</v>
      </c>
      <c r="V809">
        <f>SUM('Data Input (1908-1910)'!X809:Z809)/SUM('Data Input (1908-1910)'!R809:T809)*100</f>
        <v>0</v>
      </c>
      <c r="W809" s="10">
        <f>SUM('Data Input (1908-1910)'!R809:T809)/3/'Data Input (1908-1910)'!N809*100</f>
        <v>16.081871345029239</v>
      </c>
      <c r="X809">
        <f>'Data Input (1908-1910)'!AS809/SUM('Data Input (1908-1910)'!L809:M809)*100</f>
        <v>51.632653061224488</v>
      </c>
      <c r="Y809">
        <f>SUM('Data Input (1908-1910)'!AP809:AQ809)/SUM('Data Input (1908-1910)'!L809:M809)*100</f>
        <v>0</v>
      </c>
      <c r="Z809">
        <f>SUM('Data Input (1908-1910)'!AT809:AU809)/SUM('Data Input (1908-1910)'!L809:M809)*100</f>
        <v>0</v>
      </c>
      <c r="AA809" s="10">
        <f>'Data Input (1908-1910)'!BI809*100</f>
        <v>39.634146341463413</v>
      </c>
      <c r="AB809" s="9">
        <f>LN('Data Input (1908-1910)'!G809/('Data Input (1908-1910)'!BP809/100))</f>
        <v>4.1929324091390257</v>
      </c>
      <c r="AC809">
        <f>IF(Tabel3[[#This Row],[Soil_Type]]="SAND",1,0)</f>
        <v>0</v>
      </c>
      <c r="AD809" s="10">
        <f>IF(Tabel3[[#This Row],[WPS_Presence]]="Present",1,0)</f>
        <v>0</v>
      </c>
      <c r="AE809">
        <f>'Data Input (1908-1910)'!AV809/SUM('Data Input (1908-1910)'!L809:M809)*1000</f>
        <v>0</v>
      </c>
      <c r="AF809">
        <f>'Data Input (1908-1910)'!AW809/SUM('Data Input (1908-1910)'!L809:M809)*1000</f>
        <v>0</v>
      </c>
      <c r="AG809">
        <f>'Data Input (1908-1910)'!BE809*100</f>
        <v>0</v>
      </c>
    </row>
    <row r="810" spans="1:33" x14ac:dyDescent="0.25">
      <c r="A810">
        <f>Tabel1[[#This Row],[A_Code]]</f>
        <v>11022</v>
      </c>
      <c r="B810" t="str">
        <f>Tabel1[[#This Row],[Province]]</f>
        <v>Utrecht</v>
      </c>
      <c r="C810" s="51">
        <f>SUM(Tabel1[[#This Row],[Inf_Deaths '[1877']]:[Inf_Deaths '[1879']]])/SUM(Tabel1[[#This Row],[Births '[1877']]:[Births '[1879']]])*100</f>
        <v>18.96551724137931</v>
      </c>
      <c r="D810">
        <f>SUM(Tabel1[[#This Row],[Births '[1877']]:[Births '[1879']]])/3/Tabel1[[#This Row],[F_Aged_15to49 '[1879']]]*100</f>
        <v>15.223097112860891</v>
      </c>
      <c r="E810">
        <f>SUM(Tabel1[[#This Row],[Ilg_Births '[1877']]:[Ilg_Births '[1879']]])/SUM(Tabel1[[#This Row],[Births '[1877']]:[Births '[1879']]])*100</f>
        <v>-45972.413793103449</v>
      </c>
      <c r="F810" s="9">
        <f>SUM(Tabel1[[#This Row],[M_Rom_Cath '[1879']]:[F_Rom_Cath '[1879']]])/Tabel1[[#This Row],[Pop_Size '[1879']]]*100</f>
        <v>60.100166944908182</v>
      </c>
      <c r="G810">
        <f>SUM(Tabel1[[#This Row],[M_Orthx_Prts '[1879']]:[F_Orthx_Prts '[1879']]])/Tabel1[[#This Row],[Pop_Size '[1879']]]*100</f>
        <v>0</v>
      </c>
      <c r="H810">
        <f>SUM(Tabel1[[#This Row],[M_Prt_Jews '[1879']]:[F_NL_Jews '[1879']]])/Tabel1[[#This Row],[Pop_Size '[1879']]]*100</f>
        <v>0</v>
      </c>
      <c r="I810" s="10">
        <f>Tabel1[[#This Row],[F_Lbr_Prtcp '[proxy1909']]]*100</f>
        <v>39.634146341463413</v>
      </c>
      <c r="J810" s="9">
        <f>LN((SUM(Tabel1[[#This Row],[Pop_Size '[1877']]:[Pop_Size '[1878']]])/2)/(Tabel1[[#This Row],[Area_Size '[1879']]]/100))</f>
        <v>4.3127500334931961</v>
      </c>
      <c r="K810">
        <f>IF(Tabel1[[#This Row],[Soil_Type]]="Sand", 1, 0)</f>
        <v>0</v>
      </c>
      <c r="L810" s="10">
        <f>IF(Tabel1[[#This Row],[WPS_Presence]]="Present", 1, 0)</f>
        <v>0</v>
      </c>
      <c r="M810">
        <f>Tabel1[[#This Row],[Med_Dr '[1878']]]/(SUM(Tabel1[[#This Row],[Pop_Size '[1877']]:[Pop_Size '[1878']]])/2)*1000</f>
        <v>0</v>
      </c>
      <c r="N810">
        <f>SUM(Tabel1[[#This Row],[Cntry_Srgn '[1878']]:[Twn_Srgn '[1878']]])/(SUM(Tabel1[[#This Row],[Pop_Size '[1877']]:[Pop_Size '[1878']]])/2)*1000</f>
        <v>0</v>
      </c>
      <c r="O810">
        <f>Tabel1[[#This Row],[Midw '[1878']]]/(SUM(Tabel1[[#This Row],[Pop_Size '[1877']]:[Pop_Size '[1878']]])/2)*1000</f>
        <v>0</v>
      </c>
      <c r="P810">
        <f>Tabel1[[#This Row],[Avg_Inf_Vacc '[1877-1879']]]*100</f>
        <v>1.7241379310344827</v>
      </c>
      <c r="Q810">
        <f>Tabel1[[#This Row],[Avg_Tdlr_Vacc '[1867-1870']]]*100</f>
        <v>8.1775700934579447</v>
      </c>
      <c r="S810">
        <f>'Data Input (1908-1910)'!B810</f>
        <v>10722</v>
      </c>
      <c r="T810" s="10" t="str">
        <f>'Data Input (1908-1910)'!C810</f>
        <v>Utrecht</v>
      </c>
      <c r="U810" s="51">
        <f>SUM('Data Input (1908-1910)'!D810:F810)/SUM('Data Input (1908-1910)'!R810:T810)*100</f>
        <v>10.243439772368006</v>
      </c>
      <c r="V810">
        <f>SUM('Data Input (1908-1910)'!X810:Z810)/SUM('Data Input (1908-1910)'!R810:T810)*100</f>
        <v>2.8032458636315734</v>
      </c>
      <c r="W810" s="10">
        <f>SUM('Data Input (1908-1910)'!R810:T810)/3/'Data Input (1908-1910)'!N810*100</f>
        <v>9.9612635026611667</v>
      </c>
      <c r="X810">
        <f>'Data Input (1908-1910)'!AS810/SUM('Data Input (1908-1910)'!L810:M810)*100</f>
        <v>34.828496042216358</v>
      </c>
      <c r="Y810">
        <f>SUM('Data Input (1908-1910)'!AP810:AQ810)/SUM('Data Input (1908-1910)'!L810:M810)*100</f>
        <v>7.0349394148194202</v>
      </c>
      <c r="Z810">
        <f>SUM('Data Input (1908-1910)'!AT810:AU810)/SUM('Data Input (1908-1910)'!L810:M810)*100</f>
        <v>0.73105557702972968</v>
      </c>
      <c r="AA810" s="10">
        <f>'Data Input (1908-1910)'!BI810*100</f>
        <v>36.659111414299232</v>
      </c>
      <c r="AB810" s="9">
        <f>LN('Data Input (1908-1910)'!G810/('Data Input (1908-1910)'!BP810/100))</f>
        <v>8.4301821687802594</v>
      </c>
      <c r="AC810">
        <f>IF(Tabel3[[#This Row],[Soil_Type]]="SAND",1,0)</f>
        <v>0</v>
      </c>
      <c r="AD810" s="10">
        <f>IF(Tabel3[[#This Row],[WPS_Presence]]="Present",1,0)</f>
        <v>1</v>
      </c>
      <c r="AE810">
        <f>'Data Input (1908-1910)'!AV810/SUM('Data Input (1908-1910)'!L810:M810)*1000</f>
        <v>1.2436347747172412</v>
      </c>
      <c r="AF810">
        <f>'Data Input (1908-1910)'!AW810/SUM('Data Input (1908-1910)'!L810:M810)*1000</f>
        <v>6.4870678789304748</v>
      </c>
      <c r="AG810">
        <f>'Data Input (1908-1910)'!BE810*100</f>
        <v>1.2435451575508483</v>
      </c>
    </row>
    <row r="811" spans="1:33" x14ac:dyDescent="0.25">
      <c r="A811">
        <f>Tabel1[[#This Row],[A_Code]]</f>
        <v>10722</v>
      </c>
      <c r="B811" t="str">
        <f>Tabel1[[#This Row],[Province]]</f>
        <v>Utrecht</v>
      </c>
      <c r="C811" s="51">
        <f>SUM(Tabel1[[#This Row],[Inf_Deaths '[1877']]:[Inf_Deaths '[1879']]])/SUM(Tabel1[[#This Row],[Births '[1877']]:[Births '[1879']]])*100</f>
        <v>23.82043677541116</v>
      </c>
      <c r="D811">
        <f>SUM(Tabel1[[#This Row],[Births '[1877']]:[Births '[1879']]])/3/Tabel1[[#This Row],[F_Aged_15to49 '[1879']]]*100</f>
        <v>13.910141014101409</v>
      </c>
      <c r="E811">
        <f>SUM(Tabel1[[#This Row],[Ilg_Births '[1877']]:[Ilg_Births '[1879']]])/SUM(Tabel1[[#This Row],[Births '[1877']]:[Births '[1879']]])*100</f>
        <v>-359.44998651927745</v>
      </c>
      <c r="F811" s="9">
        <f>SUM(Tabel1[[#This Row],[M_Rom_Cath '[1879']]:[F_Rom_Cath '[1879']]])/Tabel1[[#This Row],[Pop_Size '[1879']]]*100</f>
        <v>35.875977703192227</v>
      </c>
      <c r="G811">
        <f>SUM(Tabel1[[#This Row],[M_Orthx_Prts '[1879']]:[F_Orthx_Prts '[1879']]])/Tabel1[[#This Row],[Pop_Size '[1879']]]*100</f>
        <v>0.35485635710378072</v>
      </c>
      <c r="H811">
        <f>SUM(Tabel1[[#This Row],[M_Prt_Jews '[1879']]:[F_NL_Jews '[1879']]])/Tabel1[[#This Row],[Pop_Size '[1879']]]*100</f>
        <v>1.0394334126831577</v>
      </c>
      <c r="I811" s="10">
        <f>Tabel1[[#This Row],[F_Lbr_Prtcp '[proxy1909']]]*100</f>
        <v>36.659111414299232</v>
      </c>
      <c r="J811" s="9">
        <f>LN((SUM(Tabel1[[#This Row],[Pop_Size '[1877']]:[Pop_Size '[1878']]])/2)/(Tabel1[[#This Row],[Area_Size '[1879']]]/100))</f>
        <v>7.942565514466561</v>
      </c>
      <c r="K811">
        <f>IF(Tabel1[[#This Row],[Soil_Type]]="Sand", 1, 0)</f>
        <v>0</v>
      </c>
      <c r="L811" s="10">
        <f>IF(Tabel1[[#This Row],[WPS_Presence]]="Present", 1, 0)</f>
        <v>0</v>
      </c>
      <c r="M811">
        <f>Tabel1[[#This Row],[Med_Dr '[1878']]]/(SUM(Tabel1[[#This Row],[Pop_Size '[1877']]:[Pop_Size '[1878']]])/2)*1000</f>
        <v>0.60462612722218545</v>
      </c>
      <c r="N811">
        <f>SUM(Tabel1[[#This Row],[Cntry_Srgn '[1878']]:[Twn_Srgn '[1878']]])/(SUM(Tabel1[[#This Row],[Pop_Size '[1877']]:[Pop_Size '[1878']]])/2)*1000</f>
        <v>7.3734893563681153E-2</v>
      </c>
      <c r="O811">
        <f>Tabel1[[#This Row],[Midw '[1878']]]/(SUM(Tabel1[[#This Row],[Pop_Size '[1877']]:[Pop_Size '[1878']]])/2)*1000</f>
        <v>0.1032288509891536</v>
      </c>
      <c r="P811">
        <f>Tabel1[[#This Row],[Avg_Inf_Vacc '[1877-1879']]]*100</f>
        <v>7.6705311404691292</v>
      </c>
      <c r="Q811">
        <f>Tabel1[[#This Row],[Avg_Tdlr_Vacc '[1867-1870']]]*100</f>
        <v>9.0310721062618597</v>
      </c>
      <c r="S811">
        <f>'Data Input (1908-1910)'!B811</f>
        <v>11052</v>
      </c>
      <c r="T811" s="10" t="str">
        <f>'Data Input (1908-1910)'!C811</f>
        <v>Utrecht</v>
      </c>
      <c r="U811" s="51">
        <f>SUM('Data Input (1908-1910)'!D811:F811)/SUM('Data Input (1908-1910)'!R811:T811)*100</f>
        <v>8.7378640776699026</v>
      </c>
      <c r="V811">
        <f>SUM('Data Input (1908-1910)'!X811:Z811)/SUM('Data Input (1908-1910)'!R811:T811)*100</f>
        <v>1.4563106796116505</v>
      </c>
      <c r="W811" s="10">
        <f>SUM('Data Input (1908-1910)'!R811:T811)/3/'Data Input (1908-1910)'!N811*100</f>
        <v>15.047479912344777</v>
      </c>
      <c r="X811">
        <f>'Data Input (1908-1910)'!AS811/SUM('Data Input (1908-1910)'!L811:M811)*100</f>
        <v>1.7290108063175393</v>
      </c>
      <c r="Y811">
        <f>SUM('Data Input (1908-1910)'!AP811:AQ811)/SUM('Data Input (1908-1910)'!L811:M811)*100</f>
        <v>18.337489609310058</v>
      </c>
      <c r="Z811">
        <f>SUM('Data Input (1908-1910)'!AT811:AU811)/SUM('Data Input (1908-1910)'!L811:M811)*100</f>
        <v>0.58187863674147966</v>
      </c>
      <c r="AA811" s="10">
        <f>'Data Input (1908-1910)'!BI811*100</f>
        <v>35.676572635389952</v>
      </c>
      <c r="AB811" s="9">
        <f>LN('Data Input (1908-1910)'!G811/('Data Input (1908-1910)'!BP811/100))</f>
        <v>6.2738002995441962</v>
      </c>
      <c r="AC811">
        <f>IF(Tabel3[[#This Row],[Soil_Type]]="SAND",1,0)</f>
        <v>0</v>
      </c>
      <c r="AD811" s="10">
        <f>IF(Tabel3[[#This Row],[WPS_Presence]]="Present",1,0)</f>
        <v>0</v>
      </c>
      <c r="AE811">
        <f>'Data Input (1908-1910)'!AV811/SUM('Data Input (1908-1910)'!L811:M811)*1000</f>
        <v>0.83125519534497094</v>
      </c>
      <c r="AF811">
        <f>'Data Input (1908-1910)'!AW811/SUM('Data Input (1908-1910)'!L811:M811)*1000</f>
        <v>0.83125519534497094</v>
      </c>
      <c r="AG811">
        <f>'Data Input (1908-1910)'!BE811*100</f>
        <v>0.86299892125134836</v>
      </c>
    </row>
    <row r="812" spans="1:33" x14ac:dyDescent="0.25">
      <c r="A812">
        <f>Tabel1[[#This Row],[A_Code]]</f>
        <v>11052</v>
      </c>
      <c r="B812" t="str">
        <f>Tabel1[[#This Row],[Province]]</f>
        <v>Utrecht</v>
      </c>
      <c r="C812" s="51">
        <f>SUM(Tabel1[[#This Row],[Inf_Deaths '[1877']]:[Inf_Deaths '[1879']]])/SUM(Tabel1[[#This Row],[Births '[1877']]:[Births '[1879']]])*100</f>
        <v>10.336538461538462</v>
      </c>
      <c r="D812">
        <f>SUM(Tabel1[[#This Row],[Births '[1877']]:[Births '[1879']]])/3/Tabel1[[#This Row],[F_Aged_15to49 '[1879']]]*100</f>
        <v>15.580524344569287</v>
      </c>
      <c r="E812">
        <f>SUM(Tabel1[[#This Row],[Ilg_Births '[1877']]:[Ilg_Births '[1879']]])/SUM(Tabel1[[#This Row],[Births '[1877']]:[Births '[1879']]])*100</f>
        <v>-6409.6153846153838</v>
      </c>
      <c r="F812" s="9">
        <f>SUM(Tabel1[[#This Row],[M_Rom_Cath '[1879']]:[F_Rom_Cath '[1879']]])/Tabel1[[#This Row],[Pop_Size '[1879']]]*100</f>
        <v>2.7791563275434243</v>
      </c>
      <c r="G812">
        <f>SUM(Tabel1[[#This Row],[M_Orthx_Prts '[1879']]:[F_Orthx_Prts '[1879']]])/Tabel1[[#This Row],[Pop_Size '[1879']]]*100</f>
        <v>0.54590570719602982</v>
      </c>
      <c r="H812">
        <f>SUM(Tabel1[[#This Row],[M_Prt_Jews '[1879']]:[F_NL_Jews '[1879']]])/Tabel1[[#This Row],[Pop_Size '[1879']]]*100</f>
        <v>1.8610421836228286</v>
      </c>
      <c r="I812" s="10">
        <f>Tabel1[[#This Row],[F_Lbr_Prtcp '[proxy1909']]]*100</f>
        <v>35.676572635389952</v>
      </c>
      <c r="J812" s="9">
        <f>LN((SUM(Tabel1[[#This Row],[Pop_Size '[1877']]:[Pop_Size '[1878']]])/2)/(Tabel1[[#This Row],[Area_Size '[1879']]]/100))</f>
        <v>5.8929445574082484</v>
      </c>
      <c r="K812">
        <f>IF(Tabel1[[#This Row],[Soil_Type]]="Sand", 1, 0)</f>
        <v>0</v>
      </c>
      <c r="L812" s="10">
        <f>IF(Tabel1[[#This Row],[WPS_Presence]]="Present", 1, 0)</f>
        <v>0</v>
      </c>
      <c r="M812">
        <f>Tabel1[[#This Row],[Med_Dr '[1878']]]/(SUM(Tabel1[[#This Row],[Pop_Size '[1877']]:[Pop_Size '[1878']]])/2)*1000</f>
        <v>0</v>
      </c>
      <c r="N812">
        <f>SUM(Tabel1[[#This Row],[Cntry_Srgn '[1878']]:[Twn_Srgn '[1878']]])/(SUM(Tabel1[[#This Row],[Pop_Size '[1877']]:[Pop_Size '[1878']]])/2)*1000</f>
        <v>0.49950049950049952</v>
      </c>
      <c r="O812">
        <f>Tabel1[[#This Row],[Midw '[1878']]]/(SUM(Tabel1[[#This Row],[Pop_Size '[1877']]:[Pop_Size '[1878']]])/2)*1000</f>
        <v>0.24975024975024976</v>
      </c>
      <c r="P812">
        <f>Tabel1[[#This Row],[Avg_Inf_Vacc '[1877-1879']]]*100</f>
        <v>5.2884615384615383</v>
      </c>
      <c r="Q812">
        <f>Tabel1[[#This Row],[Avg_Tdlr_Vacc '[1867-1870']]]*100</f>
        <v>11.389307228915662</v>
      </c>
      <c r="S812">
        <f>'Data Input (1908-1910)'!B812</f>
        <v>10713</v>
      </c>
      <c r="T812" s="10" t="str">
        <f>'Data Input (1908-1910)'!C812</f>
        <v>Utrecht</v>
      </c>
      <c r="U812" s="51">
        <f>SUM('Data Input (1908-1910)'!D812:F812)/SUM('Data Input (1908-1910)'!R812:T812)*100</f>
        <v>12.244897959183673</v>
      </c>
      <c r="V812">
        <f>SUM('Data Input (1908-1910)'!X812:Z812)/SUM('Data Input (1908-1910)'!R812:T812)*100</f>
        <v>0</v>
      </c>
      <c r="W812" s="10">
        <f>SUM('Data Input (1908-1910)'!R812:T812)/3/'Data Input (1908-1910)'!N812*100</f>
        <v>12.860892388451441</v>
      </c>
      <c r="X812">
        <f>'Data Input (1908-1910)'!AS812/SUM('Data Input (1908-1910)'!L812:M812)*100</f>
        <v>56.75146771037182</v>
      </c>
      <c r="Y812">
        <f>SUM('Data Input (1908-1910)'!AP812:AQ812)/SUM('Data Input (1908-1910)'!L812:M812)*100</f>
        <v>8.2191780821917799</v>
      </c>
      <c r="Z812">
        <f>SUM('Data Input (1908-1910)'!AT812:AU812)/SUM('Data Input (1908-1910)'!L812:M812)*100</f>
        <v>0</v>
      </c>
      <c r="AA812" s="10">
        <f>'Data Input (1908-1910)'!BI812*100</f>
        <v>40.977443609022558</v>
      </c>
      <c r="AB812" s="9">
        <f>LN('Data Input (1908-1910)'!G812/('Data Input (1908-1910)'!BP812/100))</f>
        <v>3.9545161258940311</v>
      </c>
      <c r="AC812">
        <f>IF(Tabel3[[#This Row],[Soil_Type]]="SAND",1,0)</f>
        <v>0</v>
      </c>
      <c r="AD812" s="10">
        <f>IF(Tabel3[[#This Row],[WPS_Presence]]="Present",1,0)</f>
        <v>0</v>
      </c>
      <c r="AE812">
        <f>'Data Input (1908-1910)'!AV812/SUM('Data Input (1908-1910)'!L812:M812)*1000</f>
        <v>0</v>
      </c>
      <c r="AF812">
        <f>'Data Input (1908-1910)'!AW812/SUM('Data Input (1908-1910)'!L812:M812)*1000</f>
        <v>0</v>
      </c>
      <c r="AG812">
        <f>'Data Input (1908-1910)'!BE812*100</f>
        <v>0</v>
      </c>
    </row>
    <row r="813" spans="1:33" x14ac:dyDescent="0.25">
      <c r="A813">
        <f>Tabel1[[#This Row],[A_Code]]</f>
        <v>10713</v>
      </c>
      <c r="B813" t="str">
        <f>Tabel1[[#This Row],[Province]]</f>
        <v>Utrecht</v>
      </c>
      <c r="C813" s="51">
        <f>SUM(Tabel1[[#This Row],[Inf_Deaths '[1877']]:[Inf_Deaths '[1879']]])/SUM(Tabel1[[#This Row],[Births '[1877']]:[Births '[1879']]])*100</f>
        <v>20</v>
      </c>
      <c r="D813">
        <f>SUM(Tabel1[[#This Row],[Births '[1877']]:[Births '[1879']]])/3/Tabel1[[#This Row],[F_Aged_15to49 '[1879']]]*100</f>
        <v>17.647058823529413</v>
      </c>
      <c r="E813">
        <f>SUM(Tabel1[[#This Row],[Ilg_Births '[1877']]:[Ilg_Births '[1879']]])/SUM(Tabel1[[#This Row],[Births '[1877']]:[Births '[1879']]])*100</f>
        <v>-59253.333333333328</v>
      </c>
      <c r="F813" s="9">
        <f>SUM(Tabel1[[#This Row],[M_Rom_Cath '[1879']]:[F_Rom_Cath '[1879']]])/Tabel1[[#This Row],[Pop_Size '[1879']]]*100</f>
        <v>63.243243243243242</v>
      </c>
      <c r="G813">
        <f>SUM(Tabel1[[#This Row],[M_Orthx_Prts '[1879']]:[F_Orthx_Prts '[1879']]])/Tabel1[[#This Row],[Pop_Size '[1879']]]*100</f>
        <v>0</v>
      </c>
      <c r="H813">
        <f>SUM(Tabel1[[#This Row],[M_Prt_Jews '[1879']]:[F_NL_Jews '[1879']]])/Tabel1[[#This Row],[Pop_Size '[1879']]]*100</f>
        <v>0</v>
      </c>
      <c r="I813" s="10">
        <f>Tabel1[[#This Row],[F_Lbr_Prtcp '[proxy1909']]]*100</f>
        <v>40.977443609022558</v>
      </c>
      <c r="J813" s="9">
        <f>LN((SUM(Tabel1[[#This Row],[Pop_Size '[1877']]:[Pop_Size '[1878']]])/2)/(Tabel1[[#This Row],[Area_Size '[1879']]]/100))</f>
        <v>3.599240762309722</v>
      </c>
      <c r="K813">
        <f>IF(Tabel1[[#This Row],[Soil_Type]]="Sand", 1, 0)</f>
        <v>0</v>
      </c>
      <c r="L813" s="10">
        <f>IF(Tabel1[[#This Row],[WPS_Presence]]="Present", 1, 0)</f>
        <v>0</v>
      </c>
      <c r="M813">
        <f>Tabel1[[#This Row],[Med_Dr '[1878']]]/(SUM(Tabel1[[#This Row],[Pop_Size '[1877']]:[Pop_Size '[1878']]])/2)*1000</f>
        <v>0</v>
      </c>
      <c r="N813">
        <f>SUM(Tabel1[[#This Row],[Cntry_Srgn '[1878']]:[Twn_Srgn '[1878']]])/(SUM(Tabel1[[#This Row],[Pop_Size '[1877']]:[Pop_Size '[1878']]])/2)*1000</f>
        <v>0</v>
      </c>
      <c r="O813">
        <f>Tabel1[[#This Row],[Midw '[1878']]]/(SUM(Tabel1[[#This Row],[Pop_Size '[1877']]:[Pop_Size '[1878']]])/2)*1000</f>
        <v>0</v>
      </c>
      <c r="P813">
        <f>Tabel1[[#This Row],[Avg_Inf_Vacc '[1877-1879']]]*100</f>
        <v>6.666666666666667</v>
      </c>
      <c r="Q813">
        <f>Tabel1[[#This Row],[Avg_Tdlr_Vacc '[1867-1870']]]*100</f>
        <v>0</v>
      </c>
      <c r="S813">
        <f>'Data Input (1908-1910)'!B813</f>
        <v>11048</v>
      </c>
      <c r="T813" s="10" t="str">
        <f>'Data Input (1908-1910)'!C813</f>
        <v>Utrecht</v>
      </c>
      <c r="U813" s="51">
        <f>SUM('Data Input (1908-1910)'!D813:F813)/SUM('Data Input (1908-1910)'!R813:T813)*100</f>
        <v>15.165876777251185</v>
      </c>
      <c r="V813">
        <f>SUM('Data Input (1908-1910)'!X813:Z813)/SUM('Data Input (1908-1910)'!R813:T813)*100</f>
        <v>0.7109004739336493</v>
      </c>
      <c r="W813" s="10">
        <f>SUM('Data Input (1908-1910)'!R813:T813)/3/'Data Input (1908-1910)'!N813*100</f>
        <v>16.433021806853581</v>
      </c>
      <c r="X813">
        <f>'Data Input (1908-1910)'!AS813/SUM('Data Input (1908-1910)'!L813:M813)*100</f>
        <v>58.83559887150551</v>
      </c>
      <c r="Y813">
        <f>SUM('Data Input (1908-1910)'!AP813:AQ813)/SUM('Data Input (1908-1910)'!L813:M813)*100</f>
        <v>6.4631956912028716</v>
      </c>
      <c r="Z813">
        <f>SUM('Data Input (1908-1910)'!AT813:AU813)/SUM('Data Input (1908-1910)'!L813:M813)*100</f>
        <v>0</v>
      </c>
      <c r="AA813" s="10">
        <f>'Data Input (1908-1910)'!BI813*100</f>
        <v>44.435975609756099</v>
      </c>
      <c r="AB813" s="9">
        <f>LN('Data Input (1908-1910)'!G813/('Data Input (1908-1910)'!BP813/100))</f>
        <v>4.8846239092653567</v>
      </c>
      <c r="AC813">
        <f>IF(Tabel3[[#This Row],[Soil_Type]]="SAND",1,0)</f>
        <v>0</v>
      </c>
      <c r="AD813" s="10">
        <f>IF(Tabel3[[#This Row],[WPS_Presence]]="Present",1,0)</f>
        <v>0</v>
      </c>
      <c r="AE813">
        <f>'Data Input (1908-1910)'!AV813/SUM('Data Input (1908-1910)'!L813:M813)*1000</f>
        <v>0.25647601949217746</v>
      </c>
      <c r="AF813">
        <f>'Data Input (1908-1910)'!AW813/SUM('Data Input (1908-1910)'!L813:M813)*1000</f>
        <v>0.25647601949217746</v>
      </c>
      <c r="AG813">
        <f>'Data Input (1908-1910)'!BE813*100</f>
        <v>7.8988941548183256E-2</v>
      </c>
    </row>
    <row r="814" spans="1:33" x14ac:dyDescent="0.25">
      <c r="A814">
        <f>Tabel1[[#This Row],[A_Code]]</f>
        <v>11048</v>
      </c>
      <c r="B814" t="str">
        <f>Tabel1[[#This Row],[Province]]</f>
        <v>Utrecht</v>
      </c>
      <c r="C814" s="51">
        <f>SUM(Tabel1[[#This Row],[Inf_Deaths '[1877']]:[Inf_Deaths '[1879']]])/SUM(Tabel1[[#This Row],[Births '[1877']]:[Births '[1879']]])*100</f>
        <v>25.74712643678161</v>
      </c>
      <c r="D814">
        <f>SUM(Tabel1[[#This Row],[Births '[1877']]:[Births '[1879']]])/3/Tabel1[[#This Row],[F_Aged_15to49 '[1879']]]*100</f>
        <v>20.509193776520508</v>
      </c>
      <c r="E814">
        <f>SUM(Tabel1[[#This Row],[Ilg_Births '[1877']]:[Ilg_Births '[1879']]])/SUM(Tabel1[[#This Row],[Births '[1877']]:[Births '[1879']]])*100</f>
        <v>-6129.6551724137935</v>
      </c>
      <c r="F814" s="9">
        <f>SUM(Tabel1[[#This Row],[M_Rom_Cath '[1879']]:[F_Rom_Cath '[1879']]])/Tabel1[[#This Row],[Pop_Size '[1879']]]*100</f>
        <v>60.605095541401276</v>
      </c>
      <c r="G814">
        <f>SUM(Tabel1[[#This Row],[M_Orthx_Prts '[1879']]:[F_Orthx_Prts '[1879']]])/Tabel1[[#This Row],[Pop_Size '[1879']]]*100</f>
        <v>0.82802547770700641</v>
      </c>
      <c r="H814">
        <f>SUM(Tabel1[[#This Row],[M_Prt_Jews '[1879']]:[F_NL_Jews '[1879']]])/Tabel1[[#This Row],[Pop_Size '[1879']]]*100</f>
        <v>0</v>
      </c>
      <c r="I814" s="10">
        <f>Tabel1[[#This Row],[F_Lbr_Prtcp '[proxy1909']]]*100</f>
        <v>44.435975609756099</v>
      </c>
      <c r="J814" s="9">
        <f>LN((SUM(Tabel1[[#This Row],[Pop_Size '[1877']]:[Pop_Size '[1878']]])/2)/(Tabel1[[#This Row],[Area_Size '[1879']]]/100))</f>
        <v>4.5782963337210356</v>
      </c>
      <c r="K814">
        <f>IF(Tabel1[[#This Row],[Soil_Type]]="Sand", 1, 0)</f>
        <v>0</v>
      </c>
      <c r="L814" s="10">
        <f>IF(Tabel1[[#This Row],[WPS_Presence]]="Present", 1, 0)</f>
        <v>0</v>
      </c>
      <c r="M814">
        <f>Tabel1[[#This Row],[Med_Dr '[1878']]]/(SUM(Tabel1[[#This Row],[Pop_Size '[1877']]:[Pop_Size '[1878']]])/2)*1000</f>
        <v>0</v>
      </c>
      <c r="N814">
        <f>SUM(Tabel1[[#This Row],[Cntry_Srgn '[1878']]:[Twn_Srgn '[1878']]])/(SUM(Tabel1[[#This Row],[Pop_Size '[1877']]:[Pop_Size '[1878']]])/2)*1000</f>
        <v>0</v>
      </c>
      <c r="O814">
        <f>Tabel1[[#This Row],[Midw '[1878']]]/(SUM(Tabel1[[#This Row],[Pop_Size '[1877']]:[Pop_Size '[1878']]])/2)*1000</f>
        <v>0</v>
      </c>
      <c r="P814">
        <f>Tabel1[[#This Row],[Avg_Inf_Vacc '[1877-1879']]]*100</f>
        <v>4.1379310344827589</v>
      </c>
      <c r="Q814">
        <f>Tabel1[[#This Row],[Avg_Tdlr_Vacc '[1867-1870']]]*100</f>
        <v>5.7123655913978499</v>
      </c>
      <c r="S814">
        <f>'Data Input (1908-1910)'!B814</f>
        <v>10658</v>
      </c>
      <c r="T814" s="10" t="str">
        <f>'Data Input (1908-1910)'!C814</f>
        <v>Utrecht</v>
      </c>
      <c r="U814" s="51">
        <f>SUM('Data Input (1908-1910)'!D814:F814)/SUM('Data Input (1908-1910)'!R814:T814)*100</f>
        <v>13.684210526315791</v>
      </c>
      <c r="V814">
        <f>SUM('Data Input (1908-1910)'!X814:Z814)/SUM('Data Input (1908-1910)'!R814:T814)*100</f>
        <v>1.0526315789473684</v>
      </c>
      <c r="W814" s="10">
        <f>SUM('Data Input (1908-1910)'!R814:T814)/3/'Data Input (1908-1910)'!N814*100</f>
        <v>16.536118363794607</v>
      </c>
      <c r="X814">
        <f>'Data Input (1908-1910)'!AS814/SUM('Data Input (1908-1910)'!L814:M814)*100</f>
        <v>59.145299145299148</v>
      </c>
      <c r="Y814">
        <f>SUM('Data Input (1908-1910)'!AP814:AQ814)/SUM('Data Input (1908-1910)'!L814:M814)*100</f>
        <v>5.8689458689458691</v>
      </c>
      <c r="Z814">
        <f>SUM('Data Input (1908-1910)'!AT814:AU814)/SUM('Data Input (1908-1910)'!L814:M814)*100</f>
        <v>0</v>
      </c>
      <c r="AA814" s="10">
        <f>'Data Input (1908-1910)'!BI814*100</f>
        <v>42.508324084350726</v>
      </c>
      <c r="AB814" s="9">
        <f>LN('Data Input (1908-1910)'!G814/('Data Input (1908-1910)'!BP814/100))</f>
        <v>4.8580384200634361</v>
      </c>
      <c r="AC814">
        <f>IF(Tabel3[[#This Row],[Soil_Type]]="SAND",1,0)</f>
        <v>0</v>
      </c>
      <c r="AD814" s="10">
        <f>IF(Tabel3[[#This Row],[WPS_Presence]]="Present",1,0)</f>
        <v>0</v>
      </c>
      <c r="AE814">
        <f>'Data Input (1908-1910)'!AV814/SUM('Data Input (1908-1910)'!L814:M814)*1000</f>
        <v>1.1396011396011396</v>
      </c>
      <c r="AF814">
        <f>'Data Input (1908-1910)'!AW814/SUM('Data Input (1908-1910)'!L814:M814)*1000</f>
        <v>1.1396011396011396</v>
      </c>
      <c r="AG814">
        <f>'Data Input (1908-1910)'!BE814*100</f>
        <v>0.35087719298245612</v>
      </c>
    </row>
    <row r="815" spans="1:33" x14ac:dyDescent="0.25">
      <c r="A815">
        <f>Tabel1[[#This Row],[A_Code]]</f>
        <v>10658</v>
      </c>
      <c r="B815" t="str">
        <f>Tabel1[[#This Row],[Province]]</f>
        <v>Utrecht</v>
      </c>
      <c r="C815" s="51">
        <f>SUM(Tabel1[[#This Row],[Inf_Deaths '[1877']]:[Inf_Deaths '[1879']]])/SUM(Tabel1[[#This Row],[Births '[1877']]:[Births '[1879']]])*100</f>
        <v>28.244274809160309</v>
      </c>
      <c r="D815">
        <f>SUM(Tabel1[[#This Row],[Births '[1877']]:[Births '[1879']]])/3/Tabel1[[#This Row],[F_Aged_15to49 '[1879']]]*100</f>
        <v>15.375586854460094</v>
      </c>
      <c r="E815">
        <f>SUM(Tabel1[[#This Row],[Ilg_Births '[1877']]:[Ilg_Births '[1879']]])/SUM(Tabel1[[#This Row],[Births '[1877']]:[Births '[1879']]])*100</f>
        <v>-20354.198473282442</v>
      </c>
      <c r="F815" s="9">
        <f>SUM(Tabel1[[#This Row],[M_Rom_Cath '[1879']]:[F_Rom_Cath '[1879']]])/Tabel1[[#This Row],[Pop_Size '[1879']]]*100</f>
        <v>63.808025177025961</v>
      </c>
      <c r="G815">
        <f>SUM(Tabel1[[#This Row],[M_Orthx_Prts '[1879']]:[F_Orthx_Prts '[1879']]])/Tabel1[[#This Row],[Pop_Size '[1879']]]*100</f>
        <v>0.86546026750590099</v>
      </c>
      <c r="H815">
        <f>SUM(Tabel1[[#This Row],[M_Prt_Jews '[1879']]:[F_NL_Jews '[1879']]])/Tabel1[[#This Row],[Pop_Size '[1879']]]*100</f>
        <v>0</v>
      </c>
      <c r="I815" s="10">
        <f>Tabel1[[#This Row],[F_Lbr_Prtcp '[proxy1909']]]*100</f>
        <v>42.508324084350726</v>
      </c>
      <c r="J815" s="9">
        <f>LN((SUM(Tabel1[[#This Row],[Pop_Size '[1877']]:[Pop_Size '[1878']]])/2)/(Tabel1[[#This Row],[Area_Size '[1879']]]/100))</f>
        <v>4.5236270955524862</v>
      </c>
      <c r="K815">
        <f>IF(Tabel1[[#This Row],[Soil_Type]]="Sand", 1, 0)</f>
        <v>0</v>
      </c>
      <c r="L815" s="10">
        <f>IF(Tabel1[[#This Row],[WPS_Presence]]="Present", 1, 0)</f>
        <v>0</v>
      </c>
      <c r="M815">
        <f>Tabel1[[#This Row],[Med_Dr '[1878']]]/(SUM(Tabel1[[#This Row],[Pop_Size '[1877']]:[Pop_Size '[1878']]])/2)*1000</f>
        <v>0.80064051240992784</v>
      </c>
      <c r="N815">
        <f>SUM(Tabel1[[#This Row],[Cntry_Srgn '[1878']]:[Twn_Srgn '[1878']]])/(SUM(Tabel1[[#This Row],[Pop_Size '[1877']]:[Pop_Size '[1878']]])/2)*1000</f>
        <v>0.80064051240992784</v>
      </c>
      <c r="O815">
        <f>Tabel1[[#This Row],[Midw '[1878']]]/(SUM(Tabel1[[#This Row],[Pop_Size '[1877']]:[Pop_Size '[1878']]])/2)*1000</f>
        <v>0</v>
      </c>
      <c r="P815">
        <f>Tabel1[[#This Row],[Avg_Inf_Vacc '[1877-1879']]]*100</f>
        <v>5.3435114503816799</v>
      </c>
      <c r="Q815">
        <f>Tabel1[[#This Row],[Avg_Tdlr_Vacc '[1867-1870']]]*100</f>
        <v>9.7926267281105996</v>
      </c>
      <c r="S815">
        <f>'Data Input (1908-1910)'!B815</f>
        <v>10898</v>
      </c>
      <c r="T815" s="10" t="str">
        <f>'Data Input (1908-1910)'!C815</f>
        <v>Utrecht</v>
      </c>
      <c r="U815" s="51">
        <f>SUM('Data Input (1908-1910)'!D815:F815)/SUM('Data Input (1908-1910)'!R815:T815)*100</f>
        <v>6.1728395061728394</v>
      </c>
      <c r="V815">
        <f>SUM('Data Input (1908-1910)'!X815:Z815)/SUM('Data Input (1908-1910)'!R815:T815)*100</f>
        <v>0</v>
      </c>
      <c r="W815" s="10">
        <f>SUM('Data Input (1908-1910)'!R815:T815)/3/'Data Input (1908-1910)'!N815*100</f>
        <v>13.23529411764706</v>
      </c>
      <c r="X815">
        <f>'Data Input (1908-1910)'!AS815/SUM('Data Input (1908-1910)'!L815:M815)*100</f>
        <v>16.324062877871825</v>
      </c>
      <c r="Y815">
        <f>SUM('Data Input (1908-1910)'!AP815:AQ815)/SUM('Data Input (1908-1910)'!L815:M815)*100</f>
        <v>17.170495767835551</v>
      </c>
      <c r="Z815">
        <f>SUM('Data Input (1908-1910)'!AT815:AU815)/SUM('Data Input (1908-1910)'!L815:M815)*100</f>
        <v>0</v>
      </c>
      <c r="AA815" s="10">
        <f>'Data Input (1908-1910)'!BI815*100</f>
        <v>41.100323624595468</v>
      </c>
      <c r="AB815" s="9">
        <f>LN('Data Input (1908-1910)'!G815/('Data Input (1908-1910)'!BP815/100))</f>
        <v>5.0195406832862979</v>
      </c>
      <c r="AC815">
        <f>IF(Tabel3[[#This Row],[Soil_Type]]="SAND",1,0)</f>
        <v>0</v>
      </c>
      <c r="AD815" s="10">
        <f>IF(Tabel3[[#This Row],[WPS_Presence]]="Present",1,0)</f>
        <v>0</v>
      </c>
      <c r="AE815">
        <f>'Data Input (1908-1910)'!AV815/SUM('Data Input (1908-1910)'!L815:M815)*1000</f>
        <v>1.2091898428053203</v>
      </c>
      <c r="AF815">
        <f>'Data Input (1908-1910)'!AW815/SUM('Data Input (1908-1910)'!L815:M815)*1000</f>
        <v>1.2091898428053203</v>
      </c>
      <c r="AG815">
        <f>'Data Input (1908-1910)'!BE815*100</f>
        <v>2.4691358024691357</v>
      </c>
    </row>
    <row r="816" spans="1:33" x14ac:dyDescent="0.25">
      <c r="A816">
        <f>Tabel1[[#This Row],[A_Code]]</f>
        <v>10898</v>
      </c>
      <c r="B816" t="str">
        <f>Tabel1[[#This Row],[Province]]</f>
        <v>Utrecht</v>
      </c>
      <c r="C816" s="51">
        <f>SUM(Tabel1[[#This Row],[Inf_Deaths '[1877']]:[Inf_Deaths '[1879']]])/SUM(Tabel1[[#This Row],[Births '[1877']]:[Births '[1879']]])*100</f>
        <v>34.065934065934066</v>
      </c>
      <c r="D816">
        <f>SUM(Tabel1[[#This Row],[Births '[1877']]:[Births '[1879']]])/3/Tabel1[[#This Row],[F_Aged_15to49 '[1879']]]*100</f>
        <v>15.091210613598674</v>
      </c>
      <c r="E816">
        <f>SUM(Tabel1[[#This Row],[Ilg_Births '[1877']]:[Ilg_Births '[1879']]])/SUM(Tabel1[[#This Row],[Births '[1877']]:[Births '[1879']]])*100</f>
        <v>-29301.098901098903</v>
      </c>
      <c r="F816" s="9">
        <f>SUM(Tabel1[[#This Row],[M_Rom_Cath '[1879']]:[F_Rom_Cath '[1879']]])/Tabel1[[#This Row],[Pop_Size '[1879']]]*100</f>
        <v>14.871794871794872</v>
      </c>
      <c r="G816">
        <f>SUM(Tabel1[[#This Row],[M_Orthx_Prts '[1879']]:[F_Orthx_Prts '[1879']]])/Tabel1[[#This Row],[Pop_Size '[1879']]]*100</f>
        <v>3.0769230769230771</v>
      </c>
      <c r="H816">
        <f>SUM(Tabel1[[#This Row],[M_Prt_Jews '[1879']]:[F_NL_Jews '[1879']]])/Tabel1[[#This Row],[Pop_Size '[1879']]]*100</f>
        <v>1.4102564102564104</v>
      </c>
      <c r="I816" s="10">
        <f>Tabel1[[#This Row],[F_Lbr_Prtcp '[proxy1909']]]*100</f>
        <v>41.100323624595468</v>
      </c>
      <c r="J816" s="9">
        <f>LN((SUM(Tabel1[[#This Row],[Pop_Size '[1877']]:[Pop_Size '[1878']]])/2)/(Tabel1[[#This Row],[Area_Size '[1879']]]/100))</f>
        <v>4.965676693395646</v>
      </c>
      <c r="K816">
        <f>IF(Tabel1[[#This Row],[Soil_Type]]="Sand", 1, 0)</f>
        <v>0</v>
      </c>
      <c r="L816" s="10">
        <f>IF(Tabel1[[#This Row],[WPS_Presence]]="Present", 1, 0)</f>
        <v>0</v>
      </c>
      <c r="M816">
        <f>Tabel1[[#This Row],[Med_Dr '[1878']]]/(SUM(Tabel1[[#This Row],[Pop_Size '[1877']]:[Pop_Size '[1878']]])/2)*1000</f>
        <v>0</v>
      </c>
      <c r="N816">
        <f>SUM(Tabel1[[#This Row],[Cntry_Srgn '[1878']]:[Twn_Srgn '[1878']]])/(SUM(Tabel1[[#This Row],[Pop_Size '[1877']]:[Pop_Size '[1878']]])/2)*1000</f>
        <v>1.287001287001287</v>
      </c>
      <c r="O816">
        <f>Tabel1[[#This Row],[Midw '[1878']]]/(SUM(Tabel1[[#This Row],[Pop_Size '[1877']]:[Pop_Size '[1878']]])/2)*1000</f>
        <v>0</v>
      </c>
      <c r="P816">
        <f>Tabel1[[#This Row],[Avg_Inf_Vacc '[1877-1879']]]*100</f>
        <v>7.6923076923076925</v>
      </c>
      <c r="Q816">
        <f>Tabel1[[#This Row],[Avg_Tdlr_Vacc '[1867-1870']]]*100</f>
        <v>8.5</v>
      </c>
      <c r="S816">
        <f>'Data Input (1908-1910)'!B816</f>
        <v>10441</v>
      </c>
      <c r="T816" s="10" t="str">
        <f>'Data Input (1908-1910)'!C816</f>
        <v>Utrecht</v>
      </c>
      <c r="U816" s="51">
        <f>SUM('Data Input (1908-1910)'!D816:F816)/SUM('Data Input (1908-1910)'!R816:T816)*100</f>
        <v>12.741312741312742</v>
      </c>
      <c r="V816">
        <f>SUM('Data Input (1908-1910)'!X816:Z816)/SUM('Data Input (1908-1910)'!R816:T816)*100</f>
        <v>0.38610038610038611</v>
      </c>
      <c r="W816" s="10">
        <f>SUM('Data Input (1908-1910)'!R816:T816)/3/'Data Input (1908-1910)'!N816*100</f>
        <v>16.413181242078579</v>
      </c>
      <c r="X816">
        <f>'Data Input (1908-1910)'!AS816/SUM('Data Input (1908-1910)'!L816:M816)*100</f>
        <v>39.506172839506171</v>
      </c>
      <c r="Y816">
        <f>SUM('Data Input (1908-1910)'!AP816:AQ816)/SUM('Data Input (1908-1910)'!L816:M816)*100</f>
        <v>12.016460905349795</v>
      </c>
      <c r="Z816">
        <f>SUM('Data Input (1908-1910)'!AT816:AU816)/SUM('Data Input (1908-1910)'!L816:M816)*100</f>
        <v>4.1152263374485597E-2</v>
      </c>
      <c r="AA816" s="10">
        <f>'Data Input (1908-1910)'!BI816*100</f>
        <v>44.462474645030426</v>
      </c>
      <c r="AB816" s="9">
        <f>LN('Data Input (1908-1910)'!G816/('Data Input (1908-1910)'!BP816/100))</f>
        <v>5.7167847057219801</v>
      </c>
      <c r="AC816">
        <f>IF(Tabel3[[#This Row],[Soil_Type]]="SAND",1,0)</f>
        <v>0</v>
      </c>
      <c r="AD816" s="10">
        <f>IF(Tabel3[[#This Row],[WPS_Presence]]="Present",1,0)</f>
        <v>0</v>
      </c>
      <c r="AE816">
        <f>'Data Input (1908-1910)'!AV816/SUM('Data Input (1908-1910)'!L816:M816)*1000</f>
        <v>0.41152263374485598</v>
      </c>
      <c r="AF816">
        <f>'Data Input (1908-1910)'!AW816/SUM('Data Input (1908-1910)'!L816:M816)*1000</f>
        <v>0.41152263374485598</v>
      </c>
      <c r="AG816">
        <f>'Data Input (1908-1910)'!BE816*100</f>
        <v>0</v>
      </c>
    </row>
    <row r="817" spans="1:33" x14ac:dyDescent="0.25">
      <c r="A817">
        <f>Tabel1[[#This Row],[A_Code]]</f>
        <v>10441</v>
      </c>
      <c r="B817" t="str">
        <f>Tabel1[[#This Row],[Province]]</f>
        <v>Utrecht</v>
      </c>
      <c r="C817" s="51">
        <f>SUM(Tabel1[[#This Row],[Inf_Deaths '[1877']]:[Inf_Deaths '[1879']]])/SUM(Tabel1[[#This Row],[Births '[1877']]:[Births '[1879']]])*100</f>
        <v>36.144578313253014</v>
      </c>
      <c r="D817">
        <f>SUM(Tabel1[[#This Row],[Births '[1877']]:[Births '[1879']]])/3/Tabel1[[#This Row],[F_Aged_15to49 '[1879']]]*100</f>
        <v>17.566137566137566</v>
      </c>
      <c r="E817">
        <f>SUM(Tabel1[[#This Row],[Ilg_Births '[1877']]:[Ilg_Births '[1879']]])/SUM(Tabel1[[#This Row],[Births '[1877']]:[Births '[1879']]])*100</f>
        <v>-16062.650602409638</v>
      </c>
      <c r="F817" s="9">
        <f>SUM(Tabel1[[#This Row],[M_Rom_Cath '[1879']]:[F_Rom_Cath '[1879']]])/Tabel1[[#This Row],[Pop_Size '[1879']]]*100</f>
        <v>39.045553145336228</v>
      </c>
      <c r="G817">
        <f>SUM(Tabel1[[#This Row],[M_Orthx_Prts '[1879']]:[F_Orthx_Prts '[1879']]])/Tabel1[[#This Row],[Pop_Size '[1879']]]*100</f>
        <v>0</v>
      </c>
      <c r="H817">
        <f>SUM(Tabel1[[#This Row],[M_Prt_Jews '[1879']]:[F_NL_Jews '[1879']]])/Tabel1[[#This Row],[Pop_Size '[1879']]]*100</f>
        <v>0.21691973969631237</v>
      </c>
      <c r="I817" s="10">
        <f>Tabel1[[#This Row],[F_Lbr_Prtcp '[proxy1909']]]*100</f>
        <v>44.462474645030426</v>
      </c>
      <c r="J817" s="9">
        <f>LN((SUM(Tabel1[[#This Row],[Pop_Size '[1877']]:[Pop_Size '[1878']]])/2)/(Tabel1[[#This Row],[Area_Size '[1879']]]/100))</f>
        <v>5.1124330239451661</v>
      </c>
      <c r="K817">
        <f>IF(Tabel1[[#This Row],[Soil_Type]]="Sand", 1, 0)</f>
        <v>0</v>
      </c>
      <c r="L817" s="10">
        <f>IF(Tabel1[[#This Row],[WPS_Presence]]="Present", 1, 0)</f>
        <v>0</v>
      </c>
      <c r="M817">
        <f>Tabel1[[#This Row],[Med_Dr '[1878']]]/(SUM(Tabel1[[#This Row],[Pop_Size '[1877']]:[Pop_Size '[1878']]])/2)*1000</f>
        <v>0.76893502499038835</v>
      </c>
      <c r="N817">
        <f>SUM(Tabel1[[#This Row],[Cntry_Srgn '[1878']]:[Twn_Srgn '[1878']]])/(SUM(Tabel1[[#This Row],[Pop_Size '[1877']]:[Pop_Size '[1878']]])/2)*1000</f>
        <v>0</v>
      </c>
      <c r="O817">
        <f>Tabel1[[#This Row],[Midw '[1878']]]/(SUM(Tabel1[[#This Row],[Pop_Size '[1877']]:[Pop_Size '[1878']]])/2)*1000</f>
        <v>0</v>
      </c>
      <c r="P817">
        <f>Tabel1[[#This Row],[Avg_Inf_Vacc '[1877-1879']]]*100</f>
        <v>2.4096385542168672</v>
      </c>
      <c r="Q817">
        <f>Tabel1[[#This Row],[Avg_Tdlr_Vacc '[1867-1870']]]*100</f>
        <v>7.3529411764705888</v>
      </c>
      <c r="S817">
        <f>'Data Input (1908-1910)'!B817</f>
        <v>11299</v>
      </c>
      <c r="T817" s="10" t="str">
        <f>'Data Input (1908-1910)'!C817</f>
        <v>Utrecht</v>
      </c>
      <c r="U817" s="51">
        <f>SUM('Data Input (1908-1910)'!D817:F817)/SUM('Data Input (1908-1910)'!R817:T817)*100</f>
        <v>14.457831325301203</v>
      </c>
      <c r="V817">
        <f>SUM('Data Input (1908-1910)'!X817:Z817)/SUM('Data Input (1908-1910)'!R817:T817)*100</f>
        <v>3.6144578313253009</v>
      </c>
      <c r="W817" s="10">
        <f>SUM('Data Input (1908-1910)'!R817:T817)/3/'Data Input (1908-1910)'!N817*100</f>
        <v>14.043993231810493</v>
      </c>
      <c r="X817">
        <f>'Data Input (1908-1910)'!AS817/SUM('Data Input (1908-1910)'!L817:M817)*100</f>
        <v>66.489361702127653</v>
      </c>
      <c r="Y817">
        <f>SUM('Data Input (1908-1910)'!AP817:AQ817)/SUM('Data Input (1908-1910)'!L817:M817)*100</f>
        <v>0.42553191489361702</v>
      </c>
      <c r="Z817">
        <f>SUM('Data Input (1908-1910)'!AT817:AU817)/SUM('Data Input (1908-1910)'!L817:M817)*100</f>
        <v>0</v>
      </c>
      <c r="AA817" s="10">
        <f>'Data Input (1908-1910)'!BI817*100</f>
        <v>31.341821743388838</v>
      </c>
      <c r="AB817" s="9">
        <f>LN('Data Input (1908-1910)'!G817/('Data Input (1908-1910)'!BP817/100))</f>
        <v>4.0382914999622646</v>
      </c>
      <c r="AC817">
        <f>IF(Tabel3[[#This Row],[Soil_Type]]="SAND",1,0)</f>
        <v>0</v>
      </c>
      <c r="AD817" s="10">
        <f>IF(Tabel3[[#This Row],[WPS_Presence]]="Present",1,0)</f>
        <v>0</v>
      </c>
      <c r="AE817">
        <f>'Data Input (1908-1910)'!AV817/SUM('Data Input (1908-1910)'!L817:M817)*1000</f>
        <v>0</v>
      </c>
      <c r="AF817">
        <f>'Data Input (1908-1910)'!AW817/SUM('Data Input (1908-1910)'!L817:M817)*1000</f>
        <v>0</v>
      </c>
      <c r="AG817">
        <f>'Data Input (1908-1910)'!BE817*100</f>
        <v>0.40160642570281119</v>
      </c>
    </row>
    <row r="818" spans="1:33" x14ac:dyDescent="0.25">
      <c r="A818">
        <f>Tabel1[[#This Row],[A_Code]]</f>
        <v>11299</v>
      </c>
      <c r="B818" t="str">
        <f>Tabel1[[#This Row],[Province]]</f>
        <v>Utrecht</v>
      </c>
      <c r="C818" s="51">
        <f>SUM(Tabel1[[#This Row],[Inf_Deaths '[1877']]:[Inf_Deaths '[1879']]])/SUM(Tabel1[[#This Row],[Births '[1877']]:[Births '[1879']]])*100</f>
        <v>18.181818181818183</v>
      </c>
      <c r="D818">
        <f>SUM(Tabel1[[#This Row],[Births '[1877']]:[Births '[1879']]])/3/Tabel1[[#This Row],[F_Aged_15to49 '[1879']]]*100</f>
        <v>16.417910447761194</v>
      </c>
      <c r="E818">
        <f>SUM(Tabel1[[#This Row],[Ilg_Births '[1877']]:[Ilg_Births '[1879']]])/SUM(Tabel1[[#This Row],[Births '[1877']]:[Births '[1879']]])*100</f>
        <v>-26933.333333333332</v>
      </c>
      <c r="F818" s="9">
        <f>SUM(Tabel1[[#This Row],[M_Rom_Cath '[1879']]:[F_Rom_Cath '[1879']]])/Tabel1[[#This Row],[Pop_Size '[1879']]]*100</f>
        <v>66.845493562231766</v>
      </c>
      <c r="G818">
        <f>SUM(Tabel1[[#This Row],[M_Orthx_Prts '[1879']]:[F_Orthx_Prts '[1879']]])/Tabel1[[#This Row],[Pop_Size '[1879']]]*100</f>
        <v>0</v>
      </c>
      <c r="H818">
        <f>SUM(Tabel1[[#This Row],[M_Prt_Jews '[1879']]:[F_NL_Jews '[1879']]])/Tabel1[[#This Row],[Pop_Size '[1879']]]*100</f>
        <v>0</v>
      </c>
      <c r="I818" s="10">
        <f>Tabel1[[#This Row],[F_Lbr_Prtcp '[proxy1909']]]*100</f>
        <v>31.341821743388838</v>
      </c>
      <c r="J818" s="9">
        <f>LN((SUM(Tabel1[[#This Row],[Pop_Size '[1877']]:[Pop_Size '[1878']]])/2)/(Tabel1[[#This Row],[Area_Size '[1879']]]/100))</f>
        <v>4.0882884748876016</v>
      </c>
      <c r="K818">
        <f>IF(Tabel1[[#This Row],[Soil_Type]]="Sand", 1, 0)</f>
        <v>0</v>
      </c>
      <c r="L818" s="10">
        <f>IF(Tabel1[[#This Row],[WPS_Presence]]="Present", 1, 0)</f>
        <v>0</v>
      </c>
      <c r="M818">
        <f>Tabel1[[#This Row],[Med_Dr '[1878']]]/(SUM(Tabel1[[#This Row],[Pop_Size '[1877']]:[Pop_Size '[1878']]])/2)*1000</f>
        <v>0</v>
      </c>
      <c r="N818">
        <f>SUM(Tabel1[[#This Row],[Cntry_Srgn '[1878']]:[Twn_Srgn '[1878']]])/(SUM(Tabel1[[#This Row],[Pop_Size '[1877']]:[Pop_Size '[1878']]])/2)*1000</f>
        <v>0</v>
      </c>
      <c r="O818">
        <f>Tabel1[[#This Row],[Midw '[1878']]]/(SUM(Tabel1[[#This Row],[Pop_Size '[1877']]:[Pop_Size '[1878']]])/2)*1000</f>
        <v>0</v>
      </c>
      <c r="P818">
        <f>Tabel1[[#This Row],[Avg_Inf_Vacc '[1877-1879']]]*100</f>
        <v>3.0303030303030303</v>
      </c>
      <c r="Q818">
        <f>Tabel1[[#This Row],[Avg_Tdlr_Vacc '[1867-1870']]]*100</f>
        <v>0.89928057553956831</v>
      </c>
      <c r="S818">
        <f>'Data Input (1908-1910)'!B818</f>
        <v>10145</v>
      </c>
      <c r="T818" s="10" t="str">
        <f>'Data Input (1908-1910)'!C818</f>
        <v>Utrecht</v>
      </c>
      <c r="U818" s="51">
        <f>SUM('Data Input (1908-1910)'!D818:F818)/SUM('Data Input (1908-1910)'!R818:T818)*100</f>
        <v>10.869565217391305</v>
      </c>
      <c r="V818">
        <f>SUM('Data Input (1908-1910)'!X818:Z818)/SUM('Data Input (1908-1910)'!R818:T818)*100</f>
        <v>1.0869565217391304</v>
      </c>
      <c r="W818" s="10">
        <f>SUM('Data Input (1908-1910)'!R818:T818)/3/'Data Input (1908-1910)'!N818*100</f>
        <v>13.8763197586727</v>
      </c>
      <c r="X818">
        <f>'Data Input (1908-1910)'!AS818/SUM('Data Input (1908-1910)'!L818:M818)*100</f>
        <v>13.551401869158877</v>
      </c>
      <c r="Y818">
        <f>SUM('Data Input (1908-1910)'!AP818:AQ818)/SUM('Data Input (1908-1910)'!L818:M818)*100</f>
        <v>24.766355140186917</v>
      </c>
      <c r="Z818">
        <f>SUM('Data Input (1908-1910)'!AT818:AU818)/SUM('Data Input (1908-1910)'!L818:M818)*100</f>
        <v>0</v>
      </c>
      <c r="AA818" s="10">
        <f>'Data Input (1908-1910)'!BI818*100</f>
        <v>45.397111913357399</v>
      </c>
      <c r="AB818" s="9">
        <f>LN('Data Input (1908-1910)'!G818/('Data Input (1908-1910)'!BP818/100))</f>
        <v>4.1688171951662873</v>
      </c>
      <c r="AC818">
        <f>IF(Tabel3[[#This Row],[Soil_Type]]="SAND",1,0)</f>
        <v>0</v>
      </c>
      <c r="AD818" s="10">
        <f>IF(Tabel3[[#This Row],[WPS_Presence]]="Present",1,0)</f>
        <v>0</v>
      </c>
      <c r="AE818">
        <f>'Data Input (1908-1910)'!AV818/SUM('Data Input (1908-1910)'!L818:M818)*1000</f>
        <v>0</v>
      </c>
      <c r="AF818">
        <f>'Data Input (1908-1910)'!AW818/SUM('Data Input (1908-1910)'!L818:M818)*1000</f>
        <v>0</v>
      </c>
      <c r="AG818">
        <f>'Data Input (1908-1910)'!BE818*100</f>
        <v>0</v>
      </c>
    </row>
    <row r="819" spans="1:33" x14ac:dyDescent="0.25">
      <c r="A819">
        <f>Tabel1[[#This Row],[A_Code]]</f>
        <v>10145</v>
      </c>
      <c r="B819" t="str">
        <f>Tabel1[[#This Row],[Province]]</f>
        <v>Utrecht</v>
      </c>
      <c r="C819" s="51">
        <f>SUM(Tabel1[[#This Row],[Inf_Deaths '[1877']]:[Inf_Deaths '[1879']]])/SUM(Tabel1[[#This Row],[Births '[1877']]:[Births '[1879']]])*100</f>
        <v>29.268292682926827</v>
      </c>
      <c r="D819">
        <f>SUM(Tabel1[[#This Row],[Births '[1877']]:[Births '[1879']]])/3/Tabel1[[#This Row],[F_Aged_15to49 '[1879']]]*100</f>
        <v>18.303571428571427</v>
      </c>
      <c r="E819">
        <f>SUM(Tabel1[[#This Row],[Ilg_Births '[1877']]:[Ilg_Births '[1879']]])/SUM(Tabel1[[#This Row],[Births '[1877']]:[Births '[1879']]])*100</f>
        <v>-21678.048780487807</v>
      </c>
      <c r="F819" s="9">
        <f>SUM(Tabel1[[#This Row],[M_Rom_Cath '[1879']]:[F_Rom_Cath '[1879']]])/Tabel1[[#This Row],[Pop_Size '[1879']]]*100</f>
        <v>18.769551616266945</v>
      </c>
      <c r="G819">
        <f>SUM(Tabel1[[#This Row],[M_Orthx_Prts '[1879']]:[F_Orthx_Prts '[1879']]])/Tabel1[[#This Row],[Pop_Size '[1879']]]*100</f>
        <v>11.366006256517206</v>
      </c>
      <c r="H819">
        <f>SUM(Tabel1[[#This Row],[M_Prt_Jews '[1879']]:[F_NL_Jews '[1879']]])/Tabel1[[#This Row],[Pop_Size '[1879']]]*100</f>
        <v>0</v>
      </c>
      <c r="I819" s="10">
        <f>Tabel1[[#This Row],[F_Lbr_Prtcp '[proxy1909']]]*100</f>
        <v>45.397111913357399</v>
      </c>
      <c r="J819" s="9">
        <f>LN((SUM(Tabel1[[#This Row],[Pop_Size '[1877']]:[Pop_Size '[1878']]])/2)/(Tabel1[[#This Row],[Area_Size '[1879']]]/100))</f>
        <v>4.057130995856788</v>
      </c>
      <c r="K819">
        <f>IF(Tabel1[[#This Row],[Soil_Type]]="Sand", 1, 0)</f>
        <v>0</v>
      </c>
      <c r="L819" s="10">
        <f>IF(Tabel1[[#This Row],[WPS_Presence]]="Present", 1, 0)</f>
        <v>0</v>
      </c>
      <c r="M819">
        <f>Tabel1[[#This Row],[Med_Dr '[1878']]]/(SUM(Tabel1[[#This Row],[Pop_Size '[1877']]:[Pop_Size '[1878']]])/2)*1000</f>
        <v>0</v>
      </c>
      <c r="N819">
        <f>SUM(Tabel1[[#This Row],[Cntry_Srgn '[1878']]:[Twn_Srgn '[1878']]])/(SUM(Tabel1[[#This Row],[Pop_Size '[1877']]:[Pop_Size '[1878']]])/2)*1000</f>
        <v>0</v>
      </c>
      <c r="O819">
        <f>Tabel1[[#This Row],[Midw '[1878']]]/(SUM(Tabel1[[#This Row],[Pop_Size '[1877']]:[Pop_Size '[1878']]])/2)*1000</f>
        <v>0</v>
      </c>
      <c r="P819">
        <f>Tabel1[[#This Row],[Avg_Inf_Vacc '[1877-1879']]]*100</f>
        <v>0.81300813008130068</v>
      </c>
      <c r="Q819">
        <f>Tabel1[[#This Row],[Avg_Tdlr_Vacc '[1867-1870']]]*100</f>
        <v>0.95663265306122436</v>
      </c>
      <c r="S819">
        <f>'Data Input (1908-1910)'!B819</f>
        <v>10760</v>
      </c>
      <c r="T819" s="10" t="str">
        <f>'Data Input (1908-1910)'!C819</f>
        <v>Utrecht</v>
      </c>
      <c r="U819" s="51">
        <f>SUM('Data Input (1908-1910)'!D819:F819)/SUM('Data Input (1908-1910)'!R819:T819)*100</f>
        <v>16.25</v>
      </c>
      <c r="V819">
        <f>SUM('Data Input (1908-1910)'!X819:Z819)/SUM('Data Input (1908-1910)'!R819:T819)*100</f>
        <v>1.25</v>
      </c>
      <c r="W819" s="10">
        <f>SUM('Data Input (1908-1910)'!R819:T819)/3/'Data Input (1908-1910)'!N819*100</f>
        <v>17.094017094017094</v>
      </c>
      <c r="X819">
        <f>'Data Input (1908-1910)'!AS819/SUM('Data Input (1908-1910)'!L819:M819)*100</f>
        <v>54.856230031948883</v>
      </c>
      <c r="Y819">
        <f>SUM('Data Input (1908-1910)'!AP819:AQ819)/SUM('Data Input (1908-1910)'!L819:M819)*100</f>
        <v>1.0543130990415337</v>
      </c>
      <c r="Z819">
        <f>SUM('Data Input (1908-1910)'!AT819:AU819)/SUM('Data Input (1908-1910)'!L819:M819)*100</f>
        <v>0.3514376996805112</v>
      </c>
      <c r="AA819" s="10">
        <f>'Data Input (1908-1910)'!BI819*100</f>
        <v>39.188370684433679</v>
      </c>
      <c r="AB819" s="9">
        <f>LN('Data Input (1908-1910)'!G819/('Data Input (1908-1910)'!BP819/100))</f>
        <v>5.2146738227442215</v>
      </c>
      <c r="AC819">
        <f>IF(Tabel3[[#This Row],[Soil_Type]]="SAND",1,0)</f>
        <v>0</v>
      </c>
      <c r="AD819" s="10">
        <f>IF(Tabel3[[#This Row],[WPS_Presence]]="Present",1,0)</f>
        <v>0</v>
      </c>
      <c r="AE819">
        <f>'Data Input (1908-1910)'!AV819/SUM('Data Input (1908-1910)'!L819:M819)*1000</f>
        <v>0.63897763578274758</v>
      </c>
      <c r="AF819">
        <f>'Data Input (1908-1910)'!AW819/SUM('Data Input (1908-1910)'!L819:M819)*1000</f>
        <v>5.7507987220447285</v>
      </c>
      <c r="AG819">
        <f>'Data Input (1908-1910)'!BE819*100</f>
        <v>1.9791666666666665</v>
      </c>
    </row>
    <row r="820" spans="1:33" x14ac:dyDescent="0.25">
      <c r="A820">
        <f>Tabel1[[#This Row],[A_Code]]</f>
        <v>10760</v>
      </c>
      <c r="B820" t="str">
        <f>Tabel1[[#This Row],[Province]]</f>
        <v>Utrecht</v>
      </c>
      <c r="C820" s="51">
        <f>SUM(Tabel1[[#This Row],[Inf_Deaths '[1877']]:[Inf_Deaths '[1879']]])/SUM(Tabel1[[#This Row],[Births '[1877']]:[Births '[1879']]])*100</f>
        <v>17.034700315457414</v>
      </c>
      <c r="D820">
        <f>SUM(Tabel1[[#This Row],[Births '[1877']]:[Births '[1879']]])/3/Tabel1[[#This Row],[F_Aged_15to49 '[1879']]]*100</f>
        <v>14.945780292314947</v>
      </c>
      <c r="E820">
        <f>SUM(Tabel1[[#This Row],[Ilg_Births '[1877']]:[Ilg_Births '[1879']]])/SUM(Tabel1[[#This Row],[Births '[1877']]:[Births '[1879']]])*100</f>
        <v>-8411.3564668769704</v>
      </c>
      <c r="F820" s="9">
        <f>SUM(Tabel1[[#This Row],[M_Rom_Cath '[1879']]:[F_Rom_Cath '[1879']]])/Tabel1[[#This Row],[Pop_Size '[1879']]]*100</f>
        <v>49.950674120355146</v>
      </c>
      <c r="G820">
        <f>SUM(Tabel1[[#This Row],[M_Orthx_Prts '[1879']]:[F_Orthx_Prts '[1879']]])/Tabel1[[#This Row],[Pop_Size '[1879']]]*100</f>
        <v>0</v>
      </c>
      <c r="H820">
        <f>SUM(Tabel1[[#This Row],[M_Prt_Jews '[1879']]:[F_NL_Jews '[1879']]])/Tabel1[[#This Row],[Pop_Size '[1879']]]*100</f>
        <v>1.47977638934561</v>
      </c>
      <c r="I820" s="10">
        <f>Tabel1[[#This Row],[F_Lbr_Prtcp '[proxy1909']]]*100</f>
        <v>39.188370684433679</v>
      </c>
      <c r="J820" s="9">
        <f>LN((SUM(Tabel1[[#This Row],[Pop_Size '[1877']]:[Pop_Size '[1878']]])/2)/(Tabel1[[#This Row],[Area_Size '[1879']]]/100))</f>
        <v>5.1560525404959625</v>
      </c>
      <c r="K820">
        <f>IF(Tabel1[[#This Row],[Soil_Type]]="Sand", 1, 0)</f>
        <v>0</v>
      </c>
      <c r="L820" s="10">
        <f>IF(Tabel1[[#This Row],[WPS_Presence]]="Present", 1, 0)</f>
        <v>0</v>
      </c>
      <c r="M820">
        <f>Tabel1[[#This Row],[Med_Dr '[1878']]]/(SUM(Tabel1[[#This Row],[Pop_Size '[1877']]:[Pop_Size '[1878']]])/2)*1000</f>
        <v>0.33355570380253502</v>
      </c>
      <c r="N820">
        <f>SUM(Tabel1[[#This Row],[Cntry_Srgn '[1878']]:[Twn_Srgn '[1878']]])/(SUM(Tabel1[[#This Row],[Pop_Size '[1877']]:[Pop_Size '[1878']]])/2)*1000</f>
        <v>0.33355570380253502</v>
      </c>
      <c r="O820">
        <f>Tabel1[[#This Row],[Midw '[1878']]]/(SUM(Tabel1[[#This Row],[Pop_Size '[1877']]:[Pop_Size '[1878']]])/2)*1000</f>
        <v>0</v>
      </c>
      <c r="P820">
        <f>Tabel1[[#This Row],[Avg_Inf_Vacc '[1877-1879']]]*100</f>
        <v>40.694006309148264</v>
      </c>
      <c r="Q820">
        <f>Tabel1[[#This Row],[Avg_Tdlr_Vacc '[1867-1870']]]*100</f>
        <v>12.6953125</v>
      </c>
      <c r="S820">
        <f>'Data Input (1908-1910)'!B820</f>
        <v>10758</v>
      </c>
      <c r="T820" s="10" t="str">
        <f>'Data Input (1908-1910)'!C820</f>
        <v>Utrecht</v>
      </c>
      <c r="U820" s="51">
        <f>SUM('Data Input (1908-1910)'!D820:F820)/SUM('Data Input (1908-1910)'!R820:T820)*100</f>
        <v>19.480519480519483</v>
      </c>
      <c r="V820">
        <f>SUM('Data Input (1908-1910)'!X820:Z820)/SUM('Data Input (1908-1910)'!R820:T820)*100</f>
        <v>1.2987012987012987</v>
      </c>
      <c r="W820" s="10">
        <f>SUM('Data Input (1908-1910)'!R820:T820)/3/'Data Input (1908-1910)'!N820*100</f>
        <v>14.102564102564102</v>
      </c>
      <c r="X820">
        <f>'Data Input (1908-1910)'!AS820/SUM('Data Input (1908-1910)'!L820:M820)*100</f>
        <v>56.556291390728475</v>
      </c>
      <c r="Y820">
        <f>SUM('Data Input (1908-1910)'!AP820:AQ820)/SUM('Data Input (1908-1910)'!L820:M820)*100</f>
        <v>5.298013245033113</v>
      </c>
      <c r="Z820">
        <f>SUM('Data Input (1908-1910)'!AT820:AU820)/SUM('Data Input (1908-1910)'!L820:M820)*100</f>
        <v>0</v>
      </c>
      <c r="AA820" s="10">
        <f>'Data Input (1908-1910)'!BI820*100</f>
        <v>38.923654568210267</v>
      </c>
      <c r="AB820" s="9">
        <f>LN('Data Input (1908-1910)'!G820/('Data Input (1908-1910)'!BP820/100))</f>
        <v>3.9317556214200162</v>
      </c>
      <c r="AC820">
        <f>IF(Tabel3[[#This Row],[Soil_Type]]="SAND",1,0)</f>
        <v>0</v>
      </c>
      <c r="AD820" s="10">
        <f>IF(Tabel3[[#This Row],[WPS_Presence]]="Present",1,0)</f>
        <v>0</v>
      </c>
      <c r="AE820">
        <f>'Data Input (1908-1910)'!AV820/SUM('Data Input (1908-1910)'!L820:M820)*1000</f>
        <v>0</v>
      </c>
      <c r="AF820">
        <f>'Data Input (1908-1910)'!AW820/SUM('Data Input (1908-1910)'!L820:M820)*1000</f>
        <v>0</v>
      </c>
      <c r="AG820">
        <f>'Data Input (1908-1910)'!BE820*100</f>
        <v>0</v>
      </c>
    </row>
    <row r="821" spans="1:33" x14ac:dyDescent="0.25">
      <c r="A821">
        <f>Tabel1[[#This Row],[A_Code]]</f>
        <v>10758</v>
      </c>
      <c r="B821" t="str">
        <f>Tabel1[[#This Row],[Province]]</f>
        <v>Utrecht</v>
      </c>
      <c r="C821" s="51">
        <f>SUM(Tabel1[[#This Row],[Inf_Deaths '[1877']]:[Inf_Deaths '[1879']]])/SUM(Tabel1[[#This Row],[Births '[1877']]:[Births '[1879']]])*100</f>
        <v>27.722772277227726</v>
      </c>
      <c r="D821">
        <f>SUM(Tabel1[[#This Row],[Births '[1877']]:[Births '[1879']]])/3/Tabel1[[#This Row],[F_Aged_15to49 '[1879']]]*100</f>
        <v>18.91385767790262</v>
      </c>
      <c r="E821">
        <f>SUM(Tabel1[[#This Row],[Ilg_Births '[1877']]:[Ilg_Births '[1879']]])/SUM(Tabel1[[#This Row],[Births '[1877']]:[Births '[1879']]])*100</f>
        <v>-26400</v>
      </c>
      <c r="F821" s="9">
        <f>SUM(Tabel1[[#This Row],[M_Rom_Cath '[1879']]:[F_Rom_Cath '[1879']]])/Tabel1[[#This Row],[Pop_Size '[1879']]]*100</f>
        <v>51.908396946564885</v>
      </c>
      <c r="G821">
        <f>SUM(Tabel1[[#This Row],[M_Orthx_Prts '[1879']]:[F_Orthx_Prts '[1879']]])/Tabel1[[#This Row],[Pop_Size '[1879']]]*100</f>
        <v>0</v>
      </c>
      <c r="H821">
        <f>SUM(Tabel1[[#This Row],[M_Prt_Jews '[1879']]:[F_NL_Jews '[1879']]])/Tabel1[[#This Row],[Pop_Size '[1879']]]*100</f>
        <v>0</v>
      </c>
      <c r="I821" s="10">
        <f>Tabel1[[#This Row],[F_Lbr_Prtcp '[proxy1909']]]*100</f>
        <v>38.923654568210267</v>
      </c>
      <c r="J821" s="9">
        <f>LN((SUM(Tabel1[[#This Row],[Pop_Size '[1877']]:[Pop_Size '[1878']]])/2)/(Tabel1[[#This Row],[Area_Size '[1879']]]/100))</f>
        <v>4.0059618398773003</v>
      </c>
      <c r="K821">
        <f>IF(Tabel1[[#This Row],[Soil_Type]]="Sand", 1, 0)</f>
        <v>0</v>
      </c>
      <c r="L821" s="10">
        <f>IF(Tabel1[[#This Row],[WPS_Presence]]="Present", 1, 0)</f>
        <v>0</v>
      </c>
      <c r="M821">
        <f>Tabel1[[#This Row],[Med_Dr '[1878']]]/(SUM(Tabel1[[#This Row],[Pop_Size '[1877']]:[Pop_Size '[1878']]])/2)*1000</f>
        <v>0</v>
      </c>
      <c r="N821">
        <f>SUM(Tabel1[[#This Row],[Cntry_Srgn '[1878']]:[Twn_Srgn '[1878']]])/(SUM(Tabel1[[#This Row],[Pop_Size '[1877']]:[Pop_Size '[1878']]])/2)*1000</f>
        <v>0</v>
      </c>
      <c r="O821">
        <f>Tabel1[[#This Row],[Midw '[1878']]]/(SUM(Tabel1[[#This Row],[Pop_Size '[1877']]:[Pop_Size '[1878']]])/2)*1000</f>
        <v>0</v>
      </c>
      <c r="P821">
        <f>Tabel1[[#This Row],[Avg_Inf_Vacc '[1877-1879']]]*100</f>
        <v>1.9801980198019802</v>
      </c>
      <c r="Q821">
        <f>Tabel1[[#This Row],[Avg_Tdlr_Vacc '[1867-1870']]]*100</f>
        <v>1.4423076923076923</v>
      </c>
      <c r="S821">
        <f>'Data Input (1908-1910)'!B821</f>
        <v>10368</v>
      </c>
      <c r="T821" s="10" t="str">
        <f>'Data Input (1908-1910)'!C821</f>
        <v>Utrecht</v>
      </c>
      <c r="U821" s="51">
        <f>SUM('Data Input (1908-1910)'!D821:F821)/SUM('Data Input (1908-1910)'!R821:T821)*100</f>
        <v>11.76470588235294</v>
      </c>
      <c r="V821">
        <f>SUM('Data Input (1908-1910)'!X821:Z821)/SUM('Data Input (1908-1910)'!R821:T821)*100</f>
        <v>0</v>
      </c>
      <c r="W821" s="10">
        <f>SUM('Data Input (1908-1910)'!R821:T821)/3/'Data Input (1908-1910)'!N821*100</f>
        <v>12.160228898426324</v>
      </c>
      <c r="X821">
        <f>'Data Input (1908-1910)'!AS821/SUM('Data Input (1908-1910)'!L821:M821)*100</f>
        <v>29.879275653923543</v>
      </c>
      <c r="Y821">
        <f>SUM('Data Input (1908-1910)'!AP821:AQ821)/SUM('Data Input (1908-1910)'!L821:M821)*100</f>
        <v>17.806841046277665</v>
      </c>
      <c r="Z821">
        <f>SUM('Data Input (1908-1910)'!AT821:AU821)/SUM('Data Input (1908-1910)'!L821:M821)*100</f>
        <v>0</v>
      </c>
      <c r="AA821" s="10">
        <f>'Data Input (1908-1910)'!BI821*100</f>
        <v>35.195530726256983</v>
      </c>
      <c r="AB821" s="9">
        <f>LN('Data Input (1908-1910)'!G821/('Data Input (1908-1910)'!BP821/100))</f>
        <v>4.3991088977218444</v>
      </c>
      <c r="AC821">
        <f>IF(Tabel3[[#This Row],[Soil_Type]]="SAND",1,0)</f>
        <v>0</v>
      </c>
      <c r="AD821" s="10">
        <f>IF(Tabel3[[#This Row],[WPS_Presence]]="Present",1,0)</f>
        <v>0</v>
      </c>
      <c r="AE821">
        <f>'Data Input (1908-1910)'!AV821/SUM('Data Input (1908-1910)'!L821:M821)*1000</f>
        <v>0</v>
      </c>
      <c r="AF821">
        <f>'Data Input (1908-1910)'!AW821/SUM('Data Input (1908-1910)'!L821:M821)*1000</f>
        <v>0</v>
      </c>
      <c r="AG821">
        <f>'Data Input (1908-1910)'!BE821*100</f>
        <v>0.39215686274509803</v>
      </c>
    </row>
    <row r="822" spans="1:33" x14ac:dyDescent="0.25">
      <c r="A822">
        <f>Tabel1[[#This Row],[A_Code]]</f>
        <v>10368</v>
      </c>
      <c r="B822" t="str">
        <f>Tabel1[[#This Row],[Province]]</f>
        <v>Utrecht</v>
      </c>
      <c r="C822" s="51">
        <f>SUM(Tabel1[[#This Row],[Inf_Deaths '[1877']]:[Inf_Deaths '[1879']]])/SUM(Tabel1[[#This Row],[Births '[1877']]:[Births '[1879']]])*100</f>
        <v>26.666666666666668</v>
      </c>
      <c r="D822">
        <f>SUM(Tabel1[[#This Row],[Births '[1877']]:[Births '[1879']]])/3/Tabel1[[#This Row],[F_Aged_15to49 '[1879']]]*100</f>
        <v>17.156862745098039</v>
      </c>
      <c r="E822">
        <f>SUM(Tabel1[[#This Row],[Ilg_Births '[1877']]:[Ilg_Births '[1879']]])/SUM(Tabel1[[#This Row],[Births '[1877']]:[Births '[1879']]])*100</f>
        <v>-25394.285714285714</v>
      </c>
      <c r="F822" s="9">
        <f>SUM(Tabel1[[#This Row],[M_Rom_Cath '[1879']]:[F_Rom_Cath '[1879']]])/Tabel1[[#This Row],[Pop_Size '[1879']]]*100</f>
        <v>33.485714285714288</v>
      </c>
      <c r="G822">
        <f>SUM(Tabel1[[#This Row],[M_Orthx_Prts '[1879']]:[F_Orthx_Prts '[1879']]])/Tabel1[[#This Row],[Pop_Size '[1879']]]*100</f>
        <v>8.3428571428571434</v>
      </c>
      <c r="H822">
        <f>SUM(Tabel1[[#This Row],[M_Prt_Jews '[1879']]:[F_NL_Jews '[1879']]])/Tabel1[[#This Row],[Pop_Size '[1879']]]*100</f>
        <v>0</v>
      </c>
      <c r="I822" s="10">
        <f>Tabel1[[#This Row],[F_Lbr_Prtcp '[proxy1909']]]*100</f>
        <v>35.195530726256983</v>
      </c>
      <c r="J822" s="9">
        <f>LN((SUM(Tabel1[[#This Row],[Pop_Size '[1877']]:[Pop_Size '[1878']]])/2)/(Tabel1[[#This Row],[Area_Size '[1879']]]/100))</f>
        <v>4.2568513214085382</v>
      </c>
      <c r="K822">
        <f>IF(Tabel1[[#This Row],[Soil_Type]]="Sand", 1, 0)</f>
        <v>0</v>
      </c>
      <c r="L822" s="10">
        <f>IF(Tabel1[[#This Row],[WPS_Presence]]="Present", 1, 0)</f>
        <v>0</v>
      </c>
      <c r="M822">
        <f>Tabel1[[#This Row],[Med_Dr '[1878']]]/(SUM(Tabel1[[#This Row],[Pop_Size '[1877']]:[Pop_Size '[1878']]])/2)*1000</f>
        <v>0</v>
      </c>
      <c r="N822">
        <f>SUM(Tabel1[[#This Row],[Cntry_Srgn '[1878']]:[Twn_Srgn '[1878']]])/(SUM(Tabel1[[#This Row],[Pop_Size '[1877']]:[Pop_Size '[1878']]])/2)*1000</f>
        <v>0</v>
      </c>
      <c r="O822">
        <f>Tabel1[[#This Row],[Midw '[1878']]]/(SUM(Tabel1[[#This Row],[Pop_Size '[1877']]:[Pop_Size '[1878']]])/2)*1000</f>
        <v>0</v>
      </c>
      <c r="P822">
        <f>Tabel1[[#This Row],[Avg_Inf_Vacc '[1877-1879']]]*100</f>
        <v>0</v>
      </c>
      <c r="Q822">
        <f>Tabel1[[#This Row],[Avg_Tdlr_Vacc '[1867-1870']]]*100</f>
        <v>0.40849673202614384</v>
      </c>
      <c r="S822">
        <f>'Data Input (1908-1910)'!B822</f>
        <v>10365</v>
      </c>
      <c r="T822" s="10" t="str">
        <f>'Data Input (1908-1910)'!C822</f>
        <v>Utrecht</v>
      </c>
      <c r="U822" s="51">
        <f>SUM('Data Input (1908-1910)'!D822:F822)/SUM('Data Input (1908-1910)'!R822:T822)*100</f>
        <v>10</v>
      </c>
      <c r="V822">
        <f>SUM('Data Input (1908-1910)'!X822:Z822)/SUM('Data Input (1908-1910)'!R822:T822)*100</f>
        <v>0.47619047619047622</v>
      </c>
      <c r="W822" s="10">
        <f>SUM('Data Input (1908-1910)'!R822:T822)/3/'Data Input (1908-1910)'!N822*100</f>
        <v>14.989293361884368</v>
      </c>
      <c r="X822">
        <f>'Data Input (1908-1910)'!AS822/SUM('Data Input (1908-1910)'!L822:M822)*100</f>
        <v>42.205677059097255</v>
      </c>
      <c r="Y822">
        <f>SUM('Data Input (1908-1910)'!AP822:AQ822)/SUM('Data Input (1908-1910)'!L822:M822)*100</f>
        <v>21.451838064215913</v>
      </c>
      <c r="Z822">
        <f>SUM('Data Input (1908-1910)'!AT822:AU822)/SUM('Data Input (1908-1910)'!L822:M822)*100</f>
        <v>0</v>
      </c>
      <c r="AA822" s="10">
        <f>'Data Input (1908-1910)'!BI822*100</f>
        <v>44.827586206896555</v>
      </c>
      <c r="AB822" s="9">
        <f>LN('Data Input (1908-1910)'!G822/('Data Input (1908-1910)'!BP822/100))</f>
        <v>4.4953807782142858</v>
      </c>
      <c r="AC822">
        <f>IF(Tabel3[[#This Row],[Soil_Type]]="SAND",1,0)</f>
        <v>0</v>
      </c>
      <c r="AD822" s="10">
        <f>IF(Tabel3[[#This Row],[WPS_Presence]]="Present",1,0)</f>
        <v>0</v>
      </c>
      <c r="AE822">
        <f>'Data Input (1908-1910)'!AV822/SUM('Data Input (1908-1910)'!L822:M822)*1000</f>
        <v>0.46533271288971617</v>
      </c>
      <c r="AF822">
        <f>'Data Input (1908-1910)'!AW822/SUM('Data Input (1908-1910)'!L822:M822)*1000</f>
        <v>0.46533271288971617</v>
      </c>
      <c r="AG822">
        <f>'Data Input (1908-1910)'!BE822*100</f>
        <v>0</v>
      </c>
    </row>
    <row r="823" spans="1:33" x14ac:dyDescent="0.25">
      <c r="A823">
        <f>Tabel1[[#This Row],[A_Code]]</f>
        <v>10365</v>
      </c>
      <c r="B823" t="str">
        <f>Tabel1[[#This Row],[Province]]</f>
        <v>Utrecht</v>
      </c>
      <c r="C823" s="51">
        <f>SUM(Tabel1[[#This Row],[Inf_Deaths '[1877']]:[Inf_Deaths '[1879']]])/SUM(Tabel1[[#This Row],[Births '[1877']]:[Births '[1879']]])*100</f>
        <v>24.03846153846154</v>
      </c>
      <c r="D823">
        <f>SUM(Tabel1[[#This Row],[Births '[1877']]:[Births '[1879']]])/3/Tabel1[[#This Row],[F_Aged_15to49 '[1879']]]*100</f>
        <v>21.267893660531698</v>
      </c>
      <c r="E823">
        <f>SUM(Tabel1[[#This Row],[Ilg_Births '[1877']]:[Ilg_Births '[1879']]])/SUM(Tabel1[[#This Row],[Births '[1877']]:[Births '[1879']]])*100</f>
        <v>-8546.1538461538476</v>
      </c>
      <c r="F823" s="9">
        <f>SUM(Tabel1[[#This Row],[M_Rom_Cath '[1879']]:[F_Rom_Cath '[1879']]])/Tabel1[[#This Row],[Pop_Size '[1879']]]*100</f>
        <v>51.160673645880749</v>
      </c>
      <c r="G823">
        <f>SUM(Tabel1[[#This Row],[M_Orthx_Prts '[1879']]:[F_Orthx_Prts '[1879']]])/Tabel1[[#This Row],[Pop_Size '[1879']]]*100</f>
        <v>1.2744651797906235</v>
      </c>
      <c r="H823">
        <f>SUM(Tabel1[[#This Row],[M_Prt_Jews '[1879']]:[F_NL_Jews '[1879']]])/Tabel1[[#This Row],[Pop_Size '[1879']]]*100</f>
        <v>0</v>
      </c>
      <c r="I823" s="10">
        <f>Tabel1[[#This Row],[F_Lbr_Prtcp '[proxy1909']]]*100</f>
        <v>44.827586206896555</v>
      </c>
      <c r="J823" s="9">
        <f>LN((SUM(Tabel1[[#This Row],[Pop_Size '[1877']]:[Pop_Size '[1878']]])/2)/(Tabel1[[#This Row],[Area_Size '[1879']]]/100))</f>
        <v>4.5377357398284177</v>
      </c>
      <c r="K823">
        <f>IF(Tabel1[[#This Row],[Soil_Type]]="Sand", 1, 0)</f>
        <v>0</v>
      </c>
      <c r="L823" s="10">
        <f>IF(Tabel1[[#This Row],[WPS_Presence]]="Present", 1, 0)</f>
        <v>0</v>
      </c>
      <c r="M823">
        <f>Tabel1[[#This Row],[Med_Dr '[1878']]]/(SUM(Tabel1[[#This Row],[Pop_Size '[1877']]:[Pop_Size '[1878']]])/2)*1000</f>
        <v>0</v>
      </c>
      <c r="N823">
        <f>SUM(Tabel1[[#This Row],[Cntry_Srgn '[1878']]:[Twn_Srgn '[1878']]])/(SUM(Tabel1[[#This Row],[Pop_Size '[1877']]:[Pop_Size '[1878']]])/2)*1000</f>
        <v>0.9315323707498836</v>
      </c>
      <c r="O823">
        <f>Tabel1[[#This Row],[Midw '[1878']]]/(SUM(Tabel1[[#This Row],[Pop_Size '[1877']]:[Pop_Size '[1878']]])/2)*1000</f>
        <v>0</v>
      </c>
      <c r="P823">
        <f>Tabel1[[#This Row],[Avg_Inf_Vacc '[1877-1879']]]*100</f>
        <v>1.9230769230769231</v>
      </c>
      <c r="Q823">
        <f>Tabel1[[#This Row],[Avg_Tdlr_Vacc '[1867-1870']]]*100</f>
        <v>1.9751693002257338</v>
      </c>
      <c r="S823">
        <f>'Data Input (1908-1910)'!B823</f>
        <v>11398</v>
      </c>
      <c r="T823" s="10" t="str">
        <f>'Data Input (1908-1910)'!C823</f>
        <v>Utrecht</v>
      </c>
      <c r="U823" s="51">
        <f>SUM('Data Input (1908-1910)'!D823:F823)/SUM('Data Input (1908-1910)'!R823:T823)*100</f>
        <v>5.6390977443609023</v>
      </c>
      <c r="V823">
        <f>SUM('Data Input (1908-1910)'!X823:Z823)/SUM('Data Input (1908-1910)'!R823:T823)*100</f>
        <v>2.6315789473684208</v>
      </c>
      <c r="W823" s="10">
        <f>SUM('Data Input (1908-1910)'!R823:T823)/3/'Data Input (1908-1910)'!N823*100</f>
        <v>14.876957494407158</v>
      </c>
      <c r="X823">
        <f>'Data Input (1908-1910)'!AS823/SUM('Data Input (1908-1910)'!L823:M823)*100</f>
        <v>0.75349838536060276</v>
      </c>
      <c r="Y823">
        <f>SUM('Data Input (1908-1910)'!AP823:AQ823)/SUM('Data Input (1908-1910)'!L823:M823)*100</f>
        <v>5.561535701471116</v>
      </c>
      <c r="Z823">
        <f>SUM('Data Input (1908-1910)'!AT823:AU823)/SUM('Data Input (1908-1910)'!L823:M823)*100</f>
        <v>7.1761750986724077E-2</v>
      </c>
      <c r="AA823" s="10">
        <f>'Data Input (1908-1910)'!BI823*100</f>
        <v>41.182682154171069</v>
      </c>
      <c r="AB823" s="9">
        <f>LN('Data Input (1908-1910)'!G823/('Data Input (1908-1910)'!BP823/100))</f>
        <v>4.2898079243762846</v>
      </c>
      <c r="AC823">
        <f>IF(Tabel3[[#This Row],[Soil_Type]]="SAND",1,0)</f>
        <v>1</v>
      </c>
      <c r="AD823" s="10">
        <f>IF(Tabel3[[#This Row],[WPS_Presence]]="Present",1,0)</f>
        <v>0</v>
      </c>
      <c r="AE823">
        <f>'Data Input (1908-1910)'!AV823/SUM('Data Input (1908-1910)'!L823:M823)*1000</f>
        <v>0.71761750986724082</v>
      </c>
      <c r="AF823">
        <f>'Data Input (1908-1910)'!AW823/SUM('Data Input (1908-1910)'!L823:M823)*1000</f>
        <v>0.71761750986724082</v>
      </c>
      <c r="AG823">
        <f>'Data Input (1908-1910)'!BE823*100</f>
        <v>0.87719298245614052</v>
      </c>
    </row>
    <row r="824" spans="1:33" x14ac:dyDescent="0.25">
      <c r="A824">
        <f>Tabel1[[#This Row],[A_Code]]</f>
        <v>11398</v>
      </c>
      <c r="B824" t="str">
        <f>Tabel1[[#This Row],[Province]]</f>
        <v>Utrecht</v>
      </c>
      <c r="C824" s="51">
        <f>SUM(Tabel1[[#This Row],[Inf_Deaths '[1877']]:[Inf_Deaths '[1879']]])/SUM(Tabel1[[#This Row],[Births '[1877']]:[Births '[1879']]])*100</f>
        <v>16.748768472906402</v>
      </c>
      <c r="D824">
        <f>SUM(Tabel1[[#This Row],[Births '[1877']]:[Births '[1879']]])/3/Tabel1[[#This Row],[F_Aged_15to49 '[1879']]]*100</f>
        <v>14.097222222222221</v>
      </c>
      <c r="E824">
        <f>SUM(Tabel1[[#This Row],[Ilg_Births '[1877']]:[Ilg_Births '[1879']]])/SUM(Tabel1[[#This Row],[Births '[1877']]:[Births '[1879']]])*100</f>
        <v>-13134.975369458127</v>
      </c>
      <c r="F824" s="9">
        <f>SUM(Tabel1[[#This Row],[M_Rom_Cath '[1879']]:[F_Rom_Cath '[1879']]])/Tabel1[[#This Row],[Pop_Size '[1879']]]*100</f>
        <v>2.7498908773461372</v>
      </c>
      <c r="G824">
        <f>SUM(Tabel1[[#This Row],[M_Orthx_Prts '[1879']]:[F_Orthx_Prts '[1879']]])/Tabel1[[#This Row],[Pop_Size '[1879']]]*100</f>
        <v>0.26189436927106069</v>
      </c>
      <c r="H824">
        <f>SUM(Tabel1[[#This Row],[M_Prt_Jews '[1879']]:[F_NL_Jews '[1879']]])/Tabel1[[#This Row],[Pop_Size '[1879']]]*100</f>
        <v>0</v>
      </c>
      <c r="I824" s="10">
        <f>Tabel1[[#This Row],[F_Lbr_Prtcp '[proxy1909']]]*100</f>
        <v>41.182682154171069</v>
      </c>
      <c r="J824" s="9">
        <f>LN((SUM(Tabel1[[#This Row],[Pop_Size '[1877']]:[Pop_Size '[1878']]])/2)/(Tabel1[[#This Row],[Area_Size '[1879']]]/100))</f>
        <v>4.0876110103686667</v>
      </c>
      <c r="K824">
        <f>IF(Tabel1[[#This Row],[Soil_Type]]="Sand", 1, 0)</f>
        <v>1</v>
      </c>
      <c r="L824" s="10">
        <f>IF(Tabel1[[#This Row],[WPS_Presence]]="Present", 1, 0)</f>
        <v>0</v>
      </c>
      <c r="M824">
        <f>Tabel1[[#This Row],[Med_Dr '[1878']]]/(SUM(Tabel1[[#This Row],[Pop_Size '[1877']]:[Pop_Size '[1878']]])/2)*1000</f>
        <v>0</v>
      </c>
      <c r="N824">
        <f>SUM(Tabel1[[#This Row],[Cntry_Srgn '[1878']]:[Twn_Srgn '[1878']]])/(SUM(Tabel1[[#This Row],[Pop_Size '[1877']]:[Pop_Size '[1878']]])/2)*1000</f>
        <v>0.4363953742090334</v>
      </c>
      <c r="O824">
        <f>Tabel1[[#This Row],[Midw '[1878']]]/(SUM(Tabel1[[#This Row],[Pop_Size '[1877']]:[Pop_Size '[1878']]])/2)*1000</f>
        <v>0</v>
      </c>
      <c r="P824">
        <f>Tabel1[[#This Row],[Avg_Inf_Vacc '[1877-1879']]]*100</f>
        <v>9.8522167487684715</v>
      </c>
      <c r="Q824">
        <f>Tabel1[[#This Row],[Avg_Tdlr_Vacc '[1867-1870']]]*100</f>
        <v>9.4304733727810657</v>
      </c>
      <c r="S824">
        <f>'Data Input (1908-1910)'!B824</f>
        <v>10949</v>
      </c>
      <c r="T824" s="10" t="str">
        <f>'Data Input (1908-1910)'!C824</f>
        <v>Utrecht</v>
      </c>
      <c r="U824" s="51">
        <f>SUM('Data Input (1908-1910)'!D824:F824)/SUM('Data Input (1908-1910)'!R824:T824)*100</f>
        <v>19.402985074626866</v>
      </c>
      <c r="V824">
        <f>SUM('Data Input (1908-1910)'!X824:Z824)/SUM('Data Input (1908-1910)'!R824:T824)*100</f>
        <v>0</v>
      </c>
      <c r="W824" s="10">
        <f>SUM('Data Input (1908-1910)'!R824:T824)/3/'Data Input (1908-1910)'!N824*100</f>
        <v>8.5568326947637292</v>
      </c>
      <c r="X824">
        <f>'Data Input (1908-1910)'!AS824/SUM('Data Input (1908-1910)'!L824:M824)*100</f>
        <v>20.715036803364878</v>
      </c>
      <c r="Y824">
        <f>SUM('Data Input (1908-1910)'!AP824:AQ824)/SUM('Data Input (1908-1910)'!L824:M824)*100</f>
        <v>6.2039957939011572</v>
      </c>
      <c r="Z824">
        <f>SUM('Data Input (1908-1910)'!AT824:AU824)/SUM('Data Input (1908-1910)'!L824:M824)*100</f>
        <v>0</v>
      </c>
      <c r="AA824" s="10">
        <f>'Data Input (1908-1910)'!BI824*100</f>
        <v>24.013722126929675</v>
      </c>
      <c r="AB824" s="9">
        <f>LN('Data Input (1908-1910)'!G824/('Data Input (1908-1910)'!BP824/100))</f>
        <v>4.08516657725127</v>
      </c>
      <c r="AC824">
        <f>IF(Tabel3[[#This Row],[Soil_Type]]="SAND",1,0)</f>
        <v>0</v>
      </c>
      <c r="AD824" s="10">
        <f>IF(Tabel3[[#This Row],[WPS_Presence]]="Present",1,0)</f>
        <v>0</v>
      </c>
      <c r="AE824">
        <f>'Data Input (1908-1910)'!AV824/SUM('Data Input (1908-1910)'!L824:M824)*1000</f>
        <v>1.0515247108307044</v>
      </c>
      <c r="AF824">
        <f>'Data Input (1908-1910)'!AW824/SUM('Data Input (1908-1910)'!L824:M824)*1000</f>
        <v>1.0515247108307044</v>
      </c>
      <c r="AG824">
        <f>'Data Input (1908-1910)'!BE824*100</f>
        <v>0</v>
      </c>
    </row>
    <row r="825" spans="1:33" x14ac:dyDescent="0.25">
      <c r="A825">
        <f>Tabel1[[#This Row],[A_Code]]</f>
        <v>10949</v>
      </c>
      <c r="B825" t="str">
        <f>Tabel1[[#This Row],[Province]]</f>
        <v>Utrecht</v>
      </c>
      <c r="C825" s="51">
        <f>SUM(Tabel1[[#This Row],[Inf_Deaths '[1877']]:[Inf_Deaths '[1879']]])/SUM(Tabel1[[#This Row],[Births '[1877']]:[Births '[1879']]])*100</f>
        <v>26.126126126126124</v>
      </c>
      <c r="D825">
        <f>SUM(Tabel1[[#This Row],[Births '[1877']]:[Births '[1879']]])/3/Tabel1[[#This Row],[F_Aged_15to49 '[1879']]]*100</f>
        <v>16.894977168949772</v>
      </c>
      <c r="E825">
        <f>SUM(Tabel1[[#This Row],[Ilg_Births '[1877']]:[Ilg_Births '[1879']]])/SUM(Tabel1[[#This Row],[Births '[1877']]:[Births '[1879']]])*100</f>
        <v>-24021.621621621623</v>
      </c>
      <c r="F825" s="9">
        <f>SUM(Tabel1[[#This Row],[M_Rom_Cath '[1879']]:[F_Rom_Cath '[1879']]])/Tabel1[[#This Row],[Pop_Size '[1879']]]*100</f>
        <v>22.595078299776286</v>
      </c>
      <c r="G825">
        <f>SUM(Tabel1[[#This Row],[M_Orthx_Prts '[1879']]:[F_Orthx_Prts '[1879']]])/Tabel1[[#This Row],[Pop_Size '[1879']]]*100</f>
        <v>1.5659955257270695</v>
      </c>
      <c r="H825">
        <f>SUM(Tabel1[[#This Row],[M_Prt_Jews '[1879']]:[F_NL_Jews '[1879']]])/Tabel1[[#This Row],[Pop_Size '[1879']]]*100</f>
        <v>0</v>
      </c>
      <c r="I825" s="10">
        <f>Tabel1[[#This Row],[F_Lbr_Prtcp '[proxy1909']]]*100</f>
        <v>24.013722126929675</v>
      </c>
      <c r="J825" s="9">
        <f>LN((SUM(Tabel1[[#This Row],[Pop_Size '[1877']]:[Pop_Size '[1878']]])/2)/(Tabel1[[#This Row],[Area_Size '[1879']]]/100))</f>
        <v>4.0288136407001387</v>
      </c>
      <c r="K825">
        <f>IF(Tabel1[[#This Row],[Soil_Type]]="Sand", 1, 0)</f>
        <v>0</v>
      </c>
      <c r="L825" s="10">
        <f>IF(Tabel1[[#This Row],[WPS_Presence]]="Present", 1, 0)</f>
        <v>0</v>
      </c>
      <c r="M825">
        <f>Tabel1[[#This Row],[Med_Dr '[1878']]]/(SUM(Tabel1[[#This Row],[Pop_Size '[1877']]:[Pop_Size '[1878']]])/2)*1000</f>
        <v>1.1148272017837235</v>
      </c>
      <c r="N825">
        <f>SUM(Tabel1[[#This Row],[Cntry_Srgn '[1878']]:[Twn_Srgn '[1878']]])/(SUM(Tabel1[[#This Row],[Pop_Size '[1877']]:[Pop_Size '[1878']]])/2)*1000</f>
        <v>0</v>
      </c>
      <c r="O825">
        <f>Tabel1[[#This Row],[Midw '[1878']]]/(SUM(Tabel1[[#This Row],[Pop_Size '[1877']]:[Pop_Size '[1878']]])/2)*1000</f>
        <v>0</v>
      </c>
      <c r="P825">
        <f>Tabel1[[#This Row],[Avg_Inf_Vacc '[1877-1879']]]*100</f>
        <v>0</v>
      </c>
      <c r="Q825">
        <f>Tabel1[[#This Row],[Avg_Tdlr_Vacc '[1867-1870']]]*100</f>
        <v>0</v>
      </c>
      <c r="S825">
        <f>'Data Input (1908-1910)'!B825</f>
        <v>10324</v>
      </c>
      <c r="T825" s="10" t="str">
        <f>'Data Input (1908-1910)'!C825</f>
        <v>Utrecht</v>
      </c>
      <c r="U825" s="51">
        <f>SUM('Data Input (1908-1910)'!D825:F825)/SUM('Data Input (1908-1910)'!R825:T825)*100</f>
        <v>8.5009140767824487</v>
      </c>
      <c r="V825">
        <f>SUM('Data Input (1908-1910)'!X825:Z825)/SUM('Data Input (1908-1910)'!R825:T825)*100</f>
        <v>1.5539305301645339</v>
      </c>
      <c r="W825" s="10">
        <f>SUM('Data Input (1908-1910)'!R825:T825)/3/'Data Input (1908-1910)'!N825*100</f>
        <v>10.10156971375808</v>
      </c>
      <c r="X825">
        <f>'Data Input (1908-1910)'!AS825/SUM('Data Input (1908-1910)'!L825:M825)*100</f>
        <v>15.953459315945651</v>
      </c>
      <c r="Y825">
        <f>SUM('Data Input (1908-1910)'!AP825:AQ825)/SUM('Data Input (1908-1910)'!L825:M825)*100</f>
        <v>11.72106824925816</v>
      </c>
      <c r="Z825">
        <f>SUM('Data Input (1908-1910)'!AT825:AU825)/SUM('Data Input (1908-1910)'!L825:M825)*100</f>
        <v>7.8088396064344839E-2</v>
      </c>
      <c r="AA825" s="10">
        <f>'Data Input (1908-1910)'!BI825*100</f>
        <v>36.437327006722029</v>
      </c>
      <c r="AB825" s="9">
        <f>LN('Data Input (1908-1910)'!G825/('Data Input (1908-1910)'!BP825/100))</f>
        <v>5.5064930205725364</v>
      </c>
      <c r="AC825">
        <f>IF(Tabel3[[#This Row],[Soil_Type]]="SAND",1,0)</f>
        <v>1</v>
      </c>
      <c r="AD825" s="10">
        <f>IF(Tabel3[[#This Row],[WPS_Presence]]="Present",1,0)</f>
        <v>1</v>
      </c>
      <c r="AE825">
        <f>'Data Input (1908-1910)'!AV825/SUM('Data Input (1908-1910)'!L825:M825)*1000</f>
        <v>0.70279556457910353</v>
      </c>
      <c r="AF825">
        <f>'Data Input (1908-1910)'!AW825/SUM('Data Input (1908-1910)'!L825:M825)*1000</f>
        <v>6.9498672497266911</v>
      </c>
      <c r="AG825">
        <f>'Data Input (1908-1910)'!BE825*100</f>
        <v>0.79219987812309567</v>
      </c>
    </row>
    <row r="826" spans="1:33" x14ac:dyDescent="0.25">
      <c r="A826">
        <f>Tabel1[[#This Row],[A_Code]]</f>
        <v>10324</v>
      </c>
      <c r="B826" t="str">
        <f>Tabel1[[#This Row],[Province]]</f>
        <v>Utrecht</v>
      </c>
      <c r="C826" s="51">
        <f>SUM(Tabel1[[#This Row],[Inf_Deaths '[1877']]:[Inf_Deaths '[1879']]])/SUM(Tabel1[[#This Row],[Births '[1877']]:[Births '[1879']]])*100</f>
        <v>19.672131147540984</v>
      </c>
      <c r="D826">
        <f>SUM(Tabel1[[#This Row],[Births '[1877']]:[Births '[1879']]])/3/Tabel1[[#This Row],[F_Aged_15to49 '[1879']]]*100</f>
        <v>13.146551724137931</v>
      </c>
      <c r="E826">
        <f>SUM(Tabel1[[#This Row],[Ilg_Births '[1877']]:[Ilg_Births '[1879']]])/SUM(Tabel1[[#This Row],[Births '[1877']]:[Births '[1879']]])*100</f>
        <v>-4856.8306010928964</v>
      </c>
      <c r="F826" s="9">
        <f>SUM(Tabel1[[#This Row],[M_Rom_Cath '[1879']]:[F_Rom_Cath '[1879']]])/Tabel1[[#This Row],[Pop_Size '[1879']]]*100</f>
        <v>21.582115219260533</v>
      </c>
      <c r="G826">
        <f>SUM(Tabel1[[#This Row],[M_Orthx_Prts '[1879']]:[F_Orthx_Prts '[1879']]])/Tabel1[[#This Row],[Pop_Size '[1879']]]*100</f>
        <v>0.7566638005159072</v>
      </c>
      <c r="H826">
        <f>SUM(Tabel1[[#This Row],[M_Prt_Jews '[1879']]:[F_NL_Jews '[1879']]])/Tabel1[[#This Row],[Pop_Size '[1879']]]*100</f>
        <v>1.7196904557179708E-2</v>
      </c>
      <c r="I826" s="10">
        <f>Tabel1[[#This Row],[F_Lbr_Prtcp '[proxy1909']]]*100</f>
        <v>36.437327006722029</v>
      </c>
      <c r="J826" s="9">
        <f>LN((SUM(Tabel1[[#This Row],[Pop_Size '[1877']]:[Pop_Size '[1878']]])/2)/(Tabel1[[#This Row],[Area_Size '[1879']]]/100))</f>
        <v>4.7213134342585512</v>
      </c>
      <c r="K826">
        <f>IF(Tabel1[[#This Row],[Soil_Type]]="Sand", 1, 0)</f>
        <v>1</v>
      </c>
      <c r="L826" s="10">
        <f>IF(Tabel1[[#This Row],[WPS_Presence]]="Present", 1, 0)</f>
        <v>0</v>
      </c>
      <c r="M826">
        <f>Tabel1[[#This Row],[Med_Dr '[1878']]]/(SUM(Tabel1[[#This Row],[Pop_Size '[1877']]:[Pop_Size '[1878']]])/2)*1000</f>
        <v>0.52677787532923614</v>
      </c>
      <c r="N826">
        <f>SUM(Tabel1[[#This Row],[Cntry_Srgn '[1878']]:[Twn_Srgn '[1878']]])/(SUM(Tabel1[[#This Row],[Pop_Size '[1877']]:[Pop_Size '[1878']]])/2)*1000</f>
        <v>0.17559262510974541</v>
      </c>
      <c r="O826">
        <f>Tabel1[[#This Row],[Midw '[1878']]]/(SUM(Tabel1[[#This Row],[Pop_Size '[1877']]:[Pop_Size '[1878']]])/2)*1000</f>
        <v>0.52677787532923614</v>
      </c>
      <c r="P826">
        <f>Tabel1[[#This Row],[Avg_Inf_Vacc '[1877-1879']]]*100</f>
        <v>5.2823315118397076</v>
      </c>
      <c r="Q826">
        <f>Tabel1[[#This Row],[Avg_Tdlr_Vacc '[1867-1870']]]*100</f>
        <v>8.5319609967497296</v>
      </c>
      <c r="S826">
        <f>'Data Input (1908-1910)'!B826</f>
        <v>10059</v>
      </c>
      <c r="T826" s="10" t="str">
        <f>'Data Input (1908-1910)'!C826</f>
        <v>Utrecht</v>
      </c>
      <c r="U826" s="51">
        <f>SUM('Data Input (1908-1910)'!D826:F826)/SUM('Data Input (1908-1910)'!R826:T826)*100</f>
        <v>23.404255319148938</v>
      </c>
      <c r="V826">
        <f>SUM('Data Input (1908-1910)'!X826:Z826)/SUM('Data Input (1908-1910)'!R826:T826)*100</f>
        <v>0.70921985815602839</v>
      </c>
      <c r="W826" s="10">
        <f>SUM('Data Input (1908-1910)'!R826:T826)/3/'Data Input (1908-1910)'!N826*100</f>
        <v>18.217054263565892</v>
      </c>
      <c r="X826">
        <f>'Data Input (1908-1910)'!AS826/SUM('Data Input (1908-1910)'!L826:M826)*100</f>
        <v>20.851818988464952</v>
      </c>
      <c r="Y826">
        <f>SUM('Data Input (1908-1910)'!AP826:AQ826)/SUM('Data Input (1908-1910)'!L826:M826)*100</f>
        <v>6.299911268855368</v>
      </c>
      <c r="Z826">
        <f>SUM('Data Input (1908-1910)'!AT826:AU826)/SUM('Data Input (1908-1910)'!L826:M826)*100</f>
        <v>0</v>
      </c>
      <c r="AA826" s="10">
        <f>'Data Input (1908-1910)'!BI826*100</f>
        <v>38.870151770657671</v>
      </c>
      <c r="AB826" s="9">
        <f>LN('Data Input (1908-1910)'!G826/('Data Input (1908-1910)'!BP826/100))</f>
        <v>4.9217398877275578</v>
      </c>
      <c r="AC826">
        <f>IF(Tabel3[[#This Row],[Soil_Type]]="SAND",1,0)</f>
        <v>0</v>
      </c>
      <c r="AD826" s="10">
        <f>IF(Tabel3[[#This Row],[WPS_Presence]]="Present",1,0)</f>
        <v>0</v>
      </c>
      <c r="AE826">
        <f>'Data Input (1908-1910)'!AV826/SUM('Data Input (1908-1910)'!L826:M826)*1000</f>
        <v>0.88731144631765757</v>
      </c>
      <c r="AF826">
        <f>'Data Input (1908-1910)'!AW826/SUM('Data Input (1908-1910)'!L826:M826)*1000</f>
        <v>0.88731144631765757</v>
      </c>
      <c r="AG826">
        <f>'Data Input (1908-1910)'!BE826*100</f>
        <v>0</v>
      </c>
    </row>
    <row r="827" spans="1:33" x14ac:dyDescent="0.25">
      <c r="A827">
        <f>Tabel1[[#This Row],[A_Code]]</f>
        <v>10059</v>
      </c>
      <c r="B827" t="str">
        <f>Tabel1[[#This Row],[Province]]</f>
        <v>Utrecht</v>
      </c>
      <c r="C827" s="51">
        <f>SUM(Tabel1[[#This Row],[Inf_Deaths '[1877']]:[Inf_Deaths '[1879']]])/SUM(Tabel1[[#This Row],[Births '[1877']]:[Births '[1879']]])*100</f>
        <v>22.826086956521738</v>
      </c>
      <c r="D827">
        <f>SUM(Tabel1[[#This Row],[Births '[1877']]:[Births '[1879']]])/3/Tabel1[[#This Row],[F_Aged_15to49 '[1879']]]*100</f>
        <v>15.333333333333336</v>
      </c>
      <c r="E827">
        <f>SUM(Tabel1[[#This Row],[Ilg_Births '[1877']]:[Ilg_Births '[1879']]])/SUM(Tabel1[[#This Row],[Births '[1877']]:[Births '[1879']]])*100</f>
        <v>-28982.608695652176</v>
      </c>
      <c r="F827" s="9">
        <f>SUM(Tabel1[[#This Row],[M_Rom_Cath '[1879']]:[F_Rom_Cath '[1879']]])/Tabel1[[#This Row],[Pop_Size '[1879']]]*100</f>
        <v>37.645687645687644</v>
      </c>
      <c r="G827">
        <f>SUM(Tabel1[[#This Row],[M_Orthx_Prts '[1879']]:[F_Orthx_Prts '[1879']]])/Tabel1[[#This Row],[Pop_Size '[1879']]]*100</f>
        <v>0</v>
      </c>
      <c r="H827">
        <f>SUM(Tabel1[[#This Row],[M_Prt_Jews '[1879']]:[F_NL_Jews '[1879']]])/Tabel1[[#This Row],[Pop_Size '[1879']]]*100</f>
        <v>0</v>
      </c>
      <c r="I827" s="10">
        <f>Tabel1[[#This Row],[F_Lbr_Prtcp '[proxy1909']]]*100</f>
        <v>38.870151770657671</v>
      </c>
      <c r="J827" s="9">
        <f>LN((SUM(Tabel1[[#This Row],[Pop_Size '[1877']]:[Pop_Size '[1878']]])/2)/(Tabel1[[#This Row],[Area_Size '[1879']]]/100))</f>
        <v>4.7124893706271322</v>
      </c>
      <c r="K827">
        <f>IF(Tabel1[[#This Row],[Soil_Type]]="Sand", 1, 0)</f>
        <v>0</v>
      </c>
      <c r="L827" s="10">
        <f>IF(Tabel1[[#This Row],[WPS_Presence]]="Present", 1, 0)</f>
        <v>0</v>
      </c>
      <c r="M827">
        <f>Tabel1[[#This Row],[Med_Dr '[1878']]]/(SUM(Tabel1[[#This Row],[Pop_Size '[1877']]:[Pop_Size '[1878']]])/2)*1000</f>
        <v>0</v>
      </c>
      <c r="N827">
        <f>SUM(Tabel1[[#This Row],[Cntry_Srgn '[1878']]:[Twn_Srgn '[1878']]])/(SUM(Tabel1[[#This Row],[Pop_Size '[1877']]:[Pop_Size '[1878']]])/2)*1000</f>
        <v>1.1217049915872126</v>
      </c>
      <c r="O827">
        <f>Tabel1[[#This Row],[Midw '[1878']]]/(SUM(Tabel1[[#This Row],[Pop_Size '[1877']]:[Pop_Size '[1878']]])/2)*1000</f>
        <v>0</v>
      </c>
      <c r="P827">
        <f>Tabel1[[#This Row],[Avg_Inf_Vacc '[1877-1879']]]*100</f>
        <v>2.1739130434782608</v>
      </c>
      <c r="Q827">
        <f>Tabel1[[#This Row],[Avg_Tdlr_Vacc '[1867-1870']]]*100</f>
        <v>15.939597315436242</v>
      </c>
      <c r="S827">
        <f>'Data Input (1908-1910)'!B827</f>
        <v>10531</v>
      </c>
      <c r="T827" s="10" t="str">
        <f>'Data Input (1908-1910)'!C827</f>
        <v>Zeeland</v>
      </c>
      <c r="U827" s="51">
        <f>SUM('Data Input (1908-1910)'!D827:F827)/SUM('Data Input (1908-1910)'!R827:T827)*100</f>
        <v>16.867469879518072</v>
      </c>
      <c r="V827">
        <f>SUM('Data Input (1908-1910)'!X827:Z827)/SUM('Data Input (1908-1910)'!R827:T827)*100</f>
        <v>1.2048192771084338</v>
      </c>
      <c r="W827" s="10">
        <f>SUM('Data Input (1908-1910)'!R827:T827)/3/'Data Input (1908-1910)'!N827*100</f>
        <v>19.347319347319349</v>
      </c>
      <c r="X827">
        <f>'Data Input (1908-1910)'!AS827/SUM('Data Input (1908-1910)'!L827:M827)*100</f>
        <v>0</v>
      </c>
      <c r="Y827">
        <f>SUM('Data Input (1908-1910)'!AP827:AQ827)/SUM('Data Input (1908-1910)'!L827:M827)*100</f>
        <v>6.6187050359712227</v>
      </c>
      <c r="Z827">
        <f>SUM('Data Input (1908-1910)'!AT827:AU827)/SUM('Data Input (1908-1910)'!L827:M827)*100</f>
        <v>0</v>
      </c>
      <c r="AA827" s="10">
        <f>'Data Input (1908-1910)'!BI827*100</f>
        <v>36.289222373806275</v>
      </c>
      <c r="AB827" s="9">
        <f>LN('Data Input (1908-1910)'!G827/('Data Input (1908-1910)'!BP827/100))</f>
        <v>4.6965080895271196</v>
      </c>
      <c r="AC827">
        <f>IF(Tabel3[[#This Row],[Soil_Type]]="SAND",1,0)</f>
        <v>0</v>
      </c>
      <c r="AD827" s="10">
        <f>IF(Tabel3[[#This Row],[WPS_Presence]]="Present",1,0)</f>
        <v>0</v>
      </c>
      <c r="AE827">
        <f>'Data Input (1908-1910)'!AV827/SUM('Data Input (1908-1910)'!L827:M827)*1000</f>
        <v>0</v>
      </c>
      <c r="AF827">
        <f>'Data Input (1908-1910)'!AW827/SUM('Data Input (1908-1910)'!L827:M827)*1000</f>
        <v>2.8776978417266186</v>
      </c>
      <c r="AG827">
        <f>'Data Input (1908-1910)'!BE827*100</f>
        <v>-888800</v>
      </c>
    </row>
    <row r="828" spans="1:33" x14ac:dyDescent="0.25">
      <c r="A828">
        <f>Tabel1[[#This Row],[A_Code]]</f>
        <v>10531</v>
      </c>
      <c r="B828" t="str">
        <f>Tabel1[[#This Row],[Province]]</f>
        <v>Zeeland</v>
      </c>
      <c r="C828" s="51">
        <f>SUM(Tabel1[[#This Row],[Inf_Deaths '[1877']]:[Inf_Deaths '[1879']]])/SUM(Tabel1[[#This Row],[Births '[1877']]:[Births '[1879']]])*100</f>
        <v>20.588235294117645</v>
      </c>
      <c r="D828">
        <f>SUM(Tabel1[[#This Row],[Births '[1877']]:[Births '[1879']]])/3/Tabel1[[#This Row],[F_Aged_15to49 '[1879']]]*100</f>
        <v>17.989417989417991</v>
      </c>
      <c r="E828">
        <f>SUM(Tabel1[[#This Row],[Ilg_Births '[1877']]:[Ilg_Births '[1879']]])/SUM(Tabel1[[#This Row],[Births '[1877']]:[Births '[1879']]])*100</f>
        <v>-39211.764705882357</v>
      </c>
      <c r="F828" s="9">
        <f>SUM(Tabel1[[#This Row],[M_Rom_Cath '[1879']]:[F_Rom_Cath '[1879']]])/Tabel1[[#This Row],[Pop_Size '[1879']]]*100</f>
        <v>0</v>
      </c>
      <c r="G828">
        <f>SUM(Tabel1[[#This Row],[M_Orthx_Prts '[1879']]:[F_Orthx_Prts '[1879']]])/Tabel1[[#This Row],[Pop_Size '[1879']]]*100</f>
        <v>16.19047619047619</v>
      </c>
      <c r="H828">
        <f>SUM(Tabel1[[#This Row],[M_Prt_Jews '[1879']]:[F_NL_Jews '[1879']]])/Tabel1[[#This Row],[Pop_Size '[1879']]]*100</f>
        <v>0</v>
      </c>
      <c r="I828" s="10">
        <f>Tabel1[[#This Row],[F_Lbr_Prtcp '[proxy1909']]]*100</f>
        <v>36.289222373806275</v>
      </c>
      <c r="J828" s="9">
        <f>LN((SUM(Tabel1[[#This Row],[Pop_Size '[1877']]:[Pop_Size '[1878']]])/2)/(Tabel1[[#This Row],[Area_Size '[1879']]]/100))</f>
        <v>4.4401463319189691</v>
      </c>
      <c r="K828">
        <f>IF(Tabel1[[#This Row],[Soil_Type]]="Sand", 1, 0)</f>
        <v>0</v>
      </c>
      <c r="L828" s="10">
        <f>IF(Tabel1[[#This Row],[WPS_Presence]]="Present", 1, 0)</f>
        <v>0</v>
      </c>
      <c r="M828">
        <f>Tabel1[[#This Row],[Med_Dr '[1878']]]/(SUM(Tabel1[[#This Row],[Pop_Size '[1877']]:[Pop_Size '[1878']]])/2)*1000</f>
        <v>0</v>
      </c>
      <c r="N828">
        <f>SUM(Tabel1[[#This Row],[Cntry_Srgn '[1878']]:[Twn_Srgn '[1878']]])/(SUM(Tabel1[[#This Row],[Pop_Size '[1877']]:[Pop_Size '[1878']]])/2)*1000</f>
        <v>1.8975332068311195</v>
      </c>
      <c r="O828">
        <f>Tabel1[[#This Row],[Midw '[1878']]]/(SUM(Tabel1[[#This Row],[Pop_Size '[1877']]:[Pop_Size '[1878']]])/2)*1000</f>
        <v>0</v>
      </c>
      <c r="P828">
        <f>Tabel1[[#This Row],[Avg_Inf_Vacc '[1877-1879']]]*100</f>
        <v>-888800</v>
      </c>
      <c r="Q828">
        <f>Tabel1[[#This Row],[Avg_Tdlr_Vacc '[1867-1870']]]*100</f>
        <v>0</v>
      </c>
      <c r="S828">
        <f>'Data Input (1908-1910)'!B828</f>
        <v>11020</v>
      </c>
      <c r="T828" s="10" t="str">
        <f>'Data Input (1908-1910)'!C828</f>
        <v>Zeeland</v>
      </c>
      <c r="U828" s="51">
        <f>SUM('Data Input (1908-1910)'!D828:F828)/SUM('Data Input (1908-1910)'!R828:T828)*100</f>
        <v>10.810810810810811</v>
      </c>
      <c r="V828">
        <f>SUM('Data Input (1908-1910)'!X828:Z828)/SUM('Data Input (1908-1910)'!R828:T828)*100</f>
        <v>3.3783783783783785</v>
      </c>
      <c r="W828" s="10">
        <f>SUM('Data Input (1908-1910)'!R828:T828)/3/'Data Input (1908-1910)'!N828*100</f>
        <v>9.5979247730220507</v>
      </c>
      <c r="X828">
        <f>'Data Input (1908-1910)'!AS828/SUM('Data Input (1908-1910)'!L828:M828)*100</f>
        <v>54.764243614931239</v>
      </c>
      <c r="Y828">
        <f>SUM('Data Input (1908-1910)'!AP828:AQ828)/SUM('Data Input (1908-1910)'!L828:M828)*100</f>
        <v>0.58939096267190572</v>
      </c>
      <c r="Z828">
        <f>SUM('Data Input (1908-1910)'!AT828:AU828)/SUM('Data Input (1908-1910)'!L828:M828)*100</f>
        <v>4.9115913555992138E-2</v>
      </c>
      <c r="AA828" s="10">
        <f>'Data Input (1908-1910)'!BI828*100</f>
        <v>39.795464650955978</v>
      </c>
      <c r="AB828" s="9">
        <f>LN('Data Input (1908-1910)'!G828/('Data Input (1908-1910)'!BP828/100))</f>
        <v>4.7658224475160456</v>
      </c>
      <c r="AC828">
        <f>IF(Tabel3[[#This Row],[Soil_Type]]="SAND",1,0)</f>
        <v>0</v>
      </c>
      <c r="AD828" s="10">
        <f>IF(Tabel3[[#This Row],[WPS_Presence]]="Present",1,0)</f>
        <v>0</v>
      </c>
      <c r="AE828">
        <f>'Data Input (1908-1910)'!AV828/SUM('Data Input (1908-1910)'!L828:M828)*1000</f>
        <v>0.98231827111984271</v>
      </c>
      <c r="AF828">
        <f>'Data Input (1908-1910)'!AW828/SUM('Data Input (1908-1910)'!L828:M828)*1000</f>
        <v>1.9646365422396854</v>
      </c>
      <c r="AG828">
        <f>'Data Input (1908-1910)'!BE828*100</f>
        <v>-888800</v>
      </c>
    </row>
    <row r="829" spans="1:33" x14ac:dyDescent="0.25">
      <c r="A829">
        <f>Tabel1[[#This Row],[A_Code]]</f>
        <v>11020</v>
      </c>
      <c r="B829" t="str">
        <f>Tabel1[[#This Row],[Province]]</f>
        <v>Zeeland</v>
      </c>
      <c r="C829" s="51">
        <f>SUM(Tabel1[[#This Row],[Inf_Deaths '[1877']]:[Inf_Deaths '[1879']]])/SUM(Tabel1[[#This Row],[Births '[1877']]:[Births '[1879']]])*100</f>
        <v>15.697674418604651</v>
      </c>
      <c r="D829">
        <f>SUM(Tabel1[[#This Row],[Births '[1877']]:[Births '[1879']]])/3/Tabel1[[#This Row],[F_Aged_15to49 '[1879']]]*100</f>
        <v>12.6007326007326</v>
      </c>
      <c r="E829">
        <f>SUM(Tabel1[[#This Row],[Ilg_Births '[1877']]:[Ilg_Births '[1879']]])/SUM(Tabel1[[#This Row],[Births '[1877']]:[Births '[1879']]])*100</f>
        <v>-15502.325581395347</v>
      </c>
      <c r="F829" s="9">
        <f>SUM(Tabel1[[#This Row],[M_Rom_Cath '[1879']]:[F_Rom_Cath '[1879']]])/Tabel1[[#This Row],[Pop_Size '[1879']]]*100</f>
        <v>48.158328752061571</v>
      </c>
      <c r="G829">
        <f>SUM(Tabel1[[#This Row],[M_Orthx_Prts '[1879']]:[F_Orthx_Prts '[1879']]])/Tabel1[[#This Row],[Pop_Size '[1879']]]*100</f>
        <v>0</v>
      </c>
      <c r="H829">
        <f>SUM(Tabel1[[#This Row],[M_Prt_Jews '[1879']]:[F_NL_Jews '[1879']]])/Tabel1[[#This Row],[Pop_Size '[1879']]]*100</f>
        <v>0</v>
      </c>
      <c r="I829" s="10">
        <f>Tabel1[[#This Row],[F_Lbr_Prtcp '[proxy1909']]]*100</f>
        <v>39.795464650955978</v>
      </c>
      <c r="J829" s="9">
        <f>LN((SUM(Tabel1[[#This Row],[Pop_Size '[1877']]:[Pop_Size '[1878']]])/2)/(Tabel1[[#This Row],[Area_Size '[1879']]]/100))</f>
        <v>4.725562946670248</v>
      </c>
      <c r="K829">
        <f>IF(Tabel1[[#This Row],[Soil_Type]]="Sand", 1, 0)</f>
        <v>0</v>
      </c>
      <c r="L829" s="10">
        <f>IF(Tabel1[[#This Row],[WPS_Presence]]="Present", 1, 0)</f>
        <v>0</v>
      </c>
      <c r="M829">
        <f>Tabel1[[#This Row],[Med_Dr '[1878']]]/(SUM(Tabel1[[#This Row],[Pop_Size '[1877']]:[Pop_Size '[1878']]])/2)*1000</f>
        <v>0.56705415367167566</v>
      </c>
      <c r="N829">
        <f>SUM(Tabel1[[#This Row],[Cntry_Srgn '[1878']]:[Twn_Srgn '[1878']]])/(SUM(Tabel1[[#This Row],[Pop_Size '[1877']]:[Pop_Size '[1878']]])/2)*1000</f>
        <v>1.1341083073433513</v>
      </c>
      <c r="O829">
        <f>Tabel1[[#This Row],[Midw '[1878']]]/(SUM(Tabel1[[#This Row],[Pop_Size '[1877']]:[Pop_Size '[1878']]])/2)*1000</f>
        <v>0</v>
      </c>
      <c r="P829">
        <f>Tabel1[[#This Row],[Avg_Inf_Vacc '[1877-1879']]]*100</f>
        <v>-888800</v>
      </c>
      <c r="Q829">
        <f>Tabel1[[#This Row],[Avg_Tdlr_Vacc '[1867-1870']]]*100</f>
        <v>24.561403508771928</v>
      </c>
      <c r="S829">
        <f>'Data Input (1908-1910)'!B829</f>
        <v>11419</v>
      </c>
      <c r="T829" s="10" t="str">
        <f>'Data Input (1908-1910)'!C829</f>
        <v>Zeeland</v>
      </c>
      <c r="U829" s="51">
        <f>SUM('Data Input (1908-1910)'!D829:F829)/SUM('Data Input (1908-1910)'!R829:T829)*100</f>
        <v>16.666666666666664</v>
      </c>
      <c r="V829">
        <f>SUM('Data Input (1908-1910)'!X829:Z829)/SUM('Data Input (1908-1910)'!R829:T829)*100</f>
        <v>0</v>
      </c>
      <c r="W829" s="10">
        <f>SUM('Data Input (1908-1910)'!R829:T829)/3/'Data Input (1908-1910)'!N829*100</f>
        <v>15.354330708661418</v>
      </c>
      <c r="X829">
        <f>'Data Input (1908-1910)'!AS829/SUM('Data Input (1908-1910)'!L829:M829)*100</f>
        <v>0.46970408642555189</v>
      </c>
      <c r="Y829">
        <f>SUM('Data Input (1908-1910)'!AP829:AQ829)/SUM('Data Input (1908-1910)'!L829:M829)*100</f>
        <v>15.406294034758103</v>
      </c>
      <c r="Z829">
        <f>SUM('Data Input (1908-1910)'!AT829:AU829)/SUM('Data Input (1908-1910)'!L829:M829)*100</f>
        <v>0</v>
      </c>
      <c r="AA829" s="10">
        <f>'Data Input (1908-1910)'!BI829*100</f>
        <v>38.600257621296699</v>
      </c>
      <c r="AB829" s="9">
        <f>LN('Data Input (1908-1910)'!G829/('Data Input (1908-1910)'!BP829/100))</f>
        <v>5.0470202585241948</v>
      </c>
      <c r="AC829">
        <f>IF(Tabel3[[#This Row],[Soil_Type]]="SAND",1,0)</f>
        <v>0</v>
      </c>
      <c r="AD829" s="10">
        <f>IF(Tabel3[[#This Row],[WPS_Presence]]="Present",1,0)</f>
        <v>0</v>
      </c>
      <c r="AE829">
        <f>'Data Input (1908-1910)'!AV829/SUM('Data Input (1908-1910)'!L829:M829)*1000</f>
        <v>0.46970408642555195</v>
      </c>
      <c r="AF829">
        <f>'Data Input (1908-1910)'!AW829/SUM('Data Input (1908-1910)'!L829:M829)*1000</f>
        <v>0.46970408642555195</v>
      </c>
      <c r="AG829">
        <f>'Data Input (1908-1910)'!BE829*100</f>
        <v>-888800</v>
      </c>
    </row>
    <row r="830" spans="1:33" x14ac:dyDescent="0.25">
      <c r="A830">
        <f>Tabel1[[#This Row],[A_Code]]</f>
        <v>11419</v>
      </c>
      <c r="B830" t="str">
        <f>Tabel1[[#This Row],[Province]]</f>
        <v>Zeeland</v>
      </c>
      <c r="C830" s="51">
        <f>SUM(Tabel1[[#This Row],[Inf_Deaths '[1877']]:[Inf_Deaths '[1879']]])/SUM(Tabel1[[#This Row],[Births '[1877']]:[Births '[1879']]])*100</f>
        <v>34.519572953736656</v>
      </c>
      <c r="D830">
        <f>SUM(Tabel1[[#This Row],[Births '[1877']]:[Births '[1879']]])/3/Tabel1[[#This Row],[F_Aged_15to49 '[1879']]]*100</f>
        <v>22.957516339869283</v>
      </c>
      <c r="E830">
        <f>SUM(Tabel1[[#This Row],[Ilg_Births '[1877']]:[Ilg_Births '[1879']]])/SUM(Tabel1[[#This Row],[Births '[1877']]:[Births '[1879']]])*100</f>
        <v>-9488.96797153025</v>
      </c>
      <c r="F830" s="9">
        <f>SUM(Tabel1[[#This Row],[M_Rom_Cath '[1879']]:[F_Rom_Cath '[1879']]])/Tabel1[[#This Row],[Pop_Size '[1879']]]*100</f>
        <v>2.8539451594851708</v>
      </c>
      <c r="G830">
        <f>SUM(Tabel1[[#This Row],[M_Orthx_Prts '[1879']]:[F_Orthx_Prts '[1879']]])/Tabel1[[#This Row],[Pop_Size '[1879']]]*100</f>
        <v>3.3016228315612759</v>
      </c>
      <c r="H830">
        <f>SUM(Tabel1[[#This Row],[M_Prt_Jews '[1879']]:[F_NL_Jews '[1879']]])/Tabel1[[#This Row],[Pop_Size '[1879']]]*100</f>
        <v>0</v>
      </c>
      <c r="I830" s="10">
        <f>Tabel1[[#This Row],[F_Lbr_Prtcp '[proxy1909']]]*100</f>
        <v>38.600257621296699</v>
      </c>
      <c r="J830" s="9">
        <f>LN((SUM(Tabel1[[#This Row],[Pop_Size '[1877']]:[Pop_Size '[1878']]])/2)/(Tabel1[[#This Row],[Area_Size '[1879']]]/100))</f>
        <v>4.8668692305869188</v>
      </c>
      <c r="K830">
        <f>IF(Tabel1[[#This Row],[Soil_Type]]="Sand", 1, 0)</f>
        <v>0</v>
      </c>
      <c r="L830" s="10">
        <f>IF(Tabel1[[#This Row],[WPS_Presence]]="Present", 1, 0)</f>
        <v>0</v>
      </c>
      <c r="M830">
        <f>Tabel1[[#This Row],[Med_Dr '[1878']]]/(SUM(Tabel1[[#This Row],[Pop_Size '[1877']]:[Pop_Size '[1878']]])/2)*1000</f>
        <v>0</v>
      </c>
      <c r="N830">
        <f>SUM(Tabel1[[#This Row],[Cntry_Srgn '[1878']]:[Twn_Srgn '[1878']]])/(SUM(Tabel1[[#This Row],[Pop_Size '[1877']]:[Pop_Size '[1878']]])/2)*1000</f>
        <v>0</v>
      </c>
      <c r="O830">
        <f>Tabel1[[#This Row],[Midw '[1878']]]/(SUM(Tabel1[[#This Row],[Pop_Size '[1877']]:[Pop_Size '[1878']]])/2)*1000</f>
        <v>0</v>
      </c>
      <c r="P830">
        <f>Tabel1[[#This Row],[Avg_Inf_Vacc '[1877-1879']]]*100</f>
        <v>-888800</v>
      </c>
      <c r="Q830">
        <f>Tabel1[[#This Row],[Avg_Tdlr_Vacc '[1867-1870']]]*100</f>
        <v>0</v>
      </c>
      <c r="S830">
        <f>'Data Input (1908-1910)'!B830</f>
        <v>11289</v>
      </c>
      <c r="T830" s="10" t="str">
        <f>'Data Input (1908-1910)'!C830</f>
        <v>Zeeland</v>
      </c>
      <c r="U830" s="51">
        <f>SUM('Data Input (1908-1910)'!D830:F830)/SUM('Data Input (1908-1910)'!R830:T830)*100</f>
        <v>13.745019920318724</v>
      </c>
      <c r="V830">
        <f>SUM('Data Input (1908-1910)'!X830:Z830)/SUM('Data Input (1908-1910)'!R830:T830)*100</f>
        <v>2.3904382470119523</v>
      </c>
      <c r="W830" s="10">
        <f>SUM('Data Input (1908-1910)'!R830:T830)/3/'Data Input (1908-1910)'!N830*100</f>
        <v>13.944444444444445</v>
      </c>
      <c r="X830">
        <f>'Data Input (1908-1910)'!AS830/SUM('Data Input (1908-1910)'!L830:M830)*100</f>
        <v>18.742418115649009</v>
      </c>
      <c r="Y830">
        <f>SUM('Data Input (1908-1910)'!AP830:AQ830)/SUM('Data Input (1908-1910)'!L830:M830)*100</f>
        <v>31.035179943388595</v>
      </c>
      <c r="Z830">
        <f>SUM('Data Input (1908-1910)'!AT830:AU830)/SUM('Data Input (1908-1910)'!L830:M830)*100</f>
        <v>0</v>
      </c>
      <c r="AA830" s="10">
        <f>'Data Input (1908-1910)'!BI830*100</f>
        <v>40.500568828213879</v>
      </c>
      <c r="AB830" s="9">
        <f>LN('Data Input (1908-1910)'!G830/('Data Input (1908-1910)'!BP830/100))</f>
        <v>4.7756833723267356</v>
      </c>
      <c r="AC830">
        <f>IF(Tabel3[[#This Row],[Soil_Type]]="SAND",1,0)</f>
        <v>0</v>
      </c>
      <c r="AD830" s="10">
        <f>IF(Tabel3[[#This Row],[WPS_Presence]]="Present",1,0)</f>
        <v>0</v>
      </c>
      <c r="AE830">
        <f>'Data Input (1908-1910)'!AV830/SUM('Data Input (1908-1910)'!L830:M830)*1000</f>
        <v>0.40436716538617062</v>
      </c>
      <c r="AF830">
        <f>'Data Input (1908-1910)'!AW830/SUM('Data Input (1908-1910)'!L830:M830)*1000</f>
        <v>0.40436716538617062</v>
      </c>
      <c r="AG830">
        <f>'Data Input (1908-1910)'!BE830*100</f>
        <v>-888800</v>
      </c>
    </row>
    <row r="831" spans="1:33" x14ac:dyDescent="0.25">
      <c r="A831">
        <f>Tabel1[[#This Row],[A_Code]]</f>
        <v>11289</v>
      </c>
      <c r="B831" t="str">
        <f>Tabel1[[#This Row],[Province]]</f>
        <v>Zeeland</v>
      </c>
      <c r="C831" s="51">
        <f>SUM(Tabel1[[#This Row],[Inf_Deaths '[1877']]:[Inf_Deaths '[1879']]])/SUM(Tabel1[[#This Row],[Births '[1877']]:[Births '[1879']]])*100</f>
        <v>26.014319809069214</v>
      </c>
      <c r="D831">
        <f>SUM(Tabel1[[#This Row],[Births '[1877']]:[Births '[1879']]])/3/Tabel1[[#This Row],[F_Aged_15to49 '[1879']]]*100</f>
        <v>19.699106723084157</v>
      </c>
      <c r="E831">
        <f>SUM(Tabel1[[#This Row],[Ilg_Births '[1877']]:[Ilg_Births '[1879']]])/SUM(Tabel1[[#This Row],[Births '[1877']]:[Births '[1879']]])*100</f>
        <v>-6363.7231503579951</v>
      </c>
      <c r="F831" s="9">
        <f>SUM(Tabel1[[#This Row],[M_Rom_Cath '[1879']]:[F_Rom_Cath '[1879']]])/Tabel1[[#This Row],[Pop_Size '[1879']]]*100</f>
        <v>17.440000000000001</v>
      </c>
      <c r="G831">
        <f>SUM(Tabel1[[#This Row],[M_Orthx_Prts '[1879']]:[F_Orthx_Prts '[1879']]])/Tabel1[[#This Row],[Pop_Size '[1879']]]*100</f>
        <v>5.7279999999999998</v>
      </c>
      <c r="H831">
        <f>SUM(Tabel1[[#This Row],[M_Prt_Jews '[1879']]:[F_NL_Jews '[1879']]])/Tabel1[[#This Row],[Pop_Size '[1879']]]*100</f>
        <v>0</v>
      </c>
      <c r="I831" s="10">
        <f>Tabel1[[#This Row],[F_Lbr_Prtcp '[proxy1909']]]*100</f>
        <v>40.500568828213879</v>
      </c>
      <c r="J831" s="9">
        <f>LN((SUM(Tabel1[[#This Row],[Pop_Size '[1877']]:[Pop_Size '[1878']]])/2)/(Tabel1[[#This Row],[Area_Size '[1879']]]/100))</f>
        <v>4.3044050456489993</v>
      </c>
      <c r="K831">
        <f>IF(Tabel1[[#This Row],[Soil_Type]]="Sand", 1, 0)</f>
        <v>0</v>
      </c>
      <c r="L831" s="10">
        <f>IF(Tabel1[[#This Row],[WPS_Presence]]="Present", 1, 0)</f>
        <v>0</v>
      </c>
      <c r="M831">
        <f>Tabel1[[#This Row],[Med_Dr '[1878']]]/(SUM(Tabel1[[#This Row],[Pop_Size '[1877']]:[Pop_Size '[1878']]])/2)*1000</f>
        <v>0</v>
      </c>
      <c r="N831">
        <f>SUM(Tabel1[[#This Row],[Cntry_Srgn '[1878']]:[Twn_Srgn '[1878']]])/(SUM(Tabel1[[#This Row],[Pop_Size '[1877']]:[Pop_Size '[1878']]])/2)*1000</f>
        <v>0.32916392363396968</v>
      </c>
      <c r="O831">
        <f>Tabel1[[#This Row],[Midw '[1878']]]/(SUM(Tabel1[[#This Row],[Pop_Size '[1877']]:[Pop_Size '[1878']]])/2)*1000</f>
        <v>0.32916392363396968</v>
      </c>
      <c r="P831">
        <f>Tabel1[[#This Row],[Avg_Inf_Vacc '[1877-1879']]]*100</f>
        <v>-888800</v>
      </c>
      <c r="Q831">
        <f>Tabel1[[#This Row],[Avg_Tdlr_Vacc '[1867-1870']]]*100</f>
        <v>3.5683391003460208</v>
      </c>
      <c r="S831">
        <f>'Data Input (1908-1910)'!B831</f>
        <v>10634</v>
      </c>
      <c r="T831" s="10" t="str">
        <f>'Data Input (1908-1910)'!C831</f>
        <v>Zeeland</v>
      </c>
      <c r="U831" s="51">
        <f>SUM('Data Input (1908-1910)'!D831:F831)/SUM('Data Input (1908-1910)'!R831:T831)*100</f>
        <v>10.16949152542373</v>
      </c>
      <c r="V831">
        <f>SUM('Data Input (1908-1910)'!X831:Z831)/SUM('Data Input (1908-1910)'!R831:T831)*100</f>
        <v>0</v>
      </c>
      <c r="W831" s="10">
        <f>SUM('Data Input (1908-1910)'!R831:T831)/3/'Data Input (1908-1910)'!N831*100</f>
        <v>10.137457044673539</v>
      </c>
      <c r="X831">
        <f>'Data Input (1908-1910)'!AS831/SUM('Data Input (1908-1910)'!L831:M831)*100</f>
        <v>18.498659517426276</v>
      </c>
      <c r="Y831">
        <f>SUM('Data Input (1908-1910)'!AP831:AQ831)/SUM('Data Input (1908-1910)'!L831:M831)*100</f>
        <v>31.501340482573724</v>
      </c>
      <c r="Z831">
        <f>SUM('Data Input (1908-1910)'!AT831:AU831)/SUM('Data Input (1908-1910)'!L831:M831)*100</f>
        <v>0</v>
      </c>
      <c r="AA831" s="10">
        <f>'Data Input (1908-1910)'!BI831*100</f>
        <v>40.025575447570333</v>
      </c>
      <c r="AB831" s="9">
        <f>LN('Data Input (1908-1910)'!G831/('Data Input (1908-1910)'!BP831/100))</f>
        <v>3.9740628587231464</v>
      </c>
      <c r="AC831">
        <f>IF(Tabel3[[#This Row],[Soil_Type]]="SAND",1,0)</f>
        <v>0</v>
      </c>
      <c r="AD831" s="10">
        <f>IF(Tabel3[[#This Row],[WPS_Presence]]="Present",1,0)</f>
        <v>0</v>
      </c>
      <c r="AE831">
        <f>'Data Input (1908-1910)'!AV831/SUM('Data Input (1908-1910)'!L831:M831)*1000</f>
        <v>0</v>
      </c>
      <c r="AF831">
        <f>'Data Input (1908-1910)'!AW831/SUM('Data Input (1908-1910)'!L831:M831)*1000</f>
        <v>0</v>
      </c>
      <c r="AG831">
        <f>'Data Input (1908-1910)'!BE831*100</f>
        <v>-888800</v>
      </c>
    </row>
    <row r="832" spans="1:33" x14ac:dyDescent="0.25">
      <c r="A832">
        <f>Tabel1[[#This Row],[A_Code]]</f>
        <v>10634</v>
      </c>
      <c r="B832" t="str">
        <f>Tabel1[[#This Row],[Province]]</f>
        <v>Zeeland</v>
      </c>
      <c r="C832" s="51">
        <f>SUM(Tabel1[[#This Row],[Inf_Deaths '[1877']]:[Inf_Deaths '[1879']]])/SUM(Tabel1[[#This Row],[Births '[1877']]:[Births '[1879']]])*100</f>
        <v>18.032786885245901</v>
      </c>
      <c r="D832">
        <f>SUM(Tabel1[[#This Row],[Births '[1877']]:[Births '[1879']]])/3/Tabel1[[#This Row],[F_Aged_15to49 '[1879']]]*100</f>
        <v>12.788259958071277</v>
      </c>
      <c r="E832">
        <f>SUM(Tabel1[[#This Row],[Ilg_Births '[1877']]:[Ilg_Births '[1879']]])/SUM(Tabel1[[#This Row],[Births '[1877']]:[Births '[1879']]])*100</f>
        <v>-43711.475409836065</v>
      </c>
      <c r="F832" s="9">
        <f>SUM(Tabel1[[#This Row],[M_Rom_Cath '[1879']]:[F_Rom_Cath '[1879']]])/Tabel1[[#This Row],[Pop_Size '[1879']]]*100</f>
        <v>20.301783264746227</v>
      </c>
      <c r="G832">
        <f>SUM(Tabel1[[#This Row],[M_Orthx_Prts '[1879']]:[F_Orthx_Prts '[1879']]])/Tabel1[[#This Row],[Pop_Size '[1879']]]*100</f>
        <v>30.589849108367627</v>
      </c>
      <c r="H832">
        <f>SUM(Tabel1[[#This Row],[M_Prt_Jews '[1879']]:[F_NL_Jews '[1879']]])/Tabel1[[#This Row],[Pop_Size '[1879']]]*100</f>
        <v>0</v>
      </c>
      <c r="I832" s="10">
        <f>Tabel1[[#This Row],[F_Lbr_Prtcp '[proxy1909']]]*100</f>
        <v>40.025575447570333</v>
      </c>
      <c r="J832" s="9">
        <f>LN((SUM(Tabel1[[#This Row],[Pop_Size '[1877']]:[Pop_Size '[1878']]])/2)/(Tabel1[[#This Row],[Area_Size '[1879']]]/100))</f>
        <v>3.963251942618931</v>
      </c>
      <c r="K832">
        <f>IF(Tabel1[[#This Row],[Soil_Type]]="Sand", 1, 0)</f>
        <v>0</v>
      </c>
      <c r="L832" s="10">
        <f>IF(Tabel1[[#This Row],[WPS_Presence]]="Present", 1, 0)</f>
        <v>0</v>
      </c>
      <c r="M832">
        <f>Tabel1[[#This Row],[Med_Dr '[1878']]]/(SUM(Tabel1[[#This Row],[Pop_Size '[1877']]:[Pop_Size '[1878']]])/2)*1000</f>
        <v>0</v>
      </c>
      <c r="N832">
        <f>SUM(Tabel1[[#This Row],[Cntry_Srgn '[1878']]:[Twn_Srgn '[1878']]])/(SUM(Tabel1[[#This Row],[Pop_Size '[1877']]:[Pop_Size '[1878']]])/2)*1000</f>
        <v>0</v>
      </c>
      <c r="O832">
        <f>Tabel1[[#This Row],[Midw '[1878']]]/(SUM(Tabel1[[#This Row],[Pop_Size '[1877']]:[Pop_Size '[1878']]])/2)*1000</f>
        <v>0</v>
      </c>
      <c r="P832">
        <f>Tabel1[[#This Row],[Avg_Inf_Vacc '[1877-1879']]]*100</f>
        <v>-888800</v>
      </c>
      <c r="Q832">
        <f>Tabel1[[#This Row],[Avg_Tdlr_Vacc '[1867-1870']]]*100</f>
        <v>0.40064102564102572</v>
      </c>
      <c r="S832">
        <f>'Data Input (1908-1910)'!B832</f>
        <v>10257</v>
      </c>
      <c r="T832" s="10" t="str">
        <f>'Data Input (1908-1910)'!C832</f>
        <v>Zeeland</v>
      </c>
      <c r="U832" s="51">
        <f>SUM('Data Input (1908-1910)'!D832:F832)/SUM('Data Input (1908-1910)'!R832:T832)*100</f>
        <v>13.488372093023257</v>
      </c>
      <c r="V832">
        <f>SUM('Data Input (1908-1910)'!X832:Z832)/SUM('Data Input (1908-1910)'!R832:T832)*100</f>
        <v>6.0465116279069768</v>
      </c>
      <c r="W832" s="10">
        <f>SUM('Data Input (1908-1910)'!R832:T832)/3/'Data Input (1908-1910)'!N832*100</f>
        <v>13.496547394852481</v>
      </c>
      <c r="X832">
        <f>'Data Input (1908-1910)'!AS832/SUM('Data Input (1908-1910)'!L832:M832)*100</f>
        <v>40.62090074333188</v>
      </c>
      <c r="Y832">
        <f>SUM('Data Input (1908-1910)'!AP832:AQ832)/SUM('Data Input (1908-1910)'!L832:M832)*100</f>
        <v>0.56843025797988633</v>
      </c>
      <c r="Z832">
        <f>SUM('Data Input (1908-1910)'!AT832:AU832)/SUM('Data Input (1908-1910)'!L832:M832)*100</f>
        <v>0</v>
      </c>
      <c r="AA832" s="10">
        <f>'Data Input (1908-1910)'!BI832*100</f>
        <v>32.055214723926376</v>
      </c>
      <c r="AB832" s="9">
        <f>LN('Data Input (1908-1910)'!G832/('Data Input (1908-1910)'!BP832/100))</f>
        <v>4.1870814207476608</v>
      </c>
      <c r="AC832">
        <f>IF(Tabel3[[#This Row],[Soil_Type]]="SAND",1,0)</f>
        <v>0</v>
      </c>
      <c r="AD832" s="10">
        <f>IF(Tabel3[[#This Row],[WPS_Presence]]="Present",1,0)</f>
        <v>0</v>
      </c>
      <c r="AE832">
        <f>'Data Input (1908-1910)'!AV832/SUM('Data Input (1908-1910)'!L832:M832)*1000</f>
        <v>0.43725404459991257</v>
      </c>
      <c r="AF832">
        <f>'Data Input (1908-1910)'!AW832/SUM('Data Input (1908-1910)'!L832:M832)*1000</f>
        <v>0.43725404459991257</v>
      </c>
      <c r="AG832">
        <f>'Data Input (1908-1910)'!BE832*100</f>
        <v>-888800</v>
      </c>
    </row>
    <row r="833" spans="1:33" x14ac:dyDescent="0.25">
      <c r="A833">
        <f>Tabel1[[#This Row],[A_Code]]</f>
        <v>10257</v>
      </c>
      <c r="B833" t="str">
        <f>Tabel1[[#This Row],[Province]]</f>
        <v>Zeeland</v>
      </c>
      <c r="C833" s="51">
        <f>SUM(Tabel1[[#This Row],[Inf_Deaths '[1877']]:[Inf_Deaths '[1879']]])/SUM(Tabel1[[#This Row],[Births '[1877']]:[Births '[1879']]])*100</f>
        <v>22.90909090909091</v>
      </c>
      <c r="D833">
        <f>SUM(Tabel1[[#This Row],[Births '[1877']]:[Births '[1879']]])/3/Tabel1[[#This Row],[F_Aged_15to49 '[1879']]]*100</f>
        <v>18.669382213170401</v>
      </c>
      <c r="E833">
        <f>SUM(Tabel1[[#This Row],[Ilg_Births '[1877']]:[Ilg_Births '[1879']]])/SUM(Tabel1[[#This Row],[Births '[1877']]:[Births '[1879']]])*100</f>
        <v>-9696</v>
      </c>
      <c r="F833" s="9">
        <f>SUM(Tabel1[[#This Row],[M_Rom_Cath '[1879']]:[F_Rom_Cath '[1879']]])/Tabel1[[#This Row],[Pop_Size '[1879']]]*100</f>
        <v>34.133949191685915</v>
      </c>
      <c r="G833">
        <f>SUM(Tabel1[[#This Row],[M_Orthx_Prts '[1879']]:[F_Orthx_Prts '[1879']]])/Tabel1[[#This Row],[Pop_Size '[1879']]]*100</f>
        <v>0</v>
      </c>
      <c r="H833">
        <f>SUM(Tabel1[[#This Row],[M_Prt_Jews '[1879']]:[F_NL_Jews '[1879']]])/Tabel1[[#This Row],[Pop_Size '[1879']]]*100</f>
        <v>0</v>
      </c>
      <c r="I833" s="10">
        <f>Tabel1[[#This Row],[F_Lbr_Prtcp '[proxy1909']]]*100</f>
        <v>32.055214723926376</v>
      </c>
      <c r="J833" s="9">
        <f>LN((SUM(Tabel1[[#This Row],[Pop_Size '[1877']]:[Pop_Size '[1878']]])/2)/(Tabel1[[#This Row],[Area_Size '[1879']]]/100))</f>
        <v>4.3484936651221151</v>
      </c>
      <c r="K833">
        <f>IF(Tabel1[[#This Row],[Soil_Type]]="Sand", 1, 0)</f>
        <v>0</v>
      </c>
      <c r="L833" s="10">
        <f>IF(Tabel1[[#This Row],[WPS_Presence]]="Present", 1, 0)</f>
        <v>0</v>
      </c>
      <c r="M833">
        <f>Tabel1[[#This Row],[Med_Dr '[1878']]]/(SUM(Tabel1[[#This Row],[Pop_Size '[1877']]:[Pop_Size '[1878']]])/2)*1000</f>
        <v>0</v>
      </c>
      <c r="N833">
        <f>SUM(Tabel1[[#This Row],[Cntry_Srgn '[1878']]:[Twn_Srgn '[1878']]])/(SUM(Tabel1[[#This Row],[Pop_Size '[1877']]:[Pop_Size '[1878']]])/2)*1000</f>
        <v>0.4657661853749418</v>
      </c>
      <c r="O833">
        <f>Tabel1[[#This Row],[Midw '[1878']]]/(SUM(Tabel1[[#This Row],[Pop_Size '[1877']]:[Pop_Size '[1878']]])/2)*1000</f>
        <v>0</v>
      </c>
      <c r="P833">
        <f>Tabel1[[#This Row],[Avg_Inf_Vacc '[1877-1879']]]*100</f>
        <v>-888800</v>
      </c>
      <c r="Q833">
        <f>Tabel1[[#This Row],[Avg_Tdlr_Vacc '[1867-1870']]]*100</f>
        <v>5.2493438320209975</v>
      </c>
      <c r="S833">
        <f>'Data Input (1908-1910)'!B833</f>
        <v>11364</v>
      </c>
      <c r="T833" s="10" t="str">
        <f>'Data Input (1908-1910)'!C833</f>
        <v>Zeeland</v>
      </c>
      <c r="U833" s="51">
        <f>SUM('Data Input (1908-1910)'!D833:F833)/SUM('Data Input (1908-1910)'!R833:T833)*100</f>
        <v>12.068965517241379</v>
      </c>
      <c r="V833">
        <f>SUM('Data Input (1908-1910)'!X833:Z833)/SUM('Data Input (1908-1910)'!R833:T833)*100</f>
        <v>3.4482758620689653</v>
      </c>
      <c r="W833" s="10">
        <f>SUM('Data Input (1908-1910)'!R833:T833)/3/'Data Input (1908-1910)'!N833*100</f>
        <v>9.7643097643097647</v>
      </c>
      <c r="X833">
        <f>'Data Input (1908-1910)'!AS833/SUM('Data Input (1908-1910)'!L833:M833)*100</f>
        <v>1.4066496163682864</v>
      </c>
      <c r="Y833">
        <f>SUM('Data Input (1908-1910)'!AP833:AQ833)/SUM('Data Input (1908-1910)'!L833:M833)*100</f>
        <v>25.959079283887469</v>
      </c>
      <c r="Z833">
        <f>SUM('Data Input (1908-1910)'!AT833:AU833)/SUM('Data Input (1908-1910)'!L833:M833)*100</f>
        <v>0</v>
      </c>
      <c r="AA833" s="10">
        <f>'Data Input (1908-1910)'!BI833*100</f>
        <v>40.543881334981457</v>
      </c>
      <c r="AB833" s="9">
        <f>LN('Data Input (1908-1910)'!G833/('Data Input (1908-1910)'!BP833/100))</f>
        <v>4.2447257189233918</v>
      </c>
      <c r="AC833">
        <f>IF(Tabel3[[#This Row],[Soil_Type]]="SAND",1,0)</f>
        <v>0</v>
      </c>
      <c r="AD833" s="10">
        <f>IF(Tabel3[[#This Row],[WPS_Presence]]="Present",1,0)</f>
        <v>0</v>
      </c>
      <c r="AE833">
        <f>'Data Input (1908-1910)'!AV833/SUM('Data Input (1908-1910)'!L833:M833)*1000</f>
        <v>0</v>
      </c>
      <c r="AF833">
        <f>'Data Input (1908-1910)'!AW833/SUM('Data Input (1908-1910)'!L833:M833)*1000</f>
        <v>0</v>
      </c>
      <c r="AG833">
        <f>'Data Input (1908-1910)'!BE833*100</f>
        <v>-888800</v>
      </c>
    </row>
    <row r="834" spans="1:33" x14ac:dyDescent="0.25">
      <c r="A834">
        <f>Tabel1[[#This Row],[A_Code]]</f>
        <v>11364</v>
      </c>
      <c r="B834" t="str">
        <f>Tabel1[[#This Row],[Province]]</f>
        <v>Zeeland</v>
      </c>
      <c r="C834" s="51">
        <f>SUM(Tabel1[[#This Row],[Inf_Deaths '[1877']]:[Inf_Deaths '[1879']]])/SUM(Tabel1[[#This Row],[Births '[1877']]:[Births '[1879']]])*100</f>
        <v>28.333333333333332</v>
      </c>
      <c r="D834">
        <f>SUM(Tabel1[[#This Row],[Births '[1877']]:[Births '[1879']]])/3/Tabel1[[#This Row],[F_Aged_15to49 '[1879']]]*100</f>
        <v>11.299435028248588</v>
      </c>
      <c r="E834">
        <f>SUM(Tabel1[[#This Row],[Ilg_Births '[1877']]:[Ilg_Births '[1879']]])/SUM(Tabel1[[#This Row],[Births '[1877']]:[Births '[1879']]])*100</f>
        <v>-44440</v>
      </c>
      <c r="F834" s="9">
        <f>SUM(Tabel1[[#This Row],[M_Rom_Cath '[1879']]:[F_Rom_Cath '[1879']]])/Tabel1[[#This Row],[Pop_Size '[1879']]]*100</f>
        <v>0</v>
      </c>
      <c r="G834">
        <f>SUM(Tabel1[[#This Row],[M_Orthx_Prts '[1879']]:[F_Orthx_Prts '[1879']]])/Tabel1[[#This Row],[Pop_Size '[1879']]]*100</f>
        <v>16.212338593974174</v>
      </c>
      <c r="H834">
        <f>SUM(Tabel1[[#This Row],[M_Prt_Jews '[1879']]:[F_NL_Jews '[1879']]])/Tabel1[[#This Row],[Pop_Size '[1879']]]*100</f>
        <v>0</v>
      </c>
      <c r="I834" s="10">
        <f>Tabel1[[#This Row],[F_Lbr_Prtcp '[proxy1909']]]*100</f>
        <v>40.543881334981457</v>
      </c>
      <c r="J834" s="9">
        <f>LN((SUM(Tabel1[[#This Row],[Pop_Size '[1877']]:[Pop_Size '[1878']]])/2)/(Tabel1[[#This Row],[Area_Size '[1879']]]/100))</f>
        <v>4.1370804671581789</v>
      </c>
      <c r="K834">
        <f>IF(Tabel1[[#This Row],[Soil_Type]]="Sand", 1, 0)</f>
        <v>0</v>
      </c>
      <c r="L834" s="10">
        <f>IF(Tabel1[[#This Row],[WPS_Presence]]="Present", 1, 0)</f>
        <v>0</v>
      </c>
      <c r="M834">
        <f>Tabel1[[#This Row],[Med_Dr '[1878']]]/(SUM(Tabel1[[#This Row],[Pop_Size '[1877']]:[Pop_Size '[1878']]])/2)*1000</f>
        <v>0</v>
      </c>
      <c r="N834">
        <f>SUM(Tabel1[[#This Row],[Cntry_Srgn '[1878']]:[Twn_Srgn '[1878']]])/(SUM(Tabel1[[#This Row],[Pop_Size '[1877']]:[Pop_Size '[1878']]])/2)*1000</f>
        <v>0</v>
      </c>
      <c r="O834">
        <f>Tabel1[[#This Row],[Midw '[1878']]]/(SUM(Tabel1[[#This Row],[Pop_Size '[1877']]:[Pop_Size '[1878']]])/2)*1000</f>
        <v>0</v>
      </c>
      <c r="P834">
        <f>Tabel1[[#This Row],[Avg_Inf_Vacc '[1877-1879']]]*100</f>
        <v>-888800</v>
      </c>
      <c r="Q834">
        <f>Tabel1[[#This Row],[Avg_Tdlr_Vacc '[1867-1870']]]*100</f>
        <v>0</v>
      </c>
      <c r="S834">
        <f>'Data Input (1908-1910)'!B834</f>
        <v>10043</v>
      </c>
      <c r="T834" s="10" t="str">
        <f>'Data Input (1908-1910)'!C834</f>
        <v>Zeeland</v>
      </c>
      <c r="U834" s="51">
        <f>SUM('Data Input (1908-1910)'!D834:F834)/SUM('Data Input (1908-1910)'!R834:T834)*100</f>
        <v>8.8235294117647065</v>
      </c>
      <c r="V834">
        <f>SUM('Data Input (1908-1910)'!X834:Z834)/SUM('Data Input (1908-1910)'!R834:T834)*100</f>
        <v>0.98039215686274506</v>
      </c>
      <c r="W834" s="10">
        <f>SUM('Data Input (1908-1910)'!R834:T834)/3/'Data Input (1908-1910)'!N834*100</f>
        <v>12.099644128113878</v>
      </c>
      <c r="X834">
        <f>'Data Input (1908-1910)'!AS834/SUM('Data Input (1908-1910)'!L834:M834)*100</f>
        <v>13.121783876500858</v>
      </c>
      <c r="Y834">
        <f>SUM('Data Input (1908-1910)'!AP834:AQ834)/SUM('Data Input (1908-1910)'!L834:M834)*100</f>
        <v>7.5471698113207548</v>
      </c>
      <c r="Z834">
        <f>SUM('Data Input (1908-1910)'!AT834:AU834)/SUM('Data Input (1908-1910)'!L834:M834)*100</f>
        <v>0</v>
      </c>
      <c r="AA834" s="10">
        <f>'Data Input (1908-1910)'!BI834*100</f>
        <v>35.862068965517238</v>
      </c>
      <c r="AB834" s="9">
        <f>LN('Data Input (1908-1910)'!G834/('Data Input (1908-1910)'!BP834/100))</f>
        <v>4.148643275801895</v>
      </c>
      <c r="AC834">
        <f>IF(Tabel3[[#This Row],[Soil_Type]]="SAND",1,0)</f>
        <v>0</v>
      </c>
      <c r="AD834" s="10">
        <f>IF(Tabel3[[#This Row],[WPS_Presence]]="Present",1,0)</f>
        <v>0</v>
      </c>
      <c r="AE834">
        <f>'Data Input (1908-1910)'!AV834/SUM('Data Input (1908-1910)'!L834:M834)*1000</f>
        <v>0.85763293310463118</v>
      </c>
      <c r="AF834">
        <f>'Data Input (1908-1910)'!AW834/SUM('Data Input (1908-1910)'!L834:M834)*1000</f>
        <v>0.85763293310463118</v>
      </c>
      <c r="AG834">
        <f>'Data Input (1908-1910)'!BE834*100</f>
        <v>-888800</v>
      </c>
    </row>
    <row r="835" spans="1:33" x14ac:dyDescent="0.25">
      <c r="A835">
        <f>Tabel1[[#This Row],[A_Code]]</f>
        <v>10043</v>
      </c>
      <c r="B835" t="str">
        <f>Tabel1[[#This Row],[Province]]</f>
        <v>Zeeland</v>
      </c>
      <c r="C835" s="51">
        <f>SUM(Tabel1[[#This Row],[Inf_Deaths '[1877']]:[Inf_Deaths '[1879']]])/SUM(Tabel1[[#This Row],[Births '[1877']]:[Births '[1879']]])*100</f>
        <v>24.060150375939848</v>
      </c>
      <c r="D835">
        <f>SUM(Tabel1[[#This Row],[Births '[1877']]:[Births '[1879']]])/3/Tabel1[[#This Row],[F_Aged_15to49 '[1879']]]*100</f>
        <v>16.856780735107733</v>
      </c>
      <c r="E835">
        <f>SUM(Tabel1[[#This Row],[Ilg_Births '[1877']]:[Ilg_Births '[1879']]])/SUM(Tabel1[[#This Row],[Births '[1877']]:[Births '[1879']]])*100</f>
        <v>-20048.120300751878</v>
      </c>
      <c r="F835" s="9">
        <f>SUM(Tabel1[[#This Row],[M_Rom_Cath '[1879']]:[F_Rom_Cath '[1879']]])/Tabel1[[#This Row],[Pop_Size '[1879']]]*100</f>
        <v>18.316373728029603</v>
      </c>
      <c r="G835">
        <f>SUM(Tabel1[[#This Row],[M_Orthx_Prts '[1879']]:[F_Orthx_Prts '[1879']]])/Tabel1[[#This Row],[Pop_Size '[1879']]]*100</f>
        <v>4.9028677150786306</v>
      </c>
      <c r="H835">
        <f>SUM(Tabel1[[#This Row],[M_Prt_Jews '[1879']]:[F_NL_Jews '[1879']]])/Tabel1[[#This Row],[Pop_Size '[1879']]]*100</f>
        <v>0</v>
      </c>
      <c r="I835" s="10">
        <f>Tabel1[[#This Row],[F_Lbr_Prtcp '[proxy1909']]]*100</f>
        <v>35.862068965517238</v>
      </c>
      <c r="J835" s="9">
        <f>LN((SUM(Tabel1[[#This Row],[Pop_Size '[1877']]:[Pop_Size '[1878']]])/2)/(Tabel1[[#This Row],[Area_Size '[1879']]]/100))</f>
        <v>4.0850238723760866</v>
      </c>
      <c r="K835">
        <f>IF(Tabel1[[#This Row],[Soil_Type]]="Sand", 1, 0)</f>
        <v>0</v>
      </c>
      <c r="L835" s="10">
        <f>IF(Tabel1[[#This Row],[WPS_Presence]]="Present", 1, 0)</f>
        <v>0</v>
      </c>
      <c r="M835">
        <f>Tabel1[[#This Row],[Med_Dr '[1878']]]/(SUM(Tabel1[[#This Row],[Pop_Size '[1877']]:[Pop_Size '[1878']]])/2)*1000</f>
        <v>0</v>
      </c>
      <c r="N835">
        <f>SUM(Tabel1[[#This Row],[Cntry_Srgn '[1878']]:[Twn_Srgn '[1878']]])/(SUM(Tabel1[[#This Row],[Pop_Size '[1877']]:[Pop_Size '[1878']]])/2)*1000</f>
        <v>0</v>
      </c>
      <c r="O835">
        <f>Tabel1[[#This Row],[Midw '[1878']]]/(SUM(Tabel1[[#This Row],[Pop_Size '[1877']]:[Pop_Size '[1878']]])/2)*1000</f>
        <v>0</v>
      </c>
      <c r="P835">
        <f>Tabel1[[#This Row],[Avg_Inf_Vacc '[1877-1879']]]*100</f>
        <v>-888800</v>
      </c>
      <c r="Q835">
        <f>Tabel1[[#This Row],[Avg_Tdlr_Vacc '[1867-1870']]]*100</f>
        <v>0</v>
      </c>
      <c r="S835">
        <f>'Data Input (1908-1910)'!B835</f>
        <v>10605</v>
      </c>
      <c r="T835" s="10" t="str">
        <f>'Data Input (1908-1910)'!C835</f>
        <v>Zeeland</v>
      </c>
      <c r="U835" s="51">
        <f>SUM('Data Input (1908-1910)'!D835:F835)/SUM('Data Input (1908-1910)'!R835:T835)*100</f>
        <v>16.50485436893204</v>
      </c>
      <c r="V835">
        <f>SUM('Data Input (1908-1910)'!X835:Z835)/SUM('Data Input (1908-1910)'!R835:T835)*100</f>
        <v>1.9417475728155338</v>
      </c>
      <c r="W835" s="10">
        <f>SUM('Data Input (1908-1910)'!R835:T835)/3/'Data Input (1908-1910)'!N835*100</f>
        <v>12.35011990407674</v>
      </c>
      <c r="X835">
        <f>'Data Input (1908-1910)'!AS835/SUM('Data Input (1908-1910)'!L835:M835)*100</f>
        <v>93.744855967078195</v>
      </c>
      <c r="Y835">
        <f>SUM('Data Input (1908-1910)'!AP835:AQ835)/SUM('Data Input (1908-1910)'!L835:M835)*100</f>
        <v>1.1522633744855968</v>
      </c>
      <c r="Z835">
        <f>SUM('Data Input (1908-1910)'!AT835:AU835)/SUM('Data Input (1908-1910)'!L835:M835)*100</f>
        <v>0</v>
      </c>
      <c r="AA835" s="10">
        <f>'Data Input (1908-1910)'!BI835*100</f>
        <v>34.32510885341074</v>
      </c>
      <c r="AB835" s="9">
        <f>LN('Data Input (1908-1910)'!G835/('Data Input (1908-1910)'!BP835/100))</f>
        <v>4.627724346713725</v>
      </c>
      <c r="AC835">
        <f>IF(Tabel3[[#This Row],[Soil_Type]]="SAND",1,0)</f>
        <v>0</v>
      </c>
      <c r="AD835" s="10">
        <f>IF(Tabel3[[#This Row],[WPS_Presence]]="Present",1,0)</f>
        <v>0</v>
      </c>
      <c r="AE835">
        <f>'Data Input (1908-1910)'!AV835/SUM('Data Input (1908-1910)'!L835:M835)*1000</f>
        <v>0</v>
      </c>
      <c r="AF835">
        <f>'Data Input (1908-1910)'!AW835/SUM('Data Input (1908-1910)'!L835:M835)*1000</f>
        <v>0</v>
      </c>
      <c r="AG835">
        <f>'Data Input (1908-1910)'!BE835*100</f>
        <v>-888800</v>
      </c>
    </row>
    <row r="836" spans="1:33" x14ac:dyDescent="0.25">
      <c r="A836">
        <f>Tabel1[[#This Row],[A_Code]]</f>
        <v>10605</v>
      </c>
      <c r="B836" t="str">
        <f>Tabel1[[#This Row],[Province]]</f>
        <v>Zeeland</v>
      </c>
      <c r="C836" s="51">
        <f>SUM(Tabel1[[#This Row],[Inf_Deaths '[1877']]:[Inf_Deaths '[1879']]])/SUM(Tabel1[[#This Row],[Births '[1877']]:[Births '[1879']]])*100</f>
        <v>17.857142857142858</v>
      </c>
      <c r="D836">
        <f>SUM(Tabel1[[#This Row],[Births '[1877']]:[Births '[1879']]])/3/Tabel1[[#This Row],[F_Aged_15to49 '[1879']]]*100</f>
        <v>16.260162601626014</v>
      </c>
      <c r="E836">
        <f>SUM(Tabel1[[#This Row],[Ilg_Births '[1877']]:[Ilg_Births '[1879']]])/SUM(Tabel1[[#This Row],[Births '[1877']]:[Births '[1879']]])*100</f>
        <v>-19045.714285714286</v>
      </c>
      <c r="F836" s="9">
        <f>SUM(Tabel1[[#This Row],[M_Rom_Cath '[1879']]:[F_Rom_Cath '[1879']]])/Tabel1[[#This Row],[Pop_Size '[1879']]]*100</f>
        <v>94.7900466562986</v>
      </c>
      <c r="G836">
        <f>SUM(Tabel1[[#This Row],[M_Orthx_Prts '[1879']]:[F_Orthx_Prts '[1879']]])/Tabel1[[#This Row],[Pop_Size '[1879']]]*100</f>
        <v>0.38880248833592534</v>
      </c>
      <c r="H836">
        <f>SUM(Tabel1[[#This Row],[M_Prt_Jews '[1879']]:[F_NL_Jews '[1879']]])/Tabel1[[#This Row],[Pop_Size '[1879']]]*100</f>
        <v>0</v>
      </c>
      <c r="I836" s="10">
        <f>Tabel1[[#This Row],[F_Lbr_Prtcp '[proxy1909']]]*100</f>
        <v>34.32510885341074</v>
      </c>
      <c r="J836" s="9">
        <f>LN((SUM(Tabel1[[#This Row],[Pop_Size '[1877']]:[Pop_Size '[1878']]])/2)/(Tabel1[[#This Row],[Area_Size '[1879']]]/100))</f>
        <v>4.6814472301852215</v>
      </c>
      <c r="K836">
        <f>IF(Tabel1[[#This Row],[Soil_Type]]="Sand", 1, 0)</f>
        <v>0</v>
      </c>
      <c r="L836" s="10">
        <f>IF(Tabel1[[#This Row],[WPS_Presence]]="Present", 1, 0)</f>
        <v>0</v>
      </c>
      <c r="M836">
        <f>Tabel1[[#This Row],[Med_Dr '[1878']]]/(SUM(Tabel1[[#This Row],[Pop_Size '[1877']]:[Pop_Size '[1878']]])/2)*1000</f>
        <v>0</v>
      </c>
      <c r="N836">
        <f>SUM(Tabel1[[#This Row],[Cntry_Srgn '[1878']]:[Twn_Srgn '[1878']]])/(SUM(Tabel1[[#This Row],[Pop_Size '[1877']]:[Pop_Size '[1878']]])/2)*1000</f>
        <v>0</v>
      </c>
      <c r="O836">
        <f>Tabel1[[#This Row],[Midw '[1878']]]/(SUM(Tabel1[[#This Row],[Pop_Size '[1877']]:[Pop_Size '[1878']]])/2)*1000</f>
        <v>0</v>
      </c>
      <c r="P836">
        <f>Tabel1[[#This Row],[Avg_Inf_Vacc '[1877-1879']]]*100</f>
        <v>-888800</v>
      </c>
      <c r="Q836">
        <f>Tabel1[[#This Row],[Avg_Tdlr_Vacc '[1867-1870']]]*100</f>
        <v>13.618677042801558</v>
      </c>
      <c r="S836">
        <f>'Data Input (1908-1910)'!B836</f>
        <v>10233</v>
      </c>
      <c r="T836" s="10" t="str">
        <f>'Data Input (1908-1910)'!C836</f>
        <v>Zeeland</v>
      </c>
      <c r="U836" s="51">
        <f>SUM('Data Input (1908-1910)'!D836:F836)/SUM('Data Input (1908-1910)'!R836:T836)*100</f>
        <v>11.594202898550725</v>
      </c>
      <c r="V836">
        <f>SUM('Data Input (1908-1910)'!X836:Z836)/SUM('Data Input (1908-1910)'!R836:T836)*100</f>
        <v>3.3816425120772946</v>
      </c>
      <c r="W836" s="10">
        <f>SUM('Data Input (1908-1910)'!R836:T836)/3/'Data Input (1908-1910)'!N836*100</f>
        <v>13.995943204868155</v>
      </c>
      <c r="X836">
        <f>'Data Input (1908-1910)'!AS836/SUM('Data Input (1908-1910)'!L836:M836)*100</f>
        <v>4.9135577797998184</v>
      </c>
      <c r="Y836">
        <f>SUM('Data Input (1908-1910)'!AP836:AQ836)/SUM('Data Input (1908-1910)'!L836:M836)*100</f>
        <v>2.0928116469517746</v>
      </c>
      <c r="Z836">
        <f>SUM('Data Input (1908-1910)'!AT836:AU836)/SUM('Data Input (1908-1910)'!L836:M836)*100</f>
        <v>0</v>
      </c>
      <c r="AA836" s="10">
        <f>'Data Input (1908-1910)'!BI836*100</f>
        <v>41.775456919060048</v>
      </c>
      <c r="AB836" s="9">
        <f>LN('Data Input (1908-1910)'!G836/('Data Input (1908-1910)'!BP836/100))</f>
        <v>5.7874757427163193</v>
      </c>
      <c r="AC836">
        <f>IF(Tabel3[[#This Row],[Soil_Type]]="SAND",1,0)</f>
        <v>0</v>
      </c>
      <c r="AD836" s="10">
        <f>IF(Tabel3[[#This Row],[WPS_Presence]]="Present",1,0)</f>
        <v>0</v>
      </c>
      <c r="AE836">
        <f>'Data Input (1908-1910)'!AV836/SUM('Data Input (1908-1910)'!L836:M836)*1000</f>
        <v>0</v>
      </c>
      <c r="AF836">
        <f>'Data Input (1908-1910)'!AW836/SUM('Data Input (1908-1910)'!L836:M836)*1000</f>
        <v>0</v>
      </c>
      <c r="AG836">
        <f>'Data Input (1908-1910)'!BE836*100</f>
        <v>-888800</v>
      </c>
    </row>
    <row r="837" spans="1:33" x14ac:dyDescent="0.25">
      <c r="A837">
        <f>Tabel1[[#This Row],[A_Code]]</f>
        <v>10233</v>
      </c>
      <c r="B837" t="str">
        <f>Tabel1[[#This Row],[Province]]</f>
        <v>Zeeland</v>
      </c>
      <c r="C837" s="51">
        <f>SUM(Tabel1[[#This Row],[Inf_Deaths '[1877']]:[Inf_Deaths '[1879']]])/SUM(Tabel1[[#This Row],[Births '[1877']]:[Births '[1879']]])*100</f>
        <v>15.584415584415584</v>
      </c>
      <c r="D837">
        <f>SUM(Tabel1[[#This Row],[Births '[1877']]:[Births '[1879']]])/3/Tabel1[[#This Row],[F_Aged_15to49 '[1879']]]*100</f>
        <v>15.14257620452311</v>
      </c>
      <c r="E837">
        <f>SUM(Tabel1[[#This Row],[Ilg_Births '[1877']]:[Ilg_Births '[1879']]])/SUM(Tabel1[[#This Row],[Births '[1877']]:[Births '[1879']]])*100</f>
        <v>-17314.285714285714</v>
      </c>
      <c r="F837" s="9">
        <f>SUM(Tabel1[[#This Row],[M_Rom_Cath '[1879']]:[F_Rom_Cath '[1879']]])/Tabel1[[#This Row],[Pop_Size '[1879']]]*100</f>
        <v>9.4173441734417338</v>
      </c>
      <c r="G837">
        <f>SUM(Tabel1[[#This Row],[M_Orthx_Prts '[1879']]:[F_Orthx_Prts '[1879']]])/Tabel1[[#This Row],[Pop_Size '[1879']]]*100</f>
        <v>0.6097560975609756</v>
      </c>
      <c r="H837">
        <f>SUM(Tabel1[[#This Row],[M_Prt_Jews '[1879']]:[F_NL_Jews '[1879']]])/Tabel1[[#This Row],[Pop_Size '[1879']]]*100</f>
        <v>0.33875338753387535</v>
      </c>
      <c r="I837" s="10">
        <f>Tabel1[[#This Row],[F_Lbr_Prtcp '[proxy1909']]]*100</f>
        <v>41.775456919060048</v>
      </c>
      <c r="J837" s="9">
        <f>LN((SUM(Tabel1[[#This Row],[Pop_Size '[1877']]:[Pop_Size '[1878']]])/2)/(Tabel1[[#This Row],[Area_Size '[1879']]]/100))</f>
        <v>5.4181444558947671</v>
      </c>
      <c r="K837">
        <f>IF(Tabel1[[#This Row],[Soil_Type]]="Sand", 1, 0)</f>
        <v>0</v>
      </c>
      <c r="L837" s="10">
        <f>IF(Tabel1[[#This Row],[WPS_Presence]]="Present", 1, 0)</f>
        <v>0</v>
      </c>
      <c r="M837">
        <f>Tabel1[[#This Row],[Med_Dr '[1878']]]/(SUM(Tabel1[[#This Row],[Pop_Size '[1877']]:[Pop_Size '[1878']]])/2)*1000</f>
        <v>0</v>
      </c>
      <c r="N837">
        <f>SUM(Tabel1[[#This Row],[Cntry_Srgn '[1878']]:[Twn_Srgn '[1878']]])/(SUM(Tabel1[[#This Row],[Pop_Size '[1877']]:[Pop_Size '[1878']]])/2)*1000</f>
        <v>0</v>
      </c>
      <c r="O837">
        <f>Tabel1[[#This Row],[Midw '[1878']]]/(SUM(Tabel1[[#This Row],[Pop_Size '[1877']]:[Pop_Size '[1878']]])/2)*1000</f>
        <v>0.6531678641410843</v>
      </c>
      <c r="P837">
        <f>Tabel1[[#This Row],[Avg_Inf_Vacc '[1877-1879']]]*100</f>
        <v>-888800</v>
      </c>
      <c r="Q837">
        <f>Tabel1[[#This Row],[Avg_Tdlr_Vacc '[1867-1870']]]*100</f>
        <v>18.875838926174495</v>
      </c>
      <c r="S837">
        <f>'Data Input (1908-1910)'!B837</f>
        <v>10030</v>
      </c>
      <c r="T837" s="10" t="str">
        <f>'Data Input (1908-1910)'!C837</f>
        <v>Zeeland</v>
      </c>
      <c r="U837" s="51">
        <f>SUM('Data Input (1908-1910)'!D837:F837)/SUM('Data Input (1908-1910)'!R837:T837)*100</f>
        <v>7.5</v>
      </c>
      <c r="V837">
        <f>SUM('Data Input (1908-1910)'!X837:Z837)/SUM('Data Input (1908-1910)'!R837:T837)*100</f>
        <v>2.5</v>
      </c>
      <c r="W837" s="10">
        <f>SUM('Data Input (1908-1910)'!R837:T837)/3/'Data Input (1908-1910)'!N837*100</f>
        <v>8.3594566353187041</v>
      </c>
      <c r="X837">
        <f>'Data Input (1908-1910)'!AS837/SUM('Data Input (1908-1910)'!L837:M837)*100</f>
        <v>0.45180722891566261</v>
      </c>
      <c r="Y837">
        <f>SUM('Data Input (1908-1910)'!AP837:AQ837)/SUM('Data Input (1908-1910)'!L837:M837)*100</f>
        <v>18.524096385542169</v>
      </c>
      <c r="Z837">
        <f>SUM('Data Input (1908-1910)'!AT837:AU837)/SUM('Data Input (1908-1910)'!L837:M837)*100</f>
        <v>0</v>
      </c>
      <c r="AA837" s="10">
        <f>'Data Input (1908-1910)'!BI837*100</f>
        <v>37.777777777777779</v>
      </c>
      <c r="AB837" s="9">
        <f>LN('Data Input (1908-1910)'!G837/('Data Input (1908-1910)'!BP837/100))</f>
        <v>6.2626668458520429</v>
      </c>
      <c r="AC837">
        <f>IF(Tabel3[[#This Row],[Soil_Type]]="SAND",1,0)</f>
        <v>0</v>
      </c>
      <c r="AD837" s="10">
        <f>IF(Tabel3[[#This Row],[WPS_Presence]]="Present",1,0)</f>
        <v>0</v>
      </c>
      <c r="AE837">
        <f>'Data Input (1908-1910)'!AV837/SUM('Data Input (1908-1910)'!L837:M837)*1000</f>
        <v>1.5060240963855422</v>
      </c>
      <c r="AF837">
        <f>'Data Input (1908-1910)'!AW837/SUM('Data Input (1908-1910)'!L837:M837)*1000</f>
        <v>1.5060240963855422</v>
      </c>
      <c r="AG837">
        <f>'Data Input (1908-1910)'!BE837*100</f>
        <v>-888800</v>
      </c>
    </row>
    <row r="838" spans="1:33" x14ac:dyDescent="0.25">
      <c r="A838">
        <f>Tabel1[[#This Row],[A_Code]]</f>
        <v>10030</v>
      </c>
      <c r="B838" t="str">
        <f>Tabel1[[#This Row],[Province]]</f>
        <v>Zeeland</v>
      </c>
      <c r="C838" s="51">
        <f>SUM(Tabel1[[#This Row],[Inf_Deaths '[1877']]:[Inf_Deaths '[1879']]])/SUM(Tabel1[[#This Row],[Births '[1877']]:[Births '[1879']]])*100</f>
        <v>23.152709359605911</v>
      </c>
      <c r="D838">
        <f>SUM(Tabel1[[#This Row],[Births '[1877']]:[Births '[1879']]])/3/Tabel1[[#This Row],[F_Aged_15to49 '[1879']]]*100</f>
        <v>16.625716625716628</v>
      </c>
      <c r="E838">
        <f>SUM(Tabel1[[#This Row],[Ilg_Births '[1877']]:[Ilg_Births '[1879']]])/SUM(Tabel1[[#This Row],[Births '[1877']]:[Births '[1879']]])*100</f>
        <v>-13134.975369458127</v>
      </c>
      <c r="F838" s="9">
        <f>SUM(Tabel1[[#This Row],[M_Rom_Cath '[1879']]:[F_Rom_Cath '[1879']]])/Tabel1[[#This Row],[Pop_Size '[1879']]]*100</f>
        <v>0.44994375703037126</v>
      </c>
      <c r="G838">
        <f>SUM(Tabel1[[#This Row],[M_Orthx_Prts '[1879']]:[F_Orthx_Prts '[1879']]])/Tabel1[[#This Row],[Pop_Size '[1879']]]*100</f>
        <v>4.3869516310461192</v>
      </c>
      <c r="H838">
        <f>SUM(Tabel1[[#This Row],[M_Prt_Jews '[1879']]:[F_NL_Jews '[1879']]])/Tabel1[[#This Row],[Pop_Size '[1879']]]*100</f>
        <v>0</v>
      </c>
      <c r="I838" s="10">
        <f>Tabel1[[#This Row],[F_Lbr_Prtcp '[proxy1909']]]*100</f>
        <v>37.777777777777779</v>
      </c>
      <c r="J838" s="9">
        <f>LN((SUM(Tabel1[[#This Row],[Pop_Size '[1877']]:[Pop_Size '[1878']]])/2)/(Tabel1[[#This Row],[Area_Size '[1879']]]/100))</f>
        <v>6.6122167691232976</v>
      </c>
      <c r="K838">
        <f>IF(Tabel1[[#This Row],[Soil_Type]]="Sand", 1, 0)</f>
        <v>0</v>
      </c>
      <c r="L838" s="10">
        <f>IF(Tabel1[[#This Row],[WPS_Presence]]="Present", 1, 0)</f>
        <v>0</v>
      </c>
      <c r="M838">
        <f>Tabel1[[#This Row],[Med_Dr '[1878']]]/(SUM(Tabel1[[#This Row],[Pop_Size '[1877']]:[Pop_Size '[1878']]])/2)*1000</f>
        <v>0.53248136315228967</v>
      </c>
      <c r="N838">
        <f>SUM(Tabel1[[#This Row],[Cntry_Srgn '[1878']]:[Twn_Srgn '[1878']]])/(SUM(Tabel1[[#This Row],[Pop_Size '[1877']]:[Pop_Size '[1878']]])/2)*1000</f>
        <v>0.53248136315228967</v>
      </c>
      <c r="O838">
        <f>Tabel1[[#This Row],[Midw '[1878']]]/(SUM(Tabel1[[#This Row],[Pop_Size '[1877']]:[Pop_Size '[1878']]])/2)*1000</f>
        <v>0</v>
      </c>
      <c r="P838">
        <f>Tabel1[[#This Row],[Avg_Inf_Vacc '[1877-1879']]]*100</f>
        <v>-888800</v>
      </c>
      <c r="Q838">
        <f>Tabel1[[#This Row],[Avg_Tdlr_Vacc '[1867-1870']]]*100</f>
        <v>29.891304347826086</v>
      </c>
      <c r="S838">
        <f>'Data Input (1908-1910)'!B838</f>
        <v>11291</v>
      </c>
      <c r="T838" s="10" t="str">
        <f>'Data Input (1908-1910)'!C838</f>
        <v>Zeeland</v>
      </c>
      <c r="U838" s="51">
        <f>SUM('Data Input (1908-1910)'!D838:F838)/SUM('Data Input (1908-1910)'!R838:T838)*100</f>
        <v>10.344827586206897</v>
      </c>
      <c r="V838">
        <f>SUM('Data Input (1908-1910)'!X838:Z838)/SUM('Data Input (1908-1910)'!R838:T838)*100</f>
        <v>0.86206896551724133</v>
      </c>
      <c r="W838" s="10">
        <f>SUM('Data Input (1908-1910)'!R838:T838)/3/'Data Input (1908-1910)'!N838*100</f>
        <v>10.507246376811594</v>
      </c>
      <c r="X838">
        <f>'Data Input (1908-1910)'!AS838/SUM('Data Input (1908-1910)'!L838:M838)*100</f>
        <v>0.27981811822315494</v>
      </c>
      <c r="Y838">
        <f>SUM('Data Input (1908-1910)'!AP838:AQ838)/SUM('Data Input (1908-1910)'!L838:M838)*100</f>
        <v>14.375655823714586</v>
      </c>
      <c r="Z838">
        <f>SUM('Data Input (1908-1910)'!AT838:AU838)/SUM('Data Input (1908-1910)'!L838:M838)*100</f>
        <v>0</v>
      </c>
      <c r="AA838" s="10">
        <f>'Data Input (1908-1910)'!BI838*100</f>
        <v>45.433487756452678</v>
      </c>
      <c r="AB838" s="9">
        <f>LN('Data Input (1908-1910)'!G838/('Data Input (1908-1910)'!BP838/100))</f>
        <v>5.9444754640738156</v>
      </c>
      <c r="AC838">
        <f>IF(Tabel3[[#This Row],[Soil_Type]]="SAND",1,0)</f>
        <v>0</v>
      </c>
      <c r="AD838" s="10">
        <f>IF(Tabel3[[#This Row],[WPS_Presence]]="Present",1,0)</f>
        <v>0</v>
      </c>
      <c r="AE838">
        <f>'Data Input (1908-1910)'!AV838/SUM('Data Input (1908-1910)'!L838:M838)*1000</f>
        <v>0.34977264777894368</v>
      </c>
      <c r="AF838">
        <f>'Data Input (1908-1910)'!AW838/SUM('Data Input (1908-1910)'!L838:M838)*1000</f>
        <v>0.34977264777894368</v>
      </c>
      <c r="AG838">
        <f>'Data Input (1908-1910)'!BE838*100</f>
        <v>-888800</v>
      </c>
    </row>
    <row r="839" spans="1:33" x14ac:dyDescent="0.25">
      <c r="A839">
        <f>Tabel1[[#This Row],[A_Code]]</f>
        <v>11291</v>
      </c>
      <c r="B839" t="str">
        <f>Tabel1[[#This Row],[Province]]</f>
        <v>Zeeland</v>
      </c>
      <c r="C839" s="51">
        <f>SUM(Tabel1[[#This Row],[Inf_Deaths '[1877']]:[Inf_Deaths '[1879']]])/SUM(Tabel1[[#This Row],[Births '[1877']]:[Births '[1879']]])*100</f>
        <v>21.323529411764707</v>
      </c>
      <c r="D839">
        <f>SUM(Tabel1[[#This Row],[Births '[1877']]:[Births '[1879']]])/3/Tabel1[[#This Row],[F_Aged_15to49 '[1879']]]*100</f>
        <v>18.849618849618853</v>
      </c>
      <c r="E839">
        <f>SUM(Tabel1[[#This Row],[Ilg_Births '[1877']]:[Ilg_Births '[1879']]])/SUM(Tabel1[[#This Row],[Births '[1877']]:[Births '[1879']]])*100</f>
        <v>-9802.9411764705892</v>
      </c>
      <c r="F839" s="9">
        <f>SUM(Tabel1[[#This Row],[M_Rom_Cath '[1879']]:[F_Rom_Cath '[1879']]])/Tabel1[[#This Row],[Pop_Size '[1879']]]*100</f>
        <v>0.23832221163012393</v>
      </c>
      <c r="G839">
        <f>SUM(Tabel1[[#This Row],[M_Orthx_Prts '[1879']]:[F_Orthx_Prts '[1879']]])/Tabel1[[#This Row],[Pop_Size '[1879']]]*100</f>
        <v>10.009532888465204</v>
      </c>
      <c r="H839">
        <f>SUM(Tabel1[[#This Row],[M_Prt_Jews '[1879']]:[F_NL_Jews '[1879']]])/Tabel1[[#This Row],[Pop_Size '[1879']]]*100</f>
        <v>0</v>
      </c>
      <c r="I839" s="10">
        <f>Tabel1[[#This Row],[F_Lbr_Prtcp '[proxy1909']]]*100</f>
        <v>45.433487756452678</v>
      </c>
      <c r="J839" s="9">
        <f>LN((SUM(Tabel1[[#This Row],[Pop_Size '[1877']]:[Pop_Size '[1878']]])/2)/(Tabel1[[#This Row],[Area_Size '[1879']]]/100))</f>
        <v>5.621660416772789</v>
      </c>
      <c r="K839">
        <f>IF(Tabel1[[#This Row],[Soil_Type]]="Sand", 1, 0)</f>
        <v>0</v>
      </c>
      <c r="L839" s="10">
        <f>IF(Tabel1[[#This Row],[WPS_Presence]]="Present", 1, 0)</f>
        <v>0</v>
      </c>
      <c r="M839">
        <f>Tabel1[[#This Row],[Med_Dr '[1878']]]/(SUM(Tabel1[[#This Row],[Pop_Size '[1877']]:[Pop_Size '[1878']]])/2)*1000</f>
        <v>0</v>
      </c>
      <c r="N839">
        <f>SUM(Tabel1[[#This Row],[Cntry_Srgn '[1878']]:[Twn_Srgn '[1878']]])/(SUM(Tabel1[[#This Row],[Pop_Size '[1877']]:[Pop_Size '[1878']]])/2)*1000</f>
        <v>0</v>
      </c>
      <c r="O839">
        <f>Tabel1[[#This Row],[Midw '[1878']]]/(SUM(Tabel1[[#This Row],[Pop_Size '[1877']]:[Pop_Size '[1878']]])/2)*1000</f>
        <v>0</v>
      </c>
      <c r="P839">
        <f>Tabel1[[#This Row],[Avg_Inf_Vacc '[1877-1879']]]*100</f>
        <v>-888800</v>
      </c>
      <c r="Q839">
        <f>Tabel1[[#This Row],[Avg_Tdlr_Vacc '[1867-1870']]]*100</f>
        <v>1.625295508274232</v>
      </c>
      <c r="S839">
        <f>'Data Input (1908-1910)'!B839</f>
        <v>11000</v>
      </c>
      <c r="T839" s="10" t="str">
        <f>'Data Input (1908-1910)'!C839</f>
        <v>Zeeland</v>
      </c>
      <c r="U839" s="51">
        <f>SUM('Data Input (1908-1910)'!D839:F839)/SUM('Data Input (1908-1910)'!R839:T839)*100</f>
        <v>18.918918918918919</v>
      </c>
      <c r="V839">
        <f>SUM('Data Input (1908-1910)'!X839:Z839)/SUM('Data Input (1908-1910)'!R839:T839)*100</f>
        <v>0</v>
      </c>
      <c r="W839" s="10">
        <f>SUM('Data Input (1908-1910)'!R839:T839)/3/'Data Input (1908-1910)'!N839*100</f>
        <v>8.7470449172576838</v>
      </c>
      <c r="X839">
        <f>'Data Input (1908-1910)'!AS839/SUM('Data Input (1908-1910)'!L839:M839)*100</f>
        <v>0.16528925619834711</v>
      </c>
      <c r="Y839">
        <f>SUM('Data Input (1908-1910)'!AP839:AQ839)/SUM('Data Input (1908-1910)'!L839:M839)*100</f>
        <v>7.9338842975206614</v>
      </c>
      <c r="Z839">
        <f>SUM('Data Input (1908-1910)'!AT839:AU839)/SUM('Data Input (1908-1910)'!L839:M839)*100</f>
        <v>0</v>
      </c>
      <c r="AA839" s="10">
        <f>'Data Input (1908-1910)'!BI839*100</f>
        <v>40.191387559808611</v>
      </c>
      <c r="AB839" s="9">
        <f>LN('Data Input (1908-1910)'!G839/('Data Input (1908-1910)'!BP839/100))</f>
        <v>4.7616972984069301</v>
      </c>
      <c r="AC839">
        <f>IF(Tabel3[[#This Row],[Soil_Type]]="SAND",1,0)</f>
        <v>0</v>
      </c>
      <c r="AD839" s="10">
        <f>IF(Tabel3[[#This Row],[WPS_Presence]]="Present",1,0)</f>
        <v>0</v>
      </c>
      <c r="AE839">
        <f>'Data Input (1908-1910)'!AV839/SUM('Data Input (1908-1910)'!L839:M839)*1000</f>
        <v>0</v>
      </c>
      <c r="AF839">
        <f>'Data Input (1908-1910)'!AW839/SUM('Data Input (1908-1910)'!L839:M839)*1000</f>
        <v>0</v>
      </c>
      <c r="AG839">
        <f>'Data Input (1908-1910)'!BE839*100</f>
        <v>-888800</v>
      </c>
    </row>
    <row r="840" spans="1:33" x14ac:dyDescent="0.25">
      <c r="A840">
        <f>Tabel1[[#This Row],[A_Code]]</f>
        <v>11000</v>
      </c>
      <c r="B840" t="str">
        <f>Tabel1[[#This Row],[Province]]</f>
        <v>Zeeland</v>
      </c>
      <c r="C840" s="51">
        <f>SUM(Tabel1[[#This Row],[Inf_Deaths '[1877']]:[Inf_Deaths '[1879']]])/SUM(Tabel1[[#This Row],[Births '[1877']]:[Births '[1879']]])*100</f>
        <v>22.857142857142858</v>
      </c>
      <c r="D840">
        <f>SUM(Tabel1[[#This Row],[Births '[1877']]:[Births '[1879']]])/3/Tabel1[[#This Row],[F_Aged_15to49 '[1879']]]*100</f>
        <v>16.908212560386474</v>
      </c>
      <c r="E840">
        <f>SUM(Tabel1[[#This Row],[Ilg_Births '[1877']]:[Ilg_Births '[1879']]])/SUM(Tabel1[[#This Row],[Births '[1877']]:[Births '[1879']]])*100</f>
        <v>-38091.428571428572</v>
      </c>
      <c r="F840" s="9">
        <f>SUM(Tabel1[[#This Row],[M_Rom_Cath '[1879']]:[F_Rom_Cath '[1879']]])/Tabel1[[#This Row],[Pop_Size '[1879']]]*100</f>
        <v>0.60514372163388808</v>
      </c>
      <c r="G840">
        <f>SUM(Tabel1[[#This Row],[M_Orthx_Prts '[1879']]:[F_Orthx_Prts '[1879']]])/Tabel1[[#This Row],[Pop_Size '[1879']]]*100</f>
        <v>5.1437216338880489</v>
      </c>
      <c r="H840">
        <f>SUM(Tabel1[[#This Row],[M_Prt_Jews '[1879']]:[F_NL_Jews '[1879']]])/Tabel1[[#This Row],[Pop_Size '[1879']]]*100</f>
        <v>0</v>
      </c>
      <c r="I840" s="10">
        <f>Tabel1[[#This Row],[F_Lbr_Prtcp '[proxy1909']]]*100</f>
        <v>40.191387559808611</v>
      </c>
      <c r="J840" s="9">
        <f>LN((SUM(Tabel1[[#This Row],[Pop_Size '[1877']]:[Pop_Size '[1878']]])/2)/(Tabel1[[#This Row],[Area_Size '[1879']]]/100))</f>
        <v>4.9122701568863043</v>
      </c>
      <c r="K840">
        <f>IF(Tabel1[[#This Row],[Soil_Type]]="Sand", 1, 0)</f>
        <v>0</v>
      </c>
      <c r="L840" s="10">
        <f>IF(Tabel1[[#This Row],[WPS_Presence]]="Present", 1, 0)</f>
        <v>0</v>
      </c>
      <c r="M840">
        <f>Tabel1[[#This Row],[Med_Dr '[1878']]]/(SUM(Tabel1[[#This Row],[Pop_Size '[1877']]:[Pop_Size '[1878']]])/2)*1000</f>
        <v>0</v>
      </c>
      <c r="N840">
        <f>SUM(Tabel1[[#This Row],[Cntry_Srgn '[1878']]:[Twn_Srgn '[1878']]])/(SUM(Tabel1[[#This Row],[Pop_Size '[1877']]:[Pop_Size '[1878']]])/2)*1000</f>
        <v>0</v>
      </c>
      <c r="O840">
        <f>Tabel1[[#This Row],[Midw '[1878']]]/(SUM(Tabel1[[#This Row],[Pop_Size '[1877']]:[Pop_Size '[1878']]])/2)*1000</f>
        <v>0</v>
      </c>
      <c r="P840">
        <f>Tabel1[[#This Row],[Avg_Inf_Vacc '[1877-1879']]]*100</f>
        <v>-888800</v>
      </c>
      <c r="Q840">
        <f>Tabel1[[#This Row],[Avg_Tdlr_Vacc '[1867-1870']]]*100</f>
        <v>10.714285714285714</v>
      </c>
      <c r="S840">
        <f>'Data Input (1908-1910)'!B840</f>
        <v>11002</v>
      </c>
      <c r="T840" s="10" t="str">
        <f>'Data Input (1908-1910)'!C840</f>
        <v>Zeeland</v>
      </c>
      <c r="U840" s="51">
        <f>SUM('Data Input (1908-1910)'!D840:F840)/SUM('Data Input (1908-1910)'!R840:T840)*100</f>
        <v>13.114754098360656</v>
      </c>
      <c r="V840">
        <f>SUM('Data Input (1908-1910)'!X840:Z840)/SUM('Data Input (1908-1910)'!R840:T840)*100</f>
        <v>3.278688524590164</v>
      </c>
      <c r="W840" s="10">
        <f>SUM('Data Input (1908-1910)'!R840:T840)/3/'Data Input (1908-1910)'!N840*100</f>
        <v>7.8205128205128203</v>
      </c>
      <c r="X840">
        <f>'Data Input (1908-1910)'!AS840/SUM('Data Input (1908-1910)'!L840:M840)*100</f>
        <v>1.5755329008341055</v>
      </c>
      <c r="Y840">
        <f>SUM('Data Input (1908-1910)'!AP840:AQ840)/SUM('Data Input (1908-1910)'!L840:M840)*100</f>
        <v>1.0194624652455977</v>
      </c>
      <c r="Z840">
        <f>SUM('Data Input (1908-1910)'!AT840:AU840)/SUM('Data Input (1908-1910)'!L840:M840)*100</f>
        <v>0</v>
      </c>
      <c r="AA840" s="10">
        <f>'Data Input (1908-1910)'!BI840*100</f>
        <v>25.235849056603776</v>
      </c>
      <c r="AB840" s="9">
        <f>LN('Data Input (1908-1910)'!G840/('Data Input (1908-1910)'!BP840/100))</f>
        <v>4.3396767886649616</v>
      </c>
      <c r="AC840">
        <f>IF(Tabel3[[#This Row],[Soil_Type]]="SAND",1,0)</f>
        <v>0</v>
      </c>
      <c r="AD840" s="10">
        <f>IF(Tabel3[[#This Row],[WPS_Presence]]="Present",1,0)</f>
        <v>0</v>
      </c>
      <c r="AE840">
        <f>'Data Input (1908-1910)'!AV840/SUM('Data Input (1908-1910)'!L840:M840)*1000</f>
        <v>0</v>
      </c>
      <c r="AF840">
        <f>'Data Input (1908-1910)'!AW840/SUM('Data Input (1908-1910)'!L840:M840)*1000</f>
        <v>0</v>
      </c>
      <c r="AG840">
        <f>'Data Input (1908-1910)'!BE840*100</f>
        <v>-888800</v>
      </c>
    </row>
    <row r="841" spans="1:33" x14ac:dyDescent="0.25">
      <c r="A841">
        <f>Tabel1[[#This Row],[A_Code]]</f>
        <v>11002</v>
      </c>
      <c r="B841" t="str">
        <f>Tabel1[[#This Row],[Province]]</f>
        <v>Zeeland</v>
      </c>
      <c r="C841" s="51">
        <f>SUM(Tabel1[[#This Row],[Inf_Deaths '[1877']]:[Inf_Deaths '[1879']]])/SUM(Tabel1[[#This Row],[Births '[1877']]:[Births '[1879']]])*100</f>
        <v>20.353982300884958</v>
      </c>
      <c r="D841">
        <f>SUM(Tabel1[[#This Row],[Births '[1877']]:[Births '[1879']]])/3/Tabel1[[#This Row],[F_Aged_15to49 '[1879']]]*100</f>
        <v>13.170163170163168</v>
      </c>
      <c r="E841">
        <f>SUM(Tabel1[[#This Row],[Ilg_Births '[1877']]:[Ilg_Births '[1879']]])/SUM(Tabel1[[#This Row],[Births '[1877']]:[Births '[1879']]])*100</f>
        <v>-23596.46017699115</v>
      </c>
      <c r="F841" s="9">
        <f>SUM(Tabel1[[#This Row],[M_Rom_Cath '[1879']]:[F_Rom_Cath '[1879']]])/Tabel1[[#This Row],[Pop_Size '[1879']]]*100</f>
        <v>2.3708721422523285</v>
      </c>
      <c r="G841">
        <f>SUM(Tabel1[[#This Row],[M_Orthx_Prts '[1879']]:[F_Orthx_Prts '[1879']]])/Tabel1[[#This Row],[Pop_Size '[1879']]]*100</f>
        <v>0.59271803556308211</v>
      </c>
      <c r="H841">
        <f>SUM(Tabel1[[#This Row],[M_Prt_Jews '[1879']]:[F_NL_Jews '[1879']]])/Tabel1[[#This Row],[Pop_Size '[1879']]]*100</f>
        <v>0</v>
      </c>
      <c r="I841" s="10">
        <f>Tabel1[[#This Row],[F_Lbr_Prtcp '[proxy1909']]]*100</f>
        <v>25.235849056603776</v>
      </c>
      <c r="J841" s="9">
        <f>LN((SUM(Tabel1[[#This Row],[Pop_Size '[1877']]:[Pop_Size '[1878']]])/2)/(Tabel1[[#This Row],[Area_Size '[1879']]]/100))</f>
        <v>4.5355028371640982</v>
      </c>
      <c r="K841">
        <f>IF(Tabel1[[#This Row],[Soil_Type]]="Sand", 1, 0)</f>
        <v>0</v>
      </c>
      <c r="L841" s="10">
        <f>IF(Tabel1[[#This Row],[WPS_Presence]]="Present", 1, 0)</f>
        <v>0</v>
      </c>
      <c r="M841">
        <f>Tabel1[[#This Row],[Med_Dr '[1878']]]/(SUM(Tabel1[[#This Row],[Pop_Size '[1877']]:[Pop_Size '[1878']]])/2)*1000</f>
        <v>0</v>
      </c>
      <c r="N841">
        <f>SUM(Tabel1[[#This Row],[Cntry_Srgn '[1878']]:[Twn_Srgn '[1878']]])/(SUM(Tabel1[[#This Row],[Pop_Size '[1877']]:[Pop_Size '[1878']]])/2)*1000</f>
        <v>0.75357950263752826</v>
      </c>
      <c r="O841">
        <f>Tabel1[[#This Row],[Midw '[1878']]]/(SUM(Tabel1[[#This Row],[Pop_Size '[1877']]:[Pop_Size '[1878']]])/2)*1000</f>
        <v>0</v>
      </c>
      <c r="P841">
        <f>Tabel1[[#This Row],[Avg_Inf_Vacc '[1877-1879']]]*100</f>
        <v>-888800</v>
      </c>
      <c r="Q841">
        <f>Tabel1[[#This Row],[Avg_Tdlr_Vacc '[1867-1870']]]*100</f>
        <v>5.544354838709677</v>
      </c>
      <c r="S841">
        <f>'Data Input (1908-1910)'!B841</f>
        <v>10965</v>
      </c>
      <c r="T841" s="10" t="str">
        <f>'Data Input (1908-1910)'!C841</f>
        <v>Zeeland</v>
      </c>
      <c r="U841" s="51">
        <f>SUM('Data Input (1908-1910)'!D841:F841)/SUM('Data Input (1908-1910)'!R841:T841)*100</f>
        <v>21.0752688172043</v>
      </c>
      <c r="V841">
        <f>SUM('Data Input (1908-1910)'!X841:Z841)/SUM('Data Input (1908-1910)'!R841:T841)*100</f>
        <v>3.4408602150537635</v>
      </c>
      <c r="W841" s="10">
        <f>SUM('Data Input (1908-1910)'!R841:T841)/3/'Data Input (1908-1910)'!N841*100</f>
        <v>18.995098039215684</v>
      </c>
      <c r="X841">
        <f>'Data Input (1908-1910)'!AS841/SUM('Data Input (1908-1910)'!L841:M841)*100</f>
        <v>99.484396200814103</v>
      </c>
      <c r="Y841">
        <f>SUM('Data Input (1908-1910)'!AP841:AQ841)/SUM('Data Input (1908-1910)'!L841:M841)*100</f>
        <v>2.7137042062415198E-2</v>
      </c>
      <c r="Z841">
        <f>SUM('Data Input (1908-1910)'!AT841:AU841)/SUM('Data Input (1908-1910)'!L841:M841)*100</f>
        <v>0</v>
      </c>
      <c r="AA841" s="10">
        <f>'Data Input (1908-1910)'!BI841*100</f>
        <v>34.852941176470587</v>
      </c>
      <c r="AB841" s="9">
        <f>LN('Data Input (1908-1910)'!G841/('Data Input (1908-1910)'!BP841/100))</f>
        <v>4.152756241009933</v>
      </c>
      <c r="AC841">
        <f>IF(Tabel3[[#This Row],[Soil_Type]]="SAND",1,0)</f>
        <v>0</v>
      </c>
      <c r="AD841" s="10">
        <f>IF(Tabel3[[#This Row],[WPS_Presence]]="Present",1,0)</f>
        <v>0</v>
      </c>
      <c r="AE841">
        <f>'Data Input (1908-1910)'!AV841/SUM('Data Input (1908-1910)'!L841:M841)*1000</f>
        <v>0</v>
      </c>
      <c r="AF841">
        <f>'Data Input (1908-1910)'!AW841/SUM('Data Input (1908-1910)'!L841:M841)*1000</f>
        <v>0</v>
      </c>
      <c r="AG841">
        <f>'Data Input (1908-1910)'!BE841*100</f>
        <v>-888800</v>
      </c>
    </row>
    <row r="842" spans="1:33" x14ac:dyDescent="0.25">
      <c r="A842">
        <f>Tabel1[[#This Row],[A_Code]]</f>
        <v>10965</v>
      </c>
      <c r="B842" t="str">
        <f>Tabel1[[#This Row],[Province]]</f>
        <v>Zeeland</v>
      </c>
      <c r="C842" s="51">
        <f>SUM(Tabel1[[#This Row],[Inf_Deaths '[1877']]:[Inf_Deaths '[1879']]])/SUM(Tabel1[[#This Row],[Births '[1877']]:[Births '[1879']]])*100</f>
        <v>22.857142857142858</v>
      </c>
      <c r="D842">
        <f>SUM(Tabel1[[#This Row],[Births '[1877']]:[Births '[1879']]])/3/Tabel1[[#This Row],[F_Aged_15to49 '[1879']]]*100</f>
        <v>20.038167938931299</v>
      </c>
      <c r="E842">
        <f>SUM(Tabel1[[#This Row],[Ilg_Births '[1877']]:[Ilg_Births '[1879']]])/SUM(Tabel1[[#This Row],[Births '[1877']]:[Births '[1879']]])*100</f>
        <v>-8464.7619047619046</v>
      </c>
      <c r="F842" s="9">
        <f>SUM(Tabel1[[#This Row],[M_Rom_Cath '[1879']]:[F_Rom_Cath '[1879']]])/Tabel1[[#This Row],[Pop_Size '[1879']]]*100</f>
        <v>99.280575539568346</v>
      </c>
      <c r="G842">
        <f>SUM(Tabel1[[#This Row],[M_Orthx_Prts '[1879']]:[F_Orthx_Prts '[1879']]])/Tabel1[[#This Row],[Pop_Size '[1879']]]*100</f>
        <v>0</v>
      </c>
      <c r="H842">
        <f>SUM(Tabel1[[#This Row],[M_Prt_Jews '[1879']]:[F_NL_Jews '[1879']]])/Tabel1[[#This Row],[Pop_Size '[1879']]]*100</f>
        <v>0</v>
      </c>
      <c r="I842" s="10">
        <f>Tabel1[[#This Row],[F_Lbr_Prtcp '[proxy1909']]]*100</f>
        <v>34.852941176470587</v>
      </c>
      <c r="J842" s="9">
        <f>LN((SUM(Tabel1[[#This Row],[Pop_Size '[1877']]:[Pop_Size '[1878']]])/2)/(Tabel1[[#This Row],[Area_Size '[1879']]]/100))</f>
        <v>3.6188869755385906</v>
      </c>
      <c r="K842">
        <f>IF(Tabel1[[#This Row],[Soil_Type]]="Sand", 1, 0)</f>
        <v>0</v>
      </c>
      <c r="L842" s="10">
        <f>IF(Tabel1[[#This Row],[WPS_Presence]]="Present", 1, 0)</f>
        <v>0</v>
      </c>
      <c r="M842">
        <f>Tabel1[[#This Row],[Med_Dr '[1878']]]/(SUM(Tabel1[[#This Row],[Pop_Size '[1877']]:[Pop_Size '[1878']]])/2)*1000</f>
        <v>0</v>
      </c>
      <c r="N842">
        <f>SUM(Tabel1[[#This Row],[Cntry_Srgn '[1878']]:[Twn_Srgn '[1878']]])/(SUM(Tabel1[[#This Row],[Pop_Size '[1877']]:[Pop_Size '[1878']]])/2)*1000</f>
        <v>0</v>
      </c>
      <c r="O842">
        <f>Tabel1[[#This Row],[Midw '[1878']]]/(SUM(Tabel1[[#This Row],[Pop_Size '[1877']]:[Pop_Size '[1878']]])/2)*1000</f>
        <v>0</v>
      </c>
      <c r="P842">
        <f>Tabel1[[#This Row],[Avg_Inf_Vacc '[1877-1879']]]*100</f>
        <v>-888800</v>
      </c>
      <c r="Q842">
        <f>Tabel1[[#This Row],[Avg_Tdlr_Vacc '[1867-1870']]]*100</f>
        <v>3.8390663390663389</v>
      </c>
      <c r="S842">
        <f>'Data Input (1908-1910)'!B842</f>
        <v>10121</v>
      </c>
      <c r="T842" s="10" t="str">
        <f>'Data Input (1908-1910)'!C842</f>
        <v>Zeeland</v>
      </c>
      <c r="U842" s="51">
        <f>SUM('Data Input (1908-1910)'!D842:F842)/SUM('Data Input (1908-1910)'!R842:T842)*100</f>
        <v>7.8313253012048198</v>
      </c>
      <c r="V842">
        <f>SUM('Data Input (1908-1910)'!X842:Z842)/SUM('Data Input (1908-1910)'!R842:T842)*100</f>
        <v>1.2048192771084338</v>
      </c>
      <c r="W842" s="10">
        <f>SUM('Data Input (1908-1910)'!R842:T842)/3/'Data Input (1908-1910)'!N842*100</f>
        <v>12.269031781226904</v>
      </c>
      <c r="X842">
        <f>'Data Input (1908-1910)'!AS842/SUM('Data Input (1908-1910)'!L842:M842)*100</f>
        <v>0</v>
      </c>
      <c r="Y842">
        <f>SUM('Data Input (1908-1910)'!AP842:AQ842)/SUM('Data Input (1908-1910)'!L842:M842)*100</f>
        <v>20.133538777606574</v>
      </c>
      <c r="Z842">
        <f>SUM('Data Input (1908-1910)'!AT842:AU842)/SUM('Data Input (1908-1910)'!L842:M842)*100</f>
        <v>0</v>
      </c>
      <c r="AA842" s="10">
        <f>'Data Input (1908-1910)'!BI842*100</f>
        <v>41.809908998988874</v>
      </c>
      <c r="AB842" s="9">
        <f>LN('Data Input (1908-1910)'!G842/('Data Input (1908-1910)'!BP842/100))</f>
        <v>4.9213321756670085</v>
      </c>
      <c r="AC842">
        <f>IF(Tabel3[[#This Row],[Soil_Type]]="SAND",1,0)</f>
        <v>0</v>
      </c>
      <c r="AD842" s="10">
        <f>IF(Tabel3[[#This Row],[WPS_Presence]]="Present",1,0)</f>
        <v>0</v>
      </c>
      <c r="AE842">
        <f>'Data Input (1908-1910)'!AV842/SUM('Data Input (1908-1910)'!L842:M842)*1000</f>
        <v>0.51361068310220859</v>
      </c>
      <c r="AF842">
        <f>'Data Input (1908-1910)'!AW842/SUM('Data Input (1908-1910)'!L842:M842)*1000</f>
        <v>0.51361068310220859</v>
      </c>
      <c r="AG842">
        <f>'Data Input (1908-1910)'!BE842*100</f>
        <v>-888800</v>
      </c>
    </row>
    <row r="843" spans="1:33" x14ac:dyDescent="0.25">
      <c r="A843">
        <f>Tabel1[[#This Row],[A_Code]]</f>
        <v>10121</v>
      </c>
      <c r="B843" t="str">
        <f>Tabel1[[#This Row],[Province]]</f>
        <v>Zeeland</v>
      </c>
      <c r="C843" s="51">
        <f>SUM(Tabel1[[#This Row],[Inf_Deaths '[1877']]:[Inf_Deaths '[1879']]])/SUM(Tabel1[[#This Row],[Births '[1877']]:[Births '[1879']]])*100</f>
        <v>24.809160305343511</v>
      </c>
      <c r="D843">
        <f>SUM(Tabel1[[#This Row],[Births '[1877']]:[Births '[1879']]])/3/Tabel1[[#This Row],[F_Aged_15to49 '[1879']]]*100</f>
        <v>18.944323933477946</v>
      </c>
      <c r="E843">
        <f>SUM(Tabel1[[#This Row],[Ilg_Births '[1877']]:[Ilg_Births '[1879']]])/SUM(Tabel1[[#This Row],[Births '[1877']]:[Births '[1879']]])*100</f>
        <v>-10177.099236641221</v>
      </c>
      <c r="F843" s="9">
        <f>SUM(Tabel1[[#This Row],[M_Rom_Cath '[1879']]:[F_Rom_Cath '[1879']]])/Tabel1[[#This Row],[Pop_Size '[1879']]]*100</f>
        <v>0</v>
      </c>
      <c r="G843">
        <f>SUM(Tabel1[[#This Row],[M_Orthx_Prts '[1879']]:[F_Orthx_Prts '[1879']]])/Tabel1[[#This Row],[Pop_Size '[1879']]]*100</f>
        <v>12.281553398058252</v>
      </c>
      <c r="H843">
        <f>SUM(Tabel1[[#This Row],[M_Prt_Jews '[1879']]:[F_NL_Jews '[1879']]])/Tabel1[[#This Row],[Pop_Size '[1879']]]*100</f>
        <v>0</v>
      </c>
      <c r="I843" s="10">
        <f>Tabel1[[#This Row],[F_Lbr_Prtcp '[proxy1909']]]*100</f>
        <v>41.809908998988874</v>
      </c>
      <c r="J843" s="9">
        <f>LN((SUM(Tabel1[[#This Row],[Pop_Size '[1877']]:[Pop_Size '[1878']]])/2)/(Tabel1[[#This Row],[Area_Size '[1879']]]/100))</f>
        <v>4.9926748184414294</v>
      </c>
      <c r="K843">
        <f>IF(Tabel1[[#This Row],[Soil_Type]]="Sand", 1, 0)</f>
        <v>0</v>
      </c>
      <c r="L843" s="10">
        <f>IF(Tabel1[[#This Row],[WPS_Presence]]="Present", 1, 0)</f>
        <v>0</v>
      </c>
      <c r="M843">
        <f>Tabel1[[#This Row],[Med_Dr '[1878']]]/(SUM(Tabel1[[#This Row],[Pop_Size '[1877']]:[Pop_Size '[1878']]])/2)*1000</f>
        <v>0</v>
      </c>
      <c r="N843">
        <f>SUM(Tabel1[[#This Row],[Cntry_Srgn '[1878']]:[Twn_Srgn '[1878']]])/(SUM(Tabel1[[#This Row],[Pop_Size '[1877']]:[Pop_Size '[1878']]])/2)*1000</f>
        <v>0.48320850446967867</v>
      </c>
      <c r="O843">
        <f>Tabel1[[#This Row],[Midw '[1878']]]/(SUM(Tabel1[[#This Row],[Pop_Size '[1877']]:[Pop_Size '[1878']]])/2)*1000</f>
        <v>0</v>
      </c>
      <c r="P843">
        <f>Tabel1[[#This Row],[Avg_Inf_Vacc '[1877-1879']]]*100</f>
        <v>-888800</v>
      </c>
      <c r="Q843">
        <f>Tabel1[[#This Row],[Avg_Tdlr_Vacc '[1867-1870']]]*100</f>
        <v>0.92494714587737847</v>
      </c>
      <c r="S843">
        <f>'Data Input (1908-1910)'!B843</f>
        <v>10236</v>
      </c>
      <c r="T843" s="10" t="str">
        <f>'Data Input (1908-1910)'!C843</f>
        <v>Zeeland</v>
      </c>
      <c r="U843" s="51">
        <f>SUM('Data Input (1908-1910)'!D843:F843)/SUM('Data Input (1908-1910)'!R843:T843)*100</f>
        <v>7.6923076923076925</v>
      </c>
      <c r="V843">
        <f>SUM('Data Input (1908-1910)'!X843:Z843)/SUM('Data Input (1908-1910)'!R843:T843)*100</f>
        <v>3.296703296703297</v>
      </c>
      <c r="W843" s="10">
        <f>SUM('Data Input (1908-1910)'!R843:T843)/3/'Data Input (1908-1910)'!N843*100</f>
        <v>10.495963091118799</v>
      </c>
      <c r="X843">
        <f>'Data Input (1908-1910)'!AS843/SUM('Data Input (1908-1910)'!L843:M843)*100</f>
        <v>0.33670033670033667</v>
      </c>
      <c r="Y843">
        <f>SUM('Data Input (1908-1910)'!AP843:AQ843)/SUM('Data Input (1908-1910)'!L843:M843)*100</f>
        <v>10.353535353535353</v>
      </c>
      <c r="Z843">
        <f>SUM('Data Input (1908-1910)'!AT843:AU843)/SUM('Data Input (1908-1910)'!L843:M843)*100</f>
        <v>0</v>
      </c>
      <c r="AA843" s="10">
        <f>'Data Input (1908-1910)'!BI843*100</f>
        <v>20.958083832335326</v>
      </c>
      <c r="AB843" s="9">
        <f>LN('Data Input (1908-1910)'!G843/('Data Input (1908-1910)'!BP843/100))</f>
        <v>4.8470484274578656</v>
      </c>
      <c r="AC843">
        <f>IF(Tabel3[[#This Row],[Soil_Type]]="SAND",1,0)</f>
        <v>0</v>
      </c>
      <c r="AD843" s="10">
        <f>IF(Tabel3[[#This Row],[WPS_Presence]]="Present",1,0)</f>
        <v>0</v>
      </c>
      <c r="AE843">
        <f>'Data Input (1908-1910)'!AV843/SUM('Data Input (1908-1910)'!L843:M843)*1000</f>
        <v>0.84175084175084169</v>
      </c>
      <c r="AF843">
        <f>'Data Input (1908-1910)'!AW843/SUM('Data Input (1908-1910)'!L843:M843)*1000</f>
        <v>0.84175084175084169</v>
      </c>
      <c r="AG843">
        <f>'Data Input (1908-1910)'!BE843*100</f>
        <v>-888800</v>
      </c>
    </row>
    <row r="844" spans="1:33" x14ac:dyDescent="0.25">
      <c r="A844">
        <f>Tabel1[[#This Row],[A_Code]]</f>
        <v>10250</v>
      </c>
      <c r="B844" t="str">
        <f>Tabel1[[#This Row],[Province]]</f>
        <v>Zeeland</v>
      </c>
      <c r="C844" s="51">
        <f>SUM(Tabel1[[#This Row],[Inf_Deaths '[1877']]:[Inf_Deaths '[1879']]])/SUM(Tabel1[[#This Row],[Births '[1877']]:[Births '[1879']]])*100</f>
        <v>27.678571428571431</v>
      </c>
      <c r="D844">
        <f>SUM(Tabel1[[#This Row],[Births '[1877']]:[Births '[1879']]])/3/Tabel1[[#This Row],[F_Aged_15to49 '[1879']]]*100</f>
        <v>15.491009681881051</v>
      </c>
      <c r="E844">
        <f>SUM(Tabel1[[#This Row],[Ilg_Births '[1877']]:[Ilg_Births '[1879']]])/SUM(Tabel1[[#This Row],[Births '[1877']]:[Births '[1879']]])*100</f>
        <v>-23807.142857142859</v>
      </c>
      <c r="F844" s="9">
        <f>SUM(Tabel1[[#This Row],[M_Rom_Cath '[1879']]:[F_Rom_Cath '[1879']]])/Tabel1[[#This Row],[Pop_Size '[1879']]]*100</f>
        <v>0</v>
      </c>
      <c r="G844">
        <f>SUM(Tabel1[[#This Row],[M_Orthx_Prts '[1879']]:[F_Orthx_Prts '[1879']]])/Tabel1[[#This Row],[Pop_Size '[1879']]]*100</f>
        <v>9.2936802973977689E-2</v>
      </c>
      <c r="H844">
        <f>SUM(Tabel1[[#This Row],[M_Prt_Jews '[1879']]:[F_NL_Jews '[1879']]])/Tabel1[[#This Row],[Pop_Size '[1879']]]*100</f>
        <v>0</v>
      </c>
      <c r="I844" s="10">
        <f>Tabel1[[#This Row],[F_Lbr_Prtcp '[proxy1909']]]*100</f>
        <v>35.126825518831666</v>
      </c>
      <c r="J844" s="9">
        <f>LN((SUM(Tabel1[[#This Row],[Pop_Size '[1877']]:[Pop_Size '[1878']]])/2)/(Tabel1[[#This Row],[Area_Size '[1879']]]/100))</f>
        <v>4.2207540774303327</v>
      </c>
      <c r="K844">
        <f>IF(Tabel1[[#This Row],[Soil_Type]]="Sand", 1, 0)</f>
        <v>0</v>
      </c>
      <c r="L844" s="10">
        <f>IF(Tabel1[[#This Row],[WPS_Presence]]="Present", 1, 0)</f>
        <v>0</v>
      </c>
      <c r="M844">
        <f>Tabel1[[#This Row],[Med_Dr '[1878']]]/(SUM(Tabel1[[#This Row],[Pop_Size '[1877']]:[Pop_Size '[1878']]])/2)*1000</f>
        <v>0</v>
      </c>
      <c r="N844">
        <f>SUM(Tabel1[[#This Row],[Cntry_Srgn '[1878']]:[Twn_Srgn '[1878']]])/(SUM(Tabel1[[#This Row],[Pop_Size '[1877']]:[Pop_Size '[1878']]])/2)*1000</f>
        <v>1.8841262364578428</v>
      </c>
      <c r="O844">
        <f>Tabel1[[#This Row],[Midw '[1878']]]/(SUM(Tabel1[[#This Row],[Pop_Size '[1877']]:[Pop_Size '[1878']]])/2)*1000</f>
        <v>0</v>
      </c>
      <c r="P844">
        <f>Tabel1[[#This Row],[Avg_Inf_Vacc '[1877-1879']]]*100</f>
        <v>-888800</v>
      </c>
      <c r="Q844">
        <f>Tabel1[[#This Row],[Avg_Tdlr_Vacc '[1867-1870']]]*100</f>
        <v>4.2475728155339798</v>
      </c>
      <c r="S844">
        <f>'Data Input (1908-1910)'!B844</f>
        <v>10885</v>
      </c>
      <c r="T844" s="10" t="str">
        <f>'Data Input (1908-1910)'!C844</f>
        <v>Zeeland</v>
      </c>
      <c r="U844" s="51">
        <f>SUM('Data Input (1908-1910)'!D844:F844)/SUM('Data Input (1908-1910)'!R844:T844)*100</f>
        <v>8.8888888888888893</v>
      </c>
      <c r="V844">
        <f>SUM('Data Input (1908-1910)'!X844:Z844)/SUM('Data Input (1908-1910)'!R844:T844)*100</f>
        <v>0</v>
      </c>
      <c r="W844" s="10">
        <f>SUM('Data Input (1908-1910)'!R844:T844)/3/'Data Input (1908-1910)'!N844*100</f>
        <v>9.8039215686274517</v>
      </c>
      <c r="X844">
        <f>'Data Input (1908-1910)'!AS844/SUM('Data Input (1908-1910)'!L844:M844)*100</f>
        <v>0</v>
      </c>
      <c r="Y844">
        <f>SUM('Data Input (1908-1910)'!AP844:AQ844)/SUM('Data Input (1908-1910)'!L844:M844)*100</f>
        <v>0.39588281868566899</v>
      </c>
      <c r="Z844">
        <f>SUM('Data Input (1908-1910)'!AT844:AU844)/SUM('Data Input (1908-1910)'!L844:M844)*100</f>
        <v>0</v>
      </c>
      <c r="AA844" s="10">
        <f>'Data Input (1908-1910)'!BI844*100</f>
        <v>20</v>
      </c>
      <c r="AB844" s="9">
        <f>LN('Data Input (1908-1910)'!G844/('Data Input (1908-1910)'!BP844/100))</f>
        <v>4.538019348360093</v>
      </c>
      <c r="AC844">
        <f>IF(Tabel3[[#This Row],[Soil_Type]]="SAND",1,0)</f>
        <v>0</v>
      </c>
      <c r="AD844" s="10">
        <f>IF(Tabel3[[#This Row],[WPS_Presence]]="Present",1,0)</f>
        <v>0</v>
      </c>
      <c r="AE844">
        <f>'Data Input (1908-1910)'!AV844/SUM('Data Input (1908-1910)'!L844:M844)*1000</f>
        <v>0</v>
      </c>
      <c r="AF844">
        <f>'Data Input (1908-1910)'!AW844/SUM('Data Input (1908-1910)'!L844:M844)*1000</f>
        <v>0</v>
      </c>
      <c r="AG844">
        <f>'Data Input (1908-1910)'!BE844*100</f>
        <v>-888800</v>
      </c>
    </row>
    <row r="845" spans="1:33" x14ac:dyDescent="0.25">
      <c r="A845">
        <f>Tabel1[[#This Row],[A_Code]]</f>
        <v>10236</v>
      </c>
      <c r="B845" t="str">
        <f>Tabel1[[#This Row],[Province]]</f>
        <v>Zeeland</v>
      </c>
      <c r="C845" s="51">
        <f>SUM(Tabel1[[#This Row],[Inf_Deaths '[1877']]:[Inf_Deaths '[1879']]])/SUM(Tabel1[[#This Row],[Births '[1877']]:[Births '[1879']]])*100</f>
        <v>16.666666666666664</v>
      </c>
      <c r="D845">
        <f>SUM(Tabel1[[#This Row],[Births '[1877']]:[Births '[1879']]])/3/Tabel1[[#This Row],[F_Aged_15to49 '[1879']]]*100</f>
        <v>18.811881188118811</v>
      </c>
      <c r="E845">
        <f>SUM(Tabel1[[#This Row],[Ilg_Births '[1877']]:[Ilg_Births '[1879']]])/SUM(Tabel1[[#This Row],[Births '[1877']]:[Births '[1879']]])*100</f>
        <v>-23389.473684210527</v>
      </c>
      <c r="F845" s="9">
        <f>SUM(Tabel1[[#This Row],[M_Rom_Cath '[1879']]:[F_Rom_Cath '[1879']]])/Tabel1[[#This Row],[Pop_Size '[1879']]]*100</f>
        <v>0</v>
      </c>
      <c r="G845">
        <f>SUM(Tabel1[[#This Row],[M_Orthx_Prts '[1879']]:[F_Orthx_Prts '[1879']]])/Tabel1[[#This Row],[Pop_Size '[1879']]]*100</f>
        <v>9.1111111111111107</v>
      </c>
      <c r="H845">
        <f>SUM(Tabel1[[#This Row],[M_Prt_Jews '[1879']]:[F_NL_Jews '[1879']]])/Tabel1[[#This Row],[Pop_Size '[1879']]]*100</f>
        <v>0</v>
      </c>
      <c r="I845" s="10">
        <f>Tabel1[[#This Row],[F_Lbr_Prtcp '[proxy1909']]]*100</f>
        <v>20.958083832335326</v>
      </c>
      <c r="J845" s="9">
        <f>LN((SUM(Tabel1[[#This Row],[Pop_Size '[1877']]:[Pop_Size '[1878']]])/2)/(Tabel1[[#This Row],[Area_Size '[1879']]]/100))</f>
        <v>4.539496271809174</v>
      </c>
      <c r="K845">
        <f>IF(Tabel1[[#This Row],[Soil_Type]]="Sand", 1, 0)</f>
        <v>0</v>
      </c>
      <c r="L845" s="10">
        <f>IF(Tabel1[[#This Row],[WPS_Presence]]="Present", 1, 0)</f>
        <v>0</v>
      </c>
      <c r="M845">
        <f>Tabel1[[#This Row],[Med_Dr '[1878']]]/(SUM(Tabel1[[#This Row],[Pop_Size '[1877']]:[Pop_Size '[1878']]])/2)*1000</f>
        <v>0</v>
      </c>
      <c r="N845">
        <f>SUM(Tabel1[[#This Row],[Cntry_Srgn '[1878']]:[Twn_Srgn '[1878']]])/(SUM(Tabel1[[#This Row],[Pop_Size '[1877']]:[Pop_Size '[1878']]])/2)*1000</f>
        <v>0</v>
      </c>
      <c r="O845">
        <f>Tabel1[[#This Row],[Midw '[1878']]]/(SUM(Tabel1[[#This Row],[Pop_Size '[1877']]:[Pop_Size '[1878']]])/2)*1000</f>
        <v>0</v>
      </c>
      <c r="P845">
        <f>Tabel1[[#This Row],[Avg_Inf_Vacc '[1877-1879']]]*100</f>
        <v>-888800</v>
      </c>
      <c r="Q845">
        <f>Tabel1[[#This Row],[Avg_Tdlr_Vacc '[1867-1870']]]*100</f>
        <v>0.48828125</v>
      </c>
      <c r="S845">
        <f>'Data Input (1908-1910)'!B845</f>
        <v>11115</v>
      </c>
      <c r="T845" s="10" t="str">
        <f>'Data Input (1908-1910)'!C845</f>
        <v>Zeeland</v>
      </c>
      <c r="U845" s="51">
        <f>SUM('Data Input (1908-1910)'!D845:F845)/SUM('Data Input (1908-1910)'!R845:T845)*100</f>
        <v>19.565217391304348</v>
      </c>
      <c r="V845">
        <f>SUM('Data Input (1908-1910)'!X845:Z845)/SUM('Data Input (1908-1910)'!R845:T845)*100</f>
        <v>0</v>
      </c>
      <c r="W845" s="10">
        <f>SUM('Data Input (1908-1910)'!R845:T845)/3/'Data Input (1908-1910)'!N845*100</f>
        <v>9.8290598290598297</v>
      </c>
      <c r="X845">
        <f>'Data Input (1908-1910)'!AS845/SUM('Data Input (1908-1910)'!L845:M845)*100</f>
        <v>8.1942336874051591</v>
      </c>
      <c r="Y845">
        <f>SUM('Data Input (1908-1910)'!AP845:AQ845)/SUM('Data Input (1908-1910)'!L845:M845)*100</f>
        <v>17.298937784522003</v>
      </c>
      <c r="Z845">
        <f>SUM('Data Input (1908-1910)'!AT845:AU845)/SUM('Data Input (1908-1910)'!L845:M845)*100</f>
        <v>0</v>
      </c>
      <c r="AA845" s="10">
        <f>'Data Input (1908-1910)'!BI845*100</f>
        <v>42.916666666666664</v>
      </c>
      <c r="AB845" s="9">
        <f>LN('Data Input (1908-1910)'!G845/('Data Input (1908-1910)'!BP845/100))</f>
        <v>4.4286759727815301</v>
      </c>
      <c r="AC845">
        <f>IF(Tabel3[[#This Row],[Soil_Type]]="SAND",1,0)</f>
        <v>0</v>
      </c>
      <c r="AD845" s="10">
        <f>IF(Tabel3[[#This Row],[WPS_Presence]]="Present",1,0)</f>
        <v>0</v>
      </c>
      <c r="AE845">
        <f>'Data Input (1908-1910)'!AV845/SUM('Data Input (1908-1910)'!L845:M845)*1000</f>
        <v>1.5174506828528074</v>
      </c>
      <c r="AF845">
        <f>'Data Input (1908-1910)'!AW845/SUM('Data Input (1908-1910)'!L845:M845)*1000</f>
        <v>0</v>
      </c>
      <c r="AG845">
        <f>'Data Input (1908-1910)'!BE845*100</f>
        <v>-888800</v>
      </c>
    </row>
    <row r="846" spans="1:33" x14ac:dyDescent="0.25">
      <c r="A846">
        <f>Tabel1[[#This Row],[A_Code]]</f>
        <v>10885</v>
      </c>
      <c r="B846" t="str">
        <f>Tabel1[[#This Row],[Province]]</f>
        <v>Zeeland</v>
      </c>
      <c r="C846" s="51">
        <f>SUM(Tabel1[[#This Row],[Inf_Deaths '[1877']]:[Inf_Deaths '[1879']]])/SUM(Tabel1[[#This Row],[Births '[1877']]:[Births '[1879']]])*100</f>
        <v>14.634146341463413</v>
      </c>
      <c r="D846">
        <f>SUM(Tabel1[[#This Row],[Births '[1877']]:[Births '[1879']]])/3/Tabel1[[#This Row],[F_Aged_15to49 '[1879']]]*100</f>
        <v>15.530303030303031</v>
      </c>
      <c r="E846">
        <f>SUM(Tabel1[[#This Row],[Ilg_Births '[1877']]:[Ilg_Births '[1879']]])/SUM(Tabel1[[#This Row],[Births '[1877']]:[Births '[1879']]])*100</f>
        <v>-21678.048780487807</v>
      </c>
      <c r="F846" s="9">
        <f>SUM(Tabel1[[#This Row],[M_Rom_Cath '[1879']]:[F_Rom_Cath '[1879']]])/Tabel1[[#This Row],[Pop_Size '[1879']]]*100</f>
        <v>0</v>
      </c>
      <c r="G846">
        <f>SUM(Tabel1[[#This Row],[M_Orthx_Prts '[1879']]:[F_Orthx_Prts '[1879']]])/Tabel1[[#This Row],[Pop_Size '[1879']]]*100</f>
        <v>0</v>
      </c>
      <c r="H846">
        <f>SUM(Tabel1[[#This Row],[M_Prt_Jews '[1879']]:[F_NL_Jews '[1879']]])/Tabel1[[#This Row],[Pop_Size '[1879']]]*100</f>
        <v>0</v>
      </c>
      <c r="I846" s="10">
        <f>Tabel1[[#This Row],[F_Lbr_Prtcp '[proxy1909']]]*100</f>
        <v>20</v>
      </c>
      <c r="J846" s="9">
        <f>LN((SUM(Tabel1[[#This Row],[Pop_Size '[1877']]:[Pop_Size '[1878']]])/2)/(Tabel1[[#This Row],[Area_Size '[1879']]]/100))</f>
        <v>4.4243416727419609</v>
      </c>
      <c r="K846">
        <f>IF(Tabel1[[#This Row],[Soil_Type]]="Sand", 1, 0)</f>
        <v>0</v>
      </c>
      <c r="L846" s="10">
        <f>IF(Tabel1[[#This Row],[WPS_Presence]]="Present", 1, 0)</f>
        <v>0</v>
      </c>
      <c r="M846">
        <f>Tabel1[[#This Row],[Med_Dr '[1878']]]/(SUM(Tabel1[[#This Row],[Pop_Size '[1877']]:[Pop_Size '[1878']]])/2)*1000</f>
        <v>0</v>
      </c>
      <c r="N846">
        <f>SUM(Tabel1[[#This Row],[Cntry_Srgn '[1878']]:[Twn_Srgn '[1878']]])/(SUM(Tabel1[[#This Row],[Pop_Size '[1877']]:[Pop_Size '[1878']]])/2)*1000</f>
        <v>0.88849400266548195</v>
      </c>
      <c r="O846">
        <f>Tabel1[[#This Row],[Midw '[1878']]]/(SUM(Tabel1[[#This Row],[Pop_Size '[1877']]:[Pop_Size '[1878']]])/2)*1000</f>
        <v>0</v>
      </c>
      <c r="P846">
        <f>Tabel1[[#This Row],[Avg_Inf_Vacc '[1877-1879']]]*100</f>
        <v>-888800</v>
      </c>
      <c r="Q846">
        <f>Tabel1[[#This Row],[Avg_Tdlr_Vacc '[1867-1870']]]*100</f>
        <v>10.36096256684492</v>
      </c>
      <c r="S846">
        <f>'Data Input (1908-1910)'!B846</f>
        <v>10335</v>
      </c>
      <c r="T846" s="10" t="str">
        <f>'Data Input (1908-1910)'!C846</f>
        <v>Zeeland</v>
      </c>
      <c r="U846" s="51">
        <f>SUM('Data Input (1908-1910)'!D846:F846)/SUM('Data Input (1908-1910)'!R846:T846)*100</f>
        <v>10.869565217391305</v>
      </c>
      <c r="V846">
        <f>SUM('Data Input (1908-1910)'!X846:Z846)/SUM('Data Input (1908-1910)'!R846:T846)*100</f>
        <v>6.5217391304347823</v>
      </c>
      <c r="W846" s="10">
        <f>SUM('Data Input (1908-1910)'!R846:T846)/3/'Data Input (1908-1910)'!N846*100</f>
        <v>12.266666666666667</v>
      </c>
      <c r="X846">
        <f>'Data Input (1908-1910)'!AS846/SUM('Data Input (1908-1910)'!L846:M846)*100</f>
        <v>0</v>
      </c>
      <c r="Y846">
        <f>SUM('Data Input (1908-1910)'!AP846:AQ846)/SUM('Data Input (1908-1910)'!L846:M846)*100</f>
        <v>44.909090909090907</v>
      </c>
      <c r="Z846">
        <f>SUM('Data Input (1908-1910)'!AT846:AU846)/SUM('Data Input (1908-1910)'!L846:M846)*100</f>
        <v>0</v>
      </c>
      <c r="AA846" s="10">
        <f>'Data Input (1908-1910)'!BI846*100</f>
        <v>9.8113207547169825</v>
      </c>
      <c r="AB846" s="9">
        <f>LN('Data Input (1908-1910)'!G846/('Data Input (1908-1910)'!BP846/100))</f>
        <v>3.6736648501781173</v>
      </c>
      <c r="AC846">
        <f>IF(Tabel3[[#This Row],[Soil_Type]]="SAND",1,0)</f>
        <v>0</v>
      </c>
      <c r="AD846" s="10">
        <f>IF(Tabel3[[#This Row],[WPS_Presence]]="Present",1,0)</f>
        <v>0</v>
      </c>
      <c r="AE846">
        <f>'Data Input (1908-1910)'!AV846/SUM('Data Input (1908-1910)'!L846:M846)*1000</f>
        <v>0</v>
      </c>
      <c r="AF846">
        <f>'Data Input (1908-1910)'!AW846/SUM('Data Input (1908-1910)'!L846:M846)*1000</f>
        <v>0</v>
      </c>
      <c r="AG846">
        <f>'Data Input (1908-1910)'!BE846*100</f>
        <v>-888800</v>
      </c>
    </row>
    <row r="847" spans="1:33" x14ac:dyDescent="0.25">
      <c r="A847">
        <f>Tabel1[[#This Row],[A_Code]]</f>
        <v>11115</v>
      </c>
      <c r="B847" t="str">
        <f>Tabel1[[#This Row],[Province]]</f>
        <v>Zeeland</v>
      </c>
      <c r="C847" s="51">
        <f>SUM(Tabel1[[#This Row],[Inf_Deaths '[1877']]:[Inf_Deaths '[1879']]])/SUM(Tabel1[[#This Row],[Births '[1877']]:[Births '[1879']]])*100</f>
        <v>14.925373134328357</v>
      </c>
      <c r="D847">
        <f>SUM(Tabel1[[#This Row],[Births '[1877']]:[Births '[1879']]])/3/Tabel1[[#This Row],[F_Aged_15to49 '[1879']]]*100</f>
        <v>16.666666666666664</v>
      </c>
      <c r="E847">
        <f>SUM(Tabel1[[#This Row],[Ilg_Births '[1877']]:[Ilg_Births '[1879']]])/SUM(Tabel1[[#This Row],[Births '[1877']]:[Births '[1879']]])*100</f>
        <v>-39797.014925373136</v>
      </c>
      <c r="F847" s="9">
        <f>SUM(Tabel1[[#This Row],[M_Rom_Cath '[1879']]:[F_Rom_Cath '[1879']]])/Tabel1[[#This Row],[Pop_Size '[1879']]]*100</f>
        <v>8.7603305785123968</v>
      </c>
      <c r="G847">
        <f>SUM(Tabel1[[#This Row],[M_Orthx_Prts '[1879']]:[F_Orthx_Prts '[1879']]])/Tabel1[[#This Row],[Pop_Size '[1879']]]*100</f>
        <v>9.0909090909090917</v>
      </c>
      <c r="H847">
        <f>SUM(Tabel1[[#This Row],[M_Prt_Jews '[1879']]:[F_NL_Jews '[1879']]])/Tabel1[[#This Row],[Pop_Size '[1879']]]*100</f>
        <v>0</v>
      </c>
      <c r="I847" s="10">
        <f>Tabel1[[#This Row],[F_Lbr_Prtcp '[proxy1909']]]*100</f>
        <v>42.916666666666664</v>
      </c>
      <c r="J847" s="9">
        <f>LN((SUM(Tabel1[[#This Row],[Pop_Size '[1877']]:[Pop_Size '[1878']]])/2)/(Tabel1[[#This Row],[Area_Size '[1879']]]/100))</f>
        <v>4.345826066633153</v>
      </c>
      <c r="K847">
        <f>IF(Tabel1[[#This Row],[Soil_Type]]="Sand", 1, 0)</f>
        <v>0</v>
      </c>
      <c r="L847" s="10">
        <f>IF(Tabel1[[#This Row],[WPS_Presence]]="Present", 1, 0)</f>
        <v>0</v>
      </c>
      <c r="M847">
        <f>Tabel1[[#This Row],[Med_Dr '[1878']]]/(SUM(Tabel1[[#This Row],[Pop_Size '[1877']]:[Pop_Size '[1878']]])/2)*1000</f>
        <v>0</v>
      </c>
      <c r="N847">
        <f>SUM(Tabel1[[#This Row],[Cntry_Srgn '[1878']]:[Twn_Srgn '[1878']]])/(SUM(Tabel1[[#This Row],[Pop_Size '[1877']]:[Pop_Size '[1878']]])/2)*1000</f>
        <v>1.6611295681063123</v>
      </c>
      <c r="O847">
        <f>Tabel1[[#This Row],[Midw '[1878']]]/(SUM(Tabel1[[#This Row],[Pop_Size '[1877']]:[Pop_Size '[1878']]])/2)*1000</f>
        <v>0</v>
      </c>
      <c r="P847">
        <f>Tabel1[[#This Row],[Avg_Inf_Vacc '[1877-1879']]]*100</f>
        <v>-888800</v>
      </c>
      <c r="Q847">
        <f>Tabel1[[#This Row],[Avg_Tdlr_Vacc '[1867-1870']]]*100</f>
        <v>0</v>
      </c>
      <c r="S847">
        <f>'Data Input (1908-1910)'!B847</f>
        <v>11128</v>
      </c>
      <c r="T847" s="10" t="str">
        <f>'Data Input (1908-1910)'!C847</f>
        <v>Zeeland</v>
      </c>
      <c r="U847" s="51">
        <f>SUM('Data Input (1908-1910)'!D847:F847)/SUM('Data Input (1908-1910)'!R847:T847)*100</f>
        <v>15.151515151515152</v>
      </c>
      <c r="V847">
        <f>SUM('Data Input (1908-1910)'!X847:Z847)/SUM('Data Input (1908-1910)'!R847:T847)*100</f>
        <v>3.0303030303030303</v>
      </c>
      <c r="W847" s="10">
        <f>SUM('Data Input (1908-1910)'!R847:T847)/3/'Data Input (1908-1910)'!N847*100</f>
        <v>9.1666666666666661</v>
      </c>
      <c r="X847">
        <f>'Data Input (1908-1910)'!AS847/SUM('Data Input (1908-1910)'!L847:M847)*100</f>
        <v>98.669201520912551</v>
      </c>
      <c r="Y847">
        <f>SUM('Data Input (1908-1910)'!AP847:AQ847)/SUM('Data Input (1908-1910)'!L847:M847)*100</f>
        <v>0.19011406844106463</v>
      </c>
      <c r="Z847">
        <f>SUM('Data Input (1908-1910)'!AT847:AU847)/SUM('Data Input (1908-1910)'!L847:M847)*100</f>
        <v>0</v>
      </c>
      <c r="AA847" s="10">
        <f>'Data Input (1908-1910)'!BI847*100</f>
        <v>43.639921722113499</v>
      </c>
      <c r="AB847" s="9">
        <f>LN('Data Input (1908-1910)'!G847/('Data Input (1908-1910)'!BP847/100))</f>
        <v>4.3643070832381952</v>
      </c>
      <c r="AC847">
        <f>IF(Tabel3[[#This Row],[Soil_Type]]="SAND",1,0)</f>
        <v>0</v>
      </c>
      <c r="AD847" s="10">
        <f>IF(Tabel3[[#This Row],[WPS_Presence]]="Present",1,0)</f>
        <v>0</v>
      </c>
      <c r="AE847">
        <f>'Data Input (1908-1910)'!AV847/SUM('Data Input (1908-1910)'!L847:M847)*1000</f>
        <v>0</v>
      </c>
      <c r="AF847">
        <f>'Data Input (1908-1910)'!AW847/SUM('Data Input (1908-1910)'!L847:M847)*1000</f>
        <v>0</v>
      </c>
      <c r="AG847">
        <f>'Data Input (1908-1910)'!BE847*100</f>
        <v>-888800</v>
      </c>
    </row>
    <row r="848" spans="1:33" x14ac:dyDescent="0.25">
      <c r="A848">
        <f>Tabel1[[#This Row],[A_Code]]</f>
        <v>10335</v>
      </c>
      <c r="B848" t="str">
        <f>Tabel1[[#This Row],[Province]]</f>
        <v>Zeeland</v>
      </c>
      <c r="C848" s="51">
        <f>SUM(Tabel1[[#This Row],[Inf_Deaths '[1877']]:[Inf_Deaths '[1879']]])/SUM(Tabel1[[#This Row],[Births '[1877']]:[Births '[1879']]])*100</f>
        <v>14.666666666666666</v>
      </c>
      <c r="D848">
        <f>SUM(Tabel1[[#This Row],[Births '[1877']]:[Births '[1879']]])/3/Tabel1[[#This Row],[F_Aged_15to49 '[1879']]]*100</f>
        <v>18.796992481203006</v>
      </c>
      <c r="E848">
        <f>SUM(Tabel1[[#This Row],[Ilg_Births '[1877']]:[Ilg_Births '[1879']]])/SUM(Tabel1[[#This Row],[Births '[1877']]:[Births '[1879']]])*100</f>
        <v>-35552</v>
      </c>
      <c r="F848" s="9">
        <f>SUM(Tabel1[[#This Row],[M_Rom_Cath '[1879']]:[F_Rom_Cath '[1879']]])/Tabel1[[#This Row],[Pop_Size '[1879']]]*100</f>
        <v>0.15527950310559005</v>
      </c>
      <c r="G848">
        <f>SUM(Tabel1[[#This Row],[M_Orthx_Prts '[1879']]:[F_Orthx_Prts '[1879']]])/Tabel1[[#This Row],[Pop_Size '[1879']]]*100</f>
        <v>21.739130434782609</v>
      </c>
      <c r="H848">
        <f>SUM(Tabel1[[#This Row],[M_Prt_Jews '[1879']]:[F_NL_Jews '[1879']]])/Tabel1[[#This Row],[Pop_Size '[1879']]]*100</f>
        <v>0</v>
      </c>
      <c r="I848" s="10">
        <f>Tabel1[[#This Row],[F_Lbr_Prtcp '[proxy1909']]]*100</f>
        <v>9.8113207547169825</v>
      </c>
      <c r="J848" s="9">
        <f>LN((SUM(Tabel1[[#This Row],[Pop_Size '[1877']]:[Pop_Size '[1878']]])/2)/(Tabel1[[#This Row],[Area_Size '[1879']]]/100))</f>
        <v>3.8213713783067771</v>
      </c>
      <c r="K848">
        <f>IF(Tabel1[[#This Row],[Soil_Type]]="Sand", 1, 0)</f>
        <v>0</v>
      </c>
      <c r="L848" s="10">
        <f>IF(Tabel1[[#This Row],[WPS_Presence]]="Present", 1, 0)</f>
        <v>0</v>
      </c>
      <c r="M848">
        <f>Tabel1[[#This Row],[Med_Dr '[1878']]]/(SUM(Tabel1[[#This Row],[Pop_Size '[1877']]:[Pop_Size '[1878']]])/2)*1000</f>
        <v>0</v>
      </c>
      <c r="N848">
        <f>SUM(Tabel1[[#This Row],[Cntry_Srgn '[1878']]:[Twn_Srgn '[1878']]])/(SUM(Tabel1[[#This Row],[Pop_Size '[1877']]:[Pop_Size '[1878']]])/2)*1000</f>
        <v>0</v>
      </c>
      <c r="O848">
        <f>Tabel1[[#This Row],[Midw '[1878']]]/(SUM(Tabel1[[#This Row],[Pop_Size '[1877']]:[Pop_Size '[1878']]])/2)*1000</f>
        <v>0</v>
      </c>
      <c r="P848">
        <f>Tabel1[[#This Row],[Avg_Inf_Vacc '[1877-1879']]]*100</f>
        <v>-888800</v>
      </c>
      <c r="Q848">
        <f>Tabel1[[#This Row],[Avg_Tdlr_Vacc '[1867-1870']]]*100</f>
        <v>18.581081081081084</v>
      </c>
      <c r="S848">
        <f>'Data Input (1908-1910)'!B848</f>
        <v>10184</v>
      </c>
      <c r="T848" s="10" t="str">
        <f>'Data Input (1908-1910)'!C848</f>
        <v>Zeeland</v>
      </c>
      <c r="U848" s="51">
        <f>SUM('Data Input (1908-1910)'!D848:F848)/SUM('Data Input (1908-1910)'!R848:T848)*100</f>
        <v>18.75</v>
      </c>
      <c r="V848">
        <f>SUM('Data Input (1908-1910)'!X848:Z848)/SUM('Data Input (1908-1910)'!R848:T848)*100</f>
        <v>0</v>
      </c>
      <c r="W848" s="10">
        <f>SUM('Data Input (1908-1910)'!R848:T848)/3/'Data Input (1908-1910)'!N848*100</f>
        <v>11.940298507462686</v>
      </c>
      <c r="X848">
        <f>'Data Input (1908-1910)'!AS848/SUM('Data Input (1908-1910)'!L848:M848)*100</f>
        <v>0</v>
      </c>
      <c r="Y848">
        <f>SUM('Data Input (1908-1910)'!AP848:AQ848)/SUM('Data Input (1908-1910)'!L848:M848)*100</f>
        <v>26.534296028880867</v>
      </c>
      <c r="Z848">
        <f>SUM('Data Input (1908-1910)'!AT848:AU848)/SUM('Data Input (1908-1910)'!L848:M848)*100</f>
        <v>0</v>
      </c>
      <c r="AA848" s="10">
        <f>'Data Input (1908-1910)'!BI848*100</f>
        <v>43.430656934306569</v>
      </c>
      <c r="AB848" s="9">
        <f>LN('Data Input (1908-1910)'!G848/('Data Input (1908-1910)'!BP848/100))</f>
        <v>4.6588723945185437</v>
      </c>
      <c r="AC848">
        <f>IF(Tabel3[[#This Row],[Soil_Type]]="SAND",1,0)</f>
        <v>0</v>
      </c>
      <c r="AD848" s="10">
        <f>IF(Tabel3[[#This Row],[WPS_Presence]]="Present",1,0)</f>
        <v>0</v>
      </c>
      <c r="AE848">
        <f>'Data Input (1908-1910)'!AV848/SUM('Data Input (1908-1910)'!L848:M848)*1000</f>
        <v>1.8050541516245489</v>
      </c>
      <c r="AF848">
        <f>'Data Input (1908-1910)'!AW848/SUM('Data Input (1908-1910)'!L848:M848)*1000</f>
        <v>1.8050541516245489</v>
      </c>
      <c r="AG848">
        <f>'Data Input (1908-1910)'!BE848*100</f>
        <v>-888800</v>
      </c>
    </row>
    <row r="849" spans="1:33" x14ac:dyDescent="0.25">
      <c r="A849">
        <f>Tabel1[[#This Row],[A_Code]]</f>
        <v>11128</v>
      </c>
      <c r="B849" t="str">
        <f>Tabel1[[#This Row],[Province]]</f>
        <v>Zeeland</v>
      </c>
      <c r="C849" s="51">
        <f>SUM(Tabel1[[#This Row],[Inf_Deaths '[1877']]:[Inf_Deaths '[1879']]])/SUM(Tabel1[[#This Row],[Births '[1877']]:[Births '[1879']]])*100</f>
        <v>20.610687022900763</v>
      </c>
      <c r="D849">
        <f>SUM(Tabel1[[#This Row],[Births '[1877']]:[Births '[1879']]])/3/Tabel1[[#This Row],[F_Aged_15to49 '[1879']]]*100</f>
        <v>16.540404040404038</v>
      </c>
      <c r="E849">
        <f>SUM(Tabel1[[#This Row],[Ilg_Births '[1877']]:[Ilg_Births '[1879']]])/SUM(Tabel1[[#This Row],[Births '[1877']]:[Births '[1879']]])*100</f>
        <v>-20354.198473282442</v>
      </c>
      <c r="F849" s="9">
        <f>SUM(Tabel1[[#This Row],[M_Rom_Cath '[1879']]:[F_Rom_Cath '[1879']]])/Tabel1[[#This Row],[Pop_Size '[1879']]]*100</f>
        <v>98.384491114701135</v>
      </c>
      <c r="G849">
        <f>SUM(Tabel1[[#This Row],[M_Orthx_Prts '[1879']]:[F_Orthx_Prts '[1879']]])/Tabel1[[#This Row],[Pop_Size '[1879']]]*100</f>
        <v>0</v>
      </c>
      <c r="H849">
        <f>SUM(Tabel1[[#This Row],[M_Prt_Jews '[1879']]:[F_NL_Jews '[1879']]])/Tabel1[[#This Row],[Pop_Size '[1879']]]*100</f>
        <v>0</v>
      </c>
      <c r="I849" s="10">
        <f>Tabel1[[#This Row],[F_Lbr_Prtcp '[proxy1909']]]*100</f>
        <v>43.639921722113499</v>
      </c>
      <c r="J849" s="9">
        <f>LN((SUM(Tabel1[[#This Row],[Pop_Size '[1877']]:[Pop_Size '[1878']]])/2)/(Tabel1[[#This Row],[Area_Size '[1879']]]/100))</f>
        <v>4.4907445704929785</v>
      </c>
      <c r="K849">
        <f>IF(Tabel1[[#This Row],[Soil_Type]]="Sand", 1, 0)</f>
        <v>0</v>
      </c>
      <c r="L849" s="10">
        <f>IF(Tabel1[[#This Row],[WPS_Presence]]="Present", 1, 0)</f>
        <v>0</v>
      </c>
      <c r="M849">
        <f>Tabel1[[#This Row],[Med_Dr '[1878']]]/(SUM(Tabel1[[#This Row],[Pop_Size '[1877']]:[Pop_Size '[1878']]])/2)*1000</f>
        <v>0</v>
      </c>
      <c r="N849">
        <f>SUM(Tabel1[[#This Row],[Cntry_Srgn '[1878']]:[Twn_Srgn '[1878']]])/(SUM(Tabel1[[#This Row],[Pop_Size '[1877']]:[Pop_Size '[1878']]])/2)*1000</f>
        <v>0</v>
      </c>
      <c r="O849">
        <f>Tabel1[[#This Row],[Midw '[1878']]]/(SUM(Tabel1[[#This Row],[Pop_Size '[1877']]:[Pop_Size '[1878']]])/2)*1000</f>
        <v>0</v>
      </c>
      <c r="P849">
        <f>Tabel1[[#This Row],[Avg_Inf_Vacc '[1877-1879']]]*100</f>
        <v>-888800</v>
      </c>
      <c r="Q849">
        <f>Tabel1[[#This Row],[Avg_Tdlr_Vacc '[1867-1870']]]*100</f>
        <v>4.6027131782945734</v>
      </c>
      <c r="S849">
        <f>'Data Input (1908-1910)'!B849</f>
        <v>10102</v>
      </c>
      <c r="T849" s="10" t="str">
        <f>'Data Input (1908-1910)'!C849</f>
        <v>Zeeland</v>
      </c>
      <c r="U849" s="51">
        <f>SUM('Data Input (1908-1910)'!D849:F849)/SUM('Data Input (1908-1910)'!R849:T849)*100</f>
        <v>9.0909090909090917</v>
      </c>
      <c r="V849">
        <f>SUM('Data Input (1908-1910)'!X849:Z849)/SUM('Data Input (1908-1910)'!R849:T849)*100</f>
        <v>0</v>
      </c>
      <c r="W849" s="10">
        <f>SUM('Data Input (1908-1910)'!R849:T849)/3/'Data Input (1908-1910)'!N849*100</f>
        <v>15.406162464985993</v>
      </c>
      <c r="X849">
        <f>'Data Input (1908-1910)'!AS849/SUM('Data Input (1908-1910)'!L849:M849)*100</f>
        <v>0</v>
      </c>
      <c r="Y849">
        <f>SUM('Data Input (1908-1910)'!AP849:AQ849)/SUM('Data Input (1908-1910)'!L849:M849)*100</f>
        <v>4.4061302681992336</v>
      </c>
      <c r="Z849">
        <f>SUM('Data Input (1908-1910)'!AT849:AU849)/SUM('Data Input (1908-1910)'!L849:M849)*100</f>
        <v>0</v>
      </c>
      <c r="AA849" s="10">
        <f>'Data Input (1908-1910)'!BI849*100</f>
        <v>45.275590551181097</v>
      </c>
      <c r="AB849" s="9">
        <f>LN('Data Input (1908-1910)'!G849/('Data Input (1908-1910)'!BP849/100))</f>
        <v>4.017060575822387</v>
      </c>
      <c r="AC849">
        <f>IF(Tabel3[[#This Row],[Soil_Type]]="SAND",1,0)</f>
        <v>0</v>
      </c>
      <c r="AD849" s="10">
        <f>IF(Tabel3[[#This Row],[WPS_Presence]]="Present",1,0)</f>
        <v>0</v>
      </c>
      <c r="AE849">
        <f>'Data Input (1908-1910)'!AV849/SUM('Data Input (1908-1910)'!L849:M849)*1000</f>
        <v>0</v>
      </c>
      <c r="AF849">
        <f>'Data Input (1908-1910)'!AW849/SUM('Data Input (1908-1910)'!L849:M849)*1000</f>
        <v>0</v>
      </c>
      <c r="AG849">
        <f>'Data Input (1908-1910)'!BE849*100</f>
        <v>-888800</v>
      </c>
    </row>
    <row r="850" spans="1:33" x14ac:dyDescent="0.25">
      <c r="A850">
        <f>Tabel1[[#This Row],[A_Code]]</f>
        <v>10184</v>
      </c>
      <c r="B850" t="str">
        <f>Tabel1[[#This Row],[Province]]</f>
        <v>Zeeland</v>
      </c>
      <c r="C850" s="51">
        <f>SUM(Tabel1[[#This Row],[Inf_Deaths '[1877']]:[Inf_Deaths '[1879']]])/SUM(Tabel1[[#This Row],[Births '[1877']]:[Births '[1879']]])*100</f>
        <v>17.777777777777779</v>
      </c>
      <c r="D850">
        <f>SUM(Tabel1[[#This Row],[Births '[1877']]:[Births '[1879']]])/3/Tabel1[[#This Row],[F_Aged_15to49 '[1879']]]*100</f>
        <v>12</v>
      </c>
      <c r="E850">
        <f>SUM(Tabel1[[#This Row],[Ilg_Births '[1877']]:[Ilg_Births '[1879']]])/SUM(Tabel1[[#This Row],[Births '[1877']]:[Births '[1879']]])*100</f>
        <v>-59253.333333333328</v>
      </c>
      <c r="F850" s="9">
        <f>SUM(Tabel1[[#This Row],[M_Rom_Cath '[1879']]:[F_Rom_Cath '[1879']]])/Tabel1[[#This Row],[Pop_Size '[1879']]]*100</f>
        <v>0</v>
      </c>
      <c r="G850">
        <f>SUM(Tabel1[[#This Row],[M_Orthx_Prts '[1879']]:[F_Orthx_Prts '[1879']]])/Tabel1[[#This Row],[Pop_Size '[1879']]]*100</f>
        <v>17.169811320754715</v>
      </c>
      <c r="H850">
        <f>SUM(Tabel1[[#This Row],[M_Prt_Jews '[1879']]:[F_NL_Jews '[1879']]])/Tabel1[[#This Row],[Pop_Size '[1879']]]*100</f>
        <v>0</v>
      </c>
      <c r="I850" s="10">
        <f>Tabel1[[#This Row],[F_Lbr_Prtcp '[proxy1909']]]*100</f>
        <v>43.430656934306569</v>
      </c>
      <c r="J850" s="9">
        <f>LN((SUM(Tabel1[[#This Row],[Pop_Size '[1877']]:[Pop_Size '[1878']]])/2)/(Tabel1[[#This Row],[Area_Size '[1879']]]/100))</f>
        <v>4.6651029442691803</v>
      </c>
      <c r="K850">
        <f>IF(Tabel1[[#This Row],[Soil_Type]]="Sand", 1, 0)</f>
        <v>0</v>
      </c>
      <c r="L850" s="10">
        <f>IF(Tabel1[[#This Row],[WPS_Presence]]="Present", 1, 0)</f>
        <v>0</v>
      </c>
      <c r="M850">
        <f>Tabel1[[#This Row],[Med_Dr '[1878']]]/(SUM(Tabel1[[#This Row],[Pop_Size '[1877']]:[Pop_Size '[1878']]])/2)*1000</f>
        <v>0</v>
      </c>
      <c r="N850">
        <f>SUM(Tabel1[[#This Row],[Cntry_Srgn '[1878']]:[Twn_Srgn '[1878']]])/(SUM(Tabel1[[#This Row],[Pop_Size '[1877']]:[Pop_Size '[1878']]])/2)*1000</f>
        <v>0</v>
      </c>
      <c r="O850">
        <f>Tabel1[[#This Row],[Midw '[1878']]]/(SUM(Tabel1[[#This Row],[Pop_Size '[1877']]:[Pop_Size '[1878']]])/2)*1000</f>
        <v>0</v>
      </c>
      <c r="P850">
        <f>Tabel1[[#This Row],[Avg_Inf_Vacc '[1877-1879']]]*100</f>
        <v>-888800</v>
      </c>
      <c r="Q850">
        <f>Tabel1[[#This Row],[Avg_Tdlr_Vacc '[1867-1870']]]*100</f>
        <v>8.0128205128205128</v>
      </c>
      <c r="S850">
        <f>'Data Input (1908-1910)'!B850</f>
        <v>11300</v>
      </c>
      <c r="T850" s="10" t="str">
        <f>'Data Input (1908-1910)'!C850</f>
        <v>Zeeland</v>
      </c>
      <c r="U850" s="51">
        <f>SUM('Data Input (1908-1910)'!D850:F850)/SUM('Data Input (1908-1910)'!R850:T850)*100</f>
        <v>5.2631578947368416</v>
      </c>
      <c r="V850">
        <f>SUM('Data Input (1908-1910)'!X850:Z850)/SUM('Data Input (1908-1910)'!R850:T850)*100</f>
        <v>0</v>
      </c>
      <c r="W850" s="10">
        <f>SUM('Data Input (1908-1910)'!R850:T850)/3/'Data Input (1908-1910)'!N850*100</f>
        <v>11.656441717791409</v>
      </c>
      <c r="X850">
        <f>'Data Input (1908-1910)'!AS850/SUM('Data Input (1908-1910)'!L850:M850)*100</f>
        <v>1.977401129943503</v>
      </c>
      <c r="Y850">
        <f>SUM('Data Input (1908-1910)'!AP850:AQ850)/SUM('Data Input (1908-1910)'!L850:M850)*100</f>
        <v>5.2259887005649714</v>
      </c>
      <c r="Z850">
        <f>SUM('Data Input (1908-1910)'!AT850:AU850)/SUM('Data Input (1908-1910)'!L850:M850)*100</f>
        <v>0.2824858757062147</v>
      </c>
      <c r="AA850" s="10">
        <f>'Data Input (1908-1910)'!BI850*100</f>
        <v>40.425531914893611</v>
      </c>
      <c r="AB850" s="9">
        <f>LN('Data Input (1908-1910)'!G850/('Data Input (1908-1910)'!BP850/100))</f>
        <v>4.2959975835838113</v>
      </c>
      <c r="AC850">
        <f>IF(Tabel3[[#This Row],[Soil_Type]]="SAND",1,0)</f>
        <v>0</v>
      </c>
      <c r="AD850" s="10">
        <f>IF(Tabel3[[#This Row],[WPS_Presence]]="Present",1,0)</f>
        <v>0</v>
      </c>
      <c r="AE850">
        <f>'Data Input (1908-1910)'!AV850/SUM('Data Input (1908-1910)'!L850:M850)*1000</f>
        <v>0</v>
      </c>
      <c r="AF850">
        <f>'Data Input (1908-1910)'!AW850/SUM('Data Input (1908-1910)'!L850:M850)*1000</f>
        <v>0</v>
      </c>
      <c r="AG850">
        <f>'Data Input (1908-1910)'!BE850*100</f>
        <v>-888800</v>
      </c>
    </row>
    <row r="851" spans="1:33" x14ac:dyDescent="0.25">
      <c r="A851">
        <f>Tabel1[[#This Row],[A_Code]]</f>
        <v>10102</v>
      </c>
      <c r="B851" t="str">
        <f>Tabel1[[#This Row],[Province]]</f>
        <v>Zeeland</v>
      </c>
      <c r="C851" s="51">
        <f>SUM(Tabel1[[#This Row],[Inf_Deaths '[1877']]:[Inf_Deaths '[1879']]])/SUM(Tabel1[[#This Row],[Births '[1877']]:[Births '[1879']]])*100</f>
        <v>30.76923076923077</v>
      </c>
      <c r="D851">
        <f>SUM(Tabel1[[#This Row],[Births '[1877']]:[Births '[1879']]])/3/Tabel1[[#This Row],[F_Aged_15to49 '[1879']]]*100</f>
        <v>14.814814814814813</v>
      </c>
      <c r="E851">
        <f>SUM(Tabel1[[#This Row],[Ilg_Births '[1877']]:[Ilg_Births '[1879']]])/SUM(Tabel1[[#This Row],[Births '[1877']]:[Births '[1879']]])*100</f>
        <v>-51276.923076923071</v>
      </c>
      <c r="F851" s="9">
        <f>SUM(Tabel1[[#This Row],[M_Rom_Cath '[1879']]:[F_Rom_Cath '[1879']]])/Tabel1[[#This Row],[Pop_Size '[1879']]]*100</f>
        <v>0.19379844961240311</v>
      </c>
      <c r="G851">
        <f>SUM(Tabel1[[#This Row],[M_Orthx_Prts '[1879']]:[F_Orthx_Prts '[1879']]])/Tabel1[[#This Row],[Pop_Size '[1879']]]*100</f>
        <v>3.1007751937984498</v>
      </c>
      <c r="H851">
        <f>SUM(Tabel1[[#This Row],[M_Prt_Jews '[1879']]:[F_NL_Jews '[1879']]])/Tabel1[[#This Row],[Pop_Size '[1879']]]*100</f>
        <v>0</v>
      </c>
      <c r="I851" s="10">
        <f>Tabel1[[#This Row],[F_Lbr_Prtcp '[proxy1909']]]*100</f>
        <v>45.275590551181097</v>
      </c>
      <c r="J851" s="9">
        <f>LN((SUM(Tabel1[[#This Row],[Pop_Size '[1877']]:[Pop_Size '[1878']]])/2)/(Tabel1[[#This Row],[Area_Size '[1879']]]/100))</f>
        <v>4.0532205572368314</v>
      </c>
      <c r="K851">
        <f>IF(Tabel1[[#This Row],[Soil_Type]]="Sand", 1, 0)</f>
        <v>0</v>
      </c>
      <c r="L851" s="10">
        <f>IF(Tabel1[[#This Row],[WPS_Presence]]="Present", 1, 0)</f>
        <v>0</v>
      </c>
      <c r="M851">
        <f>Tabel1[[#This Row],[Med_Dr '[1878']]]/(SUM(Tabel1[[#This Row],[Pop_Size '[1877']]:[Pop_Size '[1878']]])/2)*1000</f>
        <v>0</v>
      </c>
      <c r="N851">
        <f>SUM(Tabel1[[#This Row],[Cntry_Srgn '[1878']]:[Twn_Srgn '[1878']]])/(SUM(Tabel1[[#This Row],[Pop_Size '[1877']]:[Pop_Size '[1878']]])/2)*1000</f>
        <v>0</v>
      </c>
      <c r="O851">
        <f>Tabel1[[#This Row],[Midw '[1878']]]/(SUM(Tabel1[[#This Row],[Pop_Size '[1877']]:[Pop_Size '[1878']]])/2)*1000</f>
        <v>0</v>
      </c>
      <c r="P851">
        <f>Tabel1[[#This Row],[Avg_Inf_Vacc '[1877-1879']]]*100</f>
        <v>-888800</v>
      </c>
      <c r="Q851">
        <f>Tabel1[[#This Row],[Avg_Tdlr_Vacc '[1867-1870']]]*100</f>
        <v>6.0679611650485432</v>
      </c>
      <c r="S851">
        <f>'Data Input (1908-1910)'!B851</f>
        <v>10674</v>
      </c>
      <c r="T851" s="10" t="str">
        <f>'Data Input (1908-1910)'!C851</f>
        <v>Zeeland</v>
      </c>
      <c r="U851" s="51">
        <f>SUM('Data Input (1908-1910)'!D851:F851)/SUM('Data Input (1908-1910)'!R851:T851)*100</f>
        <v>10.08</v>
      </c>
      <c r="V851">
        <f>SUM('Data Input (1908-1910)'!X851:Z851)/SUM('Data Input (1908-1910)'!R851:T851)*100</f>
        <v>2.4</v>
      </c>
      <c r="W851" s="10">
        <f>SUM('Data Input (1908-1910)'!R851:T851)/3/'Data Input (1908-1910)'!N851*100</f>
        <v>9.9920063948840934</v>
      </c>
      <c r="X851">
        <f>'Data Input (1908-1910)'!AS851/SUM('Data Input (1908-1910)'!L851:M851)*100</f>
        <v>18.280839895013123</v>
      </c>
      <c r="Y851">
        <f>SUM('Data Input (1908-1910)'!AP851:AQ851)/SUM('Data Input (1908-1910)'!L851:M851)*100</f>
        <v>13.110236220472441</v>
      </c>
      <c r="Z851">
        <f>SUM('Data Input (1908-1910)'!AT851:AU851)/SUM('Data Input (1908-1910)'!L851:M851)*100</f>
        <v>0.2230971128608924</v>
      </c>
      <c r="AA851" s="10">
        <f>'Data Input (1908-1910)'!BI851*100</f>
        <v>37.731771129564329</v>
      </c>
      <c r="AB851" s="9">
        <f>LN('Data Input (1908-1910)'!G851/('Data Input (1908-1910)'!BP851/100))</f>
        <v>6.9925421523120548</v>
      </c>
      <c r="AC851">
        <f>IF(Tabel3[[#This Row],[Soil_Type]]="SAND",1,0)</f>
        <v>0</v>
      </c>
      <c r="AD851" s="10">
        <f>IF(Tabel3[[#This Row],[WPS_Presence]]="Present",1,0)</f>
        <v>0</v>
      </c>
      <c r="AE851">
        <f>'Data Input (1908-1910)'!AV851/SUM('Data Input (1908-1910)'!L851:M851)*1000</f>
        <v>0.65616797900262469</v>
      </c>
      <c r="AF851">
        <f>'Data Input (1908-1910)'!AW851/SUM('Data Input (1908-1910)'!L851:M851)*1000</f>
        <v>1.4435695538057742</v>
      </c>
      <c r="AG851">
        <f>'Data Input (1908-1910)'!BE851*100</f>
        <v>-888800</v>
      </c>
    </row>
    <row r="852" spans="1:33" x14ac:dyDescent="0.25">
      <c r="A852">
        <f>Tabel1[[#This Row],[A_Code]]</f>
        <v>11300</v>
      </c>
      <c r="B852" t="str">
        <f>Tabel1[[#This Row],[Province]]</f>
        <v>Zeeland</v>
      </c>
      <c r="C852" s="51">
        <f>SUM(Tabel1[[#This Row],[Inf_Deaths '[1877']]:[Inf_Deaths '[1879']]])/SUM(Tabel1[[#This Row],[Births '[1877']]:[Births '[1879']]])*100</f>
        <v>28.749999999999996</v>
      </c>
      <c r="D852">
        <f>SUM(Tabel1[[#This Row],[Births '[1877']]:[Births '[1879']]])/3/Tabel1[[#This Row],[F_Aged_15to49 '[1879']]]*100</f>
        <v>17.316017316017319</v>
      </c>
      <c r="E852">
        <f>SUM(Tabel1[[#This Row],[Ilg_Births '[1877']]:[Ilg_Births '[1879']]])/SUM(Tabel1[[#This Row],[Births '[1877']]:[Births '[1879']]])*100</f>
        <v>-33330</v>
      </c>
      <c r="F852" s="9">
        <f>SUM(Tabel1[[#This Row],[M_Rom_Cath '[1879']]:[F_Rom_Cath '[1879']]])/Tabel1[[#This Row],[Pop_Size '[1879']]]*100</f>
        <v>2.4423337856173677</v>
      </c>
      <c r="G852">
        <f>SUM(Tabel1[[#This Row],[M_Orthx_Prts '[1879']]:[F_Orthx_Prts '[1879']]])/Tabel1[[#This Row],[Pop_Size '[1879']]]*100</f>
        <v>4.3419267299864313</v>
      </c>
      <c r="H852">
        <f>SUM(Tabel1[[#This Row],[M_Prt_Jews '[1879']]:[F_NL_Jews '[1879']]])/Tabel1[[#This Row],[Pop_Size '[1879']]]*100</f>
        <v>0.81411126187245586</v>
      </c>
      <c r="I852" s="10">
        <f>Tabel1[[#This Row],[F_Lbr_Prtcp '[proxy1909']]]*100</f>
        <v>40.425531914893611</v>
      </c>
      <c r="J852" s="9">
        <f>LN((SUM(Tabel1[[#This Row],[Pop_Size '[1877']]:[Pop_Size '[1878']]])/2)/(Tabel1[[#This Row],[Area_Size '[1879']]]/100))</f>
        <v>4.340388620482849</v>
      </c>
      <c r="K852">
        <f>IF(Tabel1[[#This Row],[Soil_Type]]="Sand", 1, 0)</f>
        <v>0</v>
      </c>
      <c r="L852" s="10">
        <f>IF(Tabel1[[#This Row],[WPS_Presence]]="Present", 1, 0)</f>
        <v>0</v>
      </c>
      <c r="M852">
        <f>Tabel1[[#This Row],[Med_Dr '[1878']]]/(SUM(Tabel1[[#This Row],[Pop_Size '[1877']]:[Pop_Size '[1878']]])/2)*1000</f>
        <v>0</v>
      </c>
      <c r="N852">
        <f>SUM(Tabel1[[#This Row],[Cntry_Srgn '[1878']]:[Twn_Srgn '[1878']]])/(SUM(Tabel1[[#This Row],[Pop_Size '[1877']]:[Pop_Size '[1878']]])/2)*1000</f>
        <v>0</v>
      </c>
      <c r="O852">
        <f>Tabel1[[#This Row],[Midw '[1878']]]/(SUM(Tabel1[[#This Row],[Pop_Size '[1877']]:[Pop_Size '[1878']]])/2)*1000</f>
        <v>0</v>
      </c>
      <c r="P852">
        <f>Tabel1[[#This Row],[Avg_Inf_Vacc '[1877-1879']]]*100</f>
        <v>-888800</v>
      </c>
      <c r="Q852">
        <f>Tabel1[[#This Row],[Avg_Tdlr_Vacc '[1867-1870']]]*100</f>
        <v>3.0241935483870965</v>
      </c>
      <c r="S852">
        <f>'Data Input (1908-1910)'!B852</f>
        <v>10312</v>
      </c>
      <c r="T852" s="10" t="str">
        <f>'Data Input (1908-1910)'!C852</f>
        <v>Zeeland</v>
      </c>
      <c r="U852" s="51">
        <f>SUM('Data Input (1908-1910)'!D852:F852)/SUM('Data Input (1908-1910)'!R852:T852)*100</f>
        <v>20</v>
      </c>
      <c r="V852">
        <f>SUM('Data Input (1908-1910)'!X852:Z852)/SUM('Data Input (1908-1910)'!R852:T852)*100</f>
        <v>1.5384615384615385</v>
      </c>
      <c r="W852" s="10">
        <f>SUM('Data Input (1908-1910)'!R852:T852)/3/'Data Input (1908-1910)'!N852*100</f>
        <v>13</v>
      </c>
      <c r="X852">
        <f>'Data Input (1908-1910)'!AS852/SUM('Data Input (1908-1910)'!L852:M852)*100</f>
        <v>97.35376044568244</v>
      </c>
      <c r="Y852">
        <f>SUM('Data Input (1908-1910)'!AP852:AQ852)/SUM('Data Input (1908-1910)'!L852:M852)*100</f>
        <v>4.6425255338904362E-2</v>
      </c>
      <c r="Z852">
        <f>SUM('Data Input (1908-1910)'!AT852:AU852)/SUM('Data Input (1908-1910)'!L852:M852)*100</f>
        <v>0</v>
      </c>
      <c r="AA852" s="10">
        <f>'Data Input (1908-1910)'!BI852*100</f>
        <v>29.881217520415738</v>
      </c>
      <c r="AB852" s="9">
        <f>LN('Data Input (1908-1910)'!G852/('Data Input (1908-1910)'!BP852/100))</f>
        <v>4.4025241491624207</v>
      </c>
      <c r="AC852">
        <f>IF(Tabel3[[#This Row],[Soil_Type]]="SAND",1,0)</f>
        <v>0</v>
      </c>
      <c r="AD852" s="10">
        <f>IF(Tabel3[[#This Row],[WPS_Presence]]="Present",1,0)</f>
        <v>0</v>
      </c>
      <c r="AE852">
        <f>'Data Input (1908-1910)'!AV852/SUM('Data Input (1908-1910)'!L852:M852)*1000</f>
        <v>0</v>
      </c>
      <c r="AF852">
        <f>'Data Input (1908-1910)'!AW852/SUM('Data Input (1908-1910)'!L852:M852)*1000</f>
        <v>20.891364902506965</v>
      </c>
      <c r="AG852">
        <f>'Data Input (1908-1910)'!BE852*100</f>
        <v>-888800</v>
      </c>
    </row>
    <row r="853" spans="1:33" x14ac:dyDescent="0.25">
      <c r="A853">
        <f>Tabel1[[#This Row],[A_Code]]</f>
        <v>10674</v>
      </c>
      <c r="B853" t="str">
        <f>Tabel1[[#This Row],[Province]]</f>
        <v>Zeeland</v>
      </c>
      <c r="C853" s="51">
        <f>SUM(Tabel1[[#This Row],[Inf_Deaths '[1877']]:[Inf_Deaths '[1879']]])/SUM(Tabel1[[#This Row],[Births '[1877']]:[Births '[1879']]])*100</f>
        <v>19.848484848484848</v>
      </c>
      <c r="D853">
        <f>SUM(Tabel1[[#This Row],[Births '[1877']]:[Births '[1879']]])/3/Tabel1[[#This Row],[F_Aged_15to49 '[1879']]]*100</f>
        <v>13.862633900441084</v>
      </c>
      <c r="E853">
        <f>SUM(Tabel1[[#This Row],[Ilg_Births '[1877']]:[Ilg_Births '[1879']]])/SUM(Tabel1[[#This Row],[Births '[1877']]:[Births '[1879']]])*100</f>
        <v>-4040</v>
      </c>
      <c r="F853" s="9">
        <f>SUM(Tabel1[[#This Row],[M_Rom_Cath '[1879']]:[F_Rom_Cath '[1879']]])/Tabel1[[#This Row],[Pop_Size '[1879']]]*100</f>
        <v>21.12918360963403</v>
      </c>
      <c r="G853">
        <f>SUM(Tabel1[[#This Row],[M_Orthx_Prts '[1879']]:[F_Orthx_Prts '[1879']]])/Tabel1[[#This Row],[Pop_Size '[1879']]]*100</f>
        <v>7.6165154832655606</v>
      </c>
      <c r="H853">
        <f>SUM(Tabel1[[#This Row],[M_Prt_Jews '[1879']]:[F_NL_Jews '[1879']]])/Tabel1[[#This Row],[Pop_Size '[1879']]]*100</f>
        <v>0.92274006881451365</v>
      </c>
      <c r="I853" s="10">
        <f>Tabel1[[#This Row],[F_Lbr_Prtcp '[proxy1909']]]*100</f>
        <v>37.731771129564329</v>
      </c>
      <c r="J853" s="9">
        <f>LN((SUM(Tabel1[[#This Row],[Pop_Size '[1877']]:[Pop_Size '[1878']]])/2)/(Tabel1[[#This Row],[Area_Size '[1879']]]/100))</f>
        <v>6.7646511306542605</v>
      </c>
      <c r="K853">
        <f>IF(Tabel1[[#This Row],[Soil_Type]]="Sand", 1, 0)</f>
        <v>0</v>
      </c>
      <c r="L853" s="10">
        <f>IF(Tabel1[[#This Row],[WPS_Presence]]="Present", 1, 0)</f>
        <v>0</v>
      </c>
      <c r="M853">
        <f>Tabel1[[#This Row],[Med_Dr '[1878']]]/(SUM(Tabel1[[#This Row],[Pop_Size '[1877']]:[Pop_Size '[1878']]])/2)*1000</f>
        <v>0.66093853271645731</v>
      </c>
      <c r="N853">
        <f>SUM(Tabel1[[#This Row],[Cntry_Srgn '[1878']]:[Twn_Srgn '[1878']]])/(SUM(Tabel1[[#This Row],[Pop_Size '[1877']]:[Pop_Size '[1878']]])/2)*1000</f>
        <v>0.16523463317911433</v>
      </c>
      <c r="O853">
        <f>Tabel1[[#This Row],[Midw '[1878']]]/(SUM(Tabel1[[#This Row],[Pop_Size '[1877']]:[Pop_Size '[1878']]])/2)*1000</f>
        <v>0.33046926635822865</v>
      </c>
      <c r="P853">
        <f>Tabel1[[#This Row],[Avg_Inf_Vacc '[1877-1879']]]*100</f>
        <v>-888800</v>
      </c>
      <c r="Q853">
        <f>Tabel1[[#This Row],[Avg_Tdlr_Vacc '[1867-1870']]]*100</f>
        <v>13.459933222036726</v>
      </c>
      <c r="S853">
        <f>'Data Input (1908-1910)'!B853</f>
        <v>10801</v>
      </c>
      <c r="T853" s="10" t="str">
        <f>'Data Input (1908-1910)'!C853</f>
        <v>Zeeland</v>
      </c>
      <c r="U853" s="51">
        <f>SUM('Data Input (1908-1910)'!D853:F853)/SUM('Data Input (1908-1910)'!R853:T853)*100</f>
        <v>11.940298507462686</v>
      </c>
      <c r="V853">
        <f>SUM('Data Input (1908-1910)'!X853:Z853)/SUM('Data Input (1908-1910)'!R853:T853)*100</f>
        <v>0</v>
      </c>
      <c r="W853" s="10">
        <f>SUM('Data Input (1908-1910)'!R853:T853)/3/'Data Input (1908-1910)'!N853*100</f>
        <v>11.27946127946128</v>
      </c>
      <c r="X853">
        <f>'Data Input (1908-1910)'!AS853/SUM('Data Input (1908-1910)'!L853:M853)*100</f>
        <v>0</v>
      </c>
      <c r="Y853">
        <f>SUM('Data Input (1908-1910)'!AP853:AQ853)/SUM('Data Input (1908-1910)'!L853:M853)*100</f>
        <v>69.747899159663859</v>
      </c>
      <c r="Z853">
        <f>SUM('Data Input (1908-1910)'!AT853:AU853)/SUM('Data Input (1908-1910)'!L853:M853)*100</f>
        <v>0</v>
      </c>
      <c r="AA853" s="10">
        <f>'Data Input (1908-1910)'!BI853*100</f>
        <v>43.236994219653177</v>
      </c>
      <c r="AB853" s="9">
        <f>LN('Data Input (1908-1910)'!G853/('Data Input (1908-1910)'!BP853/100))</f>
        <v>4.1795753125068842</v>
      </c>
      <c r="AC853">
        <f>IF(Tabel3[[#This Row],[Soil_Type]]="SAND",1,0)</f>
        <v>0</v>
      </c>
      <c r="AD853" s="10">
        <f>IF(Tabel3[[#This Row],[WPS_Presence]]="Present",1,0)</f>
        <v>0</v>
      </c>
      <c r="AE853">
        <f>'Data Input (1908-1910)'!AV853/SUM('Data Input (1908-1910)'!L853:M853)*1000</f>
        <v>0</v>
      </c>
      <c r="AF853">
        <f>'Data Input (1908-1910)'!AW853/SUM('Data Input (1908-1910)'!L853:M853)*1000</f>
        <v>0</v>
      </c>
      <c r="AG853">
        <f>'Data Input (1908-1910)'!BE853*100</f>
        <v>-888800</v>
      </c>
    </row>
    <row r="854" spans="1:33" x14ac:dyDescent="0.25">
      <c r="A854">
        <f>Tabel1[[#This Row],[A_Code]]</f>
        <v>10312</v>
      </c>
      <c r="B854" t="str">
        <f>Tabel1[[#This Row],[Province]]</f>
        <v>Zeeland</v>
      </c>
      <c r="C854" s="51">
        <f>SUM(Tabel1[[#This Row],[Inf_Deaths '[1877']]:[Inf_Deaths '[1879']]])/SUM(Tabel1[[#This Row],[Births '[1877']]:[Births '[1879']]])*100</f>
        <v>26.415094339622641</v>
      </c>
      <c r="D854">
        <f>SUM(Tabel1[[#This Row],[Births '[1877']]:[Births '[1879']]])/3/Tabel1[[#This Row],[F_Aged_15to49 '[1879']]]*100</f>
        <v>15.880149812734084</v>
      </c>
      <c r="E854">
        <f>SUM(Tabel1[[#This Row],[Ilg_Births '[1877']]:[Ilg_Births '[1879']]])/SUM(Tabel1[[#This Row],[Births '[1877']]:[Births '[1879']]])*100</f>
        <v>-12577.358490566037</v>
      </c>
      <c r="F854" s="9">
        <f>SUM(Tabel1[[#This Row],[M_Rom_Cath '[1879']]:[F_Rom_Cath '[1879']]])/Tabel1[[#This Row],[Pop_Size '[1879']]]*100</f>
        <v>97.170288024254674</v>
      </c>
      <c r="G854">
        <f>SUM(Tabel1[[#This Row],[M_Orthx_Prts '[1879']]:[F_Orthx_Prts '[1879']]])/Tabel1[[#This Row],[Pop_Size '[1879']]]*100</f>
        <v>0</v>
      </c>
      <c r="H854">
        <f>SUM(Tabel1[[#This Row],[M_Prt_Jews '[1879']]:[F_NL_Jews '[1879']]])/Tabel1[[#This Row],[Pop_Size '[1879']]]*100</f>
        <v>0</v>
      </c>
      <c r="I854" s="10">
        <f>Tabel1[[#This Row],[F_Lbr_Prtcp '[proxy1909']]]*100</f>
        <v>29.881217520415738</v>
      </c>
      <c r="J854" s="9">
        <f>LN((SUM(Tabel1[[#This Row],[Pop_Size '[1877']]:[Pop_Size '[1878']]])/2)/(Tabel1[[#This Row],[Area_Size '[1879']]]/100))</f>
        <v>4.2968569320760279</v>
      </c>
      <c r="K854">
        <f>IF(Tabel1[[#This Row],[Soil_Type]]="Sand", 1, 0)</f>
        <v>0</v>
      </c>
      <c r="L854" s="10">
        <f>IF(Tabel1[[#This Row],[WPS_Presence]]="Present", 1, 0)</f>
        <v>0</v>
      </c>
      <c r="M854">
        <f>Tabel1[[#This Row],[Med_Dr '[1878']]]/(SUM(Tabel1[[#This Row],[Pop_Size '[1877']]:[Pop_Size '[1878']]])/2)*1000</f>
        <v>0</v>
      </c>
      <c r="N854">
        <f>SUM(Tabel1[[#This Row],[Cntry_Srgn '[1878']]:[Twn_Srgn '[1878']]])/(SUM(Tabel1[[#This Row],[Pop_Size '[1877']]:[Pop_Size '[1878']]])/2)*1000</f>
        <v>0</v>
      </c>
      <c r="O854">
        <f>Tabel1[[#This Row],[Midw '[1878']]]/(SUM(Tabel1[[#This Row],[Pop_Size '[1877']]:[Pop_Size '[1878']]])/2)*1000</f>
        <v>0</v>
      </c>
      <c r="P854">
        <f>Tabel1[[#This Row],[Avg_Inf_Vacc '[1877-1879']]]*100</f>
        <v>-888800</v>
      </c>
      <c r="Q854">
        <f>Tabel1[[#This Row],[Avg_Tdlr_Vacc '[1867-1870']]]*100</f>
        <v>5.2770448548812663</v>
      </c>
      <c r="S854">
        <f>'Data Input (1908-1910)'!B854</f>
        <v>11312</v>
      </c>
      <c r="T854" s="10" t="str">
        <f>'Data Input (1908-1910)'!C854</f>
        <v>Zeeland</v>
      </c>
      <c r="U854" s="51">
        <f>SUM('Data Input (1908-1910)'!D854:F854)/SUM('Data Input (1908-1910)'!R854:T854)*100</f>
        <v>10.869565217391305</v>
      </c>
      <c r="V854">
        <f>SUM('Data Input (1908-1910)'!X854:Z854)/SUM('Data Input (1908-1910)'!R854:T854)*100</f>
        <v>2.1739130434782608</v>
      </c>
      <c r="W854" s="10">
        <f>SUM('Data Input (1908-1910)'!R854:T854)/3/'Data Input (1908-1910)'!N854*100</f>
        <v>10.836277974087162</v>
      </c>
      <c r="X854">
        <f>'Data Input (1908-1910)'!AS854/SUM('Data Input (1908-1910)'!L854:M854)*100</f>
        <v>17.381786339754814</v>
      </c>
      <c r="Y854">
        <f>SUM('Data Input (1908-1910)'!AP854:AQ854)/SUM('Data Input (1908-1910)'!L854:M854)*100</f>
        <v>0.65674255691768824</v>
      </c>
      <c r="Z854">
        <f>SUM('Data Input (1908-1910)'!AT854:AU854)/SUM('Data Input (1908-1910)'!L854:M854)*100</f>
        <v>0</v>
      </c>
      <c r="AA854" s="10">
        <f>'Data Input (1908-1910)'!BI854*100</f>
        <v>25.576368876080689</v>
      </c>
      <c r="AB854" s="9">
        <f>LN('Data Input (1908-1910)'!G854/('Data Input (1908-1910)'!BP854/100))</f>
        <v>4.3063554433123503</v>
      </c>
      <c r="AC854">
        <f>IF(Tabel3[[#This Row],[Soil_Type]]="SAND",1,0)</f>
        <v>0</v>
      </c>
      <c r="AD854" s="10">
        <f>IF(Tabel3[[#This Row],[WPS_Presence]]="Present",1,0)</f>
        <v>0</v>
      </c>
      <c r="AE854">
        <f>'Data Input (1908-1910)'!AV854/SUM('Data Input (1908-1910)'!L854:M854)*1000</f>
        <v>0.43782837127845886</v>
      </c>
      <c r="AF854">
        <f>'Data Input (1908-1910)'!AW854/SUM('Data Input (1908-1910)'!L854:M854)*1000</f>
        <v>0.43782837127845886</v>
      </c>
      <c r="AG854">
        <f>'Data Input (1908-1910)'!BE854*100</f>
        <v>-888800</v>
      </c>
    </row>
    <row r="855" spans="1:33" x14ac:dyDescent="0.25">
      <c r="A855">
        <f>Tabel1[[#This Row],[A_Code]]</f>
        <v>10801</v>
      </c>
      <c r="B855" t="str">
        <f>Tabel1[[#This Row],[Province]]</f>
        <v>Zeeland</v>
      </c>
      <c r="C855" s="51">
        <f>SUM(Tabel1[[#This Row],[Inf_Deaths '[1877']]:[Inf_Deaths '[1879']]])/SUM(Tabel1[[#This Row],[Births '[1877']]:[Births '[1879']]])*100</f>
        <v>36.585365853658537</v>
      </c>
      <c r="D855">
        <f>SUM(Tabel1[[#This Row],[Births '[1877']]:[Births '[1879']]])/3/Tabel1[[#This Row],[F_Aged_15to49 '[1879']]]*100</f>
        <v>14.31064572425829</v>
      </c>
      <c r="E855">
        <f>SUM(Tabel1[[#This Row],[Ilg_Births '[1877']]:[Ilg_Births '[1879']]])/SUM(Tabel1[[#This Row],[Births '[1877']]:[Births '[1879']]])*100</f>
        <v>-32517.07317073171</v>
      </c>
      <c r="F855" s="9">
        <f>SUM(Tabel1[[#This Row],[M_Rom_Cath '[1879']]:[F_Rom_Cath '[1879']]])/Tabel1[[#This Row],[Pop_Size '[1879']]]*100</f>
        <v>0</v>
      </c>
      <c r="G855">
        <f>SUM(Tabel1[[#This Row],[M_Orthx_Prts '[1879']]:[F_Orthx_Prts '[1879']]])/Tabel1[[#This Row],[Pop_Size '[1879']]]*100</f>
        <v>21.739130434782609</v>
      </c>
      <c r="H855">
        <f>SUM(Tabel1[[#This Row],[M_Prt_Jews '[1879']]:[F_NL_Jews '[1879']]])/Tabel1[[#This Row],[Pop_Size '[1879']]]*100</f>
        <v>0</v>
      </c>
      <c r="I855" s="10">
        <f>Tabel1[[#This Row],[F_Lbr_Prtcp '[proxy1909']]]*100</f>
        <v>43.236994219653177</v>
      </c>
      <c r="J855" s="9">
        <f>LN((SUM(Tabel1[[#This Row],[Pop_Size '[1877']]:[Pop_Size '[1878']]])/2)/(Tabel1[[#This Row],[Area_Size '[1879']]]/100))</f>
        <v>4.0966131886560468</v>
      </c>
      <c r="K855">
        <f>IF(Tabel1[[#This Row],[Soil_Type]]="Sand", 1, 0)</f>
        <v>0</v>
      </c>
      <c r="L855" s="10">
        <f>IF(Tabel1[[#This Row],[WPS_Presence]]="Present", 1, 0)</f>
        <v>0</v>
      </c>
      <c r="M855">
        <f>Tabel1[[#This Row],[Med_Dr '[1878']]]/(SUM(Tabel1[[#This Row],[Pop_Size '[1877']]:[Pop_Size '[1878']]])/2)*1000</f>
        <v>0</v>
      </c>
      <c r="N855">
        <f>SUM(Tabel1[[#This Row],[Cntry_Srgn '[1878']]:[Twn_Srgn '[1878']]])/(SUM(Tabel1[[#This Row],[Pop_Size '[1877']]:[Pop_Size '[1878']]])/2)*1000</f>
        <v>0</v>
      </c>
      <c r="O855">
        <f>Tabel1[[#This Row],[Midw '[1878']]]/(SUM(Tabel1[[#This Row],[Pop_Size '[1877']]:[Pop_Size '[1878']]])/2)*1000</f>
        <v>0</v>
      </c>
      <c r="P855">
        <f>Tabel1[[#This Row],[Avg_Inf_Vacc '[1877-1879']]]*100</f>
        <v>-888800</v>
      </c>
      <c r="Q855">
        <f>Tabel1[[#This Row],[Avg_Tdlr_Vacc '[1867-1870']]]*100</f>
        <v>0.42808219178082191</v>
      </c>
      <c r="S855">
        <f>'Data Input (1908-1910)'!B855</f>
        <v>10701</v>
      </c>
      <c r="T855" s="10" t="str">
        <f>'Data Input (1908-1910)'!C855</f>
        <v>Zeeland</v>
      </c>
      <c r="U855" s="51">
        <f>SUM('Data Input (1908-1910)'!D855:F855)/SUM('Data Input (1908-1910)'!R855:T855)*100</f>
        <v>5.9523809523809517</v>
      </c>
      <c r="V855">
        <f>SUM('Data Input (1908-1910)'!X855:Z855)/SUM('Data Input (1908-1910)'!R855:T855)*100</f>
        <v>1.1904761904761905</v>
      </c>
      <c r="W855" s="10">
        <f>SUM('Data Input (1908-1910)'!R855:T855)/3/'Data Input (1908-1910)'!N855*100</f>
        <v>11.244979919678714</v>
      </c>
      <c r="X855">
        <f>'Data Input (1908-1910)'!AS855/SUM('Data Input (1908-1910)'!L855:M855)*100</f>
        <v>1.3333333333333335</v>
      </c>
      <c r="Y855">
        <f>SUM('Data Input (1908-1910)'!AP855:AQ855)/SUM('Data Input (1908-1910)'!L855:M855)*100</f>
        <v>12.095238095238095</v>
      </c>
      <c r="Z855">
        <f>SUM('Data Input (1908-1910)'!AT855:AU855)/SUM('Data Input (1908-1910)'!L855:M855)*100</f>
        <v>0</v>
      </c>
      <c r="AA855" s="10">
        <f>'Data Input (1908-1910)'!BI855*100</f>
        <v>40.093023255813954</v>
      </c>
      <c r="AB855" s="9">
        <f>LN('Data Input (1908-1910)'!G855/('Data Input (1908-1910)'!BP855/100))</f>
        <v>3.3101850386396818</v>
      </c>
      <c r="AC855">
        <f>IF(Tabel3[[#This Row],[Soil_Type]]="SAND",1,0)</f>
        <v>1</v>
      </c>
      <c r="AD855" s="10">
        <f>IF(Tabel3[[#This Row],[WPS_Presence]]="Present",1,0)</f>
        <v>0</v>
      </c>
      <c r="AE855">
        <f>'Data Input (1908-1910)'!AV855/SUM('Data Input (1908-1910)'!L855:M855)*1000</f>
        <v>0.95238095238095233</v>
      </c>
      <c r="AF855">
        <f>'Data Input (1908-1910)'!AW855/SUM('Data Input (1908-1910)'!L855:M855)*1000</f>
        <v>0.95238095238095233</v>
      </c>
      <c r="AG855">
        <f>'Data Input (1908-1910)'!BE855*100</f>
        <v>-888800</v>
      </c>
    </row>
    <row r="856" spans="1:33" x14ac:dyDescent="0.25">
      <c r="A856">
        <f>Tabel1[[#This Row],[A_Code]]</f>
        <v>11312</v>
      </c>
      <c r="B856" t="str">
        <f>Tabel1[[#This Row],[Province]]</f>
        <v>Zeeland</v>
      </c>
      <c r="C856" s="51">
        <f>SUM(Tabel1[[#This Row],[Inf_Deaths '[1877']]:[Inf_Deaths '[1879']]])/SUM(Tabel1[[#This Row],[Births '[1877']]:[Births '[1879']]])*100</f>
        <v>21.98581560283688</v>
      </c>
      <c r="D856">
        <f>SUM(Tabel1[[#This Row],[Births '[1877']]:[Births '[1879']]])/3/Tabel1[[#This Row],[F_Aged_15to49 '[1879']]]*100</f>
        <v>16.068376068376068</v>
      </c>
      <c r="E856">
        <f>SUM(Tabel1[[#This Row],[Ilg_Births '[1877']]:[Ilg_Births '[1879']]])/SUM(Tabel1[[#This Row],[Births '[1877']]:[Births '[1879']]])*100</f>
        <v>-9455.3191489361707</v>
      </c>
      <c r="F856" s="9">
        <f>SUM(Tabel1[[#This Row],[M_Rom_Cath '[1879']]:[F_Rom_Cath '[1879']]])/Tabel1[[#This Row],[Pop_Size '[1879']]]*100</f>
        <v>18.328734726054392</v>
      </c>
      <c r="G856">
        <f>SUM(Tabel1[[#This Row],[M_Orthx_Prts '[1879']]:[F_Orthx_Prts '[1879']]])/Tabel1[[#This Row],[Pop_Size '[1879']]]*100</f>
        <v>0.15766653527788727</v>
      </c>
      <c r="H856">
        <f>SUM(Tabel1[[#This Row],[M_Prt_Jews '[1879']]:[F_NL_Jews '[1879']]])/Tabel1[[#This Row],[Pop_Size '[1879']]]*100</f>
        <v>0</v>
      </c>
      <c r="I856" s="10">
        <f>Tabel1[[#This Row],[F_Lbr_Prtcp '[proxy1909']]]*100</f>
        <v>25.576368876080689</v>
      </c>
      <c r="J856" s="9">
        <f>LN((SUM(Tabel1[[#This Row],[Pop_Size '[1877']]:[Pop_Size '[1878']]])/2)/(Tabel1[[#This Row],[Area_Size '[1879']]]/100))</f>
        <v>4.4740139807962311</v>
      </c>
      <c r="K856">
        <f>IF(Tabel1[[#This Row],[Soil_Type]]="Sand", 1, 0)</f>
        <v>0</v>
      </c>
      <c r="L856" s="10">
        <f>IF(Tabel1[[#This Row],[WPS_Presence]]="Present", 1, 0)</f>
        <v>0</v>
      </c>
      <c r="M856">
        <f>Tabel1[[#This Row],[Med_Dr '[1878']]]/(SUM(Tabel1[[#This Row],[Pop_Size '[1877']]:[Pop_Size '[1878']]])/2)*1000</f>
        <v>0</v>
      </c>
      <c r="N856">
        <f>SUM(Tabel1[[#This Row],[Cntry_Srgn '[1878']]:[Twn_Srgn '[1878']]])/(SUM(Tabel1[[#This Row],[Pop_Size '[1877']]:[Pop_Size '[1878']]])/2)*1000</f>
        <v>0.73855243722304287</v>
      </c>
      <c r="O856">
        <f>Tabel1[[#This Row],[Midw '[1878']]]/(SUM(Tabel1[[#This Row],[Pop_Size '[1877']]:[Pop_Size '[1878']]])/2)*1000</f>
        <v>0</v>
      </c>
      <c r="P856">
        <f>Tabel1[[#This Row],[Avg_Inf_Vacc '[1877-1879']]]*100</f>
        <v>-888800</v>
      </c>
      <c r="Q856">
        <f>Tabel1[[#This Row],[Avg_Tdlr_Vacc '[1867-1870']]]*100</f>
        <v>21.501068376068378</v>
      </c>
      <c r="S856">
        <f>'Data Input (1908-1910)'!B856</f>
        <v>10413</v>
      </c>
      <c r="T856" s="10" t="str">
        <f>'Data Input (1908-1910)'!C856</f>
        <v>Zeeland</v>
      </c>
      <c r="U856" s="51">
        <f>SUM('Data Input (1908-1910)'!D856:F856)/SUM('Data Input (1908-1910)'!R856:T856)*100</f>
        <v>3.5211267605633805</v>
      </c>
      <c r="V856">
        <f>SUM('Data Input (1908-1910)'!X856:Z856)/SUM('Data Input (1908-1910)'!R856:T856)*100</f>
        <v>2.112676056338028</v>
      </c>
      <c r="W856" s="10">
        <f>SUM('Data Input (1908-1910)'!R856:T856)/3/'Data Input (1908-1910)'!N856*100</f>
        <v>11.405622489959839</v>
      </c>
      <c r="X856">
        <f>'Data Input (1908-1910)'!AS856/SUM('Data Input (1908-1910)'!L856:M856)*100</f>
        <v>49.746192893401016</v>
      </c>
      <c r="Y856">
        <f>SUM('Data Input (1908-1910)'!AP856:AQ856)/SUM('Data Input (1908-1910)'!L856:M856)*100</f>
        <v>10.829103214890017</v>
      </c>
      <c r="Z856">
        <f>SUM('Data Input (1908-1910)'!AT856:AU856)/SUM('Data Input (1908-1910)'!L856:M856)*100</f>
        <v>0</v>
      </c>
      <c r="AA856" s="10">
        <f>'Data Input (1908-1910)'!BI856*100</f>
        <v>39.381227058206605</v>
      </c>
      <c r="AB856" s="9">
        <f>LN('Data Input (1908-1910)'!G856/('Data Input (1908-1910)'!BP856/100))</f>
        <v>5.3181364042352763</v>
      </c>
      <c r="AC856">
        <f>IF(Tabel3[[#This Row],[Soil_Type]]="SAND",1,0)</f>
        <v>0</v>
      </c>
      <c r="AD856" s="10">
        <f>IF(Tabel3[[#This Row],[WPS_Presence]]="Present",1,0)</f>
        <v>0</v>
      </c>
      <c r="AE856">
        <f>'Data Input (1908-1910)'!AV856/SUM('Data Input (1908-1910)'!L856:M856)*1000</f>
        <v>0.56401579244218847</v>
      </c>
      <c r="AF856">
        <f>'Data Input (1908-1910)'!AW856/SUM('Data Input (1908-1910)'!L856:M856)*1000</f>
        <v>0.56401579244218847</v>
      </c>
      <c r="AG856">
        <f>'Data Input (1908-1910)'!BE856*100</f>
        <v>-888800</v>
      </c>
    </row>
    <row r="857" spans="1:33" x14ac:dyDescent="0.25">
      <c r="A857">
        <f>Tabel1[[#This Row],[A_Code]]</f>
        <v>10701</v>
      </c>
      <c r="B857" t="str">
        <f>Tabel1[[#This Row],[Province]]</f>
        <v>Zeeland</v>
      </c>
      <c r="C857" s="51">
        <f>SUM(Tabel1[[#This Row],[Inf_Deaths '[1877']]:[Inf_Deaths '[1879']]])/SUM(Tabel1[[#This Row],[Births '[1877']]:[Births '[1879']]])*100</f>
        <v>18.095238095238095</v>
      </c>
      <c r="D857">
        <f>SUM(Tabel1[[#This Row],[Births '[1877']]:[Births '[1879']]])/3/Tabel1[[#This Row],[F_Aged_15to49 '[1879']]]*100</f>
        <v>14.83050847457627</v>
      </c>
      <c r="E857">
        <f>SUM(Tabel1[[#This Row],[Ilg_Births '[1877']]:[Ilg_Births '[1879']]])/SUM(Tabel1[[#This Row],[Births '[1877']]:[Births '[1879']]])*100</f>
        <v>-25394.285714285714</v>
      </c>
      <c r="F857" s="9">
        <f>SUM(Tabel1[[#This Row],[M_Rom_Cath '[1879']]:[F_Rom_Cath '[1879']]])/Tabel1[[#This Row],[Pop_Size '[1879']]]*100</f>
        <v>2.9087261785356069</v>
      </c>
      <c r="G857">
        <f>SUM(Tabel1[[#This Row],[M_Orthx_Prts '[1879']]:[F_Orthx_Prts '[1879']]])/Tabel1[[#This Row],[Pop_Size '[1879']]]*100</f>
        <v>14.042126379137413</v>
      </c>
      <c r="H857">
        <f>SUM(Tabel1[[#This Row],[M_Prt_Jews '[1879']]:[F_NL_Jews '[1879']]])/Tabel1[[#This Row],[Pop_Size '[1879']]]*100</f>
        <v>0</v>
      </c>
      <c r="I857" s="10">
        <f>Tabel1[[#This Row],[F_Lbr_Prtcp '[proxy1909']]]*100</f>
        <v>40.093023255813954</v>
      </c>
      <c r="J857" s="9">
        <f>LN((SUM(Tabel1[[#This Row],[Pop_Size '[1877']]:[Pop_Size '[1878']]])/2)/(Tabel1[[#This Row],[Area_Size '[1879']]]/100))</f>
        <v>3.2710808235546058</v>
      </c>
      <c r="K857">
        <f>IF(Tabel1[[#This Row],[Soil_Type]]="Sand", 1, 0)</f>
        <v>1</v>
      </c>
      <c r="L857" s="10">
        <f>IF(Tabel1[[#This Row],[WPS_Presence]]="Present", 1, 0)</f>
        <v>0</v>
      </c>
      <c r="M857">
        <f>Tabel1[[#This Row],[Med_Dr '[1878']]]/(SUM(Tabel1[[#This Row],[Pop_Size '[1877']]:[Pop_Size '[1878']]])/2)*1000</f>
        <v>0</v>
      </c>
      <c r="N857">
        <f>SUM(Tabel1[[#This Row],[Cntry_Srgn '[1878']]:[Twn_Srgn '[1878']]])/(SUM(Tabel1[[#This Row],[Pop_Size '[1877']]:[Pop_Size '[1878']]])/2)*1000</f>
        <v>2.0191822311963654</v>
      </c>
      <c r="O857">
        <f>Tabel1[[#This Row],[Midw '[1878']]]/(SUM(Tabel1[[#This Row],[Pop_Size '[1877']]:[Pop_Size '[1878']]])/2)*1000</f>
        <v>0</v>
      </c>
      <c r="P857">
        <f>Tabel1[[#This Row],[Avg_Inf_Vacc '[1877-1879']]]*100</f>
        <v>-888800</v>
      </c>
      <c r="Q857">
        <f>Tabel1[[#This Row],[Avg_Tdlr_Vacc '[1867-1870']]]*100</f>
        <v>11.76470588235294</v>
      </c>
      <c r="S857">
        <f>'Data Input (1908-1910)'!B857</f>
        <v>10636</v>
      </c>
      <c r="T857" s="10" t="str">
        <f>'Data Input (1908-1910)'!C857</f>
        <v>Zeeland</v>
      </c>
      <c r="U857" s="51">
        <f>SUM('Data Input (1908-1910)'!D857:F857)/SUM('Data Input (1908-1910)'!R857:T857)*100</f>
        <v>17.1875</v>
      </c>
      <c r="V857">
        <f>SUM('Data Input (1908-1910)'!X857:Z857)/SUM('Data Input (1908-1910)'!R857:T857)*100</f>
        <v>0</v>
      </c>
      <c r="W857" s="10">
        <f>SUM('Data Input (1908-1910)'!R857:T857)/3/'Data Input (1908-1910)'!N857*100</f>
        <v>16.161616161616159</v>
      </c>
      <c r="X857">
        <f>'Data Input (1908-1910)'!AS857/SUM('Data Input (1908-1910)'!L857:M857)*100</f>
        <v>96.69291338582677</v>
      </c>
      <c r="Y857">
        <f>SUM('Data Input (1908-1910)'!AP857:AQ857)/SUM('Data Input (1908-1910)'!L857:M857)*100</f>
        <v>1.4173228346456692</v>
      </c>
      <c r="Z857">
        <f>SUM('Data Input (1908-1910)'!AT857:AU857)/SUM('Data Input (1908-1910)'!L857:M857)*100</f>
        <v>0</v>
      </c>
      <c r="AA857" s="10">
        <f>'Data Input (1908-1910)'!BI857*100</f>
        <v>39.406779661016948</v>
      </c>
      <c r="AB857" s="9">
        <f>LN('Data Input (1908-1910)'!G857/('Data Input (1908-1910)'!BP857/100))</f>
        <v>4.5456882452431469</v>
      </c>
      <c r="AC857">
        <f>IF(Tabel3[[#This Row],[Soil_Type]]="SAND",1,0)</f>
        <v>0</v>
      </c>
      <c r="AD857" s="10">
        <f>IF(Tabel3[[#This Row],[WPS_Presence]]="Present",1,0)</f>
        <v>0</v>
      </c>
      <c r="AE857">
        <f>'Data Input (1908-1910)'!AV857/SUM('Data Input (1908-1910)'!L857:M857)*1000</f>
        <v>0</v>
      </c>
      <c r="AF857">
        <f>'Data Input (1908-1910)'!AW857/SUM('Data Input (1908-1910)'!L857:M857)*1000</f>
        <v>0</v>
      </c>
      <c r="AG857">
        <f>'Data Input (1908-1910)'!BE857*100</f>
        <v>-888800</v>
      </c>
    </row>
    <row r="858" spans="1:33" x14ac:dyDescent="0.25">
      <c r="A858">
        <f>Tabel1[[#This Row],[A_Code]]</f>
        <v>11309</v>
      </c>
      <c r="B858" t="str">
        <f>Tabel1[[#This Row],[Province]]</f>
        <v>Zeeland</v>
      </c>
      <c r="C858" s="51">
        <f>SUM(Tabel1[[#This Row],[Inf_Deaths '[1877']]:[Inf_Deaths '[1879']]])/SUM(Tabel1[[#This Row],[Births '[1877']]:[Births '[1879']]])*100</f>
        <v>6.557377049180328</v>
      </c>
      <c r="D858">
        <f>SUM(Tabel1[[#This Row],[Births '[1877']]:[Births '[1879']]])/3/Tabel1[[#This Row],[F_Aged_15to49 '[1879']]]*100</f>
        <v>15.17412935323383</v>
      </c>
      <c r="E858">
        <f>SUM(Tabel1[[#This Row],[Ilg_Births '[1877']]:[Ilg_Births '[1879']]])/SUM(Tabel1[[#This Row],[Births '[1877']]:[Births '[1879']]])*100</f>
        <v>-43711.475409836065</v>
      </c>
      <c r="F858" s="9">
        <f>SUM(Tabel1[[#This Row],[M_Rom_Cath '[1879']]:[F_Rom_Cath '[1879']]])/Tabel1[[#This Row],[Pop_Size '[1879']]]*100</f>
        <v>84.263959390862937</v>
      </c>
      <c r="G858">
        <f>SUM(Tabel1[[#This Row],[M_Orthx_Prts '[1879']]:[F_Orthx_Prts '[1879']]])/Tabel1[[#This Row],[Pop_Size '[1879']]]*100</f>
        <v>0</v>
      </c>
      <c r="H858">
        <f>SUM(Tabel1[[#This Row],[M_Prt_Jews '[1879']]:[F_NL_Jews '[1879']]])/Tabel1[[#This Row],[Pop_Size '[1879']]]*100</f>
        <v>0</v>
      </c>
      <c r="I858" s="10">
        <f>Tabel1[[#This Row],[F_Lbr_Prtcp '[proxy1909']]]*100</f>
        <v>35.686119873817034</v>
      </c>
      <c r="J858" s="9">
        <f>LN((SUM(Tabel1[[#This Row],[Pop_Size '[1877']]:[Pop_Size '[1878']]])/2)/(Tabel1[[#This Row],[Area_Size '[1879']]]/100))</f>
        <v>3.5234574698330787</v>
      </c>
      <c r="K858">
        <f>IF(Tabel1[[#This Row],[Soil_Type]]="Sand", 1, 0)</f>
        <v>0</v>
      </c>
      <c r="L858" s="10">
        <f>IF(Tabel1[[#This Row],[WPS_Presence]]="Present", 1, 0)</f>
        <v>0</v>
      </c>
      <c r="M858">
        <f>Tabel1[[#This Row],[Med_Dr '[1878']]]/(SUM(Tabel1[[#This Row],[Pop_Size '[1877']]:[Pop_Size '[1878']]])/2)*1000</f>
        <v>0</v>
      </c>
      <c r="N858">
        <f>SUM(Tabel1[[#This Row],[Cntry_Srgn '[1878']]:[Twn_Srgn '[1878']]])/(SUM(Tabel1[[#This Row],[Pop_Size '[1877']]:[Pop_Size '[1878']]])/2)*1000</f>
        <v>0</v>
      </c>
      <c r="O858">
        <f>Tabel1[[#This Row],[Midw '[1878']]]/(SUM(Tabel1[[#This Row],[Pop_Size '[1877']]:[Pop_Size '[1878']]])/2)*1000</f>
        <v>0</v>
      </c>
      <c r="P858">
        <f>Tabel1[[#This Row],[Avg_Inf_Vacc '[1877-1879']]]*100</f>
        <v>-888800</v>
      </c>
      <c r="Q858">
        <f>Tabel1[[#This Row],[Avg_Tdlr_Vacc '[1867-1870']]]*100</f>
        <v>7.7054794520547949</v>
      </c>
      <c r="S858">
        <f>'Data Input (1908-1910)'!B858</f>
        <v>11072</v>
      </c>
      <c r="T858" s="10" t="str">
        <f>'Data Input (1908-1910)'!C858</f>
        <v>Zeeland</v>
      </c>
      <c r="U858" s="51">
        <f>SUM('Data Input (1908-1910)'!D858:F858)/SUM('Data Input (1908-1910)'!R858:T858)*100</f>
        <v>8.9108910891089099</v>
      </c>
      <c r="V858">
        <f>SUM('Data Input (1908-1910)'!X858:Z858)/SUM('Data Input (1908-1910)'!R858:T858)*100</f>
        <v>0</v>
      </c>
      <c r="W858" s="10">
        <f>SUM('Data Input (1908-1910)'!R858:T858)/3/'Data Input (1908-1910)'!N858*100</f>
        <v>11.335578002244668</v>
      </c>
      <c r="X858">
        <f>'Data Input (1908-1910)'!AS858/SUM('Data Input (1908-1910)'!L858:M858)*100</f>
        <v>44.917257683215126</v>
      </c>
      <c r="Y858">
        <f>SUM('Data Input (1908-1910)'!AP858:AQ858)/SUM('Data Input (1908-1910)'!L858:M858)*100</f>
        <v>3.38849487785658</v>
      </c>
      <c r="Z858">
        <f>SUM('Data Input (1908-1910)'!AT858:AU858)/SUM('Data Input (1908-1910)'!L858:M858)*100</f>
        <v>0</v>
      </c>
      <c r="AA858" s="10">
        <f>'Data Input (1908-1910)'!BI858*100</f>
        <v>40.512048192771083</v>
      </c>
      <c r="AB858" s="9">
        <f>LN('Data Input (1908-1910)'!G858/('Data Input (1908-1910)'!BP858/100))</f>
        <v>4.7280738471883854</v>
      </c>
      <c r="AC858">
        <f>IF(Tabel3[[#This Row],[Soil_Type]]="SAND",1,0)</f>
        <v>0</v>
      </c>
      <c r="AD858" s="10">
        <f>IF(Tabel3[[#This Row],[WPS_Presence]]="Present",1,0)</f>
        <v>0</v>
      </c>
      <c r="AE858">
        <f>'Data Input (1908-1910)'!AV858/SUM('Data Input (1908-1910)'!L858:M858)*1000</f>
        <v>0.78802206461780933</v>
      </c>
      <c r="AF858">
        <f>'Data Input (1908-1910)'!AW858/SUM('Data Input (1908-1910)'!L858:M858)*1000</f>
        <v>0.78802206461780933</v>
      </c>
      <c r="AG858">
        <f>'Data Input (1908-1910)'!BE858*100</f>
        <v>-888800</v>
      </c>
    </row>
    <row r="859" spans="1:33" x14ac:dyDescent="0.25">
      <c r="A859">
        <f>Tabel1[[#This Row],[A_Code]]</f>
        <v>10413</v>
      </c>
      <c r="B859" t="str">
        <f>Tabel1[[#This Row],[Province]]</f>
        <v>Zeeland</v>
      </c>
      <c r="C859" s="51">
        <f>SUM(Tabel1[[#This Row],[Inf_Deaths '[1877']]:[Inf_Deaths '[1879']]])/SUM(Tabel1[[#This Row],[Births '[1877']]:[Births '[1879']]])*100</f>
        <v>16.86046511627907</v>
      </c>
      <c r="D859">
        <f>SUM(Tabel1[[#This Row],[Births '[1877']]:[Births '[1879']]])/3/Tabel1[[#This Row],[F_Aged_15to49 '[1879']]]*100</f>
        <v>15.370866845397677</v>
      </c>
      <c r="E859">
        <f>SUM(Tabel1[[#This Row],[Ilg_Births '[1877']]:[Ilg_Births '[1879']]])/SUM(Tabel1[[#This Row],[Births '[1877']]:[Births '[1879']]])*100</f>
        <v>-15502.325581395347</v>
      </c>
      <c r="F859" s="9">
        <f>SUM(Tabel1[[#This Row],[M_Rom_Cath '[1879']]:[F_Rom_Cath '[1879']]])/Tabel1[[#This Row],[Pop_Size '[1879']]]*100</f>
        <v>48.220640569395016</v>
      </c>
      <c r="G859">
        <f>SUM(Tabel1[[#This Row],[M_Orthx_Prts '[1879']]:[F_Orthx_Prts '[1879']]])/Tabel1[[#This Row],[Pop_Size '[1879']]]*100</f>
        <v>10.55753262158956</v>
      </c>
      <c r="H859">
        <f>SUM(Tabel1[[#This Row],[M_Prt_Jews '[1879']]:[F_NL_Jews '[1879']]])/Tabel1[[#This Row],[Pop_Size '[1879']]]*100</f>
        <v>0</v>
      </c>
      <c r="I859" s="10">
        <f>Tabel1[[#This Row],[F_Lbr_Prtcp '[proxy1909']]]*100</f>
        <v>39.381227058206605</v>
      </c>
      <c r="J859" s="9">
        <f>LN((SUM(Tabel1[[#This Row],[Pop_Size '[1877']]:[Pop_Size '[1878']]])/2)/(Tabel1[[#This Row],[Area_Size '[1879']]]/100))</f>
        <v>5.2845295335695361</v>
      </c>
      <c r="K859">
        <f>IF(Tabel1[[#This Row],[Soil_Type]]="Sand", 1, 0)</f>
        <v>0</v>
      </c>
      <c r="L859" s="10">
        <f>IF(Tabel1[[#This Row],[WPS_Presence]]="Present", 1, 0)</f>
        <v>0</v>
      </c>
      <c r="M859">
        <f>Tabel1[[#This Row],[Med_Dr '[1878']]]/(SUM(Tabel1[[#This Row],[Pop_Size '[1877']]:[Pop_Size '[1878']]])/2)*1000</f>
        <v>0.58927519151443719</v>
      </c>
      <c r="N859">
        <f>SUM(Tabel1[[#This Row],[Cntry_Srgn '[1878']]:[Twn_Srgn '[1878']]])/(SUM(Tabel1[[#This Row],[Pop_Size '[1877']]:[Pop_Size '[1878']]])/2)*1000</f>
        <v>0</v>
      </c>
      <c r="O859">
        <f>Tabel1[[#This Row],[Midw '[1878']]]/(SUM(Tabel1[[#This Row],[Pop_Size '[1877']]:[Pop_Size '[1878']]])/2)*1000</f>
        <v>0.58927519151443719</v>
      </c>
      <c r="P859">
        <f>Tabel1[[#This Row],[Avg_Inf_Vacc '[1877-1879']]]*100</f>
        <v>-888800</v>
      </c>
      <c r="Q859">
        <f>Tabel1[[#This Row],[Avg_Tdlr_Vacc '[1867-1870']]]*100</f>
        <v>8.1896551724137936</v>
      </c>
      <c r="S859">
        <f>'Data Input (1908-1910)'!B859</f>
        <v>10038</v>
      </c>
      <c r="T859" s="10" t="str">
        <f>'Data Input (1908-1910)'!C859</f>
        <v>Zeeland</v>
      </c>
      <c r="U859" s="51">
        <f>SUM('Data Input (1908-1910)'!D859:F859)/SUM('Data Input (1908-1910)'!R859:T859)*100</f>
        <v>15.328467153284672</v>
      </c>
      <c r="V859">
        <f>SUM('Data Input (1908-1910)'!X859:Z859)/SUM('Data Input (1908-1910)'!R859:T859)*100</f>
        <v>2.9197080291970803</v>
      </c>
      <c r="W859" s="10">
        <f>SUM('Data Input (1908-1910)'!R859:T859)/3/'Data Input (1908-1910)'!N859*100</f>
        <v>13.901572805682394</v>
      </c>
      <c r="X859">
        <f>'Data Input (1908-1910)'!AS859/SUM('Data Input (1908-1910)'!L859:M859)*100</f>
        <v>2.9334336216622789</v>
      </c>
      <c r="Y859">
        <f>SUM('Data Input (1908-1910)'!AP859:AQ859)/SUM('Data Input (1908-1910)'!L859:M859)*100</f>
        <v>18.841669800676947</v>
      </c>
      <c r="Z859">
        <f>SUM('Data Input (1908-1910)'!AT859:AU859)/SUM('Data Input (1908-1910)'!L859:M859)*100</f>
        <v>0</v>
      </c>
      <c r="AA859" s="10">
        <f>'Data Input (1908-1910)'!BI859*100</f>
        <v>38.70967741935484</v>
      </c>
      <c r="AB859" s="9">
        <f>LN('Data Input (1908-1910)'!G859/('Data Input (1908-1910)'!BP859/100))</f>
        <v>4.5918655574144172</v>
      </c>
      <c r="AC859">
        <f>IF(Tabel3[[#This Row],[Soil_Type]]="SAND",1,0)</f>
        <v>0</v>
      </c>
      <c r="AD859" s="10">
        <f>IF(Tabel3[[#This Row],[WPS_Presence]]="Present",1,0)</f>
        <v>0</v>
      </c>
      <c r="AE859">
        <f>'Data Input (1908-1910)'!AV859/SUM('Data Input (1908-1910)'!L859:M859)*1000</f>
        <v>0.37608123354644601</v>
      </c>
      <c r="AF859">
        <f>'Data Input (1908-1910)'!AW859/SUM('Data Input (1908-1910)'!L859:M859)*1000</f>
        <v>0.75216246709289203</v>
      </c>
      <c r="AG859">
        <f>'Data Input (1908-1910)'!BE859*100</f>
        <v>-888800</v>
      </c>
    </row>
    <row r="860" spans="1:33" x14ac:dyDescent="0.25">
      <c r="A860">
        <f>Tabel1[[#This Row],[A_Code]]</f>
        <v>10636</v>
      </c>
      <c r="B860" t="str">
        <f>Tabel1[[#This Row],[Province]]</f>
        <v>Zeeland</v>
      </c>
      <c r="C860" s="51">
        <f>SUM(Tabel1[[#This Row],[Inf_Deaths '[1877']]:[Inf_Deaths '[1879']]])/SUM(Tabel1[[#This Row],[Births '[1877']]:[Births '[1879']]])*100</f>
        <v>39.726027397260275</v>
      </c>
      <c r="D860">
        <f>SUM(Tabel1[[#This Row],[Births '[1877']]:[Births '[1879']]])/3/Tabel1[[#This Row],[F_Aged_15to49 '[1879']]]*100</f>
        <v>14.065510597302506</v>
      </c>
      <c r="E860">
        <f>SUM(Tabel1[[#This Row],[Ilg_Births '[1877']]:[Ilg_Births '[1879']]])/SUM(Tabel1[[#This Row],[Births '[1877']]:[Births '[1879']]])*100</f>
        <v>-36526.027397260274</v>
      </c>
      <c r="F860" s="9">
        <f>SUM(Tabel1[[#This Row],[M_Rom_Cath '[1879']]:[F_Rom_Cath '[1879']]])/Tabel1[[#This Row],[Pop_Size '[1879']]]*100</f>
        <v>94.910591471801936</v>
      </c>
      <c r="G860">
        <f>SUM(Tabel1[[#This Row],[M_Orthx_Prts '[1879']]:[F_Orthx_Prts '[1879']]])/Tabel1[[#This Row],[Pop_Size '[1879']]]*100</f>
        <v>0</v>
      </c>
      <c r="H860">
        <f>SUM(Tabel1[[#This Row],[M_Prt_Jews '[1879']]:[F_NL_Jews '[1879']]])/Tabel1[[#This Row],[Pop_Size '[1879']]]*100</f>
        <v>0</v>
      </c>
      <c r="I860" s="10">
        <f>Tabel1[[#This Row],[F_Lbr_Prtcp '[proxy1909']]]*100</f>
        <v>39.406779661016948</v>
      </c>
      <c r="J860" s="9">
        <f>LN((SUM(Tabel1[[#This Row],[Pop_Size '[1877']]:[Pop_Size '[1878']]])/2)/(Tabel1[[#This Row],[Area_Size '[1879']]]/100))</f>
        <v>4.7081686531977445</v>
      </c>
      <c r="K860">
        <f>IF(Tabel1[[#This Row],[Soil_Type]]="Sand", 1, 0)</f>
        <v>0</v>
      </c>
      <c r="L860" s="10">
        <f>IF(Tabel1[[#This Row],[WPS_Presence]]="Present", 1, 0)</f>
        <v>0</v>
      </c>
      <c r="M860">
        <f>Tabel1[[#This Row],[Med_Dr '[1878']]]/(SUM(Tabel1[[#This Row],[Pop_Size '[1877']]:[Pop_Size '[1878']]])/2)*1000</f>
        <v>0</v>
      </c>
      <c r="N860">
        <f>SUM(Tabel1[[#This Row],[Cntry_Srgn '[1878']]:[Twn_Srgn '[1878']]])/(SUM(Tabel1[[#This Row],[Pop_Size '[1877']]:[Pop_Size '[1878']]])/2)*1000</f>
        <v>0</v>
      </c>
      <c r="O860">
        <f>Tabel1[[#This Row],[Midw '[1878']]]/(SUM(Tabel1[[#This Row],[Pop_Size '[1877']]:[Pop_Size '[1878']]])/2)*1000</f>
        <v>0</v>
      </c>
      <c r="P860">
        <f>Tabel1[[#This Row],[Avg_Inf_Vacc '[1877-1879']]]*100</f>
        <v>-888800</v>
      </c>
      <c r="Q860">
        <f>Tabel1[[#This Row],[Avg_Tdlr_Vacc '[1867-1870']]]*100</f>
        <v>13.418079096045199</v>
      </c>
      <c r="S860">
        <f>'Data Input (1908-1910)'!B860</f>
        <v>11123</v>
      </c>
      <c r="T860" s="10" t="str">
        <f>'Data Input (1908-1910)'!C860</f>
        <v>Zeeland</v>
      </c>
      <c r="U860" s="51">
        <f>SUM('Data Input (1908-1910)'!D860:F860)/SUM('Data Input (1908-1910)'!R860:T860)*100</f>
        <v>9.2378752886836022</v>
      </c>
      <c r="V860">
        <f>SUM('Data Input (1908-1910)'!X860:Z860)/SUM('Data Input (1908-1910)'!R860:T860)*100</f>
        <v>0.69284064665127021</v>
      </c>
      <c r="W860" s="10">
        <f>SUM('Data Input (1908-1910)'!R860:T860)/3/'Data Input (1908-1910)'!N860*100</f>
        <v>11.555911395783294</v>
      </c>
      <c r="X860">
        <f>'Data Input (1908-1910)'!AS860/SUM('Data Input (1908-1910)'!L860:M860)*100</f>
        <v>93.812414333268066</v>
      </c>
      <c r="Y860">
        <f>SUM('Data Input (1908-1910)'!AP860:AQ860)/SUM('Data Input (1908-1910)'!L860:M860)*100</f>
        <v>0.48952418249461521</v>
      </c>
      <c r="Z860">
        <f>SUM('Data Input (1908-1910)'!AT860:AU860)/SUM('Data Input (1908-1910)'!L860:M860)*100</f>
        <v>0</v>
      </c>
      <c r="AA860" s="10">
        <f>'Data Input (1908-1910)'!BI860*100</f>
        <v>39.312567132116008</v>
      </c>
      <c r="AB860" s="9">
        <f>LN('Data Input (1908-1910)'!G860/('Data Input (1908-1910)'!BP860/100))</f>
        <v>4.9557688612748976</v>
      </c>
      <c r="AC860">
        <f>IF(Tabel3[[#This Row],[Soil_Type]]="SAND",1,0)</f>
        <v>0</v>
      </c>
      <c r="AD860" s="10">
        <f>IF(Tabel3[[#This Row],[WPS_Presence]]="Present",1,0)</f>
        <v>0</v>
      </c>
      <c r="AE860">
        <f>'Data Input (1908-1910)'!AV860/SUM('Data Input (1908-1910)'!L860:M860)*1000</f>
        <v>0.58742901899353828</v>
      </c>
      <c r="AF860">
        <f>'Data Input (1908-1910)'!AW860/SUM('Data Input (1908-1910)'!L860:M860)*1000</f>
        <v>1.9580967299784608</v>
      </c>
      <c r="AG860">
        <f>'Data Input (1908-1910)'!BE860*100</f>
        <v>-888800</v>
      </c>
    </row>
    <row r="861" spans="1:33" x14ac:dyDescent="0.25">
      <c r="A861">
        <f>Tabel1[[#This Row],[A_Code]]</f>
        <v>11072</v>
      </c>
      <c r="B861" t="str">
        <f>Tabel1[[#This Row],[Province]]</f>
        <v>Zeeland</v>
      </c>
      <c r="C861" s="51">
        <f>SUM(Tabel1[[#This Row],[Inf_Deaths '[1877']]:[Inf_Deaths '[1879']]])/SUM(Tabel1[[#This Row],[Births '[1877']]:[Births '[1879']]])*100</f>
        <v>17.948717948717949</v>
      </c>
      <c r="D861">
        <f>SUM(Tabel1[[#This Row],[Births '[1877']]:[Births '[1879']]])/3/Tabel1[[#This Row],[F_Aged_15to49 '[1879']]]*100</f>
        <v>17.333333333333336</v>
      </c>
      <c r="E861">
        <f>SUM(Tabel1[[#This Row],[Ilg_Births '[1877']]:[Ilg_Births '[1879']]])/SUM(Tabel1[[#This Row],[Births '[1877']]:[Births '[1879']]])*100</f>
        <v>-22789.74358974359</v>
      </c>
      <c r="F861" s="9">
        <f>SUM(Tabel1[[#This Row],[M_Rom_Cath '[1879']]:[F_Rom_Cath '[1879']]])/Tabel1[[#This Row],[Pop_Size '[1879']]]*100</f>
        <v>45.437262357414447</v>
      </c>
      <c r="G861">
        <f>SUM(Tabel1[[#This Row],[M_Orthx_Prts '[1879']]:[F_Orthx_Prts '[1879']]])/Tabel1[[#This Row],[Pop_Size '[1879']]]*100</f>
        <v>6.9391634980988588</v>
      </c>
      <c r="H861">
        <f>SUM(Tabel1[[#This Row],[M_Prt_Jews '[1879']]:[F_NL_Jews '[1879']]])/Tabel1[[#This Row],[Pop_Size '[1879']]]*100</f>
        <v>0</v>
      </c>
      <c r="I861" s="10">
        <f>Tabel1[[#This Row],[F_Lbr_Prtcp '[proxy1909']]]*100</f>
        <v>40.512048192771083</v>
      </c>
      <c r="J861" s="9">
        <f>LN((SUM(Tabel1[[#This Row],[Pop_Size '[1877']]:[Pop_Size '[1878']]])/2)/(Tabel1[[#This Row],[Area_Size '[1879']]]/100))</f>
        <v>4.5156266345462015</v>
      </c>
      <c r="K861">
        <f>IF(Tabel1[[#This Row],[Soil_Type]]="Sand", 1, 0)</f>
        <v>0</v>
      </c>
      <c r="L861" s="10">
        <f>IF(Tabel1[[#This Row],[WPS_Presence]]="Present", 1, 0)</f>
        <v>0</v>
      </c>
      <c r="M861">
        <f>Tabel1[[#This Row],[Med_Dr '[1878']]]/(SUM(Tabel1[[#This Row],[Pop_Size '[1877']]:[Pop_Size '[1878']]])/2)*1000</f>
        <v>0</v>
      </c>
      <c r="N861">
        <f>SUM(Tabel1[[#This Row],[Cntry_Srgn '[1878']]:[Twn_Srgn '[1878']]])/(SUM(Tabel1[[#This Row],[Pop_Size '[1877']]:[Pop_Size '[1878']]])/2)*1000</f>
        <v>0</v>
      </c>
      <c r="O861">
        <f>Tabel1[[#This Row],[Midw '[1878']]]/(SUM(Tabel1[[#This Row],[Pop_Size '[1877']]:[Pop_Size '[1878']]])/2)*1000</f>
        <v>0</v>
      </c>
      <c r="P861">
        <f>Tabel1[[#This Row],[Avg_Inf_Vacc '[1877-1879']]]*100</f>
        <v>-888800</v>
      </c>
      <c r="Q861">
        <f>Tabel1[[#This Row],[Avg_Tdlr_Vacc '[1867-1870']]]*100</f>
        <v>3.6231884057971016</v>
      </c>
      <c r="S861">
        <f>'Data Input (1908-1910)'!B861</f>
        <v>10147</v>
      </c>
      <c r="T861" s="10" t="str">
        <f>'Data Input (1908-1910)'!C861</f>
        <v>Zeeland</v>
      </c>
      <c r="U861" s="51">
        <f>SUM('Data Input (1908-1910)'!D861:F861)/SUM('Data Input (1908-1910)'!R861:T861)*100</f>
        <v>10.948905109489052</v>
      </c>
      <c r="V861">
        <f>SUM('Data Input (1908-1910)'!X861:Z861)/SUM('Data Input (1908-1910)'!R861:T861)*100</f>
        <v>4.3795620437956204</v>
      </c>
      <c r="W861" s="10">
        <f>SUM('Data Input (1908-1910)'!R861:T861)/3/'Data Input (1908-1910)'!N861*100</f>
        <v>14.589989350372736</v>
      </c>
      <c r="X861">
        <f>'Data Input (1908-1910)'!AS861/SUM('Data Input (1908-1910)'!L861:M861)*100</f>
        <v>75.273522975929978</v>
      </c>
      <c r="Y861">
        <f>SUM('Data Input (1908-1910)'!AP861:AQ861)/SUM('Data Input (1908-1910)'!L861:M861)*100</f>
        <v>2.4799416484318018</v>
      </c>
      <c r="Z861">
        <f>SUM('Data Input (1908-1910)'!AT861:AU861)/SUM('Data Input (1908-1910)'!L861:M861)*100</f>
        <v>0</v>
      </c>
      <c r="AA861" s="10">
        <f>'Data Input (1908-1910)'!BI861*100</f>
        <v>42.986741102581995</v>
      </c>
      <c r="AB861" s="9">
        <f>LN('Data Input (1908-1910)'!G861/('Data Input (1908-1910)'!BP861/100))</f>
        <v>4.6648667596699296</v>
      </c>
      <c r="AC861">
        <f>IF(Tabel3[[#This Row],[Soil_Type]]="SAND",1,0)</f>
        <v>0</v>
      </c>
      <c r="AD861" s="10">
        <f>IF(Tabel3[[#This Row],[WPS_Presence]]="Present",1,0)</f>
        <v>0</v>
      </c>
      <c r="AE861">
        <f>'Data Input (1908-1910)'!AV861/SUM('Data Input (1908-1910)'!L861:M861)*1000</f>
        <v>0</v>
      </c>
      <c r="AF861">
        <f>'Data Input (1908-1910)'!AW861/SUM('Data Input (1908-1910)'!L861:M861)*1000</f>
        <v>0</v>
      </c>
      <c r="AG861">
        <f>'Data Input (1908-1910)'!BE861*100</f>
        <v>-888800</v>
      </c>
    </row>
    <row r="862" spans="1:33" x14ac:dyDescent="0.25">
      <c r="A862">
        <f>Tabel1[[#This Row],[A_Code]]</f>
        <v>10038</v>
      </c>
      <c r="B862" t="str">
        <f>Tabel1[[#This Row],[Province]]</f>
        <v>Zeeland</v>
      </c>
      <c r="C862" s="51">
        <f>SUM(Tabel1[[#This Row],[Inf_Deaths '[1877']]:[Inf_Deaths '[1879']]])/SUM(Tabel1[[#This Row],[Births '[1877']]:[Births '[1879']]])*100</f>
        <v>20.392156862745097</v>
      </c>
      <c r="D862">
        <f>SUM(Tabel1[[#This Row],[Births '[1877']]:[Births '[1879']]])/3/Tabel1[[#This Row],[F_Aged_15to49 '[1879']]]*100</f>
        <v>20.047169811320757</v>
      </c>
      <c r="E862">
        <f>SUM(Tabel1[[#This Row],[Ilg_Births '[1877']]:[Ilg_Births '[1879']]])/SUM(Tabel1[[#This Row],[Births '[1877']]:[Births '[1879']]])*100</f>
        <v>-10456.470588235294</v>
      </c>
      <c r="F862" s="9">
        <f>SUM(Tabel1[[#This Row],[M_Rom_Cath '[1879']]:[F_Rom_Cath '[1879']]])/Tabel1[[#This Row],[Pop_Size '[1879']]]*100</f>
        <v>3.556034482758621</v>
      </c>
      <c r="G862">
        <f>SUM(Tabel1[[#This Row],[M_Orthx_Prts '[1879']]:[F_Orthx_Prts '[1879']]])/Tabel1[[#This Row],[Pop_Size '[1879']]]*100</f>
        <v>7.112068965517242</v>
      </c>
      <c r="H862">
        <f>SUM(Tabel1[[#This Row],[M_Prt_Jews '[1879']]:[F_NL_Jews '[1879']]])/Tabel1[[#This Row],[Pop_Size '[1879']]]*100</f>
        <v>0</v>
      </c>
      <c r="I862" s="10">
        <f>Tabel1[[#This Row],[F_Lbr_Prtcp '[proxy1909']]]*100</f>
        <v>38.70967741935484</v>
      </c>
      <c r="J862" s="9">
        <f>LN((SUM(Tabel1[[#This Row],[Pop_Size '[1877']]:[Pop_Size '[1878']]])/2)/(Tabel1[[#This Row],[Area_Size '[1879']]]/100))</f>
        <v>4.4948044209061919</v>
      </c>
      <c r="K862">
        <f>IF(Tabel1[[#This Row],[Soil_Type]]="Sand", 1, 0)</f>
        <v>0</v>
      </c>
      <c r="L862" s="10">
        <f>IF(Tabel1[[#This Row],[WPS_Presence]]="Present", 1, 0)</f>
        <v>0</v>
      </c>
      <c r="M862">
        <f>Tabel1[[#This Row],[Med_Dr '[1878']]]/(SUM(Tabel1[[#This Row],[Pop_Size '[1877']]:[Pop_Size '[1878']]])/2)*1000</f>
        <v>0</v>
      </c>
      <c r="N862">
        <f>SUM(Tabel1[[#This Row],[Cntry_Srgn '[1878']]:[Twn_Srgn '[1878']]])/(SUM(Tabel1[[#This Row],[Pop_Size '[1877']]:[Pop_Size '[1878']]])/2)*1000</f>
        <v>0.56497175141242939</v>
      </c>
      <c r="O862">
        <f>Tabel1[[#This Row],[Midw '[1878']]]/(SUM(Tabel1[[#This Row],[Pop_Size '[1877']]:[Pop_Size '[1878']]])/2)*1000</f>
        <v>0</v>
      </c>
      <c r="P862">
        <f>Tabel1[[#This Row],[Avg_Inf_Vacc '[1877-1879']]]*100</f>
        <v>-888800</v>
      </c>
      <c r="Q862">
        <f>Tabel1[[#This Row],[Avg_Tdlr_Vacc '[1867-1870']]]*100</f>
        <v>1.9329896907216495</v>
      </c>
      <c r="S862">
        <f>'Data Input (1908-1910)'!B862</f>
        <v>11408</v>
      </c>
      <c r="T862" s="10" t="str">
        <f>'Data Input (1908-1910)'!C862</f>
        <v>Zeeland</v>
      </c>
      <c r="U862" s="51">
        <f>SUM('Data Input (1908-1910)'!D862:F862)/SUM('Data Input (1908-1910)'!R862:T862)*100</f>
        <v>15.625</v>
      </c>
      <c r="V862">
        <f>SUM('Data Input (1908-1910)'!X862:Z862)/SUM('Data Input (1908-1910)'!R862:T862)*100</f>
        <v>3.4722222222222223</v>
      </c>
      <c r="W862" s="10">
        <f>SUM('Data Input (1908-1910)'!R862:T862)/3/'Data Input (1908-1910)'!N862*100</f>
        <v>12.090680100755668</v>
      </c>
      <c r="X862">
        <f>'Data Input (1908-1910)'!AS862/SUM('Data Input (1908-1910)'!L862:M862)*100</f>
        <v>94.309190505173461</v>
      </c>
      <c r="Y862">
        <f>SUM('Data Input (1908-1910)'!AP862:AQ862)/SUM('Data Input (1908-1910)'!L862:M862)*100</f>
        <v>0.2130249543517955</v>
      </c>
      <c r="Z862">
        <f>SUM('Data Input (1908-1910)'!AT862:AU862)/SUM('Data Input (1908-1910)'!L862:M862)*100</f>
        <v>6.0864272671941569E-2</v>
      </c>
      <c r="AA862" s="10">
        <f>'Data Input (1908-1910)'!BI862*100</f>
        <v>35.950952256717976</v>
      </c>
      <c r="AB862" s="9">
        <f>LN('Data Input (1908-1910)'!G862/('Data Input (1908-1910)'!BP862/100))</f>
        <v>6.8731858600804667</v>
      </c>
      <c r="AC862">
        <f>IF(Tabel3[[#This Row],[Soil_Type]]="SAND",1,0)</f>
        <v>0</v>
      </c>
      <c r="AD862" s="10">
        <f>IF(Tabel3[[#This Row],[WPS_Presence]]="Present",1,0)</f>
        <v>0</v>
      </c>
      <c r="AE862">
        <f>'Data Input (1908-1910)'!AV862/SUM('Data Input (1908-1910)'!L862:M862)*1000</f>
        <v>0.9129640900791236</v>
      </c>
      <c r="AF862">
        <f>'Data Input (1908-1910)'!AW862/SUM('Data Input (1908-1910)'!L862:M862)*1000</f>
        <v>8.5209981740718188</v>
      </c>
      <c r="AG862">
        <f>'Data Input (1908-1910)'!BE862*100</f>
        <v>-888800</v>
      </c>
    </row>
    <row r="863" spans="1:33" x14ac:dyDescent="0.25">
      <c r="A863">
        <f>Tabel1[[#This Row],[A_Code]]</f>
        <v>11123</v>
      </c>
      <c r="B863" t="str">
        <f>Tabel1[[#This Row],[Province]]</f>
        <v>Zeeland</v>
      </c>
      <c r="C863" s="51">
        <f>SUM(Tabel1[[#This Row],[Inf_Deaths '[1877']]:[Inf_Deaths '[1879']]])/SUM(Tabel1[[#This Row],[Births '[1877']]:[Births '[1879']]])*100</f>
        <v>22.242990654205606</v>
      </c>
      <c r="D863">
        <f>SUM(Tabel1[[#This Row],[Births '[1877']]:[Births '[1879']]])/3/Tabel1[[#This Row],[F_Aged_15to49 '[1879']]]*100</f>
        <v>15.426758938869668</v>
      </c>
      <c r="E863">
        <f>SUM(Tabel1[[#This Row],[Ilg_Births '[1877']]:[Ilg_Births '[1879']]])/SUM(Tabel1[[#This Row],[Births '[1877']]:[Births '[1879']]])*100</f>
        <v>-4983.9252336448599</v>
      </c>
      <c r="F863" s="9">
        <f>SUM(Tabel1[[#This Row],[M_Rom_Cath '[1879']]:[F_Rom_Cath '[1879']]])/Tabel1[[#This Row],[Pop_Size '[1879']]]*100</f>
        <v>93.836579000200757</v>
      </c>
      <c r="G863">
        <f>SUM(Tabel1[[#This Row],[M_Orthx_Prts '[1879']]:[F_Orthx_Prts '[1879']]])/Tabel1[[#This Row],[Pop_Size '[1879']]]*100</f>
        <v>0.36137321822927121</v>
      </c>
      <c r="H863">
        <f>SUM(Tabel1[[#This Row],[M_Prt_Jews '[1879']]:[F_NL_Jews '[1879']]])/Tabel1[[#This Row],[Pop_Size '[1879']]]*100</f>
        <v>0</v>
      </c>
      <c r="I863" s="10">
        <f>Tabel1[[#This Row],[F_Lbr_Prtcp '[proxy1909']]]*100</f>
        <v>39.312567132116008</v>
      </c>
      <c r="J863" s="9">
        <f>LN((SUM(Tabel1[[#This Row],[Pop_Size '[1877']]:[Pop_Size '[1878']]])/2)/(Tabel1[[#This Row],[Area_Size '[1879']]]/100))</f>
        <v>4.93323974821487</v>
      </c>
      <c r="K863">
        <f>IF(Tabel1[[#This Row],[Soil_Type]]="Sand", 1, 0)</f>
        <v>0</v>
      </c>
      <c r="L863" s="10">
        <f>IF(Tabel1[[#This Row],[WPS_Presence]]="Present", 1, 0)</f>
        <v>0</v>
      </c>
      <c r="M863">
        <f>Tabel1[[#This Row],[Med_Dr '[1878']]]/(SUM(Tabel1[[#This Row],[Pop_Size '[1877']]:[Pop_Size '[1878']]])/2)*1000</f>
        <v>0.20253164556962028</v>
      </c>
      <c r="N863">
        <f>SUM(Tabel1[[#This Row],[Cntry_Srgn '[1878']]:[Twn_Srgn '[1878']]])/(SUM(Tabel1[[#This Row],[Pop_Size '[1877']]:[Pop_Size '[1878']]])/2)*1000</f>
        <v>0.20253164556962028</v>
      </c>
      <c r="O863">
        <f>Tabel1[[#This Row],[Midw '[1878']]]/(SUM(Tabel1[[#This Row],[Pop_Size '[1877']]:[Pop_Size '[1878']]])/2)*1000</f>
        <v>0.20253164556962028</v>
      </c>
      <c r="P863">
        <f>Tabel1[[#This Row],[Avg_Inf_Vacc '[1877-1879']]]*100</f>
        <v>-888800</v>
      </c>
      <c r="Q863">
        <f>Tabel1[[#This Row],[Avg_Tdlr_Vacc '[1867-1870']]]*100</f>
        <v>11.974897540983607</v>
      </c>
      <c r="S863">
        <f>'Data Input (1908-1910)'!B863</f>
        <v>10688</v>
      </c>
      <c r="T863" s="10" t="str">
        <f>'Data Input (1908-1910)'!C863</f>
        <v>Zeeland</v>
      </c>
      <c r="U863" s="51">
        <f>SUM('Data Input (1908-1910)'!D863:F863)/SUM('Data Input (1908-1910)'!R863:T863)*100</f>
        <v>12.5</v>
      </c>
      <c r="V863">
        <f>SUM('Data Input (1908-1910)'!X863:Z863)/SUM('Data Input (1908-1910)'!R863:T863)*100</f>
        <v>6.5217391304347823</v>
      </c>
      <c r="W863" s="10">
        <f>SUM('Data Input (1908-1910)'!R863:T863)/3/'Data Input (1908-1910)'!N863*100</f>
        <v>8.8504088504088507</v>
      </c>
      <c r="X863">
        <f>'Data Input (1908-1910)'!AS863/SUM('Data Input (1908-1910)'!L863:M863)*100</f>
        <v>69.280060309084064</v>
      </c>
      <c r="Y863">
        <f>SUM('Data Input (1908-1910)'!AP863:AQ863)/SUM('Data Input (1908-1910)'!L863:M863)*100</f>
        <v>2.0731247644176403</v>
      </c>
      <c r="Z863">
        <f>SUM('Data Input (1908-1910)'!AT863:AU863)/SUM('Data Input (1908-1910)'!L863:M863)*100</f>
        <v>0</v>
      </c>
      <c r="AA863" s="10">
        <f>'Data Input (1908-1910)'!BI863*100</f>
        <v>30.71786310517529</v>
      </c>
      <c r="AB863" s="9">
        <f>LN('Data Input (1908-1910)'!G863/('Data Input (1908-1910)'!BP863/100))</f>
        <v>4.1678943765983512</v>
      </c>
      <c r="AC863">
        <f>IF(Tabel3[[#This Row],[Soil_Type]]="SAND",1,0)</f>
        <v>0</v>
      </c>
      <c r="AD863" s="10">
        <f>IF(Tabel3[[#This Row],[WPS_Presence]]="Present",1,0)</f>
        <v>0</v>
      </c>
      <c r="AE863">
        <f>'Data Input (1908-1910)'!AV863/SUM('Data Input (1908-1910)'!L863:M863)*1000</f>
        <v>0.7538635506973238</v>
      </c>
      <c r="AF863">
        <f>'Data Input (1908-1910)'!AW863/SUM('Data Input (1908-1910)'!L863:M863)*1000</f>
        <v>0.7538635506973238</v>
      </c>
      <c r="AG863">
        <f>'Data Input (1908-1910)'!BE863*100</f>
        <v>-888800</v>
      </c>
    </row>
    <row r="864" spans="1:33" x14ac:dyDescent="0.25">
      <c r="A864">
        <f>Tabel1[[#This Row],[A_Code]]</f>
        <v>10147</v>
      </c>
      <c r="B864" t="str">
        <f>Tabel1[[#This Row],[Province]]</f>
        <v>Zeeland</v>
      </c>
      <c r="C864" s="51">
        <f>SUM(Tabel1[[#This Row],[Inf_Deaths '[1877']]:[Inf_Deaths '[1879']]])/SUM(Tabel1[[#This Row],[Births '[1877']]:[Births '[1879']]])*100</f>
        <v>15.675675675675677</v>
      </c>
      <c r="D864">
        <f>SUM(Tabel1[[#This Row],[Births '[1877']]:[Births '[1879']]])/3/Tabel1[[#This Row],[F_Aged_15to49 '[1879']]]*100</f>
        <v>17.469310670443814</v>
      </c>
      <c r="E864">
        <f>SUM(Tabel1[[#This Row],[Ilg_Births '[1877']]:[Ilg_Births '[1879']]])/SUM(Tabel1[[#This Row],[Births '[1877']]:[Births '[1879']]])*100</f>
        <v>-14412.972972972972</v>
      </c>
      <c r="F864" s="9">
        <f>SUM(Tabel1[[#This Row],[M_Rom_Cath '[1879']]:[F_Rom_Cath '[1879']]])/Tabel1[[#This Row],[Pop_Size '[1879']]]*100</f>
        <v>70.814332247557005</v>
      </c>
      <c r="G864">
        <f>SUM(Tabel1[[#This Row],[M_Orthx_Prts '[1879']]:[F_Orthx_Prts '[1879']]])/Tabel1[[#This Row],[Pop_Size '[1879']]]*100</f>
        <v>0</v>
      </c>
      <c r="H864">
        <f>SUM(Tabel1[[#This Row],[M_Prt_Jews '[1879']]:[F_NL_Jews '[1879']]])/Tabel1[[#This Row],[Pop_Size '[1879']]]*100</f>
        <v>0</v>
      </c>
      <c r="I864" s="10">
        <f>Tabel1[[#This Row],[F_Lbr_Prtcp '[proxy1909']]]*100</f>
        <v>42.986741102581995</v>
      </c>
      <c r="J864" s="9">
        <f>LN((SUM(Tabel1[[#This Row],[Pop_Size '[1877']]:[Pop_Size '[1878']]])/2)/(Tabel1[[#This Row],[Area_Size '[1879']]]/100))</f>
        <v>4.8439756607907709</v>
      </c>
      <c r="K864">
        <f>IF(Tabel1[[#This Row],[Soil_Type]]="Sand", 1, 0)</f>
        <v>0</v>
      </c>
      <c r="L864" s="10">
        <f>IF(Tabel1[[#This Row],[WPS_Presence]]="Present", 1, 0)</f>
        <v>0</v>
      </c>
      <c r="M864">
        <f>Tabel1[[#This Row],[Med_Dr '[1878']]]/(SUM(Tabel1[[#This Row],[Pop_Size '[1877']]:[Pop_Size '[1878']]])/2)*1000</f>
        <v>0</v>
      </c>
      <c r="N864">
        <f>SUM(Tabel1[[#This Row],[Cntry_Srgn '[1878']]:[Twn_Srgn '[1878']]])/(SUM(Tabel1[[#This Row],[Pop_Size '[1877']]:[Pop_Size '[1878']]])/2)*1000</f>
        <v>0</v>
      </c>
      <c r="O864">
        <f>Tabel1[[#This Row],[Midw '[1878']]]/(SUM(Tabel1[[#This Row],[Pop_Size '[1877']]:[Pop_Size '[1878']]])/2)*1000</f>
        <v>0</v>
      </c>
      <c r="P864">
        <f>Tabel1[[#This Row],[Avg_Inf_Vacc '[1877-1879']]]*100</f>
        <v>-888800</v>
      </c>
      <c r="Q864">
        <f>Tabel1[[#This Row],[Avg_Tdlr_Vacc '[1867-1870']]]*100</f>
        <v>5.2588996763754041</v>
      </c>
      <c r="S864">
        <f>'Data Input (1908-1910)'!B864</f>
        <v>11223</v>
      </c>
      <c r="T864" s="10" t="str">
        <f>'Data Input (1908-1910)'!C864</f>
        <v>Zeeland</v>
      </c>
      <c r="U864" s="51">
        <f>SUM('Data Input (1908-1910)'!D864:F864)/SUM('Data Input (1908-1910)'!R864:T864)*100</f>
        <v>11.111111111111111</v>
      </c>
      <c r="V864">
        <f>SUM('Data Input (1908-1910)'!X864:Z864)/SUM('Data Input (1908-1910)'!R864:T864)*100</f>
        <v>2.0202020202020203</v>
      </c>
      <c r="W864" s="10">
        <f>SUM('Data Input (1908-1910)'!R864:T864)/3/'Data Input (1908-1910)'!N864*100</f>
        <v>13.06930693069307</v>
      </c>
      <c r="X864">
        <f>'Data Input (1908-1910)'!AS864/SUM('Data Input (1908-1910)'!L864:M864)*100</f>
        <v>2.9731005191127888</v>
      </c>
      <c r="Y864">
        <f>SUM('Data Input (1908-1910)'!AP864:AQ864)/SUM('Data Input (1908-1910)'!L864:M864)*100</f>
        <v>16.470033034450214</v>
      </c>
      <c r="Z864">
        <f>SUM('Data Input (1908-1910)'!AT864:AU864)/SUM('Data Input (1908-1910)'!L864:M864)*100</f>
        <v>0</v>
      </c>
      <c r="AA864" s="10">
        <f>'Data Input (1908-1910)'!BI864*100</f>
        <v>42.042863657090749</v>
      </c>
      <c r="AB864" s="9">
        <f>LN('Data Input (1908-1910)'!G864/('Data Input (1908-1910)'!BP864/100))</f>
        <v>4.566488645311491</v>
      </c>
      <c r="AC864">
        <f>IF(Tabel3[[#This Row],[Soil_Type]]="SAND",1,0)</f>
        <v>0</v>
      </c>
      <c r="AD864" s="10">
        <f>IF(Tabel3[[#This Row],[WPS_Presence]]="Present",1,0)</f>
        <v>0</v>
      </c>
      <c r="AE864">
        <f>'Data Input (1908-1910)'!AV864/SUM('Data Input (1908-1910)'!L864:M864)*1000</f>
        <v>0.94384143463898074</v>
      </c>
      <c r="AF864">
        <f>'Data Input (1908-1910)'!AW864/SUM('Data Input (1908-1910)'!L864:M864)*1000</f>
        <v>0.94384143463898074</v>
      </c>
      <c r="AG864">
        <f>'Data Input (1908-1910)'!BE864*100</f>
        <v>-888800</v>
      </c>
    </row>
    <row r="865" spans="1:33" x14ac:dyDescent="0.25">
      <c r="A865">
        <f>Tabel1[[#This Row],[A_Code]]</f>
        <v>11408</v>
      </c>
      <c r="B865" t="str">
        <f>Tabel1[[#This Row],[Province]]</f>
        <v>Zeeland</v>
      </c>
      <c r="C865" s="51">
        <f>SUM(Tabel1[[#This Row],[Inf_Deaths '[1877']]:[Inf_Deaths '[1879']]])/SUM(Tabel1[[#This Row],[Births '[1877']]:[Births '[1879']]])*100</f>
        <v>26.180257510729614</v>
      </c>
      <c r="D865">
        <f>SUM(Tabel1[[#This Row],[Births '[1877']]:[Births '[1879']]])/3/Tabel1[[#This Row],[F_Aged_15to49 '[1879']]]*100</f>
        <v>12.367303609341826</v>
      </c>
      <c r="E865">
        <f>SUM(Tabel1[[#This Row],[Ilg_Births '[1877']]:[Ilg_Births '[1879']]])/SUM(Tabel1[[#This Row],[Births '[1877']]:[Births '[1879']]])*100</f>
        <v>-11443.776824034334</v>
      </c>
      <c r="F865" s="9">
        <f>SUM(Tabel1[[#This Row],[M_Rom_Cath '[1879']]:[F_Rom_Cath '[1879']]])/Tabel1[[#This Row],[Pop_Size '[1879']]]*100</f>
        <v>91.272128447920949</v>
      </c>
      <c r="G865">
        <f>SUM(Tabel1[[#This Row],[M_Orthx_Prts '[1879']]:[F_Orthx_Prts '[1879']]])/Tabel1[[#This Row],[Pop_Size '[1879']]]*100</f>
        <v>0</v>
      </c>
      <c r="H865">
        <f>SUM(Tabel1[[#This Row],[M_Prt_Jews '[1879']]:[F_NL_Jews '[1879']]])/Tabel1[[#This Row],[Pop_Size '[1879']]]*100</f>
        <v>0.20584602717167558</v>
      </c>
      <c r="I865" s="10">
        <f>Tabel1[[#This Row],[F_Lbr_Prtcp '[proxy1909']]]*100</f>
        <v>35.950952256717976</v>
      </c>
      <c r="J865" s="9">
        <f>LN((SUM(Tabel1[[#This Row],[Pop_Size '[1877']]:[Pop_Size '[1878']]])/2)/(Tabel1[[#This Row],[Area_Size '[1879']]]/100))</f>
        <v>6.5484203049354779</v>
      </c>
      <c r="K865">
        <f>IF(Tabel1[[#This Row],[Soil_Type]]="Sand", 1, 0)</f>
        <v>0</v>
      </c>
      <c r="L865" s="10">
        <f>IF(Tabel1[[#This Row],[WPS_Presence]]="Present", 1, 0)</f>
        <v>0</v>
      </c>
      <c r="M865">
        <f>Tabel1[[#This Row],[Med_Dr '[1878']]]/(SUM(Tabel1[[#This Row],[Pop_Size '[1877']]:[Pop_Size '[1878']]])/2)*1000</f>
        <v>0.42211903756859431</v>
      </c>
      <c r="N865">
        <f>SUM(Tabel1[[#This Row],[Cntry_Srgn '[1878']]:[Twn_Srgn '[1878']]])/(SUM(Tabel1[[#This Row],[Pop_Size '[1877']]:[Pop_Size '[1878']]])/2)*1000</f>
        <v>0.42211903756859431</v>
      </c>
      <c r="O865">
        <f>Tabel1[[#This Row],[Midw '[1878']]]/(SUM(Tabel1[[#This Row],[Pop_Size '[1877']]:[Pop_Size '[1878']]])/2)*1000</f>
        <v>0.42211903756859431</v>
      </c>
      <c r="P865">
        <f>Tabel1[[#This Row],[Avg_Inf_Vacc '[1877-1879']]]*100</f>
        <v>-888800</v>
      </c>
      <c r="Q865">
        <f>Tabel1[[#This Row],[Avg_Tdlr_Vacc '[1867-1870']]]*100</f>
        <v>15.826873385012918</v>
      </c>
      <c r="S865">
        <f>'Data Input (1908-1910)'!B865</f>
        <v>10919</v>
      </c>
      <c r="T865" s="10" t="str">
        <f>'Data Input (1908-1910)'!C865</f>
        <v>Zeeland</v>
      </c>
      <c r="U865" s="51">
        <f>SUM('Data Input (1908-1910)'!D865:F865)/SUM('Data Input (1908-1910)'!R865:T865)*100</f>
        <v>6.3829787234042552</v>
      </c>
      <c r="V865">
        <f>SUM('Data Input (1908-1910)'!X865:Z865)/SUM('Data Input (1908-1910)'!R865:T865)*100</f>
        <v>0</v>
      </c>
      <c r="W865" s="10">
        <f>SUM('Data Input (1908-1910)'!R865:T865)/3/'Data Input (1908-1910)'!N865*100</f>
        <v>11.959287531806616</v>
      </c>
      <c r="X865">
        <f>'Data Input (1908-1910)'!AS865/SUM('Data Input (1908-1910)'!L865:M865)*100</f>
        <v>0</v>
      </c>
      <c r="Y865">
        <f>SUM('Data Input (1908-1910)'!AP865:AQ865)/SUM('Data Input (1908-1910)'!L865:M865)*100</f>
        <v>6.4957264957264966</v>
      </c>
      <c r="Z865">
        <f>SUM('Data Input (1908-1910)'!AT865:AU865)/SUM('Data Input (1908-1910)'!L865:M865)*100</f>
        <v>0</v>
      </c>
      <c r="AA865" s="10">
        <f>'Data Input (1908-1910)'!BI865*100</f>
        <v>33.802816901408448</v>
      </c>
      <c r="AB865" s="9">
        <f>LN('Data Input (1908-1910)'!G865/('Data Input (1908-1910)'!BP865/100))</f>
        <v>4.0813758474724873</v>
      </c>
      <c r="AC865">
        <f>IF(Tabel3[[#This Row],[Soil_Type]]="SAND",1,0)</f>
        <v>0</v>
      </c>
      <c r="AD865" s="10">
        <f>IF(Tabel3[[#This Row],[WPS_Presence]]="Present",1,0)</f>
        <v>0</v>
      </c>
      <c r="AE865">
        <f>'Data Input (1908-1910)'!AV865/SUM('Data Input (1908-1910)'!L865:M865)*1000</f>
        <v>0</v>
      </c>
      <c r="AF865">
        <f>'Data Input (1908-1910)'!AW865/SUM('Data Input (1908-1910)'!L865:M865)*1000</f>
        <v>0</v>
      </c>
      <c r="AG865">
        <f>'Data Input (1908-1910)'!BE865*100</f>
        <v>-888800</v>
      </c>
    </row>
    <row r="866" spans="1:33" x14ac:dyDescent="0.25">
      <c r="A866">
        <f>Tabel1[[#This Row],[A_Code]]</f>
        <v>10688</v>
      </c>
      <c r="B866" t="str">
        <f>Tabel1[[#This Row],[Province]]</f>
        <v>Zeeland</v>
      </c>
      <c r="C866" s="51">
        <f>SUM(Tabel1[[#This Row],[Inf_Deaths '[1877']]:[Inf_Deaths '[1879']]])/SUM(Tabel1[[#This Row],[Births '[1877']]:[Births '[1879']]])*100</f>
        <v>21.904761904761905</v>
      </c>
      <c r="D866">
        <f>SUM(Tabel1[[#This Row],[Births '[1877']]:[Births '[1879']]])/3/Tabel1[[#This Row],[F_Aged_15to49 '[1879']]]*100</f>
        <v>14.935988620199147</v>
      </c>
      <c r="E866">
        <f>SUM(Tabel1[[#This Row],[Ilg_Births '[1877']]:[Ilg_Births '[1879']]])/SUM(Tabel1[[#This Row],[Births '[1877']]:[Births '[1879']]])*100</f>
        <v>-8464.7619047619046</v>
      </c>
      <c r="F866" s="9">
        <f>SUM(Tabel1[[#This Row],[M_Rom_Cath '[1879']]:[F_Rom_Cath '[1879']]])/Tabel1[[#This Row],[Pop_Size '[1879']]]*100</f>
        <v>67.332002661343978</v>
      </c>
      <c r="G866">
        <f>SUM(Tabel1[[#This Row],[M_Orthx_Prts '[1879']]:[F_Orthx_Prts '[1879']]])/Tabel1[[#This Row],[Pop_Size '[1879']]]*100</f>
        <v>0</v>
      </c>
      <c r="H866">
        <f>SUM(Tabel1[[#This Row],[M_Prt_Jews '[1879']]:[F_NL_Jews '[1879']]])/Tabel1[[#This Row],[Pop_Size '[1879']]]*100</f>
        <v>0</v>
      </c>
      <c r="I866" s="10">
        <f>Tabel1[[#This Row],[F_Lbr_Prtcp '[proxy1909']]]*100</f>
        <v>30.71786310517529</v>
      </c>
      <c r="J866" s="9">
        <f>LN((SUM(Tabel1[[#This Row],[Pop_Size '[1877']]:[Pop_Size '[1878']]])/2)/(Tabel1[[#This Row],[Area_Size '[1879']]]/100))</f>
        <v>4.248137012869484</v>
      </c>
      <c r="K866">
        <f>IF(Tabel1[[#This Row],[Soil_Type]]="Sand", 1, 0)</f>
        <v>0</v>
      </c>
      <c r="L866" s="10">
        <f>IF(Tabel1[[#This Row],[WPS_Presence]]="Present", 1, 0)</f>
        <v>0</v>
      </c>
      <c r="M866">
        <f>Tabel1[[#This Row],[Med_Dr '[1878']]]/(SUM(Tabel1[[#This Row],[Pop_Size '[1877']]:[Pop_Size '[1878']]])/2)*1000</f>
        <v>0.3427004797806717</v>
      </c>
      <c r="N866">
        <f>SUM(Tabel1[[#This Row],[Cntry_Srgn '[1878']]:[Twn_Srgn '[1878']]])/(SUM(Tabel1[[#This Row],[Pop_Size '[1877']]:[Pop_Size '[1878']]])/2)*1000</f>
        <v>0.68540095956134339</v>
      </c>
      <c r="O866">
        <f>Tabel1[[#This Row],[Midw '[1878']]]/(SUM(Tabel1[[#This Row],[Pop_Size '[1877']]:[Pop_Size '[1878']]])/2)*1000</f>
        <v>0</v>
      </c>
      <c r="P866">
        <f>Tabel1[[#This Row],[Avg_Inf_Vacc '[1877-1879']]]*100</f>
        <v>-888800</v>
      </c>
      <c r="Q866">
        <f>Tabel1[[#This Row],[Avg_Tdlr_Vacc '[1867-1870']]]*100</f>
        <v>11.229582577132486</v>
      </c>
      <c r="S866">
        <f>'Data Input (1908-1910)'!B866</f>
        <v>11218</v>
      </c>
      <c r="T866" s="10" t="str">
        <f>'Data Input (1908-1910)'!C866</f>
        <v>Zeeland</v>
      </c>
      <c r="U866" s="51">
        <f>SUM('Data Input (1908-1910)'!D866:F866)/SUM('Data Input (1908-1910)'!R866:T866)*100</f>
        <v>10.416666666666668</v>
      </c>
      <c r="V866">
        <f>SUM('Data Input (1908-1910)'!X866:Z866)/SUM('Data Input (1908-1910)'!R866:T866)*100</f>
        <v>1.0416666666666665</v>
      </c>
      <c r="W866" s="10">
        <f>SUM('Data Input (1908-1910)'!R866:T866)/3/'Data Input (1908-1910)'!N866*100</f>
        <v>11.188811188811188</v>
      </c>
      <c r="X866">
        <f>'Data Input (1908-1910)'!AS866/SUM('Data Input (1908-1910)'!L866:M866)*100</f>
        <v>8.6580086580086577E-2</v>
      </c>
      <c r="Y866">
        <f>SUM('Data Input (1908-1910)'!AP866:AQ866)/SUM('Data Input (1908-1910)'!L866:M866)*100</f>
        <v>10.38961038961039</v>
      </c>
      <c r="Z866">
        <f>SUM('Data Input (1908-1910)'!AT866:AU866)/SUM('Data Input (1908-1910)'!L866:M866)*100</f>
        <v>0</v>
      </c>
      <c r="AA866" s="10">
        <f>'Data Input (1908-1910)'!BI866*100</f>
        <v>43.938091143594157</v>
      </c>
      <c r="AB866" s="9">
        <f>LN('Data Input (1908-1910)'!G866/('Data Input (1908-1910)'!BP866/100))</f>
        <v>4.0655161032102578</v>
      </c>
      <c r="AC866">
        <f>IF(Tabel3[[#This Row],[Soil_Type]]="SAND",1,0)</f>
        <v>0</v>
      </c>
      <c r="AD866" s="10">
        <f>IF(Tabel3[[#This Row],[WPS_Presence]]="Present",1,0)</f>
        <v>0</v>
      </c>
      <c r="AE866">
        <f>'Data Input (1908-1910)'!AV866/SUM('Data Input (1908-1910)'!L866:M866)*1000</f>
        <v>0</v>
      </c>
      <c r="AF866">
        <f>'Data Input (1908-1910)'!AW866/SUM('Data Input (1908-1910)'!L866:M866)*1000</f>
        <v>0</v>
      </c>
      <c r="AG866">
        <f>'Data Input (1908-1910)'!BE866*100</f>
        <v>-888800</v>
      </c>
    </row>
    <row r="867" spans="1:33" x14ac:dyDescent="0.25">
      <c r="A867">
        <f>Tabel1[[#This Row],[A_Code]]</f>
        <v>11223</v>
      </c>
      <c r="B867" t="str">
        <f>Tabel1[[#This Row],[Province]]</f>
        <v>Zeeland</v>
      </c>
      <c r="C867" s="51">
        <f>SUM(Tabel1[[#This Row],[Inf_Deaths '[1877']]:[Inf_Deaths '[1879']]])/SUM(Tabel1[[#This Row],[Births '[1877']]:[Births '[1879']]])*100</f>
        <v>25.89641434262948</v>
      </c>
      <c r="D867">
        <f>SUM(Tabel1[[#This Row],[Births '[1877']]:[Births '[1879']]])/3/Tabel1[[#This Row],[F_Aged_15to49 '[1879']]]*100</f>
        <v>20.916666666666668</v>
      </c>
      <c r="E867">
        <f>SUM(Tabel1[[#This Row],[Ilg_Births '[1877']]:[Ilg_Births '[1879']]])/SUM(Tabel1[[#This Row],[Births '[1877']]:[Births '[1879']]])*100</f>
        <v>-10623.107569721114</v>
      </c>
      <c r="F867" s="9">
        <f>SUM(Tabel1[[#This Row],[M_Rom_Cath '[1879']]:[F_Rom_Cath '[1879']]])/Tabel1[[#This Row],[Pop_Size '[1879']]]*100</f>
        <v>1.6574585635359116</v>
      </c>
      <c r="G867">
        <f>SUM(Tabel1[[#This Row],[M_Orthx_Prts '[1879']]:[F_Orthx_Prts '[1879']]])/Tabel1[[#This Row],[Pop_Size '[1879']]]*100</f>
        <v>10.331491712707182</v>
      </c>
      <c r="H867">
        <f>SUM(Tabel1[[#This Row],[M_Prt_Jews '[1879']]:[F_NL_Jews '[1879']]])/Tabel1[[#This Row],[Pop_Size '[1879']]]*100</f>
        <v>0</v>
      </c>
      <c r="I867" s="10">
        <f>Tabel1[[#This Row],[F_Lbr_Prtcp '[proxy1909']]]*100</f>
        <v>42.042863657090749</v>
      </c>
      <c r="J867" s="9">
        <f>LN((SUM(Tabel1[[#This Row],[Pop_Size '[1877']]:[Pop_Size '[1878']]])/2)/(Tabel1[[#This Row],[Area_Size '[1879']]]/100))</f>
        <v>4.3990463535133788</v>
      </c>
      <c r="K867">
        <f>IF(Tabel1[[#This Row],[Soil_Type]]="Sand", 1, 0)</f>
        <v>0</v>
      </c>
      <c r="L867" s="10">
        <f>IF(Tabel1[[#This Row],[WPS_Presence]]="Present", 1, 0)</f>
        <v>0</v>
      </c>
      <c r="M867">
        <f>Tabel1[[#This Row],[Med_Dr '[1878']]]/(SUM(Tabel1[[#This Row],[Pop_Size '[1877']]:[Pop_Size '[1878']]])/2)*1000</f>
        <v>0</v>
      </c>
      <c r="N867">
        <f>SUM(Tabel1[[#This Row],[Cntry_Srgn '[1878']]:[Twn_Srgn '[1878']]])/(SUM(Tabel1[[#This Row],[Pop_Size '[1877']]:[Pop_Size '[1878']]])/2)*1000</f>
        <v>0.5608524957936063</v>
      </c>
      <c r="O867">
        <f>Tabel1[[#This Row],[Midw '[1878']]]/(SUM(Tabel1[[#This Row],[Pop_Size '[1877']]:[Pop_Size '[1878']]])/2)*1000</f>
        <v>0</v>
      </c>
      <c r="P867">
        <f>Tabel1[[#This Row],[Avg_Inf_Vacc '[1877-1879']]]*100</f>
        <v>-888800</v>
      </c>
      <c r="Q867">
        <f>Tabel1[[#This Row],[Avg_Tdlr_Vacc '[1867-1870']]]*100</f>
        <v>0.44856459330143539</v>
      </c>
      <c r="S867">
        <f>'Data Input (1908-1910)'!B867</f>
        <v>10837</v>
      </c>
      <c r="T867" s="10" t="str">
        <f>'Data Input (1908-1910)'!C867</f>
        <v>Zeeland</v>
      </c>
      <c r="U867" s="51">
        <f>SUM('Data Input (1908-1910)'!D867:F867)/SUM('Data Input (1908-1910)'!R867:T867)*100</f>
        <v>9.3333333333333339</v>
      </c>
      <c r="V867">
        <f>SUM('Data Input (1908-1910)'!X867:Z867)/SUM('Data Input (1908-1910)'!R867:T867)*100</f>
        <v>0</v>
      </c>
      <c r="W867" s="10">
        <f>SUM('Data Input (1908-1910)'!R867:T867)/3/'Data Input (1908-1910)'!N867*100</f>
        <v>12.953367875647666</v>
      </c>
      <c r="X867">
        <f>'Data Input (1908-1910)'!AS867/SUM('Data Input (1908-1910)'!L867:M867)*100</f>
        <v>0.23866348448687352</v>
      </c>
      <c r="Y867">
        <f>SUM('Data Input (1908-1910)'!AP867:AQ867)/SUM('Data Input (1908-1910)'!L867:M867)*100</f>
        <v>34.844868735083537</v>
      </c>
      <c r="Z867">
        <f>SUM('Data Input (1908-1910)'!AT867:AU867)/SUM('Data Input (1908-1910)'!L867:M867)*100</f>
        <v>0</v>
      </c>
      <c r="AA867" s="10">
        <f>'Data Input (1908-1910)'!BI867*100</f>
        <v>27.70700636942675</v>
      </c>
      <c r="AB867" s="9">
        <f>LN('Data Input (1908-1910)'!G867/('Data Input (1908-1910)'!BP867/100))</f>
        <v>3.7601256018383893</v>
      </c>
      <c r="AC867">
        <f>IF(Tabel3[[#This Row],[Soil_Type]]="SAND",1,0)</f>
        <v>0</v>
      </c>
      <c r="AD867" s="10">
        <f>IF(Tabel3[[#This Row],[WPS_Presence]]="Present",1,0)</f>
        <v>0</v>
      </c>
      <c r="AE867">
        <f>'Data Input (1908-1910)'!AV867/SUM('Data Input (1908-1910)'!L867:M867)*1000</f>
        <v>0</v>
      </c>
      <c r="AF867">
        <f>'Data Input (1908-1910)'!AW867/SUM('Data Input (1908-1910)'!L867:M867)*1000</f>
        <v>0</v>
      </c>
      <c r="AG867">
        <f>'Data Input (1908-1910)'!BE867*100</f>
        <v>-888800</v>
      </c>
    </row>
    <row r="868" spans="1:33" x14ac:dyDescent="0.25">
      <c r="A868">
        <f>Tabel1[[#This Row],[A_Code]]</f>
        <v>10919</v>
      </c>
      <c r="B868" t="str">
        <f>Tabel1[[#This Row],[Province]]</f>
        <v>Zeeland</v>
      </c>
      <c r="C868" s="51">
        <f>SUM(Tabel1[[#This Row],[Inf_Deaths '[1877']]:[Inf_Deaths '[1879']]])/SUM(Tabel1[[#This Row],[Births '[1877']]:[Births '[1879']]])*100</f>
        <v>21.621621621621621</v>
      </c>
      <c r="D868">
        <f>SUM(Tabel1[[#This Row],[Births '[1877']]:[Births '[1879']]])/3/Tabel1[[#This Row],[F_Aged_15to49 '[1879']]]*100</f>
        <v>17.370892018779344</v>
      </c>
      <c r="E868">
        <f>SUM(Tabel1[[#This Row],[Ilg_Births '[1877']]:[Ilg_Births '[1879']]])/SUM(Tabel1[[#This Row],[Births '[1877']]:[Births '[1879']]])*100</f>
        <v>-36032.432432432433</v>
      </c>
      <c r="F868" s="9">
        <f>SUM(Tabel1[[#This Row],[M_Rom_Cath '[1879']]:[F_Rom_Cath '[1879']]])/Tabel1[[#This Row],[Pop_Size '[1879']]]*100</f>
        <v>0</v>
      </c>
      <c r="G868">
        <f>SUM(Tabel1[[#This Row],[M_Orthx_Prts '[1879']]:[F_Orthx_Prts '[1879']]])/Tabel1[[#This Row],[Pop_Size '[1879']]]*100</f>
        <v>3.7288135593220342</v>
      </c>
      <c r="H868">
        <f>SUM(Tabel1[[#This Row],[M_Prt_Jews '[1879']]:[F_NL_Jews '[1879']]])/Tabel1[[#This Row],[Pop_Size '[1879']]]*100</f>
        <v>0</v>
      </c>
      <c r="I868" s="10">
        <f>Tabel1[[#This Row],[F_Lbr_Prtcp '[proxy1909']]]*100</f>
        <v>33.802816901408448</v>
      </c>
      <c r="J868" s="9">
        <f>LN((SUM(Tabel1[[#This Row],[Pop_Size '[1877']]:[Pop_Size '[1878']]])/2)/(Tabel1[[#This Row],[Area_Size '[1879']]]/100))</f>
        <v>4.1533374354581181</v>
      </c>
      <c r="K868">
        <f>IF(Tabel1[[#This Row],[Soil_Type]]="Sand", 1, 0)</f>
        <v>0</v>
      </c>
      <c r="L868" s="10">
        <f>IF(Tabel1[[#This Row],[WPS_Presence]]="Present", 1, 0)</f>
        <v>0</v>
      </c>
      <c r="M868">
        <f>Tabel1[[#This Row],[Med_Dr '[1878']]]/(SUM(Tabel1[[#This Row],[Pop_Size '[1877']]:[Pop_Size '[1878']]])/2)*1000</f>
        <v>0</v>
      </c>
      <c r="N868">
        <f>SUM(Tabel1[[#This Row],[Cntry_Srgn '[1878']]:[Twn_Srgn '[1878']]])/(SUM(Tabel1[[#This Row],[Pop_Size '[1877']]:[Pop_Size '[1878']]])/2)*1000</f>
        <v>0</v>
      </c>
      <c r="O868">
        <f>Tabel1[[#This Row],[Midw '[1878']]]/(SUM(Tabel1[[#This Row],[Pop_Size '[1877']]:[Pop_Size '[1878']]])/2)*1000</f>
        <v>0</v>
      </c>
      <c r="P868">
        <f>Tabel1[[#This Row],[Avg_Inf_Vacc '[1877-1879']]]*100</f>
        <v>-888800</v>
      </c>
      <c r="Q868">
        <f>Tabel1[[#This Row],[Avg_Tdlr_Vacc '[1867-1870']]]*100</f>
        <v>2.6840490797546011</v>
      </c>
      <c r="S868">
        <f>'Data Input (1908-1910)'!B868</f>
        <v>10155</v>
      </c>
      <c r="T868" s="10" t="str">
        <f>'Data Input (1908-1910)'!C868</f>
        <v>Zeeland</v>
      </c>
      <c r="U868" s="51">
        <f>SUM('Data Input (1908-1910)'!D868:F868)/SUM('Data Input (1908-1910)'!R868:T868)*100</f>
        <v>21.428571428571427</v>
      </c>
      <c r="V868">
        <f>SUM('Data Input (1908-1910)'!X868:Z868)/SUM('Data Input (1908-1910)'!R868:T868)*100</f>
        <v>2.3809523809523809</v>
      </c>
      <c r="W868" s="10">
        <f>SUM('Data Input (1908-1910)'!R868:T868)/3/'Data Input (1908-1910)'!N868*100</f>
        <v>12.389380530973451</v>
      </c>
      <c r="X868">
        <f>'Data Input (1908-1910)'!AS868/SUM('Data Input (1908-1910)'!L868:M868)*100</f>
        <v>3.3080634045485868</v>
      </c>
      <c r="Y868">
        <f>SUM('Data Input (1908-1910)'!AP868:AQ868)/SUM('Data Input (1908-1910)'!L868:M868)*100</f>
        <v>7.3053066850447959</v>
      </c>
      <c r="Z868">
        <f>SUM('Data Input (1908-1910)'!AT868:AU868)/SUM('Data Input (1908-1910)'!L868:M868)*100</f>
        <v>0</v>
      </c>
      <c r="AA868" s="10">
        <f>'Data Input (1908-1910)'!BI868*100</f>
        <v>39.428571428571431</v>
      </c>
      <c r="AB868" s="9">
        <f>LN('Data Input (1908-1910)'!G868/('Data Input (1908-1910)'!BP868/100))</f>
        <v>4.4016137557814234</v>
      </c>
      <c r="AC868">
        <f>IF(Tabel3[[#This Row],[Soil_Type]]="SAND",1,0)</f>
        <v>0</v>
      </c>
      <c r="AD868" s="10">
        <f>IF(Tabel3[[#This Row],[WPS_Presence]]="Present",1,0)</f>
        <v>0</v>
      </c>
      <c r="AE868">
        <f>'Data Input (1908-1910)'!AV868/SUM('Data Input (1908-1910)'!L868:M868)*1000</f>
        <v>0</v>
      </c>
      <c r="AF868">
        <f>'Data Input (1908-1910)'!AW868/SUM('Data Input (1908-1910)'!L868:M868)*1000</f>
        <v>0</v>
      </c>
      <c r="AG868">
        <f>'Data Input (1908-1910)'!BE868*100</f>
        <v>-888800</v>
      </c>
    </row>
    <row r="869" spans="1:33" x14ac:dyDescent="0.25">
      <c r="A869">
        <f>Tabel1[[#This Row],[A_Code]]</f>
        <v>11218</v>
      </c>
      <c r="B869" t="str">
        <f>Tabel1[[#This Row],[Province]]</f>
        <v>Zeeland</v>
      </c>
      <c r="C869" s="51">
        <f>SUM(Tabel1[[#This Row],[Inf_Deaths '[1877']]:[Inf_Deaths '[1879']]])/SUM(Tabel1[[#This Row],[Births '[1877']]:[Births '[1879']]])*100</f>
        <v>15.454545454545453</v>
      </c>
      <c r="D869">
        <f>SUM(Tabel1[[#This Row],[Births '[1877']]:[Births '[1879']]])/3/Tabel1[[#This Row],[F_Aged_15to49 '[1879']]]*100</f>
        <v>17.460317460317459</v>
      </c>
      <c r="E869">
        <f>SUM(Tabel1[[#This Row],[Ilg_Births '[1877']]:[Ilg_Births '[1879']]])/SUM(Tabel1[[#This Row],[Births '[1877']]:[Births '[1879']]])*100</f>
        <v>-24240</v>
      </c>
      <c r="F869" s="9">
        <f>SUM(Tabel1[[#This Row],[M_Rom_Cath '[1879']]:[F_Rom_Cath '[1879']]])/Tabel1[[#This Row],[Pop_Size '[1879']]]*100</f>
        <v>0</v>
      </c>
      <c r="G869">
        <f>SUM(Tabel1[[#This Row],[M_Orthx_Prts '[1879']]:[F_Orthx_Prts '[1879']]])/Tabel1[[#This Row],[Pop_Size '[1879']]]*100</f>
        <v>2.571711177052423</v>
      </c>
      <c r="H869">
        <f>SUM(Tabel1[[#This Row],[M_Prt_Jews '[1879']]:[F_NL_Jews '[1879']]])/Tabel1[[#This Row],[Pop_Size '[1879']]]*100</f>
        <v>0</v>
      </c>
      <c r="I869" s="10">
        <f>Tabel1[[#This Row],[F_Lbr_Prtcp '[proxy1909']]]*100</f>
        <v>43.938091143594157</v>
      </c>
      <c r="J869" s="9">
        <f>LN((SUM(Tabel1[[#This Row],[Pop_Size '[1877']]:[Pop_Size '[1878']]])/2)/(Tabel1[[#This Row],[Area_Size '[1879']]]/100))</f>
        <v>3.9782648317730338</v>
      </c>
      <c r="K869">
        <f>IF(Tabel1[[#This Row],[Soil_Type]]="Sand", 1, 0)</f>
        <v>0</v>
      </c>
      <c r="L869" s="10">
        <f>IF(Tabel1[[#This Row],[WPS_Presence]]="Present", 1, 0)</f>
        <v>0</v>
      </c>
      <c r="M869">
        <f>Tabel1[[#This Row],[Med_Dr '[1878']]]/(SUM(Tabel1[[#This Row],[Pop_Size '[1877']]:[Pop_Size '[1878']]])/2)*1000</f>
        <v>0</v>
      </c>
      <c r="N869">
        <f>SUM(Tabel1[[#This Row],[Cntry_Srgn '[1878']]:[Twn_Srgn '[1878']]])/(SUM(Tabel1[[#This Row],[Pop_Size '[1877']]:[Pop_Size '[1878']]])/2)*1000</f>
        <v>0</v>
      </c>
      <c r="O869">
        <f>Tabel1[[#This Row],[Midw '[1878']]]/(SUM(Tabel1[[#This Row],[Pop_Size '[1877']]:[Pop_Size '[1878']]])/2)*1000</f>
        <v>0.95969289827255277</v>
      </c>
      <c r="P869">
        <f>Tabel1[[#This Row],[Avg_Inf_Vacc '[1877-1879']]]*100</f>
        <v>-888800</v>
      </c>
      <c r="Q869">
        <f>Tabel1[[#This Row],[Avg_Tdlr_Vacc '[1867-1870']]]*100</f>
        <v>4.1666666666666661</v>
      </c>
      <c r="S869">
        <f>'Data Input (1908-1910)'!B869</f>
        <v>10892</v>
      </c>
      <c r="T869" s="10" t="str">
        <f>'Data Input (1908-1910)'!C869</f>
        <v>Zeeland</v>
      </c>
      <c r="U869" s="51">
        <f>SUM('Data Input (1908-1910)'!D869:F869)/SUM('Data Input (1908-1910)'!R869:T869)*100</f>
        <v>19.642857142857142</v>
      </c>
      <c r="V869">
        <f>SUM('Data Input (1908-1910)'!X869:Z869)/SUM('Data Input (1908-1910)'!R869:T869)*100</f>
        <v>1.0714285714285714</v>
      </c>
      <c r="W869" s="10">
        <f>SUM('Data Input (1908-1910)'!R869:T869)/3/'Data Input (1908-1910)'!N869*100</f>
        <v>17.220172201722018</v>
      </c>
      <c r="X869">
        <f>'Data Input (1908-1910)'!AS869/SUM('Data Input (1908-1910)'!L869:M869)*100</f>
        <v>98.993808049535602</v>
      </c>
      <c r="Y869">
        <f>SUM('Data Input (1908-1910)'!AP869:AQ869)/SUM('Data Input (1908-1910)'!L869:M869)*100</f>
        <v>0</v>
      </c>
      <c r="Z869">
        <f>SUM('Data Input (1908-1910)'!AT869:AU869)/SUM('Data Input (1908-1910)'!L869:M869)*100</f>
        <v>0</v>
      </c>
      <c r="AA869" s="10">
        <f>'Data Input (1908-1910)'!BI869*100</f>
        <v>41.116173120728931</v>
      </c>
      <c r="AB869" s="9">
        <f>LN('Data Input (1908-1910)'!G869/('Data Input (1908-1910)'!BP869/100))</f>
        <v>4.9575062571441917</v>
      </c>
      <c r="AC869">
        <f>IF(Tabel3[[#This Row],[Soil_Type]]="SAND",1,0)</f>
        <v>0</v>
      </c>
      <c r="AD869" s="10">
        <f>IF(Tabel3[[#This Row],[WPS_Presence]]="Present",1,0)</f>
        <v>0</v>
      </c>
      <c r="AE869">
        <f>'Data Input (1908-1910)'!AV869/SUM('Data Input (1908-1910)'!L869:M869)*1000</f>
        <v>0</v>
      </c>
      <c r="AF869">
        <f>'Data Input (1908-1910)'!AW869/SUM('Data Input (1908-1910)'!L869:M869)*1000</f>
        <v>0</v>
      </c>
      <c r="AG869">
        <f>'Data Input (1908-1910)'!BE869*100</f>
        <v>-888800</v>
      </c>
    </row>
    <row r="870" spans="1:33" x14ac:dyDescent="0.25">
      <c r="A870">
        <f>Tabel1[[#This Row],[A_Code]]</f>
        <v>10837</v>
      </c>
      <c r="B870" t="str">
        <f>Tabel1[[#This Row],[Province]]</f>
        <v>Zeeland</v>
      </c>
      <c r="C870" s="51">
        <f>SUM(Tabel1[[#This Row],[Inf_Deaths '[1877']]:[Inf_Deaths '[1879']]])/SUM(Tabel1[[#This Row],[Births '[1877']]:[Births '[1879']]])*100</f>
        <v>16.176470588235293</v>
      </c>
      <c r="D870">
        <f>SUM(Tabel1[[#This Row],[Births '[1877']]:[Births '[1879']]])/3/Tabel1[[#This Row],[F_Aged_15to49 '[1879']]]*100</f>
        <v>15.315315315315317</v>
      </c>
      <c r="E870">
        <f>SUM(Tabel1[[#This Row],[Ilg_Births '[1877']]:[Ilg_Births '[1879']]])/SUM(Tabel1[[#This Row],[Births '[1877']]:[Births '[1879']]])*100</f>
        <v>-39211.764705882357</v>
      </c>
      <c r="F870" s="9">
        <f>SUM(Tabel1[[#This Row],[M_Rom_Cath '[1879']]:[F_Rom_Cath '[1879']]])/Tabel1[[#This Row],[Pop_Size '[1879']]]*100</f>
        <v>0.14306151645207438</v>
      </c>
      <c r="G870">
        <f>SUM(Tabel1[[#This Row],[M_Orthx_Prts '[1879']]:[F_Orthx_Prts '[1879']]])/Tabel1[[#This Row],[Pop_Size '[1879']]]*100</f>
        <v>17.167381974248926</v>
      </c>
      <c r="H870">
        <f>SUM(Tabel1[[#This Row],[M_Prt_Jews '[1879']]:[F_NL_Jews '[1879']]])/Tabel1[[#This Row],[Pop_Size '[1879']]]*100</f>
        <v>0</v>
      </c>
      <c r="I870" s="10">
        <f>Tabel1[[#This Row],[F_Lbr_Prtcp '[proxy1909']]]*100</f>
        <v>27.70700636942675</v>
      </c>
      <c r="J870" s="9">
        <f>LN((SUM(Tabel1[[#This Row],[Pop_Size '[1877']]:[Pop_Size '[1878']]])/2)/(Tabel1[[#This Row],[Area_Size '[1879']]]/100))</f>
        <v>3.567273765298236</v>
      </c>
      <c r="K870">
        <f>IF(Tabel1[[#This Row],[Soil_Type]]="Sand", 1, 0)</f>
        <v>0</v>
      </c>
      <c r="L870" s="10">
        <f>IF(Tabel1[[#This Row],[WPS_Presence]]="Present", 1, 0)</f>
        <v>0</v>
      </c>
      <c r="M870">
        <f>Tabel1[[#This Row],[Med_Dr '[1878']]]/(SUM(Tabel1[[#This Row],[Pop_Size '[1877']]:[Pop_Size '[1878']]])/2)*1000</f>
        <v>0</v>
      </c>
      <c r="N870">
        <f>SUM(Tabel1[[#This Row],[Cntry_Srgn '[1878']]:[Twn_Srgn '[1878']]])/(SUM(Tabel1[[#This Row],[Pop_Size '[1877']]:[Pop_Size '[1878']]])/2)*1000</f>
        <v>0</v>
      </c>
      <c r="O870">
        <f>Tabel1[[#This Row],[Midw '[1878']]]/(SUM(Tabel1[[#This Row],[Pop_Size '[1877']]:[Pop_Size '[1878']]])/2)*1000</f>
        <v>0</v>
      </c>
      <c r="P870">
        <f>Tabel1[[#This Row],[Avg_Inf_Vacc '[1877-1879']]]*100</f>
        <v>-888800</v>
      </c>
      <c r="Q870">
        <f>Tabel1[[#This Row],[Avg_Tdlr_Vacc '[1867-1870']]]*100</f>
        <v>1.8656716417910446</v>
      </c>
      <c r="S870">
        <f>'Data Input (1908-1910)'!B870</f>
        <v>10250</v>
      </c>
      <c r="T870" s="10" t="str">
        <f>'Data Input (1908-1910)'!C870</f>
        <v>Zeeland</v>
      </c>
      <c r="U870" s="51">
        <f>SUM('Data Input (1908-1910)'!D870:F870)/SUM('Data Input (1908-1910)'!R870:T870)*100</f>
        <v>10.126582278481013</v>
      </c>
      <c r="V870">
        <f>SUM('Data Input (1908-1910)'!X870:Z870)/SUM('Data Input (1908-1910)'!R870:T870)*100</f>
        <v>0</v>
      </c>
      <c r="W870" s="10">
        <f>SUM('Data Input (1908-1910)'!R870:T870)/3/'Data Input (1908-1910)'!N870*100</f>
        <v>8.7777777777777768</v>
      </c>
      <c r="X870">
        <f>'Data Input (1908-1910)'!AS870/SUM('Data Input (1908-1910)'!L870:M870)*100</f>
        <v>0.3289473684210526</v>
      </c>
      <c r="Y870">
        <f>SUM('Data Input (1908-1910)'!AP870:AQ870)/SUM('Data Input (1908-1910)'!L870:M870)*100</f>
        <v>5.7565789473684212</v>
      </c>
      <c r="Z870">
        <f>SUM('Data Input (1908-1910)'!AT870:AU870)/SUM('Data Input (1908-1910)'!L870:M870)*100</f>
        <v>0</v>
      </c>
      <c r="AA870" s="10">
        <f>'Data Input (1908-1910)'!BI870*100</f>
        <v>35.126825518831666</v>
      </c>
      <c r="AB870" s="9">
        <f>LN('Data Input (1908-1910)'!G870/('Data Input (1908-1910)'!BP870/100))</f>
        <v>4.3500371747817823</v>
      </c>
      <c r="AC870">
        <f>IF(Tabel3[[#This Row],[Soil_Type]]="SAND",1,0)</f>
        <v>0</v>
      </c>
      <c r="AD870" s="10">
        <f>IF(Tabel3[[#This Row],[WPS_Presence]]="Present",1,0)</f>
        <v>0</v>
      </c>
      <c r="AE870">
        <f>'Data Input (1908-1910)'!AV870/SUM('Data Input (1908-1910)'!L870:M870)*1000</f>
        <v>1.6447368421052631</v>
      </c>
      <c r="AF870">
        <f>'Data Input (1908-1910)'!AW870/SUM('Data Input (1908-1910)'!L870:M870)*1000</f>
        <v>1.6447368421052631</v>
      </c>
      <c r="AG870">
        <f>'Data Input (1908-1910)'!BE870*100</f>
        <v>-888800</v>
      </c>
    </row>
    <row r="871" spans="1:33" x14ac:dyDescent="0.25">
      <c r="A871">
        <f>Tabel1[[#This Row],[A_Code]]</f>
        <v>10155</v>
      </c>
      <c r="B871" t="str">
        <f>Tabel1[[#This Row],[Province]]</f>
        <v>Zeeland</v>
      </c>
      <c r="C871" s="51">
        <f>SUM(Tabel1[[#This Row],[Inf_Deaths '[1877']]:[Inf_Deaths '[1879']]])/SUM(Tabel1[[#This Row],[Births '[1877']]:[Births '[1879']]])*100</f>
        <v>21.551724137931032</v>
      </c>
      <c r="D871">
        <f>SUM(Tabel1[[#This Row],[Births '[1877']]:[Births '[1879']]])/3/Tabel1[[#This Row],[F_Aged_15to49 '[1879']]]*100</f>
        <v>14.987080103359171</v>
      </c>
      <c r="E871">
        <f>SUM(Tabel1[[#This Row],[Ilg_Births '[1877']]:[Ilg_Births '[1879']]])/SUM(Tabel1[[#This Row],[Births '[1877']]:[Births '[1879']]])*100</f>
        <v>-22986.206896551725</v>
      </c>
      <c r="F871" s="9">
        <f>SUM(Tabel1[[#This Row],[M_Rom_Cath '[1879']]:[F_Rom_Cath '[1879']]])/Tabel1[[#This Row],[Pop_Size '[1879']]]*100</f>
        <v>4.0834845735027221</v>
      </c>
      <c r="G871">
        <f>SUM(Tabel1[[#This Row],[M_Orthx_Prts '[1879']]:[F_Orthx_Prts '[1879']]])/Tabel1[[#This Row],[Pop_Size '[1879']]]*100</f>
        <v>4.2649727767695103</v>
      </c>
      <c r="H871">
        <f>SUM(Tabel1[[#This Row],[M_Prt_Jews '[1879']]:[F_NL_Jews '[1879']]])/Tabel1[[#This Row],[Pop_Size '[1879']]]*100</f>
        <v>0</v>
      </c>
      <c r="I871" s="10">
        <f>Tabel1[[#This Row],[F_Lbr_Prtcp '[proxy1909']]]*100</f>
        <v>39.428571428571431</v>
      </c>
      <c r="J871" s="9">
        <f>LN((SUM(Tabel1[[#This Row],[Pop_Size '[1877']]:[Pop_Size '[1878']]])/2)/(Tabel1[[#This Row],[Area_Size '[1879']]]/100))</f>
        <v>4.2024029706788424</v>
      </c>
      <c r="K871">
        <f>IF(Tabel1[[#This Row],[Soil_Type]]="Sand", 1, 0)</f>
        <v>0</v>
      </c>
      <c r="L871" s="10">
        <f>IF(Tabel1[[#This Row],[WPS_Presence]]="Present", 1, 0)</f>
        <v>0</v>
      </c>
      <c r="M871">
        <f>Tabel1[[#This Row],[Med_Dr '[1878']]]/(SUM(Tabel1[[#This Row],[Pop_Size '[1877']]:[Pop_Size '[1878']]])/2)*1000</f>
        <v>0</v>
      </c>
      <c r="N871">
        <f>SUM(Tabel1[[#This Row],[Cntry_Srgn '[1878']]:[Twn_Srgn '[1878']]])/(SUM(Tabel1[[#This Row],[Pop_Size '[1877']]:[Pop_Size '[1878']]])/2)*1000</f>
        <v>0.84459459459459463</v>
      </c>
      <c r="O871">
        <f>Tabel1[[#This Row],[Midw '[1878']]]/(SUM(Tabel1[[#This Row],[Pop_Size '[1877']]:[Pop_Size '[1878']]])/2)*1000</f>
        <v>0</v>
      </c>
      <c r="P871">
        <f>Tabel1[[#This Row],[Avg_Inf_Vacc '[1877-1879']]]*100</f>
        <v>-888800</v>
      </c>
      <c r="Q871">
        <f>Tabel1[[#This Row],[Avg_Tdlr_Vacc '[1867-1870']]]*100</f>
        <v>1.502403846153846</v>
      </c>
      <c r="S871">
        <f>'Data Input (1908-1910)'!B871</f>
        <v>11428</v>
      </c>
      <c r="T871" s="10" t="str">
        <f>'Data Input (1908-1910)'!C871</f>
        <v>Zeeland</v>
      </c>
      <c r="U871" s="51">
        <f>SUM('Data Input (1908-1910)'!D871:F871)/SUM('Data Input (1908-1910)'!R871:T871)*100</f>
        <v>9.6385542168674707</v>
      </c>
      <c r="V871">
        <f>SUM('Data Input (1908-1910)'!X871:Z871)/SUM('Data Input (1908-1910)'!R871:T871)*100</f>
        <v>0.40160642570281119</v>
      </c>
      <c r="W871" s="10">
        <f>SUM('Data Input (1908-1910)'!R871:T871)/3/'Data Input (1908-1910)'!N871*100</f>
        <v>12.028985507246377</v>
      </c>
      <c r="X871">
        <f>'Data Input (1908-1910)'!AS871/SUM('Data Input (1908-1910)'!L871:M871)*100</f>
        <v>2.0372321742184756</v>
      </c>
      <c r="Y871">
        <f>SUM('Data Input (1908-1910)'!AP871:AQ871)/SUM('Data Input (1908-1910)'!L871:M871)*100</f>
        <v>29.68036529680365</v>
      </c>
      <c r="Z871">
        <f>SUM('Data Input (1908-1910)'!AT871:AU871)/SUM('Data Input (1908-1910)'!L871:M871)*100</f>
        <v>0</v>
      </c>
      <c r="AA871" s="10">
        <f>'Data Input (1908-1910)'!BI871*100</f>
        <v>40.534449452672249</v>
      </c>
      <c r="AB871" s="9">
        <f>LN('Data Input (1908-1910)'!G871/('Data Input (1908-1910)'!BP871/100))</f>
        <v>4.9368276656172023</v>
      </c>
      <c r="AC871">
        <f>IF(Tabel3[[#This Row],[Soil_Type]]="SAND",1,0)</f>
        <v>0</v>
      </c>
      <c r="AD871" s="10">
        <f>IF(Tabel3[[#This Row],[WPS_Presence]]="Present",1,0)</f>
        <v>0</v>
      </c>
      <c r="AE871">
        <f>'Data Input (1908-1910)'!AV871/SUM('Data Input (1908-1910)'!L871:M871)*1000</f>
        <v>0.35124692658939233</v>
      </c>
      <c r="AF871">
        <f>'Data Input (1908-1910)'!AW871/SUM('Data Input (1908-1910)'!L871:M871)*1000</f>
        <v>0.35124692658939233</v>
      </c>
      <c r="AG871">
        <f>'Data Input (1908-1910)'!BE871*100</f>
        <v>-888800</v>
      </c>
    </row>
    <row r="872" spans="1:33" x14ac:dyDescent="0.25">
      <c r="A872">
        <f>Tabel1[[#This Row],[A_Code]]</f>
        <v>10892</v>
      </c>
      <c r="B872" t="str">
        <f>Tabel1[[#This Row],[Province]]</f>
        <v>Zeeland</v>
      </c>
      <c r="C872" s="51">
        <f>SUM(Tabel1[[#This Row],[Inf_Deaths '[1877']]:[Inf_Deaths '[1879']]])/SUM(Tabel1[[#This Row],[Births '[1877']]:[Births '[1879']]])*100</f>
        <v>24.8</v>
      </c>
      <c r="D872">
        <f>SUM(Tabel1[[#This Row],[Births '[1877']]:[Births '[1879']]])/3/Tabel1[[#This Row],[F_Aged_15to49 '[1879']]]*100</f>
        <v>18.896447467876037</v>
      </c>
      <c r="E872">
        <f>SUM(Tabel1[[#This Row],[Ilg_Births '[1877']]:[Ilg_Births '[1879']]])/SUM(Tabel1[[#This Row],[Births '[1877']]:[Births '[1879']]])*100</f>
        <v>-10665.6</v>
      </c>
      <c r="F872" s="9">
        <f>SUM(Tabel1[[#This Row],[M_Rom_Cath '[1879']]:[F_Rom_Cath '[1879']]])/Tabel1[[#This Row],[Pop_Size '[1879']]]*100</f>
        <v>99.529854254819</v>
      </c>
      <c r="G872">
        <f>SUM(Tabel1[[#This Row],[M_Orthx_Prts '[1879']]:[F_Orthx_Prts '[1879']]])/Tabel1[[#This Row],[Pop_Size '[1879']]]*100</f>
        <v>0</v>
      </c>
      <c r="H872">
        <f>SUM(Tabel1[[#This Row],[M_Prt_Jews '[1879']]:[F_NL_Jews '[1879']]])/Tabel1[[#This Row],[Pop_Size '[1879']]]*100</f>
        <v>0</v>
      </c>
      <c r="I872" s="10">
        <f>Tabel1[[#This Row],[F_Lbr_Prtcp '[proxy1909']]]*100</f>
        <v>41.116173120728931</v>
      </c>
      <c r="J872" s="9">
        <f>LN((SUM(Tabel1[[#This Row],[Pop_Size '[1877']]:[Pop_Size '[1878']]])/2)/(Tabel1[[#This Row],[Area_Size '[1879']]]/100))</f>
        <v>4.7648457225550578</v>
      </c>
      <c r="K872">
        <f>IF(Tabel1[[#This Row],[Soil_Type]]="Sand", 1, 0)</f>
        <v>0</v>
      </c>
      <c r="L872" s="10">
        <f>IF(Tabel1[[#This Row],[WPS_Presence]]="Present", 1, 0)</f>
        <v>0</v>
      </c>
      <c r="M872">
        <f>Tabel1[[#This Row],[Med_Dr '[1878']]]/(SUM(Tabel1[[#This Row],[Pop_Size '[1877']]:[Pop_Size '[1878']]])/2)*1000</f>
        <v>0</v>
      </c>
      <c r="N872">
        <f>SUM(Tabel1[[#This Row],[Cntry_Srgn '[1878']]:[Twn_Srgn '[1878']]])/(SUM(Tabel1[[#This Row],[Pop_Size '[1877']]:[Pop_Size '[1878']]])/2)*1000</f>
        <v>0</v>
      </c>
      <c r="O872">
        <f>Tabel1[[#This Row],[Midw '[1878']]]/(SUM(Tabel1[[#This Row],[Pop_Size '[1877']]:[Pop_Size '[1878']]])/2)*1000</f>
        <v>0.46189376443418012</v>
      </c>
      <c r="P872">
        <f>Tabel1[[#This Row],[Avg_Inf_Vacc '[1877-1879']]]*100</f>
        <v>-888800</v>
      </c>
      <c r="Q872">
        <f>Tabel1[[#This Row],[Avg_Tdlr_Vacc '[1867-1870']]]*100</f>
        <v>1.9035532994923861</v>
      </c>
      <c r="S872">
        <f>'Data Input (1908-1910)'!B872</f>
        <v>11038</v>
      </c>
      <c r="T872" s="10" t="str">
        <f>'Data Input (1908-1910)'!C872</f>
        <v>Zeeland</v>
      </c>
      <c r="U872" s="51">
        <f>SUM('Data Input (1908-1910)'!D872:F872)/SUM('Data Input (1908-1910)'!R872:T872)*100</f>
        <v>8.5227272727272716</v>
      </c>
      <c r="V872">
        <f>SUM('Data Input (1908-1910)'!X872:Z872)/SUM('Data Input (1908-1910)'!R872:T872)*100</f>
        <v>0.56818181818181823</v>
      </c>
      <c r="W872" s="10">
        <f>SUM('Data Input (1908-1910)'!R872:T872)/3/'Data Input (1908-1910)'!N872*100</f>
        <v>11.347517730496454</v>
      </c>
      <c r="X872">
        <f>'Data Input (1908-1910)'!AS872/SUM('Data Input (1908-1910)'!L872:M872)*100</f>
        <v>1.1938872970391594</v>
      </c>
      <c r="Y872">
        <f>SUM('Data Input (1908-1910)'!AP872:AQ872)/SUM('Data Input (1908-1910)'!L872:M872)*100</f>
        <v>18.290353390639925</v>
      </c>
      <c r="Z872">
        <f>SUM('Data Input (1908-1910)'!AT872:AU872)/SUM('Data Input (1908-1910)'!L872:M872)*100</f>
        <v>0</v>
      </c>
      <c r="AA872" s="10">
        <f>'Data Input (1908-1910)'!BI872*100</f>
        <v>36.422136422136418</v>
      </c>
      <c r="AB872" s="9">
        <f>LN('Data Input (1908-1910)'!G872/('Data Input (1908-1910)'!BP872/100))</f>
        <v>5.2965952035986472</v>
      </c>
      <c r="AC872">
        <f>IF(Tabel3[[#This Row],[Soil_Type]]="SAND",1,0)</f>
        <v>0</v>
      </c>
      <c r="AD872" s="10">
        <f>IF(Tabel3[[#This Row],[WPS_Presence]]="Present",1,0)</f>
        <v>0</v>
      </c>
      <c r="AE872">
        <f>'Data Input (1908-1910)'!AV872/SUM('Data Input (1908-1910)'!L872:M872)*1000</f>
        <v>0</v>
      </c>
      <c r="AF872">
        <f>'Data Input (1908-1910)'!AW872/SUM('Data Input (1908-1910)'!L872:M872)*1000</f>
        <v>0</v>
      </c>
      <c r="AG872">
        <f>'Data Input (1908-1910)'!BE872*100</f>
        <v>-888800</v>
      </c>
    </row>
    <row r="873" spans="1:33" x14ac:dyDescent="0.25">
      <c r="A873">
        <f>Tabel1[[#This Row],[A_Code]]</f>
        <v>11428</v>
      </c>
      <c r="B873" t="str">
        <f>Tabel1[[#This Row],[Province]]</f>
        <v>Zeeland</v>
      </c>
      <c r="C873" s="51">
        <f>SUM(Tabel1[[#This Row],[Inf_Deaths '[1877']]:[Inf_Deaths '[1879']]])/SUM(Tabel1[[#This Row],[Births '[1877']]:[Births '[1879']]])*100</f>
        <v>22.857142857142858</v>
      </c>
      <c r="D873">
        <f>SUM(Tabel1[[#This Row],[Births '[1877']]:[Births '[1879']]])/3/Tabel1[[#This Row],[F_Aged_15to49 '[1879']]]*100</f>
        <v>13.227513227513226</v>
      </c>
      <c r="E873">
        <f>SUM(Tabel1[[#This Row],[Ilg_Births '[1877']]:[Ilg_Births '[1879']]])/SUM(Tabel1[[#This Row],[Births '[1877']]:[Births '[1879']]])*100</f>
        <v>-15236.571428571429</v>
      </c>
      <c r="F873" s="9">
        <f>SUM(Tabel1[[#This Row],[M_Rom_Cath '[1879']]:[F_Rom_Cath '[1879']]])/Tabel1[[#This Row],[Pop_Size '[1879']]]*100</f>
        <v>0.46511627906976744</v>
      </c>
      <c r="G873">
        <f>SUM(Tabel1[[#This Row],[M_Orthx_Prts '[1879']]:[F_Orthx_Prts '[1879']]])/Tabel1[[#This Row],[Pop_Size '[1879']]]*100</f>
        <v>3.2558139534883721</v>
      </c>
      <c r="H873">
        <f>SUM(Tabel1[[#This Row],[M_Prt_Jews '[1879']]:[F_NL_Jews '[1879']]])/Tabel1[[#This Row],[Pop_Size '[1879']]]*100</f>
        <v>0</v>
      </c>
      <c r="I873" s="10">
        <f>Tabel1[[#This Row],[F_Lbr_Prtcp '[proxy1909']]]*100</f>
        <v>40.534449452672249</v>
      </c>
      <c r="J873" s="9">
        <f>LN((SUM(Tabel1[[#This Row],[Pop_Size '[1877']]:[Pop_Size '[1878']]])/2)/(Tabel1[[#This Row],[Area_Size '[1879']]]/100))</f>
        <v>4.4495990059740693</v>
      </c>
      <c r="K873">
        <f>IF(Tabel1[[#This Row],[Soil_Type]]="Sand", 1, 0)</f>
        <v>0</v>
      </c>
      <c r="L873" s="10">
        <f>IF(Tabel1[[#This Row],[WPS_Presence]]="Present", 1, 0)</f>
        <v>0</v>
      </c>
      <c r="M873">
        <f>Tabel1[[#This Row],[Med_Dr '[1878']]]/(SUM(Tabel1[[#This Row],[Pop_Size '[1877']]:[Pop_Size '[1878']]])/2)*1000</f>
        <v>0</v>
      </c>
      <c r="N873">
        <f>SUM(Tabel1[[#This Row],[Cntry_Srgn '[1878']]:[Twn_Srgn '[1878']]])/(SUM(Tabel1[[#This Row],[Pop_Size '[1877']]:[Pop_Size '[1878']]])/2)*1000</f>
        <v>0.58156440825821454</v>
      </c>
      <c r="O873">
        <f>Tabel1[[#This Row],[Midw '[1878']]]/(SUM(Tabel1[[#This Row],[Pop_Size '[1877']]:[Pop_Size '[1878']]])/2)*1000</f>
        <v>0</v>
      </c>
      <c r="P873">
        <f>Tabel1[[#This Row],[Avg_Inf_Vacc '[1877-1879']]]*100</f>
        <v>-888800</v>
      </c>
      <c r="Q873">
        <f>Tabel1[[#This Row],[Avg_Tdlr_Vacc '[1867-1870']]]*100</f>
        <v>0.23584905660377359</v>
      </c>
      <c r="S873">
        <f>'Data Input (1908-1910)'!B873</f>
        <v>10077</v>
      </c>
      <c r="T873" s="10" t="str">
        <f>'Data Input (1908-1910)'!C873</f>
        <v>Zeeland</v>
      </c>
      <c r="U873" s="51">
        <f>SUM('Data Input (1908-1910)'!D873:F873)/SUM('Data Input (1908-1910)'!R873:T873)*100</f>
        <v>8.7349397590361448</v>
      </c>
      <c r="V873">
        <f>SUM('Data Input (1908-1910)'!X873:Z873)/SUM('Data Input (1908-1910)'!R873:T873)*100</f>
        <v>0.60240963855421692</v>
      </c>
      <c r="W873" s="10">
        <f>SUM('Data Input (1908-1910)'!R873:T873)/3/'Data Input (1908-1910)'!N873*100</f>
        <v>12.015924719507783</v>
      </c>
      <c r="X873">
        <f>'Data Input (1908-1910)'!AS873/SUM('Data Input (1908-1910)'!L873:M873)*100</f>
        <v>16.160809371671991</v>
      </c>
      <c r="Y873">
        <f>SUM('Data Input (1908-1910)'!AP873:AQ873)/SUM('Data Input (1908-1910)'!L873:M873)*100</f>
        <v>8.4132055378061779</v>
      </c>
      <c r="Z873">
        <f>SUM('Data Input (1908-1910)'!AT873:AU873)/SUM('Data Input (1908-1910)'!L873:M873)*100</f>
        <v>0</v>
      </c>
      <c r="AA873" s="10">
        <f>'Data Input (1908-1910)'!BI873*100</f>
        <v>39.000253742704899</v>
      </c>
      <c r="AB873" s="9">
        <f>LN('Data Input (1908-1910)'!G873/('Data Input (1908-1910)'!BP873/100))</f>
        <v>5.4611602631675549</v>
      </c>
      <c r="AC873">
        <f>IF(Tabel3[[#This Row],[Soil_Type]]="SAND",1,0)</f>
        <v>0</v>
      </c>
      <c r="AD873" s="10">
        <f>IF(Tabel3[[#This Row],[WPS_Presence]]="Present",1,0)</f>
        <v>0</v>
      </c>
      <c r="AE873">
        <f>'Data Input (1908-1910)'!AV873/SUM('Data Input (1908-1910)'!L873:M873)*1000</f>
        <v>0.26624068157614483</v>
      </c>
      <c r="AF873">
        <f>'Data Input (1908-1910)'!AW873/SUM('Data Input (1908-1910)'!L873:M873)*1000</f>
        <v>0.26624068157614483</v>
      </c>
      <c r="AG873">
        <f>'Data Input (1908-1910)'!BE873*100</f>
        <v>-888800</v>
      </c>
    </row>
    <row r="874" spans="1:33" x14ac:dyDescent="0.25">
      <c r="A874">
        <f>Tabel1[[#This Row],[A_Code]]</f>
        <v>11038</v>
      </c>
      <c r="B874" t="str">
        <f>Tabel1[[#This Row],[Province]]</f>
        <v>Zeeland</v>
      </c>
      <c r="C874" s="51">
        <f>SUM(Tabel1[[#This Row],[Inf_Deaths '[1877']]:[Inf_Deaths '[1879']]])/SUM(Tabel1[[#This Row],[Births '[1877']]:[Births '[1879']]])*100</f>
        <v>20.670391061452513</v>
      </c>
      <c r="D874">
        <f>SUM(Tabel1[[#This Row],[Births '[1877']]:[Births '[1879']]])/3/Tabel1[[#This Row],[F_Aged_15to49 '[1879']]]*100</f>
        <v>18.08080808080808</v>
      </c>
      <c r="E874">
        <f>SUM(Tabel1[[#This Row],[Ilg_Births '[1877']]:[Ilg_Births '[1879']]])/SUM(Tabel1[[#This Row],[Births '[1877']]:[Births '[1879']]])*100</f>
        <v>-14896.089385474861</v>
      </c>
      <c r="F874" s="9">
        <f>SUM(Tabel1[[#This Row],[M_Rom_Cath '[1879']]:[F_Rom_Cath '[1879']]])/Tabel1[[#This Row],[Pop_Size '[1879']]]*100</f>
        <v>1.1510791366906474</v>
      </c>
      <c r="G874">
        <f>SUM(Tabel1[[#This Row],[M_Orthx_Prts '[1879']]:[F_Orthx_Prts '[1879']]])/Tabel1[[#This Row],[Pop_Size '[1879']]]*100</f>
        <v>18.633093525179856</v>
      </c>
      <c r="H874">
        <f>SUM(Tabel1[[#This Row],[M_Prt_Jews '[1879']]:[F_NL_Jews '[1879']]])/Tabel1[[#This Row],[Pop_Size '[1879']]]*100</f>
        <v>0</v>
      </c>
      <c r="I874" s="10">
        <f>Tabel1[[#This Row],[F_Lbr_Prtcp '[proxy1909']]]*100</f>
        <v>36.422136422136418</v>
      </c>
      <c r="J874" s="9">
        <f>LN((SUM(Tabel1[[#This Row],[Pop_Size '[1877']]:[Pop_Size '[1878']]])/2)/(Tabel1[[#This Row],[Area_Size '[1879']]]/100))</f>
        <v>4.8241193852075224</v>
      </c>
      <c r="K874">
        <f>IF(Tabel1[[#This Row],[Soil_Type]]="Sand", 1, 0)</f>
        <v>0</v>
      </c>
      <c r="L874" s="10">
        <f>IF(Tabel1[[#This Row],[WPS_Presence]]="Present", 1, 0)</f>
        <v>0</v>
      </c>
      <c r="M874">
        <f>Tabel1[[#This Row],[Med_Dr '[1878']]]/(SUM(Tabel1[[#This Row],[Pop_Size '[1877']]:[Pop_Size '[1878']]])/2)*1000</f>
        <v>0</v>
      </c>
      <c r="N874">
        <f>SUM(Tabel1[[#This Row],[Cntry_Srgn '[1878']]:[Twn_Srgn '[1878']]])/(SUM(Tabel1[[#This Row],[Pop_Size '[1877']]:[Pop_Size '[1878']]])/2)*1000</f>
        <v>0.76161462300076166</v>
      </c>
      <c r="O874">
        <f>Tabel1[[#This Row],[Midw '[1878']]]/(SUM(Tabel1[[#This Row],[Pop_Size '[1877']]:[Pop_Size '[1878']]])/2)*1000</f>
        <v>0</v>
      </c>
      <c r="P874">
        <f>Tabel1[[#This Row],[Avg_Inf_Vacc '[1877-1879']]]*100</f>
        <v>-888800</v>
      </c>
      <c r="Q874">
        <f>Tabel1[[#This Row],[Avg_Tdlr_Vacc '[1867-1870']]]*100</f>
        <v>1.3354700854700856</v>
      </c>
      <c r="S874">
        <f>'Data Input (1908-1910)'!B874</f>
        <v>11221</v>
      </c>
      <c r="T874" s="10" t="str">
        <f>'Data Input (1908-1910)'!C874</f>
        <v>Zeeland</v>
      </c>
      <c r="U874" s="51">
        <f>SUM('Data Input (1908-1910)'!D874:F874)/SUM('Data Input (1908-1910)'!R874:T874)*100</f>
        <v>8.1967213114754092</v>
      </c>
      <c r="V874">
        <f>SUM('Data Input (1908-1910)'!X874:Z874)/SUM('Data Input (1908-1910)'!R874:T874)*100</f>
        <v>1.639344262295082</v>
      </c>
      <c r="W874" s="10">
        <f>SUM('Data Input (1908-1910)'!R874:T874)/3/'Data Input (1908-1910)'!N874*100</f>
        <v>14.319248826291078</v>
      </c>
      <c r="X874">
        <f>'Data Input (1908-1910)'!AS874/SUM('Data Input (1908-1910)'!L874:M874)*100</f>
        <v>0</v>
      </c>
      <c r="Y874">
        <f>SUM('Data Input (1908-1910)'!AP874:AQ874)/SUM('Data Input (1908-1910)'!L874:M874)*100</f>
        <v>54.05819295558959</v>
      </c>
      <c r="Z874">
        <f>SUM('Data Input (1908-1910)'!AT874:AU874)/SUM('Data Input (1908-1910)'!L874:M874)*100</f>
        <v>0</v>
      </c>
      <c r="AA874" s="10">
        <f>'Data Input (1908-1910)'!BI874*100</f>
        <v>44.281524926686217</v>
      </c>
      <c r="AB874" s="9">
        <f>LN('Data Input (1908-1910)'!G874/('Data Input (1908-1910)'!BP874/100))</f>
        <v>4.3437116570189742</v>
      </c>
      <c r="AC874">
        <f>IF(Tabel3[[#This Row],[Soil_Type]]="SAND",1,0)</f>
        <v>0</v>
      </c>
      <c r="AD874" s="10">
        <f>IF(Tabel3[[#This Row],[WPS_Presence]]="Present",1,0)</f>
        <v>0</v>
      </c>
      <c r="AE874">
        <f>'Data Input (1908-1910)'!AV874/SUM('Data Input (1908-1910)'!L874:M874)*1000</f>
        <v>0</v>
      </c>
      <c r="AF874">
        <f>'Data Input (1908-1910)'!AW874/SUM('Data Input (1908-1910)'!L874:M874)*1000</f>
        <v>0</v>
      </c>
      <c r="AG874">
        <f>'Data Input (1908-1910)'!BE874*100</f>
        <v>-888800</v>
      </c>
    </row>
    <row r="875" spans="1:33" x14ac:dyDescent="0.25">
      <c r="A875">
        <f>Tabel1[[#This Row],[A_Code]]</f>
        <v>10077</v>
      </c>
      <c r="B875" t="str">
        <f>Tabel1[[#This Row],[Province]]</f>
        <v>Zeeland</v>
      </c>
      <c r="C875" s="51">
        <f>SUM(Tabel1[[#This Row],[Inf_Deaths '[1877']]:[Inf_Deaths '[1879']]])/SUM(Tabel1[[#This Row],[Births '[1877']]:[Births '[1879']]])*100</f>
        <v>20.860927152317881</v>
      </c>
      <c r="D875">
        <f>SUM(Tabel1[[#This Row],[Births '[1877']]:[Births '[1879']]])/3/Tabel1[[#This Row],[F_Aged_15to49 '[1879']]]*100</f>
        <v>17.629889083479277</v>
      </c>
      <c r="E875">
        <f>SUM(Tabel1[[#This Row],[Ilg_Births '[1877']]:[Ilg_Births '[1879']]])/SUM(Tabel1[[#This Row],[Births '[1877']]:[Births '[1879']]])*100</f>
        <v>-8829.1390728476836</v>
      </c>
      <c r="F875" s="9">
        <f>SUM(Tabel1[[#This Row],[M_Rom_Cath '[1879']]:[F_Rom_Cath '[1879']]])/Tabel1[[#This Row],[Pop_Size '[1879']]]*100</f>
        <v>11.67129813418023</v>
      </c>
      <c r="G875">
        <f>SUM(Tabel1[[#This Row],[M_Orthx_Prts '[1879']]:[F_Orthx_Prts '[1879']]])/Tabel1[[#This Row],[Pop_Size '[1879']]]*100</f>
        <v>8.8527193330686771</v>
      </c>
      <c r="H875">
        <f>SUM(Tabel1[[#This Row],[M_Prt_Jews '[1879']]:[F_NL_Jews '[1879']]])/Tabel1[[#This Row],[Pop_Size '[1879']]]*100</f>
        <v>3.969829297340214E-2</v>
      </c>
      <c r="I875" s="10">
        <f>Tabel1[[#This Row],[F_Lbr_Prtcp '[proxy1909']]]*100</f>
        <v>39.000253742704899</v>
      </c>
      <c r="J875" s="9">
        <f>LN((SUM(Tabel1[[#This Row],[Pop_Size '[1877']]:[Pop_Size '[1878']]])/2)/(Tabel1[[#This Row],[Area_Size '[1879']]]/100))</f>
        <v>5.0518787398617846</v>
      </c>
      <c r="K875">
        <f>IF(Tabel1[[#This Row],[Soil_Type]]="Sand", 1, 0)</f>
        <v>0</v>
      </c>
      <c r="L875" s="10">
        <f>IF(Tabel1[[#This Row],[WPS_Presence]]="Present", 1, 0)</f>
        <v>0</v>
      </c>
      <c r="M875">
        <f>Tabel1[[#This Row],[Med_Dr '[1878']]]/(SUM(Tabel1[[#This Row],[Pop_Size '[1877']]:[Pop_Size '[1878']]])/2)*1000</f>
        <v>0</v>
      </c>
      <c r="N875">
        <f>SUM(Tabel1[[#This Row],[Cntry_Srgn '[1878']]:[Twn_Srgn '[1878']]])/(SUM(Tabel1[[#This Row],[Pop_Size '[1877']]:[Pop_Size '[1878']]])/2)*1000</f>
        <v>0.40249547192594082</v>
      </c>
      <c r="O875">
        <f>Tabel1[[#This Row],[Midw '[1878']]]/(SUM(Tabel1[[#This Row],[Pop_Size '[1877']]:[Pop_Size '[1878']]])/2)*1000</f>
        <v>0</v>
      </c>
      <c r="P875">
        <f>Tabel1[[#This Row],[Avg_Inf_Vacc '[1877-1879']]]*100</f>
        <v>-888800</v>
      </c>
      <c r="Q875">
        <f>Tabel1[[#This Row],[Avg_Tdlr_Vacc '[1867-1870']]]*100</f>
        <v>2.1887159533073932</v>
      </c>
      <c r="S875">
        <f>'Data Input (1908-1910)'!B875</f>
        <v>10122</v>
      </c>
      <c r="T875" s="10" t="str">
        <f>'Data Input (1908-1910)'!C875</f>
        <v>Zeeland</v>
      </c>
      <c r="U875" s="51">
        <f>SUM('Data Input (1908-1910)'!D875:F875)/SUM('Data Input (1908-1910)'!R875:T875)*100</f>
        <v>10.547504025764894</v>
      </c>
      <c r="V875">
        <f>SUM('Data Input (1908-1910)'!X875:Z875)/SUM('Data Input (1908-1910)'!R875:T875)*100</f>
        <v>3.7037037037037033</v>
      </c>
      <c r="W875" s="10">
        <f>SUM('Data Input (1908-1910)'!R875:T875)/3/'Data Input (1908-1910)'!N875*100</f>
        <v>7.7339809452643378</v>
      </c>
      <c r="X875">
        <f>'Data Input (1908-1910)'!AS875/SUM('Data Input (1908-1910)'!L875:M875)*100</f>
        <v>9.2619096299325285</v>
      </c>
      <c r="Y875">
        <f>SUM('Data Input (1908-1910)'!AP875:AQ875)/SUM('Data Input (1908-1910)'!L875:M875)*100</f>
        <v>15.640973216111226</v>
      </c>
      <c r="Z875">
        <f>SUM('Data Input (1908-1910)'!AT875:AU875)/SUM('Data Input (1908-1910)'!L875:M875)*100</f>
        <v>0.97628296871805353</v>
      </c>
      <c r="AA875" s="10">
        <f>'Data Input (1908-1910)'!BI875*100</f>
        <v>36.209076245695101</v>
      </c>
      <c r="AB875" s="9">
        <f>LN('Data Input (1908-1910)'!G875/('Data Input (1908-1910)'!BP875/100))</f>
        <v>7.2129650856308745</v>
      </c>
      <c r="AC875">
        <f>IF(Tabel3[[#This Row],[Soil_Type]]="SAND",1,0)</f>
        <v>0</v>
      </c>
      <c r="AD875" s="10">
        <f>IF(Tabel3[[#This Row],[WPS_Presence]]="Present",1,0)</f>
        <v>1</v>
      </c>
      <c r="AE875">
        <f>'Data Input (1908-1910)'!AV875/SUM('Data Input (1908-1910)'!L875:M875)*1000</f>
        <v>0</v>
      </c>
      <c r="AF875">
        <f>'Data Input (1908-1910)'!AW875/SUM('Data Input (1908-1910)'!L875:M875)*1000</f>
        <v>2.4534859946841139</v>
      </c>
      <c r="AG875">
        <f>'Data Input (1908-1910)'!BE875*100</f>
        <v>-888800</v>
      </c>
    </row>
    <row r="876" spans="1:33" x14ac:dyDescent="0.25">
      <c r="A876">
        <f>Tabel1[[#This Row],[A_Code]]</f>
        <v>11221</v>
      </c>
      <c r="B876" t="str">
        <f>Tabel1[[#This Row],[Province]]</f>
        <v>Zeeland</v>
      </c>
      <c r="C876" s="51">
        <f>SUM(Tabel1[[#This Row],[Inf_Deaths '[1877']]:[Inf_Deaths '[1879']]])/SUM(Tabel1[[#This Row],[Births '[1877']]:[Births '[1879']]])*100</f>
        <v>25.373134328358208</v>
      </c>
      <c r="D876">
        <f>SUM(Tabel1[[#This Row],[Births '[1877']]:[Births '[1879']]])/3/Tabel1[[#This Row],[F_Aged_15to49 '[1879']]]*100</f>
        <v>16.067146282973621</v>
      </c>
      <c r="E876">
        <f>SUM(Tabel1[[#This Row],[Ilg_Births '[1877']]:[Ilg_Births '[1879']]])/SUM(Tabel1[[#This Row],[Births '[1877']]:[Births '[1879']]])*100</f>
        <v>-39797.014925373136</v>
      </c>
      <c r="F876" s="9">
        <f>SUM(Tabel1[[#This Row],[M_Rom_Cath '[1879']]:[F_Rom_Cath '[1879']]])/Tabel1[[#This Row],[Pop_Size '[1879']]]*100</f>
        <v>0</v>
      </c>
      <c r="G876">
        <f>SUM(Tabel1[[#This Row],[M_Orthx_Prts '[1879']]:[F_Orthx_Prts '[1879']]])/Tabel1[[#This Row],[Pop_Size '[1879']]]*100</f>
        <v>16.366906474820144</v>
      </c>
      <c r="H876">
        <f>SUM(Tabel1[[#This Row],[M_Prt_Jews '[1879']]:[F_NL_Jews '[1879']]])/Tabel1[[#This Row],[Pop_Size '[1879']]]*100</f>
        <v>0</v>
      </c>
      <c r="I876" s="10">
        <f>Tabel1[[#This Row],[F_Lbr_Prtcp '[proxy1909']]]*100</f>
        <v>44.281524926686217</v>
      </c>
      <c r="J876" s="9">
        <f>LN((SUM(Tabel1[[#This Row],[Pop_Size '[1877']]:[Pop_Size '[1878']]])/2)/(Tabel1[[#This Row],[Area_Size '[1879']]]/100))</f>
        <v>4.1982411440229823</v>
      </c>
      <c r="K876">
        <f>IF(Tabel1[[#This Row],[Soil_Type]]="Sand", 1, 0)</f>
        <v>0</v>
      </c>
      <c r="L876" s="10">
        <f>IF(Tabel1[[#This Row],[WPS_Presence]]="Present", 1, 0)</f>
        <v>0</v>
      </c>
      <c r="M876">
        <f>Tabel1[[#This Row],[Med_Dr '[1878']]]/(SUM(Tabel1[[#This Row],[Pop_Size '[1877']]:[Pop_Size '[1878']]])/2)*1000</f>
        <v>0</v>
      </c>
      <c r="N876">
        <f>SUM(Tabel1[[#This Row],[Cntry_Srgn '[1878']]:[Twn_Srgn '[1878']]])/(SUM(Tabel1[[#This Row],[Pop_Size '[1877']]:[Pop_Size '[1878']]])/2)*1000</f>
        <v>0</v>
      </c>
      <c r="O876">
        <f>Tabel1[[#This Row],[Midw '[1878']]]/(SUM(Tabel1[[#This Row],[Pop_Size '[1877']]:[Pop_Size '[1878']]])/2)*1000</f>
        <v>0</v>
      </c>
      <c r="P876">
        <f>Tabel1[[#This Row],[Avg_Inf_Vacc '[1877-1879']]]*100</f>
        <v>-888800</v>
      </c>
      <c r="Q876">
        <f>Tabel1[[#This Row],[Avg_Tdlr_Vacc '[1867-1870']]]*100</f>
        <v>0</v>
      </c>
      <c r="S876">
        <f>'Data Input (1908-1910)'!B876</f>
        <v>10704</v>
      </c>
      <c r="T876" s="10" t="str">
        <f>'Data Input (1908-1910)'!C876</f>
        <v>Zeeland</v>
      </c>
      <c r="U876" s="51">
        <f>SUM('Data Input (1908-1910)'!D876:F876)/SUM('Data Input (1908-1910)'!R876:T876)*100</f>
        <v>13.325471698113208</v>
      </c>
      <c r="V876">
        <f>SUM('Data Input (1908-1910)'!X876:Z876)/SUM('Data Input (1908-1910)'!R876:T876)*100</f>
        <v>1.8867924528301887</v>
      </c>
      <c r="W876" s="10">
        <f>SUM('Data Input (1908-1910)'!R876:T876)/3/'Data Input (1908-1910)'!N876*100</f>
        <v>11.931898128605599</v>
      </c>
      <c r="X876">
        <f>'Data Input (1908-1910)'!AS876/SUM('Data Input (1908-1910)'!L876:M876)*100</f>
        <v>18.715832350734267</v>
      </c>
      <c r="Y876">
        <f>SUM('Data Input (1908-1910)'!AP876:AQ876)/SUM('Data Input (1908-1910)'!L876:M876)*100</f>
        <v>11.823346553757101</v>
      </c>
      <c r="Z876">
        <f>SUM('Data Input (1908-1910)'!AT876:AU876)/SUM('Data Input (1908-1910)'!L876:M876)*100</f>
        <v>0.2143852502947797</v>
      </c>
      <c r="AA876" s="10">
        <f>'Data Input (1908-1910)'!BI876*100</f>
        <v>40.513073507646766</v>
      </c>
      <c r="AB876" s="9">
        <f>LN('Data Input (1908-1910)'!G876/('Data Input (1908-1910)'!BP876/100))</f>
        <v>5.801773760207479</v>
      </c>
      <c r="AC876">
        <f>IF(Tabel3[[#This Row],[Soil_Type]]="SAND",1,0)</f>
        <v>0</v>
      </c>
      <c r="AD876" s="10">
        <f>IF(Tabel3[[#This Row],[WPS_Presence]]="Present",1,0)</f>
        <v>0</v>
      </c>
      <c r="AE876">
        <f>'Data Input (1908-1910)'!AV876/SUM('Data Input (1908-1910)'!L876:M876)*1000</f>
        <v>0.4287705005895594</v>
      </c>
      <c r="AF876">
        <f>'Data Input (1908-1910)'!AW876/SUM('Data Input (1908-1910)'!L876:M876)*1000</f>
        <v>0.8575410011791188</v>
      </c>
      <c r="AG876">
        <f>'Data Input (1908-1910)'!BE876*100</f>
        <v>-888800</v>
      </c>
    </row>
    <row r="877" spans="1:33" x14ac:dyDescent="0.25">
      <c r="A877">
        <f>Tabel1[[#This Row],[A_Code]]</f>
        <v>10122</v>
      </c>
      <c r="B877" t="str">
        <f>Tabel1[[#This Row],[Province]]</f>
        <v>Zeeland</v>
      </c>
      <c r="C877" s="51">
        <f>SUM(Tabel1[[#This Row],[Inf_Deaths '[1877']]:[Inf_Deaths '[1879']]])/SUM(Tabel1[[#This Row],[Births '[1877']]:[Births '[1879']]])*100</f>
        <v>23.386034255599473</v>
      </c>
      <c r="D877">
        <f>SUM(Tabel1[[#This Row],[Births '[1877']]:[Births '[1879']]])/3/Tabel1[[#This Row],[F_Aged_15to49 '[1879']]]*100</f>
        <v>11.677821370874684</v>
      </c>
      <c r="E877">
        <f>SUM(Tabel1[[#This Row],[Ilg_Births '[1877']]:[Ilg_Births '[1879']]])/SUM(Tabel1[[#This Row],[Births '[1877']]:[Births '[1879']]])*100</f>
        <v>-1756.5217391304348</v>
      </c>
      <c r="F877" s="9">
        <f>SUM(Tabel1[[#This Row],[M_Rom_Cath '[1879']]:[F_Rom_Cath '[1879']]])/Tabel1[[#This Row],[Pop_Size '[1879']]]*100</f>
        <v>9.5787112052848062</v>
      </c>
      <c r="G877">
        <f>SUM(Tabel1[[#This Row],[M_Orthx_Prts '[1879']]:[F_Orthx_Prts '[1879']]])/Tabel1[[#This Row],[Pop_Size '[1879']]]*100</f>
        <v>5.0479870372678555</v>
      </c>
      <c r="H877">
        <f>SUM(Tabel1[[#This Row],[M_Prt_Jews '[1879']]:[F_NL_Jews '[1879']]])/Tabel1[[#This Row],[Pop_Size '[1879']]]*100</f>
        <v>1.3523619593668204</v>
      </c>
      <c r="I877" s="10">
        <f>Tabel1[[#This Row],[F_Lbr_Prtcp '[proxy1909']]]*100</f>
        <v>36.209076245695101</v>
      </c>
      <c r="J877" s="9">
        <f>LN((SUM(Tabel1[[#This Row],[Pop_Size '[1877']]:[Pop_Size '[1878']]])/2)/(Tabel1[[#This Row],[Area_Size '[1879']]]/100))</f>
        <v>7.0152103770174064</v>
      </c>
      <c r="K877">
        <f>IF(Tabel1[[#This Row],[Soil_Type]]="Sand", 1, 0)</f>
        <v>0</v>
      </c>
      <c r="L877" s="10">
        <f>IF(Tabel1[[#This Row],[WPS_Presence]]="Present", 1, 0)</f>
        <v>0</v>
      </c>
      <c r="M877">
        <f>Tabel1[[#This Row],[Med_Dr '[1878']]]/(SUM(Tabel1[[#This Row],[Pop_Size '[1877']]:[Pop_Size '[1878']]])/2)*1000</f>
        <v>0.43577053568649421</v>
      </c>
      <c r="N877">
        <f>SUM(Tabel1[[#This Row],[Cntry_Srgn '[1878']]:[Twn_Srgn '[1878']]])/(SUM(Tabel1[[#This Row],[Pop_Size '[1877']]:[Pop_Size '[1878']]])/2)*1000</f>
        <v>0.37351760201699502</v>
      </c>
      <c r="O877">
        <f>Tabel1[[#This Row],[Midw '[1878']]]/(SUM(Tabel1[[#This Row],[Pop_Size '[1877']]:[Pop_Size '[1878']]])/2)*1000</f>
        <v>0.18675880100849751</v>
      </c>
      <c r="P877">
        <f>Tabel1[[#This Row],[Avg_Inf_Vacc '[1877-1879']]]*100</f>
        <v>-888800</v>
      </c>
      <c r="Q877">
        <f>Tabel1[[#This Row],[Avg_Tdlr_Vacc '[1867-1870']]]*100</f>
        <v>11.577954735959766</v>
      </c>
      <c r="S877">
        <f>'Data Input (1908-1910)'!B877</f>
        <v>11340</v>
      </c>
      <c r="T877" s="10" t="str">
        <f>'Data Input (1908-1910)'!C877</f>
        <v>Zeeland</v>
      </c>
      <c r="U877" s="51">
        <f>SUM('Data Input (1908-1910)'!D877:F877)/SUM('Data Input (1908-1910)'!R877:T877)*100</f>
        <v>9.8765432098765427</v>
      </c>
      <c r="V877">
        <f>SUM('Data Input (1908-1910)'!X877:Z877)/SUM('Data Input (1908-1910)'!R877:T877)*100</f>
        <v>1.2345679012345678</v>
      </c>
      <c r="W877" s="10">
        <f>SUM('Data Input (1908-1910)'!R877:T877)/3/'Data Input (1908-1910)'!N877*100</f>
        <v>11.020408163265307</v>
      </c>
      <c r="X877">
        <f>'Data Input (1908-1910)'!AS877/SUM('Data Input (1908-1910)'!L877:M877)*100</f>
        <v>9.442870632672333E-2</v>
      </c>
      <c r="Y877">
        <f>SUM('Data Input (1908-1910)'!AP877:AQ877)/SUM('Data Input (1908-1910)'!L877:M877)*100</f>
        <v>5.9490084985835701</v>
      </c>
      <c r="Z877">
        <f>SUM('Data Input (1908-1910)'!AT877:AU877)/SUM('Data Input (1908-1910)'!L877:M877)*100</f>
        <v>0.47214353163361661</v>
      </c>
      <c r="AA877" s="10">
        <f>'Data Input (1908-1910)'!BI877*100</f>
        <v>38.181818181818187</v>
      </c>
      <c r="AB877" s="9">
        <f>LN('Data Input (1908-1910)'!G877/('Data Input (1908-1910)'!BP877/100))</f>
        <v>4.3899205670787111</v>
      </c>
      <c r="AC877">
        <f>IF(Tabel3[[#This Row],[Soil_Type]]="SAND",1,0)</f>
        <v>0</v>
      </c>
      <c r="AD877" s="10">
        <f>IF(Tabel3[[#This Row],[WPS_Presence]]="Present",1,0)</f>
        <v>0</v>
      </c>
      <c r="AE877">
        <f>'Data Input (1908-1910)'!AV877/SUM('Data Input (1908-1910)'!L877:M877)*1000</f>
        <v>0.94428706326723333</v>
      </c>
      <c r="AF877">
        <f>'Data Input (1908-1910)'!AW877/SUM('Data Input (1908-1910)'!L877:M877)*1000</f>
        <v>0.94428706326723333</v>
      </c>
      <c r="AG877">
        <f>'Data Input (1908-1910)'!BE877*100</f>
        <v>-888800</v>
      </c>
    </row>
    <row r="878" spans="1:33" x14ac:dyDescent="0.25">
      <c r="A878">
        <f>Tabel1[[#This Row],[A_Code]]</f>
        <v>11340</v>
      </c>
      <c r="B878" t="str">
        <f>Tabel1[[#This Row],[Province]]</f>
        <v>Zeeland</v>
      </c>
      <c r="C878" s="51">
        <f>SUM(Tabel1[[#This Row],[Inf_Deaths '[1877']]:[Inf_Deaths '[1879']]])/SUM(Tabel1[[#This Row],[Births '[1877']]:[Births '[1879']]])*100</f>
        <v>25.6</v>
      </c>
      <c r="D878">
        <f>SUM(Tabel1[[#This Row],[Births '[1877']]:[Births '[1879']]])/3/Tabel1[[#This Row],[F_Aged_15to49 '[1879']]]*100</f>
        <v>19.290123456790123</v>
      </c>
      <c r="E878">
        <f>SUM(Tabel1[[#This Row],[Ilg_Births '[1877']]:[Ilg_Births '[1879']]])/SUM(Tabel1[[#This Row],[Births '[1877']]:[Births '[1879']]])*100</f>
        <v>-21331.200000000001</v>
      </c>
      <c r="F878" s="9">
        <f>SUM(Tabel1[[#This Row],[M_Rom_Cath '[1879']]:[F_Rom_Cath '[1879']]])/Tabel1[[#This Row],[Pop_Size '[1879']]]*100</f>
        <v>0.83857442348008393</v>
      </c>
      <c r="G878">
        <f>SUM(Tabel1[[#This Row],[M_Orthx_Prts '[1879']]:[F_Orthx_Prts '[1879']]])/Tabel1[[#This Row],[Pop_Size '[1879']]]*100</f>
        <v>5.8700209643605872</v>
      </c>
      <c r="H878">
        <f>SUM(Tabel1[[#This Row],[M_Prt_Jews '[1879']]:[F_NL_Jews '[1879']]])/Tabel1[[#This Row],[Pop_Size '[1879']]]*100</f>
        <v>0</v>
      </c>
      <c r="I878" s="10">
        <f>Tabel1[[#This Row],[F_Lbr_Prtcp '[proxy1909']]]*100</f>
        <v>38.181818181818187</v>
      </c>
      <c r="J878" s="9">
        <f>LN((SUM(Tabel1[[#This Row],[Pop_Size '[1877']]:[Pop_Size '[1878']]])/2)/(Tabel1[[#This Row],[Area_Size '[1879']]]/100))</f>
        <v>4.2723160869089192</v>
      </c>
      <c r="K878">
        <f>IF(Tabel1[[#This Row],[Soil_Type]]="Sand", 1, 0)</f>
        <v>0</v>
      </c>
      <c r="L878" s="10">
        <f>IF(Tabel1[[#This Row],[WPS_Presence]]="Present", 1, 0)</f>
        <v>0</v>
      </c>
      <c r="M878">
        <f>Tabel1[[#This Row],[Med_Dr '[1878']]]/(SUM(Tabel1[[#This Row],[Pop_Size '[1877']]:[Pop_Size '[1878']]])/2)*1000</f>
        <v>0</v>
      </c>
      <c r="N878">
        <f>SUM(Tabel1[[#This Row],[Cntry_Srgn '[1878']]:[Twn_Srgn '[1878']]])/(SUM(Tabel1[[#This Row],[Pop_Size '[1877']]:[Pop_Size '[1878']]])/2)*1000</f>
        <v>1.0712372790573113</v>
      </c>
      <c r="O878">
        <f>Tabel1[[#This Row],[Midw '[1878']]]/(SUM(Tabel1[[#This Row],[Pop_Size '[1877']]:[Pop_Size '[1878']]])/2)*1000</f>
        <v>1.0712372790573113</v>
      </c>
      <c r="P878">
        <f>Tabel1[[#This Row],[Avg_Inf_Vacc '[1877-1879']]]*100</f>
        <v>-888800</v>
      </c>
      <c r="Q878">
        <f>Tabel1[[#This Row],[Avg_Tdlr_Vacc '[1867-1870']]]*100</f>
        <v>0</v>
      </c>
      <c r="S878">
        <f>'Data Input (1908-1910)'!B878</f>
        <v>10911</v>
      </c>
      <c r="T878" s="10" t="str">
        <f>'Data Input (1908-1910)'!C878</f>
        <v>Zeeland</v>
      </c>
      <c r="U878" s="51">
        <f>SUM('Data Input (1908-1910)'!D878:F878)/SUM('Data Input (1908-1910)'!R878:T878)*100</f>
        <v>11.888111888111888</v>
      </c>
      <c r="V878">
        <f>SUM('Data Input (1908-1910)'!X878:Z878)/SUM('Data Input (1908-1910)'!R878:T878)*100</f>
        <v>2.0979020979020979</v>
      </c>
      <c r="W878" s="10">
        <f>SUM('Data Input (1908-1910)'!R878:T878)/3/'Data Input (1908-1910)'!N878*100</f>
        <v>12.09813874788494</v>
      </c>
      <c r="X878">
        <f>'Data Input (1908-1910)'!AS878/SUM('Data Input (1908-1910)'!L878:M878)*100</f>
        <v>0.18115942028985507</v>
      </c>
      <c r="Y878">
        <f>SUM('Data Input (1908-1910)'!AP878:AQ878)/SUM('Data Input (1908-1910)'!L878:M878)*100</f>
        <v>25.845410628019323</v>
      </c>
      <c r="Z878">
        <f>SUM('Data Input (1908-1910)'!AT878:AU878)/SUM('Data Input (1908-1910)'!L878:M878)*100</f>
        <v>0</v>
      </c>
      <c r="AA878" s="10">
        <f>'Data Input (1908-1910)'!BI878*100</f>
        <v>33.296213808463257</v>
      </c>
      <c r="AB878" s="9">
        <f>LN('Data Input (1908-1910)'!G878/('Data Input (1908-1910)'!BP878/100))</f>
        <v>4.2683075376969457</v>
      </c>
      <c r="AC878">
        <f>IF(Tabel3[[#This Row],[Soil_Type]]="SAND",1,0)</f>
        <v>0</v>
      </c>
      <c r="AD878" s="10">
        <f>IF(Tabel3[[#This Row],[WPS_Presence]]="Present",1,0)</f>
        <v>0</v>
      </c>
      <c r="AE878">
        <f>'Data Input (1908-1910)'!AV878/SUM('Data Input (1908-1910)'!L878:M878)*1000</f>
        <v>0</v>
      </c>
      <c r="AF878">
        <f>'Data Input (1908-1910)'!AW878/SUM('Data Input (1908-1910)'!L878:M878)*1000</f>
        <v>0</v>
      </c>
      <c r="AG878">
        <f>'Data Input (1908-1910)'!BE878*100</f>
        <v>-888800</v>
      </c>
    </row>
    <row r="879" spans="1:33" x14ac:dyDescent="0.25">
      <c r="A879">
        <f>Tabel1[[#This Row],[A_Code]]</f>
        <v>10911</v>
      </c>
      <c r="B879" t="str">
        <f>Tabel1[[#This Row],[Province]]</f>
        <v>Zeeland</v>
      </c>
      <c r="C879" s="51">
        <f>SUM(Tabel1[[#This Row],[Inf_Deaths '[1877']]:[Inf_Deaths '[1879']]])/SUM(Tabel1[[#This Row],[Births '[1877']]:[Births '[1879']]])*100</f>
        <v>15.037593984962406</v>
      </c>
      <c r="D879">
        <f>SUM(Tabel1[[#This Row],[Births '[1877']]:[Births '[1879']]])/3/Tabel1[[#This Row],[F_Aged_15to49 '[1879']]]*100</f>
        <v>14.583333333333334</v>
      </c>
      <c r="E879">
        <f>SUM(Tabel1[[#This Row],[Ilg_Births '[1877']]:[Ilg_Births '[1879']]])/SUM(Tabel1[[#This Row],[Births '[1877']]:[Births '[1879']]])*100</f>
        <v>-20048.120300751878</v>
      </c>
      <c r="F879" s="9">
        <f>SUM(Tabel1[[#This Row],[M_Rom_Cath '[1879']]:[F_Rom_Cath '[1879']]])/Tabel1[[#This Row],[Pop_Size '[1879']]]*100</f>
        <v>0.54179566563467496</v>
      </c>
      <c r="G879">
        <f>SUM(Tabel1[[#This Row],[M_Orthx_Prts '[1879']]:[F_Orthx_Prts '[1879']]])/Tabel1[[#This Row],[Pop_Size '[1879']]]*100</f>
        <v>20.975232198142415</v>
      </c>
      <c r="H879">
        <f>SUM(Tabel1[[#This Row],[M_Prt_Jews '[1879']]:[F_NL_Jews '[1879']]])/Tabel1[[#This Row],[Pop_Size '[1879']]]*100</f>
        <v>0</v>
      </c>
      <c r="I879" s="10">
        <f>Tabel1[[#This Row],[F_Lbr_Prtcp '[proxy1909']]]*100</f>
        <v>33.296213808463257</v>
      </c>
      <c r="J879" s="9">
        <f>LN((SUM(Tabel1[[#This Row],[Pop_Size '[1877']]:[Pop_Size '[1878']]])/2)/(Tabel1[[#This Row],[Area_Size '[1879']]]/100))</f>
        <v>4.0743708744161378</v>
      </c>
      <c r="K879">
        <f>IF(Tabel1[[#This Row],[Soil_Type]]="Sand", 1, 0)</f>
        <v>0</v>
      </c>
      <c r="L879" s="10">
        <f>IF(Tabel1[[#This Row],[WPS_Presence]]="Present", 1, 0)</f>
        <v>0</v>
      </c>
      <c r="M879">
        <f>Tabel1[[#This Row],[Med_Dr '[1878']]]/(SUM(Tabel1[[#This Row],[Pop_Size '[1877']]:[Pop_Size '[1878']]])/2)*1000</f>
        <v>0</v>
      </c>
      <c r="N879">
        <f>SUM(Tabel1[[#This Row],[Cntry_Srgn '[1878']]:[Twn_Srgn '[1878']]])/(SUM(Tabel1[[#This Row],[Pop_Size '[1877']]:[Pop_Size '[1878']]])/2)*1000</f>
        <v>0</v>
      </c>
      <c r="O879">
        <f>Tabel1[[#This Row],[Midw '[1878']]]/(SUM(Tabel1[[#This Row],[Pop_Size '[1877']]:[Pop_Size '[1878']]])/2)*1000</f>
        <v>0</v>
      </c>
      <c r="P879">
        <f>Tabel1[[#This Row],[Avg_Inf_Vacc '[1877-1879']]]*100</f>
        <v>-888800</v>
      </c>
      <c r="Q879">
        <f>Tabel1[[#This Row],[Avg_Tdlr_Vacc '[1867-1870']]]*100</f>
        <v>1.1927480916030535</v>
      </c>
      <c r="S879">
        <f>'Data Input (1908-1910)'!B879</f>
        <v>11165</v>
      </c>
      <c r="T879" s="10" t="str">
        <f>'Data Input (1908-1910)'!C879</f>
        <v>Zeeland</v>
      </c>
      <c r="U879" s="51">
        <f>SUM('Data Input (1908-1910)'!D879:F879)/SUM('Data Input (1908-1910)'!R879:T879)*100</f>
        <v>6.4516129032258061</v>
      </c>
      <c r="V879">
        <f>SUM('Data Input (1908-1910)'!X879:Z879)/SUM('Data Input (1908-1910)'!R879:T879)*100</f>
        <v>3.225806451612903</v>
      </c>
      <c r="W879" s="10">
        <f>SUM('Data Input (1908-1910)'!R879:T879)/3/'Data Input (1908-1910)'!N879*100</f>
        <v>8.2010582010582027</v>
      </c>
      <c r="X879">
        <f>'Data Input (1908-1910)'!AS879/SUM('Data Input (1908-1910)'!L879:M879)*100</f>
        <v>0.20161290322580644</v>
      </c>
      <c r="Y879">
        <f>SUM('Data Input (1908-1910)'!AP879:AQ879)/SUM('Data Input (1908-1910)'!L879:M879)*100</f>
        <v>1.8145161290322582</v>
      </c>
      <c r="Z879">
        <f>SUM('Data Input (1908-1910)'!AT879:AU879)/SUM('Data Input (1908-1910)'!L879:M879)*100</f>
        <v>0</v>
      </c>
      <c r="AA879" s="10">
        <f>'Data Input (1908-1910)'!BI879*100</f>
        <v>26.962457337883961</v>
      </c>
      <c r="AB879" s="9">
        <f>LN('Data Input (1908-1910)'!G879/('Data Input (1908-1910)'!BP879/100))</f>
        <v>4.351919312740927</v>
      </c>
      <c r="AC879">
        <f>IF(Tabel3[[#This Row],[Soil_Type]]="SAND",1,0)</f>
        <v>0</v>
      </c>
      <c r="AD879" s="10">
        <f>IF(Tabel3[[#This Row],[WPS_Presence]]="Present",1,0)</f>
        <v>0</v>
      </c>
      <c r="AE879">
        <f>'Data Input (1908-1910)'!AV879/SUM('Data Input (1908-1910)'!L879:M879)*1000</f>
        <v>0</v>
      </c>
      <c r="AF879">
        <f>'Data Input (1908-1910)'!AW879/SUM('Data Input (1908-1910)'!L879:M879)*1000</f>
        <v>0</v>
      </c>
      <c r="AG879">
        <f>'Data Input (1908-1910)'!BE879*100</f>
        <v>-888800</v>
      </c>
    </row>
    <row r="880" spans="1:33" x14ac:dyDescent="0.25">
      <c r="A880">
        <f>Tabel1[[#This Row],[A_Code]]</f>
        <v>11165</v>
      </c>
      <c r="B880" t="str">
        <f>Tabel1[[#This Row],[Province]]</f>
        <v>Zeeland</v>
      </c>
      <c r="C880" s="51">
        <f>SUM(Tabel1[[#This Row],[Inf_Deaths '[1877']]:[Inf_Deaths '[1879']]])/SUM(Tabel1[[#This Row],[Births '[1877']]:[Births '[1879']]])*100</f>
        <v>15.277777777777779</v>
      </c>
      <c r="D880">
        <f>SUM(Tabel1[[#This Row],[Births '[1877']]:[Births '[1879']]])/3/Tabel1[[#This Row],[F_Aged_15to49 '[1879']]]*100</f>
        <v>14.906832298136646</v>
      </c>
      <c r="E880">
        <f>SUM(Tabel1[[#This Row],[Ilg_Births '[1877']]:[Ilg_Births '[1879']]])/SUM(Tabel1[[#This Row],[Births '[1877']]:[Births '[1879']]])*100</f>
        <v>-37033.333333333328</v>
      </c>
      <c r="F880" s="9">
        <f>SUM(Tabel1[[#This Row],[M_Rom_Cath '[1879']]:[F_Rom_Cath '[1879']]])/Tabel1[[#This Row],[Pop_Size '[1879']]]*100</f>
        <v>1.8492176386913231</v>
      </c>
      <c r="G880">
        <f>SUM(Tabel1[[#This Row],[M_Orthx_Prts '[1879']]:[F_Orthx_Prts '[1879']]])/Tabel1[[#This Row],[Pop_Size '[1879']]]*100</f>
        <v>0</v>
      </c>
      <c r="H880">
        <f>SUM(Tabel1[[#This Row],[M_Prt_Jews '[1879']]:[F_NL_Jews '[1879']]])/Tabel1[[#This Row],[Pop_Size '[1879']]]*100</f>
        <v>0</v>
      </c>
      <c r="I880" s="10">
        <f>Tabel1[[#This Row],[F_Lbr_Prtcp '[proxy1909']]]*100</f>
        <v>26.962457337883961</v>
      </c>
      <c r="J880" s="9">
        <f>LN((SUM(Tabel1[[#This Row],[Pop_Size '[1877']]:[Pop_Size '[1878']]])/2)/(Tabel1[[#This Row],[Area_Size '[1879']]]/100))</f>
        <v>4.7303008426246675</v>
      </c>
      <c r="K880">
        <f>IF(Tabel1[[#This Row],[Soil_Type]]="Sand", 1, 0)</f>
        <v>0</v>
      </c>
      <c r="L880" s="10">
        <f>IF(Tabel1[[#This Row],[WPS_Presence]]="Present", 1, 0)</f>
        <v>0</v>
      </c>
      <c r="M880">
        <f>Tabel1[[#This Row],[Med_Dr '[1878']]]/(SUM(Tabel1[[#This Row],[Pop_Size '[1877']]:[Pop_Size '[1878']]])/2)*1000</f>
        <v>1.3726835964310227</v>
      </c>
      <c r="N880">
        <f>SUM(Tabel1[[#This Row],[Cntry_Srgn '[1878']]:[Twn_Srgn '[1878']]])/(SUM(Tabel1[[#This Row],[Pop_Size '[1877']]:[Pop_Size '[1878']]])/2)*1000</f>
        <v>0</v>
      </c>
      <c r="O880">
        <f>Tabel1[[#This Row],[Midw '[1878']]]/(SUM(Tabel1[[#This Row],[Pop_Size '[1877']]:[Pop_Size '[1878']]])/2)*1000</f>
        <v>0</v>
      </c>
      <c r="P880">
        <f>Tabel1[[#This Row],[Avg_Inf_Vacc '[1877-1879']]]*100</f>
        <v>-888800</v>
      </c>
      <c r="Q880">
        <f>Tabel1[[#This Row],[Avg_Tdlr_Vacc '[1867-1870']]]*100</f>
        <v>16.285211267605636</v>
      </c>
      <c r="S880">
        <f>'Data Input (1908-1910)'!B880</f>
        <v>11086</v>
      </c>
      <c r="T880" s="10" t="str">
        <f>'Data Input (1908-1910)'!C880</f>
        <v>Zeeland</v>
      </c>
      <c r="U880" s="51">
        <f>SUM('Data Input (1908-1910)'!D880:F880)/SUM('Data Input (1908-1910)'!R880:T880)*100</f>
        <v>8.064516129032258</v>
      </c>
      <c r="V880">
        <f>SUM('Data Input (1908-1910)'!X880:Z880)/SUM('Data Input (1908-1910)'!R880:T880)*100</f>
        <v>0</v>
      </c>
      <c r="W880" s="10">
        <f>SUM('Data Input (1908-1910)'!R880:T880)/3/'Data Input (1908-1910)'!N880*100</f>
        <v>13.163481953290871</v>
      </c>
      <c r="X880">
        <f>'Data Input (1908-1910)'!AS880/SUM('Data Input (1908-1910)'!L880:M880)*100</f>
        <v>21.428571428571427</v>
      </c>
      <c r="Y880">
        <f>SUM('Data Input (1908-1910)'!AP880:AQ880)/SUM('Data Input (1908-1910)'!L880:M880)*100</f>
        <v>11.956521739130435</v>
      </c>
      <c r="Z880">
        <f>SUM('Data Input (1908-1910)'!AT880:AU880)/SUM('Data Input (1908-1910)'!L880:M880)*100</f>
        <v>0</v>
      </c>
      <c r="AA880" s="10">
        <f>'Data Input (1908-1910)'!BI880*100</f>
        <v>33.333333333333329</v>
      </c>
      <c r="AB880" s="9">
        <f>LN('Data Input (1908-1910)'!G880/('Data Input (1908-1910)'!BP880/100))</f>
        <v>3.9978983064503595</v>
      </c>
      <c r="AC880">
        <f>IF(Tabel3[[#This Row],[Soil_Type]]="SAND",1,0)</f>
        <v>0</v>
      </c>
      <c r="AD880" s="10">
        <f>IF(Tabel3[[#This Row],[WPS_Presence]]="Present",1,0)</f>
        <v>0</v>
      </c>
      <c r="AE880">
        <f>'Data Input (1908-1910)'!AV880/SUM('Data Input (1908-1910)'!L880:M880)*1000</f>
        <v>1.5527950310559004</v>
      </c>
      <c r="AF880">
        <f>'Data Input (1908-1910)'!AW880/SUM('Data Input (1908-1910)'!L880:M880)*1000</f>
        <v>1.5527950310559004</v>
      </c>
      <c r="AG880">
        <f>'Data Input (1908-1910)'!BE880*100</f>
        <v>-888800</v>
      </c>
    </row>
    <row r="881" spans="1:33" x14ac:dyDescent="0.25">
      <c r="A881">
        <f>Tabel1[[#This Row],[A_Code]]</f>
        <v>11086</v>
      </c>
      <c r="B881" t="str">
        <f>Tabel1[[#This Row],[Province]]</f>
        <v>Zeeland</v>
      </c>
      <c r="C881" s="51">
        <f>SUM(Tabel1[[#This Row],[Inf_Deaths '[1877']]:[Inf_Deaths '[1879']]])/SUM(Tabel1[[#This Row],[Births '[1877']]:[Births '[1879']]])*100</f>
        <v>5.9523809523809517</v>
      </c>
      <c r="D881">
        <f>SUM(Tabel1[[#This Row],[Births '[1877']]:[Births '[1879']]])/3/Tabel1[[#This Row],[F_Aged_15to49 '[1879']]]*100</f>
        <v>19.444444444444446</v>
      </c>
      <c r="E881">
        <f>SUM(Tabel1[[#This Row],[Ilg_Births '[1877']]:[Ilg_Births '[1879']]])/SUM(Tabel1[[#This Row],[Births '[1877']]:[Births '[1879']]])*100</f>
        <v>-31742.857142857145</v>
      </c>
      <c r="F881" s="9">
        <f>SUM(Tabel1[[#This Row],[M_Rom_Cath '[1879']]:[F_Rom_Cath '[1879']]])/Tabel1[[#This Row],[Pop_Size '[1879']]]*100</f>
        <v>14.437689969604865</v>
      </c>
      <c r="G881">
        <f>SUM(Tabel1[[#This Row],[M_Orthx_Prts '[1879']]:[F_Orthx_Prts '[1879']]])/Tabel1[[#This Row],[Pop_Size '[1879']]]*100</f>
        <v>19.148936170212767</v>
      </c>
      <c r="H881">
        <f>SUM(Tabel1[[#This Row],[M_Prt_Jews '[1879']]:[F_NL_Jews '[1879']]])/Tabel1[[#This Row],[Pop_Size '[1879']]]*100</f>
        <v>0</v>
      </c>
      <c r="I881" s="10">
        <f>Tabel1[[#This Row],[F_Lbr_Prtcp '[proxy1909']]]*100</f>
        <v>33.333333333333329</v>
      </c>
      <c r="J881" s="9">
        <f>LN((SUM(Tabel1[[#This Row],[Pop_Size '[1877']]:[Pop_Size '[1878']]])/2)/(Tabel1[[#This Row],[Area_Size '[1879']]]/100))</f>
        <v>4.044060348213522</v>
      </c>
      <c r="K881">
        <f>IF(Tabel1[[#This Row],[Soil_Type]]="Sand", 1, 0)</f>
        <v>0</v>
      </c>
      <c r="L881" s="10">
        <f>IF(Tabel1[[#This Row],[WPS_Presence]]="Present", 1, 0)</f>
        <v>0</v>
      </c>
      <c r="M881">
        <f>Tabel1[[#This Row],[Med_Dr '[1878']]]/(SUM(Tabel1[[#This Row],[Pop_Size '[1877']]:[Pop_Size '[1878']]])/2)*1000</f>
        <v>0</v>
      </c>
      <c r="N881">
        <f>SUM(Tabel1[[#This Row],[Cntry_Srgn '[1878']]:[Twn_Srgn '[1878']]])/(SUM(Tabel1[[#This Row],[Pop_Size '[1877']]:[Pop_Size '[1878']]])/2)*1000</f>
        <v>1.5037593984962407</v>
      </c>
      <c r="O881">
        <f>Tabel1[[#This Row],[Midw '[1878']]]/(SUM(Tabel1[[#This Row],[Pop_Size '[1877']]:[Pop_Size '[1878']]])/2)*1000</f>
        <v>0</v>
      </c>
      <c r="P881">
        <f>Tabel1[[#This Row],[Avg_Inf_Vacc '[1877-1879']]]*100</f>
        <v>-888800</v>
      </c>
      <c r="Q881">
        <f>Tabel1[[#This Row],[Avg_Tdlr_Vacc '[1867-1870']]]*100</f>
        <v>1.2583892617449663</v>
      </c>
      <c r="S881">
        <f>'Data Input (1908-1910)'!B881</f>
        <v>11107</v>
      </c>
      <c r="T881" s="10" t="str">
        <f>'Data Input (1908-1910)'!C881</f>
        <v>Zeeland</v>
      </c>
      <c r="U881" s="51">
        <f>SUM('Data Input (1908-1910)'!D881:F881)/SUM('Data Input (1908-1910)'!R881:T881)*100</f>
        <v>3.3333333333333335</v>
      </c>
      <c r="V881">
        <f>SUM('Data Input (1908-1910)'!X881:Z881)/SUM('Data Input (1908-1910)'!R881:T881)*100</f>
        <v>8.3333333333333321</v>
      </c>
      <c r="W881" s="10">
        <f>SUM('Data Input (1908-1910)'!R881:T881)/3/'Data Input (1908-1910)'!N881*100</f>
        <v>10.050251256281408</v>
      </c>
      <c r="X881">
        <f>'Data Input (1908-1910)'!AS881/SUM('Data Input (1908-1910)'!L881:M881)*100</f>
        <v>0.62735257214554585</v>
      </c>
      <c r="Y881">
        <f>SUM('Data Input (1908-1910)'!AP881:AQ881)/SUM('Data Input (1908-1910)'!L881:M881)*100</f>
        <v>10.915934755332497</v>
      </c>
      <c r="Z881">
        <f>SUM('Data Input (1908-1910)'!AT881:AU881)/SUM('Data Input (1908-1910)'!L881:M881)*100</f>
        <v>0</v>
      </c>
      <c r="AA881" s="10">
        <f>'Data Input (1908-1910)'!BI881*100</f>
        <v>32.866379310344826</v>
      </c>
      <c r="AB881" s="9">
        <f>LN('Data Input (1908-1910)'!G881/('Data Input (1908-1910)'!BP881/100))</f>
        <v>4.5364540823575785</v>
      </c>
      <c r="AC881">
        <f>IF(Tabel3[[#This Row],[Soil_Type]]="SAND",1,0)</f>
        <v>0</v>
      </c>
      <c r="AD881" s="10">
        <f>IF(Tabel3[[#This Row],[WPS_Presence]]="Present",1,0)</f>
        <v>0</v>
      </c>
      <c r="AE881">
        <f>'Data Input (1908-1910)'!AV881/SUM('Data Input (1908-1910)'!L881:M881)*1000</f>
        <v>1.2547051442910915</v>
      </c>
      <c r="AF881">
        <f>'Data Input (1908-1910)'!AW881/SUM('Data Input (1908-1910)'!L881:M881)*1000</f>
        <v>2.509410288582183</v>
      </c>
      <c r="AG881">
        <f>'Data Input (1908-1910)'!BE881*100</f>
        <v>-888800</v>
      </c>
    </row>
    <row r="882" spans="1:33" x14ac:dyDescent="0.25">
      <c r="A882">
        <f>Tabel1[[#This Row],[A_Code]]</f>
        <v>11107</v>
      </c>
      <c r="B882" t="str">
        <f>Tabel1[[#This Row],[Province]]</f>
        <v>Zeeland</v>
      </c>
      <c r="C882" s="51">
        <f>SUM(Tabel1[[#This Row],[Inf_Deaths '[1877']]:[Inf_Deaths '[1879']]])/SUM(Tabel1[[#This Row],[Births '[1877']]:[Births '[1879']]])*100</f>
        <v>18.604651162790699</v>
      </c>
      <c r="D882">
        <f>SUM(Tabel1[[#This Row],[Births '[1877']]:[Births '[1879']]])/3/Tabel1[[#This Row],[F_Aged_15to49 '[1879']]]*100</f>
        <v>16.380952380952383</v>
      </c>
      <c r="E882">
        <f>SUM(Tabel1[[#This Row],[Ilg_Births '[1877']]:[Ilg_Births '[1879']]])/SUM(Tabel1[[#This Row],[Births '[1877']]:[Births '[1879']]])*100</f>
        <v>-31004.651162790695</v>
      </c>
      <c r="F882" s="9">
        <f>SUM(Tabel1[[#This Row],[M_Rom_Cath '[1879']]:[F_Rom_Cath '[1879']]])/Tabel1[[#This Row],[Pop_Size '[1879']]]*100</f>
        <v>2.4050632911392404</v>
      </c>
      <c r="G882">
        <f>SUM(Tabel1[[#This Row],[M_Orthx_Prts '[1879']]:[F_Orthx_Prts '[1879']]])/Tabel1[[#This Row],[Pop_Size '[1879']]]*100</f>
        <v>5.443037974683544</v>
      </c>
      <c r="H882">
        <f>SUM(Tabel1[[#This Row],[M_Prt_Jews '[1879']]:[F_NL_Jews '[1879']]])/Tabel1[[#This Row],[Pop_Size '[1879']]]*100</f>
        <v>0</v>
      </c>
      <c r="I882" s="10">
        <f>Tabel1[[#This Row],[F_Lbr_Prtcp '[proxy1909']]]*100</f>
        <v>32.866379310344826</v>
      </c>
      <c r="J882" s="9">
        <f>LN((SUM(Tabel1[[#This Row],[Pop_Size '[1877']]:[Pop_Size '[1878']]])/2)/(Tabel1[[#This Row],[Area_Size '[1879']]]/100))</f>
        <v>4.5526740262243415</v>
      </c>
      <c r="K882">
        <f>IF(Tabel1[[#This Row],[Soil_Type]]="Sand", 1, 0)</f>
        <v>0</v>
      </c>
      <c r="L882" s="10">
        <f>IF(Tabel1[[#This Row],[WPS_Presence]]="Present", 1, 0)</f>
        <v>0</v>
      </c>
      <c r="M882">
        <f>Tabel1[[#This Row],[Med_Dr '[1878']]]/(SUM(Tabel1[[#This Row],[Pop_Size '[1877']]:[Pop_Size '[1878']]])/2)*1000</f>
        <v>0</v>
      </c>
      <c r="N882">
        <f>SUM(Tabel1[[#This Row],[Cntry_Srgn '[1878']]:[Twn_Srgn '[1878']]])/(SUM(Tabel1[[#This Row],[Pop_Size '[1877']]:[Pop_Size '[1878']]])/2)*1000</f>
        <v>1.2376237623762376</v>
      </c>
      <c r="O882">
        <f>Tabel1[[#This Row],[Midw '[1878']]]/(SUM(Tabel1[[#This Row],[Pop_Size '[1877']]:[Pop_Size '[1878']]])/2)*1000</f>
        <v>0</v>
      </c>
      <c r="P882">
        <f>Tabel1[[#This Row],[Avg_Inf_Vacc '[1877-1879']]]*100</f>
        <v>-888800</v>
      </c>
      <c r="Q882">
        <f>Tabel1[[#This Row],[Avg_Tdlr_Vacc '[1867-1870']]]*100</f>
        <v>4.2857142857142856</v>
      </c>
      <c r="S882">
        <f>'Data Input (1908-1910)'!B882</f>
        <v>10055</v>
      </c>
      <c r="T882" s="10" t="str">
        <f>'Data Input (1908-1910)'!C882</f>
        <v>Zeeland</v>
      </c>
      <c r="U882" s="51">
        <f>SUM('Data Input (1908-1910)'!D882:F882)/SUM('Data Input (1908-1910)'!R882:T882)*100</f>
        <v>3.225806451612903</v>
      </c>
      <c r="V882">
        <f>SUM('Data Input (1908-1910)'!X882:Z882)/SUM('Data Input (1908-1910)'!R882:T882)*100</f>
        <v>6.4516129032258061</v>
      </c>
      <c r="W882" s="10">
        <f>SUM('Data Input (1908-1910)'!R882:T882)/3/'Data Input (1908-1910)'!N882*100</f>
        <v>9.7484276729559749</v>
      </c>
      <c r="X882">
        <f>'Data Input (1908-1910)'!AS882/SUM('Data Input (1908-1910)'!L882:M882)*100</f>
        <v>0</v>
      </c>
      <c r="Y882">
        <f>SUM('Data Input (1908-1910)'!AP882:AQ882)/SUM('Data Input (1908-1910)'!L882:M882)*100</f>
        <v>0.86767895878524948</v>
      </c>
      <c r="Z882">
        <f>SUM('Data Input (1908-1910)'!AT882:AU882)/SUM('Data Input (1908-1910)'!L882:M882)*100</f>
        <v>0</v>
      </c>
      <c r="AA882" s="10">
        <f>'Data Input (1908-1910)'!BI882*100</f>
        <v>29.330708661417322</v>
      </c>
      <c r="AB882" s="9">
        <f>LN('Data Input (1908-1910)'!G882/('Data Input (1908-1910)'!BP882/100))</f>
        <v>4.172574658808526</v>
      </c>
      <c r="AC882">
        <f>IF(Tabel3[[#This Row],[Soil_Type]]="SAND",1,0)</f>
        <v>0</v>
      </c>
      <c r="AD882" s="10">
        <f>IF(Tabel3[[#This Row],[WPS_Presence]]="Present",1,0)</f>
        <v>0</v>
      </c>
      <c r="AE882">
        <f>'Data Input (1908-1910)'!AV882/SUM('Data Input (1908-1910)'!L882:M882)*1000</f>
        <v>0</v>
      </c>
      <c r="AF882">
        <f>'Data Input (1908-1910)'!AW882/SUM('Data Input (1908-1910)'!L882:M882)*1000</f>
        <v>0</v>
      </c>
      <c r="AG882">
        <f>'Data Input (1908-1910)'!BE882*100</f>
        <v>-888800</v>
      </c>
    </row>
    <row r="883" spans="1:33" x14ac:dyDescent="0.25">
      <c r="A883">
        <f>Tabel1[[#This Row],[A_Code]]</f>
        <v>10055</v>
      </c>
      <c r="B883" t="str">
        <f>Tabel1[[#This Row],[Province]]</f>
        <v>Zeeland</v>
      </c>
      <c r="C883" s="51">
        <f>SUM(Tabel1[[#This Row],[Inf_Deaths '[1877']]:[Inf_Deaths '[1879']]])/SUM(Tabel1[[#This Row],[Births '[1877']]:[Births '[1879']]])*100</f>
        <v>14.925373134328357</v>
      </c>
      <c r="D883">
        <f>SUM(Tabel1[[#This Row],[Births '[1877']]:[Births '[1879']]])/3/Tabel1[[#This Row],[F_Aged_15to49 '[1879']]]*100</f>
        <v>20.489296636085626</v>
      </c>
      <c r="E883">
        <f>SUM(Tabel1[[#This Row],[Ilg_Births '[1877']]:[Ilg_Births '[1879']]])/SUM(Tabel1[[#This Row],[Births '[1877']]:[Births '[1879']]])*100</f>
        <v>-39797.014925373136</v>
      </c>
      <c r="F883" s="9">
        <f>SUM(Tabel1[[#This Row],[M_Rom_Cath '[1879']]:[F_Rom_Cath '[1879']]])/Tabel1[[#This Row],[Pop_Size '[1879']]]*100</f>
        <v>0.20408163265306123</v>
      </c>
      <c r="G883">
        <f>SUM(Tabel1[[#This Row],[M_Orthx_Prts '[1879']]:[F_Orthx_Prts '[1879']]])/Tabel1[[#This Row],[Pop_Size '[1879']]]*100</f>
        <v>2.6530612244897958</v>
      </c>
      <c r="H883">
        <f>SUM(Tabel1[[#This Row],[M_Prt_Jews '[1879']]:[F_NL_Jews '[1879']]])/Tabel1[[#This Row],[Pop_Size '[1879']]]*100</f>
        <v>0</v>
      </c>
      <c r="I883" s="10">
        <f>Tabel1[[#This Row],[F_Lbr_Prtcp '[proxy1909']]]*100</f>
        <v>29.330708661417322</v>
      </c>
      <c r="J883" s="9">
        <f>LN((SUM(Tabel1[[#This Row],[Pop_Size '[1877']]:[Pop_Size '[1878']]])/2)/(Tabel1[[#This Row],[Area_Size '[1879']]]/100))</f>
        <v>4.3133690288881361</v>
      </c>
      <c r="K883">
        <f>IF(Tabel1[[#This Row],[Soil_Type]]="Sand", 1, 0)</f>
        <v>0</v>
      </c>
      <c r="L883" s="10">
        <f>IF(Tabel1[[#This Row],[WPS_Presence]]="Present", 1, 0)</f>
        <v>0</v>
      </c>
      <c r="M883">
        <f>Tabel1[[#This Row],[Med_Dr '[1878']]]/(SUM(Tabel1[[#This Row],[Pop_Size '[1877']]:[Pop_Size '[1878']]])/2)*1000</f>
        <v>0</v>
      </c>
      <c r="N883">
        <f>SUM(Tabel1[[#This Row],[Cntry_Srgn '[1878']]:[Twn_Srgn '[1878']]])/(SUM(Tabel1[[#This Row],[Pop_Size '[1877']]:[Pop_Size '[1878']]])/2)*1000</f>
        <v>1.876172607879925</v>
      </c>
      <c r="O883">
        <f>Tabel1[[#This Row],[Midw '[1878']]]/(SUM(Tabel1[[#This Row],[Pop_Size '[1877']]:[Pop_Size '[1878']]])/2)*1000</f>
        <v>0</v>
      </c>
      <c r="P883">
        <f>Tabel1[[#This Row],[Avg_Inf_Vacc '[1877-1879']]]*100</f>
        <v>-888800</v>
      </c>
      <c r="Q883">
        <f>Tabel1[[#This Row],[Avg_Tdlr_Vacc '[1867-1870']]]*100</f>
        <v>16.40625</v>
      </c>
      <c r="S883">
        <f>'Data Input (1908-1910)'!B883</f>
        <v>11396</v>
      </c>
      <c r="T883" s="10" t="str">
        <f>'Data Input (1908-1910)'!C883</f>
        <v>Zeeland</v>
      </c>
      <c r="U883" s="51">
        <f>SUM('Data Input (1908-1910)'!D883:F883)/SUM('Data Input (1908-1910)'!R883:T883)*100</f>
        <v>12.974683544303797</v>
      </c>
      <c r="V883">
        <f>SUM('Data Input (1908-1910)'!X883:Z883)/SUM('Data Input (1908-1910)'!R883:T883)*100</f>
        <v>2.2151898734177213</v>
      </c>
      <c r="W883" s="10">
        <f>SUM('Data Input (1908-1910)'!R883:T883)/3/'Data Input (1908-1910)'!N883*100</f>
        <v>14.08199643493761</v>
      </c>
      <c r="X883">
        <f>'Data Input (1908-1910)'!AS883/SUM('Data Input (1908-1910)'!L883:M883)*100</f>
        <v>4.2614546619673188</v>
      </c>
      <c r="Y883">
        <f>SUM('Data Input (1908-1910)'!AP883:AQ883)/SUM('Data Input (1908-1910)'!L883:M883)*100</f>
        <v>22.30054469721243</v>
      </c>
      <c r="Z883">
        <f>SUM('Data Input (1908-1910)'!AT883:AU883)/SUM('Data Input (1908-1910)'!L883:M883)*100</f>
        <v>0</v>
      </c>
      <c r="AA883" s="10">
        <f>'Data Input (1908-1910)'!BI883*100</f>
        <v>44.089357741234878</v>
      </c>
      <c r="AB883" s="9">
        <f>LN('Data Input (1908-1910)'!G883/('Data Input (1908-1910)'!BP883/100))</f>
        <v>6.0219305639146521</v>
      </c>
      <c r="AC883">
        <f>IF(Tabel3[[#This Row],[Soil_Type]]="SAND",1,0)</f>
        <v>0</v>
      </c>
      <c r="AD883" s="10">
        <f>IF(Tabel3[[#This Row],[WPS_Presence]]="Present",1,0)</f>
        <v>0</v>
      </c>
      <c r="AE883">
        <f>'Data Input (1908-1910)'!AV883/SUM('Data Input (1908-1910)'!L883:M883)*1000</f>
        <v>0.96123037487984619</v>
      </c>
      <c r="AF883">
        <f>'Data Input (1908-1910)'!AW883/SUM('Data Input (1908-1910)'!L883:M883)*1000</f>
        <v>0.96123037487984619</v>
      </c>
      <c r="AG883">
        <f>'Data Input (1908-1910)'!BE883*100</f>
        <v>-888800</v>
      </c>
    </row>
    <row r="884" spans="1:33" x14ac:dyDescent="0.25">
      <c r="A884">
        <f>Tabel1[[#This Row],[A_Code]]</f>
        <v>11396</v>
      </c>
      <c r="B884" t="str">
        <f>Tabel1[[#This Row],[Province]]</f>
        <v>Zeeland</v>
      </c>
      <c r="C884" s="51">
        <f>SUM(Tabel1[[#This Row],[Inf_Deaths '[1877']]:[Inf_Deaths '[1879']]])/SUM(Tabel1[[#This Row],[Births '[1877']]:[Births '[1879']]])*100</f>
        <v>18.584070796460178</v>
      </c>
      <c r="D884">
        <f>SUM(Tabel1[[#This Row],[Births '[1877']]:[Births '[1879']]])/3/Tabel1[[#This Row],[F_Aged_15to49 '[1879']]]*100</f>
        <v>12.111468381564844</v>
      </c>
      <c r="E884">
        <f>SUM(Tabel1[[#This Row],[Ilg_Births '[1877']]:[Ilg_Births '[1879']]])/SUM(Tabel1[[#This Row],[Births '[1877']]:[Births '[1879']]])*100</f>
        <v>-23596.46017699115</v>
      </c>
      <c r="F884" s="9">
        <f>SUM(Tabel1[[#This Row],[M_Rom_Cath '[1879']]:[F_Rom_Cath '[1879']]])/Tabel1[[#This Row],[Pop_Size '[1879']]]*100</f>
        <v>2.1844660194174756</v>
      </c>
      <c r="G884">
        <f>SUM(Tabel1[[#This Row],[M_Orthx_Prts '[1879']]:[F_Orthx_Prts '[1879']]])/Tabel1[[#This Row],[Pop_Size '[1879']]]*100</f>
        <v>0.72815533980582525</v>
      </c>
      <c r="H884">
        <f>SUM(Tabel1[[#This Row],[M_Prt_Jews '[1879']]:[F_NL_Jews '[1879']]])/Tabel1[[#This Row],[Pop_Size '[1879']]]*100</f>
        <v>0</v>
      </c>
      <c r="I884" s="10">
        <f>Tabel1[[#This Row],[F_Lbr_Prtcp '[proxy1909']]]*100</f>
        <v>44.089357741234878</v>
      </c>
      <c r="J884" s="9">
        <f>LN((SUM(Tabel1[[#This Row],[Pop_Size '[1877']]:[Pop_Size '[1878']]])/2)/(Tabel1[[#This Row],[Area_Size '[1879']]]/100))</f>
        <v>5.1091837431134914</v>
      </c>
      <c r="K884">
        <f>IF(Tabel1[[#This Row],[Soil_Type]]="Sand", 1, 0)</f>
        <v>0</v>
      </c>
      <c r="L884" s="10">
        <f>IF(Tabel1[[#This Row],[WPS_Presence]]="Present", 1, 0)</f>
        <v>0</v>
      </c>
      <c r="M884">
        <f>Tabel1[[#This Row],[Med_Dr '[1878']]]/(SUM(Tabel1[[#This Row],[Pop_Size '[1877']]:[Pop_Size '[1878']]])/2)*1000</f>
        <v>0</v>
      </c>
      <c r="N884">
        <f>SUM(Tabel1[[#This Row],[Cntry_Srgn '[1878']]:[Twn_Srgn '[1878']]])/(SUM(Tabel1[[#This Row],[Pop_Size '[1877']]:[Pop_Size '[1878']]])/2)*1000</f>
        <v>1.6454134101192925</v>
      </c>
      <c r="O884">
        <f>Tabel1[[#This Row],[Midw '[1878']]]/(SUM(Tabel1[[#This Row],[Pop_Size '[1877']]:[Pop_Size '[1878']]])/2)*1000</f>
        <v>0</v>
      </c>
      <c r="P884">
        <f>Tabel1[[#This Row],[Avg_Inf_Vacc '[1877-1879']]]*100</f>
        <v>-888800</v>
      </c>
      <c r="Q884">
        <f>Tabel1[[#This Row],[Avg_Tdlr_Vacc '[1867-1870']]]*100</f>
        <v>0</v>
      </c>
      <c r="S884">
        <f>'Data Input (1908-1910)'!B884</f>
        <v>10782</v>
      </c>
      <c r="T884" s="10" t="str">
        <f>'Data Input (1908-1910)'!C884</f>
        <v>Zeeland</v>
      </c>
      <c r="U884" s="51">
        <f>SUM('Data Input (1908-1910)'!D884:F884)/SUM('Data Input (1908-1910)'!R884:T884)*100</f>
        <v>14.792899408284024</v>
      </c>
      <c r="V884">
        <f>SUM('Data Input (1908-1910)'!X884:Z884)/SUM('Data Input (1908-1910)'!R884:T884)*100</f>
        <v>7.1005917159763312</v>
      </c>
      <c r="W884" s="10">
        <f>SUM('Data Input (1908-1910)'!R884:T884)/3/'Data Input (1908-1910)'!N884*100</f>
        <v>9.3732667775929013</v>
      </c>
      <c r="X884">
        <f>'Data Input (1908-1910)'!AS884/SUM('Data Input (1908-1910)'!L884:M884)*100</f>
        <v>29.995684074233925</v>
      </c>
      <c r="Y884">
        <f>SUM('Data Input (1908-1910)'!AP884:AQ884)/SUM('Data Input (1908-1910)'!L884:M884)*100</f>
        <v>5.3949072075960292</v>
      </c>
      <c r="Z884">
        <f>SUM('Data Input (1908-1910)'!AT884:AU884)/SUM('Data Input (1908-1910)'!L884:M884)*100</f>
        <v>0</v>
      </c>
      <c r="AA884" s="10">
        <f>'Data Input (1908-1910)'!BI884*100</f>
        <v>36.674008810572687</v>
      </c>
      <c r="AB884" s="9">
        <f>LN('Data Input (1908-1910)'!G884/('Data Input (1908-1910)'!BP884/100))</f>
        <v>5.2325352933906553</v>
      </c>
      <c r="AC884">
        <f>IF(Tabel3[[#This Row],[Soil_Type]]="SAND",1,0)</f>
        <v>0</v>
      </c>
      <c r="AD884" s="10">
        <f>IF(Tabel3[[#This Row],[WPS_Presence]]="Present",1,0)</f>
        <v>0</v>
      </c>
      <c r="AE884">
        <f>'Data Input (1908-1910)'!AV884/SUM('Data Input (1908-1910)'!L884:M884)*1000</f>
        <v>0.43159257660768235</v>
      </c>
      <c r="AF884">
        <f>'Data Input (1908-1910)'!AW884/SUM('Data Input (1908-1910)'!L884:M884)*1000</f>
        <v>6.0422960725075532</v>
      </c>
      <c r="AG884">
        <f>'Data Input (1908-1910)'!BE884*100</f>
        <v>-888800</v>
      </c>
    </row>
    <row r="885" spans="1:33" x14ac:dyDescent="0.25">
      <c r="A885">
        <f>Tabel1[[#This Row],[A_Code]]</f>
        <v>10782</v>
      </c>
      <c r="B885" t="str">
        <f>Tabel1[[#This Row],[Province]]</f>
        <v>Zeeland</v>
      </c>
      <c r="C885" s="51">
        <f>SUM(Tabel1[[#This Row],[Inf_Deaths '[1877']]:[Inf_Deaths '[1879']]])/SUM(Tabel1[[#This Row],[Births '[1877']]:[Births '[1879']]])*100</f>
        <v>20.434782608695652</v>
      </c>
      <c r="D885">
        <f>SUM(Tabel1[[#This Row],[Births '[1877']]:[Births '[1879']]])/3/Tabel1[[#This Row],[F_Aged_15to49 '[1879']]]*100</f>
        <v>16.739446870451239</v>
      </c>
      <c r="E885">
        <f>SUM(Tabel1[[#This Row],[Ilg_Births '[1877']]:[Ilg_Births '[1879']]])/SUM(Tabel1[[#This Row],[Births '[1877']]:[Births '[1879']]])*100</f>
        <v>-11593.04347826087</v>
      </c>
      <c r="F885" s="9">
        <f>SUM(Tabel1[[#This Row],[M_Rom_Cath '[1879']]:[F_Rom_Cath '[1879']]])/Tabel1[[#This Row],[Pop_Size '[1879']]]*100</f>
        <v>27.244258872651354</v>
      </c>
      <c r="G885">
        <f>SUM(Tabel1[[#This Row],[M_Orthx_Prts '[1879']]:[F_Orthx_Prts '[1879']]])/Tabel1[[#This Row],[Pop_Size '[1879']]]*100</f>
        <v>0</v>
      </c>
      <c r="H885">
        <f>SUM(Tabel1[[#This Row],[M_Prt_Jews '[1879']]:[F_NL_Jews '[1879']]])/Tabel1[[#This Row],[Pop_Size '[1879']]]*100</f>
        <v>0</v>
      </c>
      <c r="I885" s="10">
        <f>Tabel1[[#This Row],[F_Lbr_Prtcp '[proxy1909']]]*100</f>
        <v>36.674008810572687</v>
      </c>
      <c r="J885" s="9">
        <f>LN((SUM(Tabel1[[#This Row],[Pop_Size '[1877']]:[Pop_Size '[1878']]])/2)/(Tabel1[[#This Row],[Area_Size '[1879']]]/100))</f>
        <v>5.0444905159798257</v>
      </c>
      <c r="K885">
        <f>IF(Tabel1[[#This Row],[Soil_Type]]="Sand", 1, 0)</f>
        <v>0</v>
      </c>
      <c r="L885" s="10">
        <f>IF(Tabel1[[#This Row],[WPS_Presence]]="Present", 1, 0)</f>
        <v>0</v>
      </c>
      <c r="M885">
        <f>Tabel1[[#This Row],[Med_Dr '[1878']]]/(SUM(Tabel1[[#This Row],[Pop_Size '[1877']]:[Pop_Size '[1878']]])/2)*1000</f>
        <v>0</v>
      </c>
      <c r="N885">
        <f>SUM(Tabel1[[#This Row],[Cntry_Srgn '[1878']]:[Twn_Srgn '[1878']]])/(SUM(Tabel1[[#This Row],[Pop_Size '[1877']]:[Pop_Size '[1878']]])/2)*1000</f>
        <v>0.52178450300026091</v>
      </c>
      <c r="O885">
        <f>Tabel1[[#This Row],[Midw '[1878']]]/(SUM(Tabel1[[#This Row],[Pop_Size '[1877']]:[Pop_Size '[1878']]])/2)*1000</f>
        <v>0</v>
      </c>
      <c r="P885">
        <f>Tabel1[[#This Row],[Avg_Inf_Vacc '[1877-1879']]]*100</f>
        <v>-888800</v>
      </c>
      <c r="Q885">
        <f>Tabel1[[#This Row],[Avg_Tdlr_Vacc '[1867-1870']]]*100</f>
        <v>32.477341389728096</v>
      </c>
      <c r="S885">
        <f>'Data Input (1908-1910)'!B885</f>
        <v>11237</v>
      </c>
      <c r="T885" s="10" t="str">
        <f>'Data Input (1908-1910)'!C885</f>
        <v>Zeeland</v>
      </c>
      <c r="U885" s="51">
        <f>SUM('Data Input (1908-1910)'!D885:F885)/SUM('Data Input (1908-1910)'!R885:T885)*100</f>
        <v>6.0109289617486334</v>
      </c>
      <c r="V885">
        <f>SUM('Data Input (1908-1910)'!X885:Z885)/SUM('Data Input (1908-1910)'!R885:T885)*100</f>
        <v>2.1857923497267762</v>
      </c>
      <c r="W885" s="10">
        <f>SUM('Data Input (1908-1910)'!R885:T885)/3/'Data Input (1908-1910)'!N885*100</f>
        <v>13.926940639269406</v>
      </c>
      <c r="X885">
        <f>'Data Input (1908-1910)'!AS885/SUM('Data Input (1908-1910)'!L885:M885)*100</f>
        <v>0</v>
      </c>
      <c r="Y885">
        <f>SUM('Data Input (1908-1910)'!AP885:AQ885)/SUM('Data Input (1908-1910)'!L885:M885)*100</f>
        <v>13.423913043478262</v>
      </c>
      <c r="Z885">
        <f>SUM('Data Input (1908-1910)'!AT885:AU885)/SUM('Data Input (1908-1910)'!L885:M885)*100</f>
        <v>0</v>
      </c>
      <c r="AA885" s="10">
        <f>'Data Input (1908-1910)'!BI885*100</f>
        <v>39.430051813471501</v>
      </c>
      <c r="AB885" s="9">
        <f>LN('Data Input (1908-1910)'!G885/('Data Input (1908-1910)'!BP885/100))</f>
        <v>4.8128815771447719</v>
      </c>
      <c r="AC885">
        <f>IF(Tabel3[[#This Row],[Soil_Type]]="SAND",1,0)</f>
        <v>0</v>
      </c>
      <c r="AD885" s="10">
        <f>IF(Tabel3[[#This Row],[WPS_Presence]]="Present",1,0)</f>
        <v>0</v>
      </c>
      <c r="AE885">
        <f>'Data Input (1908-1910)'!AV885/SUM('Data Input (1908-1910)'!L885:M885)*1000</f>
        <v>0.54347826086956519</v>
      </c>
      <c r="AF885">
        <f>'Data Input (1908-1910)'!AW885/SUM('Data Input (1908-1910)'!L885:M885)*1000</f>
        <v>0.54347826086956519</v>
      </c>
      <c r="AG885">
        <f>'Data Input (1908-1910)'!BE885*100</f>
        <v>-888800</v>
      </c>
    </row>
    <row r="886" spans="1:33" x14ac:dyDescent="0.25">
      <c r="A886">
        <f>Tabel1[[#This Row],[A_Code]]</f>
        <v>11237</v>
      </c>
      <c r="B886" t="str">
        <f>Tabel1[[#This Row],[Province]]</f>
        <v>Zeeland</v>
      </c>
      <c r="C886" s="51">
        <f>SUM(Tabel1[[#This Row],[Inf_Deaths '[1877']]:[Inf_Deaths '[1879']]])/SUM(Tabel1[[#This Row],[Births '[1877']]:[Births '[1879']]])*100</f>
        <v>13.953488372093023</v>
      </c>
      <c r="D886">
        <f>SUM(Tabel1[[#This Row],[Births '[1877']]:[Births '[1879']]])/3/Tabel1[[#This Row],[F_Aged_15to49 '[1879']]]*100</f>
        <v>18.984547461368653</v>
      </c>
      <c r="E886">
        <f>SUM(Tabel1[[#This Row],[Ilg_Births '[1877']]:[Ilg_Births '[1879']]])/SUM(Tabel1[[#This Row],[Births '[1877']]:[Births '[1879']]])*100</f>
        <v>-15502.325581395347</v>
      </c>
      <c r="F886" s="9">
        <f>SUM(Tabel1[[#This Row],[M_Rom_Cath '[1879']]:[F_Rom_Cath '[1879']]])/Tabel1[[#This Row],[Pop_Size '[1879']]]*100</f>
        <v>0</v>
      </c>
      <c r="G886">
        <f>SUM(Tabel1[[#This Row],[M_Orthx_Prts '[1879']]:[F_Orthx_Prts '[1879']]])/Tabel1[[#This Row],[Pop_Size '[1879']]]*100</f>
        <v>15.412979351032449</v>
      </c>
      <c r="H886">
        <f>SUM(Tabel1[[#This Row],[M_Prt_Jews '[1879']]:[F_NL_Jews '[1879']]])/Tabel1[[#This Row],[Pop_Size '[1879']]]*100</f>
        <v>0</v>
      </c>
      <c r="I886" s="10">
        <f>Tabel1[[#This Row],[F_Lbr_Prtcp '[proxy1909']]]*100</f>
        <v>39.430051813471501</v>
      </c>
      <c r="J886" s="9">
        <f>LN((SUM(Tabel1[[#This Row],[Pop_Size '[1877']]:[Pop_Size '[1878']]])/2)/(Tabel1[[#This Row],[Area_Size '[1879']]]/100))</f>
        <v>4.5380005449060228</v>
      </c>
      <c r="K886">
        <f>IF(Tabel1[[#This Row],[Soil_Type]]="Sand", 1, 0)</f>
        <v>0</v>
      </c>
      <c r="L886" s="10">
        <f>IF(Tabel1[[#This Row],[WPS_Presence]]="Present", 1, 0)</f>
        <v>0</v>
      </c>
      <c r="M886">
        <f>Tabel1[[#This Row],[Med_Dr '[1878']]]/(SUM(Tabel1[[#This Row],[Pop_Size '[1877']]:[Pop_Size '[1878']]])/2)*1000</f>
        <v>0</v>
      </c>
      <c r="N886">
        <f>SUM(Tabel1[[#This Row],[Cntry_Srgn '[1878']]:[Twn_Srgn '[1878']]])/(SUM(Tabel1[[#This Row],[Pop_Size '[1877']]:[Pop_Size '[1878']]])/2)*1000</f>
        <v>1.4331780723754926</v>
      </c>
      <c r="O886">
        <f>Tabel1[[#This Row],[Midw '[1878']]]/(SUM(Tabel1[[#This Row],[Pop_Size '[1877']]:[Pop_Size '[1878']]])/2)*1000</f>
        <v>0</v>
      </c>
      <c r="P886">
        <f>Tabel1[[#This Row],[Avg_Inf_Vacc '[1877-1879']]]*100</f>
        <v>-888800</v>
      </c>
      <c r="Q886">
        <f>Tabel1[[#This Row],[Avg_Tdlr_Vacc '[1867-1870']]]*100</f>
        <v>5.1546391752577314</v>
      </c>
      <c r="S886">
        <f>'Data Input (1908-1910)'!B886</f>
        <v>10720</v>
      </c>
      <c r="T886" s="10" t="str">
        <f>'Data Input (1908-1910)'!C886</f>
        <v>Zeeland</v>
      </c>
      <c r="U886" s="51">
        <f>SUM('Data Input (1908-1910)'!D886:F886)/SUM('Data Input (1908-1910)'!R886:T886)*100</f>
        <v>7.216494845360824</v>
      </c>
      <c r="V886">
        <f>SUM('Data Input (1908-1910)'!X886:Z886)/SUM('Data Input (1908-1910)'!R886:T886)*100</f>
        <v>0</v>
      </c>
      <c r="W886" s="10">
        <f>SUM('Data Input (1908-1910)'!R886:T886)/3/'Data Input (1908-1910)'!N886*100</f>
        <v>11.67268351383875</v>
      </c>
      <c r="X886">
        <f>'Data Input (1908-1910)'!AS886/SUM('Data Input (1908-1910)'!L886:M886)*100</f>
        <v>8.8495575221238937E-2</v>
      </c>
      <c r="Y886">
        <f>SUM('Data Input (1908-1910)'!AP886:AQ886)/SUM('Data Input (1908-1910)'!L886:M886)*100</f>
        <v>30.707964601769909</v>
      </c>
      <c r="Z886">
        <f>SUM('Data Input (1908-1910)'!AT886:AU886)/SUM('Data Input (1908-1910)'!L886:M886)*100</f>
        <v>0</v>
      </c>
      <c r="AA886" s="10">
        <f>'Data Input (1908-1910)'!BI886*100</f>
        <v>40.330578512396691</v>
      </c>
      <c r="AB886" s="9">
        <f>LN('Data Input (1908-1910)'!G886/('Data Input (1908-1910)'!BP886/100))</f>
        <v>4.3505486580544934</v>
      </c>
      <c r="AC886">
        <f>IF(Tabel3[[#This Row],[Soil_Type]]="SAND",1,0)</f>
        <v>0</v>
      </c>
      <c r="AD886" s="10">
        <f>IF(Tabel3[[#This Row],[WPS_Presence]]="Present",1,0)</f>
        <v>0</v>
      </c>
      <c r="AE886">
        <f>'Data Input (1908-1910)'!AV886/SUM('Data Input (1908-1910)'!L886:M886)*1000</f>
        <v>0.88495575221238942</v>
      </c>
      <c r="AF886">
        <f>'Data Input (1908-1910)'!AW886/SUM('Data Input (1908-1910)'!L886:M886)*1000</f>
        <v>1.7699115044247788</v>
      </c>
      <c r="AG886">
        <f>'Data Input (1908-1910)'!BE886*100</f>
        <v>-888800</v>
      </c>
    </row>
    <row r="887" spans="1:33" x14ac:dyDescent="0.25">
      <c r="A887">
        <f>Tabel1[[#This Row],[A_Code]]</f>
        <v>10720</v>
      </c>
      <c r="B887" t="str">
        <f>Tabel1[[#This Row],[Province]]</f>
        <v>Zeeland</v>
      </c>
      <c r="C887" s="51">
        <f>SUM(Tabel1[[#This Row],[Inf_Deaths '[1877']]:[Inf_Deaths '[1879']]])/SUM(Tabel1[[#This Row],[Births '[1877']]:[Births '[1879']]])*100</f>
        <v>24</v>
      </c>
      <c r="D887">
        <f>SUM(Tabel1[[#This Row],[Births '[1877']]:[Births '[1879']]])/3/Tabel1[[#This Row],[F_Aged_15to49 '[1879']]]*100</f>
        <v>16.666666666666664</v>
      </c>
      <c r="E887">
        <f>SUM(Tabel1[[#This Row],[Ilg_Births '[1877']]:[Ilg_Births '[1879']]])/SUM(Tabel1[[#This Row],[Births '[1877']]:[Births '[1879']]])*100</f>
        <v>-21331.200000000001</v>
      </c>
      <c r="F887" s="9">
        <f>SUM(Tabel1[[#This Row],[M_Rom_Cath '[1879']]:[F_Rom_Cath '[1879']]])/Tabel1[[#This Row],[Pop_Size '[1879']]]*100</f>
        <v>9.3632958801498134E-2</v>
      </c>
      <c r="G887">
        <f>SUM(Tabel1[[#This Row],[M_Orthx_Prts '[1879']]:[F_Orthx_Prts '[1879']]])/Tabel1[[#This Row],[Pop_Size '[1879']]]*100</f>
        <v>8.895131086142321</v>
      </c>
      <c r="H887">
        <f>SUM(Tabel1[[#This Row],[M_Prt_Jews '[1879']]:[F_NL_Jews '[1879']]])/Tabel1[[#This Row],[Pop_Size '[1879']]]*100</f>
        <v>0</v>
      </c>
      <c r="I887" s="10">
        <f>Tabel1[[#This Row],[F_Lbr_Prtcp '[proxy1909']]]*100</f>
        <v>40.330578512396691</v>
      </c>
      <c r="J887" s="9">
        <f>LN((SUM(Tabel1[[#This Row],[Pop_Size '[1877']]:[Pop_Size '[1878']]])/2)/(Tabel1[[#This Row],[Area_Size '[1879']]]/100))</f>
        <v>4.2909799732022638</v>
      </c>
      <c r="K887">
        <f>IF(Tabel1[[#This Row],[Soil_Type]]="Sand", 1, 0)</f>
        <v>0</v>
      </c>
      <c r="L887" s="10">
        <f>IF(Tabel1[[#This Row],[WPS_Presence]]="Present", 1, 0)</f>
        <v>0</v>
      </c>
      <c r="M887">
        <f>Tabel1[[#This Row],[Med_Dr '[1878']]]/(SUM(Tabel1[[#This Row],[Pop_Size '[1877']]:[Pop_Size '[1878']]])/2)*1000</f>
        <v>0</v>
      </c>
      <c r="N887">
        <f>SUM(Tabel1[[#This Row],[Cntry_Srgn '[1878']]:[Twn_Srgn '[1878']]])/(SUM(Tabel1[[#This Row],[Pop_Size '[1877']]:[Pop_Size '[1878']]])/2)*1000</f>
        <v>0.94428706326723333</v>
      </c>
      <c r="O887">
        <f>Tabel1[[#This Row],[Midw '[1878']]]/(SUM(Tabel1[[#This Row],[Pop_Size '[1877']]:[Pop_Size '[1878']]])/2)*1000</f>
        <v>0</v>
      </c>
      <c r="P887">
        <f>Tabel1[[#This Row],[Avg_Inf_Vacc '[1877-1879']]]*100</f>
        <v>-888800</v>
      </c>
      <c r="Q887">
        <f>Tabel1[[#This Row],[Avg_Tdlr_Vacc '[1867-1870']]]*100</f>
        <v>1.4269406392694064</v>
      </c>
      <c r="S887">
        <f>'Data Input (1908-1910)'!B887</f>
        <v>10841</v>
      </c>
      <c r="T887" s="10" t="str">
        <f>'Data Input (1908-1910)'!C887</f>
        <v>Zeeland</v>
      </c>
      <c r="U887" s="51">
        <f>SUM('Data Input (1908-1910)'!D887:F887)/SUM('Data Input (1908-1910)'!R887:T887)*100</f>
        <v>18.604651162790699</v>
      </c>
      <c r="V887">
        <f>SUM('Data Input (1908-1910)'!X887:Z887)/SUM('Data Input (1908-1910)'!R887:T887)*100</f>
        <v>1.1627906976744187</v>
      </c>
      <c r="W887" s="10">
        <f>SUM('Data Input (1908-1910)'!R887:T887)/3/'Data Input (1908-1910)'!N887*100</f>
        <v>13.782051282051283</v>
      </c>
      <c r="X887">
        <f>'Data Input (1908-1910)'!AS887/SUM('Data Input (1908-1910)'!L887:M887)*100</f>
        <v>95.936794582392778</v>
      </c>
      <c r="Y887">
        <f>SUM('Data Input (1908-1910)'!AP887:AQ887)/SUM('Data Input (1908-1910)'!L887:M887)*100</f>
        <v>0.79006772009029347</v>
      </c>
      <c r="Z887">
        <f>SUM('Data Input (1908-1910)'!AT887:AU887)/SUM('Data Input (1908-1910)'!L887:M887)*100</f>
        <v>0</v>
      </c>
      <c r="AA887" s="10">
        <f>'Data Input (1908-1910)'!BI887*100</f>
        <v>42.765273311897104</v>
      </c>
      <c r="AB887" s="9">
        <f>LN('Data Input (1908-1910)'!G887/('Data Input (1908-1910)'!BP887/100))</f>
        <v>4.2382467264955448</v>
      </c>
      <c r="AC887">
        <f>IF(Tabel3[[#This Row],[Soil_Type]]="SAND",1,0)</f>
        <v>0</v>
      </c>
      <c r="AD887" s="10">
        <f>IF(Tabel3[[#This Row],[WPS_Presence]]="Present",1,0)</f>
        <v>0</v>
      </c>
      <c r="AE887">
        <f>'Data Input (1908-1910)'!AV887/SUM('Data Input (1908-1910)'!L887:M887)*1000</f>
        <v>0</v>
      </c>
      <c r="AF887">
        <f>'Data Input (1908-1910)'!AW887/SUM('Data Input (1908-1910)'!L887:M887)*1000</f>
        <v>0</v>
      </c>
      <c r="AG887">
        <f>'Data Input (1908-1910)'!BE887*100</f>
        <v>-888800</v>
      </c>
    </row>
    <row r="888" spans="1:33" x14ac:dyDescent="0.25">
      <c r="A888">
        <f>Tabel1[[#This Row],[A_Code]]</f>
        <v>10841</v>
      </c>
      <c r="B888" t="str">
        <f>Tabel1[[#This Row],[Province]]</f>
        <v>Zeeland</v>
      </c>
      <c r="C888" s="51">
        <f>SUM(Tabel1[[#This Row],[Inf_Deaths '[1877']]:[Inf_Deaths '[1879']]])/SUM(Tabel1[[#This Row],[Births '[1877']]:[Births '[1879']]])*100</f>
        <v>16.049382716049383</v>
      </c>
      <c r="D888">
        <f>SUM(Tabel1[[#This Row],[Births '[1877']]:[Births '[1879']]])/3/Tabel1[[#This Row],[F_Aged_15to49 '[1879']]]*100</f>
        <v>12.442396313364055</v>
      </c>
      <c r="E888">
        <f>SUM(Tabel1[[#This Row],[Ilg_Births '[1877']]:[Ilg_Births '[1879']]])/SUM(Tabel1[[#This Row],[Births '[1877']]:[Births '[1879']]])*100</f>
        <v>-32918.518518518518</v>
      </c>
      <c r="F888" s="9">
        <f>SUM(Tabel1[[#This Row],[M_Rom_Cath '[1879']]:[F_Rom_Cath '[1879']]])/Tabel1[[#This Row],[Pop_Size '[1879']]]*100</f>
        <v>96.871508379888269</v>
      </c>
      <c r="G888">
        <f>SUM(Tabel1[[#This Row],[M_Orthx_Prts '[1879']]:[F_Orthx_Prts '[1879']]])/Tabel1[[#This Row],[Pop_Size '[1879']]]*100</f>
        <v>0</v>
      </c>
      <c r="H888">
        <f>SUM(Tabel1[[#This Row],[M_Prt_Jews '[1879']]:[F_NL_Jews '[1879']]])/Tabel1[[#This Row],[Pop_Size '[1879']]]*100</f>
        <v>0</v>
      </c>
      <c r="I888" s="10">
        <f>Tabel1[[#This Row],[F_Lbr_Prtcp '[proxy1909']]]*100</f>
        <v>42.765273311897104</v>
      </c>
      <c r="J888" s="9">
        <f>LN((SUM(Tabel1[[#This Row],[Pop_Size '[1877']]:[Pop_Size '[1878']]])/2)/(Tabel1[[#This Row],[Area_Size '[1879']]]/100))</f>
        <v>4.2360416539372308</v>
      </c>
      <c r="K888">
        <f>IF(Tabel1[[#This Row],[Soil_Type]]="Sand", 1, 0)</f>
        <v>0</v>
      </c>
      <c r="L888" s="10">
        <f>IF(Tabel1[[#This Row],[WPS_Presence]]="Present", 1, 0)</f>
        <v>0</v>
      </c>
      <c r="M888">
        <f>Tabel1[[#This Row],[Med_Dr '[1878']]]/(SUM(Tabel1[[#This Row],[Pop_Size '[1877']]:[Pop_Size '[1878']]])/2)*1000</f>
        <v>0</v>
      </c>
      <c r="N888">
        <f>SUM(Tabel1[[#This Row],[Cntry_Srgn '[1878']]:[Twn_Srgn '[1878']]])/(SUM(Tabel1[[#This Row],[Pop_Size '[1877']]:[Pop_Size '[1878']]])/2)*1000</f>
        <v>0</v>
      </c>
      <c r="O888">
        <f>Tabel1[[#This Row],[Midw '[1878']]]/(SUM(Tabel1[[#This Row],[Pop_Size '[1877']]:[Pop_Size '[1878']]])/2)*1000</f>
        <v>0</v>
      </c>
      <c r="P888">
        <f>Tabel1[[#This Row],[Avg_Inf_Vacc '[1877-1879']]]*100</f>
        <v>-888800</v>
      </c>
      <c r="Q888">
        <f>Tabel1[[#This Row],[Avg_Tdlr_Vacc '[1867-1870']]]*100</f>
        <v>11.8006993006993</v>
      </c>
      <c r="S888">
        <f>'Data Input (1908-1910)'!B888</f>
        <v>11139</v>
      </c>
      <c r="T888" s="10" t="str">
        <f>'Data Input (1908-1910)'!C888</f>
        <v>Zeeland</v>
      </c>
      <c r="U888" s="51">
        <f>SUM('Data Input (1908-1910)'!D888:F888)/SUM('Data Input (1908-1910)'!R888:T888)*100</f>
        <v>25.316455696202532</v>
      </c>
      <c r="V888">
        <f>SUM('Data Input (1908-1910)'!X888:Z888)/SUM('Data Input (1908-1910)'!R888:T888)*100</f>
        <v>0</v>
      </c>
      <c r="W888" s="10">
        <f>SUM('Data Input (1908-1910)'!R888:T888)/3/'Data Input (1908-1910)'!N888*100</f>
        <v>15.768463073852296</v>
      </c>
      <c r="X888">
        <f>'Data Input (1908-1910)'!AS888/SUM('Data Input (1908-1910)'!L888:M888)*100</f>
        <v>6.5248226950354606</v>
      </c>
      <c r="Y888">
        <f>SUM('Data Input (1908-1910)'!AP888:AQ888)/SUM('Data Input (1908-1910)'!L888:M888)*100</f>
        <v>21.843971631205676</v>
      </c>
      <c r="Z888">
        <f>SUM('Data Input (1908-1910)'!AT888:AU888)/SUM('Data Input (1908-1910)'!L888:M888)*100</f>
        <v>0</v>
      </c>
      <c r="AA888" s="10">
        <f>'Data Input (1908-1910)'!BI888*100</f>
        <v>41.032608695652172</v>
      </c>
      <c r="AB888" s="9">
        <f>LN('Data Input (1908-1910)'!G888/('Data Input (1908-1910)'!BP888/100))</f>
        <v>4.7746404103077973</v>
      </c>
      <c r="AC888">
        <f>IF(Tabel3[[#This Row],[Soil_Type]]="SAND",1,0)</f>
        <v>0</v>
      </c>
      <c r="AD888" s="10">
        <f>IF(Tabel3[[#This Row],[WPS_Presence]]="Present",1,0)</f>
        <v>0</v>
      </c>
      <c r="AE888">
        <f>'Data Input (1908-1910)'!AV888/SUM('Data Input (1908-1910)'!L888:M888)*1000</f>
        <v>0</v>
      </c>
      <c r="AF888">
        <f>'Data Input (1908-1910)'!AW888/SUM('Data Input (1908-1910)'!L888:M888)*1000</f>
        <v>0</v>
      </c>
      <c r="AG888">
        <f>'Data Input (1908-1910)'!BE888*100</f>
        <v>-888800</v>
      </c>
    </row>
    <row r="889" spans="1:33" x14ac:dyDescent="0.25">
      <c r="A889">
        <f>Tabel1[[#This Row],[A_Code]]</f>
        <v>11139</v>
      </c>
      <c r="B889" t="str">
        <f>Tabel1[[#This Row],[Province]]</f>
        <v>Zeeland</v>
      </c>
      <c r="C889" s="51">
        <f>SUM(Tabel1[[#This Row],[Inf_Deaths '[1877']]:[Inf_Deaths '[1879']]])/SUM(Tabel1[[#This Row],[Births '[1877']]:[Births '[1879']]])*100</f>
        <v>15.66265060240964</v>
      </c>
      <c r="D889">
        <f>SUM(Tabel1[[#This Row],[Births '[1877']]:[Births '[1879']]])/3/Tabel1[[#This Row],[F_Aged_15to49 '[1879']]]*100</f>
        <v>18.820861678004537</v>
      </c>
      <c r="E889">
        <f>SUM(Tabel1[[#This Row],[Ilg_Births '[1877']]:[Ilg_Births '[1879']]])/SUM(Tabel1[[#This Row],[Births '[1877']]:[Births '[1879']]])*100</f>
        <v>-32125.301204819276</v>
      </c>
      <c r="F889" s="9">
        <f>SUM(Tabel1[[#This Row],[M_Rom_Cath '[1879']]:[F_Rom_Cath '[1879']]])/Tabel1[[#This Row],[Pop_Size '[1879']]]*100</f>
        <v>11.538461538461538</v>
      </c>
      <c r="G889">
        <f>SUM(Tabel1[[#This Row],[M_Orthx_Prts '[1879']]:[F_Orthx_Prts '[1879']]])/Tabel1[[#This Row],[Pop_Size '[1879']]]*100</f>
        <v>7.2485207100591715</v>
      </c>
      <c r="H889">
        <f>SUM(Tabel1[[#This Row],[M_Prt_Jews '[1879']]:[F_NL_Jews '[1879']]])/Tabel1[[#This Row],[Pop_Size '[1879']]]*100</f>
        <v>0</v>
      </c>
      <c r="I889" s="10">
        <f>Tabel1[[#This Row],[F_Lbr_Prtcp '[proxy1909']]]*100</f>
        <v>41.032608695652172</v>
      </c>
      <c r="J889" s="9">
        <f>LN((SUM(Tabel1[[#This Row],[Pop_Size '[1877']]:[Pop_Size '[1878']]])/2)/(Tabel1[[#This Row],[Area_Size '[1879']]]/100))</f>
        <v>4.7527236617193251</v>
      </c>
      <c r="K889">
        <f>IF(Tabel1[[#This Row],[Soil_Type]]="Sand", 1, 0)</f>
        <v>0</v>
      </c>
      <c r="L889" s="10">
        <f>IF(Tabel1[[#This Row],[WPS_Presence]]="Present", 1, 0)</f>
        <v>0</v>
      </c>
      <c r="M889">
        <f>Tabel1[[#This Row],[Med_Dr '[1878']]]/(SUM(Tabel1[[#This Row],[Pop_Size '[1877']]:[Pop_Size '[1878']]])/2)*1000</f>
        <v>1.4295925661186561</v>
      </c>
      <c r="N889">
        <f>SUM(Tabel1[[#This Row],[Cntry_Srgn '[1878']]:[Twn_Srgn '[1878']]])/(SUM(Tabel1[[#This Row],[Pop_Size '[1877']]:[Pop_Size '[1878']]])/2)*1000</f>
        <v>0</v>
      </c>
      <c r="O889">
        <f>Tabel1[[#This Row],[Midw '[1878']]]/(SUM(Tabel1[[#This Row],[Pop_Size '[1877']]:[Pop_Size '[1878']]])/2)*1000</f>
        <v>0</v>
      </c>
      <c r="P889">
        <f>Tabel1[[#This Row],[Avg_Inf_Vacc '[1877-1879']]]*100</f>
        <v>-888800</v>
      </c>
      <c r="Q889">
        <f>Tabel1[[#This Row],[Avg_Tdlr_Vacc '[1867-1870']]]*100</f>
        <v>0.41118421052631576</v>
      </c>
      <c r="S889">
        <f>'Data Input (1908-1910)'!B889</f>
        <v>10134</v>
      </c>
      <c r="T889" s="10" t="str">
        <f>'Data Input (1908-1910)'!C889</f>
        <v>Zeeland</v>
      </c>
      <c r="U889" s="51">
        <f>SUM('Data Input (1908-1910)'!D889:F889)/SUM('Data Input (1908-1910)'!R889:T889)*100</f>
        <v>12.745098039215685</v>
      </c>
      <c r="V889">
        <f>SUM('Data Input (1908-1910)'!X889:Z889)/SUM('Data Input (1908-1910)'!R889:T889)*100</f>
        <v>0.98039215686274506</v>
      </c>
      <c r="W889" s="10">
        <f>SUM('Data Input (1908-1910)'!R889:T889)/3/'Data Input (1908-1910)'!N889*100</f>
        <v>13.821138211382115</v>
      </c>
      <c r="X889">
        <f>'Data Input (1908-1910)'!AS889/SUM('Data Input (1908-1910)'!L889:M889)*100</f>
        <v>21.365536460752438</v>
      </c>
      <c r="Y889">
        <f>SUM('Data Input (1908-1910)'!AP889:AQ889)/SUM('Data Input (1908-1910)'!L889:M889)*100</f>
        <v>26.706920575940547</v>
      </c>
      <c r="Z889">
        <f>SUM('Data Input (1908-1910)'!AT889:AU889)/SUM('Data Input (1908-1910)'!L889:M889)*100</f>
        <v>0</v>
      </c>
      <c r="AA889" s="10">
        <f>'Data Input (1908-1910)'!BI889*100</f>
        <v>34.942820838627703</v>
      </c>
      <c r="AB889" s="9">
        <f>LN('Data Input (1908-1910)'!G889/('Data Input (1908-1910)'!BP889/100))</f>
        <v>4.3826740197379346</v>
      </c>
      <c r="AC889">
        <f>IF(Tabel3[[#This Row],[Soil_Type]]="SAND",1,0)</f>
        <v>0</v>
      </c>
      <c r="AD889" s="10">
        <f>IF(Tabel3[[#This Row],[WPS_Presence]]="Present",1,0)</f>
        <v>0</v>
      </c>
      <c r="AE889">
        <f>'Data Input (1908-1910)'!AV889/SUM('Data Input (1908-1910)'!L889:M889)*1000</f>
        <v>0.46446818392940087</v>
      </c>
      <c r="AF889">
        <f>'Data Input (1908-1910)'!AW889/SUM('Data Input (1908-1910)'!L889:M889)*1000</f>
        <v>0.46446818392940087</v>
      </c>
      <c r="AG889">
        <f>'Data Input (1908-1910)'!BE889*100</f>
        <v>-888800</v>
      </c>
    </row>
    <row r="890" spans="1:33" x14ac:dyDescent="0.25">
      <c r="A890">
        <f>Tabel1[[#This Row],[A_Code]]</f>
        <v>10134</v>
      </c>
      <c r="B890" t="str">
        <f>Tabel1[[#This Row],[Province]]</f>
        <v>Zeeland</v>
      </c>
      <c r="C890" s="51">
        <f>SUM(Tabel1[[#This Row],[Inf_Deaths '[1877']]:[Inf_Deaths '[1879']]])/SUM(Tabel1[[#This Row],[Births '[1877']]:[Births '[1879']]])*100</f>
        <v>36.727272727272727</v>
      </c>
      <c r="D890">
        <f>SUM(Tabel1[[#This Row],[Births '[1877']]:[Births '[1879']]])/3/Tabel1[[#This Row],[F_Aged_15to49 '[1879']]]*100</f>
        <v>20.553064275037368</v>
      </c>
      <c r="E890">
        <f>SUM(Tabel1[[#This Row],[Ilg_Births '[1877']]:[Ilg_Births '[1879']]])/SUM(Tabel1[[#This Row],[Births '[1877']]:[Births '[1879']]])*100</f>
        <v>-9696</v>
      </c>
      <c r="F890" s="9">
        <f>SUM(Tabel1[[#This Row],[M_Rom_Cath '[1879']]:[F_Rom_Cath '[1879']]])/Tabel1[[#This Row],[Pop_Size '[1879']]]*100</f>
        <v>20.754716981132077</v>
      </c>
      <c r="G890">
        <f>SUM(Tabel1[[#This Row],[M_Orthx_Prts '[1879']]:[F_Orthx_Prts '[1879']]])/Tabel1[[#This Row],[Pop_Size '[1879']]]*100</f>
        <v>30.647628760836309</v>
      </c>
      <c r="H890">
        <f>SUM(Tabel1[[#This Row],[M_Prt_Jews '[1879']]:[F_NL_Jews '[1879']]])/Tabel1[[#This Row],[Pop_Size '[1879']]]*100</f>
        <v>0</v>
      </c>
      <c r="I890" s="10">
        <f>Tabel1[[#This Row],[F_Lbr_Prtcp '[proxy1909']]]*100</f>
        <v>34.942820838627703</v>
      </c>
      <c r="J890" s="9">
        <f>LN((SUM(Tabel1[[#This Row],[Pop_Size '[1877']]:[Pop_Size '[1878']]])/2)/(Tabel1[[#This Row],[Area_Size '[1879']]]/100))</f>
        <v>4.2956626427483044</v>
      </c>
      <c r="K890">
        <f>IF(Tabel1[[#This Row],[Soil_Type]]="Sand", 1, 0)</f>
        <v>0</v>
      </c>
      <c r="L890" s="10">
        <f>IF(Tabel1[[#This Row],[WPS_Presence]]="Present", 1, 0)</f>
        <v>0</v>
      </c>
      <c r="M890">
        <f>Tabel1[[#This Row],[Med_Dr '[1878']]]/(SUM(Tabel1[[#This Row],[Pop_Size '[1877']]:[Pop_Size '[1878']]])/2)*1000</f>
        <v>0</v>
      </c>
      <c r="N890">
        <f>SUM(Tabel1[[#This Row],[Cntry_Srgn '[1878']]:[Twn_Srgn '[1878']]])/(SUM(Tabel1[[#This Row],[Pop_Size '[1877']]:[Pop_Size '[1878']]])/2)*1000</f>
        <v>0</v>
      </c>
      <c r="O890">
        <f>Tabel1[[#This Row],[Midw '[1878']]]/(SUM(Tabel1[[#This Row],[Pop_Size '[1877']]:[Pop_Size '[1878']]])/2)*1000</f>
        <v>0.50505050505050508</v>
      </c>
      <c r="P890">
        <f>Tabel1[[#This Row],[Avg_Inf_Vacc '[1877-1879']]]*100</f>
        <v>-888800</v>
      </c>
      <c r="Q890">
        <f>Tabel1[[#This Row],[Avg_Tdlr_Vacc '[1867-1870']]]*100</f>
        <v>1.0466507177033493</v>
      </c>
      <c r="S890">
        <f>'Data Input (1908-1910)'!B890</f>
        <v>10968</v>
      </c>
      <c r="T890" s="10" t="str">
        <f>'Data Input (1908-1910)'!C890</f>
        <v>Zeeland</v>
      </c>
      <c r="U890" s="51">
        <f>SUM('Data Input (1908-1910)'!D890:F890)/SUM('Data Input (1908-1910)'!R890:T890)*100</f>
        <v>10.16949152542373</v>
      </c>
      <c r="V890">
        <f>SUM('Data Input (1908-1910)'!X890:Z890)/SUM('Data Input (1908-1910)'!R890:T890)*100</f>
        <v>5.0847457627118651</v>
      </c>
      <c r="W890" s="10">
        <f>SUM('Data Input (1908-1910)'!R890:T890)/3/'Data Input (1908-1910)'!N890*100</f>
        <v>10.74681238615665</v>
      </c>
      <c r="X890">
        <f>'Data Input (1908-1910)'!AS890/SUM('Data Input (1908-1910)'!L890:M890)*100</f>
        <v>0</v>
      </c>
      <c r="Y890">
        <f>SUM('Data Input (1908-1910)'!AP890:AQ890)/SUM('Data Input (1908-1910)'!L890:M890)*100</f>
        <v>5.620915032679739</v>
      </c>
      <c r="Z890">
        <f>SUM('Data Input (1908-1910)'!AT890:AU890)/SUM('Data Input (1908-1910)'!L890:M890)*100</f>
        <v>0</v>
      </c>
      <c r="AA890" s="10">
        <f>'Data Input (1908-1910)'!BI890*100</f>
        <v>29.494079655543597</v>
      </c>
      <c r="AB890" s="9">
        <f>LN('Data Input (1908-1910)'!G890/('Data Input (1908-1910)'!BP890/100))</f>
        <v>4.1638647616620927</v>
      </c>
      <c r="AC890">
        <f>IF(Tabel3[[#This Row],[Soil_Type]]="SAND",1,0)</f>
        <v>0</v>
      </c>
      <c r="AD890" s="10">
        <f>IF(Tabel3[[#This Row],[WPS_Presence]]="Present",1,0)</f>
        <v>0</v>
      </c>
      <c r="AE890">
        <f>'Data Input (1908-1910)'!AV890/SUM('Data Input (1908-1910)'!L890:M890)*1000</f>
        <v>0</v>
      </c>
      <c r="AF890">
        <f>'Data Input (1908-1910)'!AW890/SUM('Data Input (1908-1910)'!L890:M890)*1000</f>
        <v>0</v>
      </c>
      <c r="AG890">
        <f>'Data Input (1908-1910)'!BE890*100</f>
        <v>-888800</v>
      </c>
    </row>
    <row r="891" spans="1:33" x14ac:dyDescent="0.25">
      <c r="A891">
        <f>Tabel1[[#This Row],[A_Code]]</f>
        <v>10968</v>
      </c>
      <c r="B891" t="str">
        <f>Tabel1[[#This Row],[Province]]</f>
        <v>Zeeland</v>
      </c>
      <c r="C891" s="51">
        <f>SUM(Tabel1[[#This Row],[Inf_Deaths '[1877']]:[Inf_Deaths '[1879']]])/SUM(Tabel1[[#This Row],[Births '[1877']]:[Births '[1879']]])*100</f>
        <v>20.238095238095237</v>
      </c>
      <c r="D891">
        <f>SUM(Tabel1[[#This Row],[Births '[1877']]:[Births '[1879']]])/3/Tabel1[[#This Row],[F_Aged_15to49 '[1879']]]*100</f>
        <v>15.555555555555555</v>
      </c>
      <c r="E891">
        <f>SUM(Tabel1[[#This Row],[Ilg_Births '[1877']]:[Ilg_Births '[1879']]])/SUM(Tabel1[[#This Row],[Births '[1877']]:[Births '[1879']]])*100</f>
        <v>-31742.857142857145</v>
      </c>
      <c r="F891" s="9">
        <f>SUM(Tabel1[[#This Row],[M_Rom_Cath '[1879']]:[F_Rom_Cath '[1879']]])/Tabel1[[#This Row],[Pop_Size '[1879']]]*100</f>
        <v>0.76433121019108285</v>
      </c>
      <c r="G891">
        <f>SUM(Tabel1[[#This Row],[M_Orthx_Prts '[1879']]:[F_Orthx_Prts '[1879']]])/Tabel1[[#This Row],[Pop_Size '[1879']]]*100</f>
        <v>2.6751592356687901</v>
      </c>
      <c r="H891">
        <f>SUM(Tabel1[[#This Row],[M_Prt_Jews '[1879']]:[F_NL_Jews '[1879']]])/Tabel1[[#This Row],[Pop_Size '[1879']]]*100</f>
        <v>0</v>
      </c>
      <c r="I891" s="10">
        <f>Tabel1[[#This Row],[F_Lbr_Prtcp '[proxy1909']]]*100</f>
        <v>29.494079655543597</v>
      </c>
      <c r="J891" s="9">
        <f>LN((SUM(Tabel1[[#This Row],[Pop_Size '[1877']]:[Pop_Size '[1878']]])/2)/(Tabel1[[#This Row],[Area_Size '[1879']]]/100))</f>
        <v>4.1495695214752661</v>
      </c>
      <c r="K891">
        <f>IF(Tabel1[[#This Row],[Soil_Type]]="Sand", 1, 0)</f>
        <v>0</v>
      </c>
      <c r="L891" s="10">
        <f>IF(Tabel1[[#This Row],[WPS_Presence]]="Present", 1, 0)</f>
        <v>0</v>
      </c>
      <c r="M891">
        <f>Tabel1[[#This Row],[Med_Dr '[1878']]]/(SUM(Tabel1[[#This Row],[Pop_Size '[1877']]:[Pop_Size '[1878']]])/2)*1000</f>
        <v>0</v>
      </c>
      <c r="N891">
        <f>SUM(Tabel1[[#This Row],[Cntry_Srgn '[1878']]:[Twn_Srgn '[1878']]])/(SUM(Tabel1[[#This Row],[Pop_Size '[1877']]:[Pop_Size '[1878']]])/2)*1000</f>
        <v>0</v>
      </c>
      <c r="O891">
        <f>Tabel1[[#This Row],[Midw '[1878']]]/(SUM(Tabel1[[#This Row],[Pop_Size '[1877']]:[Pop_Size '[1878']]])/2)*1000</f>
        <v>0</v>
      </c>
      <c r="P891">
        <f>Tabel1[[#This Row],[Avg_Inf_Vacc '[1877-1879']]]*100</f>
        <v>-888800</v>
      </c>
      <c r="Q891">
        <f>Tabel1[[#This Row],[Avg_Tdlr_Vacc '[1867-1870']]]*100</f>
        <v>4.7238372093023253</v>
      </c>
      <c r="S891">
        <f>'Data Input (1908-1910)'!B891</f>
        <v>10730</v>
      </c>
      <c r="T891" s="10" t="str">
        <f>'Data Input (1908-1910)'!C891</f>
        <v>Zeeland</v>
      </c>
      <c r="U891" s="51">
        <f>SUM('Data Input (1908-1910)'!D891:F891)/SUM('Data Input (1908-1910)'!R891:T891)*100</f>
        <v>32.432432432432435</v>
      </c>
      <c r="V891">
        <f>SUM('Data Input (1908-1910)'!X891:Z891)/SUM('Data Input (1908-1910)'!R891:T891)*100</f>
        <v>8.1081081081081088</v>
      </c>
      <c r="W891" s="10">
        <f>SUM('Data Input (1908-1910)'!R891:T891)/3/'Data Input (1908-1910)'!N891*100</f>
        <v>15.611814345991561</v>
      </c>
      <c r="X891">
        <f>'Data Input (1908-1910)'!AS891/SUM('Data Input (1908-1910)'!L891:M891)*100</f>
        <v>96.437054631828971</v>
      </c>
      <c r="Y891">
        <f>SUM('Data Input (1908-1910)'!AP891:AQ891)/SUM('Data Input (1908-1910)'!L891:M891)*100</f>
        <v>0</v>
      </c>
      <c r="Z891">
        <f>SUM('Data Input (1908-1910)'!AT891:AU891)/SUM('Data Input (1908-1910)'!L891:M891)*100</f>
        <v>0</v>
      </c>
      <c r="AA891" s="10">
        <f>'Data Input (1908-1910)'!BI891*100</f>
        <v>35.374149659863946</v>
      </c>
      <c r="AB891" s="9">
        <f>LN('Data Input (1908-1910)'!G891/('Data Input (1908-1910)'!BP891/100))</f>
        <v>4.246968255334056</v>
      </c>
      <c r="AC891">
        <f>IF(Tabel3[[#This Row],[Soil_Type]]="SAND",1,0)</f>
        <v>0</v>
      </c>
      <c r="AD891" s="10">
        <f>IF(Tabel3[[#This Row],[WPS_Presence]]="Present",1,0)</f>
        <v>0</v>
      </c>
      <c r="AE891">
        <f>'Data Input (1908-1910)'!AV891/SUM('Data Input (1908-1910)'!L891:M891)*1000</f>
        <v>0</v>
      </c>
      <c r="AF891">
        <f>'Data Input (1908-1910)'!AW891/SUM('Data Input (1908-1910)'!L891:M891)*1000</f>
        <v>0</v>
      </c>
      <c r="AG891">
        <f>'Data Input (1908-1910)'!BE891*100</f>
        <v>-888800</v>
      </c>
    </row>
    <row r="892" spans="1:33" x14ac:dyDescent="0.25">
      <c r="A892">
        <f>Tabel1[[#This Row],[A_Code]]</f>
        <v>10730</v>
      </c>
      <c r="B892" t="str">
        <f>Tabel1[[#This Row],[Province]]</f>
        <v>Zeeland</v>
      </c>
      <c r="C892" s="51">
        <f>SUM(Tabel1[[#This Row],[Inf_Deaths '[1877']]:[Inf_Deaths '[1879']]])/SUM(Tabel1[[#This Row],[Births '[1877']]:[Births '[1879']]])*100</f>
        <v>15.909090909090908</v>
      </c>
      <c r="D892">
        <f>SUM(Tabel1[[#This Row],[Births '[1877']]:[Births '[1879']]])/3/Tabel1[[#This Row],[F_Aged_15to49 '[1879']]]*100</f>
        <v>13.455657492354739</v>
      </c>
      <c r="E892">
        <f>SUM(Tabel1[[#This Row],[Ilg_Births '[1877']]:[Ilg_Births '[1879']]])/SUM(Tabel1[[#This Row],[Births '[1877']]:[Births '[1879']]])*100</f>
        <v>-60600</v>
      </c>
      <c r="F892" s="9">
        <f>SUM(Tabel1[[#This Row],[M_Rom_Cath '[1879']]:[F_Rom_Cath '[1879']]])/Tabel1[[#This Row],[Pop_Size '[1879']]]*100</f>
        <v>99.785407725321889</v>
      </c>
      <c r="G892">
        <f>SUM(Tabel1[[#This Row],[M_Orthx_Prts '[1879']]:[F_Orthx_Prts '[1879']]])/Tabel1[[#This Row],[Pop_Size '[1879']]]*100</f>
        <v>0</v>
      </c>
      <c r="H892">
        <f>SUM(Tabel1[[#This Row],[M_Prt_Jews '[1879']]:[F_NL_Jews '[1879']]])/Tabel1[[#This Row],[Pop_Size '[1879']]]*100</f>
        <v>0</v>
      </c>
      <c r="I892" s="10">
        <f>Tabel1[[#This Row],[F_Lbr_Prtcp '[proxy1909']]]*100</f>
        <v>35.374149659863946</v>
      </c>
      <c r="J892" s="9">
        <f>LN((SUM(Tabel1[[#This Row],[Pop_Size '[1877']]:[Pop_Size '[1878']]])/2)/(Tabel1[[#This Row],[Area_Size '[1879']]]/100))</f>
        <v>4.332195007795181</v>
      </c>
      <c r="K892">
        <f>IF(Tabel1[[#This Row],[Soil_Type]]="Sand", 1, 0)</f>
        <v>0</v>
      </c>
      <c r="L892" s="10">
        <f>IF(Tabel1[[#This Row],[WPS_Presence]]="Present", 1, 0)</f>
        <v>0</v>
      </c>
      <c r="M892">
        <f>Tabel1[[#This Row],[Med_Dr '[1878']]]/(SUM(Tabel1[[#This Row],[Pop_Size '[1877']]:[Pop_Size '[1878']]])/2)*1000</f>
        <v>0</v>
      </c>
      <c r="N892">
        <f>SUM(Tabel1[[#This Row],[Cntry_Srgn '[1878']]:[Twn_Srgn '[1878']]])/(SUM(Tabel1[[#This Row],[Pop_Size '[1877']]:[Pop_Size '[1878']]])/2)*1000</f>
        <v>0</v>
      </c>
      <c r="O892">
        <f>Tabel1[[#This Row],[Midw '[1878']]]/(SUM(Tabel1[[#This Row],[Pop_Size '[1877']]:[Pop_Size '[1878']]])/2)*1000</f>
        <v>0</v>
      </c>
      <c r="P892">
        <f>Tabel1[[#This Row],[Avg_Inf_Vacc '[1877-1879']]]*100</f>
        <v>-888800</v>
      </c>
      <c r="Q892">
        <f>Tabel1[[#This Row],[Avg_Tdlr_Vacc '[1867-1870']]]*100</f>
        <v>0</v>
      </c>
      <c r="S892">
        <f>'Data Input (1908-1910)'!B892</f>
        <v>11422</v>
      </c>
      <c r="T892" s="10" t="str">
        <f>'Data Input (1908-1910)'!C892</f>
        <v>Zeeland</v>
      </c>
      <c r="U892" s="51">
        <f>SUM('Data Input (1908-1910)'!D892:F892)/SUM('Data Input (1908-1910)'!R892:T892)*100</f>
        <v>17.5</v>
      </c>
      <c r="V892">
        <f>SUM('Data Input (1908-1910)'!X892:Z892)/SUM('Data Input (1908-1910)'!R892:T892)*100</f>
        <v>1.25</v>
      </c>
      <c r="W892" s="10">
        <f>SUM('Data Input (1908-1910)'!R892:T892)/3/'Data Input (1908-1910)'!N892*100</f>
        <v>11.204481792717088</v>
      </c>
      <c r="X892">
        <f>'Data Input (1908-1910)'!AS892/SUM('Data Input (1908-1910)'!L892:M892)*100</f>
        <v>77.049180327868854</v>
      </c>
      <c r="Y892">
        <f>SUM('Data Input (1908-1910)'!AP892:AQ892)/SUM('Data Input (1908-1910)'!L892:M892)*100</f>
        <v>0.20491803278688525</v>
      </c>
      <c r="Z892">
        <f>SUM('Data Input (1908-1910)'!AT892:AU892)/SUM('Data Input (1908-1910)'!L892:M892)*100</f>
        <v>0</v>
      </c>
      <c r="AA892" s="10">
        <f>'Data Input (1908-1910)'!BI892*100</f>
        <v>26.843910806174957</v>
      </c>
      <c r="AB892" s="9">
        <f>LN('Data Input (1908-1910)'!G892/('Data Input (1908-1910)'!BP892/100))</f>
        <v>4.5569401163188061</v>
      </c>
      <c r="AC892">
        <f>IF(Tabel3[[#This Row],[Soil_Type]]="SAND",1,0)</f>
        <v>0</v>
      </c>
      <c r="AD892" s="10">
        <f>IF(Tabel3[[#This Row],[WPS_Presence]]="Present",1,0)</f>
        <v>0</v>
      </c>
      <c r="AE892">
        <f>'Data Input (1908-1910)'!AV892/SUM('Data Input (1908-1910)'!L892:M892)*1000</f>
        <v>0</v>
      </c>
      <c r="AF892">
        <f>'Data Input (1908-1910)'!AW892/SUM('Data Input (1908-1910)'!L892:M892)*1000</f>
        <v>0</v>
      </c>
      <c r="AG892">
        <f>'Data Input (1908-1910)'!BE892*100</f>
        <v>-888800</v>
      </c>
    </row>
    <row r="893" spans="1:33" x14ac:dyDescent="0.25">
      <c r="A893">
        <f>Tabel1[[#This Row],[A_Code]]</f>
        <v>11422</v>
      </c>
      <c r="B893" t="str">
        <f>Tabel1[[#This Row],[Province]]</f>
        <v>Zeeland</v>
      </c>
      <c r="C893" s="51">
        <f>SUM(Tabel1[[#This Row],[Inf_Deaths '[1877']]:[Inf_Deaths '[1879']]])/SUM(Tabel1[[#This Row],[Births '[1877']]:[Births '[1879']]])*100</f>
        <v>9.67741935483871</v>
      </c>
      <c r="D893">
        <f>SUM(Tabel1[[#This Row],[Births '[1877']]:[Births '[1879']]])/3/Tabel1[[#This Row],[F_Aged_15to49 '[1879']]]*100</f>
        <v>15.816326530612246</v>
      </c>
      <c r="E893">
        <f>SUM(Tabel1[[#This Row],[Ilg_Births '[1877']]:[Ilg_Births '[1879']]])/SUM(Tabel1[[#This Row],[Births '[1877']]:[Births '[1879']]])*100</f>
        <v>-28670.967741935481</v>
      </c>
      <c r="F893" s="9">
        <f>SUM(Tabel1[[#This Row],[M_Rom_Cath '[1879']]:[F_Rom_Cath '[1879']]])/Tabel1[[#This Row],[Pop_Size '[1879']]]*100</f>
        <v>76.940133037694011</v>
      </c>
      <c r="G893">
        <f>SUM(Tabel1[[#This Row],[M_Orthx_Prts '[1879']]:[F_Orthx_Prts '[1879']]])/Tabel1[[#This Row],[Pop_Size '[1879']]]*100</f>
        <v>0.11086474501108648</v>
      </c>
      <c r="H893">
        <f>SUM(Tabel1[[#This Row],[M_Prt_Jews '[1879']]:[F_NL_Jews '[1879']]])/Tabel1[[#This Row],[Pop_Size '[1879']]]*100</f>
        <v>0</v>
      </c>
      <c r="I893" s="10">
        <f>Tabel1[[#This Row],[F_Lbr_Prtcp '[proxy1909']]]*100</f>
        <v>26.843910806174957</v>
      </c>
      <c r="J893" s="9">
        <f>LN((SUM(Tabel1[[#This Row],[Pop_Size '[1877']]:[Pop_Size '[1878']]])/2)/(Tabel1[[#This Row],[Area_Size '[1879']]]/100))</f>
        <v>4.5215566124294897</v>
      </c>
      <c r="K893">
        <f>IF(Tabel1[[#This Row],[Soil_Type]]="Sand", 1, 0)</f>
        <v>0</v>
      </c>
      <c r="L893" s="10">
        <f>IF(Tabel1[[#This Row],[WPS_Presence]]="Present", 1, 0)</f>
        <v>0</v>
      </c>
      <c r="M893">
        <f>Tabel1[[#This Row],[Med_Dr '[1878']]]/(SUM(Tabel1[[#This Row],[Pop_Size '[1877']]:[Pop_Size '[1878']]])/2)*1000</f>
        <v>0</v>
      </c>
      <c r="N893">
        <f>SUM(Tabel1[[#This Row],[Cntry_Srgn '[1878']]:[Twn_Srgn '[1878']]])/(SUM(Tabel1[[#This Row],[Pop_Size '[1877']]:[Pop_Size '[1878']]])/2)*1000</f>
        <v>1.0593220338983051</v>
      </c>
      <c r="O893">
        <f>Tabel1[[#This Row],[Midw '[1878']]]/(SUM(Tabel1[[#This Row],[Pop_Size '[1877']]:[Pop_Size '[1878']]])/2)*1000</f>
        <v>0</v>
      </c>
      <c r="P893">
        <f>Tabel1[[#This Row],[Avg_Inf_Vacc '[1877-1879']]]*100</f>
        <v>-888800</v>
      </c>
      <c r="Q893">
        <f>Tabel1[[#This Row],[Avg_Tdlr_Vacc '[1867-1870']]]*100</f>
        <v>5.2083333333333339</v>
      </c>
      <c r="S893">
        <f>'Data Input (1908-1910)'!B893</f>
        <v>10486</v>
      </c>
      <c r="T893" s="10" t="str">
        <f>'Data Input (1908-1910)'!C893</f>
        <v>Zeeland</v>
      </c>
      <c r="U893" s="51">
        <f>SUM('Data Input (1908-1910)'!D893:F893)/SUM('Data Input (1908-1910)'!R893:T893)*100</f>
        <v>13</v>
      </c>
      <c r="V893">
        <f>SUM('Data Input (1908-1910)'!X893:Z893)/SUM('Data Input (1908-1910)'!R893:T893)*100</f>
        <v>6</v>
      </c>
      <c r="W893" s="10">
        <f>SUM('Data Input (1908-1910)'!R893:T893)/3/'Data Input (1908-1910)'!N893*100</f>
        <v>12.300123001230014</v>
      </c>
      <c r="X893">
        <f>'Data Input (1908-1910)'!AS893/SUM('Data Input (1908-1910)'!L893:M893)*100</f>
        <v>94.444444444444443</v>
      </c>
      <c r="Y893">
        <f>SUM('Data Input (1908-1910)'!AP893:AQ893)/SUM('Data Input (1908-1910)'!L893:M893)*100</f>
        <v>0</v>
      </c>
      <c r="Z893">
        <f>SUM('Data Input (1908-1910)'!AT893:AU893)/SUM('Data Input (1908-1910)'!L893:M893)*100</f>
        <v>0</v>
      </c>
      <c r="AA893" s="10">
        <f>'Data Input (1908-1910)'!BI893*100</f>
        <v>45.667870036101085</v>
      </c>
      <c r="AB893" s="9">
        <f>LN('Data Input (1908-1910)'!G893/('Data Input (1908-1910)'!BP893/100))</f>
        <v>4.5684092900130215</v>
      </c>
      <c r="AC893">
        <f>IF(Tabel3[[#This Row],[Soil_Type]]="SAND",1,0)</f>
        <v>0</v>
      </c>
      <c r="AD893" s="10">
        <f>IF(Tabel3[[#This Row],[WPS_Presence]]="Present",1,0)</f>
        <v>0</v>
      </c>
      <c r="AE893">
        <f>'Data Input (1908-1910)'!AV893/SUM('Data Input (1908-1910)'!L893:M893)*1000</f>
        <v>0</v>
      </c>
      <c r="AF893">
        <f>'Data Input (1908-1910)'!AW893/SUM('Data Input (1908-1910)'!L893:M893)*1000</f>
        <v>0</v>
      </c>
      <c r="AG893">
        <f>'Data Input (1908-1910)'!BE893*100</f>
        <v>-888800</v>
      </c>
    </row>
    <row r="894" spans="1:33" x14ac:dyDescent="0.25">
      <c r="A894">
        <f>Tabel1[[#This Row],[A_Code]]</f>
        <v>10486</v>
      </c>
      <c r="B894" t="str">
        <f>Tabel1[[#This Row],[Province]]</f>
        <v>Zeeland</v>
      </c>
      <c r="C894" s="51">
        <f>SUM(Tabel1[[#This Row],[Inf_Deaths '[1877']]:[Inf_Deaths '[1879']]])/SUM(Tabel1[[#This Row],[Births '[1877']]:[Births '[1879']]])*100</f>
        <v>22.891566265060241</v>
      </c>
      <c r="D894">
        <f>SUM(Tabel1[[#This Row],[Births '[1877']]:[Births '[1879']]])/3/Tabel1[[#This Row],[F_Aged_15to49 '[1879']]]*100</f>
        <v>19.621749408983451</v>
      </c>
      <c r="E894">
        <f>SUM(Tabel1[[#This Row],[Ilg_Births '[1877']]:[Ilg_Births '[1879']]])/SUM(Tabel1[[#This Row],[Births '[1877']]:[Births '[1879']]])*100</f>
        <v>-32125.301204819276</v>
      </c>
      <c r="F894" s="9">
        <f>SUM(Tabel1[[#This Row],[M_Rom_Cath '[1879']]:[F_Rom_Cath '[1879']]])/Tabel1[[#This Row],[Pop_Size '[1879']]]*100</f>
        <v>93.063583815028906</v>
      </c>
      <c r="G894">
        <f>SUM(Tabel1[[#This Row],[M_Orthx_Prts '[1879']]:[F_Orthx_Prts '[1879']]])/Tabel1[[#This Row],[Pop_Size '[1879']]]*100</f>
        <v>0.7225433526011561</v>
      </c>
      <c r="H894">
        <f>SUM(Tabel1[[#This Row],[M_Prt_Jews '[1879']]:[F_NL_Jews '[1879']]])/Tabel1[[#This Row],[Pop_Size '[1879']]]*100</f>
        <v>0</v>
      </c>
      <c r="I894" s="10">
        <f>Tabel1[[#This Row],[F_Lbr_Prtcp '[proxy1909']]]*100</f>
        <v>45.667870036101085</v>
      </c>
      <c r="J894" s="9">
        <f>LN((SUM(Tabel1[[#This Row],[Pop_Size '[1877']]:[Pop_Size '[1878']]])/2)/(Tabel1[[#This Row],[Area_Size '[1879']]]/100))</f>
        <v>4.9788015385175193</v>
      </c>
      <c r="K894">
        <f>IF(Tabel1[[#This Row],[Soil_Type]]="Sand", 1, 0)</f>
        <v>0</v>
      </c>
      <c r="L894" s="10">
        <f>IF(Tabel1[[#This Row],[WPS_Presence]]="Present", 1, 0)</f>
        <v>0</v>
      </c>
      <c r="M894">
        <f>Tabel1[[#This Row],[Med_Dr '[1878']]]/(SUM(Tabel1[[#This Row],[Pop_Size '[1877']]:[Pop_Size '[1878']]])/2)*1000</f>
        <v>0</v>
      </c>
      <c r="N894">
        <f>SUM(Tabel1[[#This Row],[Cntry_Srgn '[1878']]:[Twn_Srgn '[1878']]])/(SUM(Tabel1[[#This Row],[Pop_Size '[1877']]:[Pop_Size '[1878']]])/2)*1000</f>
        <v>0</v>
      </c>
      <c r="O894">
        <f>Tabel1[[#This Row],[Midw '[1878']]]/(SUM(Tabel1[[#This Row],[Pop_Size '[1877']]:[Pop_Size '[1878']]])/2)*1000</f>
        <v>0</v>
      </c>
      <c r="P894">
        <f>Tabel1[[#This Row],[Avg_Inf_Vacc '[1877-1879']]]*100</f>
        <v>-888800</v>
      </c>
      <c r="Q894">
        <f>Tabel1[[#This Row],[Avg_Tdlr_Vacc '[1867-1870']]]*100</f>
        <v>1.2668918918918919</v>
      </c>
      <c r="S894">
        <f>'Data Input (1908-1910)'!B894</f>
        <v>11181</v>
      </c>
      <c r="T894" s="10" t="str">
        <f>'Data Input (1908-1910)'!C894</f>
        <v>Zeeland</v>
      </c>
      <c r="U894" s="51">
        <f>SUM('Data Input (1908-1910)'!D894:F894)/SUM('Data Input (1908-1910)'!R894:T894)*100</f>
        <v>12.280701754385964</v>
      </c>
      <c r="V894">
        <f>SUM('Data Input (1908-1910)'!X894:Z894)/SUM('Data Input (1908-1910)'!R894:T894)*100</f>
        <v>2.9239766081871341</v>
      </c>
      <c r="W894" s="10">
        <f>SUM('Data Input (1908-1910)'!R894:T894)/3/'Data Input (1908-1910)'!N894*100</f>
        <v>15.573770491803279</v>
      </c>
      <c r="X894">
        <f>'Data Input (1908-1910)'!AS894/SUM('Data Input (1908-1910)'!L894:M894)*100</f>
        <v>0.47704233750745378</v>
      </c>
      <c r="Y894">
        <f>SUM('Data Input (1908-1910)'!AP894:AQ894)/SUM('Data Input (1908-1910)'!L894:M894)*100</f>
        <v>24.209898628503279</v>
      </c>
      <c r="Z894">
        <f>SUM('Data Input (1908-1910)'!AT894:AU894)/SUM('Data Input (1908-1910)'!L894:M894)*100</f>
        <v>0</v>
      </c>
      <c r="AA894" s="10">
        <f>'Data Input (1908-1910)'!BI894*100</f>
        <v>37.540983606557376</v>
      </c>
      <c r="AB894" s="9">
        <f>LN('Data Input (1908-1910)'!G894/('Data Input (1908-1910)'!BP894/100))</f>
        <v>4.2245100940613485</v>
      </c>
      <c r="AC894">
        <f>IF(Tabel3[[#This Row],[Soil_Type]]="SAND",1,0)</f>
        <v>0</v>
      </c>
      <c r="AD894" s="10">
        <f>IF(Tabel3[[#This Row],[WPS_Presence]]="Present",1,0)</f>
        <v>0</v>
      </c>
      <c r="AE894">
        <f>'Data Input (1908-1910)'!AV894/SUM('Data Input (1908-1910)'!L894:M894)*1000</f>
        <v>0</v>
      </c>
      <c r="AF894">
        <f>'Data Input (1908-1910)'!AW894/SUM('Data Input (1908-1910)'!L894:M894)*1000</f>
        <v>0</v>
      </c>
      <c r="AG894">
        <f>'Data Input (1908-1910)'!BE894*100</f>
        <v>-888800</v>
      </c>
    </row>
    <row r="895" spans="1:33" x14ac:dyDescent="0.25">
      <c r="A895">
        <f>Tabel1[[#This Row],[A_Code]]</f>
        <v>11181</v>
      </c>
      <c r="B895" t="str">
        <f>Tabel1[[#This Row],[Province]]</f>
        <v>Zeeland</v>
      </c>
      <c r="C895" s="51">
        <f>SUM(Tabel1[[#This Row],[Inf_Deaths '[1877']]:[Inf_Deaths '[1879']]])/SUM(Tabel1[[#This Row],[Births '[1877']]:[Births '[1879']]])*100</f>
        <v>21.53846153846154</v>
      </c>
      <c r="D895">
        <f>SUM(Tabel1[[#This Row],[Births '[1877']]:[Births '[1879']]])/3/Tabel1[[#This Row],[F_Aged_15to49 '[1879']]]*100</f>
        <v>18.30985915492958</v>
      </c>
      <c r="E895">
        <f>SUM(Tabel1[[#This Row],[Ilg_Births '[1877']]:[Ilg_Births '[1879']]])/SUM(Tabel1[[#This Row],[Births '[1877']]:[Births '[1879']]])*100</f>
        <v>-13673.846153846154</v>
      </c>
      <c r="F895" s="9">
        <f>SUM(Tabel1[[#This Row],[M_Rom_Cath '[1879']]:[F_Rom_Cath '[1879']]])/Tabel1[[#This Row],[Pop_Size '[1879']]]*100</f>
        <v>1.4440433212996391</v>
      </c>
      <c r="G895">
        <f>SUM(Tabel1[[#This Row],[M_Orthx_Prts '[1879']]:[F_Orthx_Prts '[1879']]])/Tabel1[[#This Row],[Pop_Size '[1879']]]*100</f>
        <v>11.070998796630565</v>
      </c>
      <c r="H895">
        <f>SUM(Tabel1[[#This Row],[M_Prt_Jews '[1879']]:[F_NL_Jews '[1879']]])/Tabel1[[#This Row],[Pop_Size '[1879']]]*100</f>
        <v>0</v>
      </c>
      <c r="I895" s="10">
        <f>Tabel1[[#This Row],[F_Lbr_Prtcp '[proxy1909']]]*100</f>
        <v>37.540983606557376</v>
      </c>
      <c r="J895" s="9">
        <f>LN((SUM(Tabel1[[#This Row],[Pop_Size '[1877']]:[Pop_Size '[1878']]])/2)/(Tabel1[[#This Row],[Area_Size '[1879']]]/100))</f>
        <v>4.2145387166848396</v>
      </c>
      <c r="K895">
        <f>IF(Tabel1[[#This Row],[Soil_Type]]="Sand", 1, 0)</f>
        <v>0</v>
      </c>
      <c r="L895" s="10">
        <f>IF(Tabel1[[#This Row],[WPS_Presence]]="Present", 1, 0)</f>
        <v>0</v>
      </c>
      <c r="M895">
        <f>Tabel1[[#This Row],[Med_Dr '[1878']]]/(SUM(Tabel1[[#This Row],[Pop_Size '[1877']]:[Pop_Size '[1878']]])/2)*1000</f>
        <v>0</v>
      </c>
      <c r="N895">
        <f>SUM(Tabel1[[#This Row],[Cntry_Srgn '[1878']]:[Twn_Srgn '[1878']]])/(SUM(Tabel1[[#This Row],[Pop_Size '[1877']]:[Pop_Size '[1878']]])/2)*1000</f>
        <v>0.60734892195566359</v>
      </c>
      <c r="O895">
        <f>Tabel1[[#This Row],[Midw '[1878']]]/(SUM(Tabel1[[#This Row],[Pop_Size '[1877']]:[Pop_Size '[1878']]])/2)*1000</f>
        <v>0</v>
      </c>
      <c r="P895">
        <f>Tabel1[[#This Row],[Avg_Inf_Vacc '[1877-1879']]]*100</f>
        <v>-888800</v>
      </c>
      <c r="Q895">
        <f>Tabel1[[#This Row],[Avg_Tdlr_Vacc '[1867-1870']]]*100</f>
        <v>3.7313432835820892</v>
      </c>
      <c r="S895">
        <f>'Data Input (1908-1910)'!B895</f>
        <v>10412</v>
      </c>
      <c r="T895" s="10" t="str">
        <f>'Data Input (1908-1910)'!C895</f>
        <v>Zeeland</v>
      </c>
      <c r="U895" s="51">
        <f>SUM('Data Input (1908-1910)'!D895:F895)/SUM('Data Input (1908-1910)'!R895:T895)*100</f>
        <v>6.3829787234042552</v>
      </c>
      <c r="V895">
        <f>SUM('Data Input (1908-1910)'!X895:Z895)/SUM('Data Input (1908-1910)'!R895:T895)*100</f>
        <v>0</v>
      </c>
      <c r="W895" s="10">
        <f>SUM('Data Input (1908-1910)'!R895:T895)/3/'Data Input (1908-1910)'!N895*100</f>
        <v>9.6707818930041149</v>
      </c>
      <c r="X895">
        <f>'Data Input (1908-1910)'!AS895/SUM('Data Input (1908-1910)'!L895:M895)*100</f>
        <v>0</v>
      </c>
      <c r="Y895">
        <f>SUM('Data Input (1908-1910)'!AP895:AQ895)/SUM('Data Input (1908-1910)'!L895:M895)*100</f>
        <v>6.6141732283464565</v>
      </c>
      <c r="Z895">
        <f>SUM('Data Input (1908-1910)'!AT895:AU895)/SUM('Data Input (1908-1910)'!L895:M895)*100</f>
        <v>0</v>
      </c>
      <c r="AA895" s="10">
        <f>'Data Input (1908-1910)'!BI895*100</f>
        <v>43.872919818456886</v>
      </c>
      <c r="AB895" s="9">
        <f>LN('Data Input (1908-1910)'!G895/('Data Input (1908-1910)'!BP895/100))</f>
        <v>4.2682480619735061</v>
      </c>
      <c r="AC895">
        <f>IF(Tabel3[[#This Row],[Soil_Type]]="SAND",1,0)</f>
        <v>1</v>
      </c>
      <c r="AD895" s="10">
        <f>IF(Tabel3[[#This Row],[WPS_Presence]]="Present",1,0)</f>
        <v>0</v>
      </c>
      <c r="AE895">
        <f>'Data Input (1908-1910)'!AV895/SUM('Data Input (1908-1910)'!L895:M895)*1000</f>
        <v>1.5748031496062991</v>
      </c>
      <c r="AF895">
        <f>'Data Input (1908-1910)'!AW895/SUM('Data Input (1908-1910)'!L895:M895)*1000</f>
        <v>1.5748031496062991</v>
      </c>
      <c r="AG895">
        <f>'Data Input (1908-1910)'!BE895*100</f>
        <v>-888800</v>
      </c>
    </row>
    <row r="896" spans="1:33" x14ac:dyDescent="0.25">
      <c r="A896">
        <f>Tabel1[[#This Row],[A_Code]]</f>
        <v>10412</v>
      </c>
      <c r="B896" t="str">
        <f>Tabel1[[#This Row],[Province]]</f>
        <v>Zeeland</v>
      </c>
      <c r="C896" s="51">
        <f>SUM(Tabel1[[#This Row],[Inf_Deaths '[1877']]:[Inf_Deaths '[1879']]])/SUM(Tabel1[[#This Row],[Births '[1877']]:[Births '[1879']]])*100</f>
        <v>18.840579710144929</v>
      </c>
      <c r="D896">
        <f>SUM(Tabel1[[#This Row],[Births '[1877']]:[Births '[1879']]])/3/Tabel1[[#This Row],[F_Aged_15to49 '[1879']]]*100</f>
        <v>17.037037037037038</v>
      </c>
      <c r="E896">
        <f>SUM(Tabel1[[#This Row],[Ilg_Births '[1877']]:[Ilg_Births '[1879']]])/SUM(Tabel1[[#This Row],[Births '[1877']]:[Births '[1879']]])*100</f>
        <v>-38643.47826086956</v>
      </c>
      <c r="F896" s="9">
        <f>SUM(Tabel1[[#This Row],[M_Rom_Cath '[1879']]:[F_Rom_Cath '[1879']]])/Tabel1[[#This Row],[Pop_Size '[1879']]]*100</f>
        <v>0.48859934853420189</v>
      </c>
      <c r="G896">
        <f>SUM(Tabel1[[#This Row],[M_Orthx_Prts '[1879']]:[F_Orthx_Prts '[1879']]])/Tabel1[[#This Row],[Pop_Size '[1879']]]*100</f>
        <v>5.3745928338762221</v>
      </c>
      <c r="H896">
        <f>SUM(Tabel1[[#This Row],[M_Prt_Jews '[1879']]:[F_NL_Jews '[1879']]])/Tabel1[[#This Row],[Pop_Size '[1879']]]*100</f>
        <v>0</v>
      </c>
      <c r="I896" s="10">
        <f>Tabel1[[#This Row],[F_Lbr_Prtcp '[proxy1909']]]*100</f>
        <v>43.872919818456886</v>
      </c>
      <c r="J896" s="9">
        <f>LN((SUM(Tabel1[[#This Row],[Pop_Size '[1877']]:[Pop_Size '[1878']]])/2)/(Tabel1[[#This Row],[Area_Size '[1879']]]/100))</f>
        <v>4.2626502864606763</v>
      </c>
      <c r="K896">
        <f>IF(Tabel1[[#This Row],[Soil_Type]]="Sand", 1, 0)</f>
        <v>1</v>
      </c>
      <c r="L896" s="10">
        <f>IF(Tabel1[[#This Row],[WPS_Presence]]="Present", 1, 0)</f>
        <v>0</v>
      </c>
      <c r="M896">
        <f>Tabel1[[#This Row],[Med_Dr '[1878']]]/(SUM(Tabel1[[#This Row],[Pop_Size '[1877']]:[Pop_Size '[1878']]])/2)*1000</f>
        <v>0</v>
      </c>
      <c r="N896">
        <f>SUM(Tabel1[[#This Row],[Cntry_Srgn '[1878']]:[Twn_Srgn '[1878']]])/(SUM(Tabel1[[#This Row],[Pop_Size '[1877']]:[Pop_Size '[1878']]])/2)*1000</f>
        <v>0</v>
      </c>
      <c r="O896">
        <f>Tabel1[[#This Row],[Midw '[1878']]]/(SUM(Tabel1[[#This Row],[Pop_Size '[1877']]:[Pop_Size '[1878']]])/2)*1000</f>
        <v>0</v>
      </c>
      <c r="P896">
        <f>Tabel1[[#This Row],[Avg_Inf_Vacc '[1877-1879']]]*100</f>
        <v>-888800</v>
      </c>
      <c r="Q896">
        <f>Tabel1[[#This Row],[Avg_Tdlr_Vacc '[1867-1870']]]*100</f>
        <v>23.57456140350877</v>
      </c>
      <c r="S896">
        <f>'Data Input (1908-1910)'!B896</f>
        <v>10400</v>
      </c>
      <c r="T896" s="10" t="str">
        <f>'Data Input (1908-1910)'!C896</f>
        <v>Zeeland</v>
      </c>
      <c r="U896" s="51">
        <f>SUM('Data Input (1908-1910)'!D896:F896)/SUM('Data Input (1908-1910)'!R896:T896)*100</f>
        <v>7.2727272727272725</v>
      </c>
      <c r="V896">
        <f>SUM('Data Input (1908-1910)'!X896:Z896)/SUM('Data Input (1908-1910)'!R896:T896)*100</f>
        <v>9.0909090909090917</v>
      </c>
      <c r="W896" s="10">
        <f>SUM('Data Input (1908-1910)'!R896:T896)/3/'Data Input (1908-1910)'!N896*100</f>
        <v>9.9637681159420293</v>
      </c>
      <c r="X896">
        <f>'Data Input (1908-1910)'!AS896/SUM('Data Input (1908-1910)'!L896:M896)*100</f>
        <v>9.7087378640776691</v>
      </c>
      <c r="Y896">
        <f>SUM('Data Input (1908-1910)'!AP896:AQ896)/SUM('Data Input (1908-1910)'!L896:M896)*100</f>
        <v>0.97087378640776689</v>
      </c>
      <c r="Z896">
        <f>SUM('Data Input (1908-1910)'!AT896:AU896)/SUM('Data Input (1908-1910)'!L896:M896)*100</f>
        <v>0</v>
      </c>
      <c r="AA896" s="10">
        <f>'Data Input (1908-1910)'!BI896*100</f>
        <v>24.184476940382453</v>
      </c>
      <c r="AB896" s="9">
        <f>LN('Data Input (1908-1910)'!G896/('Data Input (1908-1910)'!BP896/100))</f>
        <v>4.2651554928535385</v>
      </c>
      <c r="AC896">
        <f>IF(Tabel3[[#This Row],[Soil_Type]]="SAND",1,0)</f>
        <v>0</v>
      </c>
      <c r="AD896" s="10">
        <f>IF(Tabel3[[#This Row],[WPS_Presence]]="Present",1,0)</f>
        <v>0</v>
      </c>
      <c r="AE896">
        <f>'Data Input (1908-1910)'!AV896/SUM('Data Input (1908-1910)'!L896:M896)*1000</f>
        <v>0</v>
      </c>
      <c r="AF896">
        <f>'Data Input (1908-1910)'!AW896/SUM('Data Input (1908-1910)'!L896:M896)*1000</f>
        <v>0</v>
      </c>
      <c r="AG896">
        <f>'Data Input (1908-1910)'!BE896*100</f>
        <v>-888800</v>
      </c>
    </row>
    <row r="897" spans="1:33" x14ac:dyDescent="0.25">
      <c r="A897">
        <f>Tabel1[[#This Row],[A_Code]]</f>
        <v>10400</v>
      </c>
      <c r="B897" t="str">
        <f>Tabel1[[#This Row],[Province]]</f>
        <v>Zeeland</v>
      </c>
      <c r="C897" s="51">
        <f>SUM(Tabel1[[#This Row],[Inf_Deaths '[1877']]:[Inf_Deaths '[1879']]])/SUM(Tabel1[[#This Row],[Births '[1877']]:[Births '[1879']]])*100</f>
        <v>18.699186991869919</v>
      </c>
      <c r="D897">
        <f>SUM(Tabel1[[#This Row],[Births '[1877']]:[Births '[1879']]])/3/Tabel1[[#This Row],[F_Aged_15to49 '[1879']]]*100</f>
        <v>21.808510638297875</v>
      </c>
      <c r="E897">
        <f>SUM(Tabel1[[#This Row],[Ilg_Births '[1877']]:[Ilg_Births '[1879']]])/SUM(Tabel1[[#This Row],[Births '[1877']]:[Births '[1879']]])*100</f>
        <v>-21678.048780487807</v>
      </c>
      <c r="F897" s="9">
        <f>SUM(Tabel1[[#This Row],[M_Rom_Cath '[1879']]:[F_Rom_Cath '[1879']]])/Tabel1[[#This Row],[Pop_Size '[1879']]]*100</f>
        <v>16.898148148148149</v>
      </c>
      <c r="G897">
        <f>SUM(Tabel1[[#This Row],[M_Orthx_Prts '[1879']]:[F_Orthx_Prts '[1879']]])/Tabel1[[#This Row],[Pop_Size '[1879']]]*100</f>
        <v>0</v>
      </c>
      <c r="H897">
        <f>SUM(Tabel1[[#This Row],[M_Prt_Jews '[1879']]:[F_NL_Jews '[1879']]])/Tabel1[[#This Row],[Pop_Size '[1879']]]*100</f>
        <v>0</v>
      </c>
      <c r="I897" s="10">
        <f>Tabel1[[#This Row],[F_Lbr_Prtcp '[proxy1909']]]*100</f>
        <v>24.184476940382453</v>
      </c>
      <c r="J897" s="9">
        <f>LN((SUM(Tabel1[[#This Row],[Pop_Size '[1877']]:[Pop_Size '[1878']]])/2)/(Tabel1[[#This Row],[Area_Size '[1879']]]/100))</f>
        <v>5.0307234197512987</v>
      </c>
      <c r="K897">
        <f>IF(Tabel1[[#This Row],[Soil_Type]]="Sand", 1, 0)</f>
        <v>0</v>
      </c>
      <c r="L897" s="10">
        <f>IF(Tabel1[[#This Row],[WPS_Presence]]="Present", 1, 0)</f>
        <v>0</v>
      </c>
      <c r="M897">
        <f>Tabel1[[#This Row],[Med_Dr '[1878']]]/(SUM(Tabel1[[#This Row],[Pop_Size '[1877']]:[Pop_Size '[1878']]])/2)*1000</f>
        <v>0</v>
      </c>
      <c r="N897">
        <f>SUM(Tabel1[[#This Row],[Cntry_Srgn '[1878']]:[Twn_Srgn '[1878']]])/(SUM(Tabel1[[#This Row],[Pop_Size '[1877']]:[Pop_Size '[1878']]])/2)*1000</f>
        <v>0</v>
      </c>
      <c r="O897">
        <f>Tabel1[[#This Row],[Midw '[1878']]]/(SUM(Tabel1[[#This Row],[Pop_Size '[1877']]:[Pop_Size '[1878']]])/2)*1000</f>
        <v>0</v>
      </c>
      <c r="P897">
        <f>Tabel1[[#This Row],[Avg_Inf_Vacc '[1877-1879']]]*100</f>
        <v>-888800</v>
      </c>
      <c r="Q897">
        <f>Tabel1[[#This Row],[Avg_Tdlr_Vacc '[1867-1870']]]*100</f>
        <v>6.5028901734104041</v>
      </c>
      <c r="S897">
        <f>'Data Input (1908-1910)'!B897</f>
        <v>10479</v>
      </c>
      <c r="T897" s="10" t="str">
        <f>'Data Input (1908-1910)'!C897</f>
        <v>Zeeland</v>
      </c>
      <c r="U897" s="51">
        <f>SUM('Data Input (1908-1910)'!D897:F897)/SUM('Data Input (1908-1910)'!R897:T897)*100</f>
        <v>5.5299539170506913</v>
      </c>
      <c r="V897">
        <f>SUM('Data Input (1908-1910)'!X897:Z897)/SUM('Data Input (1908-1910)'!R897:T897)*100</f>
        <v>1.8433179723502304</v>
      </c>
      <c r="W897" s="10">
        <f>SUM('Data Input (1908-1910)'!R897:T897)/3/'Data Input (1908-1910)'!N897*100</f>
        <v>14.072632944228275</v>
      </c>
      <c r="X897">
        <f>'Data Input (1908-1910)'!AS897/SUM('Data Input (1908-1910)'!L897:M897)*100</f>
        <v>15.775158658204896</v>
      </c>
      <c r="Y897">
        <f>SUM('Data Input (1908-1910)'!AP897:AQ897)/SUM('Data Input (1908-1910)'!L897:M897)*100</f>
        <v>5.0317316409791477</v>
      </c>
      <c r="Z897">
        <f>SUM('Data Input (1908-1910)'!AT897:AU897)/SUM('Data Input (1908-1910)'!L897:M897)*100</f>
        <v>0</v>
      </c>
      <c r="AA897" s="10">
        <f>'Data Input (1908-1910)'!BI897*100</f>
        <v>33.400160384923815</v>
      </c>
      <c r="AB897" s="9">
        <f>LN('Data Input (1908-1910)'!G897/('Data Input (1908-1910)'!BP897/100))</f>
        <v>3.9247139774000632</v>
      </c>
      <c r="AC897">
        <f>IF(Tabel3[[#This Row],[Soil_Type]]="SAND",1,0)</f>
        <v>0</v>
      </c>
      <c r="AD897" s="10">
        <f>IF(Tabel3[[#This Row],[WPS_Presence]]="Present",1,0)</f>
        <v>0</v>
      </c>
      <c r="AE897">
        <f>'Data Input (1908-1910)'!AV897/SUM('Data Input (1908-1910)'!L897:M897)*1000</f>
        <v>0.45330915684496825</v>
      </c>
      <c r="AF897">
        <f>'Data Input (1908-1910)'!AW897/SUM('Data Input (1908-1910)'!L897:M897)*1000</f>
        <v>0.45330915684496825</v>
      </c>
      <c r="AG897">
        <f>'Data Input (1908-1910)'!BE897*100</f>
        <v>-888800</v>
      </c>
    </row>
    <row r="898" spans="1:33" x14ac:dyDescent="0.25">
      <c r="A898">
        <f>Tabel1[[#This Row],[A_Code]]</f>
        <v>10479</v>
      </c>
      <c r="B898" t="str">
        <f>Tabel1[[#This Row],[Province]]</f>
        <v>Zeeland</v>
      </c>
      <c r="C898" s="51">
        <f>SUM(Tabel1[[#This Row],[Inf_Deaths '[1877']]:[Inf_Deaths '[1879']]])/SUM(Tabel1[[#This Row],[Births '[1877']]:[Births '[1879']]])*100</f>
        <v>15.384615384615385</v>
      </c>
      <c r="D898">
        <f>SUM(Tabel1[[#This Row],[Births '[1877']]:[Births '[1879']]])/3/Tabel1[[#This Row],[F_Aged_15to49 '[1879']]]*100</f>
        <v>19.956140350877192</v>
      </c>
      <c r="E898">
        <f>SUM(Tabel1[[#This Row],[Ilg_Births '[1877']]:[Ilg_Births '[1879']]])/SUM(Tabel1[[#This Row],[Births '[1877']]:[Births '[1879']]])*100</f>
        <v>-14650.549450549452</v>
      </c>
      <c r="F898" s="9">
        <f>SUM(Tabel1[[#This Row],[M_Rom_Cath '[1879']]:[F_Rom_Cath '[1879']]])/Tabel1[[#This Row],[Pop_Size '[1879']]]*100</f>
        <v>9.5737246680642905</v>
      </c>
      <c r="G898">
        <f>SUM(Tabel1[[#This Row],[M_Orthx_Prts '[1879']]:[F_Orthx_Prts '[1879']]])/Tabel1[[#This Row],[Pop_Size '[1879']]]*100</f>
        <v>17.40041928721174</v>
      </c>
      <c r="H898">
        <f>SUM(Tabel1[[#This Row],[M_Prt_Jews '[1879']]:[F_NL_Jews '[1879']]])/Tabel1[[#This Row],[Pop_Size '[1879']]]*100</f>
        <v>6.9881201956673647E-2</v>
      </c>
      <c r="I898" s="10">
        <f>Tabel1[[#This Row],[F_Lbr_Prtcp '[proxy1909']]]*100</f>
        <v>33.400160384923815</v>
      </c>
      <c r="J898" s="9">
        <f>LN((SUM(Tabel1[[#This Row],[Pop_Size '[1877']]:[Pop_Size '[1878']]])/2)/(Tabel1[[#This Row],[Area_Size '[1879']]]/100))</f>
        <v>3.4716514608431455</v>
      </c>
      <c r="K898">
        <f>IF(Tabel1[[#This Row],[Soil_Type]]="Sand", 1, 0)</f>
        <v>0</v>
      </c>
      <c r="L898" s="10">
        <f>IF(Tabel1[[#This Row],[WPS_Presence]]="Present", 1, 0)</f>
        <v>0</v>
      </c>
      <c r="M898">
        <f>Tabel1[[#This Row],[Med_Dr '[1878']]]/(SUM(Tabel1[[#This Row],[Pop_Size '[1877']]:[Pop_Size '[1878']]])/2)*1000</f>
        <v>0</v>
      </c>
      <c r="N898">
        <f>SUM(Tabel1[[#This Row],[Cntry_Srgn '[1878']]:[Twn_Srgn '[1878']]])/(SUM(Tabel1[[#This Row],[Pop_Size '[1877']]:[Pop_Size '[1878']]])/2)*1000</f>
        <v>0.71864893999281354</v>
      </c>
      <c r="O898">
        <f>Tabel1[[#This Row],[Midw '[1878']]]/(SUM(Tabel1[[#This Row],[Pop_Size '[1877']]:[Pop_Size '[1878']]])/2)*1000</f>
        <v>0</v>
      </c>
      <c r="P898">
        <f>Tabel1[[#This Row],[Avg_Inf_Vacc '[1877-1879']]]*100</f>
        <v>-888800</v>
      </c>
      <c r="Q898">
        <f>Tabel1[[#This Row],[Avg_Tdlr_Vacc '[1867-1870']]]*100</f>
        <v>0</v>
      </c>
      <c r="S898">
        <f>'Data Input (1908-1910)'!B898</f>
        <v>10652</v>
      </c>
      <c r="T898" s="10" t="str">
        <f>'Data Input (1908-1910)'!C898</f>
        <v>Zeeland</v>
      </c>
      <c r="U898" s="51">
        <f>SUM('Data Input (1908-1910)'!D898:F898)/SUM('Data Input (1908-1910)'!R898:T898)*100</f>
        <v>9.433962264150944</v>
      </c>
      <c r="V898">
        <f>SUM('Data Input (1908-1910)'!X898:Z898)/SUM('Data Input (1908-1910)'!R898:T898)*100</f>
        <v>0</v>
      </c>
      <c r="W898" s="10">
        <f>SUM('Data Input (1908-1910)'!R898:T898)/3/'Data Input (1908-1910)'!N898*100</f>
        <v>11.324786324786325</v>
      </c>
      <c r="X898">
        <f>'Data Input (1908-1910)'!AS898/SUM('Data Input (1908-1910)'!L898:M898)*100</f>
        <v>0</v>
      </c>
      <c r="Y898">
        <f>SUM('Data Input (1908-1910)'!AP898:AQ898)/SUM('Data Input (1908-1910)'!L898:M898)*100</f>
        <v>15.813253012048193</v>
      </c>
      <c r="Z898">
        <f>SUM('Data Input (1908-1910)'!AT898:AU898)/SUM('Data Input (1908-1910)'!L898:M898)*100</f>
        <v>0</v>
      </c>
      <c r="AA898" s="10">
        <f>'Data Input (1908-1910)'!BI898*100</f>
        <v>37.861271676300575</v>
      </c>
      <c r="AB898" s="9">
        <f>LN('Data Input (1908-1910)'!G898/('Data Input (1908-1910)'!BP898/100))</f>
        <v>4.3184480944104182</v>
      </c>
      <c r="AC898">
        <f>IF(Tabel3[[#This Row],[Soil_Type]]="SAND",1,0)</f>
        <v>0</v>
      </c>
      <c r="AD898" s="10">
        <f>IF(Tabel3[[#This Row],[WPS_Presence]]="Present",1,0)</f>
        <v>0</v>
      </c>
      <c r="AE898">
        <f>'Data Input (1908-1910)'!AV898/SUM('Data Input (1908-1910)'!L898:M898)*1000</f>
        <v>0</v>
      </c>
      <c r="AF898">
        <f>'Data Input (1908-1910)'!AW898/SUM('Data Input (1908-1910)'!L898:M898)*1000</f>
        <v>0</v>
      </c>
      <c r="AG898">
        <f>'Data Input (1908-1910)'!BE898*100</f>
        <v>-888800</v>
      </c>
    </row>
    <row r="899" spans="1:33" x14ac:dyDescent="0.25">
      <c r="A899">
        <f>Tabel1[[#This Row],[A_Code]]</f>
        <v>10652</v>
      </c>
      <c r="B899" t="str">
        <f>Tabel1[[#This Row],[Province]]</f>
        <v>Zeeland</v>
      </c>
      <c r="C899" s="51">
        <f>SUM(Tabel1[[#This Row],[Inf_Deaths '[1877']]:[Inf_Deaths '[1879']]])/SUM(Tabel1[[#This Row],[Births '[1877']]:[Births '[1879']]])*100</f>
        <v>17.647058823529413</v>
      </c>
      <c r="D899">
        <f>SUM(Tabel1[[#This Row],[Births '[1877']]:[Births '[1879']]])/3/Tabel1[[#This Row],[F_Aged_15to49 '[1879']]]*100</f>
        <v>14.912280701754387</v>
      </c>
      <c r="E899">
        <f>SUM(Tabel1[[#This Row],[Ilg_Births '[1877']]:[Ilg_Births '[1879']]])/SUM(Tabel1[[#This Row],[Births '[1877']]:[Births '[1879']]])*100</f>
        <v>-39211.764705882357</v>
      </c>
      <c r="F899" s="9">
        <f>SUM(Tabel1[[#This Row],[M_Rom_Cath '[1879']]:[F_Rom_Cath '[1879']]])/Tabel1[[#This Row],[Pop_Size '[1879']]]*100</f>
        <v>0</v>
      </c>
      <c r="G899">
        <f>SUM(Tabel1[[#This Row],[M_Orthx_Prts '[1879']]:[F_Orthx_Prts '[1879']]])/Tabel1[[#This Row],[Pop_Size '[1879']]]*100</f>
        <v>6.9767441860465116</v>
      </c>
      <c r="H899">
        <f>SUM(Tabel1[[#This Row],[M_Prt_Jews '[1879']]:[F_NL_Jews '[1879']]])/Tabel1[[#This Row],[Pop_Size '[1879']]]*100</f>
        <v>0</v>
      </c>
      <c r="I899" s="10">
        <f>Tabel1[[#This Row],[F_Lbr_Prtcp '[proxy1909']]]*100</f>
        <v>37.861271676300575</v>
      </c>
      <c r="J899" s="9">
        <f>LN((SUM(Tabel1[[#This Row],[Pop_Size '[1877']]:[Pop_Size '[1878']]])/2)/(Tabel1[[#This Row],[Area_Size '[1879']]]/100))</f>
        <v>4.2880043429956949</v>
      </c>
      <c r="K899">
        <f>IF(Tabel1[[#This Row],[Soil_Type]]="Sand", 1, 0)</f>
        <v>0</v>
      </c>
      <c r="L899" s="10">
        <f>IF(Tabel1[[#This Row],[WPS_Presence]]="Present", 1, 0)</f>
        <v>0</v>
      </c>
      <c r="M899">
        <f>Tabel1[[#This Row],[Med_Dr '[1878']]]/(SUM(Tabel1[[#This Row],[Pop_Size '[1877']]:[Pop_Size '[1878']]])/2)*1000</f>
        <v>0</v>
      </c>
      <c r="N899">
        <f>SUM(Tabel1[[#This Row],[Cntry_Srgn '[1878']]:[Twn_Srgn '[1878']]])/(SUM(Tabel1[[#This Row],[Pop_Size '[1877']]:[Pop_Size '[1878']]])/2)*1000</f>
        <v>0</v>
      </c>
      <c r="O899">
        <f>Tabel1[[#This Row],[Midw '[1878']]]/(SUM(Tabel1[[#This Row],[Pop_Size '[1877']]:[Pop_Size '[1878']]])/2)*1000</f>
        <v>0</v>
      </c>
      <c r="P899">
        <f>Tabel1[[#This Row],[Avg_Inf_Vacc '[1877-1879']]]*100</f>
        <v>-888800</v>
      </c>
      <c r="Q899">
        <f>Tabel1[[#This Row],[Avg_Tdlr_Vacc '[1867-1870']]]*100</f>
        <v>0</v>
      </c>
      <c r="S899">
        <f>'Data Input (1908-1910)'!B899</f>
        <v>11405</v>
      </c>
      <c r="T899" s="10" t="str">
        <f>'Data Input (1908-1910)'!C899</f>
        <v>Zeeland</v>
      </c>
      <c r="U899" s="51">
        <f>SUM('Data Input (1908-1910)'!D899:F899)/SUM('Data Input (1908-1910)'!R899:T899)*100</f>
        <v>12.925170068027212</v>
      </c>
      <c r="V899">
        <f>SUM('Data Input (1908-1910)'!X899:Z899)/SUM('Data Input (1908-1910)'!R899:T899)*100</f>
        <v>3.4013605442176873</v>
      </c>
      <c r="W899" s="10">
        <f>SUM('Data Input (1908-1910)'!R899:T899)/3/'Data Input (1908-1910)'!N899*100</f>
        <v>8.8447653429602884</v>
      </c>
      <c r="X899">
        <f>'Data Input (1908-1910)'!AS899/SUM('Data Input (1908-1910)'!L899:M899)*100</f>
        <v>89.261744966442961</v>
      </c>
      <c r="Y899">
        <f>SUM('Data Input (1908-1910)'!AP899:AQ899)/SUM('Data Input (1908-1910)'!L899:M899)*100</f>
        <v>0.67114093959731547</v>
      </c>
      <c r="Z899">
        <f>SUM('Data Input (1908-1910)'!AT899:AU899)/SUM('Data Input (1908-1910)'!L899:M899)*100</f>
        <v>0</v>
      </c>
      <c r="AA899" s="10">
        <f>'Data Input (1908-1910)'!BI899*100</f>
        <v>40.107671601615074</v>
      </c>
      <c r="AB899" s="9">
        <f>LN('Data Input (1908-1910)'!G899/('Data Input (1908-1910)'!BP899/100))</f>
        <v>4.903330519522755</v>
      </c>
      <c r="AC899">
        <f>IF(Tabel3[[#This Row],[Soil_Type]]="SAND",1,0)</f>
        <v>0</v>
      </c>
      <c r="AD899" s="10">
        <f>IF(Tabel3[[#This Row],[WPS_Presence]]="Present",1,0)</f>
        <v>0</v>
      </c>
      <c r="AE899">
        <f>'Data Input (1908-1910)'!AV899/SUM('Data Input (1908-1910)'!L899:M899)*1000</f>
        <v>0.47938638542665385</v>
      </c>
      <c r="AF899">
        <f>'Data Input (1908-1910)'!AW899/SUM('Data Input (1908-1910)'!L899:M899)*1000</f>
        <v>0.47938638542665385</v>
      </c>
      <c r="AG899">
        <f>'Data Input (1908-1910)'!BE899*100</f>
        <v>-888800</v>
      </c>
    </row>
    <row r="900" spans="1:33" x14ac:dyDescent="0.25">
      <c r="A900">
        <f>Tabel1[[#This Row],[A_Code]]</f>
        <v>11405</v>
      </c>
      <c r="B900" t="str">
        <f>Tabel1[[#This Row],[Province]]</f>
        <v>Zeeland</v>
      </c>
      <c r="C900" s="51">
        <f>SUM(Tabel1[[#This Row],[Inf_Deaths '[1877']]:[Inf_Deaths '[1879']]])/SUM(Tabel1[[#This Row],[Births '[1877']]:[Births '[1879']]])*100</f>
        <v>12.949640287769784</v>
      </c>
      <c r="D900">
        <f>SUM(Tabel1[[#This Row],[Births '[1877']]:[Births '[1879']]])/3/Tabel1[[#This Row],[F_Aged_15to49 '[1879']]]*100</f>
        <v>17.034313725490197</v>
      </c>
      <c r="E900">
        <f>SUM(Tabel1[[#This Row],[Ilg_Births '[1877']]:[Ilg_Births '[1879']]])/SUM(Tabel1[[#This Row],[Births '[1877']]:[Births '[1879']]])*100</f>
        <v>-19182.733812949642</v>
      </c>
      <c r="F900" s="9">
        <f>SUM(Tabel1[[#This Row],[M_Rom_Cath '[1879']]:[F_Rom_Cath '[1879']]])/Tabel1[[#This Row],[Pop_Size '[1879']]]*100</f>
        <v>84.280936454849495</v>
      </c>
      <c r="G900">
        <f>SUM(Tabel1[[#This Row],[M_Orthx_Prts '[1879']]:[F_Orthx_Prts '[1879']]])/Tabel1[[#This Row],[Pop_Size '[1879']]]*100</f>
        <v>0.33444816053511706</v>
      </c>
      <c r="H900">
        <f>SUM(Tabel1[[#This Row],[M_Prt_Jews '[1879']]:[F_NL_Jews '[1879']]])/Tabel1[[#This Row],[Pop_Size '[1879']]]*100</f>
        <v>0</v>
      </c>
      <c r="I900" s="10">
        <f>Tabel1[[#This Row],[F_Lbr_Prtcp '[proxy1909']]]*100</f>
        <v>40.107671601615074</v>
      </c>
      <c r="J900" s="9">
        <f>LN((SUM(Tabel1[[#This Row],[Pop_Size '[1877']]:[Pop_Size '[1878']]])/2)/(Tabel1[[#This Row],[Area_Size '[1879']]]/100))</f>
        <v>4.325041319789757</v>
      </c>
      <c r="K900">
        <f>IF(Tabel1[[#This Row],[Soil_Type]]="Sand", 1, 0)</f>
        <v>0</v>
      </c>
      <c r="L900" s="10">
        <f>IF(Tabel1[[#This Row],[WPS_Presence]]="Present", 1, 0)</f>
        <v>0</v>
      </c>
      <c r="M900">
        <f>Tabel1[[#This Row],[Med_Dr '[1878']]]/(SUM(Tabel1[[#This Row],[Pop_Size '[1877']]:[Pop_Size '[1878']]])/2)*1000</f>
        <v>0</v>
      </c>
      <c r="N900">
        <f>SUM(Tabel1[[#This Row],[Cntry_Srgn '[1878']]:[Twn_Srgn '[1878']]])/(SUM(Tabel1[[#This Row],[Pop_Size '[1877']]:[Pop_Size '[1878']]])/2)*1000</f>
        <v>0</v>
      </c>
      <c r="O900">
        <f>Tabel1[[#This Row],[Midw '[1878']]]/(SUM(Tabel1[[#This Row],[Pop_Size '[1877']]:[Pop_Size '[1878']]])/2)*1000</f>
        <v>0</v>
      </c>
      <c r="P900">
        <f>Tabel1[[#This Row],[Avg_Inf_Vacc '[1877-1879']]]*100</f>
        <v>-888800</v>
      </c>
      <c r="Q900">
        <f>Tabel1[[#This Row],[Avg_Tdlr_Vacc '[1867-1870']]]*100</f>
        <v>10.091145833333334</v>
      </c>
      <c r="S900">
        <f>'Data Input (1908-1910)'!B900</f>
        <v>10375</v>
      </c>
      <c r="T900" s="10" t="str">
        <f>'Data Input (1908-1910)'!C900</f>
        <v>Zeeland</v>
      </c>
      <c r="U900" s="51">
        <f>SUM('Data Input (1908-1910)'!D900:F900)/SUM('Data Input (1908-1910)'!R900:T900)*100</f>
        <v>14.414414414414415</v>
      </c>
      <c r="V900">
        <f>SUM('Data Input (1908-1910)'!X900:Z900)/SUM('Data Input (1908-1910)'!R900:T900)*100</f>
        <v>0</v>
      </c>
      <c r="W900" s="10">
        <f>SUM('Data Input (1908-1910)'!R900:T900)/3/'Data Input (1908-1910)'!N900*100</f>
        <v>11.598746081504702</v>
      </c>
      <c r="X900">
        <f>'Data Input (1908-1910)'!AS900/SUM('Data Input (1908-1910)'!L900:M900)*100</f>
        <v>0.14609203798392989</v>
      </c>
      <c r="Y900">
        <f>SUM('Data Input (1908-1910)'!AP900:AQ900)/SUM('Data Input (1908-1910)'!L900:M900)*100</f>
        <v>14.682249817384951</v>
      </c>
      <c r="Z900">
        <f>SUM('Data Input (1908-1910)'!AT900:AU900)/SUM('Data Input (1908-1910)'!L900:M900)*100</f>
        <v>0.14609203798392989</v>
      </c>
      <c r="AA900" s="10">
        <f>'Data Input (1908-1910)'!BI900*100</f>
        <v>43.722943722943725</v>
      </c>
      <c r="AB900" s="9">
        <f>LN('Data Input (1908-1910)'!G900/('Data Input (1908-1910)'!BP900/100))</f>
        <v>4.8550555049280169</v>
      </c>
      <c r="AC900">
        <f>IF(Tabel3[[#This Row],[Soil_Type]]="SAND",1,0)</f>
        <v>0</v>
      </c>
      <c r="AD900" s="10">
        <f>IF(Tabel3[[#This Row],[WPS_Presence]]="Present",1,0)</f>
        <v>0</v>
      </c>
      <c r="AE900">
        <f>'Data Input (1908-1910)'!AV900/SUM('Data Input (1908-1910)'!L900:M900)*1000</f>
        <v>0.73046018991964934</v>
      </c>
      <c r="AF900">
        <f>'Data Input (1908-1910)'!AW900/SUM('Data Input (1908-1910)'!L900:M900)*1000</f>
        <v>0.73046018991964934</v>
      </c>
      <c r="AG900">
        <f>'Data Input (1908-1910)'!BE900*100</f>
        <v>-888800</v>
      </c>
    </row>
    <row r="901" spans="1:33" x14ac:dyDescent="0.25">
      <c r="A901">
        <f>Tabel1[[#This Row],[A_Code]]</f>
        <v>10375</v>
      </c>
      <c r="B901" t="str">
        <f>Tabel1[[#This Row],[Province]]</f>
        <v>Zeeland</v>
      </c>
      <c r="C901" s="51">
        <f>SUM(Tabel1[[#This Row],[Inf_Deaths '[1877']]:[Inf_Deaths '[1879']]])/SUM(Tabel1[[#This Row],[Births '[1877']]:[Births '[1879']]])*100</f>
        <v>21.176470588235293</v>
      </c>
      <c r="D901">
        <f>SUM(Tabel1[[#This Row],[Births '[1877']]:[Births '[1879']]])/3/Tabel1[[#This Row],[F_Aged_15to49 '[1879']]]*100</f>
        <v>18.046709129511676</v>
      </c>
      <c r="E901">
        <f>SUM(Tabel1[[#This Row],[Ilg_Births '[1877']]:[Ilg_Births '[1879']]])/SUM(Tabel1[[#This Row],[Births '[1877']]:[Births '[1879']]])*100</f>
        <v>-15684.705882352941</v>
      </c>
      <c r="F901" s="9">
        <f>SUM(Tabel1[[#This Row],[M_Rom_Cath '[1879']]:[F_Rom_Cath '[1879']]])/Tabel1[[#This Row],[Pop_Size '[1879']]]*100</f>
        <v>6.6934404283801874E-2</v>
      </c>
      <c r="G901">
        <f>SUM(Tabel1[[#This Row],[M_Orthx_Prts '[1879']]:[F_Orthx_Prts '[1879']]])/Tabel1[[#This Row],[Pop_Size '[1879']]]*100</f>
        <v>6.4926372155287817</v>
      </c>
      <c r="H901">
        <f>SUM(Tabel1[[#This Row],[M_Prt_Jews '[1879']]:[F_NL_Jews '[1879']]])/Tabel1[[#This Row],[Pop_Size '[1879']]]*100</f>
        <v>0.20080321285140559</v>
      </c>
      <c r="I901" s="10">
        <f>Tabel1[[#This Row],[F_Lbr_Prtcp '[proxy1909']]]*100</f>
        <v>43.722943722943725</v>
      </c>
      <c r="J901" s="9">
        <f>LN((SUM(Tabel1[[#This Row],[Pop_Size '[1877']]:[Pop_Size '[1878']]])/2)/(Tabel1[[#This Row],[Area_Size '[1879']]]/100))</f>
        <v>4.9171346724554459</v>
      </c>
      <c r="K901">
        <f>IF(Tabel1[[#This Row],[Soil_Type]]="Sand", 1, 0)</f>
        <v>0</v>
      </c>
      <c r="L901" s="10">
        <f>IF(Tabel1[[#This Row],[WPS_Presence]]="Present", 1, 0)</f>
        <v>0</v>
      </c>
      <c r="M901">
        <f>Tabel1[[#This Row],[Med_Dr '[1878']]]/(SUM(Tabel1[[#This Row],[Pop_Size '[1877']]:[Pop_Size '[1878']]])/2)*1000</f>
        <v>0</v>
      </c>
      <c r="N901">
        <f>SUM(Tabel1[[#This Row],[Cntry_Srgn '[1878']]:[Twn_Srgn '[1878']]])/(SUM(Tabel1[[#This Row],[Pop_Size '[1877']]:[Pop_Size '[1878']]])/2)*1000</f>
        <v>0</v>
      </c>
      <c r="O901">
        <f>Tabel1[[#This Row],[Midw '[1878']]]/(SUM(Tabel1[[#This Row],[Pop_Size '[1877']]:[Pop_Size '[1878']]])/2)*1000</f>
        <v>0</v>
      </c>
      <c r="P901">
        <f>Tabel1[[#This Row],[Avg_Inf_Vacc '[1877-1879']]]*100</f>
        <v>-888800</v>
      </c>
      <c r="Q901">
        <f>Tabel1[[#This Row],[Avg_Tdlr_Vacc '[1867-1870']]]*100</f>
        <v>1.1120996441281137</v>
      </c>
      <c r="S901">
        <f>'Data Input (1908-1910)'!B901</f>
        <v>10189</v>
      </c>
      <c r="T901" s="10" t="str">
        <f>'Data Input (1908-1910)'!C901</f>
        <v>Zeeland</v>
      </c>
      <c r="U901" s="51">
        <f>SUM('Data Input (1908-1910)'!D901:F901)/SUM('Data Input (1908-1910)'!R901:T901)*100</f>
        <v>11.042944785276074</v>
      </c>
      <c r="V901">
        <f>SUM('Data Input (1908-1910)'!X901:Z901)/SUM('Data Input (1908-1910)'!R901:T901)*100</f>
        <v>3.6809815950920246</v>
      </c>
      <c r="W901" s="10">
        <f>SUM('Data Input (1908-1910)'!R901:T901)/3/'Data Input (1908-1910)'!N901*100</f>
        <v>11.179698216735254</v>
      </c>
      <c r="X901">
        <f>'Data Input (1908-1910)'!AS901/SUM('Data Input (1908-1910)'!L901:M901)*100</f>
        <v>19.655891553701775</v>
      </c>
      <c r="Y901">
        <f>SUM('Data Input (1908-1910)'!AP901:AQ901)/SUM('Data Input (1908-1910)'!L901:M901)*100</f>
        <v>5.4744525547445262</v>
      </c>
      <c r="Z901">
        <f>SUM('Data Input (1908-1910)'!AT901:AU901)/SUM('Data Input (1908-1910)'!L901:M901)*100</f>
        <v>0</v>
      </c>
      <c r="AA901" s="10">
        <f>'Data Input (1908-1910)'!BI901*100</f>
        <v>39.275500476644424</v>
      </c>
      <c r="AB901" s="9">
        <f>LN('Data Input (1908-1910)'!G901/('Data Input (1908-1910)'!BP901/100))</f>
        <v>4.3162602518040103</v>
      </c>
      <c r="AC901">
        <f>IF(Tabel3[[#This Row],[Soil_Type]]="SAND",1,0)</f>
        <v>0</v>
      </c>
      <c r="AD901" s="10">
        <f>IF(Tabel3[[#This Row],[WPS_Presence]]="Present",1,0)</f>
        <v>0</v>
      </c>
      <c r="AE901">
        <f>'Data Input (1908-1910)'!AV901/SUM('Data Input (1908-1910)'!L901:M901)*1000</f>
        <v>0.52137643378519294</v>
      </c>
      <c r="AF901">
        <f>'Data Input (1908-1910)'!AW901/SUM('Data Input (1908-1910)'!L901:M901)*1000</f>
        <v>0.52137643378519294</v>
      </c>
      <c r="AG901">
        <f>'Data Input (1908-1910)'!BE901*100</f>
        <v>-888800</v>
      </c>
    </row>
    <row r="902" spans="1:33" x14ac:dyDescent="0.25">
      <c r="A902">
        <f>Tabel1[[#This Row],[A_Code]]</f>
        <v>10189</v>
      </c>
      <c r="B902" t="str">
        <f>Tabel1[[#This Row],[Province]]</f>
        <v>Zeeland</v>
      </c>
      <c r="C902" s="51">
        <f>SUM(Tabel1[[#This Row],[Inf_Deaths '[1877']]:[Inf_Deaths '[1879']]])/SUM(Tabel1[[#This Row],[Births '[1877']]:[Births '[1879']]])*100</f>
        <v>24.742268041237114</v>
      </c>
      <c r="D902">
        <f>SUM(Tabel1[[#This Row],[Births '[1877']]:[Births '[1879']]])/3/Tabel1[[#This Row],[F_Aged_15to49 '[1879']]]*100</f>
        <v>14.43452380952381</v>
      </c>
      <c r="E902">
        <f>SUM(Tabel1[[#This Row],[Ilg_Births '[1877']]:[Ilg_Births '[1879']]])/SUM(Tabel1[[#This Row],[Births '[1877']]:[Births '[1879']]])*100</f>
        <v>-13744.329896907217</v>
      </c>
      <c r="F902" s="9">
        <f>SUM(Tabel1[[#This Row],[M_Rom_Cath '[1879']]:[F_Rom_Cath '[1879']]])/Tabel1[[#This Row],[Pop_Size '[1879']]]*100</f>
        <v>23.225096312603192</v>
      </c>
      <c r="G902">
        <f>SUM(Tabel1[[#This Row],[M_Orthx_Prts '[1879']]:[F_Orthx_Prts '[1879']]])/Tabel1[[#This Row],[Pop_Size '[1879']]]*100</f>
        <v>0.82553659878921293</v>
      </c>
      <c r="H902">
        <f>SUM(Tabel1[[#This Row],[M_Prt_Jews '[1879']]:[F_NL_Jews '[1879']]])/Tabel1[[#This Row],[Pop_Size '[1879']]]*100</f>
        <v>0</v>
      </c>
      <c r="I902" s="10">
        <f>Tabel1[[#This Row],[F_Lbr_Prtcp '[proxy1909']]]*100</f>
        <v>39.275500476644424</v>
      </c>
      <c r="J902" s="9">
        <f>LN((SUM(Tabel1[[#This Row],[Pop_Size '[1877']]:[Pop_Size '[1878']]])/2)/(Tabel1[[#This Row],[Area_Size '[1879']]]/100))</f>
        <v>4.2556194297526719</v>
      </c>
      <c r="K902">
        <f>IF(Tabel1[[#This Row],[Soil_Type]]="Sand", 1, 0)</f>
        <v>0</v>
      </c>
      <c r="L902" s="10">
        <f>IF(Tabel1[[#This Row],[WPS_Presence]]="Present", 1, 0)</f>
        <v>0</v>
      </c>
      <c r="M902">
        <f>Tabel1[[#This Row],[Med_Dr '[1878']]]/(SUM(Tabel1[[#This Row],[Pop_Size '[1877']]:[Pop_Size '[1878']]])/2)*1000</f>
        <v>0</v>
      </c>
      <c r="N902">
        <f>SUM(Tabel1[[#This Row],[Cntry_Srgn '[1878']]:[Twn_Srgn '[1878']]])/(SUM(Tabel1[[#This Row],[Pop_Size '[1877']]:[Pop_Size '[1878']]])/2)*1000</f>
        <v>1.1016248967226661</v>
      </c>
      <c r="O902">
        <f>Tabel1[[#This Row],[Midw '[1878']]]/(SUM(Tabel1[[#This Row],[Pop_Size '[1877']]:[Pop_Size '[1878']]])/2)*1000</f>
        <v>0</v>
      </c>
      <c r="P902">
        <f>Tabel1[[#This Row],[Avg_Inf_Vacc '[1877-1879']]]*100</f>
        <v>-888800</v>
      </c>
      <c r="Q902">
        <f>Tabel1[[#This Row],[Avg_Tdlr_Vacc '[1867-1870']]]*100</f>
        <v>22.649863760217983</v>
      </c>
      <c r="S902">
        <f>'Data Input (1908-1910)'!B902</f>
        <v>10544</v>
      </c>
      <c r="T902" s="10" t="str">
        <f>'Data Input (1908-1910)'!C902</f>
        <v>Zeeland</v>
      </c>
      <c r="U902" s="51">
        <f>SUM('Data Input (1908-1910)'!D902:F902)/SUM('Data Input (1908-1910)'!R902:T902)*100</f>
        <v>14.102564102564102</v>
      </c>
      <c r="V902">
        <f>SUM('Data Input (1908-1910)'!X902:Z902)/SUM('Data Input (1908-1910)'!R902:T902)*100</f>
        <v>2.5641025641025639</v>
      </c>
      <c r="W902" s="10">
        <f>SUM('Data Input (1908-1910)'!R902:T902)/3/'Data Input (1908-1910)'!N902*100</f>
        <v>12.871287128712872</v>
      </c>
      <c r="X902">
        <f>'Data Input (1908-1910)'!AS902/SUM('Data Input (1908-1910)'!L902:M902)*100</f>
        <v>9.1995221027479097</v>
      </c>
      <c r="Y902">
        <f>SUM('Data Input (1908-1910)'!AP902:AQ902)/SUM('Data Input (1908-1910)'!L902:M902)*100</f>
        <v>8.1242532855436078</v>
      </c>
      <c r="Z902">
        <f>SUM('Data Input (1908-1910)'!AT902:AU902)/SUM('Data Input (1908-1910)'!L902:M902)*100</f>
        <v>0</v>
      </c>
      <c r="AA902" s="10">
        <f>'Data Input (1908-1910)'!BI902*100</f>
        <v>37.662337662337663</v>
      </c>
      <c r="AB902" s="9">
        <f>LN('Data Input (1908-1910)'!G902/('Data Input (1908-1910)'!BP902/100))</f>
        <v>4.3468885208496841</v>
      </c>
      <c r="AC902">
        <f>IF(Tabel3[[#This Row],[Soil_Type]]="SAND",1,0)</f>
        <v>0</v>
      </c>
      <c r="AD902" s="10">
        <f>IF(Tabel3[[#This Row],[WPS_Presence]]="Present",1,0)</f>
        <v>0</v>
      </c>
      <c r="AE902">
        <f>'Data Input (1908-1910)'!AV902/SUM('Data Input (1908-1910)'!L902:M902)*1000</f>
        <v>0</v>
      </c>
      <c r="AF902">
        <f>'Data Input (1908-1910)'!AW902/SUM('Data Input (1908-1910)'!L902:M902)*1000</f>
        <v>0</v>
      </c>
      <c r="AG902">
        <f>'Data Input (1908-1910)'!BE902*100</f>
        <v>-888800</v>
      </c>
    </row>
    <row r="903" spans="1:33" x14ac:dyDescent="0.25">
      <c r="A903">
        <f>Tabel1[[#This Row],[A_Code]]</f>
        <v>10544</v>
      </c>
      <c r="B903" t="str">
        <f>Tabel1[[#This Row],[Province]]</f>
        <v>Zeeland</v>
      </c>
      <c r="C903" s="51">
        <f>SUM(Tabel1[[#This Row],[Inf_Deaths '[1877']]:[Inf_Deaths '[1879']]])/SUM(Tabel1[[#This Row],[Births '[1877']]:[Births '[1879']]])*100</f>
        <v>20.212765957446805</v>
      </c>
      <c r="D903">
        <f>SUM(Tabel1[[#This Row],[Births '[1877']]:[Births '[1879']]])/3/Tabel1[[#This Row],[F_Aged_15to49 '[1879']]]*100</f>
        <v>21.171171171171171</v>
      </c>
      <c r="E903">
        <f>SUM(Tabel1[[#This Row],[Ilg_Births '[1877']]:[Ilg_Births '[1879']]])/SUM(Tabel1[[#This Row],[Births '[1877']]:[Births '[1879']]])*100</f>
        <v>-28365.957446808512</v>
      </c>
      <c r="F903" s="9">
        <f>SUM(Tabel1[[#This Row],[M_Rom_Cath '[1879']]:[F_Rom_Cath '[1879']]])/Tabel1[[#This Row],[Pop_Size '[1879']]]*100</f>
        <v>5.6910569105691051</v>
      </c>
      <c r="G903">
        <f>SUM(Tabel1[[#This Row],[M_Orthx_Prts '[1879']]:[F_Orthx_Prts '[1879']]])/Tabel1[[#This Row],[Pop_Size '[1879']]]*100</f>
        <v>7.5880758807588071</v>
      </c>
      <c r="H903">
        <f>SUM(Tabel1[[#This Row],[M_Prt_Jews '[1879']]:[F_NL_Jews '[1879']]])/Tabel1[[#This Row],[Pop_Size '[1879']]]*100</f>
        <v>0</v>
      </c>
      <c r="I903" s="10">
        <f>Tabel1[[#This Row],[F_Lbr_Prtcp '[proxy1909']]]*100</f>
        <v>37.662337662337663</v>
      </c>
      <c r="J903" s="9">
        <f>LN((SUM(Tabel1[[#This Row],[Pop_Size '[1877']]:[Pop_Size '[1878']]])/2)/(Tabel1[[#This Row],[Area_Size '[1879']]]/100))</f>
        <v>4.2550125323534731</v>
      </c>
      <c r="K903">
        <f>IF(Tabel1[[#This Row],[Soil_Type]]="Sand", 1, 0)</f>
        <v>0</v>
      </c>
      <c r="L903" s="10">
        <f>IF(Tabel1[[#This Row],[WPS_Presence]]="Present", 1, 0)</f>
        <v>0</v>
      </c>
      <c r="M903">
        <f>Tabel1[[#This Row],[Med_Dr '[1878']]]/(SUM(Tabel1[[#This Row],[Pop_Size '[1877']]:[Pop_Size '[1878']]])/2)*1000</f>
        <v>0</v>
      </c>
      <c r="N903">
        <f>SUM(Tabel1[[#This Row],[Cntry_Srgn '[1878']]:[Twn_Srgn '[1878']]])/(SUM(Tabel1[[#This Row],[Pop_Size '[1877']]:[Pop_Size '[1878']]])/2)*1000</f>
        <v>0</v>
      </c>
      <c r="O903">
        <f>Tabel1[[#This Row],[Midw '[1878']]]/(SUM(Tabel1[[#This Row],[Pop_Size '[1877']]:[Pop_Size '[1878']]])/2)*1000</f>
        <v>0</v>
      </c>
      <c r="P903">
        <f>Tabel1[[#This Row],[Avg_Inf_Vacc '[1877-1879']]]*100</f>
        <v>-888800</v>
      </c>
      <c r="Q903">
        <f>Tabel1[[#This Row],[Avg_Tdlr_Vacc '[1867-1870']]]*100</f>
        <v>10.35031847133758</v>
      </c>
      <c r="S903">
        <f>'Data Input (1908-1910)'!B903</f>
        <v>11014</v>
      </c>
      <c r="T903" s="10" t="str">
        <f>'Data Input (1908-1910)'!C903</f>
        <v>Zeeland</v>
      </c>
      <c r="U903" s="51">
        <f>SUM('Data Input (1908-1910)'!D903:F903)/SUM('Data Input (1908-1910)'!R903:T903)*100</f>
        <v>4.5454545454545459</v>
      </c>
      <c r="V903">
        <f>SUM('Data Input (1908-1910)'!X903:Z903)/SUM('Data Input (1908-1910)'!R903:T903)*100</f>
        <v>0</v>
      </c>
      <c r="W903" s="10">
        <f>SUM('Data Input (1908-1910)'!R903:T903)/3/'Data Input (1908-1910)'!N903*100</f>
        <v>10.945273631840797</v>
      </c>
      <c r="X903">
        <f>'Data Input (1908-1910)'!AS903/SUM('Data Input (1908-1910)'!L903:M903)*100</f>
        <v>0</v>
      </c>
      <c r="Y903">
        <f>SUM('Data Input (1908-1910)'!AP903:AQ903)/SUM('Data Input (1908-1910)'!L903:M903)*100</f>
        <v>7.5907590759075907</v>
      </c>
      <c r="Z903">
        <f>SUM('Data Input (1908-1910)'!AT903:AU903)/SUM('Data Input (1908-1910)'!L903:M903)*100</f>
        <v>0</v>
      </c>
      <c r="AA903" s="10">
        <f>'Data Input (1908-1910)'!BI903*100</f>
        <v>34.810126582278485</v>
      </c>
      <c r="AB903" s="9">
        <f>LN('Data Input (1908-1910)'!G903/('Data Input (1908-1910)'!BP903/100))</f>
        <v>4.5033026056376073</v>
      </c>
      <c r="AC903">
        <f>IF(Tabel3[[#This Row],[Soil_Type]]="SAND",1,0)</f>
        <v>0</v>
      </c>
      <c r="AD903" s="10">
        <f>IF(Tabel3[[#This Row],[WPS_Presence]]="Present",1,0)</f>
        <v>0</v>
      </c>
      <c r="AE903">
        <f>'Data Input (1908-1910)'!AV903/SUM('Data Input (1908-1910)'!L903:M903)*1000</f>
        <v>0</v>
      </c>
      <c r="AF903">
        <f>'Data Input (1908-1910)'!AW903/SUM('Data Input (1908-1910)'!L903:M903)*1000</f>
        <v>0</v>
      </c>
      <c r="AG903">
        <f>'Data Input (1908-1910)'!BE903*100</f>
        <v>-888800</v>
      </c>
    </row>
    <row r="904" spans="1:33" x14ac:dyDescent="0.25">
      <c r="A904">
        <f>Tabel1[[#This Row],[A_Code]]</f>
        <v>11014</v>
      </c>
      <c r="B904" t="str">
        <f>Tabel1[[#This Row],[Province]]</f>
        <v>Zeeland</v>
      </c>
      <c r="C904" s="51">
        <f>SUM(Tabel1[[#This Row],[Inf_Deaths '[1877']]:[Inf_Deaths '[1879']]])/SUM(Tabel1[[#This Row],[Births '[1877']]:[Births '[1879']]])*100</f>
        <v>20</v>
      </c>
      <c r="D904">
        <f>SUM(Tabel1[[#This Row],[Births '[1877']]:[Births '[1879']]])/3/Tabel1[[#This Row],[F_Aged_15to49 '[1879']]]*100</f>
        <v>17.316017316017319</v>
      </c>
      <c r="E904">
        <f>SUM(Tabel1[[#This Row],[Ilg_Births '[1877']]:[Ilg_Births '[1879']]])/SUM(Tabel1[[#This Row],[Births '[1877']]:[Births '[1879']]])*100</f>
        <v>-66660</v>
      </c>
      <c r="F904" s="9">
        <f>SUM(Tabel1[[#This Row],[M_Rom_Cath '[1879']]:[F_Rom_Cath '[1879']]])/Tabel1[[#This Row],[Pop_Size '[1879']]]*100</f>
        <v>0</v>
      </c>
      <c r="G904">
        <f>SUM(Tabel1[[#This Row],[M_Orthx_Prts '[1879']]:[F_Orthx_Prts '[1879']]])/Tabel1[[#This Row],[Pop_Size '[1879']]]*100</f>
        <v>1.7751479289940828</v>
      </c>
      <c r="H904">
        <f>SUM(Tabel1[[#This Row],[M_Prt_Jews '[1879']]:[F_NL_Jews '[1879']]])/Tabel1[[#This Row],[Pop_Size '[1879']]]*100</f>
        <v>0</v>
      </c>
      <c r="I904" s="10">
        <f>Tabel1[[#This Row],[F_Lbr_Prtcp '[proxy1909']]]*100</f>
        <v>34.810126582278485</v>
      </c>
      <c r="J904" s="9">
        <f>LN((SUM(Tabel1[[#This Row],[Pop_Size '[1877']]:[Pop_Size '[1878']]])/2)/(Tabel1[[#This Row],[Area_Size '[1879']]]/100))</f>
        <v>4.5731722855980932</v>
      </c>
      <c r="K904">
        <f>IF(Tabel1[[#This Row],[Soil_Type]]="Sand", 1, 0)</f>
        <v>0</v>
      </c>
      <c r="L904" s="10">
        <f>IF(Tabel1[[#This Row],[WPS_Presence]]="Present", 1, 0)</f>
        <v>0</v>
      </c>
      <c r="M904">
        <f>Tabel1[[#This Row],[Med_Dr '[1878']]]/(SUM(Tabel1[[#This Row],[Pop_Size '[1877']]:[Pop_Size '[1878']]])/2)*1000</f>
        <v>0</v>
      </c>
      <c r="N904">
        <f>SUM(Tabel1[[#This Row],[Cntry_Srgn '[1878']]:[Twn_Srgn '[1878']]])/(SUM(Tabel1[[#This Row],[Pop_Size '[1877']]:[Pop_Size '[1878']]])/2)*1000</f>
        <v>0</v>
      </c>
      <c r="O904">
        <f>Tabel1[[#This Row],[Midw '[1878']]]/(SUM(Tabel1[[#This Row],[Pop_Size '[1877']]:[Pop_Size '[1878']]])/2)*1000</f>
        <v>0</v>
      </c>
      <c r="P904">
        <f>Tabel1[[#This Row],[Avg_Inf_Vacc '[1877-1879']]]*100</f>
        <v>-888800</v>
      </c>
      <c r="Q904">
        <f>Tabel1[[#This Row],[Avg_Tdlr_Vacc '[1867-1870']]]*100</f>
        <v>6.25</v>
      </c>
      <c r="S904">
        <f>'Data Input (1908-1910)'!B904</f>
        <v>11256</v>
      </c>
      <c r="T904" s="10" t="str">
        <f>'Data Input (1908-1910)'!C904</f>
        <v>Zeeland</v>
      </c>
      <c r="U904" s="51">
        <f>SUM('Data Input (1908-1910)'!D904:F904)/SUM('Data Input (1908-1910)'!R904:T904)*100</f>
        <v>7.8947368421052628</v>
      </c>
      <c r="V904">
        <f>SUM('Data Input (1908-1910)'!X904:Z904)/SUM('Data Input (1908-1910)'!R904:T904)*100</f>
        <v>0.6578947368421052</v>
      </c>
      <c r="W904" s="10">
        <f>SUM('Data Input (1908-1910)'!R904:T904)/3/'Data Input (1908-1910)'!N904*100</f>
        <v>15.169660678642712</v>
      </c>
      <c r="X904">
        <f>'Data Input (1908-1910)'!AS904/SUM('Data Input (1908-1910)'!L904:M904)*100</f>
        <v>0.21082220660576245</v>
      </c>
      <c r="Y904">
        <f>SUM('Data Input (1908-1910)'!AP904:AQ904)/SUM('Data Input (1908-1910)'!L904:M904)*100</f>
        <v>70.133520730850321</v>
      </c>
      <c r="Z904">
        <f>SUM('Data Input (1908-1910)'!AT904:AU904)/SUM('Data Input (1908-1910)'!L904:M904)*100</f>
        <v>0</v>
      </c>
      <c r="AA904" s="10">
        <f>'Data Input (1908-1910)'!BI904*100</f>
        <v>40.357852882703774</v>
      </c>
      <c r="AB904" s="9">
        <f>LN('Data Input (1908-1910)'!G904/('Data Input (1908-1910)'!BP904/100))</f>
        <v>4.7739903650958944</v>
      </c>
      <c r="AC904">
        <f>IF(Tabel3[[#This Row],[Soil_Type]]="SAND",1,0)</f>
        <v>0</v>
      </c>
      <c r="AD904" s="10">
        <f>IF(Tabel3[[#This Row],[WPS_Presence]]="Present",1,0)</f>
        <v>0</v>
      </c>
      <c r="AE904">
        <f>'Data Input (1908-1910)'!AV904/SUM('Data Input (1908-1910)'!L904:M904)*1000</f>
        <v>0.70274068868587491</v>
      </c>
      <c r="AF904">
        <f>'Data Input (1908-1910)'!AW904/SUM('Data Input (1908-1910)'!L904:M904)*1000</f>
        <v>0.70274068868587491</v>
      </c>
      <c r="AG904">
        <f>'Data Input (1908-1910)'!BE904*100</f>
        <v>-888800</v>
      </c>
    </row>
    <row r="905" spans="1:33" x14ac:dyDescent="0.25">
      <c r="A905">
        <f>Tabel1[[#This Row],[A_Code]]</f>
        <v>11256</v>
      </c>
      <c r="B905" t="str">
        <f>Tabel1[[#This Row],[Province]]</f>
        <v>Zeeland</v>
      </c>
      <c r="C905" s="51">
        <f>SUM(Tabel1[[#This Row],[Inf_Deaths '[1877']]:[Inf_Deaths '[1879']]])/SUM(Tabel1[[#This Row],[Births '[1877']]:[Births '[1879']]])*100</f>
        <v>23.076923076923077</v>
      </c>
      <c r="D905">
        <f>SUM(Tabel1[[#This Row],[Births '[1877']]:[Births '[1879']]])/3/Tabel1[[#This Row],[F_Aged_15to49 '[1879']]]*100</f>
        <v>17.71995043370508</v>
      </c>
      <c r="E905">
        <f>SUM(Tabel1[[#This Row],[Ilg_Births '[1877']]:[Ilg_Births '[1879']]])/SUM(Tabel1[[#This Row],[Births '[1877']]:[Births '[1879']]])*100</f>
        <v>-18646.153846153844</v>
      </c>
      <c r="F905" s="9">
        <f>SUM(Tabel1[[#This Row],[M_Rom_Cath '[1879']]:[F_Rom_Cath '[1879']]])/Tabel1[[#This Row],[Pop_Size '[1879']]]*100</f>
        <v>0</v>
      </c>
      <c r="G905">
        <f>SUM(Tabel1[[#This Row],[M_Orthx_Prts '[1879']]:[F_Orthx_Prts '[1879']]])/Tabel1[[#This Row],[Pop_Size '[1879']]]*100</f>
        <v>15.862068965517242</v>
      </c>
      <c r="H905">
        <f>SUM(Tabel1[[#This Row],[M_Prt_Jews '[1879']]:[F_NL_Jews '[1879']]])/Tabel1[[#This Row],[Pop_Size '[1879']]]*100</f>
        <v>0</v>
      </c>
      <c r="I905" s="10">
        <f>Tabel1[[#This Row],[F_Lbr_Prtcp '[proxy1909']]]*100</f>
        <v>40.357852882703774</v>
      </c>
      <c r="J905" s="9">
        <f>LN((SUM(Tabel1[[#This Row],[Pop_Size '[1877']]:[Pop_Size '[1878']]])/2)/(Tabel1[[#This Row],[Area_Size '[1879']]]/100))</f>
        <v>4.5953369839725955</v>
      </c>
      <c r="K905">
        <f>IF(Tabel1[[#This Row],[Soil_Type]]="Sand", 1, 0)</f>
        <v>0</v>
      </c>
      <c r="L905" s="10">
        <f>IF(Tabel1[[#This Row],[WPS_Presence]]="Present", 1, 0)</f>
        <v>0</v>
      </c>
      <c r="M905">
        <f>Tabel1[[#This Row],[Med_Dr '[1878']]]/(SUM(Tabel1[[#This Row],[Pop_Size '[1877']]:[Pop_Size '[1878']]])/2)*1000</f>
        <v>0</v>
      </c>
      <c r="N905">
        <f>SUM(Tabel1[[#This Row],[Cntry_Srgn '[1878']]:[Twn_Srgn '[1878']]])/(SUM(Tabel1[[#This Row],[Pop_Size '[1877']]:[Pop_Size '[1878']]])/2)*1000</f>
        <v>0.84495141529362061</v>
      </c>
      <c r="O905">
        <f>Tabel1[[#This Row],[Midw '[1878']]]/(SUM(Tabel1[[#This Row],[Pop_Size '[1877']]:[Pop_Size '[1878']]])/2)*1000</f>
        <v>0</v>
      </c>
      <c r="P905">
        <f>Tabel1[[#This Row],[Avg_Inf_Vacc '[1877-1879']]]*100</f>
        <v>-888800</v>
      </c>
      <c r="Q905">
        <f>Tabel1[[#This Row],[Avg_Tdlr_Vacc '[1867-1870']]]*100</f>
        <v>0</v>
      </c>
      <c r="S905">
        <f>'Data Input (1908-1910)'!B905</f>
        <v>11059</v>
      </c>
      <c r="T905" s="10" t="str">
        <f>'Data Input (1908-1910)'!C905</f>
        <v>Zeeland</v>
      </c>
      <c r="U905" s="51">
        <f>SUM('Data Input (1908-1910)'!D905:F905)/SUM('Data Input (1908-1910)'!R905:T905)*100</f>
        <v>8.6419753086419746</v>
      </c>
      <c r="V905">
        <f>SUM('Data Input (1908-1910)'!X905:Z905)/SUM('Data Input (1908-1910)'!R905:T905)*100</f>
        <v>1.2345679012345678</v>
      </c>
      <c r="W905" s="10">
        <f>SUM('Data Input (1908-1910)'!R905:T905)/3/'Data Input (1908-1910)'!N905*100</f>
        <v>11.842105263157894</v>
      </c>
      <c r="X905">
        <f>'Data Input (1908-1910)'!AS905/SUM('Data Input (1908-1910)'!L905:M905)*100</f>
        <v>12.605042016806722</v>
      </c>
      <c r="Y905">
        <f>SUM('Data Input (1908-1910)'!AP905:AQ905)/SUM('Data Input (1908-1910)'!L905:M905)*100</f>
        <v>9.7689075630252109</v>
      </c>
      <c r="Z905">
        <f>SUM('Data Input (1908-1910)'!AT905:AU905)/SUM('Data Input (1908-1910)'!L905:M905)*100</f>
        <v>0</v>
      </c>
      <c r="AA905" s="10">
        <f>'Data Input (1908-1910)'!BI905*100</f>
        <v>37.438423645320199</v>
      </c>
      <c r="AB905" s="9">
        <f>LN('Data Input (1908-1910)'!G905/('Data Input (1908-1910)'!BP905/100))</f>
        <v>4.6800876024626108</v>
      </c>
      <c r="AC905">
        <f>IF(Tabel3[[#This Row],[Soil_Type]]="SAND",1,0)</f>
        <v>0</v>
      </c>
      <c r="AD905" s="10">
        <f>IF(Tabel3[[#This Row],[WPS_Presence]]="Present",1,0)</f>
        <v>0</v>
      </c>
      <c r="AE905">
        <f>'Data Input (1908-1910)'!AV905/SUM('Data Input (1908-1910)'!L905:M905)*1000</f>
        <v>0</v>
      </c>
      <c r="AF905">
        <f>'Data Input (1908-1910)'!AW905/SUM('Data Input (1908-1910)'!L905:M905)*1000</f>
        <v>0</v>
      </c>
      <c r="AG905">
        <f>'Data Input (1908-1910)'!BE905*100</f>
        <v>-888800</v>
      </c>
    </row>
    <row r="906" spans="1:33" x14ac:dyDescent="0.25">
      <c r="A906">
        <f>Tabel1[[#This Row],[A_Code]]</f>
        <v>11059</v>
      </c>
      <c r="B906" t="str">
        <f>Tabel1[[#This Row],[Province]]</f>
        <v>Zeeland</v>
      </c>
      <c r="C906" s="51">
        <f>SUM(Tabel1[[#This Row],[Inf_Deaths '[1877']]:[Inf_Deaths '[1879']]])/SUM(Tabel1[[#This Row],[Births '[1877']]:[Births '[1879']]])*100</f>
        <v>12.149532710280374</v>
      </c>
      <c r="D906">
        <f>SUM(Tabel1[[#This Row],[Births '[1877']]:[Births '[1879']]])/3/Tabel1[[#This Row],[F_Aged_15to49 '[1879']]]*100</f>
        <v>19.925512104283051</v>
      </c>
      <c r="E906">
        <f>SUM(Tabel1[[#This Row],[Ilg_Births '[1877']]:[Ilg_Births '[1879']]])/SUM(Tabel1[[#This Row],[Births '[1877']]:[Births '[1879']]])*100</f>
        <v>-24919.626168224298</v>
      </c>
      <c r="F906" s="9">
        <f>SUM(Tabel1[[#This Row],[M_Rom_Cath '[1879']]:[F_Rom_Cath '[1879']]])/Tabel1[[#This Row],[Pop_Size '[1879']]]*100</f>
        <v>10.364464692482915</v>
      </c>
      <c r="G906">
        <f>SUM(Tabel1[[#This Row],[M_Orthx_Prts '[1879']]:[F_Orthx_Prts '[1879']]])/Tabel1[[#This Row],[Pop_Size '[1879']]]*100</f>
        <v>4.6697038724373581</v>
      </c>
      <c r="H906">
        <f>SUM(Tabel1[[#This Row],[M_Prt_Jews '[1879']]:[F_NL_Jews '[1879']]])/Tabel1[[#This Row],[Pop_Size '[1879']]]*100</f>
        <v>0</v>
      </c>
      <c r="I906" s="10">
        <f>Tabel1[[#This Row],[F_Lbr_Prtcp '[proxy1909']]]*100</f>
        <v>37.438423645320199</v>
      </c>
      <c r="J906" s="9">
        <f>LN((SUM(Tabel1[[#This Row],[Pop_Size '[1877']]:[Pop_Size '[1878']]])/2)/(Tabel1[[#This Row],[Area_Size '[1879']]]/100))</f>
        <v>4.6059796303088891</v>
      </c>
      <c r="K906">
        <f>IF(Tabel1[[#This Row],[Soil_Type]]="Sand", 1, 0)</f>
        <v>0</v>
      </c>
      <c r="L906" s="10">
        <f>IF(Tabel1[[#This Row],[WPS_Presence]]="Present", 1, 0)</f>
        <v>0</v>
      </c>
      <c r="M906">
        <f>Tabel1[[#This Row],[Med_Dr '[1878']]]/(SUM(Tabel1[[#This Row],[Pop_Size '[1877']]:[Pop_Size '[1878']]])/2)*1000</f>
        <v>0</v>
      </c>
      <c r="N906">
        <f>SUM(Tabel1[[#This Row],[Cntry_Srgn '[1878']]:[Twn_Srgn '[1878']]])/(SUM(Tabel1[[#This Row],[Pop_Size '[1877']]:[Pop_Size '[1878']]])/2)*1000</f>
        <v>0</v>
      </c>
      <c r="O906">
        <f>Tabel1[[#This Row],[Midw '[1878']]]/(SUM(Tabel1[[#This Row],[Pop_Size '[1877']]:[Pop_Size '[1878']]])/2)*1000</f>
        <v>0</v>
      </c>
      <c r="P906">
        <f>Tabel1[[#This Row],[Avg_Inf_Vacc '[1877-1879']]]*100</f>
        <v>-888800</v>
      </c>
      <c r="Q906">
        <f>Tabel1[[#This Row],[Avg_Tdlr_Vacc '[1867-1870']]]*100</f>
        <v>0.7225433526011561</v>
      </c>
      <c r="S906">
        <f>'Data Input (1908-1910)'!B906</f>
        <v>10337</v>
      </c>
      <c r="T906" s="10" t="str">
        <f>'Data Input (1908-1910)'!C906</f>
        <v>Zeeland</v>
      </c>
      <c r="U906" s="51">
        <f>SUM('Data Input (1908-1910)'!D906:F906)/SUM('Data Input (1908-1910)'!R906:T906)*100</f>
        <v>7.6923076923076925</v>
      </c>
      <c r="V906">
        <f>SUM('Data Input (1908-1910)'!X906:Z906)/SUM('Data Input (1908-1910)'!R906:T906)*100</f>
        <v>0</v>
      </c>
      <c r="W906" s="10">
        <f>SUM('Data Input (1908-1910)'!R906:T906)/3/'Data Input (1908-1910)'!N906*100</f>
        <v>10.317460317460316</v>
      </c>
      <c r="X906">
        <f>'Data Input (1908-1910)'!AS906/SUM('Data Input (1908-1910)'!L906:M906)*100</f>
        <v>11.711711711711711</v>
      </c>
      <c r="Y906">
        <f>SUM('Data Input (1908-1910)'!AP906:AQ906)/SUM('Data Input (1908-1910)'!L906:M906)*100</f>
        <v>9.0090090090090094</v>
      </c>
      <c r="Z906">
        <f>SUM('Data Input (1908-1910)'!AT906:AU906)/SUM('Data Input (1908-1910)'!L906:M906)*100</f>
        <v>0</v>
      </c>
      <c r="AA906" s="10">
        <f>'Data Input (1908-1910)'!BI906*100</f>
        <v>38.082191780821915</v>
      </c>
      <c r="AB906" s="9">
        <f>LN('Data Input (1908-1910)'!G906/('Data Input (1908-1910)'!BP906/100))</f>
        <v>3.1459964856397136</v>
      </c>
      <c r="AC906">
        <f>IF(Tabel3[[#This Row],[Soil_Type]]="SAND",1,0)</f>
        <v>0</v>
      </c>
      <c r="AD906" s="10">
        <f>IF(Tabel3[[#This Row],[WPS_Presence]]="Present",1,0)</f>
        <v>0</v>
      </c>
      <c r="AE906">
        <f>'Data Input (1908-1910)'!AV906/SUM('Data Input (1908-1910)'!L906:M906)*1000</f>
        <v>0</v>
      </c>
      <c r="AF906">
        <f>'Data Input (1908-1910)'!AW906/SUM('Data Input (1908-1910)'!L906:M906)*1000</f>
        <v>0</v>
      </c>
      <c r="AG906">
        <f>'Data Input (1908-1910)'!BE906*100</f>
        <v>-888800</v>
      </c>
    </row>
    <row r="907" spans="1:33" x14ac:dyDescent="0.25">
      <c r="A907">
        <f>Tabel1[[#This Row],[A_Code]]</f>
        <v>10337</v>
      </c>
      <c r="B907" t="str">
        <f>Tabel1[[#This Row],[Province]]</f>
        <v>Zeeland</v>
      </c>
      <c r="C907" s="51">
        <f>SUM(Tabel1[[#This Row],[Inf_Deaths '[1877']]:[Inf_Deaths '[1879']]])/SUM(Tabel1[[#This Row],[Births '[1877']]:[Births '[1879']]])*100</f>
        <v>22.58064516129032</v>
      </c>
      <c r="D907">
        <f>SUM(Tabel1[[#This Row],[Births '[1877']]:[Births '[1879']]])/3/Tabel1[[#This Row],[F_Aged_15to49 '[1879']]]*100</f>
        <v>13.080168776371309</v>
      </c>
      <c r="E907">
        <f>SUM(Tabel1[[#This Row],[Ilg_Births '[1877']]:[Ilg_Births '[1879']]])/SUM(Tabel1[[#This Row],[Births '[1877']]:[Births '[1879']]])*100</f>
        <v>-86012.903225806454</v>
      </c>
      <c r="F907" s="9">
        <f>SUM(Tabel1[[#This Row],[M_Rom_Cath '[1879']]:[F_Rom_Cath '[1879']]])/Tabel1[[#This Row],[Pop_Size '[1879']]]*100</f>
        <v>21.383647798742139</v>
      </c>
      <c r="G907">
        <f>SUM(Tabel1[[#This Row],[M_Orthx_Prts '[1879']]:[F_Orthx_Prts '[1879']]])/Tabel1[[#This Row],[Pop_Size '[1879']]]*100</f>
        <v>3.459119496855346</v>
      </c>
      <c r="H907">
        <f>SUM(Tabel1[[#This Row],[M_Prt_Jews '[1879']]:[F_NL_Jews '[1879']]])/Tabel1[[#This Row],[Pop_Size '[1879']]]*100</f>
        <v>0</v>
      </c>
      <c r="I907" s="10">
        <f>Tabel1[[#This Row],[F_Lbr_Prtcp '[proxy1909']]]*100</f>
        <v>38.082191780821915</v>
      </c>
      <c r="J907" s="9">
        <f>LN((SUM(Tabel1[[#This Row],[Pop_Size '[1877']]:[Pop_Size '[1878']]])/2)/(Tabel1[[#This Row],[Area_Size '[1879']]]/100))</f>
        <v>3.130958608275173</v>
      </c>
      <c r="K907">
        <f>IF(Tabel1[[#This Row],[Soil_Type]]="Sand", 1, 0)</f>
        <v>0</v>
      </c>
      <c r="L907" s="10">
        <f>IF(Tabel1[[#This Row],[WPS_Presence]]="Present", 1, 0)</f>
        <v>0</v>
      </c>
      <c r="M907">
        <f>Tabel1[[#This Row],[Med_Dr '[1878']]]/(SUM(Tabel1[[#This Row],[Pop_Size '[1877']]:[Pop_Size '[1878']]])/2)*1000</f>
        <v>0</v>
      </c>
      <c r="N907">
        <f>SUM(Tabel1[[#This Row],[Cntry_Srgn '[1878']]:[Twn_Srgn '[1878']]])/(SUM(Tabel1[[#This Row],[Pop_Size '[1877']]:[Pop_Size '[1878']]])/2)*1000</f>
        <v>0</v>
      </c>
      <c r="O907">
        <f>Tabel1[[#This Row],[Midw '[1878']]]/(SUM(Tabel1[[#This Row],[Pop_Size '[1877']]:[Pop_Size '[1878']]])/2)*1000</f>
        <v>0</v>
      </c>
      <c r="P907">
        <f>Tabel1[[#This Row],[Avg_Inf_Vacc '[1877-1879']]]*100</f>
        <v>-888800</v>
      </c>
      <c r="Q907">
        <f>Tabel1[[#This Row],[Avg_Tdlr_Vacc '[1867-1870']]]*100</f>
        <v>0</v>
      </c>
      <c r="S907">
        <f>'Data Input (1908-1910)'!B907</f>
        <v>10875</v>
      </c>
      <c r="T907" s="10" t="str">
        <f>'Data Input (1908-1910)'!C907</f>
        <v>Zeeland</v>
      </c>
      <c r="U907" s="51">
        <f>SUM('Data Input (1908-1910)'!D907:F907)/SUM('Data Input (1908-1910)'!R907:T907)*100</f>
        <v>8.695652173913043</v>
      </c>
      <c r="V907">
        <f>SUM('Data Input (1908-1910)'!X907:Z907)/SUM('Data Input (1908-1910)'!R907:T907)*100</f>
        <v>1.0033444816053512</v>
      </c>
      <c r="W907" s="10">
        <f>SUM('Data Input (1908-1910)'!R907:T907)/3/'Data Input (1908-1910)'!N907*100</f>
        <v>12.745098039215689</v>
      </c>
      <c r="X907">
        <f>'Data Input (1908-1910)'!AS907/SUM('Data Input (1908-1910)'!L907:M907)*100</f>
        <v>17.763558805606337</v>
      </c>
      <c r="Y907">
        <f>SUM('Data Input (1908-1910)'!AP907:AQ907)/SUM('Data Input (1908-1910)'!L907:M907)*100</f>
        <v>23.887873248019499</v>
      </c>
      <c r="Z907">
        <f>SUM('Data Input (1908-1910)'!AT907:AU907)/SUM('Data Input (1908-1910)'!L907:M907)*100</f>
        <v>0</v>
      </c>
      <c r="AA907" s="10">
        <f>'Data Input (1908-1910)'!BI907*100</f>
        <v>38.69047619047619</v>
      </c>
      <c r="AB907" s="9">
        <f>LN('Data Input (1908-1910)'!G907/('Data Input (1908-1910)'!BP907/100))</f>
        <v>4.3257549883438902</v>
      </c>
      <c r="AC907">
        <f>IF(Tabel3[[#This Row],[Soil_Type]]="SAND",1,0)</f>
        <v>0</v>
      </c>
      <c r="AD907" s="10">
        <f>IF(Tabel3[[#This Row],[WPS_Presence]]="Present",1,0)</f>
        <v>0</v>
      </c>
      <c r="AE907">
        <f>'Data Input (1908-1910)'!AV907/SUM('Data Input (1908-1910)'!L907:M907)*1000</f>
        <v>0.6093845216331506</v>
      </c>
      <c r="AF907">
        <f>'Data Input (1908-1910)'!AW907/SUM('Data Input (1908-1910)'!L907:M907)*1000</f>
        <v>0.6093845216331506</v>
      </c>
      <c r="AG907">
        <f>'Data Input (1908-1910)'!BE907*100</f>
        <v>-888800</v>
      </c>
    </row>
    <row r="908" spans="1:33" x14ac:dyDescent="0.25">
      <c r="A908">
        <f>Tabel1[[#This Row],[A_Code]]</f>
        <v>10875</v>
      </c>
      <c r="B908" t="str">
        <f>Tabel1[[#This Row],[Province]]</f>
        <v>Zeeland</v>
      </c>
      <c r="C908" s="51">
        <f>SUM(Tabel1[[#This Row],[Inf_Deaths '[1877']]:[Inf_Deaths '[1879']]])/SUM(Tabel1[[#This Row],[Births '[1877']]:[Births '[1879']]])*100</f>
        <v>19.25287356321839</v>
      </c>
      <c r="D908">
        <f>SUM(Tabel1[[#This Row],[Births '[1877']]:[Births '[1879']]])/3/Tabel1[[#This Row],[F_Aged_15to49 '[1879']]]*100</f>
        <v>18.238993710691823</v>
      </c>
      <c r="E908">
        <f>SUM(Tabel1[[#This Row],[Ilg_Births '[1877']]:[Ilg_Births '[1879']]])/SUM(Tabel1[[#This Row],[Births '[1877']]:[Births '[1879']]])*100</f>
        <v>-7662.0689655172409</v>
      </c>
      <c r="F908" s="9">
        <f>SUM(Tabel1[[#This Row],[M_Rom_Cath '[1879']]:[F_Rom_Cath '[1879']]])/Tabel1[[#This Row],[Pop_Size '[1879']]]*100</f>
        <v>19.705469845722302</v>
      </c>
      <c r="G908">
        <f>SUM(Tabel1[[#This Row],[M_Orthx_Prts '[1879']]:[F_Orthx_Prts '[1879']]])/Tabel1[[#This Row],[Pop_Size '[1879']]]*100</f>
        <v>20.441795231416549</v>
      </c>
      <c r="H908">
        <f>SUM(Tabel1[[#This Row],[M_Prt_Jews '[1879']]:[F_NL_Jews '[1879']]])/Tabel1[[#This Row],[Pop_Size '[1879']]]*100</f>
        <v>0</v>
      </c>
      <c r="I908" s="10">
        <f>Tabel1[[#This Row],[F_Lbr_Prtcp '[proxy1909']]]*100</f>
        <v>38.69047619047619</v>
      </c>
      <c r="J908" s="9">
        <f>LN((SUM(Tabel1[[#This Row],[Pop_Size '[1877']]:[Pop_Size '[1878']]])/2)/(Tabel1[[#This Row],[Area_Size '[1879']]]/100))</f>
        <v>4.2195446383526019</v>
      </c>
      <c r="K908">
        <f>IF(Tabel1[[#This Row],[Soil_Type]]="Sand", 1, 0)</f>
        <v>0</v>
      </c>
      <c r="L908" s="10">
        <f>IF(Tabel1[[#This Row],[WPS_Presence]]="Present", 1, 0)</f>
        <v>0</v>
      </c>
      <c r="M908">
        <f>Tabel1[[#This Row],[Med_Dr '[1878']]]/(SUM(Tabel1[[#This Row],[Pop_Size '[1877']]:[Pop_Size '[1878']]])/2)*1000</f>
        <v>0</v>
      </c>
      <c r="N908">
        <f>SUM(Tabel1[[#This Row],[Cntry_Srgn '[1878']]:[Twn_Srgn '[1878']]])/(SUM(Tabel1[[#This Row],[Pop_Size '[1877']]:[Pop_Size '[1878']]])/2)*1000</f>
        <v>0.68015643598027542</v>
      </c>
      <c r="O908">
        <f>Tabel1[[#This Row],[Midw '[1878']]]/(SUM(Tabel1[[#This Row],[Pop_Size '[1877']]:[Pop_Size '[1878']]])/2)*1000</f>
        <v>0</v>
      </c>
      <c r="P908">
        <f>Tabel1[[#This Row],[Avg_Inf_Vacc '[1877-1879']]]*100</f>
        <v>-888800</v>
      </c>
      <c r="Q908">
        <f>Tabel1[[#This Row],[Avg_Tdlr_Vacc '[1867-1870']]]*100</f>
        <v>1.0283363802559415</v>
      </c>
      <c r="S908">
        <f>'Data Input (1908-1910)'!B908</f>
        <v>10721</v>
      </c>
      <c r="T908" s="10" t="str">
        <f>'Data Input (1908-1910)'!C908</f>
        <v>Zeeland</v>
      </c>
      <c r="U908" s="51">
        <f>SUM('Data Input (1908-1910)'!D908:F908)/SUM('Data Input (1908-1910)'!R908:T908)*100</f>
        <v>20</v>
      </c>
      <c r="V908">
        <f>SUM('Data Input (1908-1910)'!X908:Z908)/SUM('Data Input (1908-1910)'!R908:T908)*100</f>
        <v>1.1111111111111112</v>
      </c>
      <c r="W908" s="10">
        <f>SUM('Data Input (1908-1910)'!R908:T908)/3/'Data Input (1908-1910)'!N908*100</f>
        <v>11.406844106463879</v>
      </c>
      <c r="X908">
        <f>'Data Input (1908-1910)'!AS908/SUM('Data Input (1908-1910)'!L908:M908)*100</f>
        <v>82.733812949640281</v>
      </c>
      <c r="Y908">
        <f>SUM('Data Input (1908-1910)'!AP908:AQ908)/SUM('Data Input (1908-1910)'!L908:M908)*100</f>
        <v>3.3273381294964031</v>
      </c>
      <c r="Z908">
        <f>SUM('Data Input (1908-1910)'!AT908:AU908)/SUM('Data Input (1908-1910)'!L908:M908)*100</f>
        <v>0</v>
      </c>
      <c r="AA908" s="10">
        <f>'Data Input (1908-1910)'!BI908*100</f>
        <v>32.7710843373494</v>
      </c>
      <c r="AB908" s="9">
        <f>LN('Data Input (1908-1910)'!G908/('Data Input (1908-1910)'!BP908/100))</f>
        <v>5.3541120048703519</v>
      </c>
      <c r="AC908">
        <f>IF(Tabel3[[#This Row],[Soil_Type]]="SAND",1,0)</f>
        <v>0</v>
      </c>
      <c r="AD908" s="10">
        <f>IF(Tabel3[[#This Row],[WPS_Presence]]="Present",1,0)</f>
        <v>0</v>
      </c>
      <c r="AE908">
        <f>'Data Input (1908-1910)'!AV908/SUM('Data Input (1908-1910)'!L908:M908)*1000</f>
        <v>0</v>
      </c>
      <c r="AF908">
        <f>'Data Input (1908-1910)'!AW908/SUM('Data Input (1908-1910)'!L908:M908)*1000</f>
        <v>0</v>
      </c>
      <c r="AG908">
        <f>'Data Input (1908-1910)'!BE908*100</f>
        <v>-888800</v>
      </c>
    </row>
    <row r="909" spans="1:33" x14ac:dyDescent="0.25">
      <c r="A909">
        <f>Tabel1[[#This Row],[A_Code]]</f>
        <v>10721</v>
      </c>
      <c r="B909" t="str">
        <f>Tabel1[[#This Row],[Province]]</f>
        <v>Zeeland</v>
      </c>
      <c r="C909" s="51">
        <f>SUM(Tabel1[[#This Row],[Inf_Deaths '[1877']]:[Inf_Deaths '[1879']]])/SUM(Tabel1[[#This Row],[Births '[1877']]:[Births '[1879']]])*100</f>
        <v>15.957446808510639</v>
      </c>
      <c r="D909">
        <f>SUM(Tabel1[[#This Row],[Births '[1877']]:[Births '[1879']]])/3/Tabel1[[#This Row],[F_Aged_15to49 '[1879']]]*100</f>
        <v>13.001383125864452</v>
      </c>
      <c r="E909">
        <f>SUM(Tabel1[[#This Row],[Ilg_Births '[1877']]:[Ilg_Births '[1879']]])/SUM(Tabel1[[#This Row],[Births '[1877']]:[Births '[1879']]])*100</f>
        <v>-28365.957446808512</v>
      </c>
      <c r="F909" s="9">
        <f>SUM(Tabel1[[#This Row],[M_Rom_Cath '[1879']]:[F_Rom_Cath '[1879']]])/Tabel1[[#This Row],[Pop_Size '[1879']]]*100</f>
        <v>80.059820538384841</v>
      </c>
      <c r="G909">
        <f>SUM(Tabel1[[#This Row],[M_Orthx_Prts '[1879']]:[F_Orthx_Prts '[1879']]])/Tabel1[[#This Row],[Pop_Size '[1879']]]*100</f>
        <v>4.6859421734795612</v>
      </c>
      <c r="H909">
        <f>SUM(Tabel1[[#This Row],[M_Prt_Jews '[1879']]:[F_NL_Jews '[1879']]])/Tabel1[[#This Row],[Pop_Size '[1879']]]*100</f>
        <v>0</v>
      </c>
      <c r="I909" s="10">
        <f>Tabel1[[#This Row],[F_Lbr_Prtcp '[proxy1909']]]*100</f>
        <v>32.7710843373494</v>
      </c>
      <c r="J909" s="9">
        <f>LN((SUM(Tabel1[[#This Row],[Pop_Size '[1877']]:[Pop_Size '[1878']]])/2)/(Tabel1[[#This Row],[Area_Size '[1879']]]/100))</f>
        <v>5.2467742270755071</v>
      </c>
      <c r="K909">
        <f>IF(Tabel1[[#This Row],[Soil_Type]]="Sand", 1, 0)</f>
        <v>0</v>
      </c>
      <c r="L909" s="10">
        <f>IF(Tabel1[[#This Row],[WPS_Presence]]="Present", 1, 0)</f>
        <v>0</v>
      </c>
      <c r="M909">
        <f>Tabel1[[#This Row],[Med_Dr '[1878']]]/(SUM(Tabel1[[#This Row],[Pop_Size '[1877']]:[Pop_Size '[1878']]])/2)*1000</f>
        <v>0</v>
      </c>
      <c r="N909">
        <f>SUM(Tabel1[[#This Row],[Cntry_Srgn '[1878']]:[Twn_Srgn '[1878']]])/(SUM(Tabel1[[#This Row],[Pop_Size '[1877']]:[Pop_Size '[1878']]])/2)*1000</f>
        <v>0</v>
      </c>
      <c r="O909">
        <f>Tabel1[[#This Row],[Midw '[1878']]]/(SUM(Tabel1[[#This Row],[Pop_Size '[1877']]:[Pop_Size '[1878']]])/2)*1000</f>
        <v>0</v>
      </c>
      <c r="P909">
        <f>Tabel1[[#This Row],[Avg_Inf_Vacc '[1877-1879']]]*100</f>
        <v>-888800</v>
      </c>
      <c r="Q909">
        <f>Tabel1[[#This Row],[Avg_Tdlr_Vacc '[1867-1870']]]*100</f>
        <v>5.376344086021505</v>
      </c>
      <c r="S909">
        <f>'Data Input (1908-1910)'!B909</f>
        <v>11200</v>
      </c>
      <c r="T909" s="10" t="str">
        <f>'Data Input (1908-1910)'!C909</f>
        <v>Zeeland</v>
      </c>
      <c r="U909" s="51">
        <f>SUM('Data Input (1908-1910)'!D909:F909)/SUM('Data Input (1908-1910)'!R909:T909)*100</f>
        <v>14.163090128755366</v>
      </c>
      <c r="V909">
        <f>SUM('Data Input (1908-1910)'!X909:Z909)/SUM('Data Input (1908-1910)'!R909:T909)*100</f>
        <v>0.85836909871244638</v>
      </c>
      <c r="W909" s="10">
        <f>SUM('Data Input (1908-1910)'!R909:T909)/3/'Data Input (1908-1910)'!N909*100</f>
        <v>12.753147235905857</v>
      </c>
      <c r="X909">
        <f>'Data Input (1908-1910)'!AS909/SUM('Data Input (1908-1910)'!L909:M909)*100</f>
        <v>0.20145044319097499</v>
      </c>
      <c r="Y909">
        <f>SUM('Data Input (1908-1910)'!AP909:AQ909)/SUM('Data Input (1908-1910)'!L909:M909)*100</f>
        <v>1.2892828364222402</v>
      </c>
      <c r="Z909">
        <f>SUM('Data Input (1908-1910)'!AT909:AU909)/SUM('Data Input (1908-1910)'!L909:M909)*100</f>
        <v>0</v>
      </c>
      <c r="AA909" s="10">
        <f>'Data Input (1908-1910)'!BI909*100</f>
        <v>42.359550561797754</v>
      </c>
      <c r="AB909" s="9">
        <f>LN('Data Input (1908-1910)'!G909/('Data Input (1908-1910)'!BP909/100))</f>
        <v>5.2849396687626138</v>
      </c>
      <c r="AC909">
        <f>IF(Tabel3[[#This Row],[Soil_Type]]="SAND",1,0)</f>
        <v>0</v>
      </c>
      <c r="AD909" s="10">
        <f>IF(Tabel3[[#This Row],[WPS_Presence]]="Present",1,0)</f>
        <v>0</v>
      </c>
      <c r="AE909">
        <f>'Data Input (1908-1910)'!AV909/SUM('Data Input (1908-1910)'!L909:M909)*1000</f>
        <v>0.40290088638195004</v>
      </c>
      <c r="AF909">
        <f>'Data Input (1908-1910)'!AW909/SUM('Data Input (1908-1910)'!L909:M909)*1000</f>
        <v>1.2087026591458503</v>
      </c>
      <c r="AG909">
        <f>'Data Input (1908-1910)'!BE909*100</f>
        <v>-888800</v>
      </c>
    </row>
    <row r="910" spans="1:33" x14ac:dyDescent="0.25">
      <c r="A910">
        <f>Tabel1[[#This Row],[A_Code]]</f>
        <v>11012</v>
      </c>
      <c r="B910" t="str">
        <f>Tabel1[[#This Row],[Province]]</f>
        <v>Zeeland</v>
      </c>
      <c r="C910" s="51">
        <f>SUM(Tabel1[[#This Row],[Inf_Deaths '[1877']]:[Inf_Deaths '[1879']]])/SUM(Tabel1[[#This Row],[Births '[1877']]:[Births '[1879']]])*100</f>
        <v>13.888888888888889</v>
      </c>
      <c r="D910">
        <f>SUM(Tabel1[[#This Row],[Births '[1877']]:[Births '[1879']]])/3/Tabel1[[#This Row],[F_Aged_15to49 '[1879']]]*100</f>
        <v>18.461538461538463</v>
      </c>
      <c r="E910">
        <f>SUM(Tabel1[[#This Row],[Ilg_Births '[1877']]:[Ilg_Births '[1879']]])/SUM(Tabel1[[#This Row],[Births '[1877']]:[Births '[1879']]])*100</f>
        <v>-74066.666666666657</v>
      </c>
      <c r="F910" s="9">
        <f>SUM(Tabel1[[#This Row],[M_Rom_Cath '[1879']]:[F_Rom_Cath '[1879']]])/Tabel1[[#This Row],[Pop_Size '[1879']]]*100</f>
        <v>47.241379310344826</v>
      </c>
      <c r="G910">
        <f>SUM(Tabel1[[#This Row],[M_Orthx_Prts '[1879']]:[F_Orthx_Prts '[1879']]])/Tabel1[[#This Row],[Pop_Size '[1879']]]*100</f>
        <v>0</v>
      </c>
      <c r="H910">
        <f>SUM(Tabel1[[#This Row],[M_Prt_Jews '[1879']]:[F_NL_Jews '[1879']]])/Tabel1[[#This Row],[Pop_Size '[1879']]]*100</f>
        <v>0</v>
      </c>
      <c r="I910" s="10">
        <f>Tabel1[[#This Row],[F_Lbr_Prtcp '[proxy1909']]]*100</f>
        <v>35.686119873817034</v>
      </c>
      <c r="J910" s="9">
        <f>LN((SUM(Tabel1[[#This Row],[Pop_Size '[1877']]:[Pop_Size '[1878']]])/2)/(Tabel1[[#This Row],[Area_Size '[1879']]]/100))</f>
        <v>4.2820501281008028</v>
      </c>
      <c r="K910">
        <f>IF(Tabel1[[#This Row],[Soil_Type]]="Sand", 1, 0)</f>
        <v>0</v>
      </c>
      <c r="L910" s="10">
        <f>IF(Tabel1[[#This Row],[WPS_Presence]]="Present", 1, 0)</f>
        <v>0</v>
      </c>
      <c r="M910">
        <f>Tabel1[[#This Row],[Med_Dr '[1878']]]/(SUM(Tabel1[[#This Row],[Pop_Size '[1877']]:[Pop_Size '[1878']]])/2)*1000</f>
        <v>0</v>
      </c>
      <c r="N910">
        <f>SUM(Tabel1[[#This Row],[Cntry_Srgn '[1878']]:[Twn_Srgn '[1878']]])/(SUM(Tabel1[[#This Row],[Pop_Size '[1877']]:[Pop_Size '[1878']]])/2)*1000</f>
        <v>0</v>
      </c>
      <c r="O910">
        <f>Tabel1[[#This Row],[Midw '[1878']]]/(SUM(Tabel1[[#This Row],[Pop_Size '[1877']]:[Pop_Size '[1878']]])/2)*1000</f>
        <v>0</v>
      </c>
      <c r="P910">
        <f>Tabel1[[#This Row],[Avg_Inf_Vacc '[1877-1879']]]*100</f>
        <v>-888800</v>
      </c>
      <c r="Q910">
        <f>Tabel1[[#This Row],[Avg_Tdlr_Vacc '[1867-1870']]]*100</f>
        <v>14.80263157894737</v>
      </c>
      <c r="S910">
        <f>'Data Input (1908-1910)'!B910</f>
        <v>10864</v>
      </c>
      <c r="T910" s="10" t="str">
        <f>'Data Input (1908-1910)'!C910</f>
        <v>Zeeland</v>
      </c>
      <c r="U910" s="51">
        <f>SUM('Data Input (1908-1910)'!D910:F910)/SUM('Data Input (1908-1910)'!R910:T910)*100</f>
        <v>18.89168765743073</v>
      </c>
      <c r="V910">
        <f>SUM('Data Input (1908-1910)'!X910:Z910)/SUM('Data Input (1908-1910)'!R910:T910)*100</f>
        <v>1.7632241813602016</v>
      </c>
      <c r="W910" s="10">
        <f>SUM('Data Input (1908-1910)'!R910:T910)/3/'Data Input (1908-1910)'!N910*100</f>
        <v>20.677083333333336</v>
      </c>
      <c r="X910">
        <f>'Data Input (1908-1910)'!AS910/SUM('Data Input (1908-1910)'!L910:M910)*100</f>
        <v>99.169711059448687</v>
      </c>
      <c r="Y910">
        <f>SUM('Data Input (1908-1910)'!AP910:AQ910)/SUM('Data Input (1908-1910)'!L910:M910)*100</f>
        <v>0.3653271338425772</v>
      </c>
      <c r="Z910">
        <f>SUM('Data Input (1908-1910)'!AT910:AU910)/SUM('Data Input (1908-1910)'!L910:M910)*100</f>
        <v>0</v>
      </c>
      <c r="AA910" s="10">
        <f>'Data Input (1908-1910)'!BI910*100</f>
        <v>44.90126254451279</v>
      </c>
      <c r="AB910" s="9">
        <f>LN('Data Input (1908-1910)'!G910/('Data Input (1908-1910)'!BP910/100))</f>
        <v>4.6506839681673142</v>
      </c>
      <c r="AC910">
        <f>IF(Tabel3[[#This Row],[Soil_Type]]="SAND",1,0)</f>
        <v>0</v>
      </c>
      <c r="AD910" s="10">
        <f>IF(Tabel3[[#This Row],[WPS_Presence]]="Present",1,0)</f>
        <v>0</v>
      </c>
      <c r="AE910">
        <f>'Data Input (1908-1910)'!AV910/SUM('Data Input (1908-1910)'!L910:M910)*1000</f>
        <v>0</v>
      </c>
      <c r="AF910">
        <f>'Data Input (1908-1910)'!AW910/SUM('Data Input (1908-1910)'!L910:M910)*1000</f>
        <v>0</v>
      </c>
      <c r="AG910">
        <f>'Data Input (1908-1910)'!BE910*100</f>
        <v>-888800</v>
      </c>
    </row>
    <row r="911" spans="1:33" x14ac:dyDescent="0.25">
      <c r="A911">
        <f>Tabel1[[#This Row],[A_Code]]</f>
        <v>11200</v>
      </c>
      <c r="B911" t="str">
        <f>Tabel1[[#This Row],[Province]]</f>
        <v>Zeeland</v>
      </c>
      <c r="C911" s="51">
        <f>SUM(Tabel1[[#This Row],[Inf_Deaths '[1877']]:[Inf_Deaths '[1879']]])/SUM(Tabel1[[#This Row],[Births '[1877']]:[Births '[1879']]])*100</f>
        <v>20.512820512820511</v>
      </c>
      <c r="D911">
        <f>SUM(Tabel1[[#This Row],[Births '[1877']]:[Births '[1879']]])/3/Tabel1[[#This Row],[F_Aged_15to49 '[1879']]]*100</f>
        <v>19.923371647509576</v>
      </c>
      <c r="E911">
        <f>SUM(Tabel1[[#This Row],[Ilg_Births '[1877']]:[Ilg_Births '[1879']]])/SUM(Tabel1[[#This Row],[Births '[1877']]:[Births '[1879']]])*100</f>
        <v>-8546.1538461538476</v>
      </c>
      <c r="F911" s="9">
        <f>SUM(Tabel1[[#This Row],[M_Rom_Cath '[1879']]:[F_Rom_Cath '[1879']]])/Tabel1[[#This Row],[Pop_Size '[1879']]]*100</f>
        <v>0.55817947617003005</v>
      </c>
      <c r="G911">
        <f>SUM(Tabel1[[#This Row],[M_Orthx_Prts '[1879']]:[F_Orthx_Prts '[1879']]])/Tabel1[[#This Row],[Pop_Size '[1879']]]*100</f>
        <v>19.965650493774152</v>
      </c>
      <c r="H911">
        <f>SUM(Tabel1[[#This Row],[M_Prt_Jews '[1879']]:[F_NL_Jews '[1879']]])/Tabel1[[#This Row],[Pop_Size '[1879']]]*100</f>
        <v>0</v>
      </c>
      <c r="I911" s="10">
        <f>Tabel1[[#This Row],[F_Lbr_Prtcp '[proxy1909']]]*100</f>
        <v>42.359550561797754</v>
      </c>
      <c r="J911" s="9">
        <f>LN((SUM(Tabel1[[#This Row],[Pop_Size '[1877']]:[Pop_Size '[1878']]])/2)/(Tabel1[[#This Row],[Area_Size '[1879']]]/100))</f>
        <v>5.2273310339513506</v>
      </c>
      <c r="K911">
        <f>IF(Tabel1[[#This Row],[Soil_Type]]="Sand", 1, 0)</f>
        <v>0</v>
      </c>
      <c r="L911" s="10">
        <f>IF(Tabel1[[#This Row],[WPS_Presence]]="Present", 1, 0)</f>
        <v>0</v>
      </c>
      <c r="M911">
        <f>Tabel1[[#This Row],[Med_Dr '[1878']]]/(SUM(Tabel1[[#This Row],[Pop_Size '[1877']]:[Pop_Size '[1878']]])/2)*1000</f>
        <v>0</v>
      </c>
      <c r="N911">
        <f>SUM(Tabel1[[#This Row],[Cntry_Srgn '[1878']]:[Twn_Srgn '[1878']]])/(SUM(Tabel1[[#This Row],[Pop_Size '[1877']]:[Pop_Size '[1878']]])/2)*1000</f>
        <v>0.85324232081911267</v>
      </c>
      <c r="O911">
        <f>Tabel1[[#This Row],[Midw '[1878']]]/(SUM(Tabel1[[#This Row],[Pop_Size '[1877']]:[Pop_Size '[1878']]])/2)*1000</f>
        <v>0</v>
      </c>
      <c r="P911">
        <f>Tabel1[[#This Row],[Avg_Inf_Vacc '[1877-1879']]]*100</f>
        <v>-888800</v>
      </c>
      <c r="Q911">
        <f>Tabel1[[#This Row],[Avg_Tdlr_Vacc '[1867-1870']]]*100</f>
        <v>7.682291666666667</v>
      </c>
      <c r="S911">
        <f>'Data Input (1908-1910)'!B911</f>
        <v>10235</v>
      </c>
      <c r="T911" s="10" t="str">
        <f>'Data Input (1908-1910)'!C911</f>
        <v>Zeeland</v>
      </c>
      <c r="U911" s="51">
        <f>SUM('Data Input (1908-1910)'!D911:F911)/SUM('Data Input (1908-1910)'!R911:T911)*100</f>
        <v>8.5106382978723403</v>
      </c>
      <c r="V911">
        <f>SUM('Data Input (1908-1910)'!X911:Z911)/SUM('Data Input (1908-1910)'!R911:T911)*100</f>
        <v>0</v>
      </c>
      <c r="W911" s="10">
        <f>SUM('Data Input (1908-1910)'!R911:T911)/3/'Data Input (1908-1910)'!N911*100</f>
        <v>9.4377510040160644</v>
      </c>
      <c r="X911">
        <f>'Data Input (1908-1910)'!AS911/SUM('Data Input (1908-1910)'!L911:M911)*100</f>
        <v>68.965517241379317</v>
      </c>
      <c r="Y911">
        <f>SUM('Data Input (1908-1910)'!AP911:AQ911)/SUM('Data Input (1908-1910)'!L911:M911)*100</f>
        <v>0</v>
      </c>
      <c r="Z911">
        <f>SUM('Data Input (1908-1910)'!AT911:AU911)/SUM('Data Input (1908-1910)'!L911:M911)*100</f>
        <v>0</v>
      </c>
      <c r="AA911" s="10">
        <f>'Data Input (1908-1910)'!BI911*100</f>
        <v>16.236162361623617</v>
      </c>
      <c r="AB911" s="9">
        <f>LN('Data Input (1908-1910)'!G911/('Data Input (1908-1910)'!BP911/100))</f>
        <v>3.6252600889522868</v>
      </c>
      <c r="AC911">
        <f>IF(Tabel3[[#This Row],[Soil_Type]]="SAND",1,0)</f>
        <v>0</v>
      </c>
      <c r="AD911" s="10">
        <f>IF(Tabel3[[#This Row],[WPS_Presence]]="Present",1,0)</f>
        <v>0</v>
      </c>
      <c r="AE911">
        <f>'Data Input (1908-1910)'!AV911/SUM('Data Input (1908-1910)'!L911:M911)*1000</f>
        <v>0</v>
      </c>
      <c r="AF911">
        <f>'Data Input (1908-1910)'!AW911/SUM('Data Input (1908-1910)'!L911:M911)*1000</f>
        <v>0</v>
      </c>
      <c r="AG911">
        <f>'Data Input (1908-1910)'!BE911*100</f>
        <v>-888800</v>
      </c>
    </row>
    <row r="912" spans="1:33" x14ac:dyDescent="0.25">
      <c r="A912">
        <f>Tabel1[[#This Row],[A_Code]]</f>
        <v>10864</v>
      </c>
      <c r="B912" t="str">
        <f>Tabel1[[#This Row],[Province]]</f>
        <v>Zeeland</v>
      </c>
      <c r="C912" s="51">
        <f>SUM(Tabel1[[#This Row],[Inf_Deaths '[1877']]:[Inf_Deaths '[1879']]])/SUM(Tabel1[[#This Row],[Births '[1877']]:[Births '[1879']]])*100</f>
        <v>20.8</v>
      </c>
      <c r="D912">
        <f>SUM(Tabel1[[#This Row],[Births '[1877']]:[Births '[1879']]])/3/Tabel1[[#This Row],[F_Aged_15to49 '[1879']]]*100</f>
        <v>19.936204146730461</v>
      </c>
      <c r="E912">
        <f>SUM(Tabel1[[#This Row],[Ilg_Births '[1877']]:[Ilg_Births '[1879']]])/SUM(Tabel1[[#This Row],[Births '[1877']]:[Births '[1879']]])*100</f>
        <v>-10665.6</v>
      </c>
      <c r="F912" s="9">
        <f>SUM(Tabel1[[#This Row],[M_Rom_Cath '[1879']]:[F_Rom_Cath '[1879']]])/Tabel1[[#This Row],[Pop_Size '[1879']]]*100</f>
        <v>98.728382502543226</v>
      </c>
      <c r="G912">
        <f>SUM(Tabel1[[#This Row],[M_Orthx_Prts '[1879']]:[F_Orthx_Prts '[1879']]])/Tabel1[[#This Row],[Pop_Size '[1879']]]*100</f>
        <v>0</v>
      </c>
      <c r="H912">
        <f>SUM(Tabel1[[#This Row],[M_Prt_Jews '[1879']]:[F_NL_Jews '[1879']]])/Tabel1[[#This Row],[Pop_Size '[1879']]]*100</f>
        <v>0</v>
      </c>
      <c r="I912" s="10">
        <f>Tabel1[[#This Row],[F_Lbr_Prtcp '[proxy1909']]]*100</f>
        <v>44.90126254451279</v>
      </c>
      <c r="J912" s="9">
        <f>LN((SUM(Tabel1[[#This Row],[Pop_Size '[1877']]:[Pop_Size '[1878']]])/2)/(Tabel1[[#This Row],[Area_Size '[1879']]]/100))</f>
        <v>4.195157680639749</v>
      </c>
      <c r="K912">
        <f>IF(Tabel1[[#This Row],[Soil_Type]]="Sand", 1, 0)</f>
        <v>0</v>
      </c>
      <c r="L912" s="10">
        <f>IF(Tabel1[[#This Row],[WPS_Presence]]="Present", 1, 0)</f>
        <v>0</v>
      </c>
      <c r="M912">
        <f>Tabel1[[#This Row],[Med_Dr '[1878']]]/(SUM(Tabel1[[#This Row],[Pop_Size '[1877']]:[Pop_Size '[1878']]])/2)*1000</f>
        <v>0</v>
      </c>
      <c r="N912">
        <f>SUM(Tabel1[[#This Row],[Cntry_Srgn '[1878']]:[Twn_Srgn '[1878']]])/(SUM(Tabel1[[#This Row],[Pop_Size '[1877']]:[Pop_Size '[1878']]])/2)*1000</f>
        <v>0.52029136316337155</v>
      </c>
      <c r="O912">
        <f>Tabel1[[#This Row],[Midw '[1878']]]/(SUM(Tabel1[[#This Row],[Pop_Size '[1877']]:[Pop_Size '[1878']]])/2)*1000</f>
        <v>0</v>
      </c>
      <c r="P912">
        <f>Tabel1[[#This Row],[Avg_Inf_Vacc '[1877-1879']]]*100</f>
        <v>-888800</v>
      </c>
      <c r="Q912">
        <f>Tabel1[[#This Row],[Avg_Tdlr_Vacc '[1867-1870']]]*100</f>
        <v>8.2453825857519778</v>
      </c>
      <c r="S912">
        <f>'Data Input (1908-1910)'!B912</f>
        <v>10106</v>
      </c>
      <c r="T912" s="10" t="str">
        <f>'Data Input (1908-1910)'!C912</f>
        <v>Zeeland</v>
      </c>
      <c r="U912" s="51">
        <f>SUM('Data Input (1908-1910)'!D912:F912)/SUM('Data Input (1908-1910)'!R912:T912)*100</f>
        <v>6.25</v>
      </c>
      <c r="V912">
        <f>SUM('Data Input (1908-1910)'!X912:Z912)/SUM('Data Input (1908-1910)'!R912:T912)*100</f>
        <v>0</v>
      </c>
      <c r="W912" s="10">
        <f>SUM('Data Input (1908-1910)'!R912:T912)/3/'Data Input (1908-1910)'!N912*100</f>
        <v>13.333333333333334</v>
      </c>
      <c r="X912">
        <f>'Data Input (1908-1910)'!AS912/SUM('Data Input (1908-1910)'!L912:M912)*100</f>
        <v>0</v>
      </c>
      <c r="Y912">
        <f>SUM('Data Input (1908-1910)'!AP912:AQ912)/SUM('Data Input (1908-1910)'!L912:M912)*100</f>
        <v>47.906976744186046</v>
      </c>
      <c r="Z912">
        <f>SUM('Data Input (1908-1910)'!AT912:AU912)/SUM('Data Input (1908-1910)'!L912:M912)*100</f>
        <v>0</v>
      </c>
      <c r="AA912" s="10">
        <f>'Data Input (1908-1910)'!BI912*100</f>
        <v>37.166900420757365</v>
      </c>
      <c r="AB912" s="9">
        <f>LN('Data Input (1908-1910)'!G912/('Data Input (1908-1910)'!BP912/100))</f>
        <v>4.3651483394034605</v>
      </c>
      <c r="AC912">
        <f>IF(Tabel3[[#This Row],[Soil_Type]]="SAND",1,0)</f>
        <v>0</v>
      </c>
      <c r="AD912" s="10">
        <f>IF(Tabel3[[#This Row],[WPS_Presence]]="Present",1,0)</f>
        <v>0</v>
      </c>
      <c r="AE912">
        <f>'Data Input (1908-1910)'!AV912/SUM('Data Input (1908-1910)'!L912:M912)*1000</f>
        <v>0</v>
      </c>
      <c r="AF912">
        <f>'Data Input (1908-1910)'!AW912/SUM('Data Input (1908-1910)'!L912:M912)*1000</f>
        <v>0</v>
      </c>
      <c r="AG912">
        <f>'Data Input (1908-1910)'!BE912*100</f>
        <v>-888800</v>
      </c>
    </row>
    <row r="913" spans="1:33" x14ac:dyDescent="0.25">
      <c r="A913">
        <f>Tabel1[[#This Row],[A_Code]]</f>
        <v>10235</v>
      </c>
      <c r="B913" t="str">
        <f>Tabel1[[#This Row],[Province]]</f>
        <v>Zeeland</v>
      </c>
      <c r="C913" s="51">
        <f>SUM(Tabel1[[#This Row],[Inf_Deaths '[1877']]:[Inf_Deaths '[1879']]])/SUM(Tabel1[[#This Row],[Births '[1877']]:[Births '[1879']]])*100</f>
        <v>11.111111111111111</v>
      </c>
      <c r="D913">
        <f>SUM(Tabel1[[#This Row],[Births '[1877']]:[Births '[1879']]])/3/Tabel1[[#This Row],[F_Aged_15to49 '[1879']]]*100</f>
        <v>16.666666666666664</v>
      </c>
      <c r="E913">
        <f>SUM(Tabel1[[#This Row],[Ilg_Births '[1877']]:[Ilg_Births '[1879']]])/SUM(Tabel1[[#This Row],[Births '[1877']]:[Births '[1879']]])*100</f>
        <v>-32918.518518518518</v>
      </c>
      <c r="F913" s="9">
        <f>SUM(Tabel1[[#This Row],[M_Rom_Cath '[1879']]:[F_Rom_Cath '[1879']]])/Tabel1[[#This Row],[Pop_Size '[1879']]]*100</f>
        <v>64.077669902912632</v>
      </c>
      <c r="G913">
        <f>SUM(Tabel1[[#This Row],[M_Orthx_Prts '[1879']]:[F_Orthx_Prts '[1879']]])/Tabel1[[#This Row],[Pop_Size '[1879']]]*100</f>
        <v>0</v>
      </c>
      <c r="H913">
        <f>SUM(Tabel1[[#This Row],[M_Prt_Jews '[1879']]:[F_NL_Jews '[1879']]])/Tabel1[[#This Row],[Pop_Size '[1879']]]*100</f>
        <v>0</v>
      </c>
      <c r="I913" s="10">
        <f>Tabel1[[#This Row],[F_Lbr_Prtcp '[proxy1909']]]*100</f>
        <v>16.236162361623617</v>
      </c>
      <c r="J913" s="9">
        <f>LN((SUM(Tabel1[[#This Row],[Pop_Size '[1877']]:[Pop_Size '[1878']]])/2)/(Tabel1[[#This Row],[Area_Size '[1879']]]/100))</f>
        <v>3.5839484184245318</v>
      </c>
      <c r="K913">
        <f>IF(Tabel1[[#This Row],[Soil_Type]]="Sand", 1, 0)</f>
        <v>0</v>
      </c>
      <c r="L913" s="10">
        <f>IF(Tabel1[[#This Row],[WPS_Presence]]="Present", 1, 0)</f>
        <v>0</v>
      </c>
      <c r="M913">
        <f>Tabel1[[#This Row],[Med_Dr '[1878']]]/(SUM(Tabel1[[#This Row],[Pop_Size '[1877']]:[Pop_Size '[1878']]])/2)*1000</f>
        <v>0</v>
      </c>
      <c r="N913">
        <f>SUM(Tabel1[[#This Row],[Cntry_Srgn '[1878']]:[Twn_Srgn '[1878']]])/(SUM(Tabel1[[#This Row],[Pop_Size '[1877']]:[Pop_Size '[1878']]])/2)*1000</f>
        <v>0</v>
      </c>
      <c r="O913">
        <f>Tabel1[[#This Row],[Midw '[1878']]]/(SUM(Tabel1[[#This Row],[Pop_Size '[1877']]:[Pop_Size '[1878']]])/2)*1000</f>
        <v>0</v>
      </c>
      <c r="P913">
        <f>Tabel1[[#This Row],[Avg_Inf_Vacc '[1877-1879']]]*100</f>
        <v>-888800</v>
      </c>
      <c r="Q913">
        <f>Tabel1[[#This Row],[Avg_Tdlr_Vacc '[1867-1870']]]*100</f>
        <v>17.708333333333336</v>
      </c>
      <c r="S913">
        <f>'Data Input (1908-1910)'!B913</f>
        <v>10716</v>
      </c>
      <c r="T913" s="10" t="str">
        <f>'Data Input (1908-1910)'!C913</f>
        <v>Zeeland</v>
      </c>
      <c r="U913" s="51">
        <f>SUM('Data Input (1908-1910)'!D913:F913)/SUM('Data Input (1908-1910)'!R913:T913)*100</f>
        <v>13.617021276595745</v>
      </c>
      <c r="V913">
        <f>SUM('Data Input (1908-1910)'!X913:Z913)/SUM('Data Input (1908-1910)'!R913:T913)*100</f>
        <v>2.5531914893617018</v>
      </c>
      <c r="W913" s="10">
        <f>SUM('Data Input (1908-1910)'!R913:T913)/3/'Data Input (1908-1910)'!N913*100</f>
        <v>14.452644526445264</v>
      </c>
      <c r="X913">
        <f>'Data Input (1908-1910)'!AS913/SUM('Data Input (1908-1910)'!L913:M913)*100</f>
        <v>0</v>
      </c>
      <c r="Y913">
        <f>SUM('Data Input (1908-1910)'!AP913:AQ913)/SUM('Data Input (1908-1910)'!L913:M913)*100</f>
        <v>0</v>
      </c>
      <c r="Z913">
        <f>SUM('Data Input (1908-1910)'!AT913:AU913)/SUM('Data Input (1908-1910)'!L913:M913)*100</f>
        <v>7.1736011477761846E-2</v>
      </c>
      <c r="AA913" s="10">
        <f>'Data Input (1908-1910)'!BI913*100</f>
        <v>41.422736555479915</v>
      </c>
      <c r="AB913" s="9">
        <f>LN('Data Input (1908-1910)'!G913/('Data Input (1908-1910)'!BP913/100))</f>
        <v>5.0571103163676625</v>
      </c>
      <c r="AC913">
        <f>IF(Tabel3[[#This Row],[Soil_Type]]="SAND",1,0)</f>
        <v>0</v>
      </c>
      <c r="AD913" s="10">
        <f>IF(Tabel3[[#This Row],[WPS_Presence]]="Present",1,0)</f>
        <v>0</v>
      </c>
      <c r="AE913">
        <f>'Data Input (1908-1910)'!AV913/SUM('Data Input (1908-1910)'!L913:M913)*1000</f>
        <v>0.3586800573888092</v>
      </c>
      <c r="AF913">
        <f>'Data Input (1908-1910)'!AW913/SUM('Data Input (1908-1910)'!L913:M913)*1000</f>
        <v>0.3586800573888092</v>
      </c>
      <c r="AG913">
        <f>'Data Input (1908-1910)'!BE913*100</f>
        <v>-888800</v>
      </c>
    </row>
    <row r="914" spans="1:33" x14ac:dyDescent="0.25">
      <c r="A914">
        <f>Tabel1[[#This Row],[A_Code]]</f>
        <v>10106</v>
      </c>
      <c r="B914" t="str">
        <f>Tabel1[[#This Row],[Province]]</f>
        <v>Zeeland</v>
      </c>
      <c r="C914" s="51">
        <f>SUM(Tabel1[[#This Row],[Inf_Deaths '[1877']]:[Inf_Deaths '[1879']]])/SUM(Tabel1[[#This Row],[Births '[1877']]:[Births '[1879']]])*100</f>
        <v>31.03448275862069</v>
      </c>
      <c r="D914">
        <f>SUM(Tabel1[[#This Row],[Births '[1877']]:[Births '[1879']]])/3/Tabel1[[#This Row],[F_Aged_15to49 '[1879']]]*100</f>
        <v>15.591397849462366</v>
      </c>
      <c r="E914">
        <f>SUM(Tabel1[[#This Row],[Ilg_Births '[1877']]:[Ilg_Births '[1879']]])/SUM(Tabel1[[#This Row],[Births '[1877']]:[Births '[1879']]])*100</f>
        <v>-45972.413793103449</v>
      </c>
      <c r="F914" s="9">
        <f>SUM(Tabel1[[#This Row],[M_Rom_Cath '[1879']]:[F_Rom_Cath '[1879']]])/Tabel1[[#This Row],[Pop_Size '[1879']]]*100</f>
        <v>0</v>
      </c>
      <c r="G914">
        <f>SUM(Tabel1[[#This Row],[M_Orthx_Prts '[1879']]:[F_Orthx_Prts '[1879']]])/Tabel1[[#This Row],[Pop_Size '[1879']]]*100</f>
        <v>15.882352941176469</v>
      </c>
      <c r="H914">
        <f>SUM(Tabel1[[#This Row],[M_Prt_Jews '[1879']]:[F_NL_Jews '[1879']]])/Tabel1[[#This Row],[Pop_Size '[1879']]]*100</f>
        <v>0</v>
      </c>
      <c r="I914" s="10">
        <f>Tabel1[[#This Row],[F_Lbr_Prtcp '[proxy1909']]]*100</f>
        <v>37.166900420757365</v>
      </c>
      <c r="J914" s="9">
        <f>LN((SUM(Tabel1[[#This Row],[Pop_Size '[1877']]:[Pop_Size '[1878']]])/2)/(Tabel1[[#This Row],[Area_Size '[1879']]]/100))</f>
        <v>4.3219196048526403</v>
      </c>
      <c r="K914">
        <f>IF(Tabel1[[#This Row],[Soil_Type]]="Sand", 1, 0)</f>
        <v>0</v>
      </c>
      <c r="L914" s="10">
        <f>IF(Tabel1[[#This Row],[WPS_Presence]]="Present", 1, 0)</f>
        <v>0</v>
      </c>
      <c r="M914">
        <f>Tabel1[[#This Row],[Med_Dr '[1878']]]/(SUM(Tabel1[[#This Row],[Pop_Size '[1877']]:[Pop_Size '[1878']]])/2)*1000</f>
        <v>0</v>
      </c>
      <c r="N914">
        <f>SUM(Tabel1[[#This Row],[Cntry_Srgn '[1878']]:[Twn_Srgn '[1878']]])/(SUM(Tabel1[[#This Row],[Pop_Size '[1877']]:[Pop_Size '[1878']]])/2)*1000</f>
        <v>0</v>
      </c>
      <c r="O914">
        <f>Tabel1[[#This Row],[Midw '[1878']]]/(SUM(Tabel1[[#This Row],[Pop_Size '[1877']]:[Pop_Size '[1878']]])/2)*1000</f>
        <v>0</v>
      </c>
      <c r="P914">
        <f>Tabel1[[#This Row],[Avg_Inf_Vacc '[1877-1879']]]*100</f>
        <v>-888800</v>
      </c>
      <c r="Q914">
        <f>Tabel1[[#This Row],[Avg_Tdlr_Vacc '[1867-1870']]]*100</f>
        <v>0</v>
      </c>
      <c r="S914">
        <f>'Data Input (1908-1910)'!B914</f>
        <v>10394</v>
      </c>
      <c r="T914" s="10" t="str">
        <f>'Data Input (1908-1910)'!C914</f>
        <v>Zeeland</v>
      </c>
      <c r="U914" s="51">
        <f>SUM('Data Input (1908-1910)'!D914:F914)/SUM('Data Input (1908-1910)'!R914:T914)*100</f>
        <v>8.0459770114942533</v>
      </c>
      <c r="V914">
        <f>SUM('Data Input (1908-1910)'!X914:Z914)/SUM('Data Input (1908-1910)'!R914:T914)*100</f>
        <v>0.57471264367816088</v>
      </c>
      <c r="W914" s="10">
        <f>SUM('Data Input (1908-1910)'!R914:T914)/3/'Data Input (1908-1910)'!N914*100</f>
        <v>12.058212058212058</v>
      </c>
      <c r="X914">
        <f>'Data Input (1908-1910)'!AS914/SUM('Data Input (1908-1910)'!L914:M914)*100</f>
        <v>9.7087378640776698E-2</v>
      </c>
      <c r="Y914">
        <f>SUM('Data Input (1908-1910)'!AP914:AQ914)/SUM('Data Input (1908-1910)'!L914:M914)*100</f>
        <v>11.990291262135923</v>
      </c>
      <c r="Z914">
        <f>SUM('Data Input (1908-1910)'!AT914:AU914)/SUM('Data Input (1908-1910)'!L914:M914)*100</f>
        <v>0</v>
      </c>
      <c r="AA914" s="10">
        <f>'Data Input (1908-1910)'!BI914*100</f>
        <v>45.01204819277109</v>
      </c>
      <c r="AB914" s="9">
        <f>LN('Data Input (1908-1910)'!G914/('Data Input (1908-1910)'!BP914/100))</f>
        <v>4.5875781553632562</v>
      </c>
      <c r="AC914">
        <f>IF(Tabel3[[#This Row],[Soil_Type]]="SAND",1,0)</f>
        <v>0</v>
      </c>
      <c r="AD914" s="10">
        <f>IF(Tabel3[[#This Row],[WPS_Presence]]="Present",1,0)</f>
        <v>0</v>
      </c>
      <c r="AE914">
        <f>'Data Input (1908-1910)'!AV914/SUM('Data Input (1908-1910)'!L914:M914)*1000</f>
        <v>0.4854368932038835</v>
      </c>
      <c r="AF914">
        <f>'Data Input (1908-1910)'!AW914/SUM('Data Input (1908-1910)'!L914:M914)*1000</f>
        <v>0.4854368932038835</v>
      </c>
      <c r="AG914">
        <f>'Data Input (1908-1910)'!BE914*100</f>
        <v>-888800</v>
      </c>
    </row>
    <row r="915" spans="1:33" x14ac:dyDescent="0.25">
      <c r="A915">
        <f>Tabel1[[#This Row],[A_Code]]</f>
        <v>10716</v>
      </c>
      <c r="B915" t="str">
        <f>Tabel1[[#This Row],[Province]]</f>
        <v>Zeeland</v>
      </c>
      <c r="C915" s="51">
        <f>SUM(Tabel1[[#This Row],[Inf_Deaths '[1877']]:[Inf_Deaths '[1879']]])/SUM(Tabel1[[#This Row],[Births '[1877']]:[Births '[1879']]])*100</f>
        <v>23.312883435582819</v>
      </c>
      <c r="D915">
        <f>SUM(Tabel1[[#This Row],[Births '[1877']]:[Births '[1879']]])/3/Tabel1[[#This Row],[F_Aged_15to49 '[1879']]]*100</f>
        <v>18.449349179400116</v>
      </c>
      <c r="E915">
        <f>SUM(Tabel1[[#This Row],[Ilg_Births '[1877']]:[Ilg_Births '[1879']]])/SUM(Tabel1[[#This Row],[Births '[1877']]:[Births '[1879']]])*100</f>
        <v>-8179.1411042944783</v>
      </c>
      <c r="F915" s="9">
        <f>SUM(Tabel1[[#This Row],[M_Rom_Cath '[1879']]:[F_Rom_Cath '[1879']]])/Tabel1[[#This Row],[Pop_Size '[1879']]]*100</f>
        <v>0.11278195488721805</v>
      </c>
      <c r="G915">
        <f>SUM(Tabel1[[#This Row],[M_Orthx_Prts '[1879']]:[F_Orthx_Prts '[1879']]])/Tabel1[[#This Row],[Pop_Size '[1879']]]*100</f>
        <v>3.1954887218045109</v>
      </c>
      <c r="H915">
        <f>SUM(Tabel1[[#This Row],[M_Prt_Jews '[1879']]:[F_NL_Jews '[1879']]])/Tabel1[[#This Row],[Pop_Size '[1879']]]*100</f>
        <v>0.33834586466165412</v>
      </c>
      <c r="I915" s="10">
        <f>Tabel1[[#This Row],[F_Lbr_Prtcp '[proxy1909']]]*100</f>
        <v>41.422736555479915</v>
      </c>
      <c r="J915" s="9">
        <f>LN((SUM(Tabel1[[#This Row],[Pop_Size '[1877']]:[Pop_Size '[1878']]])/2)/(Tabel1[[#This Row],[Area_Size '[1879']]]/100))</f>
        <v>4.9676882791885602</v>
      </c>
      <c r="K915">
        <f>IF(Tabel1[[#This Row],[Soil_Type]]="Sand", 1, 0)</f>
        <v>0</v>
      </c>
      <c r="L915" s="10">
        <f>IF(Tabel1[[#This Row],[WPS_Presence]]="Present", 1, 0)</f>
        <v>0</v>
      </c>
      <c r="M915">
        <f>Tabel1[[#This Row],[Med_Dr '[1878']]]/(SUM(Tabel1[[#This Row],[Pop_Size '[1877']]:[Pop_Size '[1878']]])/2)*1000</f>
        <v>0.39138943248532293</v>
      </c>
      <c r="N915">
        <f>SUM(Tabel1[[#This Row],[Cntry_Srgn '[1878']]:[Twn_Srgn '[1878']]])/(SUM(Tabel1[[#This Row],[Pop_Size '[1877']]:[Pop_Size '[1878']]])/2)*1000</f>
        <v>0.39138943248532293</v>
      </c>
      <c r="O915">
        <f>Tabel1[[#This Row],[Midw '[1878']]]/(SUM(Tabel1[[#This Row],[Pop_Size '[1877']]:[Pop_Size '[1878']]])/2)*1000</f>
        <v>0</v>
      </c>
      <c r="P915">
        <f>Tabel1[[#This Row],[Avg_Inf_Vacc '[1877-1879']]]*100</f>
        <v>-888800</v>
      </c>
      <c r="Q915">
        <f>Tabel1[[#This Row],[Avg_Tdlr_Vacc '[1867-1870']]]*100</f>
        <v>0.46904315196998125</v>
      </c>
      <c r="S915">
        <f>'Data Input (1908-1910)'!B915</f>
        <v>10895</v>
      </c>
      <c r="T915" s="10" t="str">
        <f>'Data Input (1908-1910)'!C915</f>
        <v>Zeeland</v>
      </c>
      <c r="U915" s="51">
        <f>SUM('Data Input (1908-1910)'!D915:F915)/SUM('Data Input (1908-1910)'!R915:T915)*100</f>
        <v>16.265060240963855</v>
      </c>
      <c r="V915">
        <f>SUM('Data Input (1908-1910)'!X915:Z915)/SUM('Data Input (1908-1910)'!R915:T915)*100</f>
        <v>3.0120481927710845</v>
      </c>
      <c r="W915" s="10">
        <f>SUM('Data Input (1908-1910)'!R915:T915)/3/'Data Input (1908-1910)'!N915*100</f>
        <v>9.96996996996997</v>
      </c>
      <c r="X915">
        <f>'Data Input (1908-1910)'!AS915/SUM('Data Input (1908-1910)'!L915:M915)*100</f>
        <v>68.464419475655433</v>
      </c>
      <c r="Y915">
        <f>SUM('Data Input (1908-1910)'!AP915:AQ915)/SUM('Data Input (1908-1910)'!L915:M915)*100</f>
        <v>0.11235955056179776</v>
      </c>
      <c r="Z915">
        <f>SUM('Data Input (1908-1910)'!AT915:AU915)/SUM('Data Input (1908-1910)'!L915:M915)*100</f>
        <v>0</v>
      </c>
      <c r="AA915" s="10">
        <f>'Data Input (1908-1910)'!BI915*100</f>
        <v>35.686119873817034</v>
      </c>
      <c r="AB915" s="9">
        <f>LN('Data Input (1908-1910)'!G915/('Data Input (1908-1910)'!BP915/100))</f>
        <v>4.7689289508195412</v>
      </c>
      <c r="AC915">
        <f>IF(Tabel3[[#This Row],[Soil_Type]]="SAND",1,0)</f>
        <v>0</v>
      </c>
      <c r="AD915" s="10">
        <f>IF(Tabel3[[#This Row],[WPS_Presence]]="Present",1,0)</f>
        <v>0</v>
      </c>
      <c r="AE915">
        <f>'Data Input (1908-1910)'!AV915/SUM('Data Input (1908-1910)'!L915:M915)*1000</f>
        <v>0.37453183520599254</v>
      </c>
      <c r="AF915">
        <f>'Data Input (1908-1910)'!AW915/SUM('Data Input (1908-1910)'!L915:M915)*1000</f>
        <v>0.74906367041198507</v>
      </c>
      <c r="AG915">
        <f>'Data Input (1908-1910)'!BE915*100</f>
        <v>-888800</v>
      </c>
    </row>
    <row r="916" spans="1:33" x14ac:dyDescent="0.25">
      <c r="A916">
        <f>Tabel1[[#This Row],[A_Code]]</f>
        <v>10394</v>
      </c>
      <c r="B916" t="str">
        <f>Tabel1[[#This Row],[Province]]</f>
        <v>Zeeland</v>
      </c>
      <c r="C916" s="51">
        <f>SUM(Tabel1[[#This Row],[Inf_Deaths '[1877']]:[Inf_Deaths '[1879']]])/SUM(Tabel1[[#This Row],[Births '[1877']]:[Births '[1879']]])*100</f>
        <v>14.438502673796791</v>
      </c>
      <c r="D916">
        <f>SUM(Tabel1[[#This Row],[Births '[1877']]:[Births '[1879']]])/3/Tabel1[[#This Row],[F_Aged_15to49 '[1879']]]*100</f>
        <v>19.851380042462846</v>
      </c>
      <c r="E916">
        <f>SUM(Tabel1[[#This Row],[Ilg_Births '[1877']]:[Ilg_Births '[1879']]])/SUM(Tabel1[[#This Row],[Births '[1877']]:[Births '[1879']]])*100</f>
        <v>-14258.823529411766</v>
      </c>
      <c r="F916" s="9">
        <f>SUM(Tabel1[[#This Row],[M_Rom_Cath '[1879']]:[F_Rom_Cath '[1879']]])/Tabel1[[#This Row],[Pop_Size '[1879']]]*100</f>
        <v>0.55286800276434001</v>
      </c>
      <c r="G916">
        <f>SUM(Tabel1[[#This Row],[M_Orthx_Prts '[1879']]:[F_Orthx_Prts '[1879']]])/Tabel1[[#This Row],[Pop_Size '[1879']]]*100</f>
        <v>56.461644782308227</v>
      </c>
      <c r="H916">
        <f>SUM(Tabel1[[#This Row],[M_Prt_Jews '[1879']]:[F_NL_Jews '[1879']]])/Tabel1[[#This Row],[Pop_Size '[1879']]]*100</f>
        <v>0</v>
      </c>
      <c r="I916" s="10">
        <f>Tabel1[[#This Row],[F_Lbr_Prtcp '[proxy1909']]]*100</f>
        <v>45.01204819277109</v>
      </c>
      <c r="J916" s="9">
        <f>LN((SUM(Tabel1[[#This Row],[Pop_Size '[1877']]:[Pop_Size '[1878']]])/2)/(Tabel1[[#This Row],[Area_Size '[1879']]]/100))</f>
        <v>4.4188927655328358</v>
      </c>
      <c r="K916">
        <f>IF(Tabel1[[#This Row],[Soil_Type]]="Sand", 1, 0)</f>
        <v>0</v>
      </c>
      <c r="L916" s="10">
        <f>IF(Tabel1[[#This Row],[WPS_Presence]]="Present", 1, 0)</f>
        <v>0</v>
      </c>
      <c r="M916">
        <f>Tabel1[[#This Row],[Med_Dr '[1878']]]/(SUM(Tabel1[[#This Row],[Pop_Size '[1877']]:[Pop_Size '[1878']]])/2)*1000</f>
        <v>0</v>
      </c>
      <c r="N916">
        <f>SUM(Tabel1[[#This Row],[Cntry_Srgn '[1878']]:[Twn_Srgn '[1878']]])/(SUM(Tabel1[[#This Row],[Pop_Size '[1877']]:[Pop_Size '[1878']]])/2)*1000</f>
        <v>0.62053986968662733</v>
      </c>
      <c r="O916">
        <f>Tabel1[[#This Row],[Midw '[1878']]]/(SUM(Tabel1[[#This Row],[Pop_Size '[1877']]:[Pop_Size '[1878']]])/2)*1000</f>
        <v>0</v>
      </c>
      <c r="P916">
        <f>Tabel1[[#This Row],[Avg_Inf_Vacc '[1877-1879']]]*100</f>
        <v>-888800</v>
      </c>
      <c r="Q916">
        <f>Tabel1[[#This Row],[Avg_Tdlr_Vacc '[1867-1870']]]*100</f>
        <v>0.25303643724696356</v>
      </c>
      <c r="S916">
        <f>'Data Input (1908-1910)'!B916</f>
        <v>10619</v>
      </c>
      <c r="T916" s="10" t="str">
        <f>'Data Input (1908-1910)'!C916</f>
        <v>Zeeland</v>
      </c>
      <c r="U916" s="51">
        <f>SUM('Data Input (1908-1910)'!D916:F916)/SUM('Data Input (1908-1910)'!R916:T916)*100</f>
        <v>9.0909090909090917</v>
      </c>
      <c r="V916">
        <f>SUM('Data Input (1908-1910)'!X916:Z916)/SUM('Data Input (1908-1910)'!R916:T916)*100</f>
        <v>0</v>
      </c>
      <c r="W916" s="10">
        <f>SUM('Data Input (1908-1910)'!R916:T916)/3/'Data Input (1908-1910)'!N916*100</f>
        <v>12.880562060889931</v>
      </c>
      <c r="X916">
        <f>'Data Input (1908-1910)'!AS916/SUM('Data Input (1908-1910)'!L916:M916)*100</f>
        <v>0</v>
      </c>
      <c r="Y916">
        <f>SUM('Data Input (1908-1910)'!AP916:AQ916)/SUM('Data Input (1908-1910)'!L916:M916)*100</f>
        <v>1.5194147439504784</v>
      </c>
      <c r="Z916">
        <f>SUM('Data Input (1908-1910)'!AT916:AU916)/SUM('Data Input (1908-1910)'!L916:M916)*100</f>
        <v>0</v>
      </c>
      <c r="AA916" s="10">
        <f>'Data Input (1908-1910)'!BI916*100</f>
        <v>44.929116684841873</v>
      </c>
      <c r="AB916" s="9">
        <f>LN('Data Input (1908-1910)'!G916/('Data Input (1908-1910)'!BP916/100))</f>
        <v>4.9611481132917783</v>
      </c>
      <c r="AC916">
        <f>IF(Tabel3[[#This Row],[Soil_Type]]="SAND",1,0)</f>
        <v>0</v>
      </c>
      <c r="AD916" s="10">
        <f>IF(Tabel3[[#This Row],[WPS_Presence]]="Present",1,0)</f>
        <v>0</v>
      </c>
      <c r="AE916">
        <f>'Data Input (1908-1910)'!AV916/SUM('Data Input (1908-1910)'!L916:M916)*1000</f>
        <v>0.56274620146314014</v>
      </c>
      <c r="AF916">
        <f>'Data Input (1908-1910)'!AW916/SUM('Data Input (1908-1910)'!L916:M916)*1000</f>
        <v>0.56274620146314014</v>
      </c>
      <c r="AG916">
        <f>'Data Input (1908-1910)'!BE916*100</f>
        <v>-888800</v>
      </c>
    </row>
    <row r="917" spans="1:33" x14ac:dyDescent="0.25">
      <c r="A917">
        <f>Tabel1[[#This Row],[A_Code]]</f>
        <v>10895</v>
      </c>
      <c r="B917" t="str">
        <f>Tabel1[[#This Row],[Province]]</f>
        <v>Zeeland</v>
      </c>
      <c r="C917" s="51">
        <f>SUM(Tabel1[[#This Row],[Inf_Deaths '[1877']]:[Inf_Deaths '[1879']]])/SUM(Tabel1[[#This Row],[Births '[1877']]:[Births '[1879']]])*100</f>
        <v>23.076923076923077</v>
      </c>
      <c r="D917">
        <f>SUM(Tabel1[[#This Row],[Births '[1877']]:[Births '[1879']]])/3/Tabel1[[#This Row],[F_Aged_15to49 '[1879']]]*100</f>
        <v>16.666666666666664</v>
      </c>
      <c r="E917">
        <f>SUM(Tabel1[[#This Row],[Ilg_Births '[1877']]:[Ilg_Births '[1879']]])/SUM(Tabel1[[#This Row],[Births '[1877']]:[Births '[1879']]])*100</f>
        <v>-13673.846153846154</v>
      </c>
      <c r="F917" s="9">
        <f>SUM(Tabel1[[#This Row],[M_Rom_Cath '[1879']]:[F_Rom_Cath '[1879']]])/Tabel1[[#This Row],[Pop_Size '[1879']]]*100</f>
        <v>43.512851897184824</v>
      </c>
      <c r="G917">
        <f>SUM(Tabel1[[#This Row],[M_Orthx_Prts '[1879']]:[F_Orthx_Prts '[1879']]])/Tabel1[[#This Row],[Pop_Size '[1879']]]*100</f>
        <v>6.119951040391676E-2</v>
      </c>
      <c r="H917">
        <f>SUM(Tabel1[[#This Row],[M_Prt_Jews '[1879']]:[F_NL_Jews '[1879']]])/Tabel1[[#This Row],[Pop_Size '[1879']]]*100</f>
        <v>0</v>
      </c>
      <c r="I917" s="10">
        <f>Tabel1[[#This Row],[F_Lbr_Prtcp '[proxy1909']]]*100</f>
        <v>35.686119873817034</v>
      </c>
      <c r="J917" s="9">
        <f>LN((SUM(Tabel1[[#This Row],[Pop_Size '[1877']]:[Pop_Size '[1878']]])/2)/(Tabel1[[#This Row],[Area_Size '[1879']]]/100))</f>
        <v>6.9274403794661739</v>
      </c>
      <c r="K917">
        <f>IF(Tabel1[[#This Row],[Soil_Type]]="Sand", 1, 0)</f>
        <v>0</v>
      </c>
      <c r="L917" s="10">
        <f>IF(Tabel1[[#This Row],[WPS_Presence]]="Present", 1, 0)</f>
        <v>0</v>
      </c>
      <c r="M917">
        <f>Tabel1[[#This Row],[Med_Dr '[1878']]]/(SUM(Tabel1[[#This Row],[Pop_Size '[1877']]:[Pop_Size '[1878']]])/2)*1000</f>
        <v>0</v>
      </c>
      <c r="N917">
        <f>SUM(Tabel1[[#This Row],[Cntry_Srgn '[1878']]:[Twn_Srgn '[1878']]])/(SUM(Tabel1[[#This Row],[Pop_Size '[1877']]:[Pop_Size '[1878']]])/2)*1000</f>
        <v>0.64226075786769421</v>
      </c>
      <c r="O917">
        <f>Tabel1[[#This Row],[Midw '[1878']]]/(SUM(Tabel1[[#This Row],[Pop_Size '[1877']]:[Pop_Size '[1878']]])/2)*1000</f>
        <v>0</v>
      </c>
      <c r="P917">
        <f>Tabel1[[#This Row],[Avg_Inf_Vacc '[1877-1879']]]*100</f>
        <v>-888800</v>
      </c>
      <c r="Q917">
        <f>Tabel1[[#This Row],[Avg_Tdlr_Vacc '[1867-1870']]]*100</f>
        <v>26.725589225589225</v>
      </c>
      <c r="S917">
        <f>'Data Input (1908-1910)'!B917</f>
        <v>10100</v>
      </c>
      <c r="T917" s="10" t="str">
        <f>'Data Input (1908-1910)'!C917</f>
        <v>Zeeland</v>
      </c>
      <c r="U917" s="51">
        <f>SUM('Data Input (1908-1910)'!D917:F917)/SUM('Data Input (1908-1910)'!R917:T917)*100</f>
        <v>19.078947368421055</v>
      </c>
      <c r="V917">
        <f>SUM('Data Input (1908-1910)'!X917:Z917)/SUM('Data Input (1908-1910)'!R917:T917)*100</f>
        <v>2.6315789473684208</v>
      </c>
      <c r="W917" s="10">
        <f>SUM('Data Input (1908-1910)'!R917:T917)/3/'Data Input (1908-1910)'!N917*100</f>
        <v>14.035087719298245</v>
      </c>
      <c r="X917">
        <f>'Data Input (1908-1910)'!AS917/SUM('Data Input (1908-1910)'!L917:M917)*100</f>
        <v>98.770743700061459</v>
      </c>
      <c r="Y917">
        <f>SUM('Data Input (1908-1910)'!AP917:AQ917)/SUM('Data Input (1908-1910)'!L917:M917)*100</f>
        <v>0.49170251997541481</v>
      </c>
      <c r="Z917">
        <f>SUM('Data Input (1908-1910)'!AT917:AU917)/SUM('Data Input (1908-1910)'!L917:M917)*100</f>
        <v>0</v>
      </c>
      <c r="AA917" s="10">
        <f>'Data Input (1908-1910)'!BI917*100</f>
        <v>31.50026695141484</v>
      </c>
      <c r="AB917" s="9">
        <f>LN('Data Input (1908-1910)'!G917/('Data Input (1908-1910)'!BP917/100))</f>
        <v>4.4412192925495129</v>
      </c>
      <c r="AC917">
        <f>IF(Tabel3[[#This Row],[Soil_Type]]="SAND",1,0)</f>
        <v>0</v>
      </c>
      <c r="AD917" s="10">
        <f>IF(Tabel3[[#This Row],[WPS_Presence]]="Present",1,0)</f>
        <v>0</v>
      </c>
      <c r="AE917">
        <f>'Data Input (1908-1910)'!AV917/SUM('Data Input (1908-1910)'!L917:M917)*1000</f>
        <v>0</v>
      </c>
      <c r="AF917">
        <f>'Data Input (1908-1910)'!AW917/SUM('Data Input (1908-1910)'!L917:M917)*1000</f>
        <v>0</v>
      </c>
      <c r="AG917">
        <f>'Data Input (1908-1910)'!BE917*100</f>
        <v>-888800</v>
      </c>
    </row>
    <row r="918" spans="1:33" x14ac:dyDescent="0.25">
      <c r="A918">
        <f>Tabel1[[#This Row],[A_Code]]</f>
        <v>10619</v>
      </c>
      <c r="B918" t="str">
        <f>Tabel1[[#This Row],[Province]]</f>
        <v>Zeeland</v>
      </c>
      <c r="C918" s="51">
        <f>SUM(Tabel1[[#This Row],[Inf_Deaths '[1877']]:[Inf_Deaths '[1879']]])/SUM(Tabel1[[#This Row],[Births '[1877']]:[Births '[1879']]])*100</f>
        <v>9.5541401273885356</v>
      </c>
      <c r="D918">
        <f>SUM(Tabel1[[#This Row],[Births '[1877']]:[Births '[1879']]])/3/Tabel1[[#This Row],[F_Aged_15to49 '[1879']]]*100</f>
        <v>14.221014492753623</v>
      </c>
      <c r="E918">
        <f>SUM(Tabel1[[#This Row],[Ilg_Births '[1877']]:[Ilg_Births '[1879']]])/SUM(Tabel1[[#This Row],[Births '[1877']]:[Births '[1879']]])*100</f>
        <v>-16983.43949044586</v>
      </c>
      <c r="F918" s="9">
        <f>SUM(Tabel1[[#This Row],[M_Rom_Cath '[1879']]:[F_Rom_Cath '[1879']]])/Tabel1[[#This Row],[Pop_Size '[1879']]]*100</f>
        <v>0</v>
      </c>
      <c r="G918">
        <f>SUM(Tabel1[[#This Row],[M_Orthx_Prts '[1879']]:[F_Orthx_Prts '[1879']]])/Tabel1[[#This Row],[Pop_Size '[1879']]]*100</f>
        <v>6.1059190031152646</v>
      </c>
      <c r="H918">
        <f>SUM(Tabel1[[#This Row],[M_Prt_Jews '[1879']]:[F_NL_Jews '[1879']]])/Tabel1[[#This Row],[Pop_Size '[1879']]]*100</f>
        <v>0</v>
      </c>
      <c r="I918" s="10">
        <f>Tabel1[[#This Row],[F_Lbr_Prtcp '[proxy1909']]]*100</f>
        <v>44.929116684841873</v>
      </c>
      <c r="J918" s="9">
        <f>LN((SUM(Tabel1[[#This Row],[Pop_Size '[1877']]:[Pop_Size '[1878']]])/2)/(Tabel1[[#This Row],[Area_Size '[1879']]]/100))</f>
        <v>4.8326308840234562</v>
      </c>
      <c r="K918">
        <f>IF(Tabel1[[#This Row],[Soil_Type]]="Sand", 1, 0)</f>
        <v>0</v>
      </c>
      <c r="L918" s="10">
        <f>IF(Tabel1[[#This Row],[WPS_Presence]]="Present", 1, 0)</f>
        <v>0</v>
      </c>
      <c r="M918">
        <f>Tabel1[[#This Row],[Med_Dr '[1878']]]/(SUM(Tabel1[[#This Row],[Pop_Size '[1877']]:[Pop_Size '[1878']]])/2)*1000</f>
        <v>0</v>
      </c>
      <c r="N918">
        <f>SUM(Tabel1[[#This Row],[Cntry_Srgn '[1878']]:[Twn_Srgn '[1878']]])/(SUM(Tabel1[[#This Row],[Pop_Size '[1877']]:[Pop_Size '[1878']]])/2)*1000</f>
        <v>0.64536947402387868</v>
      </c>
      <c r="O918">
        <f>Tabel1[[#This Row],[Midw '[1878']]]/(SUM(Tabel1[[#This Row],[Pop_Size '[1877']]:[Pop_Size '[1878']]])/2)*1000</f>
        <v>0</v>
      </c>
      <c r="P918">
        <f>Tabel1[[#This Row],[Avg_Inf_Vacc '[1877-1879']]]*100</f>
        <v>-888800</v>
      </c>
      <c r="Q918">
        <f>Tabel1[[#This Row],[Avg_Tdlr_Vacc '[1867-1870']]]*100</f>
        <v>1.6233766233766231</v>
      </c>
      <c r="S918">
        <f>'Data Input (1908-1910)'!B918</f>
        <v>10376</v>
      </c>
      <c r="T918" s="10" t="str">
        <f>'Data Input (1908-1910)'!C918</f>
        <v>Zeeland</v>
      </c>
      <c r="U918" s="51">
        <f>SUM('Data Input (1908-1910)'!D918:F918)/SUM('Data Input (1908-1910)'!R918:T918)*100</f>
        <v>8.4291187739463602</v>
      </c>
      <c r="V918">
        <f>SUM('Data Input (1908-1910)'!X918:Z918)/SUM('Data Input (1908-1910)'!R918:T918)*100</f>
        <v>1.9157088122605364</v>
      </c>
      <c r="W918" s="10">
        <f>SUM('Data Input (1908-1910)'!R918:T918)/3/'Data Input (1908-1910)'!N918*100</f>
        <v>11.387434554973822</v>
      </c>
      <c r="X918">
        <f>'Data Input (1908-1910)'!AS918/SUM('Data Input (1908-1910)'!L918:M918)*100</f>
        <v>8.5534591194968552</v>
      </c>
      <c r="Y918">
        <f>SUM('Data Input (1908-1910)'!AP918:AQ918)/SUM('Data Input (1908-1910)'!L918:M918)*100</f>
        <v>19.49685534591195</v>
      </c>
      <c r="Z918">
        <f>SUM('Data Input (1908-1910)'!AT918:AU918)/SUM('Data Input (1908-1910)'!L918:M918)*100</f>
        <v>0</v>
      </c>
      <c r="AA918" s="10">
        <f>'Data Input (1908-1910)'!BI918*100</f>
        <v>41.852181656277828</v>
      </c>
      <c r="AB918" s="9">
        <f>LN('Data Input (1908-1910)'!G918/('Data Input (1908-1910)'!BP918/100))</f>
        <v>5.0119967249984576</v>
      </c>
      <c r="AC918">
        <f>IF(Tabel3[[#This Row],[Soil_Type]]="SAND",1,0)</f>
        <v>0</v>
      </c>
      <c r="AD918" s="10">
        <f>IF(Tabel3[[#This Row],[WPS_Presence]]="Present",1,0)</f>
        <v>0</v>
      </c>
      <c r="AE918">
        <f>'Data Input (1908-1910)'!AV918/SUM('Data Input (1908-1910)'!L918:M918)*1000</f>
        <v>0.62893081761006286</v>
      </c>
      <c r="AF918">
        <f>'Data Input (1908-1910)'!AW918/SUM('Data Input (1908-1910)'!L918:M918)*1000</f>
        <v>0.62893081761006286</v>
      </c>
      <c r="AG918">
        <f>'Data Input (1908-1910)'!BE918*100</f>
        <v>-888800</v>
      </c>
    </row>
    <row r="919" spans="1:33" x14ac:dyDescent="0.25">
      <c r="A919">
        <f>Tabel1[[#This Row],[A_Code]]</f>
        <v>10100</v>
      </c>
      <c r="B919" t="str">
        <f>Tabel1[[#This Row],[Province]]</f>
        <v>Zeeland</v>
      </c>
      <c r="C919" s="51">
        <f>SUM(Tabel1[[#This Row],[Inf_Deaths '[1877']]:[Inf_Deaths '[1879']]])/SUM(Tabel1[[#This Row],[Births '[1877']]:[Births '[1879']]])*100</f>
        <v>22.916666666666664</v>
      </c>
      <c r="D919">
        <f>SUM(Tabel1[[#This Row],[Births '[1877']]:[Births '[1879']]])/3/Tabel1[[#This Row],[F_Aged_15to49 '[1879']]]*100</f>
        <v>15.311004784688995</v>
      </c>
      <c r="E919">
        <f>SUM(Tabel1[[#This Row],[Ilg_Births '[1877']]:[Ilg_Births '[1879']]])/SUM(Tabel1[[#This Row],[Births '[1877']]:[Births '[1879']]])*100</f>
        <v>-13887.5</v>
      </c>
      <c r="F919" s="9">
        <f>SUM(Tabel1[[#This Row],[M_Rom_Cath '[1879']]:[F_Rom_Cath '[1879']]])/Tabel1[[#This Row],[Pop_Size '[1879']]]*100</f>
        <v>98.627881448957183</v>
      </c>
      <c r="G919">
        <f>SUM(Tabel1[[#This Row],[M_Orthx_Prts '[1879']]:[F_Orthx_Prts '[1879']]])/Tabel1[[#This Row],[Pop_Size '[1879']]]*100</f>
        <v>0</v>
      </c>
      <c r="H919">
        <f>SUM(Tabel1[[#This Row],[M_Prt_Jews '[1879']]:[F_NL_Jews '[1879']]])/Tabel1[[#This Row],[Pop_Size '[1879']]]*100</f>
        <v>0</v>
      </c>
      <c r="I919" s="10">
        <f>Tabel1[[#This Row],[F_Lbr_Prtcp '[proxy1909']]]*100</f>
        <v>31.50026695141484</v>
      </c>
      <c r="J919" s="9">
        <f>LN((SUM(Tabel1[[#This Row],[Pop_Size '[1877']]:[Pop_Size '[1878']]])/2)/(Tabel1[[#This Row],[Area_Size '[1879']]]/100))</f>
        <v>4.5318878107074259</v>
      </c>
      <c r="K919">
        <f>IF(Tabel1[[#This Row],[Soil_Type]]="Sand", 1, 0)</f>
        <v>0</v>
      </c>
      <c r="L919" s="10">
        <f>IF(Tabel1[[#This Row],[WPS_Presence]]="Present", 1, 0)</f>
        <v>0</v>
      </c>
      <c r="M919">
        <f>Tabel1[[#This Row],[Med_Dr '[1878']]]/(SUM(Tabel1[[#This Row],[Pop_Size '[1877']]:[Pop_Size '[1878']]])/2)*1000</f>
        <v>0</v>
      </c>
      <c r="N919">
        <f>SUM(Tabel1[[#This Row],[Cntry_Srgn '[1878']]:[Twn_Srgn '[1878']]])/(SUM(Tabel1[[#This Row],[Pop_Size '[1877']]:[Pop_Size '[1878']]])/2)*1000</f>
        <v>0</v>
      </c>
      <c r="O919">
        <f>Tabel1[[#This Row],[Midw '[1878']]]/(SUM(Tabel1[[#This Row],[Pop_Size '[1877']]:[Pop_Size '[1878']]])/2)*1000</f>
        <v>0</v>
      </c>
      <c r="P919">
        <f>Tabel1[[#This Row],[Avg_Inf_Vacc '[1877-1879']]]*100</f>
        <v>-888800</v>
      </c>
      <c r="Q919">
        <f>Tabel1[[#This Row],[Avg_Tdlr_Vacc '[1867-1870']]]*100</f>
        <v>3.5076530612244894</v>
      </c>
      <c r="S919">
        <f>'Data Input (1908-1910)'!B919</f>
        <v>10369</v>
      </c>
      <c r="T919" s="10" t="str">
        <f>'Data Input (1908-1910)'!C919</f>
        <v>Zeeland</v>
      </c>
      <c r="U919" s="51">
        <f>SUM('Data Input (1908-1910)'!D919:F919)/SUM('Data Input (1908-1910)'!R919:T919)*100</f>
        <v>5.8139534883720927</v>
      </c>
      <c r="V919">
        <f>SUM('Data Input (1908-1910)'!X919:Z919)/SUM('Data Input (1908-1910)'!R919:T919)*100</f>
        <v>1.1627906976744187</v>
      </c>
      <c r="W919" s="10">
        <f>SUM('Data Input (1908-1910)'!R919:T919)/3/'Data Input (1908-1910)'!N919*100</f>
        <v>12.684365781710916</v>
      </c>
      <c r="X919">
        <f>'Data Input (1908-1910)'!AS919/SUM('Data Input (1908-1910)'!L919:M919)*100</f>
        <v>4.4491525423728815</v>
      </c>
      <c r="Y919">
        <f>SUM('Data Input (1908-1910)'!AP919:AQ919)/SUM('Data Input (1908-1910)'!L919:M919)*100</f>
        <v>30.720338983050848</v>
      </c>
      <c r="Z919">
        <f>SUM('Data Input (1908-1910)'!AT919:AU919)/SUM('Data Input (1908-1910)'!L919:M919)*100</f>
        <v>0</v>
      </c>
      <c r="AA919" s="10">
        <f>'Data Input (1908-1910)'!BI919*100</f>
        <v>40.192307692307693</v>
      </c>
      <c r="AB919" s="9">
        <f>LN('Data Input (1908-1910)'!G919/('Data Input (1908-1910)'!BP919/100))</f>
        <v>5.0605832974204654</v>
      </c>
      <c r="AC919">
        <f>IF(Tabel3[[#This Row],[Soil_Type]]="SAND",1,0)</f>
        <v>0</v>
      </c>
      <c r="AD919" s="10">
        <f>IF(Tabel3[[#This Row],[WPS_Presence]]="Present",1,0)</f>
        <v>0</v>
      </c>
      <c r="AE919">
        <f>'Data Input (1908-1910)'!AV919/SUM('Data Input (1908-1910)'!L919:M919)*1000</f>
        <v>1.0593220338983051</v>
      </c>
      <c r="AF919">
        <f>'Data Input (1908-1910)'!AW919/SUM('Data Input (1908-1910)'!L919:M919)*1000</f>
        <v>1.0593220338983051</v>
      </c>
      <c r="AG919">
        <f>'Data Input (1908-1910)'!BE919*100</f>
        <v>-888800</v>
      </c>
    </row>
    <row r="920" spans="1:33" x14ac:dyDescent="0.25">
      <c r="A920">
        <f>Tabel1[[#This Row],[A_Code]]</f>
        <v>10704</v>
      </c>
      <c r="B920" t="str">
        <f>Tabel1[[#This Row],[Province]]</f>
        <v>Zeeland</v>
      </c>
      <c r="C920" s="51">
        <f>SUM(Tabel1[[#This Row],[Inf_Deaths '[1877']]:[Inf_Deaths '[1879']]])/SUM(Tabel1[[#This Row],[Births '[1877']]:[Births '[1879']]])*100</f>
        <v>22.222222222222221</v>
      </c>
      <c r="D920">
        <f>SUM(Tabel1[[#This Row],[Births '[1877']]:[Births '[1879']]])/3/Tabel1[[#This Row],[F_Aged_15to49 '[1879']]]*100</f>
        <v>18.683274021352315</v>
      </c>
      <c r="E920">
        <f>SUM(Tabel1[[#This Row],[Ilg_Births '[1877']]:[Ilg_Births '[1879']]])/SUM(Tabel1[[#This Row],[Births '[1877']]:[Births '[1879']]])*100</f>
        <v>-4232.3809523809523</v>
      </c>
      <c r="F920" s="9">
        <f>SUM(Tabel1[[#This Row],[M_Rom_Cath '[1879']]:[F_Rom_Cath '[1879']]])/Tabel1[[#This Row],[Pop_Size '[1879']]]*100</f>
        <v>15.232211333617386</v>
      </c>
      <c r="G920">
        <f>SUM(Tabel1[[#This Row],[M_Orthx_Prts '[1879']]:[F_Orthx_Prts '[1879']]])/Tabel1[[#This Row],[Pop_Size '[1879']]]*100</f>
        <v>8.4149978696207928</v>
      </c>
      <c r="H920">
        <f>SUM(Tabel1[[#This Row],[M_Prt_Jews '[1879']]:[F_NL_Jews '[1879']]])/Tabel1[[#This Row],[Pop_Size '[1879']]]*100</f>
        <v>0.42607584149978694</v>
      </c>
      <c r="I920" s="10">
        <f>Tabel1[[#This Row],[F_Lbr_Prtcp '[proxy1909']]]*100</f>
        <v>40.513073507646766</v>
      </c>
      <c r="J920" s="9">
        <f>LN((SUM(Tabel1[[#This Row],[Pop_Size '[1877']]:[Pop_Size '[1878']]])/2)/(Tabel1[[#This Row],[Area_Size '[1879']]]/100))</f>
        <v>5.1313430198408092</v>
      </c>
      <c r="K920">
        <f>IF(Tabel1[[#This Row],[Soil_Type]]="Sand", 1, 0)</f>
        <v>0</v>
      </c>
      <c r="L920" s="10">
        <f>IF(Tabel1[[#This Row],[WPS_Presence]]="Present", 1, 0)</f>
        <v>0</v>
      </c>
      <c r="M920">
        <f>Tabel1[[#This Row],[Med_Dr '[1878']]]/(SUM(Tabel1[[#This Row],[Pop_Size '[1877']]:[Pop_Size '[1878']]])/2)*1000</f>
        <v>0.43644298963447903</v>
      </c>
      <c r="N920">
        <f>SUM(Tabel1[[#This Row],[Cntry_Srgn '[1878']]:[Twn_Srgn '[1878']]])/(SUM(Tabel1[[#This Row],[Pop_Size '[1877']]:[Pop_Size '[1878']]])/2)*1000</f>
        <v>0.21822149481723951</v>
      </c>
      <c r="O920">
        <f>Tabel1[[#This Row],[Midw '[1878']]]/(SUM(Tabel1[[#This Row],[Pop_Size '[1877']]:[Pop_Size '[1878']]])/2)*1000</f>
        <v>0.21822149481723951</v>
      </c>
      <c r="P920">
        <f>Tabel1[[#This Row],[Avg_Inf_Vacc '[1877-1879']]]*100</f>
        <v>-888800</v>
      </c>
      <c r="Q920">
        <f>Tabel1[[#This Row],[Avg_Tdlr_Vacc '[1867-1870']]]*100</f>
        <v>7.1107784431137731</v>
      </c>
      <c r="S920">
        <f>'Data Input (1908-1910)'!B920</f>
        <v>10270</v>
      </c>
      <c r="T920" s="10" t="str">
        <f>'Data Input (1908-1910)'!C920</f>
        <v>Zeeland</v>
      </c>
      <c r="U920" s="51">
        <f>SUM('Data Input (1908-1910)'!D920:F920)/SUM('Data Input (1908-1910)'!R920:T920)*100</f>
        <v>9.184255561893897</v>
      </c>
      <c r="V920">
        <f>SUM('Data Input (1908-1910)'!X920:Z920)/SUM('Data Input (1908-1910)'!R920:T920)*100</f>
        <v>2.2818026240730176</v>
      </c>
      <c r="W920" s="10">
        <f>SUM('Data Input (1908-1910)'!R920:T920)/3/'Data Input (1908-1910)'!N920*100</f>
        <v>10.618450542128537</v>
      </c>
      <c r="X920">
        <f>'Data Input (1908-1910)'!AS920/SUM('Data Input (1908-1910)'!L920:M920)*100</f>
        <v>24.912231428170202</v>
      </c>
      <c r="Y920">
        <f>SUM('Data Input (1908-1910)'!AP920:AQ920)/SUM('Data Input (1908-1910)'!L920:M920)*100</f>
        <v>10.419884847633758</v>
      </c>
      <c r="Z920">
        <f>SUM('Data Input (1908-1910)'!AT920:AU920)/SUM('Data Input (1908-1910)'!L920:M920)*100</f>
        <v>0.48214202125169681</v>
      </c>
      <c r="AA920" s="10">
        <f>'Data Input (1908-1910)'!BI920*100</f>
        <v>41.713641488162345</v>
      </c>
      <c r="AB920" s="9">
        <f>LN('Data Input (1908-1910)'!G920/('Data Input (1908-1910)'!BP920/100))</f>
        <v>7.8352002386617885</v>
      </c>
      <c r="AC920">
        <f>IF(Tabel3[[#This Row],[Soil_Type]]="SAND",1,0)</f>
        <v>0</v>
      </c>
      <c r="AD920" s="10">
        <f>IF(Tabel3[[#This Row],[WPS_Presence]]="Present",1,0)</f>
        <v>1</v>
      </c>
      <c r="AE920">
        <f>'Data Input (1908-1910)'!AV920/SUM('Data Input (1908-1910)'!L920:M920)*1000</f>
        <v>0.42128914478303608</v>
      </c>
      <c r="AF920">
        <f>'Data Input (1908-1910)'!AW920/SUM('Data Input (1908-1910)'!L920:M920)*1000</f>
        <v>0.5149089547348219</v>
      </c>
      <c r="AG920">
        <f>'Data Input (1908-1910)'!BE920*100</f>
        <v>-888800</v>
      </c>
    </row>
    <row r="921" spans="1:33" x14ac:dyDescent="0.25">
      <c r="A921">
        <f>Tabel1[[#This Row],[A_Code]]</f>
        <v>10376</v>
      </c>
      <c r="B921" t="str">
        <f>Tabel1[[#This Row],[Province]]</f>
        <v>Zeeland</v>
      </c>
      <c r="C921" s="51">
        <f>SUM(Tabel1[[#This Row],[Inf_Deaths '[1877']]:[Inf_Deaths '[1879']]])/SUM(Tabel1[[#This Row],[Births '[1877']]:[Births '[1879']]])*100</f>
        <v>22.153846153846153</v>
      </c>
      <c r="D921">
        <f>SUM(Tabel1[[#This Row],[Births '[1877']]:[Births '[1879']]])/3/Tabel1[[#This Row],[F_Aged_15to49 '[1879']]]*100</f>
        <v>17.195767195767196</v>
      </c>
      <c r="E921">
        <f>SUM(Tabel1[[#This Row],[Ilg_Births '[1877']]:[Ilg_Births '[1879']]])/SUM(Tabel1[[#This Row],[Births '[1877']]:[Births '[1879']]])*100</f>
        <v>-8204.3076923076933</v>
      </c>
      <c r="F921" s="9">
        <f>SUM(Tabel1[[#This Row],[M_Rom_Cath '[1879']]:[F_Rom_Cath '[1879']]])/Tabel1[[#This Row],[Pop_Size '[1879']]]*100</f>
        <v>10.003598416696653</v>
      </c>
      <c r="G921">
        <f>SUM(Tabel1[[#This Row],[M_Orthx_Prts '[1879']]:[F_Orthx_Prts '[1879']]])/Tabel1[[#This Row],[Pop_Size '[1879']]]*100</f>
        <v>13.062252608852104</v>
      </c>
      <c r="H921">
        <f>SUM(Tabel1[[#This Row],[M_Prt_Jews '[1879']]:[F_NL_Jews '[1879']]])/Tabel1[[#This Row],[Pop_Size '[1879']]]*100</f>
        <v>0</v>
      </c>
      <c r="I921" s="10">
        <f>Tabel1[[#This Row],[F_Lbr_Prtcp '[proxy1909']]]*100</f>
        <v>41.852181656277828</v>
      </c>
      <c r="J921" s="9">
        <f>LN((SUM(Tabel1[[#This Row],[Pop_Size '[1877']]:[Pop_Size '[1878']]])/2)/(Tabel1[[#This Row],[Area_Size '[1879']]]/100))</f>
        <v>4.865990969531313</v>
      </c>
      <c r="K921">
        <f>IF(Tabel1[[#This Row],[Soil_Type]]="Sand", 1, 0)</f>
        <v>0</v>
      </c>
      <c r="L921" s="10">
        <f>IF(Tabel1[[#This Row],[WPS_Presence]]="Present", 1, 0)</f>
        <v>0</v>
      </c>
      <c r="M921">
        <f>Tabel1[[#This Row],[Med_Dr '[1878']]]/(SUM(Tabel1[[#This Row],[Pop_Size '[1877']]:[Pop_Size '[1878']]])/2)*1000</f>
        <v>0.73032682125251058</v>
      </c>
      <c r="N921">
        <f>SUM(Tabel1[[#This Row],[Cntry_Srgn '[1878']]:[Twn_Srgn '[1878']]])/(SUM(Tabel1[[#This Row],[Pop_Size '[1877']]:[Pop_Size '[1878']]])/2)*1000</f>
        <v>0</v>
      </c>
      <c r="O921">
        <f>Tabel1[[#This Row],[Midw '[1878']]]/(SUM(Tabel1[[#This Row],[Pop_Size '[1877']]:[Pop_Size '[1878']]])/2)*1000</f>
        <v>0.36516341062625529</v>
      </c>
      <c r="P921">
        <f>Tabel1[[#This Row],[Avg_Inf_Vacc '[1877-1879']]]*100</f>
        <v>-888800</v>
      </c>
      <c r="Q921">
        <f>Tabel1[[#This Row],[Avg_Tdlr_Vacc '[1867-1870']]]*100</f>
        <v>20.869565217391305</v>
      </c>
      <c r="S921">
        <f>'Data Input (1908-1910)'!B921</f>
        <v>10635</v>
      </c>
      <c r="T921" s="10" t="str">
        <f>'Data Input (1908-1910)'!C921</f>
        <v>Zeeland</v>
      </c>
      <c r="U921" s="51">
        <f>SUM('Data Input (1908-1910)'!D921:F921)/SUM('Data Input (1908-1910)'!R921:T921)*100</f>
        <v>17.894736842105264</v>
      </c>
      <c r="V921">
        <f>SUM('Data Input (1908-1910)'!X921:Z921)/SUM('Data Input (1908-1910)'!R921:T921)*100</f>
        <v>0</v>
      </c>
      <c r="W921" s="10">
        <f>SUM('Data Input (1908-1910)'!R921:T921)/3/'Data Input (1908-1910)'!N921*100</f>
        <v>15.224358974358976</v>
      </c>
      <c r="X921">
        <f>'Data Input (1908-1910)'!AS921/SUM('Data Input (1908-1910)'!L921:M921)*100</f>
        <v>9.9900099900099903E-2</v>
      </c>
      <c r="Y921">
        <f>SUM('Data Input (1908-1910)'!AP921:AQ921)/SUM('Data Input (1908-1910)'!L921:M921)*100</f>
        <v>56.843156843156841</v>
      </c>
      <c r="Z921">
        <f>SUM('Data Input (1908-1910)'!AT921:AU921)/SUM('Data Input (1908-1910)'!L921:M921)*100</f>
        <v>0</v>
      </c>
      <c r="AA921" s="10">
        <f>'Data Input (1908-1910)'!BI921*100</f>
        <v>43.584521384928713</v>
      </c>
      <c r="AB921" s="9">
        <f>LN('Data Input (1908-1910)'!G921/('Data Input (1908-1910)'!BP921/100))</f>
        <v>4.1078882950590918</v>
      </c>
      <c r="AC921">
        <f>IF(Tabel3[[#This Row],[Soil_Type]]="SAND",1,0)</f>
        <v>0</v>
      </c>
      <c r="AD921" s="10">
        <f>IF(Tabel3[[#This Row],[WPS_Presence]]="Present",1,0)</f>
        <v>0</v>
      </c>
      <c r="AE921">
        <f>'Data Input (1908-1910)'!AV921/SUM('Data Input (1908-1910)'!L921:M921)*1000</f>
        <v>0</v>
      </c>
      <c r="AF921">
        <f>'Data Input (1908-1910)'!AW921/SUM('Data Input (1908-1910)'!L921:M921)*1000</f>
        <v>0</v>
      </c>
      <c r="AG921">
        <f>'Data Input (1908-1910)'!BE921*100</f>
        <v>-888800</v>
      </c>
    </row>
    <row r="922" spans="1:33" x14ac:dyDescent="0.25">
      <c r="A922">
        <f>Tabel1[[#This Row],[A_Code]]</f>
        <v>10369</v>
      </c>
      <c r="B922" t="str">
        <f>Tabel1[[#This Row],[Province]]</f>
        <v>Zeeland</v>
      </c>
      <c r="C922" s="51">
        <f>SUM(Tabel1[[#This Row],[Inf_Deaths '[1877']]:[Inf_Deaths '[1879']]])/SUM(Tabel1[[#This Row],[Births '[1877']]:[Births '[1879']]])*100</f>
        <v>17.699115044247787</v>
      </c>
      <c r="D922">
        <f>SUM(Tabel1[[#This Row],[Births '[1877']]:[Births '[1879']]])/3/Tabel1[[#This Row],[F_Aged_15to49 '[1879']]]*100</f>
        <v>16.81547619047619</v>
      </c>
      <c r="E922">
        <f>SUM(Tabel1[[#This Row],[Ilg_Births '[1877']]:[Ilg_Births '[1879']]])/SUM(Tabel1[[#This Row],[Births '[1877']]:[Births '[1879']]])*100</f>
        <v>-23596.46017699115</v>
      </c>
      <c r="F922" s="9">
        <f>SUM(Tabel1[[#This Row],[M_Rom_Cath '[1879']]:[F_Rom_Cath '[1879']]])/Tabel1[[#This Row],[Pop_Size '[1879']]]*100</f>
        <v>4.6073298429319367</v>
      </c>
      <c r="G922">
        <f>SUM(Tabel1[[#This Row],[M_Orthx_Prts '[1879']]:[F_Orthx_Prts '[1879']]])/Tabel1[[#This Row],[Pop_Size '[1879']]]*100</f>
        <v>19.26701570680628</v>
      </c>
      <c r="H922">
        <f>SUM(Tabel1[[#This Row],[M_Prt_Jews '[1879']]:[F_NL_Jews '[1879']]])/Tabel1[[#This Row],[Pop_Size '[1879']]]*100</f>
        <v>0</v>
      </c>
      <c r="I922" s="10">
        <f>Tabel1[[#This Row],[F_Lbr_Prtcp '[proxy1909']]]*100</f>
        <v>40.192307692307693</v>
      </c>
      <c r="J922" s="9">
        <f>LN((SUM(Tabel1[[#This Row],[Pop_Size '[1877']]:[Pop_Size '[1878']]])/2)/(Tabel1[[#This Row],[Area_Size '[1879']]]/100))</f>
        <v>5.2412403043535427</v>
      </c>
      <c r="K922">
        <f>IF(Tabel1[[#This Row],[Soil_Type]]="Sand", 1, 0)</f>
        <v>0</v>
      </c>
      <c r="L922" s="10">
        <f>IF(Tabel1[[#This Row],[WPS_Presence]]="Present", 1, 0)</f>
        <v>0</v>
      </c>
      <c r="M922">
        <f>Tabel1[[#This Row],[Med_Dr '[1878']]]/(SUM(Tabel1[[#This Row],[Pop_Size '[1877']]:[Pop_Size '[1878']]])/2)*1000</f>
        <v>0</v>
      </c>
      <c r="N922">
        <f>SUM(Tabel1[[#This Row],[Cntry_Srgn '[1878']]:[Twn_Srgn '[1878']]])/(SUM(Tabel1[[#This Row],[Pop_Size '[1877']]:[Pop_Size '[1878']]])/2)*1000</f>
        <v>0.87680841736080672</v>
      </c>
      <c r="O922">
        <f>Tabel1[[#This Row],[Midw '[1878']]]/(SUM(Tabel1[[#This Row],[Pop_Size '[1877']]:[Pop_Size '[1878']]])/2)*1000</f>
        <v>0</v>
      </c>
      <c r="P922">
        <f>Tabel1[[#This Row],[Avg_Inf_Vacc '[1877-1879']]]*100</f>
        <v>-888800</v>
      </c>
      <c r="Q922">
        <f>Tabel1[[#This Row],[Avg_Tdlr_Vacc '[1867-1870']]]*100</f>
        <v>1.3412017167381975</v>
      </c>
      <c r="S922">
        <f>'Data Input (1908-1910)'!B922</f>
        <v>10082</v>
      </c>
      <c r="T922" s="10" t="str">
        <f>'Data Input (1908-1910)'!C922</f>
        <v>Zeeland</v>
      </c>
      <c r="U922" s="51">
        <f>SUM('Data Input (1908-1910)'!D922:F922)/SUM('Data Input (1908-1910)'!R922:T922)*100</f>
        <v>0</v>
      </c>
      <c r="V922">
        <f>SUM('Data Input (1908-1910)'!X922:Z922)/SUM('Data Input (1908-1910)'!R922:T922)*100</f>
        <v>0</v>
      </c>
      <c r="W922" s="10">
        <f>SUM('Data Input (1908-1910)'!R922:T922)/3/'Data Input (1908-1910)'!N922*100</f>
        <v>8.0409356725146193</v>
      </c>
      <c r="X922">
        <f>'Data Input (1908-1910)'!AS922/SUM('Data Input (1908-1910)'!L922:M922)*100</f>
        <v>1.1520737327188941</v>
      </c>
      <c r="Y922">
        <f>SUM('Data Input (1908-1910)'!AP922:AQ922)/SUM('Data Input (1908-1910)'!L922:M922)*100</f>
        <v>29.838709677419356</v>
      </c>
      <c r="Z922">
        <f>SUM('Data Input (1908-1910)'!AT922:AU922)/SUM('Data Input (1908-1910)'!L922:M922)*100</f>
        <v>0</v>
      </c>
      <c r="AA922" s="10">
        <f>'Data Input (1908-1910)'!BI922*100</f>
        <v>32.528856243441759</v>
      </c>
      <c r="AB922" s="9">
        <f>LN('Data Input (1908-1910)'!G922/('Data Input (1908-1910)'!BP922/100))</f>
        <v>4.3046682231636906</v>
      </c>
      <c r="AC922">
        <f>IF(Tabel3[[#This Row],[Soil_Type]]="SAND",1,0)</f>
        <v>0</v>
      </c>
      <c r="AD922" s="10">
        <f>IF(Tabel3[[#This Row],[WPS_Presence]]="Present",1,0)</f>
        <v>0</v>
      </c>
      <c r="AE922">
        <f>'Data Input (1908-1910)'!AV922/SUM('Data Input (1908-1910)'!L922:M922)*1000</f>
        <v>0</v>
      </c>
      <c r="AF922">
        <f>'Data Input (1908-1910)'!AW922/SUM('Data Input (1908-1910)'!L922:M922)*1000</f>
        <v>0</v>
      </c>
      <c r="AG922">
        <f>'Data Input (1908-1910)'!BE922*100</f>
        <v>-888800</v>
      </c>
    </row>
    <row r="923" spans="1:33" x14ac:dyDescent="0.25">
      <c r="A923">
        <f>Tabel1[[#This Row],[A_Code]]</f>
        <v>10270</v>
      </c>
      <c r="B923" t="str">
        <f>Tabel1[[#This Row],[Province]]</f>
        <v>Zeeland</v>
      </c>
      <c r="C923" s="51">
        <f>SUM(Tabel1[[#This Row],[Inf_Deaths '[1877']]:[Inf_Deaths '[1879']]])/SUM(Tabel1[[#This Row],[Births '[1877']]:[Births '[1879']]])*100</f>
        <v>21.951219512195124</v>
      </c>
      <c r="D923">
        <f>SUM(Tabel1[[#This Row],[Births '[1877']]:[Births '[1879']]])/3/Tabel1[[#This Row],[F_Aged_15to49 '[1879']]]*100</f>
        <v>17.689631176061241</v>
      </c>
      <c r="E923">
        <f>SUM(Tabel1[[#This Row],[Ilg_Births '[1877']]:[Ilg_Births '[1879']]])/SUM(Tabel1[[#This Row],[Births '[1877']]:[Births '[1879']]])*100</f>
        <v>-2097.8756884343038</v>
      </c>
      <c r="F923" s="9">
        <f>SUM(Tabel1[[#This Row],[M_Rom_Cath '[1879']]:[F_Rom_Cath '[1879']]])/Tabel1[[#This Row],[Pop_Size '[1879']]]*100</f>
        <v>26.382259347653143</v>
      </c>
      <c r="G923">
        <f>SUM(Tabel1[[#This Row],[M_Orthx_Prts '[1879']]:[F_Orthx_Prts '[1879']]])/Tabel1[[#This Row],[Pop_Size '[1879']]]*100</f>
        <v>1.6010342084327764</v>
      </c>
      <c r="H923">
        <f>SUM(Tabel1[[#This Row],[M_Prt_Jews '[1879']]:[F_NL_Jews '[1879']]])/Tabel1[[#This Row],[Pop_Size '[1879']]]*100</f>
        <v>1.1933174224343674</v>
      </c>
      <c r="I923" s="10">
        <f>Tabel1[[#This Row],[F_Lbr_Prtcp '[proxy1909']]]*100</f>
        <v>41.713641488162345</v>
      </c>
      <c r="J923" s="9">
        <f>LN((SUM(Tabel1[[#This Row],[Pop_Size '[1877']]:[Pop_Size '[1878']]])/2)/(Tabel1[[#This Row],[Area_Size '[1879']]]/100))</f>
        <v>7.0991900372821028</v>
      </c>
      <c r="K923">
        <f>IF(Tabel1[[#This Row],[Soil_Type]]="Sand", 1, 0)</f>
        <v>0</v>
      </c>
      <c r="L923" s="10">
        <f>IF(Tabel1[[#This Row],[WPS_Presence]]="Present", 1, 0)</f>
        <v>0</v>
      </c>
      <c r="M923">
        <f>Tabel1[[#This Row],[Med_Dr '[1878']]]/(SUM(Tabel1[[#This Row],[Pop_Size '[1877']]:[Pop_Size '[1878']]])/2)*1000</f>
        <v>0.29326946576078988</v>
      </c>
      <c r="N923">
        <f>SUM(Tabel1[[#This Row],[Cntry_Srgn '[1878']]:[Twn_Srgn '[1878']]])/(SUM(Tabel1[[#This Row],[Pop_Size '[1877']]:[Pop_Size '[1878']]])/2)*1000</f>
        <v>0.1955129771738599</v>
      </c>
      <c r="O923">
        <f>Tabel1[[#This Row],[Midw '[1878']]]/(SUM(Tabel1[[#This Row],[Pop_Size '[1877']]:[Pop_Size '[1878']]])/2)*1000</f>
        <v>0.1955129771738599</v>
      </c>
      <c r="P923">
        <f>Tabel1[[#This Row],[Avg_Inf_Vacc '[1877-1879']]]*100</f>
        <v>-888800</v>
      </c>
      <c r="Q923">
        <f>Tabel1[[#This Row],[Avg_Tdlr_Vacc '[1867-1870']]]*100</f>
        <v>17.683500627352572</v>
      </c>
      <c r="S923">
        <f>'Data Input (1908-1910)'!B923</f>
        <v>10352</v>
      </c>
      <c r="T923" s="10" t="str">
        <f>'Data Input (1908-1910)'!C923</f>
        <v>Zeeland</v>
      </c>
      <c r="U923" s="51">
        <f>SUM('Data Input (1908-1910)'!D923:F923)/SUM('Data Input (1908-1910)'!R923:T923)*100</f>
        <v>18.918918918918919</v>
      </c>
      <c r="V923">
        <f>SUM('Data Input (1908-1910)'!X923:Z923)/SUM('Data Input (1908-1910)'!R923:T923)*100</f>
        <v>2.7027027027027026</v>
      </c>
      <c r="W923" s="10">
        <f>SUM('Data Input (1908-1910)'!R923:T923)/3/'Data Input (1908-1910)'!N923*100</f>
        <v>8.2222222222222232</v>
      </c>
      <c r="X923">
        <f>'Data Input (1908-1910)'!AS923/SUM('Data Input (1908-1910)'!L923:M923)*100</f>
        <v>48.428835489833645</v>
      </c>
      <c r="Y923">
        <f>SUM('Data Input (1908-1910)'!AP923:AQ923)/SUM('Data Input (1908-1910)'!L923:M923)*100</f>
        <v>2.2181146025878005</v>
      </c>
      <c r="Z923">
        <f>SUM('Data Input (1908-1910)'!AT923:AU923)/SUM('Data Input (1908-1910)'!L923:M923)*100</f>
        <v>0</v>
      </c>
      <c r="AA923" s="10">
        <f>'Data Input (1908-1910)'!BI923*100</f>
        <v>35.678391959798994</v>
      </c>
      <c r="AB923" s="9">
        <f>LN('Data Input (1908-1910)'!G923/('Data Input (1908-1910)'!BP923/100))</f>
        <v>3.9559859310331715</v>
      </c>
      <c r="AC923">
        <f>IF(Tabel3[[#This Row],[Soil_Type]]="SAND",1,0)</f>
        <v>0</v>
      </c>
      <c r="AD923" s="10">
        <f>IF(Tabel3[[#This Row],[WPS_Presence]]="Present",1,0)</f>
        <v>0</v>
      </c>
      <c r="AE923">
        <f>'Data Input (1908-1910)'!AV923/SUM('Data Input (1908-1910)'!L923:M923)*1000</f>
        <v>0</v>
      </c>
      <c r="AF923">
        <f>'Data Input (1908-1910)'!AW923/SUM('Data Input (1908-1910)'!L923:M923)*1000</f>
        <v>0</v>
      </c>
      <c r="AG923">
        <f>'Data Input (1908-1910)'!BE923*100</f>
        <v>-888800</v>
      </c>
    </row>
    <row r="924" spans="1:33" x14ac:dyDescent="0.25">
      <c r="A924">
        <f>Tabel1[[#This Row],[A_Code]]</f>
        <v>10635</v>
      </c>
      <c r="B924" t="str">
        <f>Tabel1[[#This Row],[Province]]</f>
        <v>Zeeland</v>
      </c>
      <c r="C924" s="51">
        <f>SUM(Tabel1[[#This Row],[Inf_Deaths '[1877']]:[Inf_Deaths '[1879']]])/SUM(Tabel1[[#This Row],[Births '[1877']]:[Births '[1879']]])*100</f>
        <v>21.428571428571427</v>
      </c>
      <c r="D924">
        <f>SUM(Tabel1[[#This Row],[Births '[1877']]:[Births '[1879']]])/3/Tabel1[[#This Row],[F_Aged_15to49 '[1879']]]*100</f>
        <v>14.714714714714713</v>
      </c>
      <c r="E924">
        <f>SUM(Tabel1[[#This Row],[Ilg_Births '[1877']]:[Ilg_Births '[1879']]])/SUM(Tabel1[[#This Row],[Births '[1877']]:[Births '[1879']]])*100</f>
        <v>-27208.163265306121</v>
      </c>
      <c r="F924" s="9">
        <f>SUM(Tabel1[[#This Row],[M_Rom_Cath '[1879']]:[F_Rom_Cath '[1879']]])/Tabel1[[#This Row],[Pop_Size '[1879']]]*100</f>
        <v>0</v>
      </c>
      <c r="G924">
        <f>SUM(Tabel1[[#This Row],[M_Orthx_Prts '[1879']]:[F_Orthx_Prts '[1879']]])/Tabel1[[#This Row],[Pop_Size '[1879']]]*100</f>
        <v>14.702702702702702</v>
      </c>
      <c r="H924">
        <f>SUM(Tabel1[[#This Row],[M_Prt_Jews '[1879']]:[F_NL_Jews '[1879']]])/Tabel1[[#This Row],[Pop_Size '[1879']]]*100</f>
        <v>0</v>
      </c>
      <c r="I924" s="10">
        <f>Tabel1[[#This Row],[F_Lbr_Prtcp '[proxy1909']]]*100</f>
        <v>43.584521384928713</v>
      </c>
      <c r="J924" s="9">
        <f>LN((SUM(Tabel1[[#This Row],[Pop_Size '[1877']]:[Pop_Size '[1878']]])/2)/(Tabel1[[#This Row],[Area_Size '[1879']]]/100))</f>
        <v>4.1730275972300532</v>
      </c>
      <c r="K924">
        <f>IF(Tabel1[[#This Row],[Soil_Type]]="Sand", 1, 0)</f>
        <v>0</v>
      </c>
      <c r="L924" s="10">
        <f>IF(Tabel1[[#This Row],[WPS_Presence]]="Present", 1, 0)</f>
        <v>0</v>
      </c>
      <c r="M924">
        <f>Tabel1[[#This Row],[Med_Dr '[1878']]]/(SUM(Tabel1[[#This Row],[Pop_Size '[1877']]:[Pop_Size '[1878']]])/2)*1000</f>
        <v>0</v>
      </c>
      <c r="N924">
        <f>SUM(Tabel1[[#This Row],[Cntry_Srgn '[1878']]:[Twn_Srgn '[1878']]])/(SUM(Tabel1[[#This Row],[Pop_Size '[1877']]:[Pop_Size '[1878']]])/2)*1000</f>
        <v>0</v>
      </c>
      <c r="O924">
        <f>Tabel1[[#This Row],[Midw '[1878']]]/(SUM(Tabel1[[#This Row],[Pop_Size '[1877']]:[Pop_Size '[1878']]])/2)*1000</f>
        <v>0</v>
      </c>
      <c r="P924">
        <f>Tabel1[[#This Row],[Avg_Inf_Vacc '[1877-1879']]]*100</f>
        <v>-888800</v>
      </c>
      <c r="Q924">
        <f>Tabel1[[#This Row],[Avg_Tdlr_Vacc '[1867-1870']]]*100</f>
        <v>0.27654867256637167</v>
      </c>
      <c r="S924">
        <f>'Data Input (1908-1910)'!B924</f>
        <v>11145</v>
      </c>
      <c r="T924" s="10" t="str">
        <f>'Data Input (1908-1910)'!C924</f>
        <v>Zeeland</v>
      </c>
      <c r="U924" s="51">
        <f>SUM('Data Input (1908-1910)'!D924:F924)/SUM('Data Input (1908-1910)'!R924:T924)*100</f>
        <v>10.227272727272728</v>
      </c>
      <c r="V924">
        <f>SUM('Data Input (1908-1910)'!X924:Z924)/SUM('Data Input (1908-1910)'!R924:T924)*100</f>
        <v>2.2727272727272729</v>
      </c>
      <c r="W924" s="10">
        <f>SUM('Data Input (1908-1910)'!R924:T924)/3/'Data Input (1908-1910)'!N924*100</f>
        <v>11.709913506320692</v>
      </c>
      <c r="X924">
        <f>'Data Input (1908-1910)'!AS924/SUM('Data Input (1908-1910)'!L924:M924)*100</f>
        <v>1.9626168224299065</v>
      </c>
      <c r="Y924">
        <f>SUM('Data Input (1908-1910)'!AP924:AQ924)/SUM('Data Input (1908-1910)'!L924:M924)*100</f>
        <v>3.5046728971962615</v>
      </c>
      <c r="Z924">
        <f>SUM('Data Input (1908-1910)'!AT924:AU924)/SUM('Data Input (1908-1910)'!L924:M924)*100</f>
        <v>0</v>
      </c>
      <c r="AA924" s="10">
        <f>'Data Input (1908-1910)'!BI924*100</f>
        <v>43.911439114391143</v>
      </c>
      <c r="AB924" s="9">
        <f>LN('Data Input (1908-1910)'!G924/('Data Input (1908-1910)'!BP924/100))</f>
        <v>5.5513463388804576</v>
      </c>
      <c r="AC924">
        <f>IF(Tabel3[[#This Row],[Soil_Type]]="SAND",1,0)</f>
        <v>0</v>
      </c>
      <c r="AD924" s="10">
        <f>IF(Tabel3[[#This Row],[WPS_Presence]]="Present",1,0)</f>
        <v>0</v>
      </c>
      <c r="AE924">
        <f>'Data Input (1908-1910)'!AV924/SUM('Data Input (1908-1910)'!L924:M924)*1000</f>
        <v>0.46728971962616822</v>
      </c>
      <c r="AF924">
        <f>'Data Input (1908-1910)'!AW924/SUM('Data Input (1908-1910)'!L924:M924)*1000</f>
        <v>0.46728971962616822</v>
      </c>
      <c r="AG924">
        <f>'Data Input (1908-1910)'!BE924*100</f>
        <v>-888800</v>
      </c>
    </row>
    <row r="925" spans="1:33" x14ac:dyDescent="0.25">
      <c r="A925">
        <f>Tabel1[[#This Row],[A_Code]]</f>
        <v>10082</v>
      </c>
      <c r="B925" t="str">
        <f>Tabel1[[#This Row],[Province]]</f>
        <v>Zeeland</v>
      </c>
      <c r="C925" s="51">
        <f>SUM(Tabel1[[#This Row],[Inf_Deaths '[1877']]:[Inf_Deaths '[1879']]])/SUM(Tabel1[[#This Row],[Births '[1877']]:[Births '[1879']]])*100</f>
        <v>17.857142857142858</v>
      </c>
      <c r="D925">
        <f>SUM(Tabel1[[#This Row],[Births '[1877']]:[Births '[1879']]])/3/Tabel1[[#This Row],[F_Aged_15to49 '[1879']]]*100</f>
        <v>21.960784313725494</v>
      </c>
      <c r="E925">
        <f>SUM(Tabel1[[#This Row],[Ilg_Births '[1877']]:[Ilg_Births '[1879']]])/SUM(Tabel1[[#This Row],[Births '[1877']]:[Births '[1879']]])*100</f>
        <v>-23807.142857142859</v>
      </c>
      <c r="F925" s="9">
        <f>SUM(Tabel1[[#This Row],[M_Rom_Cath '[1879']]:[F_Rom_Cath '[1879']]])/Tabel1[[#This Row],[Pop_Size '[1879']]]*100</f>
        <v>2.9792746113989637</v>
      </c>
      <c r="G925">
        <f>SUM(Tabel1[[#This Row],[M_Orthx_Prts '[1879']]:[F_Orthx_Prts '[1879']]])/Tabel1[[#This Row],[Pop_Size '[1879']]]*100</f>
        <v>13.082901554404144</v>
      </c>
      <c r="H925">
        <f>SUM(Tabel1[[#This Row],[M_Prt_Jews '[1879']]:[F_NL_Jews '[1879']]])/Tabel1[[#This Row],[Pop_Size '[1879']]]*100</f>
        <v>0</v>
      </c>
      <c r="I925" s="10">
        <f>Tabel1[[#This Row],[F_Lbr_Prtcp '[proxy1909']]]*100</f>
        <v>32.528856243441759</v>
      </c>
      <c r="J925" s="9">
        <f>LN((SUM(Tabel1[[#This Row],[Pop_Size '[1877']]:[Pop_Size '[1878']]])/2)/(Tabel1[[#This Row],[Area_Size '[1879']]]/100))</f>
        <v>4.2036222856836565</v>
      </c>
      <c r="K925">
        <f>IF(Tabel1[[#This Row],[Soil_Type]]="Sand", 1, 0)</f>
        <v>0</v>
      </c>
      <c r="L925" s="10">
        <f>IF(Tabel1[[#This Row],[WPS_Presence]]="Present", 1, 0)</f>
        <v>0</v>
      </c>
      <c r="M925">
        <f>Tabel1[[#This Row],[Med_Dr '[1878']]]/(SUM(Tabel1[[#This Row],[Pop_Size '[1877']]:[Pop_Size '[1878']]])/2)*1000</f>
        <v>0</v>
      </c>
      <c r="N925">
        <f>SUM(Tabel1[[#This Row],[Cntry_Srgn '[1878']]:[Twn_Srgn '[1878']]])/(SUM(Tabel1[[#This Row],[Pop_Size '[1877']]:[Pop_Size '[1878']]])/2)*1000</f>
        <v>0</v>
      </c>
      <c r="O925">
        <f>Tabel1[[#This Row],[Midw '[1878']]]/(SUM(Tabel1[[#This Row],[Pop_Size '[1877']]:[Pop_Size '[1878']]])/2)*1000</f>
        <v>0</v>
      </c>
      <c r="P925">
        <f>Tabel1[[#This Row],[Avg_Inf_Vacc '[1877-1879']]]*100</f>
        <v>-888800</v>
      </c>
      <c r="Q925">
        <f>Tabel1[[#This Row],[Avg_Tdlr_Vacc '[1867-1870']]]*100</f>
        <v>2.3395721925133688</v>
      </c>
      <c r="S925">
        <f>'Data Input (1908-1910)'!B925</f>
        <v>10915</v>
      </c>
      <c r="T925" s="10" t="str">
        <f>'Data Input (1908-1910)'!C925</f>
        <v>Zeeland</v>
      </c>
      <c r="U925" s="51">
        <f>SUM('Data Input (1908-1910)'!D925:F925)/SUM('Data Input (1908-1910)'!R925:T925)*100</f>
        <v>16.40625</v>
      </c>
      <c r="V925">
        <f>SUM('Data Input (1908-1910)'!X925:Z925)/SUM('Data Input (1908-1910)'!R925:T925)*100</f>
        <v>6.25</v>
      </c>
      <c r="W925" s="10">
        <f>SUM('Data Input (1908-1910)'!R925:T925)/3/'Data Input (1908-1910)'!N925*100</f>
        <v>10.134600158353127</v>
      </c>
      <c r="X925">
        <f>'Data Input (1908-1910)'!AS925/SUM('Data Input (1908-1910)'!L925:M925)*100</f>
        <v>96.949152542372886</v>
      </c>
      <c r="Y925">
        <f>SUM('Data Input (1908-1910)'!AP925:AQ925)/SUM('Data Input (1908-1910)'!L925:M925)*100</f>
        <v>0.56497175141242939</v>
      </c>
      <c r="Z925">
        <f>SUM('Data Input (1908-1910)'!AT925:AU925)/SUM('Data Input (1908-1910)'!L925:M925)*100</f>
        <v>0</v>
      </c>
      <c r="AA925" s="10">
        <f>'Data Input (1908-1910)'!BI925*100</f>
        <v>35.935044525929804</v>
      </c>
      <c r="AB925" s="9">
        <f>LN('Data Input (1908-1910)'!G925/('Data Input (1908-1910)'!BP925/100))</f>
        <v>4.3995916331016893</v>
      </c>
      <c r="AC925">
        <f>IF(Tabel3[[#This Row],[Soil_Type]]="SAND",1,0)</f>
        <v>0</v>
      </c>
      <c r="AD925" s="10">
        <f>IF(Tabel3[[#This Row],[WPS_Presence]]="Present",1,0)</f>
        <v>0</v>
      </c>
      <c r="AE925">
        <f>'Data Input (1908-1910)'!AV925/SUM('Data Input (1908-1910)'!L925:M925)*1000</f>
        <v>0</v>
      </c>
      <c r="AF925">
        <f>'Data Input (1908-1910)'!AW925/SUM('Data Input (1908-1910)'!L925:M925)*1000</f>
        <v>0</v>
      </c>
      <c r="AG925">
        <f>'Data Input (1908-1910)'!BE925*100</f>
        <v>-888800</v>
      </c>
    </row>
    <row r="926" spans="1:33" x14ac:dyDescent="0.25">
      <c r="A926">
        <f>Tabel1[[#This Row],[A_Code]]</f>
        <v>10352</v>
      </c>
      <c r="B926" t="str">
        <f>Tabel1[[#This Row],[Province]]</f>
        <v>Zeeland</v>
      </c>
      <c r="C926" s="51">
        <f>SUM(Tabel1[[#This Row],[Inf_Deaths '[1877']]:[Inf_Deaths '[1879']]])/SUM(Tabel1[[#This Row],[Births '[1877']]:[Births '[1879']]])*100</f>
        <v>16.037735849056602</v>
      </c>
      <c r="D926">
        <f>SUM(Tabel1[[#This Row],[Births '[1877']]:[Births '[1879']]])/3/Tabel1[[#This Row],[F_Aged_15to49 '[1879']]]*100</f>
        <v>23.399558498896251</v>
      </c>
      <c r="E926">
        <f>SUM(Tabel1[[#This Row],[Ilg_Births '[1877']]:[Ilg_Births '[1879']]])/SUM(Tabel1[[#This Row],[Births '[1877']]:[Births '[1879']]])*100</f>
        <v>-25154.716981132075</v>
      </c>
      <c r="F926" s="9">
        <f>SUM(Tabel1[[#This Row],[M_Rom_Cath '[1879']]:[F_Rom_Cath '[1879']]])/Tabel1[[#This Row],[Pop_Size '[1879']]]*100</f>
        <v>57.474600870827288</v>
      </c>
      <c r="G926">
        <f>SUM(Tabel1[[#This Row],[M_Orthx_Prts '[1879']]:[F_Orthx_Prts '[1879']]])/Tabel1[[#This Row],[Pop_Size '[1879']]]*100</f>
        <v>0</v>
      </c>
      <c r="H926">
        <f>SUM(Tabel1[[#This Row],[M_Prt_Jews '[1879']]:[F_NL_Jews '[1879']]])/Tabel1[[#This Row],[Pop_Size '[1879']]]*100</f>
        <v>0</v>
      </c>
      <c r="I926" s="10">
        <f>Tabel1[[#This Row],[F_Lbr_Prtcp '[proxy1909']]]*100</f>
        <v>35.678391959798994</v>
      </c>
      <c r="J926" s="9">
        <f>LN((SUM(Tabel1[[#This Row],[Pop_Size '[1877']]:[Pop_Size '[1878']]])/2)/(Tabel1[[#This Row],[Area_Size '[1879']]]/100))</f>
        <v>4.1454707375200455</v>
      </c>
      <c r="K926">
        <f>IF(Tabel1[[#This Row],[Soil_Type]]="Sand", 1, 0)</f>
        <v>0</v>
      </c>
      <c r="L926" s="10">
        <f>IF(Tabel1[[#This Row],[WPS_Presence]]="Present", 1, 0)</f>
        <v>0</v>
      </c>
      <c r="M926">
        <f>Tabel1[[#This Row],[Med_Dr '[1878']]]/(SUM(Tabel1[[#This Row],[Pop_Size '[1877']]:[Pop_Size '[1878']]])/2)*1000</f>
        <v>0</v>
      </c>
      <c r="N926">
        <f>SUM(Tabel1[[#This Row],[Cntry_Srgn '[1878']]:[Twn_Srgn '[1878']]])/(SUM(Tabel1[[#This Row],[Pop_Size '[1877']]:[Pop_Size '[1878']]])/2)*1000</f>
        <v>0</v>
      </c>
      <c r="O926">
        <f>Tabel1[[#This Row],[Midw '[1878']]]/(SUM(Tabel1[[#This Row],[Pop_Size '[1877']]:[Pop_Size '[1878']]])/2)*1000</f>
        <v>0</v>
      </c>
      <c r="P926">
        <f>Tabel1[[#This Row],[Avg_Inf_Vacc '[1877-1879']]]*100</f>
        <v>-888800</v>
      </c>
      <c r="Q926">
        <f>Tabel1[[#This Row],[Avg_Tdlr_Vacc '[1867-1870']]]*100</f>
        <v>20.833333333333336</v>
      </c>
      <c r="S926">
        <f>'Data Input (1908-1910)'!B926</f>
        <v>10931</v>
      </c>
      <c r="T926" s="10" t="str">
        <f>'Data Input (1908-1910)'!C926</f>
        <v>Zeeland</v>
      </c>
      <c r="U926" s="51">
        <f>SUM('Data Input (1908-1910)'!D926:F926)/SUM('Data Input (1908-1910)'!R926:T926)*100</f>
        <v>7.0063694267515926</v>
      </c>
      <c r="V926">
        <f>SUM('Data Input (1908-1910)'!X926:Z926)/SUM('Data Input (1908-1910)'!R926:T926)*100</f>
        <v>1.2738853503184715</v>
      </c>
      <c r="W926" s="10">
        <f>SUM('Data Input (1908-1910)'!R926:T926)/3/'Data Input (1908-1910)'!N926*100</f>
        <v>12.610441767068274</v>
      </c>
      <c r="X926">
        <f>'Data Input (1908-1910)'!AS926/SUM('Data Input (1908-1910)'!L926:M926)*100</f>
        <v>0.44598612487611494</v>
      </c>
      <c r="Y926">
        <f>SUM('Data Input (1908-1910)'!AP926:AQ926)/SUM('Data Input (1908-1910)'!L926:M926)*100</f>
        <v>5.5500495540138752</v>
      </c>
      <c r="Z926">
        <f>SUM('Data Input (1908-1910)'!AT926:AU926)/SUM('Data Input (1908-1910)'!L926:M926)*100</f>
        <v>0</v>
      </c>
      <c r="AA926" s="10">
        <f>'Data Input (1908-1910)'!BI926*100</f>
        <v>47.475777664456906</v>
      </c>
      <c r="AB926" s="9">
        <f>LN('Data Input (1908-1910)'!G926/('Data Input (1908-1910)'!BP926/100))</f>
        <v>5.2265477441096193</v>
      </c>
      <c r="AC926">
        <f>IF(Tabel3[[#This Row],[Soil_Type]]="SAND",1,0)</f>
        <v>0</v>
      </c>
      <c r="AD926" s="10">
        <f>IF(Tabel3[[#This Row],[WPS_Presence]]="Present",1,0)</f>
        <v>0</v>
      </c>
      <c r="AE926">
        <f>'Data Input (1908-1910)'!AV926/SUM('Data Input (1908-1910)'!L926:M926)*1000</f>
        <v>0.49554013875123881</v>
      </c>
      <c r="AF926">
        <f>'Data Input (1908-1910)'!AW926/SUM('Data Input (1908-1910)'!L926:M926)*1000</f>
        <v>0.49554013875123881</v>
      </c>
      <c r="AG926">
        <f>'Data Input (1908-1910)'!BE926*100</f>
        <v>-888800</v>
      </c>
    </row>
    <row r="927" spans="1:33" x14ac:dyDescent="0.25">
      <c r="A927">
        <f>Tabel1[[#This Row],[A_Code]]</f>
        <v>11145</v>
      </c>
      <c r="B927" t="str">
        <f>Tabel1[[#This Row],[Province]]</f>
        <v>Zeeland</v>
      </c>
      <c r="C927" s="51">
        <f>SUM(Tabel1[[#This Row],[Inf_Deaths '[1877']]:[Inf_Deaths '[1879']]])/SUM(Tabel1[[#This Row],[Births '[1877']]:[Births '[1879']]])*100</f>
        <v>19.512195121951219</v>
      </c>
      <c r="D927">
        <f>SUM(Tabel1[[#This Row],[Births '[1877']]:[Births '[1879']]])/3/Tabel1[[#This Row],[F_Aged_15to49 '[1879']]]*100</f>
        <v>19.980506822612085</v>
      </c>
      <c r="E927">
        <f>SUM(Tabel1[[#This Row],[Ilg_Births '[1877']]:[Ilg_Births '[1879']]])/SUM(Tabel1[[#This Row],[Births '[1877']]:[Births '[1879']]])*100</f>
        <v>-13006.829268292682</v>
      </c>
      <c r="F927" s="9">
        <f>SUM(Tabel1[[#This Row],[M_Rom_Cath '[1879']]:[F_Rom_Cath '[1879']]])/Tabel1[[#This Row],[Pop_Size '[1879']]]*100</f>
        <v>0.51546391752577314</v>
      </c>
      <c r="G927">
        <f>SUM(Tabel1[[#This Row],[M_Orthx_Prts '[1879']]:[F_Orthx_Prts '[1879']]])/Tabel1[[#This Row],[Pop_Size '[1879']]]*100</f>
        <v>1.2242268041237114</v>
      </c>
      <c r="H927">
        <f>SUM(Tabel1[[#This Row],[M_Prt_Jews '[1879']]:[F_NL_Jews '[1879']]])/Tabel1[[#This Row],[Pop_Size '[1879']]]*100</f>
        <v>0</v>
      </c>
      <c r="I927" s="10">
        <f>Tabel1[[#This Row],[F_Lbr_Prtcp '[proxy1909']]]*100</f>
        <v>43.911439114391143</v>
      </c>
      <c r="J927" s="9">
        <f>LN((SUM(Tabel1[[#This Row],[Pop_Size '[1877']]:[Pop_Size '[1878']]])/2)/(Tabel1[[#This Row],[Area_Size '[1879']]]/100))</f>
        <v>5.2108169187913678</v>
      </c>
      <c r="K927">
        <f>IF(Tabel1[[#This Row],[Soil_Type]]="Sand", 1, 0)</f>
        <v>0</v>
      </c>
      <c r="L927" s="10">
        <f>IF(Tabel1[[#This Row],[WPS_Presence]]="Present", 1, 0)</f>
        <v>0</v>
      </c>
      <c r="M927">
        <f>Tabel1[[#This Row],[Med_Dr '[1878']]]/(SUM(Tabel1[[#This Row],[Pop_Size '[1877']]:[Pop_Size '[1878']]])/2)*1000</f>
        <v>0</v>
      </c>
      <c r="N927">
        <f>SUM(Tabel1[[#This Row],[Cntry_Srgn '[1878']]:[Twn_Srgn '[1878']]])/(SUM(Tabel1[[#This Row],[Pop_Size '[1877']]:[Pop_Size '[1878']]])/2)*1000</f>
        <v>0.66181336863004636</v>
      </c>
      <c r="O927">
        <f>Tabel1[[#This Row],[Midw '[1878']]]/(SUM(Tabel1[[#This Row],[Pop_Size '[1877']]:[Pop_Size '[1878']]])/2)*1000</f>
        <v>0</v>
      </c>
      <c r="P927">
        <f>Tabel1[[#This Row],[Avg_Inf_Vacc '[1877-1879']]]*100</f>
        <v>-888800</v>
      </c>
      <c r="Q927">
        <f>Tabel1[[#This Row],[Avg_Tdlr_Vacc '[1867-1870']]]*100</f>
        <v>2.1865889212827989</v>
      </c>
      <c r="S927">
        <f>'Data Input (1908-1910)'!B927</f>
        <v>10243</v>
      </c>
      <c r="T927" s="10" t="str">
        <f>'Data Input (1908-1910)'!C927</f>
        <v>Zeeland</v>
      </c>
      <c r="U927" s="51">
        <f>SUM('Data Input (1908-1910)'!D927:F927)/SUM('Data Input (1908-1910)'!R927:T927)*100</f>
        <v>10.483870967741936</v>
      </c>
      <c r="V927">
        <f>SUM('Data Input (1908-1910)'!X927:Z927)/SUM('Data Input (1908-1910)'!R927:T927)*100</f>
        <v>0.80645161290322576</v>
      </c>
      <c r="W927" s="10">
        <f>SUM('Data Input (1908-1910)'!R927:T927)/3/'Data Input (1908-1910)'!N927*100</f>
        <v>10.571184995737426</v>
      </c>
      <c r="X927">
        <f>'Data Input (1908-1910)'!AS927/SUM('Data Input (1908-1910)'!L927:M927)*100</f>
        <v>6.0422960725075525E-2</v>
      </c>
      <c r="Y927">
        <f>SUM('Data Input (1908-1910)'!AP927:AQ927)/SUM('Data Input (1908-1910)'!L927:M927)*100</f>
        <v>23.23262839879154</v>
      </c>
      <c r="Z927">
        <f>SUM('Data Input (1908-1910)'!AT927:AU927)/SUM('Data Input (1908-1910)'!L927:M927)*100</f>
        <v>0</v>
      </c>
      <c r="AA927" s="10">
        <f>'Data Input (1908-1910)'!BI927*100</f>
        <v>30.276679841897231</v>
      </c>
      <c r="AB927" s="9">
        <f>LN('Data Input (1908-1910)'!G927/('Data Input (1908-1910)'!BP927/100))</f>
        <v>4.2760899891635091</v>
      </c>
      <c r="AC927">
        <f>IF(Tabel3[[#This Row],[Soil_Type]]="SAND",1,0)</f>
        <v>0</v>
      </c>
      <c r="AD927" s="10">
        <f>IF(Tabel3[[#This Row],[WPS_Presence]]="Present",1,0)</f>
        <v>0</v>
      </c>
      <c r="AE927">
        <f>'Data Input (1908-1910)'!AV927/SUM('Data Input (1908-1910)'!L927:M927)*1000</f>
        <v>0.30211480362537763</v>
      </c>
      <c r="AF927">
        <f>'Data Input (1908-1910)'!AW927/SUM('Data Input (1908-1910)'!L927:M927)*1000</f>
        <v>0.30211480362537763</v>
      </c>
      <c r="AG927">
        <f>'Data Input (1908-1910)'!BE927*100</f>
        <v>-888800</v>
      </c>
    </row>
    <row r="928" spans="1:33" x14ac:dyDescent="0.25">
      <c r="A928">
        <f>Tabel1[[#This Row],[A_Code]]</f>
        <v>10915</v>
      </c>
      <c r="B928" t="str">
        <f>Tabel1[[#This Row],[Province]]</f>
        <v>Zeeland</v>
      </c>
      <c r="C928" s="51">
        <f>SUM(Tabel1[[#This Row],[Inf_Deaths '[1877']]:[Inf_Deaths '[1879']]])/SUM(Tabel1[[#This Row],[Births '[1877']]:[Births '[1879']]])*100</f>
        <v>18.981481481481481</v>
      </c>
      <c r="D928">
        <f>SUM(Tabel1[[#This Row],[Births '[1877']]:[Births '[1879']]])/3/Tabel1[[#This Row],[F_Aged_15to49 '[1879']]]*100</f>
        <v>18.75</v>
      </c>
      <c r="E928">
        <f>SUM(Tabel1[[#This Row],[Ilg_Births '[1877']]:[Ilg_Births '[1879']]])/SUM(Tabel1[[#This Row],[Births '[1877']]:[Births '[1879']]])*100</f>
        <v>-12344.444444444443</v>
      </c>
      <c r="F928" s="9">
        <f>SUM(Tabel1[[#This Row],[M_Rom_Cath '[1879']]:[F_Rom_Cath '[1879']]])/Tabel1[[#This Row],[Pop_Size '[1879']]]*100</f>
        <v>95.941176470588246</v>
      </c>
      <c r="G928">
        <f>SUM(Tabel1[[#This Row],[M_Orthx_Prts '[1879']]:[F_Orthx_Prts '[1879']]])/Tabel1[[#This Row],[Pop_Size '[1879']]]*100</f>
        <v>0</v>
      </c>
      <c r="H928">
        <f>SUM(Tabel1[[#This Row],[M_Prt_Jews '[1879']]:[F_NL_Jews '[1879']]])/Tabel1[[#This Row],[Pop_Size '[1879']]]*100</f>
        <v>0</v>
      </c>
      <c r="I928" s="10">
        <f>Tabel1[[#This Row],[F_Lbr_Prtcp '[proxy1909']]]*100</f>
        <v>35.935044525929804</v>
      </c>
      <c r="J928" s="9">
        <f>LN((SUM(Tabel1[[#This Row],[Pop_Size '[1877']]:[Pop_Size '[1878']]])/2)/(Tabel1[[#This Row],[Area_Size '[1879']]]/100))</f>
        <v>4.5998310497242088</v>
      </c>
      <c r="K928">
        <f>IF(Tabel1[[#This Row],[Soil_Type]]="Sand", 1, 0)</f>
        <v>0</v>
      </c>
      <c r="L928" s="10">
        <f>IF(Tabel1[[#This Row],[WPS_Presence]]="Present", 1, 0)</f>
        <v>0</v>
      </c>
      <c r="M928">
        <f>Tabel1[[#This Row],[Med_Dr '[1878']]]/(SUM(Tabel1[[#This Row],[Pop_Size '[1877']]:[Pop_Size '[1878']]])/2)*1000</f>
        <v>0</v>
      </c>
      <c r="N928">
        <f>SUM(Tabel1[[#This Row],[Cntry_Srgn '[1878']]:[Twn_Srgn '[1878']]])/(SUM(Tabel1[[#This Row],[Pop_Size '[1877']]:[Pop_Size '[1878']]])/2)*1000</f>
        <v>0.59648076349537726</v>
      </c>
      <c r="O928">
        <f>Tabel1[[#This Row],[Midw '[1878']]]/(SUM(Tabel1[[#This Row],[Pop_Size '[1877']]:[Pop_Size '[1878']]])/2)*1000</f>
        <v>0</v>
      </c>
      <c r="P928">
        <f>Tabel1[[#This Row],[Avg_Inf_Vacc '[1877-1879']]]*100</f>
        <v>-888800</v>
      </c>
      <c r="Q928">
        <f>Tabel1[[#This Row],[Avg_Tdlr_Vacc '[1867-1870']]]*100</f>
        <v>19.345238095238095</v>
      </c>
      <c r="S928">
        <f>'Data Input (1908-1910)'!B928</f>
        <v>10543</v>
      </c>
      <c r="T928" s="10" t="str">
        <f>'Data Input (1908-1910)'!C928</f>
        <v>Zeeland</v>
      </c>
      <c r="U928" s="51">
        <f>SUM('Data Input (1908-1910)'!D928:F928)/SUM('Data Input (1908-1910)'!R928:T928)*100</f>
        <v>13.953488372093023</v>
      </c>
      <c r="V928">
        <f>SUM('Data Input (1908-1910)'!X928:Z928)/SUM('Data Input (1908-1910)'!R928:T928)*100</f>
        <v>1.3953488372093024</v>
      </c>
      <c r="W928" s="10">
        <f>SUM('Data Input (1908-1910)'!R928:T928)/3/'Data Input (1908-1910)'!N928*100</f>
        <v>13.395638629283491</v>
      </c>
      <c r="X928">
        <f>'Data Input (1908-1910)'!AS928/SUM('Data Input (1908-1910)'!L928:M928)*100</f>
        <v>1.5125324114088159</v>
      </c>
      <c r="Y928">
        <f>SUM('Data Input (1908-1910)'!AP928:AQ928)/SUM('Data Input (1908-1910)'!L928:M928)*100</f>
        <v>15.687121866897147</v>
      </c>
      <c r="Z928">
        <f>SUM('Data Input (1908-1910)'!AT928:AU928)/SUM('Data Input (1908-1910)'!L928:M928)*100</f>
        <v>0</v>
      </c>
      <c r="AA928" s="10">
        <f>'Data Input (1908-1910)'!BI928*100</f>
        <v>40.530759951749097</v>
      </c>
      <c r="AB928" s="9">
        <f>LN('Data Input (1908-1910)'!G928/('Data Input (1908-1910)'!BP928/100))</f>
        <v>4.4129779969863687</v>
      </c>
      <c r="AC928">
        <f>IF(Tabel3[[#This Row],[Soil_Type]]="SAND",1,0)</f>
        <v>0</v>
      </c>
      <c r="AD928" s="10">
        <f>IF(Tabel3[[#This Row],[WPS_Presence]]="Present",1,0)</f>
        <v>0</v>
      </c>
      <c r="AE928">
        <f>'Data Input (1908-1910)'!AV928/SUM('Data Input (1908-1910)'!L928:M928)*1000</f>
        <v>0.43215211754537597</v>
      </c>
      <c r="AF928">
        <f>'Data Input (1908-1910)'!AW928/SUM('Data Input (1908-1910)'!L928:M928)*1000</f>
        <v>0.43215211754537597</v>
      </c>
      <c r="AG928">
        <f>'Data Input (1908-1910)'!BE928*100</f>
        <v>-888800</v>
      </c>
    </row>
    <row r="929" spans="1:33" x14ac:dyDescent="0.25">
      <c r="A929">
        <f>Tabel1[[#This Row],[A_Code]]</f>
        <v>10931</v>
      </c>
      <c r="B929" t="str">
        <f>Tabel1[[#This Row],[Province]]</f>
        <v>Zeeland</v>
      </c>
      <c r="C929" s="51">
        <f>SUM(Tabel1[[#This Row],[Inf_Deaths '[1877']]:[Inf_Deaths '[1879']]])/SUM(Tabel1[[#This Row],[Births '[1877']]:[Births '[1879']]])*100</f>
        <v>19.902912621359224</v>
      </c>
      <c r="D929">
        <f>SUM(Tabel1[[#This Row],[Births '[1877']]:[Births '[1879']]])/3/Tabel1[[#This Row],[F_Aged_15to49 '[1879']]]*100</f>
        <v>15.677321156773214</v>
      </c>
      <c r="E929">
        <f>SUM(Tabel1[[#This Row],[Ilg_Births '[1877']]:[Ilg_Births '[1879']]])/SUM(Tabel1[[#This Row],[Births '[1877']]:[Births '[1879']]])*100</f>
        <v>-12943.68932038835</v>
      </c>
      <c r="F929" s="9">
        <f>SUM(Tabel1[[#This Row],[M_Rom_Cath '[1879']]:[F_Rom_Cath '[1879']]])/Tabel1[[#This Row],[Pop_Size '[1879']]]*100</f>
        <v>4.7058823529411764E-2</v>
      </c>
      <c r="G929">
        <f>SUM(Tabel1[[#This Row],[M_Orthx_Prts '[1879']]:[F_Orthx_Prts '[1879']]])/Tabel1[[#This Row],[Pop_Size '[1879']]]*100</f>
        <v>0.8</v>
      </c>
      <c r="H929">
        <f>SUM(Tabel1[[#This Row],[M_Prt_Jews '[1879']]:[F_NL_Jews '[1879']]])/Tabel1[[#This Row],[Pop_Size '[1879']]]*100</f>
        <v>0</v>
      </c>
      <c r="I929" s="10">
        <f>Tabel1[[#This Row],[F_Lbr_Prtcp '[proxy1909']]]*100</f>
        <v>47.475777664456906</v>
      </c>
      <c r="J929" s="9">
        <f>LN((SUM(Tabel1[[#This Row],[Pop_Size '[1877']]:[Pop_Size '[1878']]])/2)/(Tabel1[[#This Row],[Area_Size '[1879']]]/100))</f>
        <v>5.2962733139574656</v>
      </c>
      <c r="K929">
        <f>IF(Tabel1[[#This Row],[Soil_Type]]="Sand", 1, 0)</f>
        <v>0</v>
      </c>
      <c r="L929" s="10">
        <f>IF(Tabel1[[#This Row],[WPS_Presence]]="Present", 1, 0)</f>
        <v>0</v>
      </c>
      <c r="M929">
        <f>Tabel1[[#This Row],[Med_Dr '[1878']]]/(SUM(Tabel1[[#This Row],[Pop_Size '[1877']]:[Pop_Size '[1878']]])/2)*1000</f>
        <v>0</v>
      </c>
      <c r="N929">
        <f>SUM(Tabel1[[#This Row],[Cntry_Srgn '[1878']]:[Twn_Srgn '[1878']]])/(SUM(Tabel1[[#This Row],[Pop_Size '[1877']]:[Pop_Size '[1878']]])/2)*1000</f>
        <v>0.46609182008855748</v>
      </c>
      <c r="O929">
        <f>Tabel1[[#This Row],[Midw '[1878']]]/(SUM(Tabel1[[#This Row],[Pop_Size '[1877']]:[Pop_Size '[1878']]])/2)*1000</f>
        <v>0</v>
      </c>
      <c r="P929">
        <f>Tabel1[[#This Row],[Avg_Inf_Vacc '[1877-1879']]]*100</f>
        <v>-888800</v>
      </c>
      <c r="Q929">
        <f>Tabel1[[#This Row],[Avg_Tdlr_Vacc '[1867-1870']]]*100</f>
        <v>2.3094688221709005</v>
      </c>
      <c r="S929">
        <f>'Data Input (1908-1910)'!B929</f>
        <v>11247</v>
      </c>
      <c r="T929" s="10" t="str">
        <f>'Data Input (1908-1910)'!C929</f>
        <v>Zeeland</v>
      </c>
      <c r="U929" s="51">
        <f>SUM('Data Input (1908-1910)'!D929:F929)/SUM('Data Input (1908-1910)'!R929:T929)*100</f>
        <v>8.9285714285714288</v>
      </c>
      <c r="V929">
        <f>SUM('Data Input (1908-1910)'!X929:Z929)/SUM('Data Input (1908-1910)'!R929:T929)*100</f>
        <v>1.7857142857142856</v>
      </c>
      <c r="W929" s="10">
        <f>SUM('Data Input (1908-1910)'!R929:T929)/3/'Data Input (1908-1910)'!N929*100</f>
        <v>11.498973305954825</v>
      </c>
      <c r="X929">
        <f>'Data Input (1908-1910)'!AS929/SUM('Data Input (1908-1910)'!L929:M929)*100</f>
        <v>4.9512378094523628</v>
      </c>
      <c r="Y929">
        <f>SUM('Data Input (1908-1910)'!AP929:AQ929)/SUM('Data Input (1908-1910)'!L929:M929)*100</f>
        <v>13.80345086271568</v>
      </c>
      <c r="Z929">
        <f>SUM('Data Input (1908-1910)'!AT929:AU929)/SUM('Data Input (1908-1910)'!L929:M929)*100</f>
        <v>0.15003750937734434</v>
      </c>
      <c r="AA929" s="10">
        <f>'Data Input (1908-1910)'!BI929*100</f>
        <v>44.058323207776425</v>
      </c>
      <c r="AB929" s="9">
        <f>LN('Data Input (1908-1910)'!G929/('Data Input (1908-1910)'!BP929/100))</f>
        <v>5.8458349603696558</v>
      </c>
      <c r="AC929">
        <f>IF(Tabel3[[#This Row],[Soil_Type]]="SAND",1,0)</f>
        <v>0</v>
      </c>
      <c r="AD929" s="10">
        <f>IF(Tabel3[[#This Row],[WPS_Presence]]="Present",1,0)</f>
        <v>0</v>
      </c>
      <c r="AE929">
        <f>'Data Input (1908-1910)'!AV929/SUM('Data Input (1908-1910)'!L929:M929)*1000</f>
        <v>0.25006251562890724</v>
      </c>
      <c r="AF929">
        <f>'Data Input (1908-1910)'!AW929/SUM('Data Input (1908-1910)'!L929:M929)*1000</f>
        <v>0.25006251562890724</v>
      </c>
      <c r="AG929">
        <f>'Data Input (1908-1910)'!BE929*100</f>
        <v>-888800</v>
      </c>
    </row>
    <row r="930" spans="1:33" x14ac:dyDescent="0.25">
      <c r="A930">
        <f>Tabel1[[#This Row],[A_Code]]</f>
        <v>10243</v>
      </c>
      <c r="B930" t="str">
        <f>Tabel1[[#This Row],[Province]]</f>
        <v>Zeeland</v>
      </c>
      <c r="C930" s="51">
        <f>SUM(Tabel1[[#This Row],[Inf_Deaths '[1877']]:[Inf_Deaths '[1879']]])/SUM(Tabel1[[#This Row],[Births '[1877']]:[Births '[1879']]])*100</f>
        <v>31.485587583148561</v>
      </c>
      <c r="D930">
        <f>SUM(Tabel1[[#This Row],[Births '[1877']]:[Births '[1879']]])/3/Tabel1[[#This Row],[F_Aged_15to49 '[1879']]]*100</f>
        <v>20.071206052514466</v>
      </c>
      <c r="E930">
        <f>SUM(Tabel1[[#This Row],[Ilg_Births '[1877']]:[Ilg_Births '[1879']]])/SUM(Tabel1[[#This Row],[Births '[1877']]:[Births '[1879']]])*100</f>
        <v>-5912.1951219512193</v>
      </c>
      <c r="F930" s="9">
        <f>SUM(Tabel1[[#This Row],[M_Rom_Cath '[1879']]:[F_Rom_Cath '[1879']]])/Tabel1[[#This Row],[Pop_Size '[1879']]]*100</f>
        <v>8.8783663805859725E-2</v>
      </c>
      <c r="G930">
        <f>SUM(Tabel1[[#This Row],[M_Orthx_Prts '[1879']]:[F_Orthx_Prts '[1879']]])/Tabel1[[#This Row],[Pop_Size '[1879']]]*100</f>
        <v>13.25836046167505</v>
      </c>
      <c r="H930">
        <f>SUM(Tabel1[[#This Row],[M_Prt_Jews '[1879']]:[F_NL_Jews '[1879']]])/Tabel1[[#This Row],[Pop_Size '[1879']]]*100</f>
        <v>0</v>
      </c>
      <c r="I930" s="10">
        <f>Tabel1[[#This Row],[F_Lbr_Prtcp '[proxy1909']]]*100</f>
        <v>30.276679841897231</v>
      </c>
      <c r="J930" s="9">
        <f>LN((SUM(Tabel1[[#This Row],[Pop_Size '[1877']]:[Pop_Size '[1878']]])/2)/(Tabel1[[#This Row],[Area_Size '[1879']]]/100))</f>
        <v>4.3043324340787406</v>
      </c>
      <c r="K930">
        <f>IF(Tabel1[[#This Row],[Soil_Type]]="Sand", 1, 0)</f>
        <v>0</v>
      </c>
      <c r="L930" s="10">
        <f>IF(Tabel1[[#This Row],[WPS_Presence]]="Present", 1, 0)</f>
        <v>0</v>
      </c>
      <c r="M930">
        <f>Tabel1[[#This Row],[Med_Dr '[1878']]]/(SUM(Tabel1[[#This Row],[Pop_Size '[1877']]:[Pop_Size '[1878']]])/2)*1000</f>
        <v>0.29468100780904666</v>
      </c>
      <c r="N930">
        <f>SUM(Tabel1[[#This Row],[Cntry_Srgn '[1878']]:[Twn_Srgn '[1878']]])/(SUM(Tabel1[[#This Row],[Pop_Size '[1877']]:[Pop_Size '[1878']]])/2)*1000</f>
        <v>0.29468100780904666</v>
      </c>
      <c r="O930">
        <f>Tabel1[[#This Row],[Midw '[1878']]]/(SUM(Tabel1[[#This Row],[Pop_Size '[1877']]:[Pop_Size '[1878']]])/2)*1000</f>
        <v>0.29468100780904666</v>
      </c>
      <c r="P930">
        <f>Tabel1[[#This Row],[Avg_Inf_Vacc '[1877-1879']]]*100</f>
        <v>-888800</v>
      </c>
      <c r="Q930">
        <f>Tabel1[[#This Row],[Avg_Tdlr_Vacc '[1867-1870']]]*100</f>
        <v>0.20787139689578712</v>
      </c>
      <c r="S930">
        <f>'Data Input (1908-1910)'!B930</f>
        <v>11173</v>
      </c>
      <c r="T930" s="10" t="str">
        <f>'Data Input (1908-1910)'!C930</f>
        <v>Zeeland</v>
      </c>
      <c r="U930" s="51">
        <f>SUM('Data Input (1908-1910)'!D930:F930)/SUM('Data Input (1908-1910)'!R930:T930)*100</f>
        <v>15.692307692307692</v>
      </c>
      <c r="V930">
        <f>SUM('Data Input (1908-1910)'!X930:Z930)/SUM('Data Input (1908-1910)'!R930:T930)*100</f>
        <v>2.1538461538461537</v>
      </c>
      <c r="W930" s="10">
        <f>SUM('Data Input (1908-1910)'!R930:T930)/3/'Data Input (1908-1910)'!N930*100</f>
        <v>12.582268679829657</v>
      </c>
      <c r="X930">
        <f>'Data Input (1908-1910)'!AS930/SUM('Data Input (1908-1910)'!L930:M930)*100</f>
        <v>2.2714036109493305</v>
      </c>
      <c r="Y930">
        <f>SUM('Data Input (1908-1910)'!AP930:AQ930)/SUM('Data Input (1908-1910)'!L930:M930)*100</f>
        <v>34.944670937682005</v>
      </c>
      <c r="Z930">
        <f>SUM('Data Input (1908-1910)'!AT930:AU930)/SUM('Data Input (1908-1910)'!L930:M930)*100</f>
        <v>0</v>
      </c>
      <c r="AA930" s="10">
        <f>'Data Input (1908-1910)'!BI930*100</f>
        <v>35.188087774294665</v>
      </c>
      <c r="AB930" s="9">
        <f>LN('Data Input (1908-1910)'!G930/('Data Input (1908-1910)'!BP930/100))</f>
        <v>4.4483891445756099</v>
      </c>
      <c r="AC930">
        <f>IF(Tabel3[[#This Row],[Soil_Type]]="SAND",1,0)</f>
        <v>0</v>
      </c>
      <c r="AD930" s="10">
        <f>IF(Tabel3[[#This Row],[WPS_Presence]]="Present",1,0)</f>
        <v>0</v>
      </c>
      <c r="AE930">
        <f>'Data Input (1908-1910)'!AV930/SUM('Data Input (1908-1910)'!L930:M930)*1000</f>
        <v>0.58241118229470012</v>
      </c>
      <c r="AF930">
        <f>'Data Input (1908-1910)'!AW930/SUM('Data Input (1908-1910)'!L930:M930)*1000</f>
        <v>0.58241118229470012</v>
      </c>
      <c r="AG930">
        <f>'Data Input (1908-1910)'!BE930*100</f>
        <v>-888800</v>
      </c>
    </row>
    <row r="931" spans="1:33" x14ac:dyDescent="0.25">
      <c r="A931">
        <f>Tabel1[[#This Row],[A_Code]]</f>
        <v>10543</v>
      </c>
      <c r="B931" t="str">
        <f>Tabel1[[#This Row],[Province]]</f>
        <v>Zeeland</v>
      </c>
      <c r="C931" s="51">
        <f>SUM(Tabel1[[#This Row],[Inf_Deaths '[1877']]:[Inf_Deaths '[1879']]])/SUM(Tabel1[[#This Row],[Births '[1877']]:[Births '[1879']]])*100</f>
        <v>22.382671480144403</v>
      </c>
      <c r="D931">
        <f>SUM(Tabel1[[#This Row],[Births '[1877']]:[Births '[1879']]])/3/Tabel1[[#This Row],[F_Aged_15to49 '[1879']]]*100</f>
        <v>18.766937669376695</v>
      </c>
      <c r="E931">
        <f>SUM(Tabel1[[#This Row],[Ilg_Births '[1877']]:[Ilg_Births '[1879']]])/SUM(Tabel1[[#This Row],[Births '[1877']]:[Births '[1879']]])*100</f>
        <v>-9625.9927797833934</v>
      </c>
      <c r="F931" s="9">
        <f>SUM(Tabel1[[#This Row],[M_Rom_Cath '[1879']]:[F_Rom_Cath '[1879']]])/Tabel1[[#This Row],[Pop_Size '[1879']]]*100</f>
        <v>0.57007125890736343</v>
      </c>
      <c r="G931">
        <f>SUM(Tabel1[[#This Row],[M_Orthx_Prts '[1879']]:[F_Orthx_Prts '[1879']]])/Tabel1[[#This Row],[Pop_Size '[1879']]]*100</f>
        <v>12.684085510688837</v>
      </c>
      <c r="H931">
        <f>SUM(Tabel1[[#This Row],[M_Prt_Jews '[1879']]:[F_NL_Jews '[1879']]])/Tabel1[[#This Row],[Pop_Size '[1879']]]*100</f>
        <v>0</v>
      </c>
      <c r="I931" s="10">
        <f>Tabel1[[#This Row],[F_Lbr_Prtcp '[proxy1909']]]*100</f>
        <v>40.530759951749097</v>
      </c>
      <c r="J931" s="9">
        <f>LN((SUM(Tabel1[[#This Row],[Pop_Size '[1877']]:[Pop_Size '[1878']]])/2)/(Tabel1[[#This Row],[Area_Size '[1879']]]/100))</f>
        <v>4.3281891959235761</v>
      </c>
      <c r="K931">
        <f>IF(Tabel1[[#This Row],[Soil_Type]]="Sand", 1, 0)</f>
        <v>0</v>
      </c>
      <c r="L931" s="10">
        <f>IF(Tabel1[[#This Row],[WPS_Presence]]="Present", 1, 0)</f>
        <v>0</v>
      </c>
      <c r="M931">
        <f>Tabel1[[#This Row],[Med_Dr '[1878']]]/(SUM(Tabel1[[#This Row],[Pop_Size '[1877']]:[Pop_Size '[1878']]])/2)*1000</f>
        <v>0</v>
      </c>
      <c r="N931">
        <f>SUM(Tabel1[[#This Row],[Cntry_Srgn '[1878']]:[Twn_Srgn '[1878']]])/(SUM(Tabel1[[#This Row],[Pop_Size '[1877']]:[Pop_Size '[1878']]])/2)*1000</f>
        <v>0.47573739295908662</v>
      </c>
      <c r="O931">
        <f>Tabel1[[#This Row],[Midw '[1878']]]/(SUM(Tabel1[[#This Row],[Pop_Size '[1877']]:[Pop_Size '[1878']]])/2)*1000</f>
        <v>0</v>
      </c>
      <c r="P931">
        <f>Tabel1[[#This Row],[Avg_Inf_Vacc '[1877-1879']]]*100</f>
        <v>-888800</v>
      </c>
      <c r="Q931">
        <f>Tabel1[[#This Row],[Avg_Tdlr_Vacc '[1867-1870']]]*100</f>
        <v>0</v>
      </c>
      <c r="S931">
        <f>'Data Input (1908-1910)'!B931</f>
        <v>10843</v>
      </c>
      <c r="T931" s="10" t="str">
        <f>'Data Input (1908-1910)'!C931</f>
        <v>Zeeland</v>
      </c>
      <c r="U931" s="51">
        <f>SUM('Data Input (1908-1910)'!D931:F931)/SUM('Data Input (1908-1910)'!R931:T931)*100</f>
        <v>16.283524904214559</v>
      </c>
      <c r="V931">
        <f>SUM('Data Input (1908-1910)'!X931:Z931)/SUM('Data Input (1908-1910)'!R931:T931)*100</f>
        <v>2.490421455938697</v>
      </c>
      <c r="W931" s="10">
        <f>SUM('Data Input (1908-1910)'!R931:T931)/3/'Data Input (1908-1910)'!N931*100</f>
        <v>9.8695405558706746</v>
      </c>
      <c r="X931">
        <f>'Data Input (1908-1910)'!AS931/SUM('Data Input (1908-1910)'!L931:M931)*100</f>
        <v>14.527027027027026</v>
      </c>
      <c r="Y931">
        <f>SUM('Data Input (1908-1910)'!AP931:AQ931)/SUM('Data Input (1908-1910)'!L931:M931)*100</f>
        <v>15.378965922444182</v>
      </c>
      <c r="Z931">
        <f>SUM('Data Input (1908-1910)'!AT931:AU931)/SUM('Data Input (1908-1910)'!L931:M931)*100</f>
        <v>0.44065804935370151</v>
      </c>
      <c r="AA931" s="10">
        <f>'Data Input (1908-1910)'!BI931*100</f>
        <v>39.84903695991671</v>
      </c>
      <c r="AB931" s="9">
        <f>LN('Data Input (1908-1910)'!G931/('Data Input (1908-1910)'!BP931/100))</f>
        <v>5.8462412754780804</v>
      </c>
      <c r="AC931">
        <f>IF(Tabel3[[#This Row],[Soil_Type]]="SAND",1,0)</f>
        <v>0</v>
      </c>
      <c r="AD931" s="10">
        <f>IF(Tabel3[[#This Row],[WPS_Presence]]="Present",1,0)</f>
        <v>0</v>
      </c>
      <c r="AE931">
        <f>'Data Input (1908-1910)'!AV931/SUM('Data Input (1908-1910)'!L931:M931)*1000</f>
        <v>1.1750881316098707</v>
      </c>
      <c r="AF931">
        <f>'Data Input (1908-1910)'!AW931/SUM('Data Input (1908-1910)'!L931:M931)*1000</f>
        <v>2.3501762632197414</v>
      </c>
      <c r="AG931">
        <f>'Data Input (1908-1910)'!BE931*100</f>
        <v>-888800</v>
      </c>
    </row>
    <row r="932" spans="1:33" x14ac:dyDescent="0.25">
      <c r="A932">
        <f>Tabel1[[#This Row],[A_Code]]</f>
        <v>11247</v>
      </c>
      <c r="B932" t="str">
        <f>Tabel1[[#This Row],[Province]]</f>
        <v>Zeeland</v>
      </c>
      <c r="C932" s="51">
        <f>SUM(Tabel1[[#This Row],[Inf_Deaths '[1877']]:[Inf_Deaths '[1879']]])/SUM(Tabel1[[#This Row],[Births '[1877']]:[Births '[1879']]])*100</f>
        <v>24.381625441696116</v>
      </c>
      <c r="D932">
        <f>SUM(Tabel1[[#This Row],[Births '[1877']]:[Births '[1879']]])/3/Tabel1[[#This Row],[F_Aged_15to49 '[1879']]]*100</f>
        <v>21.294206170052671</v>
      </c>
      <c r="E932">
        <f>SUM(Tabel1[[#This Row],[Ilg_Births '[1877']]:[Ilg_Births '[1879']]])/SUM(Tabel1[[#This Row],[Births '[1877']]:[Births '[1879']]])*100</f>
        <v>-9421.9081272084804</v>
      </c>
      <c r="F932" s="9">
        <f>SUM(Tabel1[[#This Row],[M_Rom_Cath '[1879']]:[F_Rom_Cath '[1879']]])/Tabel1[[#This Row],[Pop_Size '[1879']]]*100</f>
        <v>1.2309207287050714</v>
      </c>
      <c r="G932">
        <f>SUM(Tabel1[[#This Row],[M_Orthx_Prts '[1879']]:[F_Orthx_Prts '[1879']]])/Tabel1[[#This Row],[Pop_Size '[1879']]]*100</f>
        <v>15.805022156573118</v>
      </c>
      <c r="H932">
        <f>SUM(Tabel1[[#This Row],[M_Prt_Jews '[1879']]:[F_NL_Jews '[1879']]])/Tabel1[[#This Row],[Pop_Size '[1879']]]*100</f>
        <v>0</v>
      </c>
      <c r="I932" s="10">
        <f>Tabel1[[#This Row],[F_Lbr_Prtcp '[proxy1909']]]*100</f>
        <v>44.058323207776425</v>
      </c>
      <c r="J932" s="9">
        <f>LN((SUM(Tabel1[[#This Row],[Pop_Size '[1877']]:[Pop_Size '[1878']]])/2)/(Tabel1[[#This Row],[Area_Size '[1879']]]/100))</f>
        <v>5.0322634735657061</v>
      </c>
      <c r="K932">
        <f>IF(Tabel1[[#This Row],[Soil_Type]]="Sand", 1, 0)</f>
        <v>0</v>
      </c>
      <c r="L932" s="10">
        <f>IF(Tabel1[[#This Row],[WPS_Presence]]="Present", 1, 0)</f>
        <v>0</v>
      </c>
      <c r="M932">
        <f>Tabel1[[#This Row],[Med_Dr '[1878']]]/(SUM(Tabel1[[#This Row],[Pop_Size '[1877']]:[Pop_Size '[1878']]])/2)*1000</f>
        <v>0</v>
      </c>
      <c r="N932">
        <f>SUM(Tabel1[[#This Row],[Cntry_Srgn '[1878']]:[Twn_Srgn '[1878']]])/(SUM(Tabel1[[#This Row],[Pop_Size '[1877']]:[Pop_Size '[1878']]])/2)*1000</f>
        <v>0.56006720806496779</v>
      </c>
      <c r="O932">
        <f>Tabel1[[#This Row],[Midw '[1878']]]/(SUM(Tabel1[[#This Row],[Pop_Size '[1877']]:[Pop_Size '[1878']]])/2)*1000</f>
        <v>0</v>
      </c>
      <c r="P932">
        <f>Tabel1[[#This Row],[Avg_Inf_Vacc '[1877-1879']]]*100</f>
        <v>-888800</v>
      </c>
      <c r="Q932">
        <f>Tabel1[[#This Row],[Avg_Tdlr_Vacc '[1867-1870']]]*100</f>
        <v>0.23062730627306272</v>
      </c>
      <c r="S932">
        <f>'Data Input (1908-1910)'!B932</f>
        <v>10040</v>
      </c>
      <c r="T932" s="10" t="str">
        <f>'Data Input (1908-1910)'!C932</f>
        <v>Zeeland</v>
      </c>
      <c r="U932" s="51">
        <f>SUM('Data Input (1908-1910)'!D932:F932)/SUM('Data Input (1908-1910)'!R932:T932)*100</f>
        <v>12.857142857142856</v>
      </c>
      <c r="V932">
        <f>SUM('Data Input (1908-1910)'!X932:Z932)/SUM('Data Input (1908-1910)'!R932:T932)*100</f>
        <v>2.8571428571428572</v>
      </c>
      <c r="W932" s="10">
        <f>SUM('Data Input (1908-1910)'!R932:T932)/3/'Data Input (1908-1910)'!N932*100</f>
        <v>9.7222222222222232</v>
      </c>
      <c r="X932">
        <f>'Data Input (1908-1910)'!AS932/SUM('Data Input (1908-1910)'!L932:M932)*100</f>
        <v>0</v>
      </c>
      <c r="Y932">
        <f>SUM('Data Input (1908-1910)'!AP932:AQ932)/SUM('Data Input (1908-1910)'!L932:M932)*100</f>
        <v>20.660377358490567</v>
      </c>
      <c r="Z932">
        <f>SUM('Data Input (1908-1910)'!AT932:AU932)/SUM('Data Input (1908-1910)'!L932:M932)*100</f>
        <v>0</v>
      </c>
      <c r="AA932" s="10">
        <f>'Data Input (1908-1910)'!BI932*100</f>
        <v>33.361774744027308</v>
      </c>
      <c r="AB932" s="9">
        <f>LN('Data Input (1908-1910)'!G932/('Data Input (1908-1910)'!BP932/100))</f>
        <v>4.5091589776950114</v>
      </c>
      <c r="AC932">
        <f>IF(Tabel3[[#This Row],[Soil_Type]]="SAND",1,0)</f>
        <v>0</v>
      </c>
      <c r="AD932" s="10">
        <f>IF(Tabel3[[#This Row],[WPS_Presence]]="Present",1,0)</f>
        <v>0</v>
      </c>
      <c r="AE932">
        <f>'Data Input (1908-1910)'!AV932/SUM('Data Input (1908-1910)'!L932:M932)*1000</f>
        <v>0</v>
      </c>
      <c r="AF932">
        <f>'Data Input (1908-1910)'!AW932/SUM('Data Input (1908-1910)'!L932:M932)*1000</f>
        <v>0</v>
      </c>
      <c r="AG932">
        <f>'Data Input (1908-1910)'!BE932*100</f>
        <v>-888800</v>
      </c>
    </row>
    <row r="933" spans="1:33" x14ac:dyDescent="0.25">
      <c r="A933">
        <f>Tabel1[[#This Row],[A_Code]]</f>
        <v>11173</v>
      </c>
      <c r="B933" t="str">
        <f>Tabel1[[#This Row],[Province]]</f>
        <v>Zeeland</v>
      </c>
      <c r="C933" s="51">
        <f>SUM(Tabel1[[#This Row],[Inf_Deaths '[1877']]:[Inf_Deaths '[1879']]])/SUM(Tabel1[[#This Row],[Births '[1877']]:[Births '[1879']]])*100</f>
        <v>23.26869806094183</v>
      </c>
      <c r="D933">
        <f>SUM(Tabel1[[#This Row],[Births '[1877']]:[Births '[1879']]])/3/Tabel1[[#This Row],[F_Aged_15to49 '[1879']]]*100</f>
        <v>17.960199004975124</v>
      </c>
      <c r="E933">
        <f>SUM(Tabel1[[#This Row],[Ilg_Births '[1877']]:[Ilg_Births '[1879']]])/SUM(Tabel1[[#This Row],[Births '[1877']]:[Births '[1879']]])*100</f>
        <v>-7386.1495844875353</v>
      </c>
      <c r="F933" s="9">
        <f>SUM(Tabel1[[#This Row],[M_Rom_Cath '[1879']]:[F_Rom_Cath '[1879']]])/Tabel1[[#This Row],[Pop_Size '[1879']]]*100</f>
        <v>4.0460411580048827</v>
      </c>
      <c r="G933">
        <f>SUM(Tabel1[[#This Row],[M_Orthx_Prts '[1879']]:[F_Orthx_Prts '[1879']]])/Tabel1[[#This Row],[Pop_Size '[1879']]]*100</f>
        <v>12.242762469480294</v>
      </c>
      <c r="H933">
        <f>SUM(Tabel1[[#This Row],[M_Prt_Jews '[1879']]:[F_NL_Jews '[1879']]])/Tabel1[[#This Row],[Pop_Size '[1879']]]*100</f>
        <v>0</v>
      </c>
      <c r="I933" s="10">
        <f>Tabel1[[#This Row],[F_Lbr_Prtcp '[proxy1909']]]*100</f>
        <v>35.188087774294665</v>
      </c>
      <c r="J933" s="9">
        <f>LN((SUM(Tabel1[[#This Row],[Pop_Size '[1877']]:[Pop_Size '[1878']]])/2)/(Tabel1[[#This Row],[Area_Size '[1879']]]/100))</f>
        <v>4.263722920822401</v>
      </c>
      <c r="K933">
        <f>IF(Tabel1[[#This Row],[Soil_Type]]="Sand", 1, 0)</f>
        <v>0</v>
      </c>
      <c r="L933" s="10">
        <f>IF(Tabel1[[#This Row],[WPS_Presence]]="Present", 1, 0)</f>
        <v>0</v>
      </c>
      <c r="M933">
        <f>Tabel1[[#This Row],[Med_Dr '[1878']]]/(SUM(Tabel1[[#This Row],[Pop_Size '[1877']]:[Pop_Size '[1878']]])/2)*1000</f>
        <v>0</v>
      </c>
      <c r="N933">
        <f>SUM(Tabel1[[#This Row],[Cntry_Srgn '[1878']]:[Twn_Srgn '[1878']]])/(SUM(Tabel1[[#This Row],[Pop_Size '[1877']]:[Pop_Size '[1878']]])/2)*1000</f>
        <v>0.70422535211267612</v>
      </c>
      <c r="O933">
        <f>Tabel1[[#This Row],[Midw '[1878']]]/(SUM(Tabel1[[#This Row],[Pop_Size '[1877']]:[Pop_Size '[1878']]])/2)*1000</f>
        <v>0.70422535211267612</v>
      </c>
      <c r="P933">
        <f>Tabel1[[#This Row],[Avg_Inf_Vacc '[1877-1879']]]*100</f>
        <v>-888800</v>
      </c>
      <c r="Q933">
        <f>Tabel1[[#This Row],[Avg_Tdlr_Vacc '[1867-1870']]]*100</f>
        <v>3.0647985989492121</v>
      </c>
      <c r="S933">
        <f>'Data Input (1908-1910)'!B933</f>
        <v>10779</v>
      </c>
      <c r="T933" s="10" t="str">
        <f>'Data Input (1908-1910)'!C933</f>
        <v>Zeeland</v>
      </c>
      <c r="U933" s="51">
        <f>SUM('Data Input (1908-1910)'!D933:F933)/SUM('Data Input (1908-1910)'!R933:T933)*100</f>
        <v>14.516129032258066</v>
      </c>
      <c r="V933">
        <f>SUM('Data Input (1908-1910)'!X933:Z933)/SUM('Data Input (1908-1910)'!R933:T933)*100</f>
        <v>0</v>
      </c>
      <c r="W933" s="10">
        <f>SUM('Data Input (1908-1910)'!R933:T933)/3/'Data Input (1908-1910)'!N933*100</f>
        <v>12.525252525252526</v>
      </c>
      <c r="X933">
        <f>'Data Input (1908-1910)'!AS933/SUM('Data Input (1908-1910)'!L933:M933)*100</f>
        <v>0</v>
      </c>
      <c r="Y933">
        <f>SUM('Data Input (1908-1910)'!AP933:AQ933)/SUM('Data Input (1908-1910)'!L933:M933)*100</f>
        <v>26.802721088435373</v>
      </c>
      <c r="Z933">
        <f>SUM('Data Input (1908-1910)'!AT933:AU933)/SUM('Data Input (1908-1910)'!L933:M933)*100</f>
        <v>0</v>
      </c>
      <c r="AA933" s="10">
        <f>'Data Input (1908-1910)'!BI933*100</f>
        <v>37.880794701986751</v>
      </c>
      <c r="AB933" s="9">
        <f>LN('Data Input (1908-1910)'!G933/('Data Input (1908-1910)'!BP933/100))</f>
        <v>4.3512791195041691</v>
      </c>
      <c r="AC933">
        <f>IF(Tabel3[[#This Row],[Soil_Type]]="SAND",1,0)</f>
        <v>0</v>
      </c>
      <c r="AD933" s="10">
        <f>IF(Tabel3[[#This Row],[WPS_Presence]]="Present",1,0)</f>
        <v>0</v>
      </c>
      <c r="AE933">
        <f>'Data Input (1908-1910)'!AV933/SUM('Data Input (1908-1910)'!L933:M933)*1000</f>
        <v>0</v>
      </c>
      <c r="AF933">
        <f>'Data Input (1908-1910)'!AW933/SUM('Data Input (1908-1910)'!L933:M933)*1000</f>
        <v>0</v>
      </c>
      <c r="AG933">
        <f>'Data Input (1908-1910)'!BE933*100</f>
        <v>-888800</v>
      </c>
    </row>
    <row r="934" spans="1:33" x14ac:dyDescent="0.25">
      <c r="A934">
        <f>Tabel1[[#This Row],[A_Code]]</f>
        <v>10843</v>
      </c>
      <c r="B934" t="str">
        <f>Tabel1[[#This Row],[Province]]</f>
        <v>Zeeland</v>
      </c>
      <c r="C934" s="51">
        <f>SUM(Tabel1[[#This Row],[Inf_Deaths '[1877']]:[Inf_Deaths '[1879']]])/SUM(Tabel1[[#This Row],[Births '[1877']]:[Births '[1879']]])*100</f>
        <v>19.040697674418606</v>
      </c>
      <c r="D934">
        <f>SUM(Tabel1[[#This Row],[Births '[1877']]:[Births '[1879']]])/3/Tabel1[[#This Row],[F_Aged_15to49 '[1879']]]*100</f>
        <v>13.074876472824021</v>
      </c>
      <c r="E934">
        <f>SUM(Tabel1[[#This Row],[Ilg_Births '[1877']]:[Ilg_Births '[1879']]])/SUM(Tabel1[[#This Row],[Births '[1877']]:[Births '[1879']]])*100</f>
        <v>-3875.5813953488368</v>
      </c>
      <c r="F934" s="9">
        <f>SUM(Tabel1[[#This Row],[M_Rom_Cath '[1879']]:[F_Rom_Cath '[1879']]])/Tabel1[[#This Row],[Pop_Size '[1879']]]*100</f>
        <v>19.750665359294022</v>
      </c>
      <c r="G934">
        <f>SUM(Tabel1[[#This Row],[M_Orthx_Prts '[1879']]:[F_Orthx_Prts '[1879']]])/Tabel1[[#This Row],[Pop_Size '[1879']]]*100</f>
        <v>6.9057290937106037</v>
      </c>
      <c r="H934">
        <f>SUM(Tabel1[[#This Row],[M_Prt_Jews '[1879']]:[F_NL_Jews '[1879']]])/Tabel1[[#This Row],[Pop_Size '[1879']]]*100</f>
        <v>0.6163328197226503</v>
      </c>
      <c r="I934" s="10">
        <f>Tabel1[[#This Row],[F_Lbr_Prtcp '[proxy1909']]]*100</f>
        <v>39.84903695991671</v>
      </c>
      <c r="J934" s="9">
        <f>LN((SUM(Tabel1[[#This Row],[Pop_Size '[1877']]:[Pop_Size '[1878']]])/2)/(Tabel1[[#This Row],[Area_Size '[1879']]]/100))</f>
        <v>5.9230038453857681</v>
      </c>
      <c r="K934">
        <f>IF(Tabel1[[#This Row],[Soil_Type]]="Sand", 1, 0)</f>
        <v>0</v>
      </c>
      <c r="L934" s="10">
        <f>IF(Tabel1[[#This Row],[WPS_Presence]]="Present", 1, 0)</f>
        <v>0</v>
      </c>
      <c r="M934">
        <f>Tabel1[[#This Row],[Med_Dr '[1878']]]/(SUM(Tabel1[[#This Row],[Pop_Size '[1877']]:[Pop_Size '[1878']]])/2)*1000</f>
        <v>0.54381075385765754</v>
      </c>
      <c r="N934">
        <f>SUM(Tabel1[[#This Row],[Cntry_Srgn '[1878']]:[Twn_Srgn '[1878']]])/(SUM(Tabel1[[#This Row],[Pop_Size '[1877']]:[Pop_Size '[1878']]])/2)*1000</f>
        <v>0.13595268846441438</v>
      </c>
      <c r="O934">
        <f>Tabel1[[#This Row],[Midw '[1878']]]/(SUM(Tabel1[[#This Row],[Pop_Size '[1877']]:[Pop_Size '[1878']]])/2)*1000</f>
        <v>0.13595268846441438</v>
      </c>
      <c r="P934">
        <f>Tabel1[[#This Row],[Avg_Inf_Vacc '[1877-1879']]]*100</f>
        <v>-888800</v>
      </c>
      <c r="Q934">
        <f>Tabel1[[#This Row],[Avg_Tdlr_Vacc '[1867-1870']]]*100</f>
        <v>25.656002875629046</v>
      </c>
      <c r="S934">
        <f>'Data Input (1908-1910)'!B934</f>
        <v>11087</v>
      </c>
      <c r="T934" s="10" t="str">
        <f>'Data Input (1908-1910)'!C934</f>
        <v>Zeeland</v>
      </c>
      <c r="U934" s="51">
        <f>SUM('Data Input (1908-1910)'!D934:F934)/SUM('Data Input (1908-1910)'!R934:T934)*100</f>
        <v>24.210526315789473</v>
      </c>
      <c r="V934">
        <f>SUM('Data Input (1908-1910)'!X934:Z934)/SUM('Data Input (1908-1910)'!R934:T934)*100</f>
        <v>7.3684210526315779</v>
      </c>
      <c r="W934" s="10">
        <f>SUM('Data Input (1908-1910)'!R934:T934)/3/'Data Input (1908-1910)'!N934*100</f>
        <v>12.369791666666668</v>
      </c>
      <c r="X934">
        <f>'Data Input (1908-1910)'!AS934/SUM('Data Input (1908-1910)'!L934:M934)*100</f>
        <v>98.888888888888886</v>
      </c>
      <c r="Y934">
        <f>SUM('Data Input (1908-1910)'!AP934:AQ934)/SUM('Data Input (1908-1910)'!L934:M934)*100</f>
        <v>0.83333333333333337</v>
      </c>
      <c r="Z934">
        <f>SUM('Data Input (1908-1910)'!AT934:AU934)/SUM('Data Input (1908-1910)'!L934:M934)*100</f>
        <v>0</v>
      </c>
      <c r="AA934" s="10">
        <f>'Data Input (1908-1910)'!BI934*100</f>
        <v>39.715048975957259</v>
      </c>
      <c r="AB934" s="9">
        <f>LN('Data Input (1908-1910)'!G934/('Data Input (1908-1910)'!BP934/100))</f>
        <v>4.5088280419272424</v>
      </c>
      <c r="AC934">
        <f>IF(Tabel3[[#This Row],[Soil_Type]]="SAND",1,0)</f>
        <v>0</v>
      </c>
      <c r="AD934" s="10">
        <f>IF(Tabel3[[#This Row],[WPS_Presence]]="Present",1,0)</f>
        <v>0</v>
      </c>
      <c r="AE934">
        <f>'Data Input (1908-1910)'!AV934/SUM('Data Input (1908-1910)'!L934:M934)*1000</f>
        <v>0</v>
      </c>
      <c r="AF934">
        <f>'Data Input (1908-1910)'!AW934/SUM('Data Input (1908-1910)'!L934:M934)*1000</f>
        <v>0</v>
      </c>
      <c r="AG934">
        <f>'Data Input (1908-1910)'!BE934*100</f>
        <v>-888800</v>
      </c>
    </row>
    <row r="935" spans="1:33" x14ac:dyDescent="0.25">
      <c r="A935">
        <f>Tabel1[[#This Row],[A_Code]]</f>
        <v>10040</v>
      </c>
      <c r="B935" t="str">
        <f>Tabel1[[#This Row],[Province]]</f>
        <v>Zeeland</v>
      </c>
      <c r="C935" s="51">
        <f>SUM(Tabel1[[#This Row],[Inf_Deaths '[1877']]:[Inf_Deaths '[1879']]])/SUM(Tabel1[[#This Row],[Births '[1877']]:[Births '[1879']]])*100</f>
        <v>32.5</v>
      </c>
      <c r="D935">
        <f>SUM(Tabel1[[#This Row],[Births '[1877']]:[Births '[1879']]])/3/Tabel1[[#This Row],[F_Aged_15to49 '[1879']]]*100</f>
        <v>16.528925619834713</v>
      </c>
      <c r="E935">
        <f>SUM(Tabel1[[#This Row],[Ilg_Births '[1877']]:[Ilg_Births '[1879']]])/SUM(Tabel1[[#This Row],[Births '[1877']]:[Births '[1879']]])*100</f>
        <v>-22220</v>
      </c>
      <c r="F935" s="9">
        <f>SUM(Tabel1[[#This Row],[M_Rom_Cath '[1879']]:[F_Rom_Cath '[1879']]])/Tabel1[[#This Row],[Pop_Size '[1879']]]*100</f>
        <v>0</v>
      </c>
      <c r="G935">
        <f>SUM(Tabel1[[#This Row],[M_Orthx_Prts '[1879']]:[F_Orthx_Prts '[1879']]])/Tabel1[[#This Row],[Pop_Size '[1879']]]*100</f>
        <v>1.5194681861348529</v>
      </c>
      <c r="H935">
        <f>SUM(Tabel1[[#This Row],[M_Prt_Jews '[1879']]:[F_NL_Jews '[1879']]])/Tabel1[[#This Row],[Pop_Size '[1879']]]*100</f>
        <v>0</v>
      </c>
      <c r="I935" s="10">
        <f>Tabel1[[#This Row],[F_Lbr_Prtcp '[proxy1909']]]*100</f>
        <v>33.361774744027308</v>
      </c>
      <c r="J935" s="9">
        <f>LN((SUM(Tabel1[[#This Row],[Pop_Size '[1877']]:[Pop_Size '[1878']]])/2)/(Tabel1[[#This Row],[Area_Size '[1879']]]/100))</f>
        <v>4.4722685670320184</v>
      </c>
      <c r="K935">
        <f>IF(Tabel1[[#This Row],[Soil_Type]]="Sand", 1, 0)</f>
        <v>0</v>
      </c>
      <c r="L935" s="10">
        <f>IF(Tabel1[[#This Row],[WPS_Presence]]="Present", 1, 0)</f>
        <v>0</v>
      </c>
      <c r="M935">
        <f>Tabel1[[#This Row],[Med_Dr '[1878']]]/(SUM(Tabel1[[#This Row],[Pop_Size '[1877']]:[Pop_Size '[1878']]])/2)*1000</f>
        <v>0</v>
      </c>
      <c r="N935">
        <f>SUM(Tabel1[[#This Row],[Cntry_Srgn '[1878']]:[Twn_Srgn '[1878']]])/(SUM(Tabel1[[#This Row],[Pop_Size '[1877']]:[Pop_Size '[1878']]])/2)*1000</f>
        <v>0</v>
      </c>
      <c r="O935">
        <f>Tabel1[[#This Row],[Midw '[1878']]]/(SUM(Tabel1[[#This Row],[Pop_Size '[1877']]:[Pop_Size '[1878']]])/2)*1000</f>
        <v>0</v>
      </c>
      <c r="P935">
        <f>Tabel1[[#This Row],[Avg_Inf_Vacc '[1877-1879']]]*100</f>
        <v>-888800</v>
      </c>
      <c r="Q935">
        <f>Tabel1[[#This Row],[Avg_Tdlr_Vacc '[1867-1870']]]*100</f>
        <v>10.775862068965518</v>
      </c>
      <c r="S935">
        <f>'Data Input (1908-1910)'!B935</f>
        <v>10437</v>
      </c>
      <c r="T935" s="10" t="str">
        <f>'Data Input (1908-1910)'!C935</f>
        <v>Zeeland</v>
      </c>
      <c r="U935" s="51">
        <f>SUM('Data Input (1908-1910)'!D935:F935)/SUM('Data Input (1908-1910)'!R935:T935)*100</f>
        <v>8.1632653061224492</v>
      </c>
      <c r="V935">
        <f>SUM('Data Input (1908-1910)'!X935:Z935)/SUM('Data Input (1908-1910)'!R935:T935)*100</f>
        <v>4.0816326530612246</v>
      </c>
      <c r="W935" s="10">
        <f>SUM('Data Input (1908-1910)'!R935:T935)/3/'Data Input (1908-1910)'!N935*100</f>
        <v>6.1635220125786159</v>
      </c>
      <c r="X935">
        <f>'Data Input (1908-1910)'!AS935/SUM('Data Input (1908-1910)'!L935:M935)*100</f>
        <v>0.18867924528301888</v>
      </c>
      <c r="Y935">
        <f>SUM('Data Input (1908-1910)'!AP935:AQ935)/SUM('Data Input (1908-1910)'!L935:M935)*100</f>
        <v>3.3018867924528301</v>
      </c>
      <c r="Z935">
        <f>SUM('Data Input (1908-1910)'!AT935:AU935)/SUM('Data Input (1908-1910)'!L935:M935)*100</f>
        <v>0</v>
      </c>
      <c r="AA935" s="10">
        <f>'Data Input (1908-1910)'!BI935*100</f>
        <v>29.7165991902834</v>
      </c>
      <c r="AB935" s="9">
        <f>LN('Data Input (1908-1910)'!G935/('Data Input (1908-1910)'!BP935/100))</f>
        <v>4.3759125226798323</v>
      </c>
      <c r="AC935">
        <f>IF(Tabel3[[#This Row],[Soil_Type]]="SAND",1,0)</f>
        <v>0</v>
      </c>
      <c r="AD935" s="10">
        <f>IF(Tabel3[[#This Row],[WPS_Presence]]="Present",1,0)</f>
        <v>0</v>
      </c>
      <c r="AE935">
        <f>'Data Input (1908-1910)'!AV935/SUM('Data Input (1908-1910)'!L935:M935)*1000</f>
        <v>0.94339622641509435</v>
      </c>
      <c r="AF935">
        <f>'Data Input (1908-1910)'!AW935/SUM('Data Input (1908-1910)'!L935:M935)*1000</f>
        <v>0.94339622641509435</v>
      </c>
      <c r="AG935">
        <f>'Data Input (1908-1910)'!BE935*100</f>
        <v>-888800</v>
      </c>
    </row>
    <row r="936" spans="1:33" x14ac:dyDescent="0.25">
      <c r="A936">
        <f>Tabel1[[#This Row],[A_Code]]</f>
        <v>10779</v>
      </c>
      <c r="B936" t="str">
        <f>Tabel1[[#This Row],[Province]]</f>
        <v>Zeeland</v>
      </c>
      <c r="C936" s="51">
        <f>SUM(Tabel1[[#This Row],[Inf_Deaths '[1877']]:[Inf_Deaths '[1879']]])/SUM(Tabel1[[#This Row],[Births '[1877']]:[Births '[1879']]])*100</f>
        <v>13.793103448275861</v>
      </c>
      <c r="D936">
        <f>SUM(Tabel1[[#This Row],[Births '[1877']]:[Births '[1879']]])/3/Tabel1[[#This Row],[F_Aged_15to49 '[1879']]]*100</f>
        <v>12.554112554112553</v>
      </c>
      <c r="E936">
        <f>SUM(Tabel1[[#This Row],[Ilg_Births '[1877']]:[Ilg_Births '[1879']]])/SUM(Tabel1[[#This Row],[Births '[1877']]:[Births '[1879']]])*100</f>
        <v>-45972.413793103449</v>
      </c>
      <c r="F936" s="9">
        <f>SUM(Tabel1[[#This Row],[M_Rom_Cath '[1879']]:[F_Rom_Cath '[1879']]])/Tabel1[[#This Row],[Pop_Size '[1879']]]*100</f>
        <v>0.31897926634768742</v>
      </c>
      <c r="G936">
        <f>SUM(Tabel1[[#This Row],[M_Orthx_Prts '[1879']]:[F_Orthx_Prts '[1879']]])/Tabel1[[#This Row],[Pop_Size '[1879']]]*100</f>
        <v>2.7113237639553431</v>
      </c>
      <c r="H936">
        <f>SUM(Tabel1[[#This Row],[M_Prt_Jews '[1879']]:[F_NL_Jews '[1879']]])/Tabel1[[#This Row],[Pop_Size '[1879']]]*100</f>
        <v>0</v>
      </c>
      <c r="I936" s="10">
        <f>Tabel1[[#This Row],[F_Lbr_Prtcp '[proxy1909']]]*100</f>
        <v>37.880794701986751</v>
      </c>
      <c r="J936" s="9">
        <f>LN((SUM(Tabel1[[#This Row],[Pop_Size '[1877']]:[Pop_Size '[1878']]])/2)/(Tabel1[[#This Row],[Area_Size '[1879']]]/100))</f>
        <v>4.2053934173787111</v>
      </c>
      <c r="K936">
        <f>IF(Tabel1[[#This Row],[Soil_Type]]="Sand", 1, 0)</f>
        <v>0</v>
      </c>
      <c r="L936" s="10">
        <f>IF(Tabel1[[#This Row],[WPS_Presence]]="Present", 1, 0)</f>
        <v>0</v>
      </c>
      <c r="M936">
        <f>Tabel1[[#This Row],[Med_Dr '[1878']]]/(SUM(Tabel1[[#This Row],[Pop_Size '[1877']]:[Pop_Size '[1878']]])/2)*1000</f>
        <v>0</v>
      </c>
      <c r="N936">
        <f>SUM(Tabel1[[#This Row],[Cntry_Srgn '[1878']]:[Twn_Srgn '[1878']]])/(SUM(Tabel1[[#This Row],[Pop_Size '[1877']]:[Pop_Size '[1878']]])/2)*1000</f>
        <v>0</v>
      </c>
      <c r="O936">
        <f>Tabel1[[#This Row],[Midw '[1878']]]/(SUM(Tabel1[[#This Row],[Pop_Size '[1877']]:[Pop_Size '[1878']]])/2)*1000</f>
        <v>0</v>
      </c>
      <c r="P936">
        <f>Tabel1[[#This Row],[Avg_Inf_Vacc '[1877-1879']]]*100</f>
        <v>-888800</v>
      </c>
      <c r="Q936">
        <f>Tabel1[[#This Row],[Avg_Tdlr_Vacc '[1867-1870']]]*100</f>
        <v>0</v>
      </c>
      <c r="S936">
        <f>'Data Input (1908-1910)'!B936</f>
        <v>11104</v>
      </c>
      <c r="T936" s="10" t="str">
        <f>'Data Input (1908-1910)'!C936</f>
        <v>Zuid-Holland</v>
      </c>
      <c r="U936" s="51">
        <f>SUM('Data Input (1908-1910)'!D936:F936)/SUM('Data Input (1908-1910)'!R936:T936)*100</f>
        <v>10.457516339869281</v>
      </c>
      <c r="V936">
        <f>SUM('Data Input (1908-1910)'!X936:Z936)/SUM('Data Input (1908-1910)'!R936:T936)*100</f>
        <v>0.65359477124183007</v>
      </c>
      <c r="W936" s="10">
        <f>SUM('Data Input (1908-1910)'!R936:T936)/3/'Data Input (1908-1910)'!N936*100</f>
        <v>16.39871382636656</v>
      </c>
      <c r="X936">
        <f>'Data Input (1908-1910)'!AS936/SUM('Data Input (1908-1910)'!L936:M936)*100</f>
        <v>56.034482758620683</v>
      </c>
      <c r="Y936">
        <f>SUM('Data Input (1908-1910)'!AP936:AQ936)/SUM('Data Input (1908-1910)'!L936:M936)*100</f>
        <v>12.551724137931034</v>
      </c>
      <c r="Z936">
        <f>SUM('Data Input (1908-1910)'!AT936:AU936)/SUM('Data Input (1908-1910)'!L936:M936)*100</f>
        <v>3.4482758620689655E-2</v>
      </c>
      <c r="AA936" s="10">
        <f>'Data Input (1908-1910)'!BI936*100</f>
        <v>44.504201680672267</v>
      </c>
      <c r="AB936" s="9">
        <f>LN('Data Input (1908-1910)'!G936/('Data Input (1908-1910)'!BP936/100))</f>
        <v>4.9931244623601687</v>
      </c>
      <c r="AC936">
        <f>IF(Tabel3[[#This Row],[Soil_Type]]="SAND",1,0)</f>
        <v>0</v>
      </c>
      <c r="AD936" s="10">
        <f>IF(Tabel3[[#This Row],[WPS_Presence]]="Present",1,0)</f>
        <v>0</v>
      </c>
      <c r="AE936">
        <f>'Data Input (1908-1910)'!AV936/SUM('Data Input (1908-1910)'!L936:M936)*1000</f>
        <v>0.34482758620689652</v>
      </c>
      <c r="AF936">
        <f>'Data Input (1908-1910)'!AW936/SUM('Data Input (1908-1910)'!L936:M936)*1000</f>
        <v>0.34482758620689652</v>
      </c>
      <c r="AG936">
        <f>'Data Input (1908-1910)'!BE936*100</f>
        <v>-888800</v>
      </c>
    </row>
    <row r="937" spans="1:33" x14ac:dyDescent="0.25">
      <c r="A937">
        <f>Tabel1[[#This Row],[A_Code]]</f>
        <v>11087</v>
      </c>
      <c r="B937" t="str">
        <f>Tabel1[[#This Row],[Province]]</f>
        <v>Zeeland</v>
      </c>
      <c r="C937" s="51">
        <f>SUM(Tabel1[[#This Row],[Inf_Deaths '[1877']]:[Inf_Deaths '[1879']]])/SUM(Tabel1[[#This Row],[Births '[1877']]:[Births '[1879']]])*100</f>
        <v>25.555555555555554</v>
      </c>
      <c r="D937">
        <f>SUM(Tabel1[[#This Row],[Births '[1877']]:[Births '[1879']]])/3/Tabel1[[#This Row],[F_Aged_15to49 '[1879']]]*100</f>
        <v>13.452914798206278</v>
      </c>
      <c r="E937">
        <f>SUM(Tabel1[[#This Row],[Ilg_Births '[1877']]:[Ilg_Births '[1879']]])/SUM(Tabel1[[#This Row],[Births '[1877']]:[Births '[1879']]])*100</f>
        <v>-29626.666666666664</v>
      </c>
      <c r="F937" s="9">
        <f>SUM(Tabel1[[#This Row],[M_Rom_Cath '[1879']]:[F_Rom_Cath '[1879']]])/Tabel1[[#This Row],[Pop_Size '[1879']]]*100</f>
        <v>100</v>
      </c>
      <c r="G937">
        <f>SUM(Tabel1[[#This Row],[M_Orthx_Prts '[1879']]:[F_Orthx_Prts '[1879']]])/Tabel1[[#This Row],[Pop_Size '[1879']]]*100</f>
        <v>0</v>
      </c>
      <c r="H937">
        <f>SUM(Tabel1[[#This Row],[M_Prt_Jews '[1879']]:[F_NL_Jews '[1879']]])/Tabel1[[#This Row],[Pop_Size '[1879']]]*100</f>
        <v>0</v>
      </c>
      <c r="I937" s="10">
        <f>Tabel1[[#This Row],[F_Lbr_Prtcp '[proxy1909']]]*100</f>
        <v>39.715048975957259</v>
      </c>
      <c r="J937" s="9">
        <f>LN((SUM(Tabel1[[#This Row],[Pop_Size '[1877']]:[Pop_Size '[1878']]])/2)/(Tabel1[[#This Row],[Area_Size '[1879']]]/100))</f>
        <v>4.3743912621879071</v>
      </c>
      <c r="K937">
        <f>IF(Tabel1[[#This Row],[Soil_Type]]="Sand", 1, 0)</f>
        <v>0</v>
      </c>
      <c r="L937" s="10">
        <f>IF(Tabel1[[#This Row],[WPS_Presence]]="Present", 1, 0)</f>
        <v>0</v>
      </c>
      <c r="M937">
        <f>Tabel1[[#This Row],[Med_Dr '[1878']]]/(SUM(Tabel1[[#This Row],[Pop_Size '[1877']]:[Pop_Size '[1878']]])/2)*1000</f>
        <v>0</v>
      </c>
      <c r="N937">
        <f>SUM(Tabel1[[#This Row],[Cntry_Srgn '[1878']]:[Twn_Srgn '[1878']]])/(SUM(Tabel1[[#This Row],[Pop_Size '[1877']]:[Pop_Size '[1878']]])/2)*1000</f>
        <v>0</v>
      </c>
      <c r="O937">
        <f>Tabel1[[#This Row],[Midw '[1878']]]/(SUM(Tabel1[[#This Row],[Pop_Size '[1877']]:[Pop_Size '[1878']]])/2)*1000</f>
        <v>0</v>
      </c>
      <c r="P937">
        <f>Tabel1[[#This Row],[Avg_Inf_Vacc '[1877-1879']]]*100</f>
        <v>-888800</v>
      </c>
      <c r="Q937">
        <f>Tabel1[[#This Row],[Avg_Tdlr_Vacc '[1867-1870']]]*100</f>
        <v>16.688481675392669</v>
      </c>
      <c r="S937">
        <f>'Data Input (1908-1910)'!B937</f>
        <v>11242</v>
      </c>
      <c r="T937" s="10" t="str">
        <f>'Data Input (1908-1910)'!C937</f>
        <v>Zuid-Holland</v>
      </c>
      <c r="U937" s="51">
        <f>SUM('Data Input (1908-1910)'!D937:F937)/SUM('Data Input (1908-1910)'!R937:T937)*100</f>
        <v>7.6923076923076925</v>
      </c>
      <c r="V937">
        <f>SUM('Data Input (1908-1910)'!X937:Z937)/SUM('Data Input (1908-1910)'!R937:T937)*100</f>
        <v>1.098901098901099</v>
      </c>
      <c r="W937" s="10">
        <f>SUM('Data Input (1908-1910)'!R937:T937)/3/'Data Input (1908-1910)'!N937*100</f>
        <v>13.333333333333334</v>
      </c>
      <c r="X937">
        <f>'Data Input (1908-1910)'!AS937/SUM('Data Input (1908-1910)'!L937:M937)*100</f>
        <v>21.027792343995806</v>
      </c>
      <c r="Y937">
        <f>SUM('Data Input (1908-1910)'!AP937:AQ937)/SUM('Data Input (1908-1910)'!L937:M937)*100</f>
        <v>26.56004195070792</v>
      </c>
      <c r="Z937">
        <f>SUM('Data Input (1908-1910)'!AT937:AU937)/SUM('Data Input (1908-1910)'!L937:M937)*100</f>
        <v>7.8657577346617727E-2</v>
      </c>
      <c r="AA937" s="10">
        <f>'Data Input (1908-1910)'!BI937*100</f>
        <v>41.751085383502172</v>
      </c>
      <c r="AB937" s="9">
        <f>LN('Data Input (1908-1910)'!G937/('Data Input (1908-1910)'!BP937/100))</f>
        <v>5.0675963790374325</v>
      </c>
      <c r="AC937">
        <f>IF(Tabel3[[#This Row],[Soil_Type]]="SAND",1,0)</f>
        <v>0</v>
      </c>
      <c r="AD937" s="10">
        <f>IF(Tabel3[[#This Row],[WPS_Presence]]="Present",1,0)</f>
        <v>0</v>
      </c>
      <c r="AE937">
        <f>'Data Input (1908-1910)'!AV937/SUM('Data Input (1908-1910)'!L937:M937)*1000</f>
        <v>0.26219192448872575</v>
      </c>
      <c r="AF937">
        <f>'Data Input (1908-1910)'!AW937/SUM('Data Input (1908-1910)'!L937:M937)*1000</f>
        <v>0.26219192448872575</v>
      </c>
      <c r="AG937">
        <f>'Data Input (1908-1910)'!BE937*100</f>
        <v>-888800</v>
      </c>
    </row>
    <row r="938" spans="1:33" x14ac:dyDescent="0.25">
      <c r="A938">
        <f>Tabel1[[#This Row],[A_Code]]</f>
        <v>10437</v>
      </c>
      <c r="B938" t="str">
        <f>Tabel1[[#This Row],[Province]]</f>
        <v>Zeeland</v>
      </c>
      <c r="C938" s="51">
        <f>SUM(Tabel1[[#This Row],[Inf_Deaths '[1877']]:[Inf_Deaths '[1879']]])/SUM(Tabel1[[#This Row],[Births '[1877']]:[Births '[1879']]])*100</f>
        <v>12.903225806451612</v>
      </c>
      <c r="D938">
        <f>SUM(Tabel1[[#This Row],[Births '[1877']]:[Births '[1879']]])/3/Tabel1[[#This Row],[F_Aged_15to49 '[1879']]]*100</f>
        <v>14.55399061032864</v>
      </c>
      <c r="E938">
        <f>SUM(Tabel1[[#This Row],[Ilg_Births '[1877']]:[Ilg_Births '[1879']]])/SUM(Tabel1[[#This Row],[Births '[1877']]:[Births '[1879']]])*100</f>
        <v>-21503.225806451614</v>
      </c>
      <c r="F938" s="9">
        <f>SUM(Tabel1[[#This Row],[M_Rom_Cath '[1879']]:[F_Rom_Cath '[1879']]])/Tabel1[[#This Row],[Pop_Size '[1879']]]*100</f>
        <v>0.64397424103035883</v>
      </c>
      <c r="G938">
        <f>SUM(Tabel1[[#This Row],[M_Orthx_Prts '[1879']]:[F_Orthx_Prts '[1879']]])/Tabel1[[#This Row],[Pop_Size '[1879']]]*100</f>
        <v>0</v>
      </c>
      <c r="H938">
        <f>SUM(Tabel1[[#This Row],[M_Prt_Jews '[1879']]:[F_NL_Jews '[1879']]])/Tabel1[[#This Row],[Pop_Size '[1879']]]*100</f>
        <v>0</v>
      </c>
      <c r="I938" s="10">
        <f>Tabel1[[#This Row],[F_Lbr_Prtcp '[proxy1909']]]*100</f>
        <v>29.7165991902834</v>
      </c>
      <c r="J938" s="9">
        <f>LN((SUM(Tabel1[[#This Row],[Pop_Size '[1877']]:[Pop_Size '[1878']]])/2)/(Tabel1[[#This Row],[Area_Size '[1879']]]/100))</f>
        <v>4.4924647889500831</v>
      </c>
      <c r="K938">
        <f>IF(Tabel1[[#This Row],[Soil_Type]]="Sand", 1, 0)</f>
        <v>0</v>
      </c>
      <c r="L938" s="10">
        <f>IF(Tabel1[[#This Row],[WPS_Presence]]="Present", 1, 0)</f>
        <v>0</v>
      </c>
      <c r="M938">
        <f>Tabel1[[#This Row],[Med_Dr '[1878']]]/(SUM(Tabel1[[#This Row],[Pop_Size '[1877']]:[Pop_Size '[1878']]])/2)*1000</f>
        <v>0</v>
      </c>
      <c r="N938">
        <f>SUM(Tabel1[[#This Row],[Cntry_Srgn '[1878']]:[Twn_Srgn '[1878']]])/(SUM(Tabel1[[#This Row],[Pop_Size '[1877']]:[Pop_Size '[1878']]])/2)*1000</f>
        <v>0.82101806239737274</v>
      </c>
      <c r="O938">
        <f>Tabel1[[#This Row],[Midw '[1878']]]/(SUM(Tabel1[[#This Row],[Pop_Size '[1877']]:[Pop_Size '[1878']]])/2)*1000</f>
        <v>0</v>
      </c>
      <c r="P938">
        <f>Tabel1[[#This Row],[Avg_Inf_Vacc '[1877-1879']]]*100</f>
        <v>-888800</v>
      </c>
      <c r="Q938">
        <f>Tabel1[[#This Row],[Avg_Tdlr_Vacc '[1867-1870']]]*100</f>
        <v>20.502645502645503</v>
      </c>
      <c r="S938">
        <f>'Data Input (1908-1910)'!B938</f>
        <v>11026</v>
      </c>
      <c r="T938" s="10" t="str">
        <f>'Data Input (1908-1910)'!C938</f>
        <v>Zuid-Holland</v>
      </c>
      <c r="U938" s="51">
        <f>SUM('Data Input (1908-1910)'!D938:F938)/SUM('Data Input (1908-1910)'!R938:T938)*100</f>
        <v>4.4444444444444446</v>
      </c>
      <c r="V938">
        <f>SUM('Data Input (1908-1910)'!X938:Z938)/SUM('Data Input (1908-1910)'!R938:T938)*100</f>
        <v>0</v>
      </c>
      <c r="W938" s="10">
        <f>SUM('Data Input (1908-1910)'!R938:T938)/3/'Data Input (1908-1910)'!N938*100</f>
        <v>9.2024539877300615</v>
      </c>
      <c r="X938">
        <f>'Data Input (1908-1910)'!AS938/SUM('Data Input (1908-1910)'!L938:M938)*100</f>
        <v>0.14245014245014245</v>
      </c>
      <c r="Y938">
        <f>SUM('Data Input (1908-1910)'!AP938:AQ938)/SUM('Data Input (1908-1910)'!L938:M938)*100</f>
        <v>2.9914529914529915</v>
      </c>
      <c r="Z938">
        <f>SUM('Data Input (1908-1910)'!AT938:AU938)/SUM('Data Input (1908-1910)'!L938:M938)*100</f>
        <v>0</v>
      </c>
      <c r="AA938" s="10">
        <f>'Data Input (1908-1910)'!BI938*100</f>
        <v>43.459915611814345</v>
      </c>
      <c r="AB938" s="9">
        <f>LN('Data Input (1908-1910)'!G938/('Data Input (1908-1910)'!BP938/100))</f>
        <v>4.2667872353596419</v>
      </c>
      <c r="AC938">
        <f>IF(Tabel3[[#This Row],[Soil_Type]]="SAND",1,0)</f>
        <v>0</v>
      </c>
      <c r="AD938" s="10">
        <f>IF(Tabel3[[#This Row],[WPS_Presence]]="Present",1,0)</f>
        <v>0</v>
      </c>
      <c r="AE938">
        <f>'Data Input (1908-1910)'!AV938/SUM('Data Input (1908-1910)'!L938:M938)*1000</f>
        <v>0</v>
      </c>
      <c r="AF938">
        <f>'Data Input (1908-1910)'!AW938/SUM('Data Input (1908-1910)'!L938:M938)*1000</f>
        <v>0</v>
      </c>
      <c r="AG938">
        <f>'Data Input (1908-1910)'!BE938*100</f>
        <v>-888800</v>
      </c>
    </row>
    <row r="939" spans="1:33" x14ac:dyDescent="0.25">
      <c r="A939">
        <f>Tabel1[[#This Row],[A_Code]]</f>
        <v>11104</v>
      </c>
      <c r="B939" t="str">
        <f>Tabel1[[#This Row],[Province]]</f>
        <v>Zuid-Holland</v>
      </c>
      <c r="C939" s="51">
        <f>SUM(Tabel1[[#This Row],[Inf_Deaths '[1877']]:[Inf_Deaths '[1879']]])/SUM(Tabel1[[#This Row],[Births '[1877']]:[Births '[1879']]])*100</f>
        <v>23.255813953488371</v>
      </c>
      <c r="D939">
        <f>SUM(Tabel1[[#This Row],[Births '[1877']]:[Births '[1879']]])/3/Tabel1[[#This Row],[F_Aged_15to49 '[1879']]]*100</f>
        <v>18.220338983050848</v>
      </c>
      <c r="E939">
        <f>SUM(Tabel1[[#This Row],[Ilg_Births '[1877']]:[Ilg_Births '[1879']]])/SUM(Tabel1[[#This Row],[Births '[1877']]:[Births '[1879']]])*100</f>
        <v>1.1627906976744187</v>
      </c>
      <c r="F939" s="9">
        <f>SUM(Tabel1[[#This Row],[M_Rom_Cath '[1879']]:[F_Rom_Cath '[1879']]])/Tabel1[[#This Row],[Pop_Size '[1879']]]*100</f>
        <v>60.250463821892396</v>
      </c>
      <c r="G939">
        <f>SUM(Tabel1[[#This Row],[M_Orthx_Prts '[1879']]:[F_Orthx_Prts '[1879']]])/Tabel1[[#This Row],[Pop_Size '[1879']]]*100</f>
        <v>2.9684601113172544</v>
      </c>
      <c r="H939">
        <f>SUM(Tabel1[[#This Row],[M_Prt_Jews '[1879']]:[F_NL_Jews '[1879']]])/Tabel1[[#This Row],[Pop_Size '[1879']]]*100</f>
        <v>0</v>
      </c>
      <c r="I939" s="10">
        <f>Tabel1[[#This Row],[F_Lbr_Prtcp '[proxy1909']]]*100</f>
        <v>44.504201680672267</v>
      </c>
      <c r="J939" s="9">
        <f>LN((SUM(Tabel1[[#This Row],[Pop_Size '[1877']]:[Pop_Size '[1878']]])/2)/(Tabel1[[#This Row],[Area_Size '[1879']]]/100))</f>
        <v>4.6973018635025383</v>
      </c>
      <c r="K939">
        <f>IF(Tabel1[[#This Row],[Soil_Type]]="Sand", 1, 0)</f>
        <v>0</v>
      </c>
      <c r="L939" s="10">
        <f>IF(Tabel1[[#This Row],[WPS_Presence]]="Present", 1, 0)</f>
        <v>0</v>
      </c>
      <c r="M939">
        <f>Tabel1[[#This Row],[Med_Dr '[1878']]]/(SUM(Tabel1[[#This Row],[Pop_Size '[1877']]:[Pop_Size '[1878']]])/2)*1000</f>
        <v>0</v>
      </c>
      <c r="N939">
        <f>SUM(Tabel1[[#This Row],[Cntry_Srgn '[1878']]:[Twn_Srgn '[1878']]])/(SUM(Tabel1[[#This Row],[Pop_Size '[1877']]:[Pop_Size '[1878']]])/2)*1000</f>
        <v>0.46707146193367582</v>
      </c>
      <c r="O939">
        <f>Tabel1[[#This Row],[Midw '[1878']]]/(SUM(Tabel1[[#This Row],[Pop_Size '[1877']]:[Pop_Size '[1878']]])/2)*1000</f>
        <v>0</v>
      </c>
      <c r="P939">
        <f>Tabel1[[#This Row],[Avg_Inf_Vacc '[1877-1879']]]*100</f>
        <v>-888800</v>
      </c>
      <c r="Q939">
        <f>Tabel1[[#This Row],[Avg_Tdlr_Vacc '[1867-1870']]]*100</f>
        <v>7.3891625615763541</v>
      </c>
      <c r="S939">
        <f>'Data Input (1908-1910)'!B939</f>
        <v>10826</v>
      </c>
      <c r="T939" s="10" t="str">
        <f>'Data Input (1908-1910)'!C939</f>
        <v>Zuid-Holland</v>
      </c>
      <c r="U939" s="51">
        <f>SUM('Data Input (1908-1910)'!D939:F939)/SUM('Data Input (1908-1910)'!R939:T939)*100</f>
        <v>11.320754716981133</v>
      </c>
      <c r="V939">
        <f>SUM('Data Input (1908-1910)'!X939:Z939)/SUM('Data Input (1908-1910)'!R939:T939)*100</f>
        <v>2.8301886792452833</v>
      </c>
      <c r="W939" s="10">
        <f>SUM('Data Input (1908-1910)'!R939:T939)/3/'Data Input (1908-1910)'!N939*100</f>
        <v>11.856823266219241</v>
      </c>
      <c r="X939">
        <f>'Data Input (1908-1910)'!AS939/SUM('Data Input (1908-1910)'!L939:M939)*100</f>
        <v>0.24135156878519709</v>
      </c>
      <c r="Y939">
        <f>SUM('Data Input (1908-1910)'!AP939:AQ939)/SUM('Data Input (1908-1910)'!L939:M939)*100</f>
        <v>2.8157683024939661</v>
      </c>
      <c r="Z939">
        <f>SUM('Data Input (1908-1910)'!AT939:AU939)/SUM('Data Input (1908-1910)'!L939:M939)*100</f>
        <v>0</v>
      </c>
      <c r="AA939" s="10">
        <f>'Data Input (1908-1910)'!BI939*100</f>
        <v>31.515580736543907</v>
      </c>
      <c r="AB939" s="9">
        <f>LN('Data Input (1908-1910)'!G939/('Data Input (1908-1910)'!BP939/100))</f>
        <v>4.5643919424248951</v>
      </c>
      <c r="AC939">
        <f>IF(Tabel3[[#This Row],[Soil_Type]]="SAND",1,0)</f>
        <v>0</v>
      </c>
      <c r="AD939" s="10">
        <f>IF(Tabel3[[#This Row],[WPS_Presence]]="Present",1,0)</f>
        <v>0</v>
      </c>
      <c r="AE939">
        <f>'Data Input (1908-1910)'!AV939/SUM('Data Input (1908-1910)'!L939:M939)*1000</f>
        <v>0.80450522928399026</v>
      </c>
      <c r="AF939">
        <f>'Data Input (1908-1910)'!AW939/SUM('Data Input (1908-1910)'!L939:M939)*1000</f>
        <v>0.80450522928399026</v>
      </c>
      <c r="AG939">
        <f>'Data Input (1908-1910)'!BE939*100</f>
        <v>-888800</v>
      </c>
    </row>
    <row r="940" spans="1:33" x14ac:dyDescent="0.25">
      <c r="A940">
        <f>Tabel1[[#This Row],[A_Code]]</f>
        <v>11242</v>
      </c>
      <c r="B940" t="str">
        <f>Tabel1[[#This Row],[Province]]</f>
        <v>Zuid-Holland</v>
      </c>
      <c r="C940" s="51">
        <f>SUM(Tabel1[[#This Row],[Inf_Deaths '[1877']]:[Inf_Deaths '[1879']]])/SUM(Tabel1[[#This Row],[Births '[1877']]:[Births '[1879']]])*100</f>
        <v>24.932249322493224</v>
      </c>
      <c r="D940">
        <f>SUM(Tabel1[[#This Row],[Births '[1877']]:[Births '[1879']]])/3/Tabel1[[#This Row],[F_Aged_15to49 '[1879']]]*100</f>
        <v>17.422096317280452</v>
      </c>
      <c r="E940">
        <f>SUM(Tabel1[[#This Row],[Ilg_Births '[1877']]:[Ilg_Births '[1879']]])/SUM(Tabel1[[#This Row],[Births '[1877']]:[Births '[1879']]])*100</f>
        <v>1.3550135501355014</v>
      </c>
      <c r="F940" s="9">
        <f>SUM(Tabel1[[#This Row],[M_Rom_Cath '[1879']]:[F_Rom_Cath '[1879']]])/Tabel1[[#This Row],[Pop_Size '[1879']]]*100</f>
        <v>22.625985601645525</v>
      </c>
      <c r="G940">
        <f>SUM(Tabel1[[#This Row],[M_Orthx_Prts '[1879']]:[F_Orthx_Prts '[1879']]])/Tabel1[[#This Row],[Pop_Size '[1879']]]*100</f>
        <v>3.7709976002742542</v>
      </c>
      <c r="H940">
        <f>SUM(Tabel1[[#This Row],[M_Prt_Jews '[1879']]:[F_NL_Jews '[1879']]])/Tabel1[[#This Row],[Pop_Size '[1879']]]*100</f>
        <v>1.234144669180665</v>
      </c>
      <c r="I940" s="10">
        <f>Tabel1[[#This Row],[F_Lbr_Prtcp '[proxy1909']]]*100</f>
        <v>41.751085383502172</v>
      </c>
      <c r="J940" s="9">
        <f>LN((SUM(Tabel1[[#This Row],[Pop_Size '[1877']]:[Pop_Size '[1878']]])/2)/(Tabel1[[#This Row],[Area_Size '[1879']]]/100))</f>
        <v>4.7589711327404087</v>
      </c>
      <c r="K940">
        <f>IF(Tabel1[[#This Row],[Soil_Type]]="Sand", 1, 0)</f>
        <v>0</v>
      </c>
      <c r="L940" s="10">
        <f>IF(Tabel1[[#This Row],[WPS_Presence]]="Present", 1, 0)</f>
        <v>0</v>
      </c>
      <c r="M940">
        <f>Tabel1[[#This Row],[Med_Dr '[1878']]]/(SUM(Tabel1[[#This Row],[Pop_Size '[1877']]:[Pop_Size '[1878']]])/2)*1000</f>
        <v>0</v>
      </c>
      <c r="N940">
        <f>SUM(Tabel1[[#This Row],[Cntry_Srgn '[1878']]:[Twn_Srgn '[1878']]])/(SUM(Tabel1[[#This Row],[Pop_Size '[1877']]:[Pop_Size '[1878']]])/2)*1000</f>
        <v>0.70546737213403887</v>
      </c>
      <c r="O940">
        <f>Tabel1[[#This Row],[Midw '[1878']]]/(SUM(Tabel1[[#This Row],[Pop_Size '[1877']]:[Pop_Size '[1878']]])/2)*1000</f>
        <v>0</v>
      </c>
      <c r="P940">
        <f>Tabel1[[#This Row],[Avg_Inf_Vacc '[1877-1879']]]*100</f>
        <v>-888800</v>
      </c>
      <c r="Q940">
        <f>Tabel1[[#This Row],[Avg_Tdlr_Vacc '[1867-1870']]]*100</f>
        <v>0</v>
      </c>
      <c r="S940">
        <f>'Data Input (1908-1910)'!B940</f>
        <v>11327</v>
      </c>
      <c r="T940" s="10" t="str">
        <f>'Data Input (1908-1910)'!C940</f>
        <v>Zuid-Holland</v>
      </c>
      <c r="U940" s="51">
        <f>SUM('Data Input (1908-1910)'!D940:F940)/SUM('Data Input (1908-1910)'!R940:T940)*100</f>
        <v>9.6825396825396837</v>
      </c>
      <c r="V940">
        <f>SUM('Data Input (1908-1910)'!X940:Z940)/SUM('Data Input (1908-1910)'!R940:T940)*100</f>
        <v>0.79365079365079361</v>
      </c>
      <c r="W940" s="10">
        <f>SUM('Data Input (1908-1910)'!R940:T940)/3/'Data Input (1908-1910)'!N940*100</f>
        <v>14.85148514851485</v>
      </c>
      <c r="X940">
        <f>'Data Input (1908-1910)'!AS940/SUM('Data Input (1908-1910)'!L940:M940)*100</f>
        <v>1.0114192495921697</v>
      </c>
      <c r="Y940">
        <f>SUM('Data Input (1908-1910)'!AP940:AQ940)/SUM('Data Input (1908-1910)'!L940:M940)*100</f>
        <v>12.381729200652529</v>
      </c>
      <c r="Z940">
        <f>SUM('Data Input (1908-1910)'!AT940:AU940)/SUM('Data Input (1908-1910)'!L940:M940)*100</f>
        <v>9.7879282218597055E-2</v>
      </c>
      <c r="AA940" s="10">
        <f>'Data Input (1908-1910)'!BI940*100</f>
        <v>46.297204512015696</v>
      </c>
      <c r="AB940" s="9">
        <f>LN('Data Input (1908-1910)'!G940/('Data Input (1908-1910)'!BP940/100))</f>
        <v>6.5519000088917476</v>
      </c>
      <c r="AC940">
        <f>IF(Tabel3[[#This Row],[Soil_Type]]="SAND",1,0)</f>
        <v>0</v>
      </c>
      <c r="AD940" s="10">
        <f>IF(Tabel3[[#This Row],[WPS_Presence]]="Present",1,0)</f>
        <v>1</v>
      </c>
      <c r="AE940">
        <f>'Data Input (1908-1910)'!AV940/SUM('Data Input (1908-1910)'!L940:M940)*1000</f>
        <v>0.32626427406199021</v>
      </c>
      <c r="AF940">
        <f>'Data Input (1908-1910)'!AW940/SUM('Data Input (1908-1910)'!L940:M940)*1000</f>
        <v>0.32626427406199021</v>
      </c>
      <c r="AG940">
        <f>'Data Input (1908-1910)'!BE940*100</f>
        <v>-888800</v>
      </c>
    </row>
    <row r="941" spans="1:33" x14ac:dyDescent="0.25">
      <c r="A941">
        <f>Tabel1[[#This Row],[A_Code]]</f>
        <v>11026</v>
      </c>
      <c r="B941" t="str">
        <f>Tabel1[[#This Row],[Province]]</f>
        <v>Zuid-Holland</v>
      </c>
      <c r="C941" s="51">
        <f>SUM(Tabel1[[#This Row],[Inf_Deaths '[1877']]:[Inf_Deaths '[1879']]])/SUM(Tabel1[[#This Row],[Births '[1877']]:[Births '[1879']]])*100</f>
        <v>23.255813953488371</v>
      </c>
      <c r="D941">
        <f>SUM(Tabel1[[#This Row],[Births '[1877']]:[Births '[1879']]])/3/Tabel1[[#This Row],[F_Aged_15to49 '[1879']]]*100</f>
        <v>17.479674796747968</v>
      </c>
      <c r="E941">
        <f>SUM(Tabel1[[#This Row],[Ilg_Births '[1877']]:[Ilg_Births '[1879']]])/SUM(Tabel1[[#This Row],[Births '[1877']]:[Births '[1879']]])*100</f>
        <v>4.6511627906976747</v>
      </c>
      <c r="F941" s="9">
        <f>SUM(Tabel1[[#This Row],[M_Rom_Cath '[1879']]:[F_Rom_Cath '[1879']]])/Tabel1[[#This Row],[Pop_Size '[1879']]]*100</f>
        <v>0</v>
      </c>
      <c r="G941">
        <f>SUM(Tabel1[[#This Row],[M_Orthx_Prts '[1879']]:[F_Orthx_Prts '[1879']]])/Tabel1[[#This Row],[Pop_Size '[1879']]]*100</f>
        <v>0</v>
      </c>
      <c r="H941">
        <f>SUM(Tabel1[[#This Row],[M_Prt_Jews '[1879']]:[F_NL_Jews '[1879']]])/Tabel1[[#This Row],[Pop_Size '[1879']]]*100</f>
        <v>0</v>
      </c>
      <c r="I941" s="10">
        <f>Tabel1[[#This Row],[F_Lbr_Prtcp '[proxy1909']]]*100</f>
        <v>43.459915611814345</v>
      </c>
      <c r="J941" s="9">
        <f>LN((SUM(Tabel1[[#This Row],[Pop_Size '[1877']]:[Pop_Size '[1878']]])/2)/(Tabel1[[#This Row],[Area_Size '[1879']]]/100))</f>
        <v>4.2885654055290221</v>
      </c>
      <c r="K941">
        <f>IF(Tabel1[[#This Row],[Soil_Type]]="Sand", 1, 0)</f>
        <v>0</v>
      </c>
      <c r="L941" s="10">
        <f>IF(Tabel1[[#This Row],[WPS_Presence]]="Present", 1, 0)</f>
        <v>0</v>
      </c>
      <c r="M941">
        <f>Tabel1[[#This Row],[Med_Dr '[1878']]]/(SUM(Tabel1[[#This Row],[Pop_Size '[1877']]:[Pop_Size '[1878']]])/2)*1000</f>
        <v>0</v>
      </c>
      <c r="N941">
        <f>SUM(Tabel1[[#This Row],[Cntry_Srgn '[1878']]:[Twn_Srgn '[1878']]])/(SUM(Tabel1[[#This Row],[Pop_Size '[1877']]:[Pop_Size '[1878']]])/2)*1000</f>
        <v>0</v>
      </c>
      <c r="O941">
        <f>Tabel1[[#This Row],[Midw '[1878']]]/(SUM(Tabel1[[#This Row],[Pop_Size '[1877']]:[Pop_Size '[1878']]])/2)*1000</f>
        <v>0</v>
      </c>
      <c r="P941">
        <f>Tabel1[[#This Row],[Avg_Inf_Vacc '[1877-1879']]]*100</f>
        <v>-888800</v>
      </c>
      <c r="Q941">
        <f>Tabel1[[#This Row],[Avg_Tdlr_Vacc '[1867-1870']]]*100</f>
        <v>1.2842465753424659</v>
      </c>
      <c r="S941">
        <f>'Data Input (1908-1910)'!B941</f>
        <v>10349</v>
      </c>
      <c r="T941" s="10" t="str">
        <f>'Data Input (1908-1910)'!C941</f>
        <v>Zuid-Holland</v>
      </c>
      <c r="U941" s="51">
        <f>SUM('Data Input (1908-1910)'!D941:F941)/SUM('Data Input (1908-1910)'!R941:T941)*100</f>
        <v>12.746858168761221</v>
      </c>
      <c r="V941">
        <f>SUM('Data Input (1908-1910)'!X941:Z941)/SUM('Data Input (1908-1910)'!R941:T941)*100</f>
        <v>0.35906642728904847</v>
      </c>
      <c r="W941" s="10">
        <f>SUM('Data Input (1908-1910)'!R941:T941)/3/'Data Input (1908-1910)'!N941*100</f>
        <v>17.143736534318251</v>
      </c>
      <c r="X941">
        <f>'Data Input (1908-1910)'!AS941/SUM('Data Input (1908-1910)'!L941:M941)*100</f>
        <v>79.120198265179681</v>
      </c>
      <c r="Y941">
        <f>SUM('Data Input (1908-1910)'!AP941:AQ941)/SUM('Data Input (1908-1910)'!L941:M941)*100</f>
        <v>11.069805865344899</v>
      </c>
      <c r="Z941">
        <f>SUM('Data Input (1908-1910)'!AT941:AU941)/SUM('Data Input (1908-1910)'!L941:M941)*100</f>
        <v>0</v>
      </c>
      <c r="AA941" s="10">
        <f>'Data Input (1908-1910)'!BI941*100</f>
        <v>42.793230888932115</v>
      </c>
      <c r="AB941" s="9">
        <f>LN('Data Input (1908-1910)'!G941/('Data Input (1908-1910)'!BP941/100))</f>
        <v>5.2154811877859384</v>
      </c>
      <c r="AC941">
        <f>IF(Tabel3[[#This Row],[Soil_Type]]="SAND",1,0)</f>
        <v>0</v>
      </c>
      <c r="AD941" s="10">
        <f>IF(Tabel3[[#This Row],[WPS_Presence]]="Present",1,0)</f>
        <v>0</v>
      </c>
      <c r="AE941">
        <f>'Data Input (1908-1910)'!AV941/SUM('Data Input (1908-1910)'!L941:M941)*1000</f>
        <v>0.61957868649318459</v>
      </c>
      <c r="AF941">
        <f>'Data Input (1908-1910)'!AW941/SUM('Data Input (1908-1910)'!L941:M941)*1000</f>
        <v>0.61957868649318459</v>
      </c>
      <c r="AG941">
        <f>'Data Input (1908-1910)'!BE941*100</f>
        <v>-888800</v>
      </c>
    </row>
    <row r="942" spans="1:33" x14ac:dyDescent="0.25">
      <c r="A942">
        <f>Tabel1[[#This Row],[A_Code]]</f>
        <v>10826</v>
      </c>
      <c r="B942" t="str">
        <f>Tabel1[[#This Row],[Province]]</f>
        <v>Zuid-Holland</v>
      </c>
      <c r="C942" s="51">
        <f>SUM(Tabel1[[#This Row],[Inf_Deaths '[1877']]:[Inf_Deaths '[1879']]])/SUM(Tabel1[[#This Row],[Births '[1877']]:[Births '[1879']]])*100</f>
        <v>28.688524590163933</v>
      </c>
      <c r="D942">
        <f>SUM(Tabel1[[#This Row],[Births '[1877']]:[Births '[1879']]])/3/Tabel1[[#This Row],[F_Aged_15to49 '[1879']]]*100</f>
        <v>17.994100294985248</v>
      </c>
      <c r="E942">
        <f>SUM(Tabel1[[#This Row],[Ilg_Births '[1877']]:[Ilg_Births '[1879']]])/SUM(Tabel1[[#This Row],[Births '[1877']]:[Births '[1879']]])*100</f>
        <v>3.278688524590164</v>
      </c>
      <c r="F942" s="9">
        <f>SUM(Tabel1[[#This Row],[M_Rom_Cath '[1879']]:[F_Rom_Cath '[1879']]])/Tabel1[[#This Row],[Pop_Size '[1879']]]*100</f>
        <v>0.20768431983385255</v>
      </c>
      <c r="G942">
        <f>SUM(Tabel1[[#This Row],[M_Orthx_Prts '[1879']]:[F_Orthx_Prts '[1879']]])/Tabel1[[#This Row],[Pop_Size '[1879']]]*100</f>
        <v>0.72689511941848395</v>
      </c>
      <c r="H942">
        <f>SUM(Tabel1[[#This Row],[M_Prt_Jews '[1879']]:[F_NL_Jews '[1879']]])/Tabel1[[#This Row],[Pop_Size '[1879']]]*100</f>
        <v>0</v>
      </c>
      <c r="I942" s="10">
        <f>Tabel1[[#This Row],[F_Lbr_Prtcp '[proxy1909']]]*100</f>
        <v>31.515580736543907</v>
      </c>
      <c r="J942" s="9">
        <f>LN((SUM(Tabel1[[#This Row],[Pop_Size '[1877']]:[Pop_Size '[1878']]])/2)/(Tabel1[[#This Row],[Area_Size '[1879']]]/100))</f>
        <v>4.359633040512005</v>
      </c>
      <c r="K942">
        <f>IF(Tabel1[[#This Row],[Soil_Type]]="Sand", 1, 0)</f>
        <v>0</v>
      </c>
      <c r="L942" s="10">
        <f>IF(Tabel1[[#This Row],[WPS_Presence]]="Present", 1, 0)</f>
        <v>0</v>
      </c>
      <c r="M942">
        <f>Tabel1[[#This Row],[Med_Dr '[1878']]]/(SUM(Tabel1[[#This Row],[Pop_Size '[1877']]:[Pop_Size '[1878']]])/2)*1000</f>
        <v>0</v>
      </c>
      <c r="N942">
        <f>SUM(Tabel1[[#This Row],[Cntry_Srgn '[1878']]:[Twn_Srgn '[1878']]])/(SUM(Tabel1[[#This Row],[Pop_Size '[1877']]:[Pop_Size '[1878']]])/2)*1000</f>
        <v>0.9587727708533077</v>
      </c>
      <c r="O942">
        <f>Tabel1[[#This Row],[Midw '[1878']]]/(SUM(Tabel1[[#This Row],[Pop_Size '[1877']]:[Pop_Size '[1878']]])/2)*1000</f>
        <v>0</v>
      </c>
      <c r="P942">
        <f>Tabel1[[#This Row],[Avg_Inf_Vacc '[1877-1879']]]*100</f>
        <v>-888800</v>
      </c>
      <c r="Q942">
        <f>Tabel1[[#This Row],[Avg_Tdlr_Vacc '[1867-1870']]]*100</f>
        <v>0</v>
      </c>
      <c r="S942">
        <f>'Data Input (1908-1910)'!B942</f>
        <v>10517</v>
      </c>
      <c r="T942" s="10" t="str">
        <f>'Data Input (1908-1910)'!C942</f>
        <v>Zuid-Holland</v>
      </c>
      <c r="U942" s="51">
        <f>SUM('Data Input (1908-1910)'!D942:F942)/SUM('Data Input (1908-1910)'!R942:T942)*100</f>
        <v>9.5959595959595951</v>
      </c>
      <c r="V942">
        <f>SUM('Data Input (1908-1910)'!X942:Z942)/SUM('Data Input (1908-1910)'!R942:T942)*100</f>
        <v>0.67340067340067333</v>
      </c>
      <c r="W942" s="10">
        <f>SUM('Data Input (1908-1910)'!R942:T942)/3/'Data Input (1908-1910)'!N942*100</f>
        <v>14.358230601885424</v>
      </c>
      <c r="X942">
        <f>'Data Input (1908-1910)'!AS942/SUM('Data Input (1908-1910)'!L942:M942)*100</f>
        <v>24.427353285403779</v>
      </c>
      <c r="Y942">
        <f>SUM('Data Input (1908-1910)'!AP942:AQ942)/SUM('Data Input (1908-1910)'!L942:M942)*100</f>
        <v>18.040461461294097</v>
      </c>
      <c r="Z942">
        <f>SUM('Data Input (1908-1910)'!AT942:AU942)/SUM('Data Input (1908-1910)'!L942:M942)*100</f>
        <v>0.76910215682996164</v>
      </c>
      <c r="AA942" s="10">
        <f>'Data Input (1908-1910)'!BI942*100</f>
        <v>39.847473784556719</v>
      </c>
      <c r="AB942" s="9">
        <f>LN('Data Input (1908-1910)'!G942/('Data Input (1908-1910)'!BP942/100))</f>
        <v>5.5829580131962917</v>
      </c>
      <c r="AC942">
        <f>IF(Tabel3[[#This Row],[Soil_Type]]="SAND",1,0)</f>
        <v>0</v>
      </c>
      <c r="AD942" s="10">
        <f>IF(Tabel3[[#This Row],[WPS_Presence]]="Present",1,0)</f>
        <v>1</v>
      </c>
      <c r="AE942">
        <f>'Data Input (1908-1910)'!AV942/SUM('Data Input (1908-1910)'!L942:M942)*1000</f>
        <v>0.5015883631499749</v>
      </c>
      <c r="AF942">
        <f>'Data Input (1908-1910)'!AW942/SUM('Data Input (1908-1910)'!L942:M942)*1000</f>
        <v>5.183079752549741</v>
      </c>
      <c r="AG942">
        <f>'Data Input (1908-1910)'!BE942*100</f>
        <v>-888800</v>
      </c>
    </row>
    <row r="943" spans="1:33" x14ac:dyDescent="0.25">
      <c r="A943">
        <f>Tabel1[[#This Row],[A_Code]]</f>
        <v>11327</v>
      </c>
      <c r="B943" t="str">
        <f>Tabel1[[#This Row],[Province]]</f>
        <v>Zuid-Holland</v>
      </c>
      <c r="C943" s="51">
        <f>SUM(Tabel1[[#This Row],[Inf_Deaths '[1877']]:[Inf_Deaths '[1879']]])/SUM(Tabel1[[#This Row],[Births '[1877']]:[Births '[1879']]])*100</f>
        <v>21.811460258780038</v>
      </c>
      <c r="D943">
        <f>SUM(Tabel1[[#This Row],[Births '[1877']]:[Births '[1879']]])/3/Tabel1[[#This Row],[F_Aged_15to49 '[1879']]]*100</f>
        <v>19.245819992885096</v>
      </c>
      <c r="E943">
        <f>SUM(Tabel1[[#This Row],[Ilg_Births '[1877']]:[Ilg_Births '[1879']]])/SUM(Tabel1[[#This Row],[Births '[1877']]:[Births '[1879']]])*100</f>
        <v>2.033271719038817</v>
      </c>
      <c r="F943" s="9">
        <f>SUM(Tabel1[[#This Row],[M_Rom_Cath '[1879']]:[F_Rom_Cath '[1879']]])/Tabel1[[#This Row],[Pop_Size '[1879']]]*100</f>
        <v>1.2712880786759413</v>
      </c>
      <c r="G943">
        <f>SUM(Tabel1[[#This Row],[M_Orthx_Prts '[1879']]:[F_Orthx_Prts '[1879']]])/Tabel1[[#This Row],[Pop_Size '[1879']]]*100</f>
        <v>2.3506836171743823</v>
      </c>
      <c r="H943">
        <f>SUM(Tabel1[[#This Row],[M_Prt_Jews '[1879']]:[F_NL_Jews '[1879']]])/Tabel1[[#This Row],[Pop_Size '[1879']]]*100</f>
        <v>0.1918925401775006</v>
      </c>
      <c r="I943" s="10">
        <f>Tabel1[[#This Row],[F_Lbr_Prtcp '[proxy1909']]]*100</f>
        <v>46.297204512015696</v>
      </c>
      <c r="J943" s="9">
        <f>LN((SUM(Tabel1[[#This Row],[Pop_Size '[1877']]:[Pop_Size '[1878']]])/2)/(Tabel1[[#This Row],[Area_Size '[1879']]]/100))</f>
        <v>6.1654123346882175</v>
      </c>
      <c r="K943">
        <f>IF(Tabel1[[#This Row],[Soil_Type]]="Sand", 1, 0)</f>
        <v>0</v>
      </c>
      <c r="L943" s="10">
        <f>IF(Tabel1[[#This Row],[WPS_Presence]]="Present", 1, 0)</f>
        <v>0</v>
      </c>
      <c r="M943">
        <f>Tabel1[[#This Row],[Med_Dr '[1878']]]/(SUM(Tabel1[[#This Row],[Pop_Size '[1877']]:[Pop_Size '[1878']]])/2)*1000</f>
        <v>0.23998080153587714</v>
      </c>
      <c r="N943">
        <f>SUM(Tabel1[[#This Row],[Cntry_Srgn '[1878']]:[Twn_Srgn '[1878']]])/(SUM(Tabel1[[#This Row],[Pop_Size '[1877']]:[Pop_Size '[1878']]])/2)*1000</f>
        <v>0.23998080153587714</v>
      </c>
      <c r="O943">
        <f>Tabel1[[#This Row],[Midw '[1878']]]/(SUM(Tabel1[[#This Row],[Pop_Size '[1877']]:[Pop_Size '[1878']]])/2)*1000</f>
        <v>0.23998080153587714</v>
      </c>
      <c r="P943">
        <f>Tabel1[[#This Row],[Avg_Inf_Vacc '[1877-1879']]]*100</f>
        <v>-888800</v>
      </c>
      <c r="Q943">
        <f>Tabel1[[#This Row],[Avg_Tdlr_Vacc '[1867-1870']]]*100</f>
        <v>2.0756457564575648</v>
      </c>
      <c r="S943">
        <f>'Data Input (1908-1910)'!B943</f>
        <v>11349</v>
      </c>
      <c r="T943" s="10" t="str">
        <f>'Data Input (1908-1910)'!C943</f>
        <v>Zuid-Holland</v>
      </c>
      <c r="U943" s="51">
        <f>SUM('Data Input (1908-1910)'!D943:F943)/SUM('Data Input (1908-1910)'!R943:T943)*100</f>
        <v>13.48314606741573</v>
      </c>
      <c r="V943">
        <f>SUM('Data Input (1908-1910)'!X943:Z943)/SUM('Data Input (1908-1910)'!R943:T943)*100</f>
        <v>0</v>
      </c>
      <c r="W943" s="10">
        <f>SUM('Data Input (1908-1910)'!R943:T943)/3/'Data Input (1908-1910)'!N943*100</f>
        <v>17.00095510983763</v>
      </c>
      <c r="X943">
        <f>'Data Input (1908-1910)'!AS943/SUM('Data Input (1908-1910)'!L943:M943)*100</f>
        <v>0</v>
      </c>
      <c r="Y943">
        <f>SUM('Data Input (1908-1910)'!AP943:AQ943)/SUM('Data Input (1908-1910)'!L943:M943)*100</f>
        <v>3.4337349397590358</v>
      </c>
      <c r="Z943">
        <f>SUM('Data Input (1908-1910)'!AT943:AU943)/SUM('Data Input (1908-1910)'!L943:M943)*100</f>
        <v>0.30120481927710846</v>
      </c>
      <c r="AA943" s="10">
        <f>'Data Input (1908-1910)'!BI943*100</f>
        <v>43.935790725326989</v>
      </c>
      <c r="AB943" s="9">
        <f>LN('Data Input (1908-1910)'!G943/('Data Input (1908-1910)'!BP943/100))</f>
        <v>5.7760971838725901</v>
      </c>
      <c r="AC943">
        <f>IF(Tabel3[[#This Row],[Soil_Type]]="SAND",1,0)</f>
        <v>0</v>
      </c>
      <c r="AD943" s="10">
        <f>IF(Tabel3[[#This Row],[WPS_Presence]]="Present",1,0)</f>
        <v>0</v>
      </c>
      <c r="AE943">
        <f>'Data Input (1908-1910)'!AV943/SUM('Data Input (1908-1910)'!L943:M943)*1000</f>
        <v>0.60240963855421692</v>
      </c>
      <c r="AF943">
        <f>'Data Input (1908-1910)'!AW943/SUM('Data Input (1908-1910)'!L943:M943)*1000</f>
        <v>0.60240963855421692</v>
      </c>
      <c r="AG943">
        <f>'Data Input (1908-1910)'!BE943*100</f>
        <v>-888800</v>
      </c>
    </row>
    <row r="944" spans="1:33" x14ac:dyDescent="0.25">
      <c r="A944">
        <f>Tabel1[[#This Row],[A_Code]]</f>
        <v>10349</v>
      </c>
      <c r="B944" t="str">
        <f>Tabel1[[#This Row],[Province]]</f>
        <v>Zuid-Holland</v>
      </c>
      <c r="C944" s="51">
        <f>SUM(Tabel1[[#This Row],[Inf_Deaths '[1877']]:[Inf_Deaths '[1879']]])/SUM(Tabel1[[#This Row],[Births '[1877']]:[Births '[1879']]])*100</f>
        <v>27.898550724637683</v>
      </c>
      <c r="D944">
        <f>SUM(Tabel1[[#This Row],[Births '[1877']]:[Births '[1879']]])/3/Tabel1[[#This Row],[F_Aged_15to49 '[1879']]]*100</f>
        <v>18.623481781376519</v>
      </c>
      <c r="E944">
        <f>SUM(Tabel1[[#This Row],[Ilg_Births '[1877']]:[Ilg_Births '[1879']]])/SUM(Tabel1[[#This Row],[Births '[1877']]:[Births '[1879']]])*100</f>
        <v>0.18115942028985507</v>
      </c>
      <c r="F944" s="9">
        <f>SUM(Tabel1[[#This Row],[M_Rom_Cath '[1879']]:[F_Rom_Cath '[1879']]])/Tabel1[[#This Row],[Pop_Size '[1879']]]*100</f>
        <v>76.809453471196449</v>
      </c>
      <c r="G944">
        <f>SUM(Tabel1[[#This Row],[M_Orthx_Prts '[1879']]:[F_Orthx_Prts '[1879']]])/Tabel1[[#This Row],[Pop_Size '[1879']]]*100</f>
        <v>1.8709995076317085</v>
      </c>
      <c r="H944">
        <f>SUM(Tabel1[[#This Row],[M_Prt_Jews '[1879']]:[F_NL_Jews '[1879']]])/Tabel1[[#This Row],[Pop_Size '[1879']]]*100</f>
        <v>2.4618414574101431E-2</v>
      </c>
      <c r="I944" s="10">
        <f>Tabel1[[#This Row],[F_Lbr_Prtcp '[proxy1909']]]*100</f>
        <v>42.793230888932115</v>
      </c>
      <c r="J944" s="9">
        <f>LN((SUM(Tabel1[[#This Row],[Pop_Size '[1877']]:[Pop_Size '[1878']]])/2)/(Tabel1[[#This Row],[Area_Size '[1879']]]/100))</f>
        <v>5.0346072581706514</v>
      </c>
      <c r="K944">
        <f>IF(Tabel1[[#This Row],[Soil_Type]]="Sand", 1, 0)</f>
        <v>0</v>
      </c>
      <c r="L944" s="10">
        <f>IF(Tabel1[[#This Row],[WPS_Presence]]="Present", 1, 0)</f>
        <v>0</v>
      </c>
      <c r="M944">
        <f>Tabel1[[#This Row],[Med_Dr '[1878']]]/(SUM(Tabel1[[#This Row],[Pop_Size '[1877']]:[Pop_Size '[1878']]])/2)*1000</f>
        <v>0</v>
      </c>
      <c r="N944">
        <f>SUM(Tabel1[[#This Row],[Cntry_Srgn '[1878']]:[Twn_Srgn '[1878']]])/(SUM(Tabel1[[#This Row],[Pop_Size '[1877']]:[Pop_Size '[1878']]])/2)*1000</f>
        <v>0.74395536267823936</v>
      </c>
      <c r="O944">
        <f>Tabel1[[#This Row],[Midw '[1878']]]/(SUM(Tabel1[[#This Row],[Pop_Size '[1877']]:[Pop_Size '[1878']]])/2)*1000</f>
        <v>0</v>
      </c>
      <c r="P944">
        <f>Tabel1[[#This Row],[Avg_Inf_Vacc '[1877-1879']]]*100</f>
        <v>-888800</v>
      </c>
      <c r="Q944">
        <f>Tabel1[[#This Row],[Avg_Tdlr_Vacc '[1867-1870']]]*100</f>
        <v>9.5828635851183765</v>
      </c>
      <c r="S944">
        <f>'Data Input (1908-1910)'!B944</f>
        <v>10863</v>
      </c>
      <c r="T944" s="10" t="str">
        <f>'Data Input (1908-1910)'!C944</f>
        <v>Zuid-Holland</v>
      </c>
      <c r="U944" s="51">
        <f>SUM('Data Input (1908-1910)'!D944:F944)/SUM('Data Input (1908-1910)'!R944:T944)*100</f>
        <v>9.1954022988505741</v>
      </c>
      <c r="V944">
        <f>SUM('Data Input (1908-1910)'!X944:Z944)/SUM('Data Input (1908-1910)'!R944:T944)*100</f>
        <v>0</v>
      </c>
      <c r="W944" s="10">
        <f>SUM('Data Input (1908-1910)'!R944:T944)/3/'Data Input (1908-1910)'!N944*100</f>
        <v>10.175438596491228</v>
      </c>
      <c r="X944">
        <f>'Data Input (1908-1910)'!AS944/SUM('Data Input (1908-1910)'!L944:M944)*100</f>
        <v>0</v>
      </c>
      <c r="Y944">
        <f>SUM('Data Input (1908-1910)'!AP944:AQ944)/SUM('Data Input (1908-1910)'!L944:M944)*100</f>
        <v>1.2678288431061806</v>
      </c>
      <c r="Z944">
        <f>SUM('Data Input (1908-1910)'!AT944:AU944)/SUM('Data Input (1908-1910)'!L944:M944)*100</f>
        <v>0</v>
      </c>
      <c r="AA944" s="10">
        <f>'Data Input (1908-1910)'!BI944*100</f>
        <v>43.838862559241704</v>
      </c>
      <c r="AB944" s="9">
        <f>LN('Data Input (1908-1910)'!G944/('Data Input (1908-1910)'!BP944/100))</f>
        <v>7.7833197146948834</v>
      </c>
      <c r="AC944">
        <f>IF(Tabel3[[#This Row],[Soil_Type]]="SAND",1,0)</f>
        <v>0</v>
      </c>
      <c r="AD944" s="10">
        <f>IF(Tabel3[[#This Row],[WPS_Presence]]="Present",1,0)</f>
        <v>0</v>
      </c>
      <c r="AE944">
        <f>'Data Input (1908-1910)'!AV944/SUM('Data Input (1908-1910)'!L944:M944)*1000</f>
        <v>0</v>
      </c>
      <c r="AF944">
        <f>'Data Input (1908-1910)'!AW944/SUM('Data Input (1908-1910)'!L944:M944)*1000</f>
        <v>0</v>
      </c>
      <c r="AG944">
        <f>'Data Input (1908-1910)'!BE944*100</f>
        <v>-888800</v>
      </c>
    </row>
    <row r="945" spans="1:33" x14ac:dyDescent="0.25">
      <c r="A945">
        <f>Tabel1[[#This Row],[A_Code]]</f>
        <v>10517</v>
      </c>
      <c r="B945" t="str">
        <f>Tabel1[[#This Row],[Province]]</f>
        <v>Zuid-Holland</v>
      </c>
      <c r="C945" s="51">
        <f>SUM(Tabel1[[#This Row],[Inf_Deaths '[1877']]:[Inf_Deaths '[1879']]])/SUM(Tabel1[[#This Row],[Births '[1877']]:[Births '[1879']]])*100</f>
        <v>28.211009174311926</v>
      </c>
      <c r="D945">
        <f>SUM(Tabel1[[#This Row],[Births '[1877']]:[Births '[1879']]])/3/Tabel1[[#This Row],[F_Aged_15to49 '[1879']]]*100</f>
        <v>16.076696165191741</v>
      </c>
      <c r="E945">
        <f>SUM(Tabel1[[#This Row],[Ilg_Births '[1877']]:[Ilg_Births '[1879']]])/SUM(Tabel1[[#This Row],[Births '[1877']]:[Births '[1879']]])*100</f>
        <v>0.91743119266055051</v>
      </c>
      <c r="F945" s="9">
        <f>SUM(Tabel1[[#This Row],[M_Rom_Cath '[1879']]:[F_Rom_Cath '[1879']]])/Tabel1[[#This Row],[Pop_Size '[1879']]]*100</f>
        <v>25.624828343861576</v>
      </c>
      <c r="G945">
        <f>SUM(Tabel1[[#This Row],[M_Orthx_Prts '[1879']]:[F_Orthx_Prts '[1879']]])/Tabel1[[#This Row],[Pop_Size '[1879']]]*100</f>
        <v>2.8838231255149687</v>
      </c>
      <c r="H945">
        <f>SUM(Tabel1[[#This Row],[M_Prt_Jews '[1879']]:[F_NL_Jews '[1879']]])/Tabel1[[#This Row],[Pop_Size '[1879']]]*100</f>
        <v>0.57676462510299364</v>
      </c>
      <c r="I945" s="10">
        <f>Tabel1[[#This Row],[F_Lbr_Prtcp '[proxy1909']]]*100</f>
        <v>39.847473784556719</v>
      </c>
      <c r="J945" s="9">
        <f>LN((SUM(Tabel1[[#This Row],[Pop_Size '[1877']]:[Pop_Size '[1878']]])/2)/(Tabel1[[#This Row],[Area_Size '[1879']]]/100))</f>
        <v>5.0400453139985544</v>
      </c>
      <c r="K945">
        <f>IF(Tabel1[[#This Row],[Soil_Type]]="Sand", 1, 0)</f>
        <v>0</v>
      </c>
      <c r="L945" s="10">
        <f>IF(Tabel1[[#This Row],[WPS_Presence]]="Present", 1, 0)</f>
        <v>0</v>
      </c>
      <c r="M945">
        <f>Tabel1[[#This Row],[Med_Dr '[1878']]]/(SUM(Tabel1[[#This Row],[Pop_Size '[1877']]:[Pop_Size '[1878']]])/2)*1000</f>
        <v>0.58858151854031782</v>
      </c>
      <c r="N945">
        <f>SUM(Tabel1[[#This Row],[Cntry_Srgn '[1878']]:[Twn_Srgn '[1878']]])/(SUM(Tabel1[[#This Row],[Pop_Size '[1877']]:[Pop_Size '[1878']]])/2)*1000</f>
        <v>0.29429075927015891</v>
      </c>
      <c r="O945">
        <f>Tabel1[[#This Row],[Midw '[1878']]]/(SUM(Tabel1[[#This Row],[Pop_Size '[1877']]:[Pop_Size '[1878']]])/2)*1000</f>
        <v>0</v>
      </c>
      <c r="P945">
        <f>Tabel1[[#This Row],[Avg_Inf_Vacc '[1877-1879']]]*100</f>
        <v>-888800</v>
      </c>
      <c r="Q945">
        <f>Tabel1[[#This Row],[Avg_Tdlr_Vacc '[1867-1870']]]*100</f>
        <v>0.56818181818181823</v>
      </c>
      <c r="S945">
        <f>'Data Input (1908-1910)'!B945</f>
        <v>10079</v>
      </c>
      <c r="T945" s="10" t="str">
        <f>'Data Input (1908-1910)'!C945</f>
        <v>Zuid-Holland</v>
      </c>
      <c r="U945" s="51">
        <f>SUM('Data Input (1908-1910)'!D945:F945)/SUM('Data Input (1908-1910)'!R945:T945)*100</f>
        <v>4.9382716049382713</v>
      </c>
      <c r="V945">
        <f>SUM('Data Input (1908-1910)'!X945:Z945)/SUM('Data Input (1908-1910)'!R945:T945)*100</f>
        <v>0</v>
      </c>
      <c r="W945" s="10">
        <f>SUM('Data Input (1908-1910)'!R945:T945)/3/'Data Input (1908-1910)'!N945*100</f>
        <v>13.366336633663368</v>
      </c>
      <c r="X945">
        <f>'Data Input (1908-1910)'!AS945/SUM('Data Input (1908-1910)'!L945:M945)*100</f>
        <v>3.9351851851851851</v>
      </c>
      <c r="Y945">
        <f>SUM('Data Input (1908-1910)'!AP945:AQ945)/SUM('Data Input (1908-1910)'!L945:M945)*100</f>
        <v>3.3564814814814818</v>
      </c>
      <c r="Z945">
        <f>SUM('Data Input (1908-1910)'!AT945:AU945)/SUM('Data Input (1908-1910)'!L945:M945)*100</f>
        <v>0</v>
      </c>
      <c r="AA945" s="10">
        <f>'Data Input (1908-1910)'!BI945*100</f>
        <v>43.757030371203598</v>
      </c>
      <c r="AB945" s="9">
        <f>LN('Data Input (1908-1910)'!G945/('Data Input (1908-1910)'!BP945/100))</f>
        <v>4.6537406420483194</v>
      </c>
      <c r="AC945">
        <f>IF(Tabel3[[#This Row],[Soil_Type]]="SAND",1,0)</f>
        <v>0</v>
      </c>
      <c r="AD945" s="10">
        <f>IF(Tabel3[[#This Row],[WPS_Presence]]="Present",1,0)</f>
        <v>0</v>
      </c>
      <c r="AE945">
        <f>'Data Input (1908-1910)'!AV945/SUM('Data Input (1908-1910)'!L945:M945)*1000</f>
        <v>0</v>
      </c>
      <c r="AF945">
        <f>'Data Input (1908-1910)'!AW945/SUM('Data Input (1908-1910)'!L945:M945)*1000</f>
        <v>0</v>
      </c>
      <c r="AG945">
        <f>'Data Input (1908-1910)'!BE945*100</f>
        <v>-888800</v>
      </c>
    </row>
    <row r="946" spans="1:33" x14ac:dyDescent="0.25">
      <c r="A946">
        <f>Tabel1[[#This Row],[A_Code]]</f>
        <v>11349</v>
      </c>
      <c r="B946" t="str">
        <f>Tabel1[[#This Row],[Province]]</f>
        <v>Zuid-Holland</v>
      </c>
      <c r="C946" s="51">
        <f>SUM(Tabel1[[#This Row],[Inf_Deaths '[1877']]:[Inf_Deaths '[1879']]])/SUM(Tabel1[[#This Row],[Births '[1877']]:[Births '[1879']]])*100</f>
        <v>26.424870466321241</v>
      </c>
      <c r="D946">
        <f>SUM(Tabel1[[#This Row],[Births '[1877']]:[Births '[1879']]])/3/Tabel1[[#This Row],[F_Aged_15to49 '[1879']]]*100</f>
        <v>19.090009891196832</v>
      </c>
      <c r="E946">
        <f>SUM(Tabel1[[#This Row],[Ilg_Births '[1877']]:[Ilg_Births '[1879']]])/SUM(Tabel1[[#This Row],[Births '[1877']]:[Births '[1879']]])*100</f>
        <v>2.5906735751295336</v>
      </c>
      <c r="F946" s="9">
        <f>SUM(Tabel1[[#This Row],[M_Rom_Cath '[1879']]:[F_Rom_Cath '[1879']]])/Tabel1[[#This Row],[Pop_Size '[1879']]]*100</f>
        <v>0</v>
      </c>
      <c r="G946">
        <f>SUM(Tabel1[[#This Row],[M_Orthx_Prts '[1879']]:[F_Orthx_Prts '[1879']]])/Tabel1[[#This Row],[Pop_Size '[1879']]]*100</f>
        <v>0.96286107290233847</v>
      </c>
      <c r="H946">
        <f>SUM(Tabel1[[#This Row],[M_Prt_Jews '[1879']]:[F_NL_Jews '[1879']]])/Tabel1[[#This Row],[Pop_Size '[1879']]]*100</f>
        <v>0.75653370013755161</v>
      </c>
      <c r="I946" s="10">
        <f>Tabel1[[#This Row],[F_Lbr_Prtcp '[proxy1909']]]*100</f>
        <v>43.935790725326989</v>
      </c>
      <c r="J946" s="9">
        <f>LN((SUM(Tabel1[[#This Row],[Pop_Size '[1877']]:[Pop_Size '[1878']]])/2)/(Tabel1[[#This Row],[Area_Size '[1879']]]/100))</f>
        <v>5.6297507295369131</v>
      </c>
      <c r="K946">
        <f>IF(Tabel1[[#This Row],[Soil_Type]]="Sand", 1, 0)</f>
        <v>0</v>
      </c>
      <c r="L946" s="10">
        <f>IF(Tabel1[[#This Row],[WPS_Presence]]="Present", 1, 0)</f>
        <v>0</v>
      </c>
      <c r="M946">
        <f>Tabel1[[#This Row],[Med_Dr '[1878']]]/(SUM(Tabel1[[#This Row],[Pop_Size '[1877']]:[Pop_Size '[1878']]])/2)*1000</f>
        <v>0.70671378091872783</v>
      </c>
      <c r="N946">
        <f>SUM(Tabel1[[#This Row],[Cntry_Srgn '[1878']]:[Twn_Srgn '[1878']]])/(SUM(Tabel1[[#This Row],[Pop_Size '[1877']]:[Pop_Size '[1878']]])/2)*1000</f>
        <v>0</v>
      </c>
      <c r="O946">
        <f>Tabel1[[#This Row],[Midw '[1878']]]/(SUM(Tabel1[[#This Row],[Pop_Size '[1877']]:[Pop_Size '[1878']]])/2)*1000</f>
        <v>0</v>
      </c>
      <c r="P946">
        <f>Tabel1[[#This Row],[Avg_Inf_Vacc '[1877-1879']]]*100</f>
        <v>-888800</v>
      </c>
      <c r="Q946">
        <f>Tabel1[[#This Row],[Avg_Tdlr_Vacc '[1867-1870']]]*100</f>
        <v>1.2351778656126482</v>
      </c>
      <c r="S946">
        <f>'Data Input (1908-1910)'!B946</f>
        <v>11369</v>
      </c>
      <c r="T946" s="10" t="str">
        <f>'Data Input (1908-1910)'!C946</f>
        <v>Zuid-Holland</v>
      </c>
      <c r="U946" s="51">
        <f>SUM('Data Input (1908-1910)'!D946:F946)/SUM('Data Input (1908-1910)'!R946:T946)*100</f>
        <v>18.055555555555554</v>
      </c>
      <c r="V946">
        <f>SUM('Data Input (1908-1910)'!X946:Z946)/SUM('Data Input (1908-1910)'!R946:T946)*100</f>
        <v>0.69444444444444442</v>
      </c>
      <c r="W946" s="10">
        <f>SUM('Data Input (1908-1910)'!R946:T946)/3/'Data Input (1908-1910)'!N946*100</f>
        <v>12.664907651715041</v>
      </c>
      <c r="X946">
        <f>'Data Input (1908-1910)'!AS946/SUM('Data Input (1908-1910)'!L946:M946)*100</f>
        <v>0.30376670716889431</v>
      </c>
      <c r="Y946">
        <f>SUM('Data Input (1908-1910)'!AP946:AQ946)/SUM('Data Input (1908-1910)'!L946:M946)*100</f>
        <v>13.608748481166463</v>
      </c>
      <c r="Z946">
        <f>SUM('Data Input (1908-1910)'!AT946:AU946)/SUM('Data Input (1908-1910)'!L946:M946)*100</f>
        <v>0</v>
      </c>
      <c r="AA946" s="10">
        <f>'Data Input (1908-1910)'!BI946*100</f>
        <v>45.483061480552074</v>
      </c>
      <c r="AB946" s="9">
        <f>LN('Data Input (1908-1910)'!G946/('Data Input (1908-1910)'!BP946/100))</f>
        <v>6.1997134821580735</v>
      </c>
      <c r="AC946">
        <f>IF(Tabel3[[#This Row],[Soil_Type]]="SAND",1,0)</f>
        <v>0</v>
      </c>
      <c r="AD946" s="10">
        <f>IF(Tabel3[[#This Row],[WPS_Presence]]="Present",1,0)</f>
        <v>0</v>
      </c>
      <c r="AE946">
        <f>'Data Input (1908-1910)'!AV946/SUM('Data Input (1908-1910)'!L946:M946)*1000</f>
        <v>0.60753341433778851</v>
      </c>
      <c r="AF946">
        <f>'Data Input (1908-1910)'!AW946/SUM('Data Input (1908-1910)'!L946:M946)*1000</f>
        <v>0.60753341433778851</v>
      </c>
      <c r="AG946">
        <f>'Data Input (1908-1910)'!BE946*100</f>
        <v>-888800</v>
      </c>
    </row>
    <row r="947" spans="1:33" x14ac:dyDescent="0.25">
      <c r="A947">
        <f>Tabel1[[#This Row],[A_Code]]</f>
        <v>10863</v>
      </c>
      <c r="B947" t="str">
        <f>Tabel1[[#This Row],[Province]]</f>
        <v>Zuid-Holland</v>
      </c>
      <c r="C947" s="51">
        <f>SUM(Tabel1[[#This Row],[Inf_Deaths '[1877']]:[Inf_Deaths '[1879']]])/SUM(Tabel1[[#This Row],[Births '[1877']]:[Births '[1879']]])*100</f>
        <v>25.174825174825177</v>
      </c>
      <c r="D947">
        <f>SUM(Tabel1[[#This Row],[Births '[1877']]:[Births '[1879']]])/3/Tabel1[[#This Row],[F_Aged_15to49 '[1879']]]*100</f>
        <v>25.087719298245613</v>
      </c>
      <c r="E947">
        <f>SUM(Tabel1[[#This Row],[Ilg_Births '[1877']]:[Ilg_Births '[1879']]])/SUM(Tabel1[[#This Row],[Births '[1877']]:[Births '[1879']]])*100</f>
        <v>0.69930069930069927</v>
      </c>
      <c r="F947" s="9">
        <f>SUM(Tabel1[[#This Row],[M_Rom_Cath '[1879']]:[F_Rom_Cath '[1879']]])/Tabel1[[#This Row],[Pop_Size '[1879']]]*100</f>
        <v>0</v>
      </c>
      <c r="G947">
        <f>SUM(Tabel1[[#This Row],[M_Orthx_Prts '[1879']]:[F_Orthx_Prts '[1879']]])/Tabel1[[#This Row],[Pop_Size '[1879']]]*100</f>
        <v>0</v>
      </c>
      <c r="H947">
        <f>SUM(Tabel1[[#This Row],[M_Prt_Jews '[1879']]:[F_NL_Jews '[1879']]])/Tabel1[[#This Row],[Pop_Size '[1879']]]*100</f>
        <v>0</v>
      </c>
      <c r="I947" s="10">
        <f>Tabel1[[#This Row],[F_Lbr_Prtcp '[proxy1909']]]*100</f>
        <v>43.838862559241704</v>
      </c>
      <c r="J947" s="9">
        <f>LN((SUM(Tabel1[[#This Row],[Pop_Size '[1877']]:[Pop_Size '[1878']]])/2)/(Tabel1[[#This Row],[Area_Size '[1879']]]/100))</f>
        <v>7.4588170236969233</v>
      </c>
      <c r="K947">
        <f>IF(Tabel1[[#This Row],[Soil_Type]]="Sand", 1, 0)</f>
        <v>0</v>
      </c>
      <c r="L947" s="10">
        <f>IF(Tabel1[[#This Row],[WPS_Presence]]="Present", 1, 0)</f>
        <v>0</v>
      </c>
      <c r="M947">
        <f>Tabel1[[#This Row],[Med_Dr '[1878']]]/(SUM(Tabel1[[#This Row],[Pop_Size '[1877']]:[Pop_Size '[1878']]])/2)*1000</f>
        <v>0</v>
      </c>
      <c r="N947">
        <f>SUM(Tabel1[[#This Row],[Cntry_Srgn '[1878']]:[Twn_Srgn '[1878']]])/(SUM(Tabel1[[#This Row],[Pop_Size '[1877']]:[Pop_Size '[1878']]])/2)*1000</f>
        <v>0</v>
      </c>
      <c r="O947">
        <f>Tabel1[[#This Row],[Midw '[1878']]]/(SUM(Tabel1[[#This Row],[Pop_Size '[1877']]:[Pop_Size '[1878']]])/2)*1000</f>
        <v>0</v>
      </c>
      <c r="P947">
        <f>Tabel1[[#This Row],[Avg_Inf_Vacc '[1877-1879']]]*100</f>
        <v>-888800</v>
      </c>
      <c r="Q947">
        <f>Tabel1[[#This Row],[Avg_Tdlr_Vacc '[1867-1870']]]*100</f>
        <v>0</v>
      </c>
      <c r="S947">
        <f>'Data Input (1908-1910)'!B947</f>
        <v>10447</v>
      </c>
      <c r="T947" s="10" t="str">
        <f>'Data Input (1908-1910)'!C947</f>
        <v>Zuid-Holland</v>
      </c>
      <c r="U947" s="51">
        <f>SUM('Data Input (1908-1910)'!D947:F947)/SUM('Data Input (1908-1910)'!R947:T947)*100</f>
        <v>12.244897959183673</v>
      </c>
      <c r="V947">
        <f>SUM('Data Input (1908-1910)'!X947:Z947)/SUM('Data Input (1908-1910)'!R947:T947)*100</f>
        <v>5.1020408163265305</v>
      </c>
      <c r="W947" s="10">
        <f>SUM('Data Input (1908-1910)'!R947:T947)/3/'Data Input (1908-1910)'!N947*100</f>
        <v>19.918699186991866</v>
      </c>
      <c r="X947">
        <f>'Data Input (1908-1910)'!AS947/SUM('Data Input (1908-1910)'!L947:M947)*100</f>
        <v>19.868421052631579</v>
      </c>
      <c r="Y947">
        <f>SUM('Data Input (1908-1910)'!AP947:AQ947)/SUM('Data Input (1908-1910)'!L947:M947)*100</f>
        <v>21.315789473684209</v>
      </c>
      <c r="Z947">
        <f>SUM('Data Input (1908-1910)'!AT947:AU947)/SUM('Data Input (1908-1910)'!L947:M947)*100</f>
        <v>0</v>
      </c>
      <c r="AA947" s="10">
        <f>'Data Input (1908-1910)'!BI947*100</f>
        <v>42.392717815344604</v>
      </c>
      <c r="AB947" s="9">
        <f>LN('Data Input (1908-1910)'!G947/('Data Input (1908-1910)'!BP947/100))</f>
        <v>5.1017758412172993</v>
      </c>
      <c r="AC947">
        <f>IF(Tabel3[[#This Row],[Soil_Type]]="SAND",1,0)</f>
        <v>0</v>
      </c>
      <c r="AD947" s="10">
        <f>IF(Tabel3[[#This Row],[WPS_Presence]]="Present",1,0)</f>
        <v>0</v>
      </c>
      <c r="AE947">
        <f>'Data Input (1908-1910)'!AV947/SUM('Data Input (1908-1910)'!L947:M947)*1000</f>
        <v>0</v>
      </c>
      <c r="AF947">
        <f>'Data Input (1908-1910)'!AW947/SUM('Data Input (1908-1910)'!L947:M947)*1000</f>
        <v>0</v>
      </c>
      <c r="AG947">
        <f>'Data Input (1908-1910)'!BE947*100</f>
        <v>-888800</v>
      </c>
    </row>
    <row r="948" spans="1:33" x14ac:dyDescent="0.25">
      <c r="A948">
        <f>Tabel1[[#This Row],[A_Code]]</f>
        <v>10079</v>
      </c>
      <c r="B948" t="str">
        <f>Tabel1[[#This Row],[Province]]</f>
        <v>Zuid-Holland</v>
      </c>
      <c r="C948" s="51">
        <f>SUM(Tabel1[[#This Row],[Inf_Deaths '[1877']]:[Inf_Deaths '[1879']]])/SUM(Tabel1[[#This Row],[Births '[1877']]:[Births '[1879']]])*100</f>
        <v>23.52941176470588</v>
      </c>
      <c r="D948">
        <f>SUM(Tabel1[[#This Row],[Births '[1877']]:[Births '[1879']]])/3/Tabel1[[#This Row],[F_Aged_15to49 '[1879']]]*100</f>
        <v>14.814814814814817</v>
      </c>
      <c r="E948">
        <f>SUM(Tabel1[[#This Row],[Ilg_Births '[1877']]:[Ilg_Births '[1879']]])/SUM(Tabel1[[#This Row],[Births '[1877']]:[Births '[1879']]])*100</f>
        <v>7.3529411764705888</v>
      </c>
      <c r="F948" s="9">
        <f>SUM(Tabel1[[#This Row],[M_Rom_Cath '[1879']]:[F_Rom_Cath '[1879']]])/Tabel1[[#This Row],[Pop_Size '[1879']]]*100</f>
        <v>12.851405622489958</v>
      </c>
      <c r="G948">
        <f>SUM(Tabel1[[#This Row],[M_Orthx_Prts '[1879']]:[F_Orthx_Prts '[1879']]])/Tabel1[[#This Row],[Pop_Size '[1879']]]*100</f>
        <v>2.0080321285140563</v>
      </c>
      <c r="H948">
        <f>SUM(Tabel1[[#This Row],[M_Prt_Jews '[1879']]:[F_NL_Jews '[1879']]])/Tabel1[[#This Row],[Pop_Size '[1879']]]*100</f>
        <v>0</v>
      </c>
      <c r="I948" s="10">
        <f>Tabel1[[#This Row],[F_Lbr_Prtcp '[proxy1909']]]*100</f>
        <v>43.757030371203598</v>
      </c>
      <c r="J948" s="9">
        <f>LN((SUM(Tabel1[[#This Row],[Pop_Size '[1877']]:[Pop_Size '[1878']]])/2)/(Tabel1[[#This Row],[Area_Size '[1879']]]/100))</f>
        <v>4.3734044367681539</v>
      </c>
      <c r="K948">
        <f>IF(Tabel1[[#This Row],[Soil_Type]]="Sand", 1, 0)</f>
        <v>0</v>
      </c>
      <c r="L948" s="10">
        <f>IF(Tabel1[[#This Row],[WPS_Presence]]="Present", 1, 0)</f>
        <v>0</v>
      </c>
      <c r="M948">
        <f>Tabel1[[#This Row],[Med_Dr '[1878']]]/(SUM(Tabel1[[#This Row],[Pop_Size '[1877']]:[Pop_Size '[1878']]])/2)*1000</f>
        <v>0</v>
      </c>
      <c r="N948">
        <f>SUM(Tabel1[[#This Row],[Cntry_Srgn '[1878']]:[Twn_Srgn '[1878']]])/(SUM(Tabel1[[#This Row],[Pop_Size '[1877']]:[Pop_Size '[1878']]])/2)*1000</f>
        <v>0</v>
      </c>
      <c r="O948">
        <f>Tabel1[[#This Row],[Midw '[1878']]]/(SUM(Tabel1[[#This Row],[Pop_Size '[1877']]:[Pop_Size '[1878']]])/2)*1000</f>
        <v>0</v>
      </c>
      <c r="P948">
        <f>Tabel1[[#This Row],[Avg_Inf_Vacc '[1877-1879']]]*100</f>
        <v>-888800</v>
      </c>
      <c r="Q948">
        <f>Tabel1[[#This Row],[Avg_Tdlr_Vacc '[1867-1870']]]*100</f>
        <v>1.6592920353982299</v>
      </c>
      <c r="S948">
        <f>'Data Input (1908-1910)'!B948</f>
        <v>10092</v>
      </c>
      <c r="T948" s="10" t="str">
        <f>'Data Input (1908-1910)'!C948</f>
        <v>Zuid-Holland</v>
      </c>
      <c r="U948" s="51">
        <f>SUM('Data Input (1908-1910)'!D948:F948)/SUM('Data Input (1908-1910)'!R948:T948)*100</f>
        <v>15.183246073298429</v>
      </c>
      <c r="V948">
        <f>SUM('Data Input (1908-1910)'!X948:Z948)/SUM('Data Input (1908-1910)'!R948:T948)*100</f>
        <v>1.5706806282722512</v>
      </c>
      <c r="W948" s="10">
        <f>SUM('Data Input (1908-1910)'!R948:T948)/3/'Data Input (1908-1910)'!N948*100</f>
        <v>16.118143459915611</v>
      </c>
      <c r="X948">
        <f>'Data Input (1908-1910)'!AS948/SUM('Data Input (1908-1910)'!L948:M948)*100</f>
        <v>3.1436314363143634</v>
      </c>
      <c r="Y948">
        <f>SUM('Data Input (1908-1910)'!AP948:AQ948)/SUM('Data Input (1908-1910)'!L948:M948)*100</f>
        <v>2.3848238482384825</v>
      </c>
      <c r="Z948">
        <f>SUM('Data Input (1908-1910)'!AT948:AU948)/SUM('Data Input (1908-1910)'!L948:M948)*100</f>
        <v>0</v>
      </c>
      <c r="AA948" s="10">
        <f>'Data Input (1908-1910)'!BI948*100</f>
        <v>43.07692307692308</v>
      </c>
      <c r="AB948" s="9">
        <f>LN('Data Input (1908-1910)'!G948/('Data Input (1908-1910)'!BP948/100))</f>
        <v>4.9210212710410266</v>
      </c>
      <c r="AC948">
        <f>IF(Tabel3[[#This Row],[Soil_Type]]="SAND",1,0)</f>
        <v>0</v>
      </c>
      <c r="AD948" s="10">
        <f>IF(Tabel3[[#This Row],[WPS_Presence]]="Present",1,0)</f>
        <v>0</v>
      </c>
      <c r="AE948">
        <f>'Data Input (1908-1910)'!AV948/SUM('Data Input (1908-1910)'!L948:M948)*1000</f>
        <v>0.54200542005420049</v>
      </c>
      <c r="AF948">
        <f>'Data Input (1908-1910)'!AW948/SUM('Data Input (1908-1910)'!L948:M948)*1000</f>
        <v>0.54200542005420049</v>
      </c>
      <c r="AG948">
        <f>'Data Input (1908-1910)'!BE948*100</f>
        <v>-888800</v>
      </c>
    </row>
    <row r="949" spans="1:33" x14ac:dyDescent="0.25">
      <c r="A949">
        <f>Tabel1[[#This Row],[A_Code]]</f>
        <v>11369</v>
      </c>
      <c r="B949" t="str">
        <f>Tabel1[[#This Row],[Province]]</f>
        <v>Zuid-Holland</v>
      </c>
      <c r="C949" s="51">
        <f>SUM(Tabel1[[#This Row],[Inf_Deaths '[1877']]:[Inf_Deaths '[1879']]])/SUM(Tabel1[[#This Row],[Births '[1877']]:[Births '[1879']]])*100</f>
        <v>22.404371584699454</v>
      </c>
      <c r="D949">
        <f>SUM(Tabel1[[#This Row],[Births '[1877']]:[Births '[1879']]])/3/Tabel1[[#This Row],[F_Aged_15to49 '[1879']]]*100</f>
        <v>17.994100294985252</v>
      </c>
      <c r="E949">
        <f>SUM(Tabel1[[#This Row],[Ilg_Births '[1877']]:[Ilg_Births '[1879']]])/SUM(Tabel1[[#This Row],[Births '[1877']]:[Births '[1879']]])*100</f>
        <v>2.7322404371584699</v>
      </c>
      <c r="F949" s="9">
        <f>SUM(Tabel1[[#This Row],[M_Rom_Cath '[1879']]:[F_Rom_Cath '[1879']]])/Tabel1[[#This Row],[Pop_Size '[1879']]]*100</f>
        <v>3.131115459882583</v>
      </c>
      <c r="G949">
        <f>SUM(Tabel1[[#This Row],[M_Orthx_Prts '[1879']]:[F_Orthx_Prts '[1879']]])/Tabel1[[#This Row],[Pop_Size '[1879']]]*100</f>
        <v>0.7175472928897586</v>
      </c>
      <c r="H949">
        <f>SUM(Tabel1[[#This Row],[M_Prt_Jews '[1879']]:[F_NL_Jews '[1879']]])/Tabel1[[#This Row],[Pop_Size '[1879']]]*100</f>
        <v>1.3046314416177429</v>
      </c>
      <c r="I949" s="10">
        <f>Tabel1[[#This Row],[F_Lbr_Prtcp '[proxy1909']]]*100</f>
        <v>45.483061480552074</v>
      </c>
      <c r="J949" s="9">
        <f>LN((SUM(Tabel1[[#This Row],[Pop_Size '[1877']]:[Pop_Size '[1878']]])/2)/(Tabel1[[#This Row],[Area_Size '[1879']]]/100))</f>
        <v>6.0825015813621519</v>
      </c>
      <c r="K949">
        <f>IF(Tabel1[[#This Row],[Soil_Type]]="Sand", 1, 0)</f>
        <v>0</v>
      </c>
      <c r="L949" s="10">
        <f>IF(Tabel1[[#This Row],[WPS_Presence]]="Present", 1, 0)</f>
        <v>0</v>
      </c>
      <c r="M949">
        <f>Tabel1[[#This Row],[Med_Dr '[1878']]]/(SUM(Tabel1[[#This Row],[Pop_Size '[1877']]:[Pop_Size '[1878']]])/2)*1000</f>
        <v>0.68516615279205206</v>
      </c>
      <c r="N949">
        <f>SUM(Tabel1[[#This Row],[Cntry_Srgn '[1878']]:[Twn_Srgn '[1878']]])/(SUM(Tabel1[[#This Row],[Pop_Size '[1877']]:[Pop_Size '[1878']]])/2)*1000</f>
        <v>0</v>
      </c>
      <c r="O949">
        <f>Tabel1[[#This Row],[Midw '[1878']]]/(SUM(Tabel1[[#This Row],[Pop_Size '[1877']]:[Pop_Size '[1878']]])/2)*1000</f>
        <v>0</v>
      </c>
      <c r="P949">
        <f>Tabel1[[#This Row],[Avg_Inf_Vacc '[1877-1879']]]*100</f>
        <v>-888800</v>
      </c>
      <c r="Q949">
        <f>Tabel1[[#This Row],[Avg_Tdlr_Vacc '[1867-1870']]]*100</f>
        <v>0.46468401486988847</v>
      </c>
      <c r="S949">
        <f>'Data Input (1908-1910)'!B949</f>
        <v>11301</v>
      </c>
      <c r="T949" s="10" t="str">
        <f>'Data Input (1908-1910)'!C949</f>
        <v>Zuid-Holland</v>
      </c>
      <c r="U949" s="51">
        <f>SUM('Data Input (1908-1910)'!D949:F949)/SUM('Data Input (1908-1910)'!R949:T949)*100</f>
        <v>9.3862815884476536</v>
      </c>
      <c r="V949">
        <f>SUM('Data Input (1908-1910)'!X949:Z949)/SUM('Data Input (1908-1910)'!R949:T949)*100</f>
        <v>1.0830324909747291</v>
      </c>
      <c r="W949" s="10">
        <f>SUM('Data Input (1908-1910)'!R949:T949)/3/'Data Input (1908-1910)'!N949*100</f>
        <v>13.679012345679013</v>
      </c>
      <c r="X949">
        <f>'Data Input (1908-1910)'!AS949/SUM('Data Input (1908-1910)'!L949:M949)*100</f>
        <v>5.498678996036988</v>
      </c>
      <c r="Y949">
        <f>SUM('Data Input (1908-1910)'!AP949:AQ949)/SUM('Data Input (1908-1910)'!L949:M949)*100</f>
        <v>12.714663143989432</v>
      </c>
      <c r="Z949">
        <f>SUM('Data Input (1908-1910)'!AT949:AU949)/SUM('Data Input (1908-1910)'!L949:M949)*100</f>
        <v>0.46235138705416118</v>
      </c>
      <c r="AA949" s="10">
        <f>'Data Input (1908-1910)'!BI949*100</f>
        <v>44.28235294117647</v>
      </c>
      <c r="AB949" s="9">
        <f>LN('Data Input (1908-1910)'!G949/('Data Input (1908-1910)'!BP949/100))</f>
        <v>5.8488120874758414</v>
      </c>
      <c r="AC949">
        <f>IF(Tabel3[[#This Row],[Soil_Type]]="SAND",1,0)</f>
        <v>0</v>
      </c>
      <c r="AD949" s="10">
        <f>IF(Tabel3[[#This Row],[WPS_Presence]]="Present",1,0)</f>
        <v>1</v>
      </c>
      <c r="AE949">
        <f>'Data Input (1908-1910)'!AV949/SUM('Data Input (1908-1910)'!L949:M949)*1000</f>
        <v>0.33025099075297226</v>
      </c>
      <c r="AF949">
        <f>'Data Input (1908-1910)'!AW949/SUM('Data Input (1908-1910)'!L949:M949)*1000</f>
        <v>0.49537648612945839</v>
      </c>
      <c r="AG949">
        <f>'Data Input (1908-1910)'!BE949*100</f>
        <v>-888800</v>
      </c>
    </row>
    <row r="950" spans="1:33" x14ac:dyDescent="0.25">
      <c r="A950">
        <f>Tabel1[[#This Row],[A_Code]]</f>
        <v>10447</v>
      </c>
      <c r="B950" t="str">
        <f>Tabel1[[#This Row],[Province]]</f>
        <v>Zuid-Holland</v>
      </c>
      <c r="C950" s="51">
        <f>SUM(Tabel1[[#This Row],[Inf_Deaths '[1877']]:[Inf_Deaths '[1879']]])/SUM(Tabel1[[#This Row],[Births '[1877']]:[Births '[1879']]])*100</f>
        <v>51.145038167938928</v>
      </c>
      <c r="D950">
        <f>SUM(Tabel1[[#This Row],[Births '[1877']]:[Births '[1879']]])/3/Tabel1[[#This Row],[F_Aged_15to49 '[1879']]]*100</f>
        <v>23.104056437389769</v>
      </c>
      <c r="E950">
        <f>SUM(Tabel1[[#This Row],[Ilg_Births '[1877']]:[Ilg_Births '[1879']]])/SUM(Tabel1[[#This Row],[Births '[1877']]:[Births '[1879']]])*100</f>
        <v>4.5801526717557248</v>
      </c>
      <c r="F950" s="9">
        <f>SUM(Tabel1[[#This Row],[M_Rom_Cath '[1879']]:[F_Rom_Cath '[1879']]])/Tabel1[[#This Row],[Pop_Size '[1879']]]*100</f>
        <v>26.221079691516707</v>
      </c>
      <c r="G950">
        <f>SUM(Tabel1[[#This Row],[M_Orthx_Prts '[1879']]:[F_Orthx_Prts '[1879']]])/Tabel1[[#This Row],[Pop_Size '[1879']]]*100</f>
        <v>0.64267352185089976</v>
      </c>
      <c r="H950">
        <f>SUM(Tabel1[[#This Row],[M_Prt_Jews '[1879']]:[F_NL_Jews '[1879']]])/Tabel1[[#This Row],[Pop_Size '[1879']]]*100</f>
        <v>0</v>
      </c>
      <c r="I950" s="10">
        <f>Tabel1[[#This Row],[F_Lbr_Prtcp '[proxy1909']]]*100</f>
        <v>42.392717815344604</v>
      </c>
      <c r="J950" s="9">
        <f>LN((SUM(Tabel1[[#This Row],[Pop_Size '[1877']]:[Pop_Size '[1878']]])/2)/(Tabel1[[#This Row],[Area_Size '[1879']]]/100))</f>
        <v>5.0799423573156206</v>
      </c>
      <c r="K950">
        <f>IF(Tabel1[[#This Row],[Soil_Type]]="Sand", 1, 0)</f>
        <v>0</v>
      </c>
      <c r="L950" s="10">
        <f>IF(Tabel1[[#This Row],[WPS_Presence]]="Present", 1, 0)</f>
        <v>0</v>
      </c>
      <c r="M950">
        <f>Tabel1[[#This Row],[Med_Dr '[1878']]]/(SUM(Tabel1[[#This Row],[Pop_Size '[1877']]:[Pop_Size '[1878']]])/2)*1000</f>
        <v>0</v>
      </c>
      <c r="N950">
        <f>SUM(Tabel1[[#This Row],[Cntry_Srgn '[1878']]:[Twn_Srgn '[1878']]])/(SUM(Tabel1[[#This Row],[Pop_Size '[1877']]:[Pop_Size '[1878']]])/2)*1000</f>
        <v>0</v>
      </c>
      <c r="O950">
        <f>Tabel1[[#This Row],[Midw '[1878']]]/(SUM(Tabel1[[#This Row],[Pop_Size '[1877']]:[Pop_Size '[1878']]])/2)*1000</f>
        <v>0</v>
      </c>
      <c r="P950">
        <f>Tabel1[[#This Row],[Avg_Inf_Vacc '[1877-1879']]]*100</f>
        <v>-888800</v>
      </c>
      <c r="Q950">
        <f>Tabel1[[#This Row],[Avg_Tdlr_Vacc '[1867-1870']]]*100</f>
        <v>0</v>
      </c>
      <c r="S950">
        <f>'Data Input (1908-1910)'!B950</f>
        <v>10917</v>
      </c>
      <c r="T950" s="10" t="str">
        <f>'Data Input (1908-1910)'!C950</f>
        <v>Zuid-Holland</v>
      </c>
      <c r="U950" s="51">
        <f>SUM('Data Input (1908-1910)'!D950:F950)/SUM('Data Input (1908-1910)'!R950:T950)*100</f>
        <v>13.5</v>
      </c>
      <c r="V950">
        <f>SUM('Data Input (1908-1910)'!X950:Z950)/SUM('Data Input (1908-1910)'!R950:T950)*100</f>
        <v>2.5</v>
      </c>
      <c r="W950" s="10">
        <f>SUM('Data Input (1908-1910)'!R950:T950)/3/'Data Input (1908-1910)'!N950*100</f>
        <v>13.633265167007499</v>
      </c>
      <c r="X950">
        <f>'Data Input (1908-1910)'!AS950/SUM('Data Input (1908-1910)'!L950:M950)*100</f>
        <v>0.19102196752626552</v>
      </c>
      <c r="Y950">
        <f>SUM('Data Input (1908-1910)'!AP950:AQ950)/SUM('Data Input (1908-1910)'!L950:M950)*100</f>
        <v>16.332378223495702</v>
      </c>
      <c r="Z950">
        <f>SUM('Data Input (1908-1910)'!AT950:AU950)/SUM('Data Input (1908-1910)'!L950:M950)*100</f>
        <v>0.2387774594078319</v>
      </c>
      <c r="AA950" s="10">
        <f>'Data Input (1908-1910)'!BI950*100</f>
        <v>45.018450184501845</v>
      </c>
      <c r="AB950" s="9">
        <f>LN('Data Input (1908-1910)'!G950/('Data Input (1908-1910)'!BP950/100))</f>
        <v>4.1998006390630467</v>
      </c>
      <c r="AC950">
        <f>IF(Tabel3[[#This Row],[Soil_Type]]="SAND",1,0)</f>
        <v>0</v>
      </c>
      <c r="AD950" s="10">
        <f>IF(Tabel3[[#This Row],[WPS_Presence]]="Present",1,0)</f>
        <v>0</v>
      </c>
      <c r="AE950">
        <f>'Data Input (1908-1910)'!AV950/SUM('Data Input (1908-1910)'!L950:M950)*1000</f>
        <v>0.47755491881566381</v>
      </c>
      <c r="AF950">
        <f>'Data Input (1908-1910)'!AW950/SUM('Data Input (1908-1910)'!L950:M950)*1000</f>
        <v>0.95510983763132762</v>
      </c>
      <c r="AG950">
        <f>'Data Input (1908-1910)'!BE950*100</f>
        <v>-888800</v>
      </c>
    </row>
    <row r="951" spans="1:33" x14ac:dyDescent="0.25">
      <c r="A951">
        <f>Tabel1[[#This Row],[A_Code]]</f>
        <v>10092</v>
      </c>
      <c r="B951" t="str">
        <f>Tabel1[[#This Row],[Province]]</f>
        <v>Zuid-Holland</v>
      </c>
      <c r="C951" s="51">
        <f>SUM(Tabel1[[#This Row],[Inf_Deaths '[1877']]:[Inf_Deaths '[1879']]])/SUM(Tabel1[[#This Row],[Births '[1877']]:[Births '[1879']]])*100</f>
        <v>26.600985221674879</v>
      </c>
      <c r="D951">
        <f>SUM(Tabel1[[#This Row],[Births '[1877']]:[Births '[1879']]])/3/Tabel1[[#This Row],[F_Aged_15to49 '[1879']]]*100</f>
        <v>19.613526570048311</v>
      </c>
      <c r="E951">
        <f>SUM(Tabel1[[#This Row],[Ilg_Births '[1877']]:[Ilg_Births '[1879']]])/SUM(Tabel1[[#This Row],[Births '[1877']]:[Births '[1879']]])*100</f>
        <v>0.98522167487684731</v>
      </c>
      <c r="F951" s="9">
        <f>SUM(Tabel1[[#This Row],[M_Rom_Cath '[1879']]:[F_Rom_Cath '[1879']]])/Tabel1[[#This Row],[Pop_Size '[1879']]]*100</f>
        <v>0.26472534745201853</v>
      </c>
      <c r="G951">
        <f>SUM(Tabel1[[#This Row],[M_Orthx_Prts '[1879']]:[F_Orthx_Prts '[1879']]])/Tabel1[[#This Row],[Pop_Size '[1879']]]*100</f>
        <v>2.8457974851091992</v>
      </c>
      <c r="H951">
        <f>SUM(Tabel1[[#This Row],[M_Prt_Jews '[1879']]:[F_NL_Jews '[1879']]])/Tabel1[[#This Row],[Pop_Size '[1879']]]*100</f>
        <v>0.26472534745201853</v>
      </c>
      <c r="I951" s="10">
        <f>Tabel1[[#This Row],[F_Lbr_Prtcp '[proxy1909']]]*100</f>
        <v>43.07692307692308</v>
      </c>
      <c r="J951" s="9">
        <f>LN((SUM(Tabel1[[#This Row],[Pop_Size '[1877']]:[Pop_Size '[1878']]])/2)/(Tabel1[[#This Row],[Area_Size '[1879']]]/100))</f>
        <v>4.6905781682645005</v>
      </c>
      <c r="K951">
        <f>IF(Tabel1[[#This Row],[Soil_Type]]="Sand", 1, 0)</f>
        <v>0</v>
      </c>
      <c r="L951" s="10">
        <f>IF(Tabel1[[#This Row],[WPS_Presence]]="Present", 1, 0)</f>
        <v>0</v>
      </c>
      <c r="M951">
        <f>Tabel1[[#This Row],[Med_Dr '[1878']]]/(SUM(Tabel1[[#This Row],[Pop_Size '[1877']]:[Pop_Size '[1878']]])/2)*1000</f>
        <v>0</v>
      </c>
      <c r="N951">
        <f>SUM(Tabel1[[#This Row],[Cntry_Srgn '[1878']]:[Twn_Srgn '[1878']]])/(SUM(Tabel1[[#This Row],[Pop_Size '[1877']]:[Pop_Size '[1878']]])/2)*1000</f>
        <v>0</v>
      </c>
      <c r="O951">
        <f>Tabel1[[#This Row],[Midw '[1878']]]/(SUM(Tabel1[[#This Row],[Pop_Size '[1877']]:[Pop_Size '[1878']]])/2)*1000</f>
        <v>0</v>
      </c>
      <c r="P951">
        <f>Tabel1[[#This Row],[Avg_Inf_Vacc '[1877-1879']]]*100</f>
        <v>-888800</v>
      </c>
      <c r="Q951">
        <f>Tabel1[[#This Row],[Avg_Tdlr_Vacc '[1867-1870']]]*100</f>
        <v>0.7142857142857143</v>
      </c>
      <c r="S951">
        <f>'Data Input (1908-1910)'!B951</f>
        <v>10398</v>
      </c>
      <c r="T951" s="10" t="str">
        <f>'Data Input (1908-1910)'!C951</f>
        <v>Zuid-Holland</v>
      </c>
      <c r="U951" s="51">
        <f>SUM('Data Input (1908-1910)'!D951:F951)/SUM('Data Input (1908-1910)'!R951:T951)*100</f>
        <v>10.606060606060606</v>
      </c>
      <c r="V951">
        <f>SUM('Data Input (1908-1910)'!X951:Z951)/SUM('Data Input (1908-1910)'!R951:T951)*100</f>
        <v>3.0303030303030303</v>
      </c>
      <c r="W951" s="10">
        <f>SUM('Data Input (1908-1910)'!R951:T951)/3/'Data Input (1908-1910)'!N951*100</f>
        <v>13.333333333333334</v>
      </c>
      <c r="X951">
        <f>'Data Input (1908-1910)'!AS951/SUM('Data Input (1908-1910)'!L951:M951)*100</f>
        <v>1.4864864864864866</v>
      </c>
      <c r="Y951">
        <f>SUM('Data Input (1908-1910)'!AP951:AQ951)/SUM('Data Input (1908-1910)'!L951:M951)*100</f>
        <v>5.1351351351351351</v>
      </c>
      <c r="Z951">
        <f>SUM('Data Input (1908-1910)'!AT951:AU951)/SUM('Data Input (1908-1910)'!L951:M951)*100</f>
        <v>0</v>
      </c>
      <c r="AA951" s="10">
        <f>'Data Input (1908-1910)'!BI951*100</f>
        <v>40.466926070038909</v>
      </c>
      <c r="AB951" s="9">
        <f>LN('Data Input (1908-1910)'!G951/('Data Input (1908-1910)'!BP951/100))</f>
        <v>4.0480075131548219</v>
      </c>
      <c r="AC951">
        <f>IF(Tabel3[[#This Row],[Soil_Type]]="SAND",1,0)</f>
        <v>0</v>
      </c>
      <c r="AD951" s="10">
        <f>IF(Tabel3[[#This Row],[WPS_Presence]]="Present",1,0)</f>
        <v>0</v>
      </c>
      <c r="AE951">
        <f>'Data Input (1908-1910)'!AV951/SUM('Data Input (1908-1910)'!L951:M951)*1000</f>
        <v>0</v>
      </c>
      <c r="AF951">
        <f>'Data Input (1908-1910)'!AW951/SUM('Data Input (1908-1910)'!L951:M951)*1000</f>
        <v>0</v>
      </c>
      <c r="AG951">
        <f>'Data Input (1908-1910)'!BE951*100</f>
        <v>-888800</v>
      </c>
    </row>
    <row r="952" spans="1:33" x14ac:dyDescent="0.25">
      <c r="A952">
        <f>Tabel1[[#This Row],[A_Code]]</f>
        <v>11301</v>
      </c>
      <c r="B952" t="str">
        <f>Tabel1[[#This Row],[Province]]</f>
        <v>Zuid-Holland</v>
      </c>
      <c r="C952" s="51">
        <f>SUM(Tabel1[[#This Row],[Inf_Deaths '[1877']]:[Inf_Deaths '[1879']]])/SUM(Tabel1[[#This Row],[Births '[1877']]:[Births '[1879']]])*100</f>
        <v>37.834036568213783</v>
      </c>
      <c r="D952">
        <f>SUM(Tabel1[[#This Row],[Births '[1877']]:[Births '[1879']]])/3/Tabel1[[#This Row],[F_Aged_15to49 '[1879']]]*100</f>
        <v>21.389891696750901</v>
      </c>
      <c r="E952">
        <f>SUM(Tabel1[[#This Row],[Ilg_Births '[1877']]:[Ilg_Births '[1879']]])/SUM(Tabel1[[#This Row],[Births '[1877']]:[Births '[1879']]])*100</f>
        <v>1.4064697609001406</v>
      </c>
      <c r="F952" s="9">
        <f>SUM(Tabel1[[#This Row],[M_Rom_Cath '[1879']]:[F_Rom_Cath '[1879']]])/Tabel1[[#This Row],[Pop_Size '[1879']]]*100</f>
        <v>1.8297533810660305</v>
      </c>
      <c r="G952">
        <f>SUM(Tabel1[[#This Row],[M_Orthx_Prts '[1879']]:[F_Orthx_Prts '[1879']]])/Tabel1[[#This Row],[Pop_Size '[1879']]]*100</f>
        <v>0.63643595863166269</v>
      </c>
      <c r="H952">
        <f>SUM(Tabel1[[#This Row],[M_Prt_Jews '[1879']]:[F_NL_Jews '[1879']]])/Tabel1[[#This Row],[Pop_Size '[1879']]]*100</f>
        <v>1.2529832935560858</v>
      </c>
      <c r="I952" s="10">
        <f>Tabel1[[#This Row],[F_Lbr_Prtcp '[proxy1909']]]*100</f>
        <v>44.28235294117647</v>
      </c>
      <c r="J952" s="9">
        <f>LN((SUM(Tabel1[[#This Row],[Pop_Size '[1877']]:[Pop_Size '[1878']]])/2)/(Tabel1[[#This Row],[Area_Size '[1879']]]/100))</f>
        <v>5.6874650331121774</v>
      </c>
      <c r="K952">
        <f>IF(Tabel1[[#This Row],[Soil_Type]]="Sand", 1, 0)</f>
        <v>0</v>
      </c>
      <c r="L952" s="10">
        <f>IF(Tabel1[[#This Row],[WPS_Presence]]="Present", 1, 0)</f>
        <v>0</v>
      </c>
      <c r="M952">
        <f>Tabel1[[#This Row],[Med_Dr '[1878']]]/(SUM(Tabel1[[#This Row],[Pop_Size '[1877']]:[Pop_Size '[1878']]])/2)*1000</f>
        <v>0.39039625219597895</v>
      </c>
      <c r="N952">
        <f>SUM(Tabel1[[#This Row],[Cntry_Srgn '[1878']]:[Twn_Srgn '[1878']]])/(SUM(Tabel1[[#This Row],[Pop_Size '[1877']]:[Pop_Size '[1878']]])/2)*1000</f>
        <v>0.19519812609798948</v>
      </c>
      <c r="O952">
        <f>Tabel1[[#This Row],[Midw '[1878']]]/(SUM(Tabel1[[#This Row],[Pop_Size '[1877']]:[Pop_Size '[1878']]])/2)*1000</f>
        <v>0</v>
      </c>
      <c r="P952">
        <f>Tabel1[[#This Row],[Avg_Inf_Vacc '[1877-1879']]]*100</f>
        <v>-888800</v>
      </c>
      <c r="Q952">
        <f>Tabel1[[#This Row],[Avg_Tdlr_Vacc '[1867-1870']]]*100</f>
        <v>2.0385839299920447</v>
      </c>
      <c r="S952">
        <f>'Data Input (1908-1910)'!B952</f>
        <v>10962</v>
      </c>
      <c r="T952" s="10" t="str">
        <f>'Data Input (1908-1910)'!C952</f>
        <v>Zuid-Holland</v>
      </c>
      <c r="U952" s="51">
        <f>SUM('Data Input (1908-1910)'!D952:F952)/SUM('Data Input (1908-1910)'!R952:T952)*100</f>
        <v>8.4677419354838701</v>
      </c>
      <c r="V952">
        <f>SUM('Data Input (1908-1910)'!X952:Z952)/SUM('Data Input (1908-1910)'!R952:T952)*100</f>
        <v>1.6129032258064515</v>
      </c>
      <c r="W952" s="10">
        <f>SUM('Data Input (1908-1910)'!R952:T952)/3/'Data Input (1908-1910)'!N952*100</f>
        <v>10.806100217864923</v>
      </c>
      <c r="X952">
        <f>'Data Input (1908-1910)'!AS952/SUM('Data Input (1908-1910)'!L952:M952)*100</f>
        <v>0.71273628757359775</v>
      </c>
      <c r="Y952">
        <f>SUM('Data Input (1908-1910)'!AP952:AQ952)/SUM('Data Input (1908-1910)'!L952:M952)*100</f>
        <v>7.4992252866439415</v>
      </c>
      <c r="Z952">
        <f>SUM('Data Input (1908-1910)'!AT952:AU952)/SUM('Data Input (1908-1910)'!L952:M952)*100</f>
        <v>0</v>
      </c>
      <c r="AA952" s="10">
        <f>'Data Input (1908-1910)'!BI952*100</f>
        <v>33.34268087492989</v>
      </c>
      <c r="AB952" s="9">
        <f>LN('Data Input (1908-1910)'!G952/('Data Input (1908-1910)'!BP952/100))</f>
        <v>4.738495123264908</v>
      </c>
      <c r="AC952">
        <f>IF(Tabel3[[#This Row],[Soil_Type]]="SAND",1,0)</f>
        <v>0</v>
      </c>
      <c r="AD952" s="10">
        <f>IF(Tabel3[[#This Row],[WPS_Presence]]="Present",1,0)</f>
        <v>0</v>
      </c>
      <c r="AE952">
        <f>'Data Input (1908-1910)'!AV952/SUM('Data Input (1908-1910)'!L952:M952)*1000</f>
        <v>0.6197706848466068</v>
      </c>
      <c r="AF952">
        <f>'Data Input (1908-1910)'!AW952/SUM('Data Input (1908-1910)'!L952:M952)*1000</f>
        <v>0.6197706848466068</v>
      </c>
      <c r="AG952">
        <f>'Data Input (1908-1910)'!BE952*100</f>
        <v>-888800</v>
      </c>
    </row>
    <row r="953" spans="1:33" x14ac:dyDescent="0.25">
      <c r="A953">
        <f>Tabel1[[#This Row],[A_Code]]</f>
        <v>10917</v>
      </c>
      <c r="B953" t="str">
        <f>Tabel1[[#This Row],[Province]]</f>
        <v>Zuid-Holland</v>
      </c>
      <c r="C953" s="51">
        <f>SUM(Tabel1[[#This Row],[Inf_Deaths '[1877']]:[Inf_Deaths '[1879']]])/SUM(Tabel1[[#This Row],[Births '[1877']]:[Births '[1879']]])*100</f>
        <v>24.908424908424909</v>
      </c>
      <c r="D953">
        <f>SUM(Tabel1[[#This Row],[Births '[1877']]:[Births '[1879']]])/3/Tabel1[[#This Row],[F_Aged_15to49 '[1879']]]*100</f>
        <v>20.3125</v>
      </c>
      <c r="E953">
        <f>SUM(Tabel1[[#This Row],[Ilg_Births '[1877']]:[Ilg_Births '[1879']]])/SUM(Tabel1[[#This Row],[Births '[1877']]:[Births '[1879']]])*100</f>
        <v>1.4652014652014651</v>
      </c>
      <c r="F953" s="9">
        <f>SUM(Tabel1[[#This Row],[M_Rom_Cath '[1879']]:[F_Rom_Cath '[1879']]])/Tabel1[[#This Row],[Pop_Size '[1879']]]*100</f>
        <v>0.83116883116883122</v>
      </c>
      <c r="G953">
        <f>SUM(Tabel1[[#This Row],[M_Orthx_Prts '[1879']]:[F_Orthx_Prts '[1879']]])/Tabel1[[#This Row],[Pop_Size '[1879']]]*100</f>
        <v>14.025974025974024</v>
      </c>
      <c r="H953">
        <f>SUM(Tabel1[[#This Row],[M_Prt_Jews '[1879']]:[F_NL_Jews '[1879']]])/Tabel1[[#This Row],[Pop_Size '[1879']]]*100</f>
        <v>0.77922077922077926</v>
      </c>
      <c r="I953" s="10">
        <f>Tabel1[[#This Row],[F_Lbr_Prtcp '[proxy1909']]]*100</f>
        <v>45.018450184501845</v>
      </c>
      <c r="J953" s="9">
        <f>LN((SUM(Tabel1[[#This Row],[Pop_Size '[1877']]:[Pop_Size '[1878']]])/2)/(Tabel1[[#This Row],[Area_Size '[1879']]]/100))</f>
        <v>4.1231166737280311</v>
      </c>
      <c r="K953">
        <f>IF(Tabel1[[#This Row],[Soil_Type]]="Sand", 1, 0)</f>
        <v>0</v>
      </c>
      <c r="L953" s="10">
        <f>IF(Tabel1[[#This Row],[WPS_Presence]]="Present", 1, 0)</f>
        <v>0</v>
      </c>
      <c r="M953">
        <f>Tabel1[[#This Row],[Med_Dr '[1878']]]/(SUM(Tabel1[[#This Row],[Pop_Size '[1877']]:[Pop_Size '[1878']]])/2)*1000</f>
        <v>0</v>
      </c>
      <c r="N953">
        <f>SUM(Tabel1[[#This Row],[Cntry_Srgn '[1878']]:[Twn_Srgn '[1878']]])/(SUM(Tabel1[[#This Row],[Pop_Size '[1877']]:[Pop_Size '[1878']]])/2)*1000</f>
        <v>1.5475883415011606</v>
      </c>
      <c r="O953">
        <f>Tabel1[[#This Row],[Midw '[1878']]]/(SUM(Tabel1[[#This Row],[Pop_Size '[1877']]:[Pop_Size '[1878']]])/2)*1000</f>
        <v>0</v>
      </c>
      <c r="P953">
        <f>Tabel1[[#This Row],[Avg_Inf_Vacc '[1877-1879']]]*100</f>
        <v>-888800</v>
      </c>
      <c r="Q953">
        <f>Tabel1[[#This Row],[Avg_Tdlr_Vacc '[1867-1870']]]*100</f>
        <v>0</v>
      </c>
      <c r="S953">
        <f>'Data Input (1908-1910)'!B953</f>
        <v>10445</v>
      </c>
      <c r="T953" s="10" t="str">
        <f>'Data Input (1908-1910)'!C953</f>
        <v>Zuid-Holland</v>
      </c>
      <c r="U953" s="51">
        <f>SUM('Data Input (1908-1910)'!D953:F953)/SUM('Data Input (1908-1910)'!R953:T953)*100</f>
        <v>8.4967320261437909</v>
      </c>
      <c r="V953">
        <f>SUM('Data Input (1908-1910)'!X953:Z953)/SUM('Data Input (1908-1910)'!R953:T953)*100</f>
        <v>1.9607843137254901</v>
      </c>
      <c r="W953" s="10">
        <f>SUM('Data Input (1908-1910)'!R953:T953)/3/'Data Input (1908-1910)'!N953*100</f>
        <v>16.139240506329113</v>
      </c>
      <c r="X953">
        <f>'Data Input (1908-1910)'!AS953/SUM('Data Input (1908-1910)'!L953:M953)*100</f>
        <v>27.956204379562045</v>
      </c>
      <c r="Y953">
        <f>SUM('Data Input (1908-1910)'!AP953:AQ953)/SUM('Data Input (1908-1910)'!L953:M953)*100</f>
        <v>3.4306569343065698</v>
      </c>
      <c r="Z953">
        <f>SUM('Data Input (1908-1910)'!AT953:AU953)/SUM('Data Input (1908-1910)'!L953:M953)*100</f>
        <v>0</v>
      </c>
      <c r="AA953" s="10">
        <f>'Data Input (1908-1910)'!BI953*100</f>
        <v>47.237960339943342</v>
      </c>
      <c r="AB953" s="9">
        <f>LN('Data Input (1908-1910)'!G953/('Data Input (1908-1910)'!BP953/100))</f>
        <v>4.4234912868527587</v>
      </c>
      <c r="AC953">
        <f>IF(Tabel3[[#This Row],[Soil_Type]]="SAND",1,0)</f>
        <v>0</v>
      </c>
      <c r="AD953" s="10">
        <f>IF(Tabel3[[#This Row],[WPS_Presence]]="Present",1,0)</f>
        <v>0</v>
      </c>
      <c r="AE953">
        <f>'Data Input (1908-1910)'!AV953/SUM('Data Input (1908-1910)'!L953:M953)*1000</f>
        <v>0.72992700729927007</v>
      </c>
      <c r="AF953">
        <f>'Data Input (1908-1910)'!AW953/SUM('Data Input (1908-1910)'!L953:M953)*1000</f>
        <v>0.72992700729927007</v>
      </c>
      <c r="AG953">
        <f>'Data Input (1908-1910)'!BE953*100</f>
        <v>-888800</v>
      </c>
    </row>
    <row r="954" spans="1:33" x14ac:dyDescent="0.25">
      <c r="A954">
        <f>Tabel1[[#This Row],[A_Code]]</f>
        <v>10398</v>
      </c>
      <c r="B954" t="str">
        <f>Tabel1[[#This Row],[Province]]</f>
        <v>Zuid-Holland</v>
      </c>
      <c r="C954" s="51">
        <f>SUM(Tabel1[[#This Row],[Inf_Deaths '[1877']]:[Inf_Deaths '[1879']]])/SUM(Tabel1[[#This Row],[Births '[1877']]:[Births '[1879']]])*100</f>
        <v>22.891566265060241</v>
      </c>
      <c r="D954">
        <f>SUM(Tabel1[[#This Row],[Births '[1877']]:[Births '[1879']]])/3/Tabel1[[#This Row],[F_Aged_15to49 '[1879']]]*100</f>
        <v>19.080459770114942</v>
      </c>
      <c r="E954">
        <f>SUM(Tabel1[[#This Row],[Ilg_Births '[1877']]:[Ilg_Births '[1879']]])/SUM(Tabel1[[#This Row],[Births '[1877']]:[Births '[1879']]])*100</f>
        <v>1.2048192771084338</v>
      </c>
      <c r="F954" s="9">
        <f>SUM(Tabel1[[#This Row],[M_Rom_Cath '[1879']]:[F_Rom_Cath '[1879']]])/Tabel1[[#This Row],[Pop_Size '[1879']]]*100</f>
        <v>1.8376722817764166</v>
      </c>
      <c r="G954">
        <f>SUM(Tabel1[[#This Row],[M_Orthx_Prts '[1879']]:[F_Orthx_Prts '[1879']]])/Tabel1[[#This Row],[Pop_Size '[1879']]]*100</f>
        <v>0.30627871362940279</v>
      </c>
      <c r="H954">
        <f>SUM(Tabel1[[#This Row],[M_Prt_Jews '[1879']]:[F_NL_Jews '[1879']]])/Tabel1[[#This Row],[Pop_Size '[1879']]]*100</f>
        <v>0</v>
      </c>
      <c r="I954" s="10">
        <f>Tabel1[[#This Row],[F_Lbr_Prtcp '[proxy1909']]]*100</f>
        <v>40.466926070038909</v>
      </c>
      <c r="J954" s="9">
        <f>LN((SUM(Tabel1[[#This Row],[Pop_Size '[1877']]:[Pop_Size '[1878']]])/2)/(Tabel1[[#This Row],[Area_Size '[1879']]]/100))</f>
        <v>3.914278511597733</v>
      </c>
      <c r="K954">
        <f>IF(Tabel1[[#This Row],[Soil_Type]]="Sand", 1, 0)</f>
        <v>0</v>
      </c>
      <c r="L954" s="10">
        <f>IF(Tabel1[[#This Row],[WPS_Presence]]="Present", 1, 0)</f>
        <v>0</v>
      </c>
      <c r="M954">
        <f>Tabel1[[#This Row],[Med_Dr '[1878']]]/(SUM(Tabel1[[#This Row],[Pop_Size '[1877']]:[Pop_Size '[1878']]])/2)*1000</f>
        <v>0</v>
      </c>
      <c r="N954">
        <f>SUM(Tabel1[[#This Row],[Cntry_Srgn '[1878']]:[Twn_Srgn '[1878']]])/(SUM(Tabel1[[#This Row],[Pop_Size '[1877']]:[Pop_Size '[1878']]])/2)*1000</f>
        <v>0</v>
      </c>
      <c r="O954">
        <f>Tabel1[[#This Row],[Midw '[1878']]]/(SUM(Tabel1[[#This Row],[Pop_Size '[1877']]:[Pop_Size '[1878']]])/2)*1000</f>
        <v>0</v>
      </c>
      <c r="P954">
        <f>Tabel1[[#This Row],[Avg_Inf_Vacc '[1877-1879']]]*100</f>
        <v>-888800</v>
      </c>
      <c r="Q954">
        <f>Tabel1[[#This Row],[Avg_Tdlr_Vacc '[1867-1870']]]*100</f>
        <v>1.8656716417910446</v>
      </c>
      <c r="S954">
        <f>'Data Input (1908-1910)'!B954</f>
        <v>10139</v>
      </c>
      <c r="T954" s="10" t="str">
        <f>'Data Input (1908-1910)'!C954</f>
        <v>Zuid-Holland</v>
      </c>
      <c r="U954" s="51">
        <f>SUM('Data Input (1908-1910)'!D954:F954)/SUM('Data Input (1908-1910)'!R954:T954)*100</f>
        <v>7.3076923076923084</v>
      </c>
      <c r="V954">
        <f>SUM('Data Input (1908-1910)'!X954:Z954)/SUM('Data Input (1908-1910)'!R954:T954)*100</f>
        <v>0</v>
      </c>
      <c r="W954" s="10">
        <f>SUM('Data Input (1908-1910)'!R954:T954)/3/'Data Input (1908-1910)'!N954*100</f>
        <v>15.72897761645493</v>
      </c>
      <c r="X954">
        <f>'Data Input (1908-1910)'!AS954/SUM('Data Input (1908-1910)'!L954:M954)*100</f>
        <v>44.733680416499801</v>
      </c>
      <c r="Y954">
        <f>SUM('Data Input (1908-1910)'!AP954:AQ954)/SUM('Data Input (1908-1910)'!L954:M954)*100</f>
        <v>21.465758910692831</v>
      </c>
      <c r="Z954">
        <f>SUM('Data Input (1908-1910)'!AT954:AU954)/SUM('Data Input (1908-1910)'!L954:M954)*100</f>
        <v>0</v>
      </c>
      <c r="AA954" s="10">
        <f>'Data Input (1908-1910)'!BI954*100</f>
        <v>40.614069179945588</v>
      </c>
      <c r="AB954" s="9">
        <f>LN('Data Input (1908-1910)'!G954/('Data Input (1908-1910)'!BP954/100))</f>
        <v>4.8762790998414154</v>
      </c>
      <c r="AC954">
        <f>IF(Tabel3[[#This Row],[Soil_Type]]="SAND",1,0)</f>
        <v>0</v>
      </c>
      <c r="AD954" s="10">
        <f>IF(Tabel3[[#This Row],[WPS_Presence]]="Present",1,0)</f>
        <v>0</v>
      </c>
      <c r="AE954">
        <f>'Data Input (1908-1910)'!AV954/SUM('Data Input (1908-1910)'!L954:M954)*1000</f>
        <v>0.40048057669203041</v>
      </c>
      <c r="AF954">
        <f>'Data Input (1908-1910)'!AW954/SUM('Data Input (1908-1910)'!L954:M954)*1000</f>
        <v>0.40048057669203041</v>
      </c>
      <c r="AG954">
        <f>'Data Input (1908-1910)'!BE954*100</f>
        <v>-888800</v>
      </c>
    </row>
    <row r="955" spans="1:33" x14ac:dyDescent="0.25">
      <c r="A955">
        <f>Tabel1[[#This Row],[A_Code]]</f>
        <v>10962</v>
      </c>
      <c r="B955" t="str">
        <f>Tabel1[[#This Row],[Province]]</f>
        <v>Zuid-Holland</v>
      </c>
      <c r="C955" s="51">
        <f>SUM(Tabel1[[#This Row],[Inf_Deaths '[1877']]:[Inf_Deaths '[1879']]])/SUM(Tabel1[[#This Row],[Births '[1877']]:[Births '[1879']]])*100</f>
        <v>28.212290502793298</v>
      </c>
      <c r="D955">
        <f>SUM(Tabel1[[#This Row],[Births '[1877']]:[Births '[1879']]])/3/Tabel1[[#This Row],[F_Aged_15to49 '[1879']]]*100</f>
        <v>20.789779326364691</v>
      </c>
      <c r="E955">
        <f>SUM(Tabel1[[#This Row],[Ilg_Births '[1877']]:[Ilg_Births '[1879']]])/SUM(Tabel1[[#This Row],[Births '[1877']]:[Births '[1879']]])*100</f>
        <v>2.7932960893854748</v>
      </c>
      <c r="F955" s="9">
        <f>SUM(Tabel1[[#This Row],[M_Rom_Cath '[1879']]:[F_Rom_Cath '[1879']]])/Tabel1[[#This Row],[Pop_Size '[1879']]]*100</f>
        <v>0.47021943573667713</v>
      </c>
      <c r="G955">
        <f>SUM(Tabel1[[#This Row],[M_Orthx_Prts '[1879']]:[F_Orthx_Prts '[1879']]])/Tabel1[[#This Row],[Pop_Size '[1879']]]*100</f>
        <v>2.0768025078369905</v>
      </c>
      <c r="H955">
        <f>SUM(Tabel1[[#This Row],[M_Prt_Jews '[1879']]:[F_NL_Jews '[1879']]])/Tabel1[[#This Row],[Pop_Size '[1879']]]*100</f>
        <v>0</v>
      </c>
      <c r="I955" s="10">
        <f>Tabel1[[#This Row],[F_Lbr_Prtcp '[proxy1909']]]*100</f>
        <v>33.34268087492989</v>
      </c>
      <c r="J955" s="9">
        <f>LN((SUM(Tabel1[[#This Row],[Pop_Size '[1877']]:[Pop_Size '[1878']]])/2)/(Tabel1[[#This Row],[Area_Size '[1879']]]/100))</f>
        <v>4.4901762919377637</v>
      </c>
      <c r="K955">
        <f>IF(Tabel1[[#This Row],[Soil_Type]]="Sand", 1, 0)</f>
        <v>0</v>
      </c>
      <c r="L955" s="10">
        <f>IF(Tabel1[[#This Row],[WPS_Presence]]="Present", 1, 0)</f>
        <v>0</v>
      </c>
      <c r="M955">
        <f>Tabel1[[#This Row],[Med_Dr '[1878']]]/(SUM(Tabel1[[#This Row],[Pop_Size '[1877']]:[Pop_Size '[1878']]])/2)*1000</f>
        <v>0</v>
      </c>
      <c r="N955">
        <f>SUM(Tabel1[[#This Row],[Cntry_Srgn '[1878']]:[Twn_Srgn '[1878']]])/(SUM(Tabel1[[#This Row],[Pop_Size '[1877']]:[Pop_Size '[1878']]])/2)*1000</f>
        <v>0.39588281868566905</v>
      </c>
      <c r="O955">
        <f>Tabel1[[#This Row],[Midw '[1878']]]/(SUM(Tabel1[[#This Row],[Pop_Size '[1877']]:[Pop_Size '[1878']]])/2)*1000</f>
        <v>0</v>
      </c>
      <c r="P955">
        <f>Tabel1[[#This Row],[Avg_Inf_Vacc '[1877-1879']]]*100</f>
        <v>-888800</v>
      </c>
      <c r="Q955">
        <f>Tabel1[[#This Row],[Avg_Tdlr_Vacc '[1867-1870']]]*100</f>
        <v>0.50607287449392713</v>
      </c>
      <c r="S955">
        <f>'Data Input (1908-1910)'!B955</f>
        <v>10797</v>
      </c>
      <c r="T955" s="10" t="str">
        <f>'Data Input (1908-1910)'!C955</f>
        <v>Zuid-Holland</v>
      </c>
      <c r="U955" s="51">
        <f>SUM('Data Input (1908-1910)'!D955:F955)/SUM('Data Input (1908-1910)'!R955:T955)*100</f>
        <v>9.4594594594594597</v>
      </c>
      <c r="V955">
        <f>SUM('Data Input (1908-1910)'!X955:Z955)/SUM('Data Input (1908-1910)'!R955:T955)*100</f>
        <v>1.3513513513513513</v>
      </c>
      <c r="W955" s="10">
        <f>SUM('Data Input (1908-1910)'!R955:T955)/3/'Data Input (1908-1910)'!N955*100</f>
        <v>14.095238095238097</v>
      </c>
      <c r="X955">
        <f>'Data Input (1908-1910)'!AS955/SUM('Data Input (1908-1910)'!L955:M955)*100</f>
        <v>0</v>
      </c>
      <c r="Y955">
        <f>SUM('Data Input (1908-1910)'!AP955:AQ955)/SUM('Data Input (1908-1910)'!L955:M955)*100</f>
        <v>3.7302725968436152</v>
      </c>
      <c r="Z955">
        <f>SUM('Data Input (1908-1910)'!AT955:AU955)/SUM('Data Input (1908-1910)'!L955:M955)*100</f>
        <v>0</v>
      </c>
      <c r="AA955" s="10">
        <f>'Data Input (1908-1910)'!BI955*100</f>
        <v>40.501319261213723</v>
      </c>
      <c r="AB955" s="9">
        <f>LN('Data Input (1908-1910)'!G955/('Data Input (1908-1910)'!BP955/100))</f>
        <v>4.0930310148229943</v>
      </c>
      <c r="AC955">
        <f>IF(Tabel3[[#This Row],[Soil_Type]]="SAND",1,0)</f>
        <v>0</v>
      </c>
      <c r="AD955" s="10">
        <f>IF(Tabel3[[#This Row],[WPS_Presence]]="Present",1,0)</f>
        <v>0</v>
      </c>
      <c r="AE955">
        <f>'Data Input (1908-1910)'!AV955/SUM('Data Input (1908-1910)'!L955:M955)*1000</f>
        <v>0</v>
      </c>
      <c r="AF955">
        <f>'Data Input (1908-1910)'!AW955/SUM('Data Input (1908-1910)'!L955:M955)*1000</f>
        <v>0</v>
      </c>
      <c r="AG955">
        <f>'Data Input (1908-1910)'!BE955*100</f>
        <v>-888800</v>
      </c>
    </row>
    <row r="956" spans="1:33" x14ac:dyDescent="0.25">
      <c r="A956">
        <f>Tabel1[[#This Row],[A_Code]]</f>
        <v>10445</v>
      </c>
      <c r="B956" t="str">
        <f>Tabel1[[#This Row],[Province]]</f>
        <v>Zuid-Holland</v>
      </c>
      <c r="C956" s="51">
        <f>SUM(Tabel1[[#This Row],[Inf_Deaths '[1877']]:[Inf_Deaths '[1879']]])/SUM(Tabel1[[#This Row],[Births '[1877']]:[Births '[1879']]])*100</f>
        <v>23.853211009174313</v>
      </c>
      <c r="D956">
        <f>SUM(Tabel1[[#This Row],[Births '[1877']]:[Births '[1879']]])/3/Tabel1[[#This Row],[F_Aged_15to49 '[1879']]]*100</f>
        <v>15.797101449275363</v>
      </c>
      <c r="E956">
        <f>SUM(Tabel1[[#This Row],[Ilg_Births '[1877']]:[Ilg_Births '[1879']]])/SUM(Tabel1[[#This Row],[Births '[1877']]:[Births '[1879']]])*100</f>
        <v>1.834862385321101</v>
      </c>
      <c r="F956" s="9">
        <f>SUM(Tabel1[[#This Row],[M_Rom_Cath '[1879']]:[F_Rom_Cath '[1879']]])/Tabel1[[#This Row],[Pop_Size '[1879']]]*100</f>
        <v>29.182509505703425</v>
      </c>
      <c r="G956">
        <f>SUM(Tabel1[[#This Row],[M_Orthx_Prts '[1879']]:[F_Orthx_Prts '[1879']]])/Tabel1[[#This Row],[Pop_Size '[1879']]]*100</f>
        <v>0</v>
      </c>
      <c r="H956">
        <f>SUM(Tabel1[[#This Row],[M_Prt_Jews '[1879']]:[F_NL_Jews '[1879']]])/Tabel1[[#This Row],[Pop_Size '[1879']]]*100</f>
        <v>0</v>
      </c>
      <c r="I956" s="10">
        <f>Tabel1[[#This Row],[F_Lbr_Prtcp '[proxy1909']]]*100</f>
        <v>47.237960339943342</v>
      </c>
      <c r="J956" s="9">
        <f>LN((SUM(Tabel1[[#This Row],[Pop_Size '[1877']]:[Pop_Size '[1878']]])/2)/(Tabel1[[#This Row],[Area_Size '[1879']]]/100))</f>
        <v>4.1633484227804205</v>
      </c>
      <c r="K956">
        <f>IF(Tabel1[[#This Row],[Soil_Type]]="Sand", 1, 0)</f>
        <v>0</v>
      </c>
      <c r="L956" s="10">
        <f>IF(Tabel1[[#This Row],[WPS_Presence]]="Present", 1, 0)</f>
        <v>0</v>
      </c>
      <c r="M956">
        <f>Tabel1[[#This Row],[Med_Dr '[1878']]]/(SUM(Tabel1[[#This Row],[Pop_Size '[1877']]:[Pop_Size '[1878']]])/2)*1000</f>
        <v>0</v>
      </c>
      <c r="N956">
        <f>SUM(Tabel1[[#This Row],[Cntry_Srgn '[1878']]:[Twn_Srgn '[1878']]])/(SUM(Tabel1[[#This Row],[Pop_Size '[1877']]:[Pop_Size '[1878']]])/2)*1000</f>
        <v>1.9230769230769231</v>
      </c>
      <c r="O956">
        <f>Tabel1[[#This Row],[Midw '[1878']]]/(SUM(Tabel1[[#This Row],[Pop_Size '[1877']]:[Pop_Size '[1878']]])/2)*1000</f>
        <v>0</v>
      </c>
      <c r="P956">
        <f>Tabel1[[#This Row],[Avg_Inf_Vacc '[1877-1879']]]*100</f>
        <v>-888800</v>
      </c>
      <c r="Q956">
        <f>Tabel1[[#This Row],[Avg_Tdlr_Vacc '[1867-1870']]]*100</f>
        <v>3.5994764397905756</v>
      </c>
      <c r="S956">
        <f>'Data Input (1908-1910)'!B956</f>
        <v>10994</v>
      </c>
      <c r="T956" s="10" t="str">
        <f>'Data Input (1908-1910)'!C956</f>
        <v>Zuid-Holland</v>
      </c>
      <c r="U956" s="51">
        <f>SUM('Data Input (1908-1910)'!D956:F956)/SUM('Data Input (1908-1910)'!R956:T956)*100</f>
        <v>3.6144578313253009</v>
      </c>
      <c r="V956">
        <f>SUM('Data Input (1908-1910)'!X956:Z956)/SUM('Data Input (1908-1910)'!R956:T956)*100</f>
        <v>0.60240963855421692</v>
      </c>
      <c r="W956" s="10">
        <f>SUM('Data Input (1908-1910)'!R956:T956)/3/'Data Input (1908-1910)'!N956*100</f>
        <v>15.201465201465203</v>
      </c>
      <c r="X956">
        <f>'Data Input (1908-1910)'!AS956/SUM('Data Input (1908-1910)'!L956:M956)*100</f>
        <v>28.877314814814813</v>
      </c>
      <c r="Y956">
        <f>SUM('Data Input (1908-1910)'!AP956:AQ956)/SUM('Data Input (1908-1910)'!L956:M956)*100</f>
        <v>17.708333333333336</v>
      </c>
      <c r="Z956">
        <f>SUM('Data Input (1908-1910)'!AT956:AU956)/SUM('Data Input (1908-1910)'!L956:M956)*100</f>
        <v>0</v>
      </c>
      <c r="AA956" s="10">
        <f>'Data Input (1908-1910)'!BI956*100</f>
        <v>44.572085008615737</v>
      </c>
      <c r="AB956" s="9">
        <f>LN('Data Input (1908-1910)'!G956/('Data Input (1908-1910)'!BP956/100))</f>
        <v>4.3674452032378532</v>
      </c>
      <c r="AC956">
        <f>IF(Tabel3[[#This Row],[Soil_Type]]="SAND",1,0)</f>
        <v>0</v>
      </c>
      <c r="AD956" s="10">
        <f>IF(Tabel3[[#This Row],[WPS_Presence]]="Present",1,0)</f>
        <v>0</v>
      </c>
      <c r="AE956">
        <f>'Data Input (1908-1910)'!AV956/SUM('Data Input (1908-1910)'!L956:M956)*1000</f>
        <v>0.57870370370370372</v>
      </c>
      <c r="AF956">
        <f>'Data Input (1908-1910)'!AW956/SUM('Data Input (1908-1910)'!L956:M956)*1000</f>
        <v>0.57870370370370372</v>
      </c>
      <c r="AG956">
        <f>'Data Input (1908-1910)'!BE956*100</f>
        <v>-888800</v>
      </c>
    </row>
    <row r="957" spans="1:33" x14ac:dyDescent="0.25">
      <c r="A957">
        <f>Tabel1[[#This Row],[A_Code]]</f>
        <v>10139</v>
      </c>
      <c r="B957" t="str">
        <f>Tabel1[[#This Row],[Province]]</f>
        <v>Zuid-Holland</v>
      </c>
      <c r="C957" s="51">
        <f>SUM(Tabel1[[#This Row],[Inf_Deaths '[1877']]:[Inf_Deaths '[1879']]])/SUM(Tabel1[[#This Row],[Births '[1877']]:[Births '[1879']]])*100</f>
        <v>19.745222929936308</v>
      </c>
      <c r="D957">
        <f>SUM(Tabel1[[#This Row],[Births '[1877']]:[Births '[1879']]])/3/Tabel1[[#This Row],[F_Aged_15to49 '[1879']]]*100</f>
        <v>14.030384271671137</v>
      </c>
      <c r="E957">
        <f>SUM(Tabel1[[#This Row],[Ilg_Births '[1877']]:[Ilg_Births '[1879']]])/SUM(Tabel1[[#This Row],[Births '[1877']]:[Births '[1879']]])*100</f>
        <v>0.63694267515923575</v>
      </c>
      <c r="F957" s="9">
        <f>SUM(Tabel1[[#This Row],[M_Rom_Cath '[1879']]:[F_Rom_Cath '[1879']]])/Tabel1[[#This Row],[Pop_Size '[1879']]]*100</f>
        <v>55.444305381727155</v>
      </c>
      <c r="G957">
        <f>SUM(Tabel1[[#This Row],[M_Orthx_Prts '[1879']]:[F_Orthx_Prts '[1879']]])/Tabel1[[#This Row],[Pop_Size '[1879']]]*100</f>
        <v>1.1264080100125156</v>
      </c>
      <c r="H957">
        <f>SUM(Tabel1[[#This Row],[M_Prt_Jews '[1879']]:[F_NL_Jews '[1879']]])/Tabel1[[#This Row],[Pop_Size '[1879']]]*100</f>
        <v>0</v>
      </c>
      <c r="I957" s="10">
        <f>Tabel1[[#This Row],[F_Lbr_Prtcp '[proxy1909']]]*100</f>
        <v>40.614069179945588</v>
      </c>
      <c r="J957" s="9">
        <f>LN((SUM(Tabel1[[#This Row],[Pop_Size '[1877']]:[Pop_Size '[1878']]])/2)/(Tabel1[[#This Row],[Area_Size '[1879']]]/100))</f>
        <v>4.4734453058716577</v>
      </c>
      <c r="K957">
        <f>IF(Tabel1[[#This Row],[Soil_Type]]="Sand", 1, 0)</f>
        <v>0</v>
      </c>
      <c r="L957" s="10">
        <f>IF(Tabel1[[#This Row],[WPS_Presence]]="Present", 1, 0)</f>
        <v>0</v>
      </c>
      <c r="M957">
        <f>Tabel1[[#This Row],[Med_Dr '[1878']]]/(SUM(Tabel1[[#This Row],[Pop_Size '[1877']]:[Pop_Size '[1878']]])/2)*1000</f>
        <v>0</v>
      </c>
      <c r="N957">
        <f>SUM(Tabel1[[#This Row],[Cntry_Srgn '[1878']]:[Twn_Srgn '[1878']]])/(SUM(Tabel1[[#This Row],[Pop_Size '[1877']]:[Pop_Size '[1878']]])/2)*1000</f>
        <v>1.2128562765312312</v>
      </c>
      <c r="O957">
        <f>Tabel1[[#This Row],[Midw '[1878']]]/(SUM(Tabel1[[#This Row],[Pop_Size '[1877']]:[Pop_Size '[1878']]])/2)*1000</f>
        <v>0</v>
      </c>
      <c r="P957">
        <f>Tabel1[[#This Row],[Avg_Inf_Vacc '[1877-1879']]]*100</f>
        <v>-888800</v>
      </c>
      <c r="Q957">
        <f>Tabel1[[#This Row],[Avg_Tdlr_Vacc '[1867-1870']]]*100</f>
        <v>3.289473684210527</v>
      </c>
      <c r="S957">
        <f>'Data Input (1908-1910)'!B957</f>
        <v>10451</v>
      </c>
      <c r="T957" s="10" t="str">
        <f>'Data Input (1908-1910)'!C957</f>
        <v>Zuid-Holland</v>
      </c>
      <c r="U957" s="51">
        <f>SUM('Data Input (1908-1910)'!D957:F957)/SUM('Data Input (1908-1910)'!R957:T957)*100</f>
        <v>13.888888888888889</v>
      </c>
      <c r="V957">
        <f>SUM('Data Input (1908-1910)'!X957:Z957)/SUM('Data Input (1908-1910)'!R957:T957)*100</f>
        <v>1.3888888888888888</v>
      </c>
      <c r="W957" s="10">
        <f>SUM('Data Input (1908-1910)'!R957:T957)/3/'Data Input (1908-1910)'!N957*100</f>
        <v>9.4117647058823533</v>
      </c>
      <c r="X957">
        <f>'Data Input (1908-1910)'!AS957/SUM('Data Input (1908-1910)'!L957:M957)*100</f>
        <v>0</v>
      </c>
      <c r="Y957">
        <f>SUM('Data Input (1908-1910)'!AP957:AQ957)/SUM('Data Input (1908-1910)'!L957:M957)*100</f>
        <v>5.4726368159203984</v>
      </c>
      <c r="Z957">
        <f>SUM('Data Input (1908-1910)'!AT957:AU957)/SUM('Data Input (1908-1910)'!L957:M957)*100</f>
        <v>0</v>
      </c>
      <c r="AA957" s="10">
        <f>'Data Input (1908-1910)'!BI957*100</f>
        <v>35.803571428571431</v>
      </c>
      <c r="AB957" s="9">
        <f>LN('Data Input (1908-1910)'!G957/('Data Input (1908-1910)'!BP957/100))</f>
        <v>4.3444057582695343</v>
      </c>
      <c r="AC957">
        <f>IF(Tabel3[[#This Row],[Soil_Type]]="SAND",1,0)</f>
        <v>0</v>
      </c>
      <c r="AD957" s="10">
        <f>IF(Tabel3[[#This Row],[WPS_Presence]]="Present",1,0)</f>
        <v>0</v>
      </c>
      <c r="AE957">
        <f>'Data Input (1908-1910)'!AV957/SUM('Data Input (1908-1910)'!L957:M957)*1000</f>
        <v>0.99502487562189046</v>
      </c>
      <c r="AF957">
        <f>'Data Input (1908-1910)'!AW957/SUM('Data Input (1908-1910)'!L957:M957)*1000</f>
        <v>0.99502487562189046</v>
      </c>
      <c r="AG957">
        <f>'Data Input (1908-1910)'!BE957*100</f>
        <v>-888800</v>
      </c>
    </row>
    <row r="958" spans="1:33" x14ac:dyDescent="0.25">
      <c r="A958">
        <f>Tabel1[[#This Row],[A_Code]]</f>
        <v>10797</v>
      </c>
      <c r="B958" t="str">
        <f>Tabel1[[#This Row],[Province]]</f>
        <v>Zuid-Holland</v>
      </c>
      <c r="C958" s="51">
        <f>SUM(Tabel1[[#This Row],[Inf_Deaths '[1877']]:[Inf_Deaths '[1879']]])/SUM(Tabel1[[#This Row],[Births '[1877']]:[Births '[1879']]])*100</f>
        <v>19.480519480519483</v>
      </c>
      <c r="D958">
        <f>SUM(Tabel1[[#This Row],[Births '[1877']]:[Births '[1879']]])/3/Tabel1[[#This Row],[F_Aged_15to49 '[1879']]]*100</f>
        <v>19.743589743589745</v>
      </c>
      <c r="E958">
        <f>SUM(Tabel1[[#This Row],[Ilg_Births '[1877']]:[Ilg_Births '[1879']]])/SUM(Tabel1[[#This Row],[Births '[1877']]:[Births '[1879']]])*100</f>
        <v>0</v>
      </c>
      <c r="F958" s="9">
        <f>SUM(Tabel1[[#This Row],[M_Rom_Cath '[1879']]:[F_Rom_Cath '[1879']]])/Tabel1[[#This Row],[Pop_Size '[1879']]]*100</f>
        <v>1.1235955056179776</v>
      </c>
      <c r="G958">
        <f>SUM(Tabel1[[#This Row],[M_Orthx_Prts '[1879']]:[F_Orthx_Prts '[1879']]])/Tabel1[[#This Row],[Pop_Size '[1879']]]*100</f>
        <v>0</v>
      </c>
      <c r="H958">
        <f>SUM(Tabel1[[#This Row],[M_Prt_Jews '[1879']]:[F_NL_Jews '[1879']]])/Tabel1[[#This Row],[Pop_Size '[1879']]]*100</f>
        <v>0</v>
      </c>
      <c r="I958" s="10">
        <f>Tabel1[[#This Row],[F_Lbr_Prtcp '[proxy1909']]]*100</f>
        <v>40.501319261213723</v>
      </c>
      <c r="J958" s="9">
        <f>LN((SUM(Tabel1[[#This Row],[Pop_Size '[1877']]:[Pop_Size '[1878']]])/2)/(Tabel1[[#This Row],[Area_Size '[1879']]]/100))</f>
        <v>3.9888019952852409</v>
      </c>
      <c r="K958">
        <f>IF(Tabel1[[#This Row],[Soil_Type]]="Sand", 1, 0)</f>
        <v>0</v>
      </c>
      <c r="L958" s="10">
        <f>IF(Tabel1[[#This Row],[WPS_Presence]]="Present", 1, 0)</f>
        <v>0</v>
      </c>
      <c r="M958">
        <f>Tabel1[[#This Row],[Med_Dr '[1878']]]/(SUM(Tabel1[[#This Row],[Pop_Size '[1877']]:[Pop_Size '[1878']]])/2)*1000</f>
        <v>0</v>
      </c>
      <c r="N958">
        <f>SUM(Tabel1[[#This Row],[Cntry_Srgn '[1878']]:[Twn_Srgn '[1878']]])/(SUM(Tabel1[[#This Row],[Pop_Size '[1877']]:[Pop_Size '[1878']]])/2)*1000</f>
        <v>0</v>
      </c>
      <c r="O958">
        <f>Tabel1[[#This Row],[Midw '[1878']]]/(SUM(Tabel1[[#This Row],[Pop_Size '[1877']]:[Pop_Size '[1878']]])/2)*1000</f>
        <v>0</v>
      </c>
      <c r="P958">
        <f>Tabel1[[#This Row],[Avg_Inf_Vacc '[1877-1879']]]*100</f>
        <v>-888800</v>
      </c>
      <c r="Q958">
        <f>Tabel1[[#This Row],[Avg_Tdlr_Vacc '[1867-1870']]]*100</f>
        <v>0</v>
      </c>
      <c r="S958">
        <f>'Data Input (1908-1910)'!B958</f>
        <v>11091</v>
      </c>
      <c r="T958" s="10" t="str">
        <f>'Data Input (1908-1910)'!C958</f>
        <v>Zuid-Holland</v>
      </c>
      <c r="U958" s="51">
        <f>SUM('Data Input (1908-1910)'!D958:F958)/SUM('Data Input (1908-1910)'!R958:T958)*100</f>
        <v>11.491935483870968</v>
      </c>
      <c r="V958">
        <f>SUM('Data Input (1908-1910)'!X958:Z958)/SUM('Data Input (1908-1910)'!R958:T958)*100</f>
        <v>1.2096774193548387</v>
      </c>
      <c r="W958" s="10">
        <f>SUM('Data Input (1908-1910)'!R958:T958)/3/'Data Input (1908-1910)'!N958*100</f>
        <v>12.611238240528861</v>
      </c>
      <c r="X958">
        <f>'Data Input (1908-1910)'!AS958/SUM('Data Input (1908-1910)'!L958:M958)*100</f>
        <v>21.620046620046622</v>
      </c>
      <c r="Y958">
        <f>SUM('Data Input (1908-1910)'!AP958:AQ958)/SUM('Data Input (1908-1910)'!L958:M958)*100</f>
        <v>18.337218337218335</v>
      </c>
      <c r="Z958">
        <f>SUM('Data Input (1908-1910)'!AT958:AU958)/SUM('Data Input (1908-1910)'!L958:M958)*100</f>
        <v>0.27195027195027194</v>
      </c>
      <c r="AA958" s="10">
        <f>'Data Input (1908-1910)'!BI958*100</f>
        <v>40.381920112123339</v>
      </c>
      <c r="AB958" s="9">
        <f>LN('Data Input (1908-1910)'!G958/('Data Input (1908-1910)'!BP958/100))</f>
        <v>5.3876715728043623</v>
      </c>
      <c r="AC958">
        <f>IF(Tabel3[[#This Row],[Soil_Type]]="SAND",1,0)</f>
        <v>0</v>
      </c>
      <c r="AD958" s="10">
        <f>IF(Tabel3[[#This Row],[WPS_Presence]]="Present",1,0)</f>
        <v>1</v>
      </c>
      <c r="AE958">
        <f>'Data Input (1908-1910)'!AV958/SUM('Data Input (1908-1910)'!L958:M958)*1000</f>
        <v>0.19425019425019424</v>
      </c>
      <c r="AF958">
        <f>'Data Input (1908-1910)'!AW958/SUM('Data Input (1908-1910)'!L958:M958)*1000</f>
        <v>0.38850038850038848</v>
      </c>
      <c r="AG958">
        <f>'Data Input (1908-1910)'!BE958*100</f>
        <v>-888800</v>
      </c>
    </row>
    <row r="959" spans="1:33" x14ac:dyDescent="0.25">
      <c r="A959">
        <f>Tabel1[[#This Row],[A_Code]]</f>
        <v>10994</v>
      </c>
      <c r="B959" t="str">
        <f>Tabel1[[#This Row],[Province]]</f>
        <v>Zuid-Holland</v>
      </c>
      <c r="C959" s="51">
        <f>SUM(Tabel1[[#This Row],[Inf_Deaths '[1877']]:[Inf_Deaths '[1879']]])/SUM(Tabel1[[#This Row],[Births '[1877']]:[Births '[1879']]])*100</f>
        <v>23.280423280423278</v>
      </c>
      <c r="D959">
        <f>SUM(Tabel1[[#This Row],[Births '[1877']]:[Births '[1879']]])/3/Tabel1[[#This Row],[F_Aged_15to49 '[1879']]]*100</f>
        <v>18.918918918918919</v>
      </c>
      <c r="E959">
        <f>SUM(Tabel1[[#This Row],[Ilg_Births '[1877']]:[Ilg_Births '[1879']]])/SUM(Tabel1[[#This Row],[Births '[1877']]:[Births '[1879']]])*100</f>
        <v>1.5873015873015872</v>
      </c>
      <c r="F959" s="9">
        <f>SUM(Tabel1[[#This Row],[M_Rom_Cath '[1879']]:[F_Rom_Cath '[1879']]])/Tabel1[[#This Row],[Pop_Size '[1879']]]*100</f>
        <v>29.0994623655914</v>
      </c>
      <c r="G959">
        <f>SUM(Tabel1[[#This Row],[M_Orthx_Prts '[1879']]:[F_Orthx_Prts '[1879']]])/Tabel1[[#This Row],[Pop_Size '[1879']]]*100</f>
        <v>2.7553763440860215</v>
      </c>
      <c r="H959">
        <f>SUM(Tabel1[[#This Row],[M_Prt_Jews '[1879']]:[F_NL_Jews '[1879']]])/Tabel1[[#This Row],[Pop_Size '[1879']]]*100</f>
        <v>0</v>
      </c>
      <c r="I959" s="10">
        <f>Tabel1[[#This Row],[F_Lbr_Prtcp '[proxy1909']]]*100</f>
        <v>44.572085008615737</v>
      </c>
      <c r="J959" s="9">
        <f>LN((SUM(Tabel1[[#This Row],[Pop_Size '[1877']]:[Pop_Size '[1878']]])/2)/(Tabel1[[#This Row],[Area_Size '[1879']]]/100))</f>
        <v>4.1986808393823587</v>
      </c>
      <c r="K959">
        <f>IF(Tabel1[[#This Row],[Soil_Type]]="Sand", 1, 0)</f>
        <v>0</v>
      </c>
      <c r="L959" s="10">
        <f>IF(Tabel1[[#This Row],[WPS_Presence]]="Present", 1, 0)</f>
        <v>0</v>
      </c>
      <c r="M959">
        <f>Tabel1[[#This Row],[Med_Dr '[1878']]]/(SUM(Tabel1[[#This Row],[Pop_Size '[1877']]:[Pop_Size '[1878']]])/2)*1000</f>
        <v>0</v>
      </c>
      <c r="N959">
        <f>SUM(Tabel1[[#This Row],[Cntry_Srgn '[1878']]:[Twn_Srgn '[1878']]])/(SUM(Tabel1[[#This Row],[Pop_Size '[1877']]:[Pop_Size '[1878']]])/2)*1000</f>
        <v>0.68469702156795609</v>
      </c>
      <c r="O959">
        <f>Tabel1[[#This Row],[Midw '[1878']]]/(SUM(Tabel1[[#This Row],[Pop_Size '[1877']]:[Pop_Size '[1878']]])/2)*1000</f>
        <v>0.68469702156795609</v>
      </c>
      <c r="P959">
        <f>Tabel1[[#This Row],[Avg_Inf_Vacc '[1877-1879']]]*100</f>
        <v>-888800</v>
      </c>
      <c r="Q959">
        <f>Tabel1[[#This Row],[Avg_Tdlr_Vacc '[1867-1870']]]*100</f>
        <v>1.2668918918918919</v>
      </c>
      <c r="S959">
        <f>'Data Input (1908-1910)'!B959</f>
        <v>10293</v>
      </c>
      <c r="T959" s="10" t="str">
        <f>'Data Input (1908-1910)'!C959</f>
        <v>Zuid-Holland</v>
      </c>
      <c r="U959" s="51">
        <f>SUM('Data Input (1908-1910)'!D959:F959)/SUM('Data Input (1908-1910)'!R959:T959)*100</f>
        <v>11.805555555555555</v>
      </c>
      <c r="V959">
        <f>SUM('Data Input (1908-1910)'!X959:Z959)/SUM('Data Input (1908-1910)'!R959:T959)*100</f>
        <v>1.3888888888888888</v>
      </c>
      <c r="W959" s="10">
        <f>SUM('Data Input (1908-1910)'!R959:T959)/3/'Data Input (1908-1910)'!N959*100</f>
        <v>12.213740458015266</v>
      </c>
      <c r="X959">
        <f>'Data Input (1908-1910)'!AS959/SUM('Data Input (1908-1910)'!L959:M959)*100</f>
        <v>22.915416916616678</v>
      </c>
      <c r="Y959">
        <f>SUM('Data Input (1908-1910)'!AP959:AQ959)/SUM('Data Input (1908-1910)'!L959:M959)*100</f>
        <v>10.917816436712657</v>
      </c>
      <c r="Z959">
        <f>SUM('Data Input (1908-1910)'!AT959:AU959)/SUM('Data Input (1908-1910)'!L959:M959)*100</f>
        <v>0</v>
      </c>
      <c r="AA959" s="10">
        <f>'Data Input (1908-1910)'!BI959*100</f>
        <v>40.625</v>
      </c>
      <c r="AB959" s="9">
        <f>LN('Data Input (1908-1910)'!G959/('Data Input (1908-1910)'!BP959/100))</f>
        <v>4.3773302300362982</v>
      </c>
      <c r="AC959">
        <f>IF(Tabel3[[#This Row],[Soil_Type]]="SAND",1,0)</f>
        <v>0</v>
      </c>
      <c r="AD959" s="10">
        <f>IF(Tabel3[[#This Row],[WPS_Presence]]="Present",1,0)</f>
        <v>0</v>
      </c>
      <c r="AE959">
        <f>'Data Input (1908-1910)'!AV959/SUM('Data Input (1908-1910)'!L959:M959)*1000</f>
        <v>0.59988002399520091</v>
      </c>
      <c r="AF959">
        <f>'Data Input (1908-1910)'!AW959/SUM('Data Input (1908-1910)'!L959:M959)*1000</f>
        <v>0.59988002399520091</v>
      </c>
      <c r="AG959">
        <f>'Data Input (1908-1910)'!BE959*100</f>
        <v>-888800</v>
      </c>
    </row>
    <row r="960" spans="1:33" x14ac:dyDescent="0.25">
      <c r="A960">
        <f>Tabel1[[#This Row],[A_Code]]</f>
        <v>10451</v>
      </c>
      <c r="B960" t="str">
        <f>Tabel1[[#This Row],[Province]]</f>
        <v>Zuid-Holland</v>
      </c>
      <c r="C960" s="51">
        <f>SUM(Tabel1[[#This Row],[Inf_Deaths '[1877']]:[Inf_Deaths '[1879']]])/SUM(Tabel1[[#This Row],[Births '[1877']]:[Births '[1879']]])*100</f>
        <v>26.618705035971225</v>
      </c>
      <c r="D960">
        <f>SUM(Tabel1[[#This Row],[Births '[1877']]:[Births '[1879']]])/3/Tabel1[[#This Row],[F_Aged_15to49 '[1879']]]*100</f>
        <v>21.25382262996942</v>
      </c>
      <c r="E960">
        <f>SUM(Tabel1[[#This Row],[Ilg_Births '[1877']]:[Ilg_Births '[1879']]])/SUM(Tabel1[[#This Row],[Births '[1877']]:[Births '[1879']]])*100</f>
        <v>2.1582733812949639</v>
      </c>
      <c r="F960" s="9">
        <f>SUM(Tabel1[[#This Row],[M_Rom_Cath '[1879']]:[F_Rom_Cath '[1879']]])/Tabel1[[#This Row],[Pop_Size '[1879']]]*100</f>
        <v>0</v>
      </c>
      <c r="G960">
        <f>SUM(Tabel1[[#This Row],[M_Orthx_Prts '[1879']]:[F_Orthx_Prts '[1879']]])/Tabel1[[#This Row],[Pop_Size '[1879']]]*100</f>
        <v>0</v>
      </c>
      <c r="H960">
        <f>SUM(Tabel1[[#This Row],[M_Prt_Jews '[1879']]:[F_NL_Jews '[1879']]])/Tabel1[[#This Row],[Pop_Size '[1879']]]*100</f>
        <v>0</v>
      </c>
      <c r="I960" s="10">
        <f>Tabel1[[#This Row],[F_Lbr_Prtcp '[proxy1909']]]*100</f>
        <v>35.803571428571431</v>
      </c>
      <c r="J960" s="9">
        <f>LN((SUM(Tabel1[[#This Row],[Pop_Size '[1877']]:[Pop_Size '[1878']]])/2)/(Tabel1[[#This Row],[Area_Size '[1879']]]/100))</f>
        <v>4.4094324414866071</v>
      </c>
      <c r="K960">
        <f>IF(Tabel1[[#This Row],[Soil_Type]]="Sand", 1, 0)</f>
        <v>0</v>
      </c>
      <c r="L960" s="10">
        <f>IF(Tabel1[[#This Row],[WPS_Presence]]="Present", 1, 0)</f>
        <v>0</v>
      </c>
      <c r="M960">
        <f>Tabel1[[#This Row],[Med_Dr '[1878']]]/(SUM(Tabel1[[#This Row],[Pop_Size '[1877']]:[Pop_Size '[1878']]])/2)*1000</f>
        <v>0</v>
      </c>
      <c r="N960">
        <f>SUM(Tabel1[[#This Row],[Cntry_Srgn '[1878']]:[Twn_Srgn '[1878']]])/(SUM(Tabel1[[#This Row],[Pop_Size '[1877']]:[Pop_Size '[1878']]])/2)*1000</f>
        <v>0.9760858955588092</v>
      </c>
      <c r="O960">
        <f>Tabel1[[#This Row],[Midw '[1878']]]/(SUM(Tabel1[[#This Row],[Pop_Size '[1877']]:[Pop_Size '[1878']]])/2)*1000</f>
        <v>0</v>
      </c>
      <c r="P960">
        <f>Tabel1[[#This Row],[Avg_Inf_Vacc '[1877-1879']]]*100</f>
        <v>-888800</v>
      </c>
      <c r="Q960">
        <f>Tabel1[[#This Row],[Avg_Tdlr_Vacc '[1867-1870']]]*100</f>
        <v>0</v>
      </c>
      <c r="S960">
        <f>'Data Input (1908-1910)'!B960</f>
        <v>10419</v>
      </c>
      <c r="T960" s="10" t="str">
        <f>'Data Input (1908-1910)'!C960</f>
        <v>Zuid-Holland</v>
      </c>
      <c r="U960" s="51">
        <f>SUM('Data Input (1908-1910)'!D960:F960)/SUM('Data Input (1908-1910)'!R960:T960)*100</f>
        <v>9.9378881987577632</v>
      </c>
      <c r="V960">
        <f>SUM('Data Input (1908-1910)'!X960:Z960)/SUM('Data Input (1908-1910)'!R960:T960)*100</f>
        <v>0.3105590062111801</v>
      </c>
      <c r="W960" s="10">
        <f>SUM('Data Input (1908-1910)'!R960:T960)/3/'Data Input (1908-1910)'!N960*100</f>
        <v>14.866112650046167</v>
      </c>
      <c r="X960">
        <f>'Data Input (1908-1910)'!AS960/SUM('Data Input (1908-1910)'!L960:M960)*100</f>
        <v>21.332436069986542</v>
      </c>
      <c r="Y960">
        <f>SUM('Data Input (1908-1910)'!AP960:AQ960)/SUM('Data Input (1908-1910)'!L960:M960)*100</f>
        <v>22.863391655450872</v>
      </c>
      <c r="Z960">
        <f>SUM('Data Input (1908-1910)'!AT960:AU960)/SUM('Data Input (1908-1910)'!L960:M960)*100</f>
        <v>0.21870794078061909</v>
      </c>
      <c r="AA960" s="10">
        <f>'Data Input (1908-1910)'!BI960*100</f>
        <v>41.736876215165267</v>
      </c>
      <c r="AB960" s="9">
        <f>LN('Data Input (1908-1910)'!G960/('Data Input (1908-1910)'!BP960/100))</f>
        <v>6.5455723452253816</v>
      </c>
      <c r="AC960">
        <f>IF(Tabel3[[#This Row],[Soil_Type]]="SAND",1,0)</f>
        <v>0</v>
      </c>
      <c r="AD960" s="10">
        <f>IF(Tabel3[[#This Row],[WPS_Presence]]="Present",1,0)</f>
        <v>0</v>
      </c>
      <c r="AE960">
        <f>'Data Input (1908-1910)'!AV960/SUM('Data Input (1908-1910)'!L960:M960)*1000</f>
        <v>0</v>
      </c>
      <c r="AF960">
        <f>'Data Input (1908-1910)'!AW960/SUM('Data Input (1908-1910)'!L960:M960)*1000</f>
        <v>0</v>
      </c>
      <c r="AG960">
        <f>'Data Input (1908-1910)'!BE960*100</f>
        <v>-888800</v>
      </c>
    </row>
    <row r="961" spans="1:33" x14ac:dyDescent="0.25">
      <c r="A961">
        <f>Tabel1[[#This Row],[A_Code]]</f>
        <v>11091</v>
      </c>
      <c r="B961" t="str">
        <f>Tabel1[[#This Row],[Province]]</f>
        <v>Zuid-Holland</v>
      </c>
      <c r="C961" s="51">
        <f>SUM(Tabel1[[#This Row],[Inf_Deaths '[1877']]:[Inf_Deaths '[1879']]])/SUM(Tabel1[[#This Row],[Births '[1877']]:[Births '[1879']]])*100</f>
        <v>27.191011235955052</v>
      </c>
      <c r="D961">
        <f>SUM(Tabel1[[#This Row],[Births '[1877']]:[Births '[1879']]])/3/Tabel1[[#This Row],[F_Aged_15to49 '[1879']]]*100</f>
        <v>17.722023098367185</v>
      </c>
      <c r="E961">
        <f>SUM(Tabel1[[#This Row],[Ilg_Births '[1877']]:[Ilg_Births '[1879']]])/SUM(Tabel1[[#This Row],[Births '[1877']]:[Births '[1879']]])*100</f>
        <v>1.7977528089887642</v>
      </c>
      <c r="F961" s="9">
        <f>SUM(Tabel1[[#This Row],[M_Rom_Cath '[1879']]:[F_Rom_Cath '[1879']]])/Tabel1[[#This Row],[Pop_Size '[1879']]]*100</f>
        <v>23.768028846153847</v>
      </c>
      <c r="G961">
        <f>SUM(Tabel1[[#This Row],[M_Orthx_Prts '[1879']]:[F_Orthx_Prts '[1879']]])/Tabel1[[#This Row],[Pop_Size '[1879']]]*100</f>
        <v>6.9711538461538467</v>
      </c>
      <c r="H961">
        <f>SUM(Tabel1[[#This Row],[M_Prt_Jews '[1879']]:[F_NL_Jews '[1879']]])/Tabel1[[#This Row],[Pop_Size '[1879']]]*100</f>
        <v>0.33052884615384615</v>
      </c>
      <c r="I961" s="10">
        <f>Tabel1[[#This Row],[F_Lbr_Prtcp '[proxy1909']]]*100</f>
        <v>40.381920112123339</v>
      </c>
      <c r="J961" s="9">
        <f>LN((SUM(Tabel1[[#This Row],[Pop_Size '[1877']]:[Pop_Size '[1878']]])/2)/(Tabel1[[#This Row],[Area_Size '[1879']]]/100))</f>
        <v>4.9519998447314011</v>
      </c>
      <c r="K961">
        <f>IF(Tabel1[[#This Row],[Soil_Type]]="Sand", 1, 0)</f>
        <v>0</v>
      </c>
      <c r="L961" s="10">
        <f>IF(Tabel1[[#This Row],[WPS_Presence]]="Present", 1, 0)</f>
        <v>0</v>
      </c>
      <c r="M961">
        <f>Tabel1[[#This Row],[Med_Dr '[1878']]]/(SUM(Tabel1[[#This Row],[Pop_Size '[1877']]:[Pop_Size '[1878']]])/2)*1000</f>
        <v>0.30066145520144316</v>
      </c>
      <c r="N961">
        <f>SUM(Tabel1[[#This Row],[Cntry_Srgn '[1878']]:[Twn_Srgn '[1878']]])/(SUM(Tabel1[[#This Row],[Pop_Size '[1877']]:[Pop_Size '[1878']]])/2)*1000</f>
        <v>0</v>
      </c>
      <c r="O961">
        <f>Tabel1[[#This Row],[Midw '[1878']]]/(SUM(Tabel1[[#This Row],[Pop_Size '[1877']]:[Pop_Size '[1878']]])/2)*1000</f>
        <v>0</v>
      </c>
      <c r="P961">
        <f>Tabel1[[#This Row],[Avg_Inf_Vacc '[1877-1879']]]*100</f>
        <v>-888800</v>
      </c>
      <c r="Q961">
        <f>Tabel1[[#This Row],[Avg_Tdlr_Vacc '[1867-1870']]]*100</f>
        <v>0.21367521367521369</v>
      </c>
      <c r="S961">
        <f>'Data Input (1908-1910)'!B961</f>
        <v>10169</v>
      </c>
      <c r="T961" s="10" t="str">
        <f>'Data Input (1908-1910)'!C961</f>
        <v>Zuid-Holland</v>
      </c>
      <c r="U961" s="51">
        <f>SUM('Data Input (1908-1910)'!D961:F961)/SUM('Data Input (1908-1910)'!R961:T961)*100</f>
        <v>16.25</v>
      </c>
      <c r="V961">
        <f>SUM('Data Input (1908-1910)'!X961:Z961)/SUM('Data Input (1908-1910)'!R961:T961)*100</f>
        <v>1.25</v>
      </c>
      <c r="W961" s="10">
        <f>SUM('Data Input (1908-1910)'!R961:T961)/3/'Data Input (1908-1910)'!N961*100</f>
        <v>13.071895424836603</v>
      </c>
      <c r="X961">
        <f>'Data Input (1908-1910)'!AS961/SUM('Data Input (1908-1910)'!L961:M961)*100</f>
        <v>0</v>
      </c>
      <c r="Y961">
        <f>SUM('Data Input (1908-1910)'!AP961:AQ961)/SUM('Data Input (1908-1910)'!L961:M961)*100</f>
        <v>13.610149942329874</v>
      </c>
      <c r="Z961">
        <f>SUM('Data Input (1908-1910)'!AT961:AU961)/SUM('Data Input (1908-1910)'!L961:M961)*100</f>
        <v>0</v>
      </c>
      <c r="AA961" s="10">
        <f>'Data Input (1908-1910)'!BI961*100</f>
        <v>35.107471852610026</v>
      </c>
      <c r="AB961" s="9">
        <f>LN('Data Input (1908-1910)'!G961/('Data Input (1908-1910)'!BP961/100))</f>
        <v>4.3109733396446046</v>
      </c>
      <c r="AC961">
        <f>IF(Tabel3[[#This Row],[Soil_Type]]="SAND",1,0)</f>
        <v>0</v>
      </c>
      <c r="AD961" s="10">
        <f>IF(Tabel3[[#This Row],[WPS_Presence]]="Present",1,0)</f>
        <v>0</v>
      </c>
      <c r="AE961">
        <f>'Data Input (1908-1910)'!AV961/SUM('Data Input (1908-1910)'!L961:M961)*1000</f>
        <v>0</v>
      </c>
      <c r="AF961">
        <f>'Data Input (1908-1910)'!AW961/SUM('Data Input (1908-1910)'!L961:M961)*1000</f>
        <v>0</v>
      </c>
      <c r="AG961">
        <f>'Data Input (1908-1910)'!BE961*100</f>
        <v>-888800</v>
      </c>
    </row>
    <row r="962" spans="1:33" x14ac:dyDescent="0.25">
      <c r="A962">
        <f>Tabel1[[#This Row],[A_Code]]</f>
        <v>10293</v>
      </c>
      <c r="B962" t="str">
        <f>Tabel1[[#This Row],[Province]]</f>
        <v>Zuid-Holland</v>
      </c>
      <c r="C962" s="51">
        <f>SUM(Tabel1[[#This Row],[Inf_Deaths '[1877']]:[Inf_Deaths '[1879']]])/SUM(Tabel1[[#This Row],[Births '[1877']]:[Births '[1879']]])*100</f>
        <v>18.71657754010695</v>
      </c>
      <c r="D962">
        <f>SUM(Tabel1[[#This Row],[Births '[1877']]:[Births '[1879']]])/3/Tabel1[[#This Row],[F_Aged_15to49 '[1879']]]*100</f>
        <v>17.124542124542124</v>
      </c>
      <c r="E962">
        <f>SUM(Tabel1[[#This Row],[Ilg_Births '[1877']]:[Ilg_Births '[1879']]])/SUM(Tabel1[[#This Row],[Births '[1877']]:[Births '[1879']]])*100</f>
        <v>2.1390374331550799</v>
      </c>
      <c r="F962" s="9">
        <f>SUM(Tabel1[[#This Row],[M_Rom_Cath '[1879']]:[F_Rom_Cath '[1879']]])/Tabel1[[#This Row],[Pop_Size '[1879']]]*100</f>
        <v>22.649279341111875</v>
      </c>
      <c r="G962">
        <f>SUM(Tabel1[[#This Row],[M_Orthx_Prts '[1879']]:[F_Orthx_Prts '[1879']]])/Tabel1[[#This Row],[Pop_Size '[1879']]]*100</f>
        <v>4.1866849691146193</v>
      </c>
      <c r="H962">
        <f>SUM(Tabel1[[#This Row],[M_Prt_Jews '[1879']]:[F_NL_Jews '[1879']]])/Tabel1[[#This Row],[Pop_Size '[1879']]]*100</f>
        <v>0</v>
      </c>
      <c r="I962" s="10">
        <f>Tabel1[[#This Row],[F_Lbr_Prtcp '[proxy1909']]]*100</f>
        <v>40.625</v>
      </c>
      <c r="J962" s="9">
        <f>LN((SUM(Tabel1[[#This Row],[Pop_Size '[1877']]:[Pop_Size '[1878']]])/2)/(Tabel1[[#This Row],[Area_Size '[1879']]]/100))</f>
        <v>4.1742000888993225</v>
      </c>
      <c r="K962">
        <f>IF(Tabel1[[#This Row],[Soil_Type]]="Sand", 1, 0)</f>
        <v>0</v>
      </c>
      <c r="L962" s="10">
        <f>IF(Tabel1[[#This Row],[WPS_Presence]]="Present", 1, 0)</f>
        <v>0</v>
      </c>
      <c r="M962">
        <f>Tabel1[[#This Row],[Med_Dr '[1878']]]/(SUM(Tabel1[[#This Row],[Pop_Size '[1877']]:[Pop_Size '[1878']]])/2)*1000</f>
        <v>0.74211502782931349</v>
      </c>
      <c r="N962">
        <f>SUM(Tabel1[[#This Row],[Cntry_Srgn '[1878']]:[Twn_Srgn '[1878']]])/(SUM(Tabel1[[#This Row],[Pop_Size '[1877']]:[Pop_Size '[1878']]])/2)*1000</f>
        <v>0</v>
      </c>
      <c r="O962">
        <f>Tabel1[[#This Row],[Midw '[1878']]]/(SUM(Tabel1[[#This Row],[Pop_Size '[1877']]:[Pop_Size '[1878']]])/2)*1000</f>
        <v>0</v>
      </c>
      <c r="P962">
        <f>Tabel1[[#This Row],[Avg_Inf_Vacc '[1877-1879']]]*100</f>
        <v>-888800</v>
      </c>
      <c r="Q962">
        <f>Tabel1[[#This Row],[Avg_Tdlr_Vacc '[1867-1870']]]*100</f>
        <v>2.9560810810810811</v>
      </c>
      <c r="S962">
        <f>'Data Input (1908-1910)'!B962</f>
        <v>10232</v>
      </c>
      <c r="T962" s="10" t="str">
        <f>'Data Input (1908-1910)'!C962</f>
        <v>Zuid-Holland</v>
      </c>
      <c r="U962" s="51">
        <f>SUM('Data Input (1908-1910)'!D962:F962)/SUM('Data Input (1908-1910)'!R962:T962)*100</f>
        <v>5.9479553903345721</v>
      </c>
      <c r="V962">
        <f>SUM('Data Input (1908-1910)'!X962:Z962)/SUM('Data Input (1908-1910)'!R962:T962)*100</f>
        <v>2.2304832713754648</v>
      </c>
      <c r="W962" s="10">
        <f>SUM('Data Input (1908-1910)'!R962:T962)/3/'Data Input (1908-1910)'!N962*100</f>
        <v>9.7041847041847049</v>
      </c>
      <c r="X962">
        <f>'Data Input (1908-1910)'!AS962/SUM('Data Input (1908-1910)'!L962:M962)*100</f>
        <v>10.247629083245521</v>
      </c>
      <c r="Y962">
        <f>SUM('Data Input (1908-1910)'!AP962:AQ962)/SUM('Data Input (1908-1910)'!L962:M962)*100</f>
        <v>8.5616438356164384</v>
      </c>
      <c r="Z962">
        <f>SUM('Data Input (1908-1910)'!AT962:AU962)/SUM('Data Input (1908-1910)'!L962:M962)*100</f>
        <v>0.79030558482613289</v>
      </c>
      <c r="AA962" s="10">
        <f>'Data Input (1908-1910)'!BI962*100</f>
        <v>40.571017274472169</v>
      </c>
      <c r="AB962" s="9">
        <f>LN('Data Input (1908-1910)'!G962/('Data Input (1908-1910)'!BP962/100))</f>
        <v>7.4873166717783342</v>
      </c>
      <c r="AC962">
        <f>IF(Tabel3[[#This Row],[Soil_Type]]="SAND",1,0)</f>
        <v>0</v>
      </c>
      <c r="AD962" s="10">
        <f>IF(Tabel3[[#This Row],[WPS_Presence]]="Present",1,0)</f>
        <v>0</v>
      </c>
      <c r="AE962">
        <f>'Data Input (1908-1910)'!AV962/SUM('Data Input (1908-1910)'!L962:M962)*1000</f>
        <v>0.52687038988408852</v>
      </c>
      <c r="AF962">
        <f>'Data Input (1908-1910)'!AW962/SUM('Data Input (1908-1910)'!L962:M962)*1000</f>
        <v>1.3171759747102212</v>
      </c>
      <c r="AG962">
        <f>'Data Input (1908-1910)'!BE962*100</f>
        <v>-888800</v>
      </c>
    </row>
    <row r="963" spans="1:33" x14ac:dyDescent="0.25">
      <c r="A963">
        <f>Tabel1[[#This Row],[A_Code]]</f>
        <v>10419</v>
      </c>
      <c r="B963" t="str">
        <f>Tabel1[[#This Row],[Province]]</f>
        <v>Zuid-Holland</v>
      </c>
      <c r="C963" s="51">
        <f>SUM(Tabel1[[#This Row],[Inf_Deaths '[1877']]:[Inf_Deaths '[1879']]])/SUM(Tabel1[[#This Row],[Births '[1877']]:[Births '[1879']]])*100</f>
        <v>34.705882352941174</v>
      </c>
      <c r="D963">
        <f>SUM(Tabel1[[#This Row],[Births '[1877']]:[Births '[1879']]])/3/Tabel1[[#This Row],[F_Aged_15to49 '[1879']]]*100</f>
        <v>17.875920084121976</v>
      </c>
      <c r="E963">
        <f>SUM(Tabel1[[#This Row],[Ilg_Births '[1877']]:[Ilg_Births '[1879']]])/SUM(Tabel1[[#This Row],[Births '[1877']]:[Births '[1879']]])*100</f>
        <v>0.88235294117647056</v>
      </c>
      <c r="F963" s="9">
        <f>SUM(Tabel1[[#This Row],[M_Rom_Cath '[1879']]:[F_Rom_Cath '[1879']]])/Tabel1[[#This Row],[Pop_Size '[1879']]]*100</f>
        <v>19.48893974065599</v>
      </c>
      <c r="G963">
        <f>SUM(Tabel1[[#This Row],[M_Orthx_Prts '[1879']]:[F_Orthx_Prts '[1879']]])/Tabel1[[#This Row],[Pop_Size '[1879']]]*100</f>
        <v>15.484363081617087</v>
      </c>
      <c r="H963">
        <f>SUM(Tabel1[[#This Row],[M_Prt_Jews '[1879']]:[F_NL_Jews '[1879']]])/Tabel1[[#This Row],[Pop_Size '[1879']]]*100</f>
        <v>0.26697177726926014</v>
      </c>
      <c r="I963" s="10">
        <f>Tabel1[[#This Row],[F_Lbr_Prtcp '[proxy1909']]]*100</f>
        <v>41.736876215165267</v>
      </c>
      <c r="J963" s="9">
        <f>LN((SUM(Tabel1[[#This Row],[Pop_Size '[1877']]:[Pop_Size '[1878']]])/2)/(Tabel1[[#This Row],[Area_Size '[1879']]]/100))</f>
        <v>6.0676166627129007</v>
      </c>
      <c r="K963">
        <f>IF(Tabel1[[#This Row],[Soil_Type]]="Sand", 1, 0)</f>
        <v>0</v>
      </c>
      <c r="L963" s="10">
        <f>IF(Tabel1[[#This Row],[WPS_Presence]]="Present", 1, 0)</f>
        <v>0</v>
      </c>
      <c r="M963">
        <f>Tabel1[[#This Row],[Med_Dr '[1878']]]/(SUM(Tabel1[[#This Row],[Pop_Size '[1877']]:[Pop_Size '[1878']]])/2)*1000</f>
        <v>0.36717459151826692</v>
      </c>
      <c r="N963">
        <f>SUM(Tabel1[[#This Row],[Cntry_Srgn '[1878']]:[Twn_Srgn '[1878']]])/(SUM(Tabel1[[#This Row],[Pop_Size '[1877']]:[Pop_Size '[1878']]])/2)*1000</f>
        <v>0.36717459151826692</v>
      </c>
      <c r="O963">
        <f>Tabel1[[#This Row],[Midw '[1878']]]/(SUM(Tabel1[[#This Row],[Pop_Size '[1877']]:[Pop_Size '[1878']]])/2)*1000</f>
        <v>0.36717459151826692</v>
      </c>
      <c r="P963">
        <f>Tabel1[[#This Row],[Avg_Inf_Vacc '[1877-1879']]]*100</f>
        <v>-888800</v>
      </c>
      <c r="Q963">
        <f>Tabel1[[#This Row],[Avg_Tdlr_Vacc '[1867-1870']]]*100</f>
        <v>1.8538135593220337</v>
      </c>
      <c r="S963">
        <f>'Data Input (1908-1910)'!B963</f>
        <v>11248</v>
      </c>
      <c r="T963" s="10" t="str">
        <f>'Data Input (1908-1910)'!C963</f>
        <v>Zuid-Holland</v>
      </c>
      <c r="U963" s="51">
        <f>SUM('Data Input (1908-1910)'!D963:F963)/SUM('Data Input (1908-1910)'!R963:T963)*100</f>
        <v>14.527027027027026</v>
      </c>
      <c r="V963">
        <f>SUM('Data Input (1908-1910)'!X963:Z963)/SUM('Data Input (1908-1910)'!R963:T963)*100</f>
        <v>0.84459459459459463</v>
      </c>
      <c r="W963" s="10">
        <f>SUM('Data Input (1908-1910)'!R963:T963)/3/'Data Input (1908-1910)'!N963*100</f>
        <v>18.305504019789733</v>
      </c>
      <c r="X963">
        <f>'Data Input (1908-1910)'!AS963/SUM('Data Input (1908-1910)'!L963:M963)*100</f>
        <v>1.4182980423491811</v>
      </c>
      <c r="Y963">
        <f>SUM('Data Input (1908-1910)'!AP963:AQ963)/SUM('Data Input (1908-1910)'!L963:M963)*100</f>
        <v>7.6108669596484209</v>
      </c>
      <c r="Z963">
        <f>SUM('Data Input (1908-1910)'!AT963:AU963)/SUM('Data Input (1908-1910)'!L963:M963)*100</f>
        <v>0.11985617259288853</v>
      </c>
      <c r="AA963" s="10">
        <f>'Data Input (1908-1910)'!BI963*100</f>
        <v>44.563522992985192</v>
      </c>
      <c r="AB963" s="9">
        <f>LN('Data Input (1908-1910)'!G963/('Data Input (1908-1910)'!BP963/100))</f>
        <v>5.8265534019406022</v>
      </c>
      <c r="AC963">
        <f>IF(Tabel3[[#This Row],[Soil_Type]]="SAND",1,0)</f>
        <v>0</v>
      </c>
      <c r="AD963" s="10">
        <f>IF(Tabel3[[#This Row],[WPS_Presence]]="Present",1,0)</f>
        <v>0</v>
      </c>
      <c r="AE963">
        <f>'Data Input (1908-1910)'!AV963/SUM('Data Input (1908-1910)'!L963:M963)*1000</f>
        <v>0.39952057530962842</v>
      </c>
      <c r="AF963">
        <f>'Data Input (1908-1910)'!AW963/SUM('Data Input (1908-1910)'!L963:M963)*1000</f>
        <v>0.39952057530962842</v>
      </c>
      <c r="AG963">
        <f>'Data Input (1908-1910)'!BE963*100</f>
        <v>-888800</v>
      </c>
    </row>
    <row r="964" spans="1:33" x14ac:dyDescent="0.25">
      <c r="A964">
        <f>Tabel1[[#This Row],[A_Code]]</f>
        <v>10169</v>
      </c>
      <c r="B964" t="str">
        <f>Tabel1[[#This Row],[Province]]</f>
        <v>Zuid-Holland</v>
      </c>
      <c r="C964" s="51">
        <f>SUM(Tabel1[[#This Row],[Inf_Deaths '[1877']]:[Inf_Deaths '[1879']]])/SUM(Tabel1[[#This Row],[Births '[1877']]:[Births '[1879']]])*100</f>
        <v>30.952380952380953</v>
      </c>
      <c r="D964">
        <f>SUM(Tabel1[[#This Row],[Births '[1877']]:[Births '[1879']]])/3/Tabel1[[#This Row],[F_Aged_15to49 '[1879']]]*100</f>
        <v>15.053763440860216</v>
      </c>
      <c r="E964">
        <f>SUM(Tabel1[[#This Row],[Ilg_Births '[1877']]:[Ilg_Births '[1879']]])/SUM(Tabel1[[#This Row],[Births '[1877']]:[Births '[1879']]])*100</f>
        <v>2.3809523809523809</v>
      </c>
      <c r="F964" s="9">
        <f>SUM(Tabel1[[#This Row],[M_Rom_Cath '[1879']]:[F_Rom_Cath '[1879']]])/Tabel1[[#This Row],[Pop_Size '[1879']]]*100</f>
        <v>0</v>
      </c>
      <c r="G964">
        <f>SUM(Tabel1[[#This Row],[M_Orthx_Prts '[1879']]:[F_Orthx_Prts '[1879']]])/Tabel1[[#This Row],[Pop_Size '[1879']]]*100</f>
        <v>0</v>
      </c>
      <c r="H964">
        <f>SUM(Tabel1[[#This Row],[M_Prt_Jews '[1879']]:[F_NL_Jews '[1879']]])/Tabel1[[#This Row],[Pop_Size '[1879']]]*100</f>
        <v>0</v>
      </c>
      <c r="I964" s="10">
        <f>Tabel1[[#This Row],[F_Lbr_Prtcp '[proxy1909']]]*100</f>
        <v>35.107471852610026</v>
      </c>
      <c r="J964" s="9">
        <f>LN((SUM(Tabel1[[#This Row],[Pop_Size '[1877']]:[Pop_Size '[1878']]])/2)/(Tabel1[[#This Row],[Area_Size '[1879']]]/100))</f>
        <v>4.28899443292583</v>
      </c>
      <c r="K964">
        <f>IF(Tabel1[[#This Row],[Soil_Type]]="Sand", 1, 0)</f>
        <v>0</v>
      </c>
      <c r="L964" s="10">
        <f>IF(Tabel1[[#This Row],[WPS_Presence]]="Present", 1, 0)</f>
        <v>0</v>
      </c>
      <c r="M964">
        <f>Tabel1[[#This Row],[Med_Dr '[1878']]]/(SUM(Tabel1[[#This Row],[Pop_Size '[1877']]:[Pop_Size '[1878']]])/2)*1000</f>
        <v>0</v>
      </c>
      <c r="N964">
        <f>SUM(Tabel1[[#This Row],[Cntry_Srgn '[1878']]:[Twn_Srgn '[1878']]])/(SUM(Tabel1[[#This Row],[Pop_Size '[1877']]:[Pop_Size '[1878']]])/2)*1000</f>
        <v>0</v>
      </c>
      <c r="O964">
        <f>Tabel1[[#This Row],[Midw '[1878']]]/(SUM(Tabel1[[#This Row],[Pop_Size '[1877']]:[Pop_Size '[1878']]])/2)*1000</f>
        <v>0</v>
      </c>
      <c r="P964">
        <f>Tabel1[[#This Row],[Avg_Inf_Vacc '[1877-1879']]]*100</f>
        <v>-888800</v>
      </c>
      <c r="Q964">
        <f>Tabel1[[#This Row],[Avg_Tdlr_Vacc '[1867-1870']]]*100</f>
        <v>0</v>
      </c>
      <c r="S964">
        <f>'Data Input (1908-1910)'!B964</f>
        <v>10928</v>
      </c>
      <c r="T964" s="10" t="str">
        <f>'Data Input (1908-1910)'!C964</f>
        <v>Zuid-Holland</v>
      </c>
      <c r="U964" s="51">
        <f>SUM('Data Input (1908-1910)'!D964:F964)/SUM('Data Input (1908-1910)'!R964:T964)*100</f>
        <v>9.4554819720382639</v>
      </c>
      <c r="V964">
        <f>SUM('Data Input (1908-1910)'!X964:Z964)/SUM('Data Input (1908-1910)'!R964:T964)*100</f>
        <v>1.8395879323031641</v>
      </c>
      <c r="W964" s="10">
        <f>SUM('Data Input (1908-1910)'!R964:T964)/3/'Data Input (1908-1910)'!N964*100</f>
        <v>10.815327682941387</v>
      </c>
      <c r="X964">
        <f>'Data Input (1908-1910)'!AS964/SUM('Data Input (1908-1910)'!L964:M964)*100</f>
        <v>39.37000965166272</v>
      </c>
      <c r="Y964">
        <f>SUM('Data Input (1908-1910)'!AP964:AQ964)/SUM('Data Input (1908-1910)'!L964:M964)*100</f>
        <v>9.2597467169723036</v>
      </c>
      <c r="Z964">
        <f>SUM('Data Input (1908-1910)'!AT964:AU964)/SUM('Data Input (1908-1910)'!L964:M964)*100</f>
        <v>0.2544529262086514</v>
      </c>
      <c r="AA964" s="10">
        <f>'Data Input (1908-1910)'!BI964*100</f>
        <v>38.309010152284259</v>
      </c>
      <c r="AB964" s="9">
        <f>LN('Data Input (1908-1910)'!G964/('Data Input (1908-1910)'!BP964/100))</f>
        <v>8.5310369254366236</v>
      </c>
      <c r="AC964">
        <f>IF(Tabel3[[#This Row],[Soil_Type]]="SAND",1,0)</f>
        <v>0</v>
      </c>
      <c r="AD964" s="10">
        <f>IF(Tabel3[[#This Row],[WPS_Presence]]="Present",1,0)</f>
        <v>1</v>
      </c>
      <c r="AE964">
        <f>'Data Input (1908-1910)'!AV964/SUM('Data Input (1908-1910)'!L964:M964)*1000</f>
        <v>0.49720686730426134</v>
      </c>
      <c r="AF964">
        <f>'Data Input (1908-1910)'!AW964/SUM('Data Input (1908-1910)'!L964:M964)*1000</f>
        <v>4.708841507999181</v>
      </c>
      <c r="AG964">
        <f>'Data Input (1908-1910)'!BE964*100</f>
        <v>-888800</v>
      </c>
    </row>
    <row r="965" spans="1:33" x14ac:dyDescent="0.25">
      <c r="A965">
        <f>Tabel1[[#This Row],[A_Code]]</f>
        <v>10232</v>
      </c>
      <c r="B965" t="str">
        <f>Tabel1[[#This Row],[Province]]</f>
        <v>Zuid-Holland</v>
      </c>
      <c r="C965" s="51">
        <f>SUM(Tabel1[[#This Row],[Inf_Deaths '[1877']]:[Inf_Deaths '[1879']]])/SUM(Tabel1[[#This Row],[Births '[1877']]:[Births '[1879']]])*100</f>
        <v>21.553398058252426</v>
      </c>
      <c r="D965">
        <f>SUM(Tabel1[[#This Row],[Births '[1877']]:[Births '[1879']]])/3/Tabel1[[#This Row],[F_Aged_15to49 '[1879']]]*100</f>
        <v>16.699092088197144</v>
      </c>
      <c r="E965">
        <f>SUM(Tabel1[[#This Row],[Ilg_Births '[1877']]:[Ilg_Births '[1879']]])/SUM(Tabel1[[#This Row],[Births '[1877']]:[Births '[1879']]])*100</f>
        <v>6.7961165048543686</v>
      </c>
      <c r="F965" s="9">
        <f>SUM(Tabel1[[#This Row],[M_Rom_Cath '[1879']]:[F_Rom_Cath '[1879']]])/Tabel1[[#This Row],[Pop_Size '[1879']]]*100</f>
        <v>11.638901395767673</v>
      </c>
      <c r="G965">
        <f>SUM(Tabel1[[#This Row],[M_Orthx_Prts '[1879']]:[F_Orthx_Prts '[1879']]])/Tabel1[[#This Row],[Pop_Size '[1879']]]*100</f>
        <v>2.5889239081494821</v>
      </c>
      <c r="H965">
        <f>SUM(Tabel1[[#This Row],[M_Prt_Jews '[1879']]:[F_NL_Jews '[1879']]])/Tabel1[[#This Row],[Pop_Size '[1879']]]*100</f>
        <v>2.6339486717694731</v>
      </c>
      <c r="I965" s="10">
        <f>Tabel1[[#This Row],[F_Lbr_Prtcp '[proxy1909']]]*100</f>
        <v>40.571017274472169</v>
      </c>
      <c r="J965" s="9">
        <f>LN((SUM(Tabel1[[#This Row],[Pop_Size '[1877']]:[Pop_Size '[1878']]])/2)/(Tabel1[[#This Row],[Area_Size '[1879']]]/100))</f>
        <v>7.5855678928697632</v>
      </c>
      <c r="K965">
        <f>IF(Tabel1[[#This Row],[Soil_Type]]="Sand", 1, 0)</f>
        <v>0</v>
      </c>
      <c r="L965" s="10">
        <f>IF(Tabel1[[#This Row],[WPS_Presence]]="Present", 1, 0)</f>
        <v>0</v>
      </c>
      <c r="M965">
        <f>Tabel1[[#This Row],[Med_Dr '[1878']]]/(SUM(Tabel1[[#This Row],[Pop_Size '[1877']]:[Pop_Size '[1878']]])/2)*1000</f>
        <v>0.69921920522083669</v>
      </c>
      <c r="N965">
        <f>SUM(Tabel1[[#This Row],[Cntry_Srgn '[1878']]:[Twn_Srgn '[1878']]])/(SUM(Tabel1[[#This Row],[Pop_Size '[1877']]:[Pop_Size '[1878']]])/2)*1000</f>
        <v>0.23307306840694558</v>
      </c>
      <c r="O965">
        <f>Tabel1[[#This Row],[Midw '[1878']]]/(SUM(Tabel1[[#This Row],[Pop_Size '[1877']]:[Pop_Size '[1878']]])/2)*1000</f>
        <v>0.23307306840694558</v>
      </c>
      <c r="P965">
        <f>Tabel1[[#This Row],[Avg_Inf_Vacc '[1877-1879']]]*100</f>
        <v>-888800</v>
      </c>
      <c r="Q965">
        <f>Tabel1[[#This Row],[Avg_Tdlr_Vacc '[1867-1870']]]*100</f>
        <v>8.2196029776674955</v>
      </c>
      <c r="S965">
        <f>'Data Input (1908-1910)'!B965</f>
        <v>11344</v>
      </c>
      <c r="T965" s="10" t="str">
        <f>'Data Input (1908-1910)'!C965</f>
        <v>Zuid-Holland</v>
      </c>
      <c r="U965" s="51">
        <f>SUM('Data Input (1908-1910)'!D965:F965)/SUM('Data Input (1908-1910)'!R965:T965)*100</f>
        <v>11.173184357541899</v>
      </c>
      <c r="V965">
        <f>SUM('Data Input (1908-1910)'!X965:Z965)/SUM('Data Input (1908-1910)'!R965:T965)*100</f>
        <v>1.1173184357541899</v>
      </c>
      <c r="W965" s="10">
        <f>SUM('Data Input (1908-1910)'!R965:T965)/3/'Data Input (1908-1910)'!N965*100</f>
        <v>10.848484848484848</v>
      </c>
      <c r="X965">
        <f>'Data Input (1908-1910)'!AS965/SUM('Data Input (1908-1910)'!L965:M965)*100</f>
        <v>0</v>
      </c>
      <c r="Y965">
        <f>SUM('Data Input (1908-1910)'!AP965:AQ965)/SUM('Data Input (1908-1910)'!L965:M965)*100</f>
        <v>7.5250836120401345</v>
      </c>
      <c r="Z965">
        <f>SUM('Data Input (1908-1910)'!AT965:AU965)/SUM('Data Input (1908-1910)'!L965:M965)*100</f>
        <v>0.75250836120401343</v>
      </c>
      <c r="AA965" s="10">
        <f>'Data Input (1908-1910)'!BI965*100</f>
        <v>7.2079536039768026</v>
      </c>
      <c r="AB965" s="9">
        <f>LN('Data Input (1908-1910)'!G965/('Data Input (1908-1910)'!BP965/100))</f>
        <v>5.3733077271770293</v>
      </c>
      <c r="AC965">
        <f>IF(Tabel3[[#This Row],[Soil_Type]]="SAND",1,0)</f>
        <v>0</v>
      </c>
      <c r="AD965" s="10">
        <f>IF(Tabel3[[#This Row],[WPS_Presence]]="Present",1,0)</f>
        <v>0</v>
      </c>
      <c r="AE965">
        <f>'Data Input (1908-1910)'!AV965/SUM('Data Input (1908-1910)'!L965:M965)*1000</f>
        <v>0.83612040133779264</v>
      </c>
      <c r="AF965">
        <f>'Data Input (1908-1910)'!AW965/SUM('Data Input (1908-1910)'!L965:M965)*1000</f>
        <v>0</v>
      </c>
      <c r="AG965">
        <f>'Data Input (1908-1910)'!BE965*100</f>
        <v>-888800</v>
      </c>
    </row>
    <row r="966" spans="1:33" x14ac:dyDescent="0.25">
      <c r="A966">
        <f>Tabel1[[#This Row],[A_Code]]</f>
        <v>11248</v>
      </c>
      <c r="B966" t="str">
        <f>Tabel1[[#This Row],[Province]]</f>
        <v>Zuid-Holland</v>
      </c>
      <c r="C966" s="51">
        <f>SUM(Tabel1[[#This Row],[Inf_Deaths '[1877']]:[Inf_Deaths '[1879']]])/SUM(Tabel1[[#This Row],[Births '[1877']]:[Births '[1879']]])*100</f>
        <v>26.913580246913583</v>
      </c>
      <c r="D966">
        <f>SUM(Tabel1[[#This Row],[Births '[1877']]:[Births '[1879']]])/3/Tabel1[[#This Row],[F_Aged_15to49 '[1879']]]*100</f>
        <v>21.159874608150471</v>
      </c>
      <c r="E966">
        <f>SUM(Tabel1[[#This Row],[Ilg_Births '[1877']]:[Ilg_Births '[1879']]])/SUM(Tabel1[[#This Row],[Births '[1877']]:[Births '[1879']]])*100</f>
        <v>1.4814814814814816</v>
      </c>
      <c r="F966" s="9">
        <f>SUM(Tabel1[[#This Row],[M_Rom_Cath '[1879']]:[F_Rom_Cath '[1879']]])/Tabel1[[#This Row],[Pop_Size '[1879']]]*100</f>
        <v>3.5866477272727271</v>
      </c>
      <c r="G966">
        <f>SUM(Tabel1[[#This Row],[M_Orthx_Prts '[1879']]:[F_Orthx_Prts '[1879']]])/Tabel1[[#This Row],[Pop_Size '[1879']]]*100</f>
        <v>0.35511363636363635</v>
      </c>
      <c r="H966">
        <f>SUM(Tabel1[[#This Row],[M_Prt_Jews '[1879']]:[F_NL_Jews '[1879']]])/Tabel1[[#This Row],[Pop_Size '[1879']]]*100</f>
        <v>0.42613636363636359</v>
      </c>
      <c r="I966" s="10">
        <f>Tabel1[[#This Row],[F_Lbr_Prtcp '[proxy1909']]]*100</f>
        <v>44.563522992985192</v>
      </c>
      <c r="J966" s="9">
        <f>LN((SUM(Tabel1[[#This Row],[Pop_Size '[1877']]:[Pop_Size '[1878']]])/2)/(Tabel1[[#This Row],[Area_Size '[1879']]]/100))</f>
        <v>5.2753405994150899</v>
      </c>
      <c r="K966">
        <f>IF(Tabel1[[#This Row],[Soil_Type]]="Sand", 1, 0)</f>
        <v>0</v>
      </c>
      <c r="L966" s="10">
        <f>IF(Tabel1[[#This Row],[WPS_Presence]]="Present", 1, 0)</f>
        <v>0</v>
      </c>
      <c r="M966">
        <f>Tabel1[[#This Row],[Med_Dr '[1878']]]/(SUM(Tabel1[[#This Row],[Pop_Size '[1877']]:[Pop_Size '[1878']]])/2)*1000</f>
        <v>0</v>
      </c>
      <c r="N966">
        <f>SUM(Tabel1[[#This Row],[Cntry_Srgn '[1878']]:[Twn_Srgn '[1878']]])/(SUM(Tabel1[[#This Row],[Pop_Size '[1877']]:[Pop_Size '[1878']]])/2)*1000</f>
        <v>0.35285815102328866</v>
      </c>
      <c r="O966">
        <f>Tabel1[[#This Row],[Midw '[1878']]]/(SUM(Tabel1[[#This Row],[Pop_Size '[1877']]:[Pop_Size '[1878']]])/2)*1000</f>
        <v>0</v>
      </c>
      <c r="P966">
        <f>Tabel1[[#This Row],[Avg_Inf_Vacc '[1877-1879']]]*100</f>
        <v>-888800</v>
      </c>
      <c r="Q966">
        <f>Tabel1[[#This Row],[Avg_Tdlr_Vacc '[1867-1870']]]*100</f>
        <v>5.0707547169811322</v>
      </c>
      <c r="S966">
        <f>'Data Input (1908-1910)'!B966</f>
        <v>11157</v>
      </c>
      <c r="T966" s="10" t="str">
        <f>'Data Input (1908-1910)'!C966</f>
        <v>Zuid-Holland</v>
      </c>
      <c r="U966" s="51">
        <f>SUM('Data Input (1908-1910)'!D966:F966)/SUM('Data Input (1908-1910)'!R966:T966)*100</f>
        <v>10.501930501930502</v>
      </c>
      <c r="V966">
        <f>SUM('Data Input (1908-1910)'!X966:Z966)/SUM('Data Input (1908-1910)'!R966:T966)*100</f>
        <v>2.5482625482625485</v>
      </c>
      <c r="W966" s="10">
        <f>SUM('Data Input (1908-1910)'!R966:T966)/3/'Data Input (1908-1910)'!N966*100</f>
        <v>10.751349107513491</v>
      </c>
      <c r="X966">
        <f>'Data Input (1908-1910)'!AS966/SUM('Data Input (1908-1910)'!L966:M966)*100</f>
        <v>13.61233955344623</v>
      </c>
      <c r="Y966">
        <f>SUM('Data Input (1908-1910)'!AP966:AQ966)/SUM('Data Input (1908-1910)'!L966:M966)*100</f>
        <v>8.9461762485168812</v>
      </c>
      <c r="Z966">
        <f>SUM('Data Input (1908-1910)'!AT966:AU966)/SUM('Data Input (1908-1910)'!L966:M966)*100</f>
        <v>0.69679646208607482</v>
      </c>
      <c r="AA966" s="10">
        <f>'Data Input (1908-1910)'!BI966*100</f>
        <v>15.555463301228828</v>
      </c>
      <c r="AB966" s="9">
        <f>LN('Data Input (1908-1910)'!G966/('Data Input (1908-1910)'!BP966/100))</f>
        <v>7.8348246204762715</v>
      </c>
      <c r="AC966">
        <f>IF(Tabel3[[#This Row],[Soil_Type]]="SAND",1,0)</f>
        <v>0</v>
      </c>
      <c r="AD966" s="10">
        <f>IF(Tabel3[[#This Row],[WPS_Presence]]="Present",1,0)</f>
        <v>1</v>
      </c>
      <c r="AE966">
        <f>'Data Input (1908-1910)'!AV966/SUM('Data Input (1908-1910)'!L966:M966)*1000</f>
        <v>0.6256067306655162</v>
      </c>
      <c r="AF966">
        <f>'Data Input (1908-1910)'!AW966/SUM('Data Input (1908-1910)'!L966:M966)*1000</f>
        <v>1.2296408154460146</v>
      </c>
      <c r="AG966">
        <f>'Data Input (1908-1910)'!BE966*100</f>
        <v>-888800</v>
      </c>
    </row>
    <row r="967" spans="1:33" x14ac:dyDescent="0.25">
      <c r="A967">
        <f>Tabel1[[#This Row],[A_Code]]</f>
        <v>10430</v>
      </c>
      <c r="B967" t="str">
        <f>Tabel1[[#This Row],[Province]]</f>
        <v>Zuid-Holland</v>
      </c>
      <c r="C967" s="51">
        <f>SUM(Tabel1[[#This Row],[Inf_Deaths '[1877']]:[Inf_Deaths '[1879']]])/SUM(Tabel1[[#This Row],[Births '[1877']]:[Births '[1879']]])*100</f>
        <v>28.062554300608166</v>
      </c>
      <c r="D967">
        <f>SUM(Tabel1[[#This Row],[Births '[1877']]:[Births '[1879']]])/3/Tabel1[[#This Row],[F_Aged_15to49 '[1879']]]*100</f>
        <v>21.861348528015196</v>
      </c>
      <c r="E967">
        <f>SUM(Tabel1[[#This Row],[Ilg_Births '[1877']]:[Ilg_Births '[1879']]])/SUM(Tabel1[[#This Row],[Births '[1877']]:[Births '[1879']]])*100</f>
        <v>2.5195482189400522</v>
      </c>
      <c r="F967" s="9">
        <f>SUM(Tabel1[[#This Row],[M_Rom_Cath '[1879']]:[F_Rom_Cath '[1879']]])/Tabel1[[#This Row],[Pop_Size '[1879']]]*100</f>
        <v>1.5996928589710775</v>
      </c>
      <c r="G967">
        <f>SUM(Tabel1[[#This Row],[M_Orthx_Prts '[1879']]:[F_Orthx_Prts '[1879']]])/Tabel1[[#This Row],[Pop_Size '[1879']]]*100</f>
        <v>2.2267724596877403</v>
      </c>
      <c r="H967">
        <f>SUM(Tabel1[[#This Row],[M_Prt_Jews '[1879']]:[F_NL_Jews '[1879']]])/Tabel1[[#This Row],[Pop_Size '[1879']]]*100</f>
        <v>0.15357051446122344</v>
      </c>
      <c r="I967" s="10">
        <f>Tabel1[[#This Row],[F_Lbr_Prtcp '[proxy1909']]]*100</f>
        <v>83.178412263088291</v>
      </c>
      <c r="J967" s="9">
        <f>LN((SUM(Tabel1[[#This Row],[Pop_Size '[1877']]:[Pop_Size '[1878']]])/2)/(Tabel1[[#This Row],[Area_Size '[1879']]]/100))</f>
        <v>5.8293700936404527</v>
      </c>
      <c r="K967">
        <f>IF(Tabel1[[#This Row],[Soil_Type]]="Sand", 1, 0)</f>
        <v>0</v>
      </c>
      <c r="L967" s="10">
        <f>IF(Tabel1[[#This Row],[WPS_Presence]]="Present", 1, 0)</f>
        <v>0</v>
      </c>
      <c r="M967">
        <f>Tabel1[[#This Row],[Med_Dr '[1878']]]/(SUM(Tabel1[[#This Row],[Pop_Size '[1877']]:[Pop_Size '[1878']]])/2)*1000</f>
        <v>0.13532715339332838</v>
      </c>
      <c r="N967">
        <f>SUM(Tabel1[[#This Row],[Cntry_Srgn '[1878']]:[Twn_Srgn '[1878']]])/(SUM(Tabel1[[#This Row],[Pop_Size '[1877']]:[Pop_Size '[1878']]])/2)*1000</f>
        <v>0.27065430678665675</v>
      </c>
      <c r="O967">
        <f>Tabel1[[#This Row],[Midw '[1878']]]/(SUM(Tabel1[[#This Row],[Pop_Size '[1877']]:[Pop_Size '[1878']]])/2)*1000</f>
        <v>0</v>
      </c>
      <c r="P967">
        <f>Tabel1[[#This Row],[Avg_Inf_Vacc '[1877-1879']]]*100</f>
        <v>-888800</v>
      </c>
      <c r="Q967">
        <f>Tabel1[[#This Row],[Avg_Tdlr_Vacc '[1867-1870']]]*100</f>
        <v>4.836589030803907</v>
      </c>
      <c r="S967">
        <f>'Data Input (1908-1910)'!B967</f>
        <v>10781</v>
      </c>
      <c r="T967" s="10" t="str">
        <f>'Data Input (1908-1910)'!C967</f>
        <v>Zuid-Holland</v>
      </c>
      <c r="U967" s="51">
        <f>SUM('Data Input (1908-1910)'!D967:F967)/SUM('Data Input (1908-1910)'!R967:T967)*100</f>
        <v>8.064516129032258</v>
      </c>
      <c r="V967">
        <f>SUM('Data Input (1908-1910)'!X967:Z967)/SUM('Data Input (1908-1910)'!R967:T967)*100</f>
        <v>1.0752688172043012</v>
      </c>
      <c r="W967" s="10">
        <f>SUM('Data Input (1908-1910)'!R967:T967)/3/'Data Input (1908-1910)'!N967*100</f>
        <v>16.166883963494133</v>
      </c>
      <c r="X967">
        <f>'Data Input (1908-1910)'!AS967/SUM('Data Input (1908-1910)'!L967:M967)*100</f>
        <v>0.9681881051175657</v>
      </c>
      <c r="Y967">
        <f>SUM('Data Input (1908-1910)'!AP967:AQ967)/SUM('Data Input (1908-1910)'!L967:M967)*100</f>
        <v>9.5159059474412171</v>
      </c>
      <c r="Z967">
        <f>SUM('Data Input (1908-1910)'!AT967:AU967)/SUM('Data Input (1908-1910)'!L967:M967)*100</f>
        <v>0</v>
      </c>
      <c r="AA967" s="10">
        <f>'Data Input (1908-1910)'!BI967*100</f>
        <v>7.4553296364756623</v>
      </c>
      <c r="AB967" s="9">
        <f>LN('Data Input (1908-1910)'!G967/('Data Input (1908-1910)'!BP967/100))</f>
        <v>4.4537151537803581</v>
      </c>
      <c r="AC967">
        <f>IF(Tabel3[[#This Row],[Soil_Type]]="SAND",1,0)</f>
        <v>0</v>
      </c>
      <c r="AD967" s="10">
        <f>IF(Tabel3[[#This Row],[WPS_Presence]]="Present",1,0)</f>
        <v>0</v>
      </c>
      <c r="AE967">
        <f>'Data Input (1908-1910)'!AV967/SUM('Data Input (1908-1910)'!L967:M967)*1000</f>
        <v>0.55325034578146615</v>
      </c>
      <c r="AF967">
        <f>'Data Input (1908-1910)'!AW967/SUM('Data Input (1908-1910)'!L967:M967)*1000</f>
        <v>0</v>
      </c>
      <c r="AG967">
        <f>'Data Input (1908-1910)'!BE967*100</f>
        <v>-888800</v>
      </c>
    </row>
    <row r="968" spans="1:33" x14ac:dyDescent="0.25">
      <c r="A968">
        <f>Tabel1[[#This Row],[A_Code]]</f>
        <v>10908</v>
      </c>
      <c r="B968" t="str">
        <f>Tabel1[[#This Row],[Province]]</f>
        <v>Zuid-Holland</v>
      </c>
      <c r="C968" s="51">
        <f>SUM(Tabel1[[#This Row],[Inf_Deaths '[1877']]:[Inf_Deaths '[1879']]])/SUM(Tabel1[[#This Row],[Births '[1877']]:[Births '[1879']]])*100</f>
        <v>26.315789473684209</v>
      </c>
      <c r="D968">
        <f>SUM(Tabel1[[#This Row],[Births '[1877']]:[Births '[1879']]])/3/Tabel1[[#This Row],[F_Aged_15to49 '[1879']]]*100</f>
        <v>19.296336597751178</v>
      </c>
      <c r="E968">
        <f>SUM(Tabel1[[#This Row],[Ilg_Births '[1877']]:[Ilg_Births '[1879']]])/SUM(Tabel1[[#This Row],[Births '[1877']]:[Births '[1879']]])*100</f>
        <v>5.0125313283208017</v>
      </c>
      <c r="F968" s="9">
        <f>SUM(Tabel1[[#This Row],[M_Rom_Cath '[1879']]:[F_Rom_Cath '[1879']]])/Tabel1[[#This Row],[Pop_Size '[1879']]]*100</f>
        <v>29.13785557986871</v>
      </c>
      <c r="G968">
        <f>SUM(Tabel1[[#This Row],[M_Orthx_Prts '[1879']]:[F_Orthx_Prts '[1879']]])/Tabel1[[#This Row],[Pop_Size '[1879']]]*100</f>
        <v>1.4004376367614879</v>
      </c>
      <c r="H968">
        <f>SUM(Tabel1[[#This Row],[M_Prt_Jews '[1879']]:[F_NL_Jews '[1879']]])/Tabel1[[#This Row],[Pop_Size '[1879']]]*100</f>
        <v>0.4989059080962801</v>
      </c>
      <c r="I968" s="10">
        <f>Tabel1[[#This Row],[F_Lbr_Prtcp '[proxy1909']]]*100</f>
        <v>83.178412263088291</v>
      </c>
      <c r="J968" s="9">
        <f>LN((SUM(Tabel1[[#This Row],[Pop_Size '[1877']]:[Pop_Size '[1878']]])/2)/(Tabel1[[#This Row],[Area_Size '[1879']]]/100))</f>
        <v>7.868967729531982</v>
      </c>
      <c r="K968">
        <f>IF(Tabel1[[#This Row],[Soil_Type]]="Sand", 1, 0)</f>
        <v>0</v>
      </c>
      <c r="L968" s="10">
        <f>IF(Tabel1[[#This Row],[WPS_Presence]]="Present", 1, 0)</f>
        <v>0</v>
      </c>
      <c r="M968">
        <f>Tabel1[[#This Row],[Med_Dr '[1878']]]/(SUM(Tabel1[[#This Row],[Pop_Size '[1877']]:[Pop_Size '[1878']]])/2)*1000</f>
        <v>1.3890175016205204</v>
      </c>
      <c r="N968">
        <f>SUM(Tabel1[[#This Row],[Cntry_Srgn '[1878']]:[Twn_Srgn '[1878']]])/(SUM(Tabel1[[#This Row],[Pop_Size '[1877']]:[Pop_Size '[1878']]])/2)*1000</f>
        <v>0.37040466709880548</v>
      </c>
      <c r="O968">
        <f>Tabel1[[#This Row],[Midw '[1878']]]/(SUM(Tabel1[[#This Row],[Pop_Size '[1877']]:[Pop_Size '[1878']]])/2)*1000</f>
        <v>0.64820816742290954</v>
      </c>
      <c r="P968">
        <f>Tabel1[[#This Row],[Avg_Inf_Vacc '[1877-1879']]]*100</f>
        <v>-888800</v>
      </c>
      <c r="Q968">
        <f>Tabel1[[#This Row],[Avg_Tdlr_Vacc '[1867-1870']]]*100</f>
        <v>2.3571007660577492</v>
      </c>
      <c r="S968">
        <f>'Data Input (1908-1910)'!B968</f>
        <v>10638</v>
      </c>
      <c r="T968" s="10" t="str">
        <f>'Data Input (1908-1910)'!C968</f>
        <v>Zuid-Holland</v>
      </c>
      <c r="U968" s="51">
        <f>SUM('Data Input (1908-1910)'!D968:F968)/SUM('Data Input (1908-1910)'!R968:T968)*100</f>
        <v>17.105263157894736</v>
      </c>
      <c r="V968">
        <f>SUM('Data Input (1908-1910)'!X968:Z968)/SUM('Data Input (1908-1910)'!R968:T968)*100</f>
        <v>2.6315789473684208</v>
      </c>
      <c r="W968" s="10">
        <f>SUM('Data Input (1908-1910)'!R968:T968)/3/'Data Input (1908-1910)'!N968*100</f>
        <v>10.133333333333333</v>
      </c>
      <c r="X968">
        <f>'Data Input (1908-1910)'!AS968/SUM('Data Input (1908-1910)'!L968:M968)*100</f>
        <v>21.422142214221424</v>
      </c>
      <c r="Y968">
        <f>SUM('Data Input (1908-1910)'!AP968:AQ968)/SUM('Data Input (1908-1910)'!L968:M968)*100</f>
        <v>3.7803780378037803</v>
      </c>
      <c r="Z968">
        <f>SUM('Data Input (1908-1910)'!AT968:AU968)/SUM('Data Input (1908-1910)'!L968:M968)*100</f>
        <v>0</v>
      </c>
      <c r="AA968" s="10">
        <f>'Data Input (1908-1910)'!BI968*100</f>
        <v>36.216216216216218</v>
      </c>
      <c r="AB968" s="9">
        <f>LN('Data Input (1908-1910)'!G968/('Data Input (1908-1910)'!BP968/100))</f>
        <v>4.6873566627616654</v>
      </c>
      <c r="AC968">
        <f>IF(Tabel3[[#This Row],[Soil_Type]]="SAND",1,0)</f>
        <v>0</v>
      </c>
      <c r="AD968" s="10">
        <f>IF(Tabel3[[#This Row],[WPS_Presence]]="Present",1,0)</f>
        <v>0</v>
      </c>
      <c r="AE968">
        <f>'Data Input (1908-1910)'!AV968/SUM('Data Input (1908-1910)'!L968:M968)*1000</f>
        <v>0</v>
      </c>
      <c r="AF968">
        <f>'Data Input (1908-1910)'!AW968/SUM('Data Input (1908-1910)'!L968:M968)*1000</f>
        <v>0</v>
      </c>
      <c r="AG968">
        <f>'Data Input (1908-1910)'!BE968*100</f>
        <v>-888800</v>
      </c>
    </row>
    <row r="969" spans="1:33" x14ac:dyDescent="0.25">
      <c r="A969">
        <f>Tabel1[[#This Row],[A_Code]]</f>
        <v>10928</v>
      </c>
      <c r="B969" t="str">
        <f>Tabel1[[#This Row],[Province]]</f>
        <v>Zuid-Holland</v>
      </c>
      <c r="C969" s="51">
        <f>SUM(Tabel1[[#This Row],[Inf_Deaths '[1877']]:[Inf_Deaths '[1879']]])/SUM(Tabel1[[#This Row],[Births '[1877']]:[Births '[1879']]])*100</f>
        <v>28.512254055919918</v>
      </c>
      <c r="D969">
        <f>SUM(Tabel1[[#This Row],[Births '[1877']]:[Births '[1879']]])/3/Tabel1[[#This Row],[F_Aged_15to49 '[1879']]]*100</f>
        <v>15.633263180616265</v>
      </c>
      <c r="E969">
        <f>SUM(Tabel1[[#This Row],[Ilg_Births '[1877']]:[Ilg_Births '[1879']]])/SUM(Tabel1[[#This Row],[Births '[1877']]:[Births '[1879']]])*100</f>
        <v>3.2447359337245429</v>
      </c>
      <c r="F969" s="9">
        <f>SUM(Tabel1[[#This Row],[M_Rom_Cath '[1879']]:[F_Rom_Cath '[1879']]])/Tabel1[[#This Row],[Pop_Size '[1879']]]*100</f>
        <v>38.883849339380795</v>
      </c>
      <c r="G969">
        <f>SUM(Tabel1[[#This Row],[M_Orthx_Prts '[1879']]:[F_Orthx_Prts '[1879']]])/Tabel1[[#This Row],[Pop_Size '[1879']]]*100</f>
        <v>2.3940051271938474</v>
      </c>
      <c r="H969">
        <f>SUM(Tabel1[[#This Row],[M_Prt_Jews '[1879']]:[F_NL_Jews '[1879']]])/Tabel1[[#This Row],[Pop_Size '[1879']]]*100</f>
        <v>0.51271938473673828</v>
      </c>
      <c r="I969" s="10">
        <f>Tabel1[[#This Row],[F_Lbr_Prtcp '[proxy1909']]]*100</f>
        <v>38.309010152284259</v>
      </c>
      <c r="J969" s="9">
        <f>LN((SUM(Tabel1[[#This Row],[Pop_Size '[1877']]:[Pop_Size '[1878']]])/2)/(Tabel1[[#This Row],[Area_Size '[1879']]]/100))</f>
        <v>8.2244153228301116</v>
      </c>
      <c r="K969">
        <f>IF(Tabel1[[#This Row],[Soil_Type]]="Sand", 1, 0)</f>
        <v>0</v>
      </c>
      <c r="L969" s="10">
        <f>IF(Tabel1[[#This Row],[WPS_Presence]]="Present", 1, 0)</f>
        <v>0</v>
      </c>
      <c r="M969">
        <f>Tabel1[[#This Row],[Med_Dr '[1878']]]/(SUM(Tabel1[[#This Row],[Pop_Size '[1877']]:[Pop_Size '[1878']]])/2)*1000</f>
        <v>7.9708267740071337E-2</v>
      </c>
      <c r="N969">
        <f>SUM(Tabel1[[#This Row],[Cntry_Srgn '[1878']]:[Twn_Srgn '[1878']]])/(SUM(Tabel1[[#This Row],[Pop_Size '[1877']]:[Pop_Size '[1878']]])/2)*1000</f>
        <v>0.11956240161010701</v>
      </c>
      <c r="O969">
        <f>Tabel1[[#This Row],[Midw '[1878']]]/(SUM(Tabel1[[#This Row],[Pop_Size '[1877']]:[Pop_Size '[1878']]])/2)*1000</f>
        <v>7.9708267740071337E-2</v>
      </c>
      <c r="P969">
        <f>Tabel1[[#This Row],[Avg_Inf_Vacc '[1877-1879']]]*100</f>
        <v>-888800</v>
      </c>
      <c r="Q969">
        <f>Tabel1[[#This Row],[Avg_Tdlr_Vacc '[1867-1870']]]*100</f>
        <v>5.978782066650683</v>
      </c>
      <c r="S969">
        <f>'Data Input (1908-1910)'!B969</f>
        <v>10842</v>
      </c>
      <c r="T969" s="10" t="str">
        <f>'Data Input (1908-1910)'!C969</f>
        <v>Zuid-Holland</v>
      </c>
      <c r="U969" s="51">
        <f>SUM('Data Input (1908-1910)'!D969:F969)/SUM('Data Input (1908-1910)'!R969:T969)*100</f>
        <v>8.6419753086419746</v>
      </c>
      <c r="V969">
        <f>SUM('Data Input (1908-1910)'!X969:Z969)/SUM('Data Input (1908-1910)'!R969:T969)*100</f>
        <v>6.1728395061728394</v>
      </c>
      <c r="W969" s="10">
        <f>SUM('Data Input (1908-1910)'!R969:T969)/3/'Data Input (1908-1910)'!N969*100</f>
        <v>10.975609756097562</v>
      </c>
      <c r="X969">
        <f>'Data Input (1908-1910)'!AS969/SUM('Data Input (1908-1910)'!L969:M969)*100</f>
        <v>0</v>
      </c>
      <c r="Y969">
        <f>SUM('Data Input (1908-1910)'!AP969:AQ969)/SUM('Data Input (1908-1910)'!L969:M969)*100</f>
        <v>4.8192771084337354</v>
      </c>
      <c r="Z969">
        <f>SUM('Data Input (1908-1910)'!AT969:AU969)/SUM('Data Input (1908-1910)'!L969:M969)*100</f>
        <v>0</v>
      </c>
      <c r="AA969" s="10">
        <f>'Data Input (1908-1910)'!BI969*100</f>
        <v>42.782152230971128</v>
      </c>
      <c r="AB969" s="9">
        <f>LN('Data Input (1908-1910)'!G969/('Data Input (1908-1910)'!BP969/100))</f>
        <v>3.8017927870951693</v>
      </c>
      <c r="AC969">
        <f>IF(Tabel3[[#This Row],[Soil_Type]]="SAND",1,0)</f>
        <v>0</v>
      </c>
      <c r="AD969" s="10">
        <f>IF(Tabel3[[#This Row],[WPS_Presence]]="Present",1,0)</f>
        <v>0</v>
      </c>
      <c r="AE969">
        <f>'Data Input (1908-1910)'!AV969/SUM('Data Input (1908-1910)'!L969:M969)*1000</f>
        <v>0</v>
      </c>
      <c r="AF969">
        <f>'Data Input (1908-1910)'!AW969/SUM('Data Input (1908-1910)'!L969:M969)*1000</f>
        <v>0</v>
      </c>
      <c r="AG969">
        <f>'Data Input (1908-1910)'!BE969*100</f>
        <v>-888800</v>
      </c>
    </row>
    <row r="970" spans="1:33" x14ac:dyDescent="0.25">
      <c r="A970">
        <f>Tabel1[[#This Row],[A_Code]]</f>
        <v>11344</v>
      </c>
      <c r="B970" t="str">
        <f>Tabel1[[#This Row],[Province]]</f>
        <v>Zuid-Holland</v>
      </c>
      <c r="C970" s="51">
        <f>SUM(Tabel1[[#This Row],[Inf_Deaths '[1877']]:[Inf_Deaths '[1879']]])/SUM(Tabel1[[#This Row],[Births '[1877']]:[Births '[1879']]])*100</f>
        <v>10.548523206751055</v>
      </c>
      <c r="D970">
        <f>SUM(Tabel1[[#This Row],[Births '[1877']]:[Births '[1879']]])/3/Tabel1[[#This Row],[F_Aged_15to49 '[1879']]]*100</f>
        <v>14.766355140186915</v>
      </c>
      <c r="E970">
        <f>SUM(Tabel1[[#This Row],[Ilg_Births '[1877']]:[Ilg_Births '[1879']]])/SUM(Tabel1[[#This Row],[Births '[1877']]:[Births '[1879']]])*100</f>
        <v>2.5316455696202533</v>
      </c>
      <c r="F970" s="9">
        <f>SUM(Tabel1[[#This Row],[M_Rom_Cath '[1879']]:[F_Rom_Cath '[1879']]])/Tabel1[[#This Row],[Pop_Size '[1879']]]*100</f>
        <v>0.80862533692722371</v>
      </c>
      <c r="G970">
        <f>SUM(Tabel1[[#This Row],[M_Orthx_Prts '[1879']]:[F_Orthx_Prts '[1879']]])/Tabel1[[#This Row],[Pop_Size '[1879']]]*100</f>
        <v>0.67385444743935319</v>
      </c>
      <c r="H970">
        <f>SUM(Tabel1[[#This Row],[M_Prt_Jews '[1879']]:[F_NL_Jews '[1879']]])/Tabel1[[#This Row],[Pop_Size '[1879']]]*100</f>
        <v>0.7637017070979335</v>
      </c>
      <c r="I970" s="10">
        <f>Tabel1[[#This Row],[F_Lbr_Prtcp '[proxy1909']]]*100</f>
        <v>7.2079536039768026</v>
      </c>
      <c r="J970" s="9">
        <f>LN((SUM(Tabel1[[#This Row],[Pop_Size '[1877']]:[Pop_Size '[1878']]])/2)/(Tabel1[[#This Row],[Area_Size '[1879']]]/100))</f>
        <v>5.2969548660809336</v>
      </c>
      <c r="K970">
        <f>IF(Tabel1[[#This Row],[Soil_Type]]="Sand", 1, 0)</f>
        <v>0</v>
      </c>
      <c r="L970" s="10">
        <f>IF(Tabel1[[#This Row],[WPS_Presence]]="Present", 1, 0)</f>
        <v>0</v>
      </c>
      <c r="M970">
        <f>Tabel1[[#This Row],[Med_Dr '[1878']]]/(SUM(Tabel1[[#This Row],[Pop_Size '[1877']]:[Pop_Size '[1878']]])/2)*1000</f>
        <v>0</v>
      </c>
      <c r="N970">
        <f>SUM(Tabel1[[#This Row],[Cntry_Srgn '[1878']]:[Twn_Srgn '[1878']]])/(SUM(Tabel1[[#This Row],[Pop_Size '[1877']]:[Pop_Size '[1878']]])/2)*1000</f>
        <v>0.45599635202918376</v>
      </c>
      <c r="O970">
        <f>Tabel1[[#This Row],[Midw '[1878']]]/(SUM(Tabel1[[#This Row],[Pop_Size '[1877']]:[Pop_Size '[1878']]])/2)*1000</f>
        <v>0</v>
      </c>
      <c r="P970">
        <f>Tabel1[[#This Row],[Avg_Inf_Vacc '[1877-1879']]]*100</f>
        <v>-888800</v>
      </c>
      <c r="Q970">
        <f>Tabel1[[#This Row],[Avg_Tdlr_Vacc '[1867-1870']]]*100</f>
        <v>23.381294964028775</v>
      </c>
      <c r="S970">
        <f>'Data Input (1908-1910)'!B970</f>
        <v>10606</v>
      </c>
      <c r="T970" s="10" t="str">
        <f>'Data Input (1908-1910)'!C970</f>
        <v>Zuid-Holland</v>
      </c>
      <c r="U970" s="51">
        <f>SUM('Data Input (1908-1910)'!D970:F970)/SUM('Data Input (1908-1910)'!R970:T970)*100</f>
        <v>11.340206185567011</v>
      </c>
      <c r="V970">
        <f>SUM('Data Input (1908-1910)'!X970:Z970)/SUM('Data Input (1908-1910)'!R970:T970)*100</f>
        <v>2.0618556701030926</v>
      </c>
      <c r="W970" s="10">
        <f>SUM('Data Input (1908-1910)'!R970:T970)/3/'Data Input (1908-1910)'!N970*100</f>
        <v>13.936781609195403</v>
      </c>
      <c r="X970">
        <f>'Data Input (1908-1910)'!AS970/SUM('Data Input (1908-1910)'!L970:M970)*100</f>
        <v>0.14778325123152711</v>
      </c>
      <c r="Y970">
        <f>SUM('Data Input (1908-1910)'!AP970:AQ970)/SUM('Data Input (1908-1910)'!L970:M970)*100</f>
        <v>29.310344827586203</v>
      </c>
      <c r="Z970">
        <f>SUM('Data Input (1908-1910)'!AT970:AU970)/SUM('Data Input (1908-1910)'!L970:M970)*100</f>
        <v>0.14778325123152711</v>
      </c>
      <c r="AA970" s="10">
        <f>'Data Input (1908-1910)'!BI970*100</f>
        <v>39.625260235947259</v>
      </c>
      <c r="AB970" s="9">
        <f>LN('Data Input (1908-1910)'!G970/('Data Input (1908-1910)'!BP970/100))</f>
        <v>5.6195975884307527</v>
      </c>
      <c r="AC970">
        <f>IF(Tabel3[[#This Row],[Soil_Type]]="SAND",1,0)</f>
        <v>0</v>
      </c>
      <c r="AD970" s="10">
        <f>IF(Tabel3[[#This Row],[WPS_Presence]]="Present",1,0)</f>
        <v>1</v>
      </c>
      <c r="AE970">
        <f>'Data Input (1908-1910)'!AV970/SUM('Data Input (1908-1910)'!L970:M970)*1000</f>
        <v>0.2463054187192118</v>
      </c>
      <c r="AF970">
        <f>'Data Input (1908-1910)'!AW970/SUM('Data Input (1908-1910)'!L970:M970)*1000</f>
        <v>0.2463054187192118</v>
      </c>
      <c r="AG970">
        <f>'Data Input (1908-1910)'!BE970*100</f>
        <v>-888800</v>
      </c>
    </row>
    <row r="971" spans="1:33" x14ac:dyDescent="0.25">
      <c r="A971">
        <f>Tabel1[[#This Row],[A_Code]]</f>
        <v>11157</v>
      </c>
      <c r="B971" t="str">
        <f>Tabel1[[#This Row],[Province]]</f>
        <v>Zuid-Holland</v>
      </c>
      <c r="C971" s="51">
        <f>SUM(Tabel1[[#This Row],[Inf_Deaths '[1877']]:[Inf_Deaths '[1879']]])/SUM(Tabel1[[#This Row],[Births '[1877']]:[Births '[1879']]])*100</f>
        <v>26.637107776261935</v>
      </c>
      <c r="D971">
        <f>SUM(Tabel1[[#This Row],[Births '[1877']]:[Births '[1879']]])/3/Tabel1[[#This Row],[F_Aged_15to49 '[1879']]]*100</f>
        <v>13.54960950136328</v>
      </c>
      <c r="E971">
        <f>SUM(Tabel1[[#This Row],[Ilg_Births '[1877']]:[Ilg_Births '[1879']]])/SUM(Tabel1[[#This Row],[Births '[1877']]:[Births '[1879']]])*100</f>
        <v>4.5702592087312413</v>
      </c>
      <c r="F971" s="9">
        <f>SUM(Tabel1[[#This Row],[M_Rom_Cath '[1879']]:[F_Rom_Cath '[1879']]])/Tabel1[[#This Row],[Pop_Size '[1879']]]*100</f>
        <v>13.278616444379304</v>
      </c>
      <c r="G971">
        <f>SUM(Tabel1[[#This Row],[M_Orthx_Prts '[1879']]:[F_Orthx_Prts '[1879']]])/Tabel1[[#This Row],[Pop_Size '[1879']]]*100</f>
        <v>3.5028579803605449</v>
      </c>
      <c r="H971">
        <f>SUM(Tabel1[[#This Row],[M_Prt_Jews '[1879']]:[F_NL_Jews '[1879']]])/Tabel1[[#This Row],[Pop_Size '[1879']]]*100</f>
        <v>1.3520445551810054</v>
      </c>
      <c r="I971" s="10">
        <f>Tabel1[[#This Row],[F_Lbr_Prtcp '[proxy1909']]]*100</f>
        <v>15.555463301228828</v>
      </c>
      <c r="J971" s="9">
        <f>LN((SUM(Tabel1[[#This Row],[Pop_Size '[1877']]:[Pop_Size '[1878']]])/2)/(Tabel1[[#This Row],[Area_Size '[1879']]]/100))</f>
        <v>7.3413371559808764</v>
      </c>
      <c r="K971">
        <f>IF(Tabel1[[#This Row],[Soil_Type]]="Sand", 1, 0)</f>
        <v>0</v>
      </c>
      <c r="L971" s="10">
        <f>IF(Tabel1[[#This Row],[WPS_Presence]]="Present", 1, 0)</f>
        <v>0</v>
      </c>
      <c r="M971">
        <f>Tabel1[[#This Row],[Med_Dr '[1878']]]/(SUM(Tabel1[[#This Row],[Pop_Size '[1877']]:[Pop_Size '[1878']]])/2)*1000</f>
        <v>0.44560797638277727</v>
      </c>
      <c r="N971">
        <f>SUM(Tabel1[[#This Row],[Cntry_Srgn '[1878']]:[Twn_Srgn '[1878']]])/(SUM(Tabel1[[#This Row],[Pop_Size '[1877']]:[Pop_Size '[1878']]])/2)*1000</f>
        <v>0.25993798622328673</v>
      </c>
      <c r="O971">
        <f>Tabel1[[#This Row],[Midw '[1878']]]/(SUM(Tabel1[[#This Row],[Pop_Size '[1877']]:[Pop_Size '[1878']]])/2)*1000</f>
        <v>0.22280398819138864</v>
      </c>
      <c r="P971">
        <f>Tabel1[[#This Row],[Avg_Inf_Vacc '[1877-1879']]]*100</f>
        <v>-888800</v>
      </c>
      <c r="Q971">
        <f>Tabel1[[#This Row],[Avg_Tdlr_Vacc '[1867-1870']]]*100</f>
        <v>8.7884054720789422</v>
      </c>
      <c r="S971">
        <f>'Data Input (1908-1910)'!B971</f>
        <v>10255</v>
      </c>
      <c r="T971" s="10" t="str">
        <f>'Data Input (1908-1910)'!C971</f>
        <v>Zuid-Holland</v>
      </c>
      <c r="U971" s="51">
        <f>SUM('Data Input (1908-1910)'!D971:F971)/SUM('Data Input (1908-1910)'!R971:T971)*100</f>
        <v>14.457831325301203</v>
      </c>
      <c r="V971">
        <f>SUM('Data Input (1908-1910)'!X971:Z971)/SUM('Data Input (1908-1910)'!R971:T971)*100</f>
        <v>1.2048192771084338</v>
      </c>
      <c r="W971" s="10">
        <f>SUM('Data Input (1908-1910)'!R971:T971)/3/'Data Input (1908-1910)'!N971*100</f>
        <v>13.237639553429029</v>
      </c>
      <c r="X971">
        <f>'Data Input (1908-1910)'!AS971/SUM('Data Input (1908-1910)'!L971:M971)*100</f>
        <v>0</v>
      </c>
      <c r="Y971">
        <f>SUM('Data Input (1908-1910)'!AP971:AQ971)/SUM('Data Input (1908-1910)'!L971:M971)*100</f>
        <v>31.220095693779903</v>
      </c>
      <c r="Z971">
        <f>SUM('Data Input (1908-1910)'!AT971:AU971)/SUM('Data Input (1908-1910)'!L971:M971)*100</f>
        <v>0.59808612440191389</v>
      </c>
      <c r="AA971" s="10">
        <f>'Data Input (1908-1910)'!BI971*100</f>
        <v>44.444444444444443</v>
      </c>
      <c r="AB971" s="9">
        <f>LN('Data Input (1908-1910)'!G971/('Data Input (1908-1910)'!BP971/100))</f>
        <v>4.2877238167910212</v>
      </c>
      <c r="AC971">
        <f>IF(Tabel3[[#This Row],[Soil_Type]]="SAND",1,0)</f>
        <v>0</v>
      </c>
      <c r="AD971" s="10">
        <f>IF(Tabel3[[#This Row],[WPS_Presence]]="Present",1,0)</f>
        <v>0</v>
      </c>
      <c r="AE971">
        <f>'Data Input (1908-1910)'!AV971/SUM('Data Input (1908-1910)'!L971:M971)*1000</f>
        <v>1.1961722488038278</v>
      </c>
      <c r="AF971">
        <f>'Data Input (1908-1910)'!AW971/SUM('Data Input (1908-1910)'!L971:M971)*1000</f>
        <v>1.1961722488038278</v>
      </c>
      <c r="AG971">
        <f>'Data Input (1908-1910)'!BE971*100</f>
        <v>-888800</v>
      </c>
    </row>
    <row r="972" spans="1:33" x14ac:dyDescent="0.25">
      <c r="A972">
        <f>Tabel1[[#This Row],[A_Code]]</f>
        <v>10781</v>
      </c>
      <c r="B972" t="str">
        <f>Tabel1[[#This Row],[Province]]</f>
        <v>Zuid-Holland</v>
      </c>
      <c r="C972" s="51">
        <f>SUM(Tabel1[[#This Row],[Inf_Deaths '[1877']]:[Inf_Deaths '[1879']]])/SUM(Tabel1[[#This Row],[Births '[1877']]:[Births '[1879']]])*100</f>
        <v>30.303030303030305</v>
      </c>
      <c r="D972">
        <f>SUM(Tabel1[[#This Row],[Births '[1877']]:[Births '[1879']]])/3/Tabel1[[#This Row],[F_Aged_15to49 '[1879']]]*100</f>
        <v>21.755253399258343</v>
      </c>
      <c r="E972">
        <f>SUM(Tabel1[[#This Row],[Ilg_Births '[1877']]:[Ilg_Births '[1879']]])/SUM(Tabel1[[#This Row],[Births '[1877']]:[Births '[1879']]])*100</f>
        <v>2.083333333333333</v>
      </c>
      <c r="F972" s="9">
        <f>SUM(Tabel1[[#This Row],[M_Rom_Cath '[1879']]:[F_Rom_Cath '[1879']]])/Tabel1[[#This Row],[Pop_Size '[1879']]]*100</f>
        <v>1.7178552837064029</v>
      </c>
      <c r="G972">
        <f>SUM(Tabel1[[#This Row],[M_Orthx_Prts '[1879']]:[F_Orthx_Prts '[1879']]])/Tabel1[[#This Row],[Pop_Size '[1879']]]*100</f>
        <v>2.7069234773555442</v>
      </c>
      <c r="H972">
        <f>SUM(Tabel1[[#This Row],[M_Prt_Jews '[1879']]:[F_NL_Jews '[1879']]])/Tabel1[[#This Row],[Pop_Size '[1879']]]*100</f>
        <v>0</v>
      </c>
      <c r="I972" s="10">
        <f>Tabel1[[#This Row],[F_Lbr_Prtcp '[proxy1909']]]*100</f>
        <v>7.4553296364756623</v>
      </c>
      <c r="J972" s="9">
        <f>LN((SUM(Tabel1[[#This Row],[Pop_Size '[1877']]:[Pop_Size '[1878']]])/2)/(Tabel1[[#This Row],[Area_Size '[1879']]]/100))</f>
        <v>4.4834181192720957</v>
      </c>
      <c r="K972">
        <f>IF(Tabel1[[#This Row],[Soil_Type]]="Sand", 1, 0)</f>
        <v>0</v>
      </c>
      <c r="L972" s="10">
        <f>IF(Tabel1[[#This Row],[WPS_Presence]]="Present", 1, 0)</f>
        <v>0</v>
      </c>
      <c r="M972">
        <f>Tabel1[[#This Row],[Med_Dr '[1878']]]/(SUM(Tabel1[[#This Row],[Pop_Size '[1877']]:[Pop_Size '[1878']]])/2)*1000</f>
        <v>0</v>
      </c>
      <c r="N972">
        <f>SUM(Tabel1[[#This Row],[Cntry_Srgn '[1878']]:[Twn_Srgn '[1878']]])/(SUM(Tabel1[[#This Row],[Pop_Size '[1877']]:[Pop_Size '[1878']]])/2)*1000</f>
        <v>0.26497085320614733</v>
      </c>
      <c r="O972">
        <f>Tabel1[[#This Row],[Midw '[1878']]]/(SUM(Tabel1[[#This Row],[Pop_Size '[1877']]:[Pop_Size '[1878']]])/2)*1000</f>
        <v>0</v>
      </c>
      <c r="P972">
        <f>Tabel1[[#This Row],[Avg_Inf_Vacc '[1877-1879']]]*100</f>
        <v>-888800</v>
      </c>
      <c r="Q972">
        <f>Tabel1[[#This Row],[Avg_Tdlr_Vacc '[1867-1870']]]*100</f>
        <v>7.5665859564164661E-2</v>
      </c>
      <c r="S972">
        <f>'Data Input (1908-1910)'!B972</f>
        <v>10981</v>
      </c>
      <c r="T972" s="10" t="str">
        <f>'Data Input (1908-1910)'!C972</f>
        <v>Zuid-Holland</v>
      </c>
      <c r="U972" s="51">
        <f>SUM('Data Input (1908-1910)'!D972:F972)/SUM('Data Input (1908-1910)'!R972:T972)*100</f>
        <v>9.0909090909090917</v>
      </c>
      <c r="V972">
        <f>SUM('Data Input (1908-1910)'!X972:Z972)/SUM('Data Input (1908-1910)'!R972:T972)*100</f>
        <v>0</v>
      </c>
      <c r="W972" s="10">
        <f>SUM('Data Input (1908-1910)'!R972:T972)/3/'Data Input (1908-1910)'!N972*100</f>
        <v>11.301369863013697</v>
      </c>
      <c r="X972">
        <f>'Data Input (1908-1910)'!AS972/SUM('Data Input (1908-1910)'!L972:M972)*100</f>
        <v>8.6956521739130432E-2</v>
      </c>
      <c r="Y972">
        <f>SUM('Data Input (1908-1910)'!AP972:AQ972)/SUM('Data Input (1908-1910)'!L972:M972)*100</f>
        <v>0.86956521739130432</v>
      </c>
      <c r="Z972">
        <f>SUM('Data Input (1908-1910)'!AT972:AU972)/SUM('Data Input (1908-1910)'!L972:M972)*100</f>
        <v>0</v>
      </c>
      <c r="AA972" s="10">
        <f>'Data Input (1908-1910)'!BI972*100</f>
        <v>44.489795918367349</v>
      </c>
      <c r="AB972" s="9">
        <f>LN('Data Input (1908-1910)'!G972/('Data Input (1908-1910)'!BP972/100))</f>
        <v>4.4939390204295231</v>
      </c>
      <c r="AC972">
        <f>IF(Tabel3[[#This Row],[Soil_Type]]="SAND",1,0)</f>
        <v>0</v>
      </c>
      <c r="AD972" s="10">
        <f>IF(Tabel3[[#This Row],[WPS_Presence]]="Present",1,0)</f>
        <v>0</v>
      </c>
      <c r="AE972">
        <f>'Data Input (1908-1910)'!AV972/SUM('Data Input (1908-1910)'!L972:M972)*1000</f>
        <v>0.86956521739130443</v>
      </c>
      <c r="AF972">
        <f>'Data Input (1908-1910)'!AW972/SUM('Data Input (1908-1910)'!L972:M972)*1000</f>
        <v>0.86956521739130443</v>
      </c>
      <c r="AG972">
        <f>'Data Input (1908-1910)'!BE972*100</f>
        <v>-888800</v>
      </c>
    </row>
    <row r="973" spans="1:33" x14ac:dyDescent="0.25">
      <c r="A973">
        <f>Tabel1[[#This Row],[A_Code]]</f>
        <v>10638</v>
      </c>
      <c r="B973" t="str">
        <f>Tabel1[[#This Row],[Province]]</f>
        <v>Zuid-Holland</v>
      </c>
      <c r="C973" s="51">
        <f>SUM(Tabel1[[#This Row],[Inf_Deaths '[1877']]:[Inf_Deaths '[1879']]])/SUM(Tabel1[[#This Row],[Births '[1877']]:[Births '[1879']]])*100</f>
        <v>23.076923076923077</v>
      </c>
      <c r="D973">
        <f>SUM(Tabel1[[#This Row],[Births '[1877']]:[Births '[1879']]])/3/Tabel1[[#This Row],[F_Aged_15to49 '[1879']]]*100</f>
        <v>15.66265060240964</v>
      </c>
      <c r="E973">
        <f>SUM(Tabel1[[#This Row],[Ilg_Births '[1877']]:[Ilg_Births '[1879']]])/SUM(Tabel1[[#This Row],[Births '[1877']]:[Births '[1879']]])*100</f>
        <v>1.7094017094017095</v>
      </c>
      <c r="F973" s="9">
        <f>SUM(Tabel1[[#This Row],[M_Rom_Cath '[1879']]:[F_Rom_Cath '[1879']]])/Tabel1[[#This Row],[Pop_Size '[1879']]]*100</f>
        <v>30.625000000000004</v>
      </c>
      <c r="G973">
        <f>SUM(Tabel1[[#This Row],[M_Orthx_Prts '[1879']]:[F_Orthx_Prts '[1879']]])/Tabel1[[#This Row],[Pop_Size '[1879']]]*100</f>
        <v>0</v>
      </c>
      <c r="H973">
        <f>SUM(Tabel1[[#This Row],[M_Prt_Jews '[1879']]:[F_NL_Jews '[1879']]])/Tabel1[[#This Row],[Pop_Size '[1879']]]*100</f>
        <v>0</v>
      </c>
      <c r="I973" s="10">
        <f>Tabel1[[#This Row],[F_Lbr_Prtcp '[proxy1909']]]*100</f>
        <v>36.216216216216218</v>
      </c>
      <c r="J973" s="9">
        <f>LN((SUM(Tabel1[[#This Row],[Pop_Size '[1877']]:[Pop_Size '[1878']]])/2)/(Tabel1[[#This Row],[Area_Size '[1879']]]/100))</f>
        <v>4.705526894550415</v>
      </c>
      <c r="K973">
        <f>IF(Tabel1[[#This Row],[Soil_Type]]="Sand", 1, 0)</f>
        <v>0</v>
      </c>
      <c r="L973" s="10">
        <f>IF(Tabel1[[#This Row],[WPS_Presence]]="Present", 1, 0)</f>
        <v>0</v>
      </c>
      <c r="M973">
        <f>Tabel1[[#This Row],[Med_Dr '[1878']]]/(SUM(Tabel1[[#This Row],[Pop_Size '[1877']]:[Pop_Size '[1878']]])/2)*1000</f>
        <v>0</v>
      </c>
      <c r="N973">
        <f>SUM(Tabel1[[#This Row],[Cntry_Srgn '[1878']]:[Twn_Srgn '[1878']]])/(SUM(Tabel1[[#This Row],[Pop_Size '[1877']]:[Pop_Size '[1878']]])/2)*1000</f>
        <v>0</v>
      </c>
      <c r="O973">
        <f>Tabel1[[#This Row],[Midw '[1878']]]/(SUM(Tabel1[[#This Row],[Pop_Size '[1877']]:[Pop_Size '[1878']]])/2)*1000</f>
        <v>0</v>
      </c>
      <c r="P973">
        <f>Tabel1[[#This Row],[Avg_Inf_Vacc '[1877-1879']]]*100</f>
        <v>-888800</v>
      </c>
      <c r="Q973">
        <f>Tabel1[[#This Row],[Avg_Tdlr_Vacc '[1867-1870']]]*100</f>
        <v>1.8825301204819276</v>
      </c>
      <c r="S973">
        <f>'Data Input (1908-1910)'!B973</f>
        <v>10942</v>
      </c>
      <c r="T973" s="10" t="str">
        <f>'Data Input (1908-1910)'!C973</f>
        <v>Zuid-Holland</v>
      </c>
      <c r="U973" s="51">
        <f>SUM('Data Input (1908-1910)'!D973:F973)/SUM('Data Input (1908-1910)'!R973:T973)*100</f>
        <v>11.088295687885012</v>
      </c>
      <c r="V973">
        <f>SUM('Data Input (1908-1910)'!X973:Z973)/SUM('Data Input (1908-1910)'!R973:T973)*100</f>
        <v>3.7987679671457908</v>
      </c>
      <c r="W973" s="10">
        <f>SUM('Data Input (1908-1910)'!R973:T973)/3/'Data Input (1908-1910)'!N973*100</f>
        <v>10.161711006781429</v>
      </c>
      <c r="X973">
        <f>'Data Input (1908-1910)'!AS973/SUM('Data Input (1908-1910)'!L973:M973)*100</f>
        <v>18.524590163934427</v>
      </c>
      <c r="Y973">
        <f>SUM('Data Input (1908-1910)'!AP973:AQ973)/SUM('Data Input (1908-1910)'!L973:M973)*100</f>
        <v>9.4180327868852451</v>
      </c>
      <c r="Z973">
        <f>SUM('Data Input (1908-1910)'!AT973:AU973)/SUM('Data Input (1908-1910)'!L973:M973)*100</f>
        <v>1.0491803278688525</v>
      </c>
      <c r="AA973" s="10">
        <f>'Data Input (1908-1910)'!BI973*100</f>
        <v>37.457019533250417</v>
      </c>
      <c r="AB973" s="9">
        <f>LN('Data Input (1908-1910)'!G973/('Data Input (1908-1910)'!BP973/100))</f>
        <v>7.0296693936428412</v>
      </c>
      <c r="AC973">
        <f>IF(Tabel3[[#This Row],[Soil_Type]]="SAND",1,0)</f>
        <v>0</v>
      </c>
      <c r="AD973" s="10">
        <f>IF(Tabel3[[#This Row],[WPS_Presence]]="Present",1,0)</f>
        <v>1</v>
      </c>
      <c r="AE973">
        <f>'Data Input (1908-1910)'!AV973/SUM('Data Input (1908-1910)'!L973:M973)*1000</f>
        <v>0.65573770491803274</v>
      </c>
      <c r="AF973">
        <f>'Data Input (1908-1910)'!AW973/SUM('Data Input (1908-1910)'!L973:M973)*1000</f>
        <v>2.9508196721311477</v>
      </c>
      <c r="AG973">
        <f>'Data Input (1908-1910)'!BE973*100</f>
        <v>-888800</v>
      </c>
    </row>
    <row r="974" spans="1:33" x14ac:dyDescent="0.25">
      <c r="A974">
        <f>Tabel1[[#This Row],[A_Code]]</f>
        <v>10842</v>
      </c>
      <c r="B974" t="str">
        <f>Tabel1[[#This Row],[Province]]</f>
        <v>Zuid-Holland</v>
      </c>
      <c r="C974" s="51">
        <f>SUM(Tabel1[[#This Row],[Inf_Deaths '[1877']]:[Inf_Deaths '[1879']]])/SUM(Tabel1[[#This Row],[Births '[1877']]:[Births '[1879']]])*100</f>
        <v>21.25</v>
      </c>
      <c r="D974">
        <f>SUM(Tabel1[[#This Row],[Births '[1877']]:[Births '[1879']]])/3/Tabel1[[#This Row],[F_Aged_15to49 '[1879']]]*100</f>
        <v>20.278833967046896</v>
      </c>
      <c r="E974">
        <f>SUM(Tabel1[[#This Row],[Ilg_Births '[1877']]:[Ilg_Births '[1879']]])/SUM(Tabel1[[#This Row],[Births '[1877']]:[Births '[1879']]])*100</f>
        <v>0</v>
      </c>
      <c r="F974" s="9">
        <f>SUM(Tabel1[[#This Row],[M_Rom_Cath '[1879']]:[F_Rom_Cath '[1879']]])/Tabel1[[#This Row],[Pop_Size '[1879']]]*100</f>
        <v>0</v>
      </c>
      <c r="G974">
        <f>SUM(Tabel1[[#This Row],[M_Orthx_Prts '[1879']]:[F_Orthx_Prts '[1879']]])/Tabel1[[#This Row],[Pop_Size '[1879']]]*100</f>
        <v>0.26338893766461807</v>
      </c>
      <c r="H974">
        <f>SUM(Tabel1[[#This Row],[M_Prt_Jews '[1879']]:[F_NL_Jews '[1879']]])/Tabel1[[#This Row],[Pop_Size '[1879']]]*100</f>
        <v>0</v>
      </c>
      <c r="I974" s="10">
        <f>Tabel1[[#This Row],[F_Lbr_Prtcp '[proxy1909']]]*100</f>
        <v>42.782152230971128</v>
      </c>
      <c r="J974" s="9">
        <f>LN((SUM(Tabel1[[#This Row],[Pop_Size '[1877']]:[Pop_Size '[1878']]])/2)/(Tabel1[[#This Row],[Area_Size '[1879']]]/100))</f>
        <v>3.8820485553852571</v>
      </c>
      <c r="K974">
        <f>IF(Tabel1[[#This Row],[Soil_Type]]="Sand", 1, 0)</f>
        <v>0</v>
      </c>
      <c r="L974" s="10">
        <f>IF(Tabel1[[#This Row],[WPS_Presence]]="Present", 1, 0)</f>
        <v>0</v>
      </c>
      <c r="M974">
        <f>Tabel1[[#This Row],[Med_Dr '[1878']]]/(SUM(Tabel1[[#This Row],[Pop_Size '[1877']]:[Pop_Size '[1878']]])/2)*1000</f>
        <v>0</v>
      </c>
      <c r="N974">
        <f>SUM(Tabel1[[#This Row],[Cntry_Srgn '[1878']]:[Twn_Srgn '[1878']]])/(SUM(Tabel1[[#This Row],[Pop_Size '[1877']]:[Pop_Size '[1878']]])/2)*1000</f>
        <v>0</v>
      </c>
      <c r="O974">
        <f>Tabel1[[#This Row],[Midw '[1878']]]/(SUM(Tabel1[[#This Row],[Pop_Size '[1877']]:[Pop_Size '[1878']]])/2)*1000</f>
        <v>0</v>
      </c>
      <c r="P974">
        <f>Tabel1[[#This Row],[Avg_Inf_Vacc '[1877-1879']]]*100</f>
        <v>-888800</v>
      </c>
      <c r="Q974">
        <f>Tabel1[[#This Row],[Avg_Tdlr_Vacc '[1867-1870']]]*100</f>
        <v>6.2966417910447756</v>
      </c>
      <c r="S974">
        <f>'Data Input (1908-1910)'!B974</f>
        <v>10302</v>
      </c>
      <c r="T974" s="10" t="str">
        <f>'Data Input (1908-1910)'!C974</f>
        <v>Zuid-Holland</v>
      </c>
      <c r="U974" s="51">
        <f>SUM('Data Input (1908-1910)'!D974:F974)/SUM('Data Input (1908-1910)'!R974:T974)*100</f>
        <v>11.823839157491623</v>
      </c>
      <c r="V974">
        <f>SUM('Data Input (1908-1910)'!X974:Z974)/SUM('Data Input (1908-1910)'!R974:T974)*100</f>
        <v>1.7711823839157492</v>
      </c>
      <c r="W974" s="10">
        <f>SUM('Data Input (1908-1910)'!R974:T974)/3/'Data Input (1908-1910)'!N974*100</f>
        <v>11.452850877192983</v>
      </c>
      <c r="X974">
        <f>'Data Input (1908-1910)'!AS974/SUM('Data Input (1908-1910)'!L974:M974)*100</f>
        <v>30.613656710344266</v>
      </c>
      <c r="Y974">
        <f>SUM('Data Input (1908-1910)'!AP974:AQ974)/SUM('Data Input (1908-1910)'!L974:M974)*100</f>
        <v>8.9240660861072687</v>
      </c>
      <c r="Z974">
        <f>SUM('Data Input (1908-1910)'!AT974:AU974)/SUM('Data Input (1908-1910)'!L974:M974)*100</f>
        <v>1.2126637909986164</v>
      </c>
      <c r="AA974" s="10">
        <f>'Data Input (1908-1910)'!BI974*100</f>
        <v>36.513880387426639</v>
      </c>
      <c r="AB974" s="9">
        <f>LN('Data Input (1908-1910)'!G974/('Data Input (1908-1910)'!BP974/100))</f>
        <v>7.7557177124736878</v>
      </c>
      <c r="AC974">
        <f>IF(Tabel3[[#This Row],[Soil_Type]]="SAND",1,0)</f>
        <v>0</v>
      </c>
      <c r="AD974" s="10">
        <f>IF(Tabel3[[#This Row],[WPS_Presence]]="Present",1,0)</f>
        <v>1</v>
      </c>
      <c r="AE974">
        <f>'Data Input (1908-1910)'!AV974/SUM('Data Input (1908-1910)'!L974:M974)*1000</f>
        <v>0.52901440546919509</v>
      </c>
      <c r="AF974">
        <f>'Data Input (1908-1910)'!AW974/SUM('Data Input (1908-1910)'!L974:M974)*1000</f>
        <v>0.77317490030113123</v>
      </c>
      <c r="AG974">
        <f>'Data Input (1908-1910)'!BE974*100</f>
        <v>-888800</v>
      </c>
    </row>
    <row r="975" spans="1:33" x14ac:dyDescent="0.25">
      <c r="A975">
        <f>Tabel1[[#This Row],[A_Code]]</f>
        <v>10606</v>
      </c>
      <c r="B975" t="str">
        <f>Tabel1[[#This Row],[Province]]</f>
        <v>Zuid-Holland</v>
      </c>
      <c r="C975" s="51">
        <f>SUM(Tabel1[[#This Row],[Inf_Deaths '[1877']]:[Inf_Deaths '[1879']]])/SUM(Tabel1[[#This Row],[Births '[1877']]:[Births '[1879']]])*100</f>
        <v>24.880382775119617</v>
      </c>
      <c r="D975">
        <f>SUM(Tabel1[[#This Row],[Births '[1877']]:[Births '[1879']]])/3/Tabel1[[#This Row],[F_Aged_15to49 '[1879']]]*100</f>
        <v>20.672601384767557</v>
      </c>
      <c r="E975">
        <f>SUM(Tabel1[[#This Row],[Ilg_Births '[1877']]:[Ilg_Births '[1879']]])/SUM(Tabel1[[#This Row],[Births '[1877']]:[Births '[1879']]])*100</f>
        <v>2.3923444976076556</v>
      </c>
      <c r="F975" s="9">
        <f>SUM(Tabel1[[#This Row],[M_Rom_Cath '[1879']]:[F_Rom_Cath '[1879']]])/Tabel1[[#This Row],[Pop_Size '[1879']]]*100</f>
        <v>9.6930533117932149E-2</v>
      </c>
      <c r="G975">
        <f>SUM(Tabel1[[#This Row],[M_Orthx_Prts '[1879']]:[F_Orthx_Prts '[1879']]])/Tabel1[[#This Row],[Pop_Size '[1879']]]*100</f>
        <v>10.985460420032309</v>
      </c>
      <c r="H975">
        <f>SUM(Tabel1[[#This Row],[M_Prt_Jews '[1879']]:[F_NL_Jews '[1879']]])/Tabel1[[#This Row],[Pop_Size '[1879']]]*100</f>
        <v>0.35541195476575121</v>
      </c>
      <c r="I975" s="10">
        <f>Tabel1[[#This Row],[F_Lbr_Prtcp '[proxy1909']]]*100</f>
        <v>39.625260235947259</v>
      </c>
      <c r="J975" s="9">
        <f>LN((SUM(Tabel1[[#This Row],[Pop_Size '[1877']]:[Pop_Size '[1878']]])/2)/(Tabel1[[#This Row],[Area_Size '[1879']]]/100))</f>
        <v>5.3305812929658352</v>
      </c>
      <c r="K975">
        <f>IF(Tabel1[[#This Row],[Soil_Type]]="Sand", 1, 0)</f>
        <v>0</v>
      </c>
      <c r="L975" s="10">
        <f>IF(Tabel1[[#This Row],[WPS_Presence]]="Present", 1, 0)</f>
        <v>0</v>
      </c>
      <c r="M975">
        <f>Tabel1[[#This Row],[Med_Dr '[1878']]]/(SUM(Tabel1[[#This Row],[Pop_Size '[1877']]:[Pop_Size '[1878']]])/2)*1000</f>
        <v>0</v>
      </c>
      <c r="N975">
        <f>SUM(Tabel1[[#This Row],[Cntry_Srgn '[1878']]:[Twn_Srgn '[1878']]])/(SUM(Tabel1[[#This Row],[Pop_Size '[1877']]:[Pop_Size '[1878']]])/2)*1000</f>
        <v>0.33377837116154874</v>
      </c>
      <c r="O975">
        <f>Tabel1[[#This Row],[Midw '[1878']]]/(SUM(Tabel1[[#This Row],[Pop_Size '[1877']]:[Pop_Size '[1878']]])/2)*1000</f>
        <v>0</v>
      </c>
      <c r="P975">
        <f>Tabel1[[#This Row],[Avg_Inf_Vacc '[1877-1879']]]*100</f>
        <v>-888800</v>
      </c>
      <c r="Q975">
        <f>Tabel1[[#This Row],[Avg_Tdlr_Vacc '[1867-1870']]]*100</f>
        <v>3.0317164179104479</v>
      </c>
      <c r="S975">
        <f>'Data Input (1908-1910)'!B975</f>
        <v>11258</v>
      </c>
      <c r="T975" s="10" t="str">
        <f>'Data Input (1908-1910)'!C975</f>
        <v>Zuid-Holland</v>
      </c>
      <c r="U975" s="51">
        <f>SUM('Data Input (1908-1910)'!D975:F975)/SUM('Data Input (1908-1910)'!R975:T975)*100</f>
        <v>17.365269461077844</v>
      </c>
      <c r="V975">
        <f>SUM('Data Input (1908-1910)'!X975:Z975)/SUM('Data Input (1908-1910)'!R975:T975)*100</f>
        <v>0</v>
      </c>
      <c r="W975" s="10">
        <f>SUM('Data Input (1908-1910)'!R975:T975)/3/'Data Input (1908-1910)'!N975*100</f>
        <v>12.207602339181287</v>
      </c>
      <c r="X975">
        <f>'Data Input (1908-1910)'!AS975/SUM('Data Input (1908-1910)'!L975:M975)*100</f>
        <v>0.98650051921079962</v>
      </c>
      <c r="Y975">
        <f>SUM('Data Input (1908-1910)'!AP975:AQ975)/SUM('Data Input (1908-1910)'!L975:M975)*100</f>
        <v>3.3748701973001038</v>
      </c>
      <c r="Z975">
        <f>SUM('Data Input (1908-1910)'!AT975:AU975)/SUM('Data Input (1908-1910)'!L975:M975)*100</f>
        <v>0</v>
      </c>
      <c r="AA975" s="10">
        <f>'Data Input (1908-1910)'!BI975*100</f>
        <v>37.300435413642965</v>
      </c>
      <c r="AB975" s="9">
        <f>LN('Data Input (1908-1910)'!G975/('Data Input (1908-1910)'!BP975/100))</f>
        <v>5.1704018942311043</v>
      </c>
      <c r="AC975">
        <f>IF(Tabel3[[#This Row],[Soil_Type]]="SAND",1,0)</f>
        <v>0</v>
      </c>
      <c r="AD975" s="10">
        <f>IF(Tabel3[[#This Row],[WPS_Presence]]="Present",1,0)</f>
        <v>0</v>
      </c>
      <c r="AE975">
        <f>'Data Input (1908-1910)'!AV975/SUM('Data Input (1908-1910)'!L975:M975)*1000</f>
        <v>0.51921079958463134</v>
      </c>
      <c r="AF975">
        <f>'Data Input (1908-1910)'!AW975/SUM('Data Input (1908-1910)'!L975:M975)*1000</f>
        <v>1.0384215991692627</v>
      </c>
      <c r="AG975">
        <f>'Data Input (1908-1910)'!BE975*100</f>
        <v>-888800</v>
      </c>
    </row>
    <row r="976" spans="1:33" x14ac:dyDescent="0.25">
      <c r="A976">
        <f>Tabel1[[#This Row],[A_Code]]</f>
        <v>10255</v>
      </c>
      <c r="B976" t="str">
        <f>Tabel1[[#This Row],[Province]]</f>
        <v>Zuid-Holland</v>
      </c>
      <c r="C976" s="51">
        <f>SUM(Tabel1[[#This Row],[Inf_Deaths '[1877']]:[Inf_Deaths '[1879']]])/SUM(Tabel1[[#This Row],[Births '[1877']]:[Births '[1879']]])*100</f>
        <v>34.905660377358487</v>
      </c>
      <c r="D976">
        <f>SUM(Tabel1[[#This Row],[Births '[1877']]:[Births '[1879']]])/3/Tabel1[[#This Row],[F_Aged_15to49 '[1879']]]*100</f>
        <v>19.521178637200737</v>
      </c>
      <c r="E976">
        <f>SUM(Tabel1[[#This Row],[Ilg_Births '[1877']]:[Ilg_Births '[1879']]])/SUM(Tabel1[[#This Row],[Births '[1877']]:[Births '[1879']]])*100</f>
        <v>3.7735849056603774</v>
      </c>
      <c r="F976" s="9">
        <f>SUM(Tabel1[[#This Row],[M_Rom_Cath '[1879']]:[F_Rom_Cath '[1879']]])/Tabel1[[#This Row],[Pop_Size '[1879']]]*100</f>
        <v>0.11737089201877934</v>
      </c>
      <c r="G976">
        <f>SUM(Tabel1[[#This Row],[M_Orthx_Prts '[1879']]:[F_Orthx_Prts '[1879']]])/Tabel1[[#This Row],[Pop_Size '[1879']]]*100</f>
        <v>1.056338028169014</v>
      </c>
      <c r="H976">
        <f>SUM(Tabel1[[#This Row],[M_Prt_Jews '[1879']]:[F_NL_Jews '[1879']]])/Tabel1[[#This Row],[Pop_Size '[1879']]]*100</f>
        <v>1.8779342723004695</v>
      </c>
      <c r="I976" s="10">
        <f>Tabel1[[#This Row],[F_Lbr_Prtcp '[proxy1909']]]*100</f>
        <v>44.444444444444443</v>
      </c>
      <c r="J976" s="9">
        <f>LN((SUM(Tabel1[[#This Row],[Pop_Size '[1877']]:[Pop_Size '[1878']]])/2)/(Tabel1[[#This Row],[Area_Size '[1879']]]/100))</f>
        <v>4.3400981088902011</v>
      </c>
      <c r="K976">
        <f>IF(Tabel1[[#This Row],[Soil_Type]]="Sand", 1, 0)</f>
        <v>0</v>
      </c>
      <c r="L976" s="10">
        <f>IF(Tabel1[[#This Row],[WPS_Presence]]="Present", 1, 0)</f>
        <v>0</v>
      </c>
      <c r="M976">
        <f>Tabel1[[#This Row],[Med_Dr '[1878']]]/(SUM(Tabel1[[#This Row],[Pop_Size '[1877']]:[Pop_Size '[1878']]])/2)*1000</f>
        <v>0</v>
      </c>
      <c r="N976">
        <f>SUM(Tabel1[[#This Row],[Cntry_Srgn '[1878']]:[Twn_Srgn '[1878']]])/(SUM(Tabel1[[#This Row],[Pop_Size '[1877']]:[Pop_Size '[1878']]])/2)*1000</f>
        <v>1.1730205278592376</v>
      </c>
      <c r="O976">
        <f>Tabel1[[#This Row],[Midw '[1878']]]/(SUM(Tabel1[[#This Row],[Pop_Size '[1877']]:[Pop_Size '[1878']]])/2)*1000</f>
        <v>0</v>
      </c>
      <c r="P976">
        <f>Tabel1[[#This Row],[Avg_Inf_Vacc '[1877-1879']]]*100</f>
        <v>-888800</v>
      </c>
      <c r="Q976">
        <f>Tabel1[[#This Row],[Avg_Tdlr_Vacc '[1867-1870']]]*100</f>
        <v>0</v>
      </c>
      <c r="S976">
        <f>'Data Input (1908-1910)'!B976</f>
        <v>10450</v>
      </c>
      <c r="T976" s="10" t="str">
        <f>'Data Input (1908-1910)'!C976</f>
        <v>Zuid-Holland</v>
      </c>
      <c r="U976" s="51">
        <f>SUM('Data Input (1908-1910)'!D976:F976)/SUM('Data Input (1908-1910)'!R976:T976)*100</f>
        <v>13.793103448275861</v>
      </c>
      <c r="V976">
        <f>SUM('Data Input (1908-1910)'!X976:Z976)/SUM('Data Input (1908-1910)'!R976:T976)*100</f>
        <v>0</v>
      </c>
      <c r="W976" s="10">
        <f>SUM('Data Input (1908-1910)'!R976:T976)/3/'Data Input (1908-1910)'!N976*100</f>
        <v>12.393162393162392</v>
      </c>
      <c r="X976">
        <f>'Data Input (1908-1910)'!AS976/SUM('Data Input (1908-1910)'!L976:M976)*100</f>
        <v>0</v>
      </c>
      <c r="Y976">
        <f>SUM('Data Input (1908-1910)'!AP976:AQ976)/SUM('Data Input (1908-1910)'!L976:M976)*100</f>
        <v>7.4380165289256199</v>
      </c>
      <c r="Z976">
        <f>SUM('Data Input (1908-1910)'!AT976:AU976)/SUM('Data Input (1908-1910)'!L976:M976)*100</f>
        <v>0</v>
      </c>
      <c r="AA976" s="10">
        <f>'Data Input (1908-1910)'!BI976*100</f>
        <v>25.833333333333336</v>
      </c>
      <c r="AB976" s="9">
        <f>LN('Data Input (1908-1910)'!G976/('Data Input (1908-1910)'!BP976/100))</f>
        <v>4.3054292511981416</v>
      </c>
      <c r="AC976">
        <f>IF(Tabel3[[#This Row],[Soil_Type]]="SAND",1,0)</f>
        <v>0</v>
      </c>
      <c r="AD976" s="10">
        <f>IF(Tabel3[[#This Row],[WPS_Presence]]="Present",1,0)</f>
        <v>0</v>
      </c>
      <c r="AE976">
        <f>'Data Input (1908-1910)'!AV976/SUM('Data Input (1908-1910)'!L976:M976)*1000</f>
        <v>0</v>
      </c>
      <c r="AF976">
        <f>'Data Input (1908-1910)'!AW976/SUM('Data Input (1908-1910)'!L976:M976)*1000</f>
        <v>0</v>
      </c>
      <c r="AG976">
        <f>'Data Input (1908-1910)'!BE976*100</f>
        <v>-888800</v>
      </c>
    </row>
    <row r="977" spans="1:33" x14ac:dyDescent="0.25">
      <c r="A977">
        <f>Tabel1[[#This Row],[A_Code]]</f>
        <v>10981</v>
      </c>
      <c r="B977" t="str">
        <f>Tabel1[[#This Row],[Province]]</f>
        <v>Zuid-Holland</v>
      </c>
      <c r="C977" s="51">
        <f>SUM(Tabel1[[#This Row],[Inf_Deaths '[1877']]:[Inf_Deaths '[1879']]])/SUM(Tabel1[[#This Row],[Births '[1877']]:[Births '[1879']]])*100</f>
        <v>10.256410256410255</v>
      </c>
      <c r="D977">
        <f>SUM(Tabel1[[#This Row],[Births '[1877']]:[Births '[1879']]])/3/Tabel1[[#This Row],[F_Aged_15to49 '[1879']]]*100</f>
        <v>15.175097276264591</v>
      </c>
      <c r="E977">
        <f>SUM(Tabel1[[#This Row],[Ilg_Births '[1877']]:[Ilg_Births '[1879']]])/SUM(Tabel1[[#This Row],[Births '[1877']]:[Births '[1879']]])*100</f>
        <v>1.7094017094017095</v>
      </c>
      <c r="F977" s="9">
        <f>SUM(Tabel1[[#This Row],[M_Rom_Cath '[1879']]:[F_Rom_Cath '[1879']]])/Tabel1[[#This Row],[Pop_Size '[1879']]]*100</f>
        <v>0</v>
      </c>
      <c r="G977">
        <f>SUM(Tabel1[[#This Row],[M_Orthx_Prts '[1879']]:[F_Orthx_Prts '[1879']]])/Tabel1[[#This Row],[Pop_Size '[1879']]]*100</f>
        <v>0.19083969465648853</v>
      </c>
      <c r="H977">
        <f>SUM(Tabel1[[#This Row],[M_Prt_Jews '[1879']]:[F_NL_Jews '[1879']]])/Tabel1[[#This Row],[Pop_Size '[1879']]]*100</f>
        <v>0</v>
      </c>
      <c r="I977" s="10">
        <f>Tabel1[[#This Row],[F_Lbr_Prtcp '[proxy1909']]]*100</f>
        <v>44.489795918367349</v>
      </c>
      <c r="J977" s="9">
        <f>LN((SUM(Tabel1[[#This Row],[Pop_Size '[1877']]:[Pop_Size '[1878']]])/2)/(Tabel1[[#This Row],[Area_Size '[1879']]]/100))</f>
        <v>4.4165926160838049</v>
      </c>
      <c r="K977">
        <f>IF(Tabel1[[#This Row],[Soil_Type]]="Sand", 1, 0)</f>
        <v>0</v>
      </c>
      <c r="L977" s="10">
        <f>IF(Tabel1[[#This Row],[WPS_Presence]]="Present", 1, 0)</f>
        <v>0</v>
      </c>
      <c r="M977">
        <f>Tabel1[[#This Row],[Med_Dr '[1878']]]/(SUM(Tabel1[[#This Row],[Pop_Size '[1877']]:[Pop_Size '[1878']]])/2)*1000</f>
        <v>0.94607379375591294</v>
      </c>
      <c r="N977">
        <f>SUM(Tabel1[[#This Row],[Cntry_Srgn '[1878']]:[Twn_Srgn '[1878']]])/(SUM(Tabel1[[#This Row],[Pop_Size '[1877']]:[Pop_Size '[1878']]])/2)*1000</f>
        <v>0</v>
      </c>
      <c r="O977">
        <f>Tabel1[[#This Row],[Midw '[1878']]]/(SUM(Tabel1[[#This Row],[Pop_Size '[1877']]:[Pop_Size '[1878']]])/2)*1000</f>
        <v>0</v>
      </c>
      <c r="P977">
        <f>Tabel1[[#This Row],[Avg_Inf_Vacc '[1877-1879']]]*100</f>
        <v>-888800</v>
      </c>
      <c r="Q977">
        <f>Tabel1[[#This Row],[Avg_Tdlr_Vacc '[1867-1870']]]*100</f>
        <v>11.098130841121497</v>
      </c>
      <c r="S977">
        <f>'Data Input (1908-1910)'!B977</f>
        <v>10914</v>
      </c>
      <c r="T977" s="10" t="str">
        <f>'Data Input (1908-1910)'!C977</f>
        <v>Zuid-Holland</v>
      </c>
      <c r="U977" s="51">
        <f>SUM('Data Input (1908-1910)'!D977:F977)/SUM('Data Input (1908-1910)'!R977:T977)*100</f>
        <v>11.805555555555555</v>
      </c>
      <c r="V977">
        <f>SUM('Data Input (1908-1910)'!X977:Z977)/SUM('Data Input (1908-1910)'!R977:T977)*100</f>
        <v>0.69444444444444442</v>
      </c>
      <c r="W977" s="10">
        <f>SUM('Data Input (1908-1910)'!R977:T977)/3/'Data Input (1908-1910)'!N977*100</f>
        <v>15.946843853820598</v>
      </c>
      <c r="X977">
        <f>'Data Input (1908-1910)'!AS977/SUM('Data Input (1908-1910)'!L977:M977)*100</f>
        <v>0</v>
      </c>
      <c r="Y977">
        <f>SUM('Data Input (1908-1910)'!AP977:AQ977)/SUM('Data Input (1908-1910)'!L977:M977)*100</f>
        <v>4.6387832699619764</v>
      </c>
      <c r="Z977">
        <f>SUM('Data Input (1908-1910)'!AT977:AU977)/SUM('Data Input (1908-1910)'!L977:M977)*100</f>
        <v>0</v>
      </c>
      <c r="AA977" s="10">
        <f>'Data Input (1908-1910)'!BI977*100</f>
        <v>44.201312910284464</v>
      </c>
      <c r="AB977" s="9">
        <f>LN('Data Input (1908-1910)'!G977/('Data Input (1908-1910)'!BP977/100))</f>
        <v>4.0220439366213689</v>
      </c>
      <c r="AC977">
        <f>IF(Tabel3[[#This Row],[Soil_Type]]="SAND",1,0)</f>
        <v>0</v>
      </c>
      <c r="AD977" s="10">
        <f>IF(Tabel3[[#This Row],[WPS_Presence]]="Present",1,0)</f>
        <v>0</v>
      </c>
      <c r="AE977">
        <f>'Data Input (1908-1910)'!AV977/SUM('Data Input (1908-1910)'!L977:M977)*1000</f>
        <v>0.76045627376425851</v>
      </c>
      <c r="AF977">
        <f>'Data Input (1908-1910)'!AW977/SUM('Data Input (1908-1910)'!L977:M977)*1000</f>
        <v>0.76045627376425851</v>
      </c>
      <c r="AG977">
        <f>'Data Input (1908-1910)'!BE977*100</f>
        <v>-888800</v>
      </c>
    </row>
    <row r="978" spans="1:33" x14ac:dyDescent="0.25">
      <c r="A978">
        <f>Tabel1[[#This Row],[A_Code]]</f>
        <v>10942</v>
      </c>
      <c r="B978" t="str">
        <f>Tabel1[[#This Row],[Province]]</f>
        <v>Zuid-Holland</v>
      </c>
      <c r="C978" s="51">
        <f>SUM(Tabel1[[#This Row],[Inf_Deaths '[1877']]:[Inf_Deaths '[1879']]])/SUM(Tabel1[[#This Row],[Births '[1877']]:[Births '[1879']]])*100</f>
        <v>25.743494423791823</v>
      </c>
      <c r="D978">
        <f>SUM(Tabel1[[#This Row],[Births '[1877']]:[Births '[1879']]])/3/Tabel1[[#This Row],[F_Aged_15to49 '[1879']]]*100</f>
        <v>13.81612737544941</v>
      </c>
      <c r="E978">
        <f>SUM(Tabel1[[#This Row],[Ilg_Births '[1877']]:[Ilg_Births '[1879']]])/SUM(Tabel1[[#This Row],[Births '[1877']]:[Births '[1879']]])*100</f>
        <v>4.5539033457249074</v>
      </c>
      <c r="F978" s="9">
        <f>SUM(Tabel1[[#This Row],[M_Rom_Cath '[1879']]:[F_Rom_Cath '[1879']]])/Tabel1[[#This Row],[Pop_Size '[1879']]]*100</f>
        <v>23.553676394761265</v>
      </c>
      <c r="G978">
        <f>SUM(Tabel1[[#This Row],[M_Orthx_Prts '[1879']]:[F_Orthx_Prts '[1879']]])/Tabel1[[#This Row],[Pop_Size '[1879']]]*100</f>
        <v>3.0112405898731565</v>
      </c>
      <c r="H978">
        <f>SUM(Tabel1[[#This Row],[M_Prt_Jews '[1879']]:[F_NL_Jews '[1879']]])/Tabel1[[#This Row],[Pop_Size '[1879']]]*100</f>
        <v>1.9696813447457977</v>
      </c>
      <c r="I978" s="10">
        <f>Tabel1[[#This Row],[F_Lbr_Prtcp '[proxy1909']]]*100</f>
        <v>37.457019533250417</v>
      </c>
      <c r="J978" s="9">
        <f>LN((SUM(Tabel1[[#This Row],[Pop_Size '[1877']]:[Pop_Size '[1878']]])/2)/(Tabel1[[#This Row],[Area_Size '[1879']]]/100))</f>
        <v>6.7657630268251321</v>
      </c>
      <c r="K978">
        <f>IF(Tabel1[[#This Row],[Soil_Type]]="Sand", 1, 0)</f>
        <v>0</v>
      </c>
      <c r="L978" s="10">
        <f>IF(Tabel1[[#This Row],[WPS_Presence]]="Present", 1, 0)</f>
        <v>0</v>
      </c>
      <c r="M978">
        <f>Tabel1[[#This Row],[Med_Dr '[1878']]]/(SUM(Tabel1[[#This Row],[Pop_Size '[1877']]:[Pop_Size '[1878']]])/2)*1000</f>
        <v>0.21286786227449311</v>
      </c>
      <c r="N978">
        <f>SUM(Tabel1[[#This Row],[Cntry_Srgn '[1878']]:[Twn_Srgn '[1878']]])/(SUM(Tabel1[[#This Row],[Pop_Size '[1877']]:[Pop_Size '[1878']]])/2)*1000</f>
        <v>0.31930179341173964</v>
      </c>
      <c r="O978">
        <f>Tabel1[[#This Row],[Midw '[1878']]]/(SUM(Tabel1[[#This Row],[Pop_Size '[1877']]:[Pop_Size '[1878']]])/2)*1000</f>
        <v>0.10643393113724656</v>
      </c>
      <c r="P978">
        <f>Tabel1[[#This Row],[Avg_Inf_Vacc '[1877-1879']]]*100</f>
        <v>-888800</v>
      </c>
      <c r="Q978">
        <f>Tabel1[[#This Row],[Avg_Tdlr_Vacc '[1867-1870']]]*100</f>
        <v>3.8480233311730396</v>
      </c>
      <c r="S978">
        <f>'Data Input (1908-1910)'!B978</f>
        <v>11205</v>
      </c>
      <c r="T978" s="10" t="str">
        <f>'Data Input (1908-1910)'!C978</f>
        <v>Zuid-Holland</v>
      </c>
      <c r="U978" s="51">
        <f>SUM('Data Input (1908-1910)'!D978:F978)/SUM('Data Input (1908-1910)'!R978:T978)*100</f>
        <v>7.5757575757575761</v>
      </c>
      <c r="V978">
        <f>SUM('Data Input (1908-1910)'!X978:Z978)/SUM('Data Input (1908-1910)'!R978:T978)*100</f>
        <v>0</v>
      </c>
      <c r="W978" s="10">
        <f>SUM('Data Input (1908-1910)'!R978:T978)/3/'Data Input (1908-1910)'!N978*100</f>
        <v>11.518324607329843</v>
      </c>
      <c r="X978">
        <f>'Data Input (1908-1910)'!AS978/SUM('Data Input (1908-1910)'!L978:M978)*100</f>
        <v>0</v>
      </c>
      <c r="Y978">
        <f>SUM('Data Input (1908-1910)'!AP978:AQ978)/SUM('Data Input (1908-1910)'!L978:M978)*100</f>
        <v>6.2579013906447534</v>
      </c>
      <c r="Z978">
        <f>SUM('Data Input (1908-1910)'!AT978:AU978)/SUM('Data Input (1908-1910)'!L978:M978)*100</f>
        <v>0.18963337547408343</v>
      </c>
      <c r="AA978" s="10">
        <f>'Data Input (1908-1910)'!BI978*100</f>
        <v>36.568457538994807</v>
      </c>
      <c r="AB978" s="9">
        <f>LN('Data Input (1908-1910)'!G978/('Data Input (1908-1910)'!BP978/100))</f>
        <v>4.6850754296495163</v>
      </c>
      <c r="AC978">
        <f>IF(Tabel3[[#This Row],[Soil_Type]]="SAND",1,0)</f>
        <v>0</v>
      </c>
      <c r="AD978" s="10">
        <f>IF(Tabel3[[#This Row],[WPS_Presence]]="Present",1,0)</f>
        <v>0</v>
      </c>
      <c r="AE978">
        <f>'Data Input (1908-1910)'!AV978/SUM('Data Input (1908-1910)'!L978:M978)*1000</f>
        <v>0.63211125158027814</v>
      </c>
      <c r="AF978">
        <f>'Data Input (1908-1910)'!AW978/SUM('Data Input (1908-1910)'!L978:M978)*1000</f>
        <v>0.63211125158027814</v>
      </c>
      <c r="AG978">
        <f>'Data Input (1908-1910)'!BE978*100</f>
        <v>-888800</v>
      </c>
    </row>
    <row r="979" spans="1:33" x14ac:dyDescent="0.25">
      <c r="A979">
        <f>Tabel1[[#This Row],[A_Code]]</f>
        <v>10302</v>
      </c>
      <c r="B979" t="str">
        <f>Tabel1[[#This Row],[Province]]</f>
        <v>Zuid-Holland</v>
      </c>
      <c r="C979" s="51">
        <f>SUM(Tabel1[[#This Row],[Inf_Deaths '[1877']]:[Inf_Deaths '[1879']]])/SUM(Tabel1[[#This Row],[Births '[1877']]:[Births '[1879']]])*100</f>
        <v>33.912674862229757</v>
      </c>
      <c r="D979">
        <f>SUM(Tabel1[[#This Row],[Births '[1877']]:[Births '[1879']]])/3/Tabel1[[#This Row],[F_Aged_15to49 '[1879']]]*100</f>
        <v>16.848796514534676</v>
      </c>
      <c r="E979">
        <f>SUM(Tabel1[[#This Row],[Ilg_Births '[1877']]:[Ilg_Births '[1879']]])/SUM(Tabel1[[#This Row],[Births '[1877']]:[Births '[1879']]])*100</f>
        <v>3.6032217041119119</v>
      </c>
      <c r="F979" s="9">
        <f>SUM(Tabel1[[#This Row],[M_Rom_Cath '[1879']]:[F_Rom_Cath '[1879']]])/Tabel1[[#This Row],[Pop_Size '[1879']]]*100</f>
        <v>31.984766530522137</v>
      </c>
      <c r="G979">
        <f>SUM(Tabel1[[#This Row],[M_Orthx_Prts '[1879']]:[F_Orthx_Prts '[1879']]])/Tabel1[[#This Row],[Pop_Size '[1879']]]*100</f>
        <v>2.3843691356661885</v>
      </c>
      <c r="H979">
        <f>SUM(Tabel1[[#This Row],[M_Prt_Jews '[1879']]:[F_NL_Jews '[1879']]])/Tabel1[[#This Row],[Pop_Size '[1879']]]*100</f>
        <v>1.9759355337233693</v>
      </c>
      <c r="I979" s="10">
        <f>Tabel1[[#This Row],[F_Lbr_Prtcp '[proxy1909']]]*100</f>
        <v>36.513880387426639</v>
      </c>
      <c r="J979" s="9">
        <f>LN((SUM(Tabel1[[#This Row],[Pop_Size '[1877']]:[Pop_Size '[1878']]])/2)/(Tabel1[[#This Row],[Area_Size '[1879']]]/100))</f>
        <v>7.411249533712275</v>
      </c>
      <c r="K979">
        <f>IF(Tabel1[[#This Row],[Soil_Type]]="Sand", 1, 0)</f>
        <v>0</v>
      </c>
      <c r="L979" s="10">
        <f>IF(Tabel1[[#This Row],[WPS_Presence]]="Present", 1, 0)</f>
        <v>0</v>
      </c>
      <c r="M979">
        <f>Tabel1[[#This Row],[Med_Dr '[1878']]]/(SUM(Tabel1[[#This Row],[Pop_Size '[1877']]:[Pop_Size '[1878']]])/2)*1000</f>
        <v>0.28818443804034583</v>
      </c>
      <c r="N979">
        <f>SUM(Tabel1[[#This Row],[Cntry_Srgn '[1878']]:[Twn_Srgn '[1878']]])/(SUM(Tabel1[[#This Row],[Pop_Size '[1877']]:[Pop_Size '[1878']]])/2)*1000</f>
        <v>0.11527377521613832</v>
      </c>
      <c r="O979">
        <f>Tabel1[[#This Row],[Midw '[1878']]]/(SUM(Tabel1[[#This Row],[Pop_Size '[1877']]:[Pop_Size '[1878']]])/2)*1000</f>
        <v>0.345821325648415</v>
      </c>
      <c r="P979">
        <f>Tabel1[[#This Row],[Avg_Inf_Vacc '[1877-1879']]]*100</f>
        <v>-888800</v>
      </c>
      <c r="Q979">
        <f>Tabel1[[#This Row],[Avg_Tdlr_Vacc '[1867-1870']]]*100</f>
        <v>4.995458673932788</v>
      </c>
      <c r="S979">
        <f>'Data Input (1908-1910)'!B979</f>
        <v>11049</v>
      </c>
      <c r="T979" s="10" t="str">
        <f>'Data Input (1908-1910)'!C979</f>
        <v>Zuid-Holland</v>
      </c>
      <c r="U979" s="51">
        <f>SUM('Data Input (1908-1910)'!D979:F979)/SUM('Data Input (1908-1910)'!R979:T979)*100</f>
        <v>16.959064327485379</v>
      </c>
      <c r="V979">
        <f>SUM('Data Input (1908-1910)'!X979:Z979)/SUM('Data Input (1908-1910)'!R979:T979)*100</f>
        <v>0</v>
      </c>
      <c r="W979" s="10">
        <f>SUM('Data Input (1908-1910)'!R979:T979)/3/'Data Input (1908-1910)'!N979*100</f>
        <v>12.582781456953644</v>
      </c>
      <c r="X979">
        <f>'Data Input (1908-1910)'!AS979/SUM('Data Input (1908-1910)'!L979:M979)*100</f>
        <v>34.837644468904791</v>
      </c>
      <c r="Y979">
        <f>SUM('Data Input (1908-1910)'!AP979:AQ979)/SUM('Data Input (1908-1910)'!L979:M979)*100</f>
        <v>8.2003302146395161</v>
      </c>
      <c r="Z979">
        <f>SUM('Data Input (1908-1910)'!AT979:AU979)/SUM('Data Input (1908-1910)'!L979:M979)*100</f>
        <v>0</v>
      </c>
      <c r="AA979" s="10">
        <f>'Data Input (1908-1910)'!BI979*100</f>
        <v>40.551795939614784</v>
      </c>
      <c r="AB979" s="9">
        <f>LN('Data Input (1908-1910)'!G979/('Data Input (1908-1910)'!BP979/100))</f>
        <v>4.6799117421435357</v>
      </c>
      <c r="AC979">
        <f>IF(Tabel3[[#This Row],[Soil_Type]]="SAND",1,0)</f>
        <v>0</v>
      </c>
      <c r="AD979" s="10">
        <f>IF(Tabel3[[#This Row],[WPS_Presence]]="Present",1,0)</f>
        <v>0</v>
      </c>
      <c r="AE979">
        <f>'Data Input (1908-1910)'!AV979/SUM('Data Input (1908-1910)'!L979:M979)*1000</f>
        <v>0.55035773252614195</v>
      </c>
      <c r="AF979">
        <f>'Data Input (1908-1910)'!AW979/SUM('Data Input (1908-1910)'!L979:M979)*1000</f>
        <v>1.1007154650522839</v>
      </c>
      <c r="AG979">
        <f>'Data Input (1908-1910)'!BE979*100</f>
        <v>-888800</v>
      </c>
    </row>
    <row r="980" spans="1:33" x14ac:dyDescent="0.25">
      <c r="A980">
        <f>Tabel1[[#This Row],[A_Code]]</f>
        <v>11258</v>
      </c>
      <c r="B980" t="str">
        <f>Tabel1[[#This Row],[Province]]</f>
        <v>Zuid-Holland</v>
      </c>
      <c r="C980" s="51">
        <f>SUM(Tabel1[[#This Row],[Inf_Deaths '[1877']]:[Inf_Deaths '[1879']]])/SUM(Tabel1[[#This Row],[Births '[1877']]:[Births '[1879']]])*100</f>
        <v>33.495145631067963</v>
      </c>
      <c r="D980">
        <f>SUM(Tabel1[[#This Row],[Births '[1877']]:[Births '[1879']]])/3/Tabel1[[#This Row],[F_Aged_15to49 '[1879']]]*100</f>
        <v>17.296389588581025</v>
      </c>
      <c r="E980">
        <f>SUM(Tabel1[[#This Row],[Ilg_Births '[1877']]:[Ilg_Births '[1879']]])/SUM(Tabel1[[#This Row],[Births '[1877']]:[Births '[1879']]])*100</f>
        <v>1.9417475728155338</v>
      </c>
      <c r="F980" s="9">
        <f>SUM(Tabel1[[#This Row],[M_Rom_Cath '[1879']]:[F_Rom_Cath '[1879']]])/Tabel1[[#This Row],[Pop_Size '[1879']]]*100</f>
        <v>2.3028209556706964</v>
      </c>
      <c r="G980">
        <f>SUM(Tabel1[[#This Row],[M_Orthx_Prts '[1879']]:[F_Orthx_Prts '[1879']]])/Tabel1[[#This Row],[Pop_Size '[1879']]]*100</f>
        <v>0</v>
      </c>
      <c r="H980">
        <f>SUM(Tabel1[[#This Row],[M_Prt_Jews '[1879']]:[F_NL_Jews '[1879']]])/Tabel1[[#This Row],[Pop_Size '[1879']]]*100</f>
        <v>0</v>
      </c>
      <c r="I980" s="10">
        <f>Tabel1[[#This Row],[F_Lbr_Prtcp '[proxy1909']]]*100</f>
        <v>37.300435413642965</v>
      </c>
      <c r="J980" s="9">
        <f>LN((SUM(Tabel1[[#This Row],[Pop_Size '[1877']]:[Pop_Size '[1878']]])/2)/(Tabel1[[#This Row],[Area_Size '[1879']]]/100))</f>
        <v>5.0417946287060698</v>
      </c>
      <c r="K980">
        <f>IF(Tabel1[[#This Row],[Soil_Type]]="Sand", 1, 0)</f>
        <v>0</v>
      </c>
      <c r="L980" s="10">
        <f>IF(Tabel1[[#This Row],[WPS_Presence]]="Present", 1, 0)</f>
        <v>0</v>
      </c>
      <c r="M980">
        <f>Tabel1[[#This Row],[Med_Dr '[1878']]]/(SUM(Tabel1[[#This Row],[Pop_Size '[1877']]:[Pop_Size '[1878']]])/2)*1000</f>
        <v>0</v>
      </c>
      <c r="N980">
        <f>SUM(Tabel1[[#This Row],[Cntry_Srgn '[1878']]:[Twn_Srgn '[1878']]])/(SUM(Tabel1[[#This Row],[Pop_Size '[1877']]:[Pop_Size '[1878']]])/2)*1000</f>
        <v>0.5865102639296188</v>
      </c>
      <c r="O980">
        <f>Tabel1[[#This Row],[Midw '[1878']]]/(SUM(Tabel1[[#This Row],[Pop_Size '[1877']]:[Pop_Size '[1878']]])/2)*1000</f>
        <v>0</v>
      </c>
      <c r="P980">
        <f>Tabel1[[#This Row],[Avg_Inf_Vacc '[1877-1879']]]*100</f>
        <v>-888800</v>
      </c>
      <c r="Q980">
        <f>Tabel1[[#This Row],[Avg_Tdlr_Vacc '[1867-1870']]]*100</f>
        <v>0.17908309455587393</v>
      </c>
      <c r="S980">
        <f>'Data Input (1908-1910)'!B980</f>
        <v>10297</v>
      </c>
      <c r="T980" s="10" t="str">
        <f>'Data Input (1908-1910)'!C980</f>
        <v>Zuid-Holland</v>
      </c>
      <c r="U980" s="51">
        <f>SUM('Data Input (1908-1910)'!D980:F980)/SUM('Data Input (1908-1910)'!R980:T980)*100</f>
        <v>16.666666666666664</v>
      </c>
      <c r="V980">
        <f>SUM('Data Input (1908-1910)'!X980:Z980)/SUM('Data Input (1908-1910)'!R980:T980)*100</f>
        <v>1.0416666666666665</v>
      </c>
      <c r="W980" s="10">
        <f>SUM('Data Input (1908-1910)'!R980:T980)/3/'Data Input (1908-1910)'!N980*100</f>
        <v>14.953271028037381</v>
      </c>
      <c r="X980">
        <f>'Data Input (1908-1910)'!AS980/SUM('Data Input (1908-1910)'!L980:M980)*100</f>
        <v>35.860058309037903</v>
      </c>
      <c r="Y980">
        <f>SUM('Data Input (1908-1910)'!AP980:AQ980)/SUM('Data Input (1908-1910)'!L980:M980)*100</f>
        <v>3.6929057337220601</v>
      </c>
      <c r="Z980">
        <f>SUM('Data Input (1908-1910)'!AT980:AU980)/SUM('Data Input (1908-1910)'!L980:M980)*100</f>
        <v>0</v>
      </c>
      <c r="AA980" s="10">
        <f>'Data Input (1908-1910)'!BI980*100</f>
        <v>36.439888164026094</v>
      </c>
      <c r="AB980" s="9">
        <f>LN('Data Input (1908-1910)'!G980/('Data Input (1908-1910)'!BP980/100))</f>
        <v>4.648788814124913</v>
      </c>
      <c r="AC980">
        <f>IF(Tabel3[[#This Row],[Soil_Type]]="SAND",1,0)</f>
        <v>0</v>
      </c>
      <c r="AD980" s="10">
        <f>IF(Tabel3[[#This Row],[WPS_Presence]]="Present",1,0)</f>
        <v>0</v>
      </c>
      <c r="AE980">
        <f>'Data Input (1908-1910)'!AV980/SUM('Data Input (1908-1910)'!L980:M980)*1000</f>
        <v>0</v>
      </c>
      <c r="AF980">
        <f>'Data Input (1908-1910)'!AW980/SUM('Data Input (1908-1910)'!L980:M980)*1000</f>
        <v>0</v>
      </c>
      <c r="AG980">
        <f>'Data Input (1908-1910)'!BE980*100</f>
        <v>-888800</v>
      </c>
    </row>
    <row r="981" spans="1:33" x14ac:dyDescent="0.25">
      <c r="A981">
        <f>Tabel1[[#This Row],[A_Code]]</f>
        <v>10450</v>
      </c>
      <c r="B981" t="str">
        <f>Tabel1[[#This Row],[Province]]</f>
        <v>Zuid-Holland</v>
      </c>
      <c r="C981" s="51">
        <f>SUM(Tabel1[[#This Row],[Inf_Deaths '[1877']]:[Inf_Deaths '[1879']]])/SUM(Tabel1[[#This Row],[Births '[1877']]:[Births '[1879']]])*100</f>
        <v>25</v>
      </c>
      <c r="D981">
        <f>SUM(Tabel1[[#This Row],[Births '[1877']]:[Births '[1879']]])/3/Tabel1[[#This Row],[F_Aged_15to49 '[1879']]]*100</f>
        <v>17.20430107526882</v>
      </c>
      <c r="E981">
        <f>SUM(Tabel1[[#This Row],[Ilg_Births '[1877']]:[Ilg_Births '[1879']]])/SUM(Tabel1[[#This Row],[Births '[1877']]:[Births '[1879']]])*100</f>
        <v>5</v>
      </c>
      <c r="F981" s="9">
        <f>SUM(Tabel1[[#This Row],[M_Rom_Cath '[1879']]:[F_Rom_Cath '[1879']]])/Tabel1[[#This Row],[Pop_Size '[1879']]]*100</f>
        <v>0</v>
      </c>
      <c r="G981">
        <f>SUM(Tabel1[[#This Row],[M_Orthx_Prts '[1879']]:[F_Orthx_Prts '[1879']]])/Tabel1[[#This Row],[Pop_Size '[1879']]]*100</f>
        <v>0.95541401273885351</v>
      </c>
      <c r="H981">
        <f>SUM(Tabel1[[#This Row],[M_Prt_Jews '[1879']]:[F_NL_Jews '[1879']]])/Tabel1[[#This Row],[Pop_Size '[1879']]]*100</f>
        <v>0</v>
      </c>
      <c r="I981" s="10">
        <f>Tabel1[[#This Row],[F_Lbr_Prtcp '[proxy1909']]]*100</f>
        <v>25.833333333333336</v>
      </c>
      <c r="J981" s="9">
        <f>LN((SUM(Tabel1[[#This Row],[Pop_Size '[1877']]:[Pop_Size '[1878']]])/2)/(Tabel1[[#This Row],[Area_Size '[1879']]]/100))</f>
        <v>4.3397744094021133</v>
      </c>
      <c r="K981">
        <f>IF(Tabel1[[#This Row],[Soil_Type]]="Sand", 1, 0)</f>
        <v>0</v>
      </c>
      <c r="L981" s="10">
        <f>IF(Tabel1[[#This Row],[WPS_Presence]]="Present", 1, 0)</f>
        <v>0</v>
      </c>
      <c r="M981">
        <f>Tabel1[[#This Row],[Med_Dr '[1878']]]/(SUM(Tabel1[[#This Row],[Pop_Size '[1877']]:[Pop_Size '[1878']]])/2)*1000</f>
        <v>0</v>
      </c>
      <c r="N981">
        <f>SUM(Tabel1[[#This Row],[Cntry_Srgn '[1878']]:[Twn_Srgn '[1878']]])/(SUM(Tabel1[[#This Row],[Pop_Size '[1877']]:[Pop_Size '[1878']]])/2)*1000</f>
        <v>0</v>
      </c>
      <c r="O981">
        <f>Tabel1[[#This Row],[Midw '[1878']]]/(SUM(Tabel1[[#This Row],[Pop_Size '[1877']]:[Pop_Size '[1878']]])/2)*1000</f>
        <v>0</v>
      </c>
      <c r="P981">
        <f>Tabel1[[#This Row],[Avg_Inf_Vacc '[1877-1879']]]*100</f>
        <v>-888800</v>
      </c>
      <c r="Q981">
        <f>Tabel1[[#This Row],[Avg_Tdlr_Vacc '[1867-1870']]]*100</f>
        <v>0</v>
      </c>
      <c r="S981">
        <f>'Data Input (1908-1910)'!B981</f>
        <v>10167</v>
      </c>
      <c r="T981" s="10" t="str">
        <f>'Data Input (1908-1910)'!C981</f>
        <v>Zuid-Holland</v>
      </c>
      <c r="U981" s="51">
        <f>SUM('Data Input (1908-1910)'!D981:F981)/SUM('Data Input (1908-1910)'!R981:T981)*100</f>
        <v>12.73031825795645</v>
      </c>
      <c r="V981">
        <f>SUM('Data Input (1908-1910)'!X981:Z981)/SUM('Data Input (1908-1910)'!R981:T981)*100</f>
        <v>0.50251256281407031</v>
      </c>
      <c r="W981" s="10">
        <f>SUM('Data Input (1908-1910)'!R981:T981)/3/'Data Input (1908-1910)'!N981*100</f>
        <v>15.9967845659164</v>
      </c>
      <c r="X981">
        <f>'Data Input (1908-1910)'!AS981/SUM('Data Input (1908-1910)'!L981:M981)*100</f>
        <v>0.29871727288701461</v>
      </c>
      <c r="Y981">
        <f>SUM('Data Input (1908-1910)'!AP981:AQ981)/SUM('Data Input (1908-1910)'!L981:M981)*100</f>
        <v>12.38798102266737</v>
      </c>
      <c r="Z981">
        <f>SUM('Data Input (1908-1910)'!AT981:AU981)/SUM('Data Input (1908-1910)'!L981:M981)*100</f>
        <v>5.2714812862414341E-2</v>
      </c>
      <c r="AA981" s="10">
        <f>'Data Input (1908-1910)'!BI981*100</f>
        <v>46.638207043756665</v>
      </c>
      <c r="AB981" s="9">
        <f>LN('Data Input (1908-1910)'!G981/('Data Input (1908-1910)'!BP981/100))</f>
        <v>6.2166701315957722</v>
      </c>
      <c r="AC981">
        <f>IF(Tabel3[[#This Row],[Soil_Type]]="SAND",1,0)</f>
        <v>0</v>
      </c>
      <c r="AD981" s="10">
        <f>IF(Tabel3[[#This Row],[WPS_Presence]]="Present",1,0)</f>
        <v>1</v>
      </c>
      <c r="AE981">
        <f>'Data Input (1908-1910)'!AV981/SUM('Data Input (1908-1910)'!L981:M981)*1000</f>
        <v>0.17571604287471446</v>
      </c>
      <c r="AF981">
        <f>'Data Input (1908-1910)'!AW981/SUM('Data Input (1908-1910)'!L981:M981)*1000</f>
        <v>0.17571604287471446</v>
      </c>
      <c r="AG981">
        <f>'Data Input (1908-1910)'!BE981*100</f>
        <v>-888800</v>
      </c>
    </row>
    <row r="982" spans="1:33" x14ac:dyDescent="0.25">
      <c r="A982">
        <f>Tabel1[[#This Row],[A_Code]]</f>
        <v>10914</v>
      </c>
      <c r="B982" t="str">
        <f>Tabel1[[#This Row],[Province]]</f>
        <v>Zuid-Holland</v>
      </c>
      <c r="C982" s="51">
        <f>SUM(Tabel1[[#This Row],[Inf_Deaths '[1877']]:[Inf_Deaths '[1879']]])/SUM(Tabel1[[#This Row],[Births '[1877']]:[Births '[1879']]])*100</f>
        <v>11.949685534591195</v>
      </c>
      <c r="D982">
        <f>SUM(Tabel1[[#This Row],[Births '[1877']]:[Births '[1879']]])/3/Tabel1[[#This Row],[F_Aged_15to49 '[1879']]]*100</f>
        <v>21.810699588477366</v>
      </c>
      <c r="E982">
        <f>SUM(Tabel1[[#This Row],[Ilg_Births '[1877']]:[Ilg_Births '[1879']]])/SUM(Tabel1[[#This Row],[Births '[1877']]:[Births '[1879']]])*100</f>
        <v>2.5157232704402519</v>
      </c>
      <c r="F982" s="9">
        <f>SUM(Tabel1[[#This Row],[M_Rom_Cath '[1879']]:[F_Rom_Cath '[1879']]])/Tabel1[[#This Row],[Pop_Size '[1879']]]*100</f>
        <v>0.42265426880811502</v>
      </c>
      <c r="G982">
        <f>SUM(Tabel1[[#This Row],[M_Orthx_Prts '[1879']]:[F_Orthx_Prts '[1879']]])/Tabel1[[#This Row],[Pop_Size '[1879']]]*100</f>
        <v>2.6204564666103125</v>
      </c>
      <c r="H982">
        <f>SUM(Tabel1[[#This Row],[M_Prt_Jews '[1879']]:[F_NL_Jews '[1879']]])/Tabel1[[#This Row],[Pop_Size '[1879']]]*100</f>
        <v>0.59171597633136097</v>
      </c>
      <c r="I982" s="10">
        <f>Tabel1[[#This Row],[F_Lbr_Prtcp '[proxy1909']]]*100</f>
        <v>44.201312910284464</v>
      </c>
      <c r="J982" s="9">
        <f>LN((SUM(Tabel1[[#This Row],[Pop_Size '[1877']]:[Pop_Size '[1878']]])/2)/(Tabel1[[#This Row],[Area_Size '[1879']]]/100))</f>
        <v>3.9016131680425441</v>
      </c>
      <c r="K982">
        <f>IF(Tabel1[[#This Row],[Soil_Type]]="Sand", 1, 0)</f>
        <v>0</v>
      </c>
      <c r="L982" s="10">
        <f>IF(Tabel1[[#This Row],[WPS_Presence]]="Present", 1, 0)</f>
        <v>0</v>
      </c>
      <c r="M982">
        <f>Tabel1[[#This Row],[Med_Dr '[1878']]]/(SUM(Tabel1[[#This Row],[Pop_Size '[1877']]:[Pop_Size '[1878']]])/2)*1000</f>
        <v>0</v>
      </c>
      <c r="N982">
        <f>SUM(Tabel1[[#This Row],[Cntry_Srgn '[1878']]:[Twn_Srgn '[1878']]])/(SUM(Tabel1[[#This Row],[Pop_Size '[1877']]:[Pop_Size '[1878']]])/2)*1000</f>
        <v>0.86767895878524937</v>
      </c>
      <c r="O982">
        <f>Tabel1[[#This Row],[Midw '[1878']]]/(SUM(Tabel1[[#This Row],[Pop_Size '[1877']]:[Pop_Size '[1878']]])/2)*1000</f>
        <v>0</v>
      </c>
      <c r="P982">
        <f>Tabel1[[#This Row],[Avg_Inf_Vacc '[1877-1879']]]*100</f>
        <v>-888800</v>
      </c>
      <c r="Q982">
        <f>Tabel1[[#This Row],[Avg_Tdlr_Vacc '[1867-1870']]]*100</f>
        <v>1.1682242990654208</v>
      </c>
      <c r="S982">
        <f>'Data Input (1908-1910)'!B982</f>
        <v>11257</v>
      </c>
      <c r="T982" s="10" t="str">
        <f>'Data Input (1908-1910)'!C982</f>
        <v>Zuid-Holland</v>
      </c>
      <c r="U982" s="51">
        <f>SUM('Data Input (1908-1910)'!D982:F982)/SUM('Data Input (1908-1910)'!R982:T982)*100</f>
        <v>8.1151832460732987</v>
      </c>
      <c r="V982">
        <f>SUM('Data Input (1908-1910)'!X982:Z982)/SUM('Data Input (1908-1910)'!R982:T982)*100</f>
        <v>0.52356020942408377</v>
      </c>
      <c r="W982" s="10">
        <f>SUM('Data Input (1908-1910)'!R982:T982)/3/'Data Input (1908-1910)'!N982*100</f>
        <v>14.085545722713864</v>
      </c>
      <c r="X982">
        <f>'Data Input (1908-1910)'!AS982/SUM('Data Input (1908-1910)'!L982:M982)*100</f>
        <v>37.940026075619301</v>
      </c>
      <c r="Y982">
        <f>SUM('Data Input (1908-1910)'!AP982:AQ982)/SUM('Data Input (1908-1910)'!L982:M982)*100</f>
        <v>20.495436766623207</v>
      </c>
      <c r="Z982">
        <f>SUM('Data Input (1908-1910)'!AT982:AU982)/SUM('Data Input (1908-1910)'!L982:M982)*100</f>
        <v>0</v>
      </c>
      <c r="AA982" s="10">
        <f>'Data Input (1908-1910)'!BI982*100</f>
        <v>40.417779936847218</v>
      </c>
      <c r="AB982" s="9">
        <f>LN('Data Input (1908-1910)'!G982/('Data Input (1908-1910)'!BP982/100))</f>
        <v>4.7221306080879764</v>
      </c>
      <c r="AC982">
        <f>IF(Tabel3[[#This Row],[Soil_Type]]="SAND",1,0)</f>
        <v>0</v>
      </c>
      <c r="AD982" s="10">
        <f>IF(Tabel3[[#This Row],[WPS_Presence]]="Present",1,0)</f>
        <v>0</v>
      </c>
      <c r="AE982">
        <f>'Data Input (1908-1910)'!AV982/SUM('Data Input (1908-1910)'!L982:M982)*1000</f>
        <v>0.78226857887874834</v>
      </c>
      <c r="AF982">
        <f>'Data Input (1908-1910)'!AW982/SUM('Data Input (1908-1910)'!L982:M982)*1000</f>
        <v>0.78226857887874834</v>
      </c>
      <c r="AG982">
        <f>'Data Input (1908-1910)'!BE982*100</f>
        <v>-888800</v>
      </c>
    </row>
    <row r="983" spans="1:33" x14ac:dyDescent="0.25">
      <c r="A983">
        <f>Tabel1[[#This Row],[A_Code]]</f>
        <v>11205</v>
      </c>
      <c r="B983" t="str">
        <f>Tabel1[[#This Row],[Province]]</f>
        <v>Zuid-Holland</v>
      </c>
      <c r="C983" s="51">
        <f>SUM(Tabel1[[#This Row],[Inf_Deaths '[1877']]:[Inf_Deaths '[1879']]])/SUM(Tabel1[[#This Row],[Births '[1877']]:[Births '[1879']]])*100</f>
        <v>31.578947368421051</v>
      </c>
      <c r="D983">
        <f>SUM(Tabel1[[#This Row],[Births '[1877']]:[Births '[1879']]])/3/Tabel1[[#This Row],[F_Aged_15to49 '[1879']]]*100</f>
        <v>19.256756756756758</v>
      </c>
      <c r="E983">
        <f>SUM(Tabel1[[#This Row],[Ilg_Births '[1877']]:[Ilg_Births '[1879']]])/SUM(Tabel1[[#This Row],[Births '[1877']]:[Births '[1879']]])*100</f>
        <v>2.3391812865497075</v>
      </c>
      <c r="F983" s="9">
        <f>SUM(Tabel1[[#This Row],[M_Rom_Cath '[1879']]:[F_Rom_Cath '[1879']]])/Tabel1[[#This Row],[Pop_Size '[1879']]]*100</f>
        <v>0</v>
      </c>
      <c r="G983">
        <f>SUM(Tabel1[[#This Row],[M_Orthx_Prts '[1879']]:[F_Orthx_Prts '[1879']]])/Tabel1[[#This Row],[Pop_Size '[1879']]]*100</f>
        <v>1.7488076311605723</v>
      </c>
      <c r="H983">
        <f>SUM(Tabel1[[#This Row],[M_Prt_Jews '[1879']]:[F_NL_Jews '[1879']]])/Tabel1[[#This Row],[Pop_Size '[1879']]]*100</f>
        <v>0</v>
      </c>
      <c r="I983" s="10">
        <f>Tabel1[[#This Row],[F_Lbr_Prtcp '[proxy1909']]]*100</f>
        <v>36.568457538994807</v>
      </c>
      <c r="J983" s="9">
        <f>LN((SUM(Tabel1[[#This Row],[Pop_Size '[1877']]:[Pop_Size '[1878']]])/2)/(Tabel1[[#This Row],[Area_Size '[1879']]]/100))</f>
        <v>4.4812504369467421</v>
      </c>
      <c r="K983">
        <f>IF(Tabel1[[#This Row],[Soil_Type]]="Sand", 1, 0)</f>
        <v>0</v>
      </c>
      <c r="L983" s="10">
        <f>IF(Tabel1[[#This Row],[WPS_Presence]]="Present", 1, 0)</f>
        <v>0</v>
      </c>
      <c r="M983">
        <f>Tabel1[[#This Row],[Med_Dr '[1878']]]/(SUM(Tabel1[[#This Row],[Pop_Size '[1877']]:[Pop_Size '[1878']]])/2)*1000</f>
        <v>0</v>
      </c>
      <c r="N983">
        <f>SUM(Tabel1[[#This Row],[Cntry_Srgn '[1878']]:[Twn_Srgn '[1878']]])/(SUM(Tabel1[[#This Row],[Pop_Size '[1877']]:[Pop_Size '[1878']]])/2)*1000</f>
        <v>0.78094494338149167</v>
      </c>
      <c r="O983">
        <f>Tabel1[[#This Row],[Midw '[1878']]]/(SUM(Tabel1[[#This Row],[Pop_Size '[1877']]:[Pop_Size '[1878']]])/2)*1000</f>
        <v>0</v>
      </c>
      <c r="P983">
        <f>Tabel1[[#This Row],[Avg_Inf_Vacc '[1877-1879']]]*100</f>
        <v>-888800</v>
      </c>
      <c r="Q983">
        <f>Tabel1[[#This Row],[Avg_Tdlr_Vacc '[1867-1870']]]*100</f>
        <v>1.4367816091954022</v>
      </c>
      <c r="S983">
        <f>'Data Input (1908-1910)'!B983</f>
        <v>10823</v>
      </c>
      <c r="T983" s="10" t="str">
        <f>'Data Input (1908-1910)'!C983</f>
        <v>Zuid-Holland</v>
      </c>
      <c r="U983" s="51">
        <f>SUM('Data Input (1908-1910)'!D983:F983)/SUM('Data Input (1908-1910)'!R983:T983)*100</f>
        <v>14.285714285714285</v>
      </c>
      <c r="V983">
        <f>SUM('Data Input (1908-1910)'!X983:Z983)/SUM('Data Input (1908-1910)'!R983:T983)*100</f>
        <v>1.1904761904761905</v>
      </c>
      <c r="W983" s="10">
        <f>SUM('Data Input (1908-1910)'!R983:T983)/3/'Data Input (1908-1910)'!N983*100</f>
        <v>8.8888888888888893</v>
      </c>
      <c r="X983">
        <f>'Data Input (1908-1910)'!AS983/SUM('Data Input (1908-1910)'!L983:M983)*100</f>
        <v>0.88709677419354838</v>
      </c>
      <c r="Y983">
        <f>SUM('Data Input (1908-1910)'!AP983:AQ983)/SUM('Data Input (1908-1910)'!L983:M983)*100</f>
        <v>14.032258064516128</v>
      </c>
      <c r="Z983">
        <f>SUM('Data Input (1908-1910)'!AT983:AU983)/SUM('Data Input (1908-1910)'!L983:M983)*100</f>
        <v>0.967741935483871</v>
      </c>
      <c r="AA983" s="10">
        <f>'Data Input (1908-1910)'!BI983*100</f>
        <v>44.292237442922371</v>
      </c>
      <c r="AB983" s="9">
        <f>LN('Data Input (1908-1910)'!G983/('Data Input (1908-1910)'!BP983/100))</f>
        <v>4.6669181140967053</v>
      </c>
      <c r="AC983">
        <f>IF(Tabel3[[#This Row],[Soil_Type]]="SAND",1,0)</f>
        <v>0</v>
      </c>
      <c r="AD983" s="10">
        <f>IF(Tabel3[[#This Row],[WPS_Presence]]="Present",1,0)</f>
        <v>0</v>
      </c>
      <c r="AE983">
        <f>'Data Input (1908-1910)'!AV983/SUM('Data Input (1908-1910)'!L983:M983)*1000</f>
        <v>0.80645161290322576</v>
      </c>
      <c r="AF983">
        <f>'Data Input (1908-1910)'!AW983/SUM('Data Input (1908-1910)'!L983:M983)*1000</f>
        <v>1.6129032258064515</v>
      </c>
      <c r="AG983">
        <f>'Data Input (1908-1910)'!BE983*100</f>
        <v>-888800</v>
      </c>
    </row>
    <row r="984" spans="1:33" x14ac:dyDescent="0.25">
      <c r="A984">
        <f>Tabel1[[#This Row],[A_Code]]</f>
        <v>11049</v>
      </c>
      <c r="B984" t="str">
        <f>Tabel1[[#This Row],[Province]]</f>
        <v>Zuid-Holland</v>
      </c>
      <c r="C984" s="51">
        <f>SUM(Tabel1[[#This Row],[Inf_Deaths '[1877']]:[Inf_Deaths '[1879']]])/SUM(Tabel1[[#This Row],[Births '[1877']]:[Births '[1879']]])*100</f>
        <v>35.526315789473685</v>
      </c>
      <c r="D984">
        <f>SUM(Tabel1[[#This Row],[Births '[1877']]:[Births '[1879']]])/3/Tabel1[[#This Row],[F_Aged_15to49 '[1879']]]*100</f>
        <v>20.052770448548813</v>
      </c>
      <c r="E984">
        <f>SUM(Tabel1[[#This Row],[Ilg_Births '[1877']]:[Ilg_Births '[1879']]])/SUM(Tabel1[[#This Row],[Births '[1877']]:[Births '[1879']]])*100</f>
        <v>3.070175438596491</v>
      </c>
      <c r="F984" s="9">
        <f>SUM(Tabel1[[#This Row],[M_Rom_Cath '[1879']]:[F_Rom_Cath '[1879']]])/Tabel1[[#This Row],[Pop_Size '[1879']]]*100</f>
        <v>41.240216736905481</v>
      </c>
      <c r="G984">
        <f>SUM(Tabel1[[#This Row],[M_Orthx_Prts '[1879']]:[F_Orthx_Prts '[1879']]])/Tabel1[[#This Row],[Pop_Size '[1879']]]*100</f>
        <v>0.12040939193257075</v>
      </c>
      <c r="H984">
        <f>SUM(Tabel1[[#This Row],[M_Prt_Jews '[1879']]:[F_NL_Jews '[1879']]])/Tabel1[[#This Row],[Pop_Size '[1879']]]*100</f>
        <v>0.12040939193257075</v>
      </c>
      <c r="I984" s="10">
        <f>Tabel1[[#This Row],[F_Lbr_Prtcp '[proxy1909']]]*100</f>
        <v>40.551795939614784</v>
      </c>
      <c r="J984" s="9">
        <f>LN((SUM(Tabel1[[#This Row],[Pop_Size '[1877']]:[Pop_Size '[1878']]])/2)/(Tabel1[[#This Row],[Area_Size '[1879']]]/100))</f>
        <v>4.5434313177719048</v>
      </c>
      <c r="K984">
        <f>IF(Tabel1[[#This Row],[Soil_Type]]="Sand", 1, 0)</f>
        <v>0</v>
      </c>
      <c r="L984" s="10">
        <f>IF(Tabel1[[#This Row],[WPS_Presence]]="Present", 1, 0)</f>
        <v>0</v>
      </c>
      <c r="M984">
        <f>Tabel1[[#This Row],[Med_Dr '[1878']]]/(SUM(Tabel1[[#This Row],[Pop_Size '[1877']]:[Pop_Size '[1878']]])/2)*1000</f>
        <v>0</v>
      </c>
      <c r="N984">
        <f>SUM(Tabel1[[#This Row],[Cntry_Srgn '[1878']]:[Twn_Srgn '[1878']]])/(SUM(Tabel1[[#This Row],[Pop_Size '[1877']]:[Pop_Size '[1878']]])/2)*1000</f>
        <v>0.63856960408684549</v>
      </c>
      <c r="O984">
        <f>Tabel1[[#This Row],[Midw '[1878']]]/(SUM(Tabel1[[#This Row],[Pop_Size '[1877']]:[Pop_Size '[1878']]])/2)*1000</f>
        <v>0</v>
      </c>
      <c r="P984">
        <f>Tabel1[[#This Row],[Avg_Inf_Vacc '[1877-1879']]]*100</f>
        <v>-888800</v>
      </c>
      <c r="Q984">
        <f>Tabel1[[#This Row],[Avg_Tdlr_Vacc '[1867-1870']]]*100</f>
        <v>2.7356902356902357</v>
      </c>
      <c r="S984">
        <f>'Data Input (1908-1910)'!B984</f>
        <v>10540</v>
      </c>
      <c r="T984" s="10" t="str">
        <f>'Data Input (1908-1910)'!C984</f>
        <v>Zuid-Holland</v>
      </c>
      <c r="U984" s="51">
        <f>SUM('Data Input (1908-1910)'!D984:F984)/SUM('Data Input (1908-1910)'!R984:T984)*100</f>
        <v>13.636363636363635</v>
      </c>
      <c r="V984">
        <f>SUM('Data Input (1908-1910)'!X984:Z984)/SUM('Data Input (1908-1910)'!R984:T984)*100</f>
        <v>1.8181818181818181</v>
      </c>
      <c r="W984" s="10">
        <f>SUM('Data Input (1908-1910)'!R984:T984)/3/'Data Input (1908-1910)'!N984*100</f>
        <v>13.048635824436536</v>
      </c>
      <c r="X984">
        <f>'Data Input (1908-1910)'!AS984/SUM('Data Input (1908-1910)'!L984:M984)*100</f>
        <v>0.31670625494853522</v>
      </c>
      <c r="Y984">
        <f>SUM('Data Input (1908-1910)'!AP984:AQ984)/SUM('Data Input (1908-1910)'!L984:M984)*100</f>
        <v>17.735550277117973</v>
      </c>
      <c r="Z984">
        <f>SUM('Data Input (1908-1910)'!AT984:AU984)/SUM('Data Input (1908-1910)'!L984:M984)*100</f>
        <v>0.47505938242280288</v>
      </c>
      <c r="AA984" s="10">
        <f>'Data Input (1908-1910)'!BI984*100</f>
        <v>45.1840250587314</v>
      </c>
      <c r="AB984" s="9">
        <f>LN('Data Input (1908-1910)'!G984/('Data Input (1908-1910)'!BP984/100))</f>
        <v>5.339189242599665</v>
      </c>
      <c r="AC984">
        <f>IF(Tabel3[[#This Row],[Soil_Type]]="SAND",1,0)</f>
        <v>0</v>
      </c>
      <c r="AD984" s="10">
        <f>IF(Tabel3[[#This Row],[WPS_Presence]]="Present",1,0)</f>
        <v>0</v>
      </c>
      <c r="AE984">
        <f>'Data Input (1908-1910)'!AV984/SUM('Data Input (1908-1910)'!L984:M984)*1000</f>
        <v>0.79176563737133809</v>
      </c>
      <c r="AF984">
        <f>'Data Input (1908-1910)'!AW984/SUM('Data Input (1908-1910)'!L984:M984)*1000</f>
        <v>0.79176563737133809</v>
      </c>
      <c r="AG984">
        <f>'Data Input (1908-1910)'!BE984*100</f>
        <v>-888800</v>
      </c>
    </row>
    <row r="985" spans="1:33" x14ac:dyDescent="0.25">
      <c r="A985">
        <f>Tabel1[[#This Row],[A_Code]]</f>
        <v>10297</v>
      </c>
      <c r="B985" t="str">
        <f>Tabel1[[#This Row],[Province]]</f>
        <v>Zuid-Holland</v>
      </c>
      <c r="C985" s="51">
        <f>SUM(Tabel1[[#This Row],[Inf_Deaths '[1877']]:[Inf_Deaths '[1879']]])/SUM(Tabel1[[#This Row],[Births '[1877']]:[Births '[1879']]])*100</f>
        <v>16.455696202531644</v>
      </c>
      <c r="D985">
        <f>SUM(Tabel1[[#This Row],[Births '[1877']]:[Births '[1879']]])/3/Tabel1[[#This Row],[F_Aged_15to49 '[1879']]]*100</f>
        <v>16.255144032921809</v>
      </c>
      <c r="E985">
        <f>SUM(Tabel1[[#This Row],[Ilg_Births '[1877']]:[Ilg_Births '[1879']]])/SUM(Tabel1[[#This Row],[Births '[1877']]:[Births '[1879']]])*100</f>
        <v>0</v>
      </c>
      <c r="F985" s="9">
        <f>SUM(Tabel1[[#This Row],[M_Rom_Cath '[1879']]:[F_Rom_Cath '[1879']]])/Tabel1[[#This Row],[Pop_Size '[1879']]]*100</f>
        <v>50.989522700814902</v>
      </c>
      <c r="G985">
        <f>SUM(Tabel1[[#This Row],[M_Orthx_Prts '[1879']]:[F_Orthx_Prts '[1879']]])/Tabel1[[#This Row],[Pop_Size '[1879']]]*100</f>
        <v>0</v>
      </c>
      <c r="H985">
        <f>SUM(Tabel1[[#This Row],[M_Prt_Jews '[1879']]:[F_NL_Jews '[1879']]])/Tabel1[[#This Row],[Pop_Size '[1879']]]*100</f>
        <v>0</v>
      </c>
      <c r="I985" s="10">
        <f>Tabel1[[#This Row],[F_Lbr_Prtcp '[proxy1909']]]*100</f>
        <v>36.439888164026094</v>
      </c>
      <c r="J985" s="9">
        <f>LN((SUM(Tabel1[[#This Row],[Pop_Size '[1877']]:[Pop_Size '[1878']]])/2)/(Tabel1[[#This Row],[Area_Size '[1879']]]/100))</f>
        <v>4.6585259894027713</v>
      </c>
      <c r="K985">
        <f>IF(Tabel1[[#This Row],[Soil_Type]]="Sand", 1, 0)</f>
        <v>0</v>
      </c>
      <c r="L985" s="10">
        <f>IF(Tabel1[[#This Row],[WPS_Presence]]="Present", 1, 0)</f>
        <v>0</v>
      </c>
      <c r="M985">
        <f>Tabel1[[#This Row],[Med_Dr '[1878']]]/(SUM(Tabel1[[#This Row],[Pop_Size '[1877']]:[Pop_Size '[1878']]])/2)*1000</f>
        <v>0</v>
      </c>
      <c r="N985">
        <f>SUM(Tabel1[[#This Row],[Cntry_Srgn '[1878']]:[Twn_Srgn '[1878']]])/(SUM(Tabel1[[#This Row],[Pop_Size '[1877']]:[Pop_Size '[1878']]])/2)*1000</f>
        <v>0</v>
      </c>
      <c r="O985">
        <f>Tabel1[[#This Row],[Midw '[1878']]]/(SUM(Tabel1[[#This Row],[Pop_Size '[1877']]:[Pop_Size '[1878']]])/2)*1000</f>
        <v>0</v>
      </c>
      <c r="P985">
        <f>Tabel1[[#This Row],[Avg_Inf_Vacc '[1877-1879']]]*100</f>
        <v>-888800</v>
      </c>
      <c r="Q985">
        <f>Tabel1[[#This Row],[Avg_Tdlr_Vacc '[1867-1870']]]*100</f>
        <v>3.694581280788177</v>
      </c>
      <c r="S985">
        <f>'Data Input (1908-1910)'!B985</f>
        <v>11024</v>
      </c>
      <c r="T985" s="10" t="str">
        <f>'Data Input (1908-1910)'!C985</f>
        <v>Zuid-Holland</v>
      </c>
      <c r="U985" s="51">
        <f>SUM('Data Input (1908-1910)'!D985:F985)/SUM('Data Input (1908-1910)'!R985:T985)*100</f>
        <v>8.1632653061224492</v>
      </c>
      <c r="V985">
        <f>SUM('Data Input (1908-1910)'!X985:Z985)/SUM('Data Input (1908-1910)'!R985:T985)*100</f>
        <v>0</v>
      </c>
      <c r="W985" s="10">
        <f>SUM('Data Input (1908-1910)'!R985:T985)/3/'Data Input (1908-1910)'!N985*100</f>
        <v>10.470085470085468</v>
      </c>
      <c r="X985">
        <f>'Data Input (1908-1910)'!AS985/SUM('Data Input (1908-1910)'!L985:M985)*100</f>
        <v>0</v>
      </c>
      <c r="Y985">
        <f>SUM('Data Input (1908-1910)'!AP985:AQ985)/SUM('Data Input (1908-1910)'!L985:M985)*100</f>
        <v>6.1728395061728394</v>
      </c>
      <c r="Z985">
        <f>SUM('Data Input (1908-1910)'!AT985:AU985)/SUM('Data Input (1908-1910)'!L985:M985)*100</f>
        <v>0</v>
      </c>
      <c r="AA985" s="10">
        <f>'Data Input (1908-1910)'!BI985*100</f>
        <v>31.717451523545709</v>
      </c>
      <c r="AB985" s="9">
        <f>LN('Data Input (1908-1910)'!G985/('Data Input (1908-1910)'!BP985/100))</f>
        <v>4.2737004275715789</v>
      </c>
      <c r="AC985">
        <f>IF(Tabel3[[#This Row],[Soil_Type]]="SAND",1,0)</f>
        <v>0</v>
      </c>
      <c r="AD985" s="10">
        <f>IF(Tabel3[[#This Row],[WPS_Presence]]="Present",1,0)</f>
        <v>0</v>
      </c>
      <c r="AE985">
        <f>'Data Input (1908-1910)'!AV985/SUM('Data Input (1908-1910)'!L985:M985)*1000</f>
        <v>0</v>
      </c>
      <c r="AF985">
        <f>'Data Input (1908-1910)'!AW985/SUM('Data Input (1908-1910)'!L985:M985)*1000</f>
        <v>0</v>
      </c>
      <c r="AG985">
        <f>'Data Input (1908-1910)'!BE985*100</f>
        <v>-888800</v>
      </c>
    </row>
    <row r="986" spans="1:33" x14ac:dyDescent="0.25">
      <c r="A986">
        <f>Tabel1[[#This Row],[A_Code]]</f>
        <v>10167</v>
      </c>
      <c r="B986" t="str">
        <f>Tabel1[[#This Row],[Province]]</f>
        <v>Zuid-Holland</v>
      </c>
      <c r="C986" s="51">
        <f>SUM(Tabel1[[#This Row],[Inf_Deaths '[1877']]:[Inf_Deaths '[1879']]])/SUM(Tabel1[[#This Row],[Births '[1877']]:[Births '[1879']]])*100</f>
        <v>28.521739130434781</v>
      </c>
      <c r="D986">
        <f>SUM(Tabel1[[#This Row],[Births '[1877']]:[Births '[1879']]])/3/Tabel1[[#This Row],[F_Aged_15to49 '[1879']]]*100</f>
        <v>20.30367231638418</v>
      </c>
      <c r="E986">
        <f>SUM(Tabel1[[#This Row],[Ilg_Births '[1877']]:[Ilg_Births '[1879']]])/SUM(Tabel1[[#This Row],[Births '[1877']]:[Births '[1879']]])*100</f>
        <v>3.3043478260869561</v>
      </c>
      <c r="F986" s="9">
        <f>SUM(Tabel1[[#This Row],[M_Rom_Cath '[1879']]:[F_Rom_Cath '[1879']]])/Tabel1[[#This Row],[Pop_Size '[1879']]]*100</f>
        <v>0.16173752310536046</v>
      </c>
      <c r="G986">
        <f>SUM(Tabel1[[#This Row],[M_Orthx_Prts '[1879']]:[F_Orthx_Prts '[1879']]])/Tabel1[[#This Row],[Pop_Size '[1879']]]*100</f>
        <v>10.559149722735675</v>
      </c>
      <c r="H986">
        <f>SUM(Tabel1[[#This Row],[M_Prt_Jews '[1879']]:[F_NL_Jews '[1879']]])/Tabel1[[#This Row],[Pop_Size '[1879']]]*100</f>
        <v>0.46210720887245843</v>
      </c>
      <c r="I986" s="10">
        <f>Tabel1[[#This Row],[F_Lbr_Prtcp '[proxy1909']]]*100</f>
        <v>46.638207043756665</v>
      </c>
      <c r="J986" s="9">
        <f>LN((SUM(Tabel1[[#This Row],[Pop_Size '[1877']]:[Pop_Size '[1878']]])/2)/(Tabel1[[#This Row],[Area_Size '[1879']]]/100))</f>
        <v>5.9055244871788766</v>
      </c>
      <c r="K986">
        <f>IF(Tabel1[[#This Row],[Soil_Type]]="Sand", 1, 0)</f>
        <v>0</v>
      </c>
      <c r="L986" s="10">
        <f>IF(Tabel1[[#This Row],[WPS_Presence]]="Present", 1, 0)</f>
        <v>0</v>
      </c>
      <c r="M986">
        <f>Tabel1[[#This Row],[Med_Dr '[1878']]]/(SUM(Tabel1[[#This Row],[Pop_Size '[1877']]:[Pop_Size '[1878']]])/2)*1000</f>
        <v>0.23980815347721823</v>
      </c>
      <c r="N986">
        <f>SUM(Tabel1[[#This Row],[Cntry_Srgn '[1878']]:[Twn_Srgn '[1878']]])/(SUM(Tabel1[[#This Row],[Pop_Size '[1877']]:[Pop_Size '[1878']]])/2)*1000</f>
        <v>0.23980815347721823</v>
      </c>
      <c r="O986">
        <f>Tabel1[[#This Row],[Midw '[1878']]]/(SUM(Tabel1[[#This Row],[Pop_Size '[1877']]:[Pop_Size '[1878']]])/2)*1000</f>
        <v>0.23980815347721823</v>
      </c>
      <c r="P986">
        <f>Tabel1[[#This Row],[Avg_Inf_Vacc '[1877-1879']]]*100</f>
        <v>-888800</v>
      </c>
      <c r="Q986">
        <f>Tabel1[[#This Row],[Avg_Tdlr_Vacc '[1867-1870']]]*100</f>
        <v>0</v>
      </c>
      <c r="S986">
        <f>'Data Input (1908-1910)'!B986</f>
        <v>10821</v>
      </c>
      <c r="T986" s="10" t="str">
        <f>'Data Input (1908-1910)'!C986</f>
        <v>Zuid-Holland</v>
      </c>
      <c r="U986" s="51">
        <f>SUM('Data Input (1908-1910)'!D986:F986)/SUM('Data Input (1908-1910)'!R986:T986)*100</f>
        <v>10.344827586206897</v>
      </c>
      <c r="V986">
        <f>SUM('Data Input (1908-1910)'!X986:Z986)/SUM('Data Input (1908-1910)'!R986:T986)*100</f>
        <v>0.68965517241379315</v>
      </c>
      <c r="W986" s="10">
        <f>SUM('Data Input (1908-1910)'!R986:T986)/3/'Data Input (1908-1910)'!N986*100</f>
        <v>11.84640522875817</v>
      </c>
      <c r="X986">
        <f>'Data Input (1908-1910)'!AS986/SUM('Data Input (1908-1910)'!L986:M986)*100</f>
        <v>0.39106145251396651</v>
      </c>
      <c r="Y986">
        <f>SUM('Data Input (1908-1910)'!AP986:AQ986)/SUM('Data Input (1908-1910)'!L986:M986)*100</f>
        <v>35.865921787709496</v>
      </c>
      <c r="Z986">
        <f>SUM('Data Input (1908-1910)'!AT986:AU986)/SUM('Data Input (1908-1910)'!L986:M986)*100</f>
        <v>0</v>
      </c>
      <c r="AA986" s="10">
        <f>'Data Input (1908-1910)'!BI986*100</f>
        <v>44.160177975528363</v>
      </c>
      <c r="AB986" s="9">
        <f>LN('Data Input (1908-1910)'!G986/('Data Input (1908-1910)'!BP986/100))</f>
        <v>4.7520765776617129</v>
      </c>
      <c r="AC986">
        <f>IF(Tabel3[[#This Row],[Soil_Type]]="SAND",1,0)</f>
        <v>0</v>
      </c>
      <c r="AD986" s="10">
        <f>IF(Tabel3[[#This Row],[WPS_Presence]]="Present",1,0)</f>
        <v>0</v>
      </c>
      <c r="AE986">
        <f>'Data Input (1908-1910)'!AV986/SUM('Data Input (1908-1910)'!L986:M986)*1000</f>
        <v>0.55865921787709494</v>
      </c>
      <c r="AF986">
        <f>'Data Input (1908-1910)'!AW986/SUM('Data Input (1908-1910)'!L986:M986)*1000</f>
        <v>0.55865921787709494</v>
      </c>
      <c r="AG986">
        <f>'Data Input (1908-1910)'!BE986*100</f>
        <v>-888800</v>
      </c>
    </row>
    <row r="987" spans="1:33" x14ac:dyDescent="0.25">
      <c r="A987">
        <f>Tabel1[[#This Row],[A_Code]]</f>
        <v>11257</v>
      </c>
      <c r="B987" t="str">
        <f>Tabel1[[#This Row],[Province]]</f>
        <v>Zuid-Holland</v>
      </c>
      <c r="C987" s="51">
        <f>SUM(Tabel1[[#This Row],[Inf_Deaths '[1877']]:[Inf_Deaths '[1879']]])/SUM(Tabel1[[#This Row],[Births '[1877']]:[Births '[1879']]])*100</f>
        <v>28.260869565217391</v>
      </c>
      <c r="D987">
        <f>SUM(Tabel1[[#This Row],[Births '[1877']]:[Births '[1879']]])/3/Tabel1[[#This Row],[F_Aged_15to49 '[1879']]]*100</f>
        <v>17.692307692307693</v>
      </c>
      <c r="E987">
        <f>SUM(Tabel1[[#This Row],[Ilg_Births '[1877']]:[Ilg_Births '[1879']]])/SUM(Tabel1[[#This Row],[Births '[1877']]:[Births '[1879']]])*100</f>
        <v>0.96618357487922701</v>
      </c>
      <c r="F987" s="9">
        <f>SUM(Tabel1[[#This Row],[M_Rom_Cath '[1879']]:[F_Rom_Cath '[1879']]])/Tabel1[[#This Row],[Pop_Size '[1879']]]*100</f>
        <v>34.233395406579767</v>
      </c>
      <c r="G987">
        <f>SUM(Tabel1[[#This Row],[M_Orthx_Prts '[1879']]:[F_Orthx_Prts '[1879']]])/Tabel1[[#This Row],[Pop_Size '[1879']]]*100</f>
        <v>14.338919925512103</v>
      </c>
      <c r="H987">
        <f>SUM(Tabel1[[#This Row],[M_Prt_Jews '[1879']]:[F_NL_Jews '[1879']]])/Tabel1[[#This Row],[Pop_Size '[1879']]]*100</f>
        <v>0</v>
      </c>
      <c r="I987" s="10">
        <f>Tabel1[[#This Row],[F_Lbr_Prtcp '[proxy1909']]]*100</f>
        <v>40.417779936847218</v>
      </c>
      <c r="J987" s="9">
        <f>LN((SUM(Tabel1[[#This Row],[Pop_Size '[1877']]:[Pop_Size '[1878']]])/2)/(Tabel1[[#This Row],[Area_Size '[1879']]]/100))</f>
        <v>4.5048723913571145</v>
      </c>
      <c r="K987">
        <f>IF(Tabel1[[#This Row],[Soil_Type]]="Sand", 1, 0)</f>
        <v>0</v>
      </c>
      <c r="L987" s="10">
        <f>IF(Tabel1[[#This Row],[WPS_Presence]]="Present", 1, 0)</f>
        <v>0</v>
      </c>
      <c r="M987">
        <f>Tabel1[[#This Row],[Med_Dr '[1878']]]/(SUM(Tabel1[[#This Row],[Pop_Size '[1877']]:[Pop_Size '[1878']]])/2)*1000</f>
        <v>0</v>
      </c>
      <c r="N987">
        <f>SUM(Tabel1[[#This Row],[Cntry_Srgn '[1878']]:[Twn_Srgn '[1878']]])/(SUM(Tabel1[[#This Row],[Pop_Size '[1877']]:[Pop_Size '[1878']]])/2)*1000</f>
        <v>0.64840330685686498</v>
      </c>
      <c r="O987">
        <f>Tabel1[[#This Row],[Midw '[1878']]]/(SUM(Tabel1[[#This Row],[Pop_Size '[1877']]:[Pop_Size '[1878']]])/2)*1000</f>
        <v>0</v>
      </c>
      <c r="P987">
        <f>Tabel1[[#This Row],[Avg_Inf_Vacc '[1877-1879']]]*100</f>
        <v>-888800</v>
      </c>
      <c r="Q987">
        <f>Tabel1[[#This Row],[Avg_Tdlr_Vacc '[1867-1870']]]*100</f>
        <v>5.9931506849315062</v>
      </c>
      <c r="S987">
        <f>'Data Input (1908-1910)'!B987</f>
        <v>10873</v>
      </c>
      <c r="T987" s="10" t="str">
        <f>'Data Input (1908-1910)'!C987</f>
        <v>Zuid-Holland</v>
      </c>
      <c r="U987" s="51">
        <f>SUM('Data Input (1908-1910)'!D987:F987)/SUM('Data Input (1908-1910)'!R987:T987)*100</f>
        <v>9.0909090909090917</v>
      </c>
      <c r="V987">
        <f>SUM('Data Input (1908-1910)'!X987:Z987)/SUM('Data Input (1908-1910)'!R987:T987)*100</f>
        <v>1.2987012987012987</v>
      </c>
      <c r="W987" s="10">
        <f>SUM('Data Input (1908-1910)'!R987:T987)/3/'Data Input (1908-1910)'!N987*100</f>
        <v>11.993769470404985</v>
      </c>
      <c r="X987">
        <f>'Data Input (1908-1910)'!AS987/SUM('Data Input (1908-1910)'!L987:M987)*100</f>
        <v>0.31315240083507306</v>
      </c>
      <c r="Y987">
        <f>SUM('Data Input (1908-1910)'!AP987:AQ987)/SUM('Data Input (1908-1910)'!L987:M987)*100</f>
        <v>0.52192066805845516</v>
      </c>
      <c r="Z987">
        <f>SUM('Data Input (1908-1910)'!AT987:AU987)/SUM('Data Input (1908-1910)'!L987:M987)*100</f>
        <v>0</v>
      </c>
      <c r="AA987" s="10">
        <f>'Data Input (1908-1910)'!BI987*100</f>
        <v>42.184368737474948</v>
      </c>
      <c r="AB987" s="9">
        <f>LN('Data Input (1908-1910)'!G987/('Data Input (1908-1910)'!BP987/100))</f>
        <v>4.5263010061352222</v>
      </c>
      <c r="AC987">
        <f>IF(Tabel3[[#This Row],[Soil_Type]]="SAND",1,0)</f>
        <v>0</v>
      </c>
      <c r="AD987" s="10">
        <f>IF(Tabel3[[#This Row],[WPS_Presence]]="Present",1,0)</f>
        <v>0</v>
      </c>
      <c r="AE987">
        <f>'Data Input (1908-1910)'!AV987/SUM('Data Input (1908-1910)'!L987:M987)*1000</f>
        <v>1.0438413361169101</v>
      </c>
      <c r="AF987">
        <f>'Data Input (1908-1910)'!AW987/SUM('Data Input (1908-1910)'!L987:M987)*1000</f>
        <v>1.0438413361169101</v>
      </c>
      <c r="AG987">
        <f>'Data Input (1908-1910)'!BE987*100</f>
        <v>-888800</v>
      </c>
    </row>
    <row r="988" spans="1:33" x14ac:dyDescent="0.25">
      <c r="A988">
        <f>Tabel1[[#This Row],[A_Code]]</f>
        <v>10823</v>
      </c>
      <c r="B988" t="str">
        <f>Tabel1[[#This Row],[Province]]</f>
        <v>Zuid-Holland</v>
      </c>
      <c r="C988" s="51">
        <f>SUM(Tabel1[[#This Row],[Inf_Deaths '[1877']]:[Inf_Deaths '[1879']]])/SUM(Tabel1[[#This Row],[Births '[1877']]:[Births '[1879']]])*100</f>
        <v>12.244897959183673</v>
      </c>
      <c r="D988">
        <f>SUM(Tabel1[[#This Row],[Births '[1877']]:[Births '[1879']]])/3/Tabel1[[#This Row],[F_Aged_15to49 '[1879']]]*100</f>
        <v>16.780821917808218</v>
      </c>
      <c r="E988">
        <f>SUM(Tabel1[[#This Row],[Ilg_Births '[1877']]:[Ilg_Births '[1879']]])/SUM(Tabel1[[#This Row],[Births '[1877']]:[Births '[1879']]])*100</f>
        <v>0.68027210884353739</v>
      </c>
      <c r="F988" s="9">
        <f>SUM(Tabel1[[#This Row],[M_Rom_Cath '[1879']]:[F_Rom_Cath '[1879']]])/Tabel1[[#This Row],[Pop_Size '[1879']]]*100</f>
        <v>3.7946428571428568</v>
      </c>
      <c r="G988">
        <f>SUM(Tabel1[[#This Row],[M_Orthx_Prts '[1879']]:[F_Orthx_Prts '[1879']]])/Tabel1[[#This Row],[Pop_Size '[1879']]]*100</f>
        <v>1.9345238095238095</v>
      </c>
      <c r="H988">
        <f>SUM(Tabel1[[#This Row],[M_Prt_Jews '[1879']]:[F_NL_Jews '[1879']]])/Tabel1[[#This Row],[Pop_Size '[1879']]]*100</f>
        <v>0.96726190476190477</v>
      </c>
      <c r="I988" s="10">
        <f>Tabel1[[#This Row],[F_Lbr_Prtcp '[proxy1909']]]*100</f>
        <v>44.292237442922371</v>
      </c>
      <c r="J988" s="9">
        <f>LN((SUM(Tabel1[[#This Row],[Pop_Size '[1877']]:[Pop_Size '[1878']]])/2)/(Tabel1[[#This Row],[Area_Size '[1879']]]/100))</f>
        <v>4.7340359505667644</v>
      </c>
      <c r="K988">
        <f>IF(Tabel1[[#This Row],[Soil_Type]]="Sand", 1, 0)</f>
        <v>0</v>
      </c>
      <c r="L988" s="10">
        <f>IF(Tabel1[[#This Row],[WPS_Presence]]="Present", 1, 0)</f>
        <v>0</v>
      </c>
      <c r="M988">
        <f>Tabel1[[#This Row],[Med_Dr '[1878']]]/(SUM(Tabel1[[#This Row],[Pop_Size '[1877']]:[Pop_Size '[1878']]])/2)*1000</f>
        <v>0</v>
      </c>
      <c r="N988">
        <f>SUM(Tabel1[[#This Row],[Cntry_Srgn '[1878']]:[Twn_Srgn '[1878']]])/(SUM(Tabel1[[#This Row],[Pop_Size '[1877']]:[Pop_Size '[1878']]])/2)*1000</f>
        <v>0.77279752704791338</v>
      </c>
      <c r="O988">
        <f>Tabel1[[#This Row],[Midw '[1878']]]/(SUM(Tabel1[[#This Row],[Pop_Size '[1877']]:[Pop_Size '[1878']]])/2)*1000</f>
        <v>0</v>
      </c>
      <c r="P988">
        <f>Tabel1[[#This Row],[Avg_Inf_Vacc '[1877-1879']]]*100</f>
        <v>-888800</v>
      </c>
      <c r="Q988">
        <f>Tabel1[[#This Row],[Avg_Tdlr_Vacc '[1867-1870']]]*100</f>
        <v>3.5587188612099641</v>
      </c>
      <c r="S988">
        <f>'Data Input (1908-1910)'!B988</f>
        <v>10217</v>
      </c>
      <c r="T988" s="10" t="str">
        <f>'Data Input (1908-1910)'!C988</f>
        <v>Zuid-Holland</v>
      </c>
      <c r="U988" s="51">
        <f>SUM('Data Input (1908-1910)'!D988:F988)/SUM('Data Input (1908-1910)'!R988:T988)*100</f>
        <v>9.433962264150944</v>
      </c>
      <c r="V988">
        <f>SUM('Data Input (1908-1910)'!X988:Z988)/SUM('Data Input (1908-1910)'!R988:T988)*100</f>
        <v>1.8867924528301887</v>
      </c>
      <c r="W988" s="10">
        <f>SUM('Data Input (1908-1910)'!R988:T988)/3/'Data Input (1908-1910)'!N988*100</f>
        <v>10.973084886128365</v>
      </c>
      <c r="X988">
        <f>'Data Input (1908-1910)'!AS988/SUM('Data Input (1908-1910)'!L988:M988)*100</f>
        <v>24.20289855072464</v>
      </c>
      <c r="Y988">
        <f>SUM('Data Input (1908-1910)'!AP988:AQ988)/SUM('Data Input (1908-1910)'!L988:M988)*100</f>
        <v>17.391304347826086</v>
      </c>
      <c r="Z988">
        <f>SUM('Data Input (1908-1910)'!AT988:AU988)/SUM('Data Input (1908-1910)'!L988:M988)*100</f>
        <v>0</v>
      </c>
      <c r="AA988" s="10">
        <f>'Data Input (1908-1910)'!BI988*100</f>
        <v>35.781041388518027</v>
      </c>
      <c r="AB988" s="9">
        <f>LN('Data Input (1908-1910)'!G988/('Data Input (1908-1910)'!BP988/100))</f>
        <v>4.2675465387618363</v>
      </c>
      <c r="AC988">
        <f>IF(Tabel3[[#This Row],[Soil_Type]]="SAND",1,0)</f>
        <v>0</v>
      </c>
      <c r="AD988" s="10">
        <f>IF(Tabel3[[#This Row],[WPS_Presence]]="Present",1,0)</f>
        <v>0</v>
      </c>
      <c r="AE988">
        <f>'Data Input (1908-1910)'!AV988/SUM('Data Input (1908-1910)'!L988:M988)*1000</f>
        <v>0</v>
      </c>
      <c r="AF988">
        <f>'Data Input (1908-1910)'!AW988/SUM('Data Input (1908-1910)'!L988:M988)*1000</f>
        <v>0</v>
      </c>
      <c r="AG988">
        <f>'Data Input (1908-1910)'!BE988*100</f>
        <v>-888800</v>
      </c>
    </row>
    <row r="989" spans="1:33" x14ac:dyDescent="0.25">
      <c r="A989">
        <f>Tabel1[[#This Row],[A_Code]]</f>
        <v>10540</v>
      </c>
      <c r="B989" t="str">
        <f>Tabel1[[#This Row],[Province]]</f>
        <v>Zuid-Holland</v>
      </c>
      <c r="C989" s="51">
        <f>SUM(Tabel1[[#This Row],[Inf_Deaths '[1877']]:[Inf_Deaths '[1879']]])/SUM(Tabel1[[#This Row],[Births '[1877']]:[Births '[1879']]])*100</f>
        <v>21.925133689839569</v>
      </c>
      <c r="D989">
        <f>SUM(Tabel1[[#This Row],[Births '[1877']]:[Births '[1879']]])/3/Tabel1[[#This Row],[F_Aged_15to49 '[1879']]]*100</f>
        <v>18.831822759315205</v>
      </c>
      <c r="E989">
        <f>SUM(Tabel1[[#This Row],[Ilg_Births '[1877']]:[Ilg_Births '[1879']]])/SUM(Tabel1[[#This Row],[Births '[1877']]:[Births '[1879']]])*100</f>
        <v>1.0695187165775399</v>
      </c>
      <c r="F989" s="9">
        <f>SUM(Tabel1[[#This Row],[M_Rom_Cath '[1879']]:[F_Rom_Cath '[1879']]])/Tabel1[[#This Row],[Pop_Size '[1879']]]*100</f>
        <v>0.26917900403768508</v>
      </c>
      <c r="G989">
        <f>SUM(Tabel1[[#This Row],[M_Orthx_Prts '[1879']]:[F_Orthx_Prts '[1879']]])/Tabel1[[#This Row],[Pop_Size '[1879']]]*100</f>
        <v>5.4508748317631222</v>
      </c>
      <c r="H989">
        <f>SUM(Tabel1[[#This Row],[M_Prt_Jews '[1879']]:[F_NL_Jews '[1879']]])/Tabel1[[#This Row],[Pop_Size '[1879']]]*100</f>
        <v>0.80753701211305517</v>
      </c>
      <c r="I989" s="10">
        <f>Tabel1[[#This Row],[F_Lbr_Prtcp '[proxy1909']]]*100</f>
        <v>45.1840250587314</v>
      </c>
      <c r="J989" s="9">
        <f>LN((SUM(Tabel1[[#This Row],[Pop_Size '[1877']]:[Pop_Size '[1878']]])/2)/(Tabel1[[#This Row],[Area_Size '[1879']]]/100))</f>
        <v>5.5385894512945546</v>
      </c>
      <c r="K989">
        <f>IF(Tabel1[[#This Row],[Soil_Type]]="Sand", 1, 0)</f>
        <v>0</v>
      </c>
      <c r="L989" s="10">
        <f>IF(Tabel1[[#This Row],[WPS_Presence]]="Present", 1, 0)</f>
        <v>0</v>
      </c>
      <c r="M989">
        <f>Tabel1[[#This Row],[Med_Dr '[1878']]]/(SUM(Tabel1[[#This Row],[Pop_Size '[1877']]:[Pop_Size '[1878']]])/2)*1000</f>
        <v>0</v>
      </c>
      <c r="N989">
        <f>SUM(Tabel1[[#This Row],[Cntry_Srgn '[1878']]:[Twn_Srgn '[1878']]])/(SUM(Tabel1[[#This Row],[Pop_Size '[1877']]:[Pop_Size '[1878']]])/2)*1000</f>
        <v>1.3076168682576006</v>
      </c>
      <c r="O989">
        <f>Tabel1[[#This Row],[Midw '[1878']]]/(SUM(Tabel1[[#This Row],[Pop_Size '[1877']]:[Pop_Size '[1878']]])/2)*1000</f>
        <v>0</v>
      </c>
      <c r="P989">
        <f>Tabel1[[#This Row],[Avg_Inf_Vacc '[1877-1879']]]*100</f>
        <v>-888800</v>
      </c>
      <c r="Q989">
        <f>Tabel1[[#This Row],[Avg_Tdlr_Vacc '[1867-1870']]]*100</f>
        <v>3.8226299694189598</v>
      </c>
      <c r="S989">
        <f>'Data Input (1908-1910)'!B989</f>
        <v>11078</v>
      </c>
      <c r="T989" s="10" t="str">
        <f>'Data Input (1908-1910)'!C989</f>
        <v>Zuid-Holland</v>
      </c>
      <c r="U989" s="51">
        <f>SUM('Data Input (1908-1910)'!D989:F989)/SUM('Data Input (1908-1910)'!R989:T989)*100</f>
        <v>7.4324324324324325</v>
      </c>
      <c r="V989">
        <f>SUM('Data Input (1908-1910)'!X989:Z989)/SUM('Data Input (1908-1910)'!R989:T989)*100</f>
        <v>2.3648648648648649</v>
      </c>
      <c r="W989" s="10">
        <f>SUM('Data Input (1908-1910)'!R989:T989)/3/'Data Input (1908-1910)'!N989*100</f>
        <v>11.061285500747385</v>
      </c>
      <c r="X989">
        <f>'Data Input (1908-1910)'!AS989/SUM('Data Input (1908-1910)'!L989:M989)*100</f>
        <v>11.910560106265221</v>
      </c>
      <c r="Y989">
        <f>SUM('Data Input (1908-1910)'!AP989:AQ989)/SUM('Data Input (1908-1910)'!L989:M989)*100</f>
        <v>12.66327208324109</v>
      </c>
      <c r="Z989">
        <f>SUM('Data Input (1908-1910)'!AT989:AU989)/SUM('Data Input (1908-1910)'!L989:M989)*100</f>
        <v>0.42063316360416203</v>
      </c>
      <c r="AA989" s="10">
        <f>'Data Input (1908-1910)'!BI989*100</f>
        <v>42.904564315352694</v>
      </c>
      <c r="AB989" s="9">
        <f>LN('Data Input (1908-1910)'!G989/('Data Input (1908-1910)'!BP989/100))</f>
        <v>6.7172268161324311</v>
      </c>
      <c r="AC989">
        <f>IF(Tabel3[[#This Row],[Soil_Type]]="SAND",1,0)</f>
        <v>0</v>
      </c>
      <c r="AD989" s="10">
        <f>IF(Tabel3[[#This Row],[WPS_Presence]]="Present",1,0)</f>
        <v>1</v>
      </c>
      <c r="AE989">
        <f>'Data Input (1908-1910)'!AV989/SUM('Data Input (1908-1910)'!L989:M989)*1000</f>
        <v>0.44277175116227585</v>
      </c>
      <c r="AF989">
        <f>'Data Input (1908-1910)'!AW989/SUM('Data Input (1908-1910)'!L989:M989)*1000</f>
        <v>0.8855435023245517</v>
      </c>
      <c r="AG989">
        <f>'Data Input (1908-1910)'!BE989*100</f>
        <v>-888800</v>
      </c>
    </row>
    <row r="990" spans="1:33" x14ac:dyDescent="0.25">
      <c r="A990">
        <f>Tabel1[[#This Row],[A_Code]]</f>
        <v>11024</v>
      </c>
      <c r="B990" t="str">
        <f>Tabel1[[#This Row],[Province]]</f>
        <v>Zuid-Holland</v>
      </c>
      <c r="C990" s="51">
        <f>SUM(Tabel1[[#This Row],[Inf_Deaths '[1877']]:[Inf_Deaths '[1879']]])/SUM(Tabel1[[#This Row],[Births '[1877']]:[Births '[1879']]])*100</f>
        <v>19.444444444444446</v>
      </c>
      <c r="D990">
        <f>SUM(Tabel1[[#This Row],[Births '[1877']]:[Births '[1879']]])/3/Tabel1[[#This Row],[F_Aged_15to49 '[1879']]]*100</f>
        <v>17.777777777777779</v>
      </c>
      <c r="E990">
        <f>SUM(Tabel1[[#This Row],[Ilg_Births '[1877']]:[Ilg_Births '[1879']]])/SUM(Tabel1[[#This Row],[Births '[1877']]:[Births '[1879']]])*100</f>
        <v>2.7777777777777777</v>
      </c>
      <c r="F990" s="9">
        <f>SUM(Tabel1[[#This Row],[M_Rom_Cath '[1879']]:[F_Rom_Cath '[1879']]])/Tabel1[[#This Row],[Pop_Size '[1879']]]*100</f>
        <v>0</v>
      </c>
      <c r="G990">
        <f>SUM(Tabel1[[#This Row],[M_Orthx_Prts '[1879']]:[F_Orthx_Prts '[1879']]])/Tabel1[[#This Row],[Pop_Size '[1879']]]*100</f>
        <v>0</v>
      </c>
      <c r="H990">
        <f>SUM(Tabel1[[#This Row],[M_Prt_Jews '[1879']]:[F_NL_Jews '[1879']]])/Tabel1[[#This Row],[Pop_Size '[1879']]]*100</f>
        <v>0</v>
      </c>
      <c r="I990" s="10">
        <f>Tabel1[[#This Row],[F_Lbr_Prtcp '[proxy1909']]]*100</f>
        <v>31.717451523545709</v>
      </c>
      <c r="J990" s="9">
        <f>LN((SUM(Tabel1[[#This Row],[Pop_Size '[1877']]:[Pop_Size '[1878']]])/2)/(Tabel1[[#This Row],[Area_Size '[1879']]]/100))</f>
        <v>4.1556252931837481</v>
      </c>
      <c r="K990">
        <f>IF(Tabel1[[#This Row],[Soil_Type]]="Sand", 1, 0)</f>
        <v>0</v>
      </c>
      <c r="L990" s="10">
        <f>IF(Tabel1[[#This Row],[WPS_Presence]]="Present", 1, 0)</f>
        <v>0</v>
      </c>
      <c r="M990">
        <f>Tabel1[[#This Row],[Med_Dr '[1878']]]/(SUM(Tabel1[[#This Row],[Pop_Size '[1877']]:[Pop_Size '[1878']]])/2)*1000</f>
        <v>0</v>
      </c>
      <c r="N990">
        <f>SUM(Tabel1[[#This Row],[Cntry_Srgn '[1878']]:[Twn_Srgn '[1878']]])/(SUM(Tabel1[[#This Row],[Pop_Size '[1877']]:[Pop_Size '[1878']]])/2)*1000</f>
        <v>0</v>
      </c>
      <c r="O990">
        <f>Tabel1[[#This Row],[Midw '[1878']]]/(SUM(Tabel1[[#This Row],[Pop_Size '[1877']]:[Pop_Size '[1878']]])/2)*1000</f>
        <v>0</v>
      </c>
      <c r="P990">
        <f>Tabel1[[#This Row],[Avg_Inf_Vacc '[1877-1879']]]*100</f>
        <v>-888800</v>
      </c>
      <c r="Q990">
        <f>Tabel1[[#This Row],[Avg_Tdlr_Vacc '[1867-1870']]]*100</f>
        <v>0</v>
      </c>
      <c r="S990">
        <f>'Data Input (1908-1910)'!B990</f>
        <v>10264</v>
      </c>
      <c r="T990" s="10" t="str">
        <f>'Data Input (1908-1910)'!C990</f>
        <v>Zuid-Holland</v>
      </c>
      <c r="U990" s="51">
        <f>SUM('Data Input (1908-1910)'!D990:F990)/SUM('Data Input (1908-1910)'!R990:T990)*100</f>
        <v>8.870967741935484</v>
      </c>
      <c r="V990">
        <f>SUM('Data Input (1908-1910)'!X990:Z990)/SUM('Data Input (1908-1910)'!R990:T990)*100</f>
        <v>0</v>
      </c>
      <c r="W990" s="10">
        <f>SUM('Data Input (1908-1910)'!R990:T990)/3/'Data Input (1908-1910)'!N990*100</f>
        <v>12.506303580433686</v>
      </c>
      <c r="X990">
        <f>'Data Input (1908-1910)'!AS990/SUM('Data Input (1908-1910)'!L990:M990)*100</f>
        <v>3.3107299561228563</v>
      </c>
      <c r="Y990">
        <f>SUM('Data Input (1908-1910)'!AP990:AQ990)/SUM('Data Input (1908-1910)'!L990:M990)*100</f>
        <v>12.405265257279616</v>
      </c>
      <c r="Z990">
        <f>SUM('Data Input (1908-1910)'!AT990:AU990)/SUM('Data Input (1908-1910)'!L990:M990)*100</f>
        <v>0.11966493817311527</v>
      </c>
      <c r="AA990" s="10">
        <f>'Data Input (1908-1910)'!BI990*100</f>
        <v>44.06654343807763</v>
      </c>
      <c r="AB990" s="9">
        <f>LN('Data Input (1908-1910)'!G990/('Data Input (1908-1910)'!BP990/100))</f>
        <v>5.4205283030462184</v>
      </c>
      <c r="AC990">
        <f>IF(Tabel3[[#This Row],[Soil_Type]]="SAND",1,0)</f>
        <v>0</v>
      </c>
      <c r="AD990" s="10">
        <f>IF(Tabel3[[#This Row],[WPS_Presence]]="Present",1,0)</f>
        <v>1</v>
      </c>
      <c r="AE990">
        <f>'Data Input (1908-1910)'!AV990/SUM('Data Input (1908-1910)'!L990:M990)*1000</f>
        <v>0</v>
      </c>
      <c r="AF990">
        <f>'Data Input (1908-1910)'!AW990/SUM('Data Input (1908-1910)'!L990:M990)*1000</f>
        <v>0</v>
      </c>
      <c r="AG990">
        <f>'Data Input (1908-1910)'!BE990*100</f>
        <v>-888800</v>
      </c>
    </row>
    <row r="991" spans="1:33" x14ac:dyDescent="0.25">
      <c r="A991">
        <f>Tabel1[[#This Row],[A_Code]]</f>
        <v>10821</v>
      </c>
      <c r="B991" t="str">
        <f>Tabel1[[#This Row],[Province]]</f>
        <v>Zuid-Holland</v>
      </c>
      <c r="C991" s="51">
        <f>SUM(Tabel1[[#This Row],[Inf_Deaths '[1877']]:[Inf_Deaths '[1879']]])/SUM(Tabel1[[#This Row],[Births '[1877']]:[Births '[1879']]])*100</f>
        <v>31.174089068825911</v>
      </c>
      <c r="D991">
        <f>SUM(Tabel1[[#This Row],[Births '[1877']]:[Births '[1879']]])/3/Tabel1[[#This Row],[F_Aged_15to49 '[1879']]]*100</f>
        <v>20.532003325020781</v>
      </c>
      <c r="E991">
        <f>SUM(Tabel1[[#This Row],[Ilg_Births '[1877']]:[Ilg_Births '[1879']]])/SUM(Tabel1[[#This Row],[Births '[1877']]:[Births '[1879']]])*100</f>
        <v>2.0242914979757085</v>
      </c>
      <c r="F991" s="9">
        <f>SUM(Tabel1[[#This Row],[M_Rom_Cath '[1879']]:[F_Rom_Cath '[1879']]])/Tabel1[[#This Row],[Pop_Size '[1879']]]*100</f>
        <v>0.15957446808510636</v>
      </c>
      <c r="G991">
        <f>SUM(Tabel1[[#This Row],[M_Orthx_Prts '[1879']]:[F_Orthx_Prts '[1879']]])/Tabel1[[#This Row],[Pop_Size '[1879']]]*100</f>
        <v>1.2234042553191489</v>
      </c>
      <c r="H991">
        <f>SUM(Tabel1[[#This Row],[M_Prt_Jews '[1879']]:[F_NL_Jews '[1879']]])/Tabel1[[#This Row],[Pop_Size '[1879']]]*100</f>
        <v>0.21276595744680851</v>
      </c>
      <c r="I991" s="10">
        <f>Tabel1[[#This Row],[F_Lbr_Prtcp '[proxy1909']]]*100</f>
        <v>44.160177975528363</v>
      </c>
      <c r="J991" s="9">
        <f>LN((SUM(Tabel1[[#This Row],[Pop_Size '[1877']]:[Pop_Size '[1878']]])/2)/(Tabel1[[#This Row],[Area_Size '[1879']]]/100))</f>
        <v>4.7860426196109014</v>
      </c>
      <c r="K991">
        <f>IF(Tabel1[[#This Row],[Soil_Type]]="Sand", 1, 0)</f>
        <v>0</v>
      </c>
      <c r="L991" s="10">
        <f>IF(Tabel1[[#This Row],[WPS_Presence]]="Present", 1, 0)</f>
        <v>0</v>
      </c>
      <c r="M991">
        <f>Tabel1[[#This Row],[Med_Dr '[1878']]]/(SUM(Tabel1[[#This Row],[Pop_Size '[1877']]:[Pop_Size '[1878']]])/2)*1000</f>
        <v>0</v>
      </c>
      <c r="N991">
        <f>SUM(Tabel1[[#This Row],[Cntry_Srgn '[1878']]:[Twn_Srgn '[1878']]])/(SUM(Tabel1[[#This Row],[Pop_Size '[1877']]:[Pop_Size '[1878']]])/2)*1000</f>
        <v>0.53433075073470482</v>
      </c>
      <c r="O991">
        <f>Tabel1[[#This Row],[Midw '[1878']]]/(SUM(Tabel1[[#This Row],[Pop_Size '[1877']]:[Pop_Size '[1878']]])/2)*1000</f>
        <v>0</v>
      </c>
      <c r="P991">
        <f>Tabel1[[#This Row],[Avg_Inf_Vacc '[1877-1879']]]*100</f>
        <v>-888800</v>
      </c>
      <c r="Q991">
        <f>Tabel1[[#This Row],[Avg_Tdlr_Vacc '[1867-1870']]]*100</f>
        <v>1.5841013824884793</v>
      </c>
      <c r="S991">
        <f>'Data Input (1908-1910)'!B991</f>
        <v>10416</v>
      </c>
      <c r="T991" s="10" t="str">
        <f>'Data Input (1908-1910)'!C991</f>
        <v>Zuid-Holland</v>
      </c>
      <c r="U991" s="51">
        <f>SUM('Data Input (1908-1910)'!D991:F991)/SUM('Data Input (1908-1910)'!R991:T991)*100</f>
        <v>11.336032388663968</v>
      </c>
      <c r="V991">
        <f>SUM('Data Input (1908-1910)'!X991:Z991)/SUM('Data Input (1908-1910)'!R991:T991)*100</f>
        <v>0.40485829959514169</v>
      </c>
      <c r="W991" s="10">
        <f>SUM('Data Input (1908-1910)'!R991:T991)/3/'Data Input (1908-1910)'!N991*100</f>
        <v>18.055555555555554</v>
      </c>
      <c r="X991">
        <f>'Data Input (1908-1910)'!AS991/SUM('Data Input (1908-1910)'!L991:M991)*100</f>
        <v>0.40845747236905333</v>
      </c>
      <c r="Y991">
        <f>SUM('Data Input (1908-1910)'!AP991:AQ991)/SUM('Data Input (1908-1910)'!L991:M991)*100</f>
        <v>16.722729456991832</v>
      </c>
      <c r="Z991">
        <f>SUM('Data Input (1908-1910)'!AT991:AU991)/SUM('Data Input (1908-1910)'!L991:M991)*100</f>
        <v>0.16818837097549255</v>
      </c>
      <c r="AA991" s="10">
        <f>'Data Input (1908-1910)'!BI991*100</f>
        <v>42.649098474341187</v>
      </c>
      <c r="AB991" s="9">
        <f>LN('Data Input (1908-1910)'!G991/('Data Input (1908-1910)'!BP991/100))</f>
        <v>5.9312963817904132</v>
      </c>
      <c r="AC991">
        <f>IF(Tabel3[[#This Row],[Soil_Type]]="SAND",1,0)</f>
        <v>0</v>
      </c>
      <c r="AD991" s="10">
        <f>IF(Tabel3[[#This Row],[WPS_Presence]]="Present",1,0)</f>
        <v>1</v>
      </c>
      <c r="AE991">
        <f>'Data Input (1908-1910)'!AV991/SUM('Data Input (1908-1910)'!L991:M991)*1000</f>
        <v>0.24026910139356081</v>
      </c>
      <c r="AF991">
        <f>'Data Input (1908-1910)'!AW991/SUM('Data Input (1908-1910)'!L991:M991)*1000</f>
        <v>0.24026910139356081</v>
      </c>
      <c r="AG991">
        <f>'Data Input (1908-1910)'!BE991*100</f>
        <v>-888800</v>
      </c>
    </row>
    <row r="992" spans="1:33" x14ac:dyDescent="0.25">
      <c r="A992">
        <f>Tabel1[[#This Row],[A_Code]]</f>
        <v>10873</v>
      </c>
      <c r="B992" t="str">
        <f>Tabel1[[#This Row],[Province]]</f>
        <v>Zuid-Holland</v>
      </c>
      <c r="C992" s="51">
        <f>SUM(Tabel1[[#This Row],[Inf_Deaths '[1877']]:[Inf_Deaths '[1879']]])/SUM(Tabel1[[#This Row],[Births '[1877']]:[Births '[1879']]])*100</f>
        <v>26.530612244897959</v>
      </c>
      <c r="D992">
        <f>SUM(Tabel1[[#This Row],[Births '[1877']]:[Births '[1879']]])/3/Tabel1[[#This Row],[F_Aged_15to49 '[1879']]]*100</f>
        <v>16.41541038525963</v>
      </c>
      <c r="E992">
        <f>SUM(Tabel1[[#This Row],[Ilg_Births '[1877']]:[Ilg_Births '[1879']]])/SUM(Tabel1[[#This Row],[Births '[1877']]:[Births '[1879']]])*100</f>
        <v>3.0612244897959182</v>
      </c>
      <c r="F992" s="9">
        <f>SUM(Tabel1[[#This Row],[M_Rom_Cath '[1879']]:[F_Rom_Cath '[1879']]])/Tabel1[[#This Row],[Pop_Size '[1879']]]*100</f>
        <v>1.0775862068965518</v>
      </c>
      <c r="G992">
        <f>SUM(Tabel1[[#This Row],[M_Orthx_Prts '[1879']]:[F_Orthx_Prts '[1879']]])/Tabel1[[#This Row],[Pop_Size '[1879']]]*100</f>
        <v>1.6163793103448276</v>
      </c>
      <c r="H992">
        <f>SUM(Tabel1[[#This Row],[M_Prt_Jews '[1879']]:[F_NL_Jews '[1879']]])/Tabel1[[#This Row],[Pop_Size '[1879']]]*100</f>
        <v>0</v>
      </c>
      <c r="I992" s="10">
        <f>Tabel1[[#This Row],[F_Lbr_Prtcp '[proxy1909']]]*100</f>
        <v>42.184368737474948</v>
      </c>
      <c r="J992" s="9">
        <f>LN((SUM(Tabel1[[#This Row],[Pop_Size '[1877']]:[Pop_Size '[1878']]])/2)/(Tabel1[[#This Row],[Area_Size '[1879']]]/100))</f>
        <v>4.4188807575143851</v>
      </c>
      <c r="K992">
        <f>IF(Tabel1[[#This Row],[Soil_Type]]="Sand", 1, 0)</f>
        <v>0</v>
      </c>
      <c r="L992" s="10">
        <f>IF(Tabel1[[#This Row],[WPS_Presence]]="Present", 1, 0)</f>
        <v>0</v>
      </c>
      <c r="M992">
        <f>Tabel1[[#This Row],[Med_Dr '[1878']]]/(SUM(Tabel1[[#This Row],[Pop_Size '[1877']]:[Pop_Size '[1878']]])/2)*1000</f>
        <v>0</v>
      </c>
      <c r="N992">
        <f>SUM(Tabel1[[#This Row],[Cntry_Srgn '[1878']]:[Twn_Srgn '[1878']]])/(SUM(Tabel1[[#This Row],[Pop_Size '[1877']]:[Pop_Size '[1878']]])/2)*1000</f>
        <v>1.1454753722794961</v>
      </c>
      <c r="O992">
        <f>Tabel1[[#This Row],[Midw '[1878']]]/(SUM(Tabel1[[#This Row],[Pop_Size '[1877']]:[Pop_Size '[1878']]])/2)*1000</f>
        <v>0</v>
      </c>
      <c r="P992">
        <f>Tabel1[[#This Row],[Avg_Inf_Vacc '[1877-1879']]]*100</f>
        <v>-888800</v>
      </c>
      <c r="Q992">
        <f>Tabel1[[#This Row],[Avg_Tdlr_Vacc '[1867-1870']]]*100</f>
        <v>0.74850299401197606</v>
      </c>
      <c r="S992">
        <f>'Data Input (1908-1910)'!B992</f>
        <v>10267</v>
      </c>
      <c r="T992" s="10" t="str">
        <f>'Data Input (1908-1910)'!C992</f>
        <v>Zuid-Holland</v>
      </c>
      <c r="U992" s="51">
        <f>SUM('Data Input (1908-1910)'!D992:F992)/SUM('Data Input (1908-1910)'!R992:T992)*100</f>
        <v>8</v>
      </c>
      <c r="V992">
        <f>SUM('Data Input (1908-1910)'!X992:Z992)/SUM('Data Input (1908-1910)'!R992:T992)*100</f>
        <v>2</v>
      </c>
      <c r="W992" s="10">
        <f>SUM('Data Input (1908-1910)'!R992:T992)/3/'Data Input (1908-1910)'!N992*100</f>
        <v>8.4602368866328259</v>
      </c>
      <c r="X992">
        <f>'Data Input (1908-1910)'!AS992/SUM('Data Input (1908-1910)'!L992:M992)*100</f>
        <v>0.2544529262086514</v>
      </c>
      <c r="Y992">
        <f>SUM('Data Input (1908-1910)'!AP992:AQ992)/SUM('Data Input (1908-1910)'!L992:M992)*100</f>
        <v>1.1450381679389312</v>
      </c>
      <c r="Z992">
        <f>SUM('Data Input (1908-1910)'!AT992:AU992)/SUM('Data Input (1908-1910)'!L992:M992)*100</f>
        <v>0</v>
      </c>
      <c r="AA992" s="10">
        <f>'Data Input (1908-1910)'!BI992*100</f>
        <v>44.878048780487809</v>
      </c>
      <c r="AB992" s="9">
        <f>LN('Data Input (1908-1910)'!G992/('Data Input (1908-1910)'!BP992/100))</f>
        <v>4.6590444059412999</v>
      </c>
      <c r="AC992">
        <f>IF(Tabel3[[#This Row],[Soil_Type]]="SAND",1,0)</f>
        <v>0</v>
      </c>
      <c r="AD992" s="10">
        <f>IF(Tabel3[[#This Row],[WPS_Presence]]="Present",1,0)</f>
        <v>0</v>
      </c>
      <c r="AE992">
        <f>'Data Input (1908-1910)'!AV992/SUM('Data Input (1908-1910)'!L992:M992)*1000</f>
        <v>1.272264631043257</v>
      </c>
      <c r="AF992">
        <f>'Data Input (1908-1910)'!AW992/SUM('Data Input (1908-1910)'!L992:M992)*1000</f>
        <v>1.272264631043257</v>
      </c>
      <c r="AG992">
        <f>'Data Input (1908-1910)'!BE992*100</f>
        <v>-888800</v>
      </c>
    </row>
    <row r="993" spans="1:33" x14ac:dyDescent="0.25">
      <c r="A993">
        <f>Tabel1[[#This Row],[A_Code]]</f>
        <v>10217</v>
      </c>
      <c r="B993" t="str">
        <f>Tabel1[[#This Row],[Province]]</f>
        <v>Zuid-Holland</v>
      </c>
      <c r="C993" s="51">
        <f>SUM(Tabel1[[#This Row],[Inf_Deaths '[1877']]:[Inf_Deaths '[1879']]])/SUM(Tabel1[[#This Row],[Births '[1877']]:[Births '[1879']]])*100</f>
        <v>32.954545454545453</v>
      </c>
      <c r="D993">
        <f>SUM(Tabel1[[#This Row],[Births '[1877']]:[Births '[1879']]])/3/Tabel1[[#This Row],[F_Aged_15to49 '[1879']]]*100</f>
        <v>17.254901960784313</v>
      </c>
      <c r="E993">
        <f>SUM(Tabel1[[#This Row],[Ilg_Births '[1877']]:[Ilg_Births '[1879']]])/SUM(Tabel1[[#This Row],[Births '[1877']]:[Births '[1879']]])*100</f>
        <v>1.1363636363636365</v>
      </c>
      <c r="F993" s="9">
        <f>SUM(Tabel1[[#This Row],[M_Rom_Cath '[1879']]:[F_Rom_Cath '[1879']]])/Tabel1[[#This Row],[Pop_Size '[1879']]]*100</f>
        <v>32.888888888888893</v>
      </c>
      <c r="G993">
        <f>SUM(Tabel1[[#This Row],[M_Orthx_Prts '[1879']]:[F_Orthx_Prts '[1879']]])/Tabel1[[#This Row],[Pop_Size '[1879']]]*100</f>
        <v>0</v>
      </c>
      <c r="H993">
        <f>SUM(Tabel1[[#This Row],[M_Prt_Jews '[1879']]:[F_NL_Jews '[1879']]])/Tabel1[[#This Row],[Pop_Size '[1879']]]*100</f>
        <v>0</v>
      </c>
      <c r="I993" s="10">
        <f>Tabel1[[#This Row],[F_Lbr_Prtcp '[proxy1909']]]*100</f>
        <v>35.781041388518027</v>
      </c>
      <c r="J993" s="9">
        <f>LN((SUM(Tabel1[[#This Row],[Pop_Size '[1877']]:[Pop_Size '[1878']]])/2)/(Tabel1[[#This Row],[Area_Size '[1879']]]/100))</f>
        <v>4.2682794079774888</v>
      </c>
      <c r="K993">
        <f>IF(Tabel1[[#This Row],[Soil_Type]]="Sand", 1, 0)</f>
        <v>0</v>
      </c>
      <c r="L993" s="10">
        <f>IF(Tabel1[[#This Row],[WPS_Presence]]="Present", 1, 0)</f>
        <v>0</v>
      </c>
      <c r="M993">
        <f>Tabel1[[#This Row],[Med_Dr '[1878']]]/(SUM(Tabel1[[#This Row],[Pop_Size '[1877']]:[Pop_Size '[1878']]])/2)*1000</f>
        <v>0</v>
      </c>
      <c r="N993">
        <f>SUM(Tabel1[[#This Row],[Cntry_Srgn '[1878']]:[Twn_Srgn '[1878']]])/(SUM(Tabel1[[#This Row],[Pop_Size '[1877']]:[Pop_Size '[1878']]])/2)*1000</f>
        <v>0</v>
      </c>
      <c r="O993">
        <f>Tabel1[[#This Row],[Midw '[1878']]]/(SUM(Tabel1[[#This Row],[Pop_Size '[1877']]:[Pop_Size '[1878']]])/2)*1000</f>
        <v>0</v>
      </c>
      <c r="P993">
        <f>Tabel1[[#This Row],[Avg_Inf_Vacc '[1877-1879']]]*100</f>
        <v>-888800</v>
      </c>
      <c r="Q993">
        <f>Tabel1[[#This Row],[Avg_Tdlr_Vacc '[1867-1870']]]*100</f>
        <v>0.90579710144927539</v>
      </c>
      <c r="S993">
        <f>'Data Input (1908-1910)'!B993</f>
        <v>11308</v>
      </c>
      <c r="T993" s="10" t="str">
        <f>'Data Input (1908-1910)'!C993</f>
        <v>Zuid-Holland</v>
      </c>
      <c r="U993" s="51">
        <f>SUM('Data Input (1908-1910)'!D993:F993)/SUM('Data Input (1908-1910)'!R993:T993)*100</f>
        <v>11.920529801324504</v>
      </c>
      <c r="V993">
        <f>SUM('Data Input (1908-1910)'!X993:Z993)/SUM('Data Input (1908-1910)'!R993:T993)*100</f>
        <v>1.9867549668874174</v>
      </c>
      <c r="W993" s="10">
        <f>SUM('Data Input (1908-1910)'!R993:T993)/3/'Data Input (1908-1910)'!N993*100</f>
        <v>15.392456676860347</v>
      </c>
      <c r="X993">
        <f>'Data Input (1908-1910)'!AS993/SUM('Data Input (1908-1910)'!L993:M993)*100</f>
        <v>0.50600885515496519</v>
      </c>
      <c r="Y993">
        <f>SUM('Data Input (1908-1910)'!AP993:AQ993)/SUM('Data Input (1908-1910)'!L993:M993)*100</f>
        <v>7.2738772928526245</v>
      </c>
      <c r="Z993">
        <f>SUM('Data Input (1908-1910)'!AT993:AU993)/SUM('Data Input (1908-1910)'!L993:M993)*100</f>
        <v>0</v>
      </c>
      <c r="AA993" s="10">
        <f>'Data Input (1908-1910)'!BI993*100</f>
        <v>45.80559254327563</v>
      </c>
      <c r="AB993" s="9">
        <f>LN('Data Input (1908-1910)'!G993/('Data Input (1908-1910)'!BP993/100))</f>
        <v>5.4522029780024717</v>
      </c>
      <c r="AC993">
        <f>IF(Tabel3[[#This Row],[Soil_Type]]="SAND",1,0)</f>
        <v>0</v>
      </c>
      <c r="AD993" s="10">
        <f>IF(Tabel3[[#This Row],[WPS_Presence]]="Present",1,0)</f>
        <v>0</v>
      </c>
      <c r="AE993">
        <f>'Data Input (1908-1910)'!AV993/SUM('Data Input (1908-1910)'!L993:M993)*1000</f>
        <v>0.63251106894370657</v>
      </c>
      <c r="AF993">
        <f>'Data Input (1908-1910)'!AW993/SUM('Data Input (1908-1910)'!L993:M993)*1000</f>
        <v>0.63251106894370657</v>
      </c>
      <c r="AG993">
        <f>'Data Input (1908-1910)'!BE993*100</f>
        <v>-888800</v>
      </c>
    </row>
    <row r="994" spans="1:33" x14ac:dyDescent="0.25">
      <c r="A994">
        <f>Tabel1[[#This Row],[A_Code]]</f>
        <v>11078</v>
      </c>
      <c r="B994" t="str">
        <f>Tabel1[[#This Row],[Province]]</f>
        <v>Zuid-Holland</v>
      </c>
      <c r="C994" s="51">
        <f>SUM(Tabel1[[#This Row],[Inf_Deaths '[1877']]:[Inf_Deaths '[1879']]])/SUM(Tabel1[[#This Row],[Births '[1877']]:[Births '[1879']]])*100</f>
        <v>17.248908296943235</v>
      </c>
      <c r="D994">
        <f>SUM(Tabel1[[#This Row],[Births '[1877']]:[Births '[1879']]])/3/Tabel1[[#This Row],[F_Aged_15to49 '[1879']]]*100</f>
        <v>15.853236413984076</v>
      </c>
      <c r="E994">
        <f>SUM(Tabel1[[#This Row],[Ilg_Births '[1877']]:[Ilg_Births '[1879']]])/SUM(Tabel1[[#This Row],[Births '[1877']]:[Births '[1879']]])*100</f>
        <v>2.4017467248908297</v>
      </c>
      <c r="F994" s="9">
        <f>SUM(Tabel1[[#This Row],[M_Rom_Cath '[1879']]:[F_Rom_Cath '[1879']]])/Tabel1[[#This Row],[Pop_Size '[1879']]]*100</f>
        <v>9.8801065719360572</v>
      </c>
      <c r="G994">
        <f>SUM(Tabel1[[#This Row],[M_Orthx_Prts '[1879']]:[F_Orthx_Prts '[1879']]])/Tabel1[[#This Row],[Pop_Size '[1879']]]*100</f>
        <v>6.5497335701598578</v>
      </c>
      <c r="H994">
        <f>SUM(Tabel1[[#This Row],[M_Prt_Jews '[1879']]:[F_NL_Jews '[1879']]])/Tabel1[[#This Row],[Pop_Size '[1879']]]*100</f>
        <v>0.97690941385435182</v>
      </c>
      <c r="I994" s="10">
        <f>Tabel1[[#This Row],[F_Lbr_Prtcp '[proxy1909']]]*100</f>
        <v>42.904564315352694</v>
      </c>
      <c r="J994" s="9">
        <f>LN((SUM(Tabel1[[#This Row],[Pop_Size '[1877']]:[Pop_Size '[1878']]])/2)/(Tabel1[[#This Row],[Area_Size '[1879']]]/100))</f>
        <v>7.4490866256960651</v>
      </c>
      <c r="K994">
        <f>IF(Tabel1[[#This Row],[Soil_Type]]="Sand", 1, 0)</f>
        <v>0</v>
      </c>
      <c r="L994" s="10">
        <f>IF(Tabel1[[#This Row],[WPS_Presence]]="Present", 1, 0)</f>
        <v>0</v>
      </c>
      <c r="M994">
        <f>Tabel1[[#This Row],[Med_Dr '[1878']]]/(SUM(Tabel1[[#This Row],[Pop_Size '[1877']]:[Pop_Size '[1878']]])/2)*1000</f>
        <v>0.61525840853158331</v>
      </c>
      <c r="N994">
        <f>SUM(Tabel1[[#This Row],[Cntry_Srgn '[1878']]:[Twn_Srgn '[1878']]])/(SUM(Tabel1[[#This Row],[Pop_Size '[1877']]:[Pop_Size '[1878']]])/2)*1000</f>
        <v>0.20508613617719443</v>
      </c>
      <c r="O994">
        <f>Tabel1[[#This Row],[Midw '[1878']]]/(SUM(Tabel1[[#This Row],[Pop_Size '[1877']]:[Pop_Size '[1878']]])/2)*1000</f>
        <v>0</v>
      </c>
      <c r="P994">
        <f>Tabel1[[#This Row],[Avg_Inf_Vacc '[1877-1879']]]*100</f>
        <v>-888800</v>
      </c>
      <c r="Q994">
        <f>Tabel1[[#This Row],[Avg_Tdlr_Vacc '[1867-1870']]]*100</f>
        <v>13.337893296853625</v>
      </c>
      <c r="S994">
        <f>'Data Input (1908-1910)'!B994</f>
        <v>10227</v>
      </c>
      <c r="T994" s="10" t="str">
        <f>'Data Input (1908-1910)'!C994</f>
        <v>Zuid-Holland</v>
      </c>
      <c r="U994" s="51">
        <f>SUM('Data Input (1908-1910)'!D994:F994)/SUM('Data Input (1908-1910)'!R994:T994)*100</f>
        <v>7.5601374570446733</v>
      </c>
      <c r="V994">
        <f>SUM('Data Input (1908-1910)'!X994:Z994)/SUM('Data Input (1908-1910)'!R994:T994)*100</f>
        <v>1.3745704467353952</v>
      </c>
      <c r="W994" s="10">
        <f>SUM('Data Input (1908-1910)'!R994:T994)/3/'Data Input (1908-1910)'!N994*100</f>
        <v>11.714975845410629</v>
      </c>
      <c r="X994">
        <f>'Data Input (1908-1910)'!AS994/SUM('Data Input (1908-1910)'!L994:M994)*100</f>
        <v>8.1007281553398069</v>
      </c>
      <c r="Y994">
        <f>SUM('Data Input (1908-1910)'!AP994:AQ994)/SUM('Data Input (1908-1910)'!L994:M994)*100</f>
        <v>11.074029126213594</v>
      </c>
      <c r="Z994">
        <f>SUM('Data Input (1908-1910)'!AT994:AU994)/SUM('Data Input (1908-1910)'!L994:M994)*100</f>
        <v>3.0339805825242715E-2</v>
      </c>
      <c r="AA994" s="10">
        <f>'Data Input (1908-1910)'!BI994*100</f>
        <v>40.779440835922053</v>
      </c>
      <c r="AB994" s="9">
        <f>LN('Data Input (1908-1910)'!G994/('Data Input (1908-1910)'!BP994/100))</f>
        <v>5.4383694821874053</v>
      </c>
      <c r="AC994">
        <f>IF(Tabel3[[#This Row],[Soil_Type]]="SAND",1,0)</f>
        <v>0</v>
      </c>
      <c r="AD994" s="10">
        <f>IF(Tabel3[[#This Row],[WPS_Presence]]="Present",1,0)</f>
        <v>1</v>
      </c>
      <c r="AE994">
        <f>'Data Input (1908-1910)'!AV994/SUM('Data Input (1908-1910)'!L994:M994)*1000</f>
        <v>0.60679611650485432</v>
      </c>
      <c r="AF994">
        <f>'Data Input (1908-1910)'!AW994/SUM('Data Input (1908-1910)'!L994:M994)*1000</f>
        <v>1.5169902912621358</v>
      </c>
      <c r="AG994">
        <f>'Data Input (1908-1910)'!BE994*100</f>
        <v>-888800</v>
      </c>
    </row>
    <row r="995" spans="1:33" x14ac:dyDescent="0.25">
      <c r="A995">
        <f>Tabel1[[#This Row],[A_Code]]</f>
        <v>10264</v>
      </c>
      <c r="B995" t="str">
        <f>Tabel1[[#This Row],[Province]]</f>
        <v>Zuid-Holland</v>
      </c>
      <c r="C995" s="51">
        <f>SUM(Tabel1[[#This Row],[Inf_Deaths '[1877']]:[Inf_Deaths '[1879']]])/SUM(Tabel1[[#This Row],[Births '[1877']]:[Births '[1879']]])*100</f>
        <v>16.43835616438356</v>
      </c>
      <c r="D995">
        <f>SUM(Tabel1[[#This Row],[Births '[1877']]:[Births '[1879']]])/3/Tabel1[[#This Row],[F_Aged_15to49 '[1879']]]*100</f>
        <v>23.028391167192432</v>
      </c>
      <c r="E995">
        <f>SUM(Tabel1[[#This Row],[Ilg_Births '[1877']]:[Ilg_Births '[1879']]])/SUM(Tabel1[[#This Row],[Births '[1877']]:[Births '[1879']]])*100</f>
        <v>5.0228310502283104</v>
      </c>
      <c r="F995" s="9">
        <f>SUM(Tabel1[[#This Row],[M_Rom_Cath '[1879']]:[F_Rom_Cath '[1879']]])/Tabel1[[#This Row],[Pop_Size '[1879']]]*100</f>
        <v>0.87365591397849451</v>
      </c>
      <c r="G995">
        <f>SUM(Tabel1[[#This Row],[M_Orthx_Prts '[1879']]:[F_Orthx_Prts '[1879']]])/Tabel1[[#This Row],[Pop_Size '[1879']]]*100</f>
        <v>1.411290322580645</v>
      </c>
      <c r="H995">
        <f>SUM(Tabel1[[#This Row],[M_Prt_Jews '[1879']]:[F_NL_Jews '[1879']]])/Tabel1[[#This Row],[Pop_Size '[1879']]]*100</f>
        <v>0</v>
      </c>
      <c r="I995" s="10">
        <f>Tabel1[[#This Row],[F_Lbr_Prtcp '[proxy1909']]]*100</f>
        <v>44.06654343807763</v>
      </c>
      <c r="J995" s="9">
        <f>LN((SUM(Tabel1[[#This Row],[Pop_Size '[1877']]:[Pop_Size '[1878']]])/2)/(Tabel1[[#This Row],[Area_Size '[1879']]]/100))</f>
        <v>4.6946183953981411</v>
      </c>
      <c r="K995">
        <f>IF(Tabel1[[#This Row],[Soil_Type]]="Sand", 1, 0)</f>
        <v>0</v>
      </c>
      <c r="L995" s="10">
        <f>IF(Tabel1[[#This Row],[WPS_Presence]]="Present", 1, 0)</f>
        <v>0</v>
      </c>
      <c r="M995">
        <f>Tabel1[[#This Row],[Med_Dr '[1878']]]/(SUM(Tabel1[[#This Row],[Pop_Size '[1877']]:[Pop_Size '[1878']]])/2)*1000</f>
        <v>0</v>
      </c>
      <c r="N995">
        <f>SUM(Tabel1[[#This Row],[Cntry_Srgn '[1878']]:[Twn_Srgn '[1878']]])/(SUM(Tabel1[[#This Row],[Pop_Size '[1877']]:[Pop_Size '[1878']]])/2)*1000</f>
        <v>0</v>
      </c>
      <c r="O995">
        <f>Tabel1[[#This Row],[Midw '[1878']]]/(SUM(Tabel1[[#This Row],[Pop_Size '[1877']]:[Pop_Size '[1878']]])/2)*1000</f>
        <v>0</v>
      </c>
      <c r="P995">
        <f>Tabel1[[#This Row],[Avg_Inf_Vacc '[1877-1879']]]*100</f>
        <v>-888800</v>
      </c>
      <c r="Q995">
        <f>Tabel1[[#This Row],[Avg_Tdlr_Vacc '[1867-1870']]]*100</f>
        <v>16.041666666666668</v>
      </c>
      <c r="S995">
        <f>'Data Input (1908-1910)'!B995</f>
        <v>11236</v>
      </c>
      <c r="T995" s="10" t="str">
        <f>'Data Input (1908-1910)'!C995</f>
        <v>Zuid-Holland</v>
      </c>
      <c r="U995" s="51">
        <f>SUM('Data Input (1908-1910)'!D995:F995)/SUM('Data Input (1908-1910)'!R995:T995)*100</f>
        <v>12.216216216216216</v>
      </c>
      <c r="V995">
        <f>SUM('Data Input (1908-1910)'!X995:Z995)/SUM('Data Input (1908-1910)'!R995:T995)*100</f>
        <v>0.7567567567567568</v>
      </c>
      <c r="W995" s="10">
        <f>SUM('Data Input (1908-1910)'!R995:T995)/3/'Data Input (1908-1910)'!N995*100</f>
        <v>16.941391941391938</v>
      </c>
      <c r="X995">
        <f>'Data Input (1908-1910)'!AS995/SUM('Data Input (1908-1910)'!L995:M995)*100</f>
        <v>53.447843530591776</v>
      </c>
      <c r="Y995">
        <f>SUM('Data Input (1908-1910)'!AP995:AQ995)/SUM('Data Input (1908-1910)'!L995:M995)*100</f>
        <v>10.243229689067201</v>
      </c>
      <c r="Z995">
        <f>SUM('Data Input (1908-1910)'!AT995:AU995)/SUM('Data Input (1908-1910)'!L995:M995)*100</f>
        <v>0.10030090270812438</v>
      </c>
      <c r="AA995" s="10">
        <f>'Data Input (1908-1910)'!BI995*100</f>
        <v>43.82091761223483</v>
      </c>
      <c r="AB995" s="9">
        <f>LN('Data Input (1908-1910)'!G995/('Data Input (1908-1910)'!BP995/100))</f>
        <v>6.4432364954224921</v>
      </c>
      <c r="AC995">
        <f>IF(Tabel3[[#This Row],[Soil_Type]]="SAND",1,0)</f>
        <v>1</v>
      </c>
      <c r="AD995" s="10">
        <f>IF(Tabel3[[#This Row],[WPS_Presence]]="Present",1,0)</f>
        <v>0</v>
      </c>
      <c r="AE995">
        <f>'Data Input (1908-1910)'!AV995/SUM('Data Input (1908-1910)'!L995:M995)*1000</f>
        <v>0.50150451354062187</v>
      </c>
      <c r="AF995">
        <f>'Data Input (1908-1910)'!AW995/SUM('Data Input (1908-1910)'!L995:M995)*1000</f>
        <v>1.629889669007021</v>
      </c>
      <c r="AG995">
        <f>'Data Input (1908-1910)'!BE995*100</f>
        <v>-888800</v>
      </c>
    </row>
    <row r="996" spans="1:33" x14ac:dyDescent="0.25">
      <c r="A996">
        <f>Tabel1[[#This Row],[A_Code]]</f>
        <v>10416</v>
      </c>
      <c r="B996" t="str">
        <f>Tabel1[[#This Row],[Province]]</f>
        <v>Zuid-Holland</v>
      </c>
      <c r="C996" s="51">
        <f>SUM(Tabel1[[#This Row],[Inf_Deaths '[1877']]:[Inf_Deaths '[1879']]])/SUM(Tabel1[[#This Row],[Births '[1877']]:[Births '[1879']]])*100</f>
        <v>31.435643564356436</v>
      </c>
      <c r="D996">
        <f>SUM(Tabel1[[#This Row],[Births '[1877']]:[Births '[1879']]])/3/Tabel1[[#This Row],[F_Aged_15to49 '[1879']]]*100</f>
        <v>21.443736730360932</v>
      </c>
      <c r="E996">
        <f>SUM(Tabel1[[#This Row],[Ilg_Births '[1877']]:[Ilg_Births '[1879']]])/SUM(Tabel1[[#This Row],[Births '[1877']]:[Births '[1879']]])*100</f>
        <v>2.722772277227723</v>
      </c>
      <c r="F996" s="9">
        <f>SUM(Tabel1[[#This Row],[M_Rom_Cath '[1879']]:[F_Rom_Cath '[1879']]])/Tabel1[[#This Row],[Pop_Size '[1879']]]*100</f>
        <v>0.18768768768768768</v>
      </c>
      <c r="G996">
        <f>SUM(Tabel1[[#This Row],[M_Orthx_Prts '[1879']]:[F_Orthx_Prts '[1879']]])/Tabel1[[#This Row],[Pop_Size '[1879']]]*100</f>
        <v>0</v>
      </c>
      <c r="H996">
        <f>SUM(Tabel1[[#This Row],[M_Prt_Jews '[1879']]:[F_NL_Jews '[1879']]])/Tabel1[[#This Row],[Pop_Size '[1879']]]*100</f>
        <v>0.3003003003003003</v>
      </c>
      <c r="I996" s="10">
        <f>Tabel1[[#This Row],[F_Lbr_Prtcp '[proxy1909']]]*100</f>
        <v>42.649098474341187</v>
      </c>
      <c r="J996" s="9">
        <f>LN((SUM(Tabel1[[#This Row],[Pop_Size '[1877']]:[Pop_Size '[1878']]])/2)/(Tabel1[[#This Row],[Area_Size '[1879']]]/100))</f>
        <v>5.4941691387616372</v>
      </c>
      <c r="K996">
        <f>IF(Tabel1[[#This Row],[Soil_Type]]="Sand", 1, 0)</f>
        <v>0</v>
      </c>
      <c r="L996" s="10">
        <f>IF(Tabel1[[#This Row],[WPS_Presence]]="Present", 1, 0)</f>
        <v>0</v>
      </c>
      <c r="M996">
        <f>Tabel1[[#This Row],[Med_Dr '[1878']]]/(SUM(Tabel1[[#This Row],[Pop_Size '[1877']]:[Pop_Size '[1878']]])/2)*1000</f>
        <v>0.37771482530689326</v>
      </c>
      <c r="N996">
        <f>SUM(Tabel1[[#This Row],[Cntry_Srgn '[1878']]:[Twn_Srgn '[1878']]])/(SUM(Tabel1[[#This Row],[Pop_Size '[1877']]:[Pop_Size '[1878']]])/2)*1000</f>
        <v>0.37771482530689326</v>
      </c>
      <c r="O996">
        <f>Tabel1[[#This Row],[Midw '[1878']]]/(SUM(Tabel1[[#This Row],[Pop_Size '[1877']]:[Pop_Size '[1878']]])/2)*1000</f>
        <v>0.37771482530689326</v>
      </c>
      <c r="P996">
        <f>Tabel1[[#This Row],[Avg_Inf_Vacc '[1877-1879']]]*100</f>
        <v>-888800</v>
      </c>
      <c r="Q996">
        <f>Tabel1[[#This Row],[Avg_Tdlr_Vacc '[1867-1870']]]*100</f>
        <v>1.5070921985815602</v>
      </c>
      <c r="S996">
        <f>'Data Input (1908-1910)'!B996</f>
        <v>10089</v>
      </c>
      <c r="T996" s="10" t="str">
        <f>'Data Input (1908-1910)'!C996</f>
        <v>Zuid-Holland</v>
      </c>
      <c r="U996" s="51">
        <f>SUM('Data Input (1908-1910)'!D996:F996)/SUM('Data Input (1908-1910)'!R996:T996)*100</f>
        <v>9.5516569200779724</v>
      </c>
      <c r="V996">
        <f>SUM('Data Input (1908-1910)'!X996:Z996)/SUM('Data Input (1908-1910)'!R996:T996)*100</f>
        <v>0.97465886939571145</v>
      </c>
      <c r="W996" s="10">
        <f>SUM('Data Input (1908-1910)'!R996:T996)/3/'Data Input (1908-1910)'!N996*100</f>
        <v>14.830875975715523</v>
      </c>
      <c r="X996">
        <f>'Data Input (1908-1910)'!AS996/SUM('Data Input (1908-1910)'!L996:M996)*100</f>
        <v>45.285714285714285</v>
      </c>
      <c r="Y996">
        <f>SUM('Data Input (1908-1910)'!AP996:AQ996)/SUM('Data Input (1908-1910)'!L996:M996)*100</f>
        <v>9.4285714285714288</v>
      </c>
      <c r="Z996">
        <f>SUM('Data Input (1908-1910)'!AT996:AU996)/SUM('Data Input (1908-1910)'!L996:M996)*100</f>
        <v>0.22448979591836735</v>
      </c>
      <c r="AA996" s="10">
        <f>'Data Input (1908-1910)'!BI996*100</f>
        <v>40.322580645161288</v>
      </c>
      <c r="AB996" s="9">
        <f>LN('Data Input (1908-1910)'!G996/('Data Input (1908-1910)'!BP996/100))</f>
        <v>5.3577503455304702</v>
      </c>
      <c r="AC996">
        <f>IF(Tabel3[[#This Row],[Soil_Type]]="SAND",1,0)</f>
        <v>0</v>
      </c>
      <c r="AD996" s="10">
        <f>IF(Tabel3[[#This Row],[WPS_Presence]]="Present",1,0)</f>
        <v>1</v>
      </c>
      <c r="AE996">
        <f>'Data Input (1908-1910)'!AV996/SUM('Data Input (1908-1910)'!L996:M996)*1000</f>
        <v>0</v>
      </c>
      <c r="AF996">
        <f>'Data Input (1908-1910)'!AW996/SUM('Data Input (1908-1910)'!L996:M996)*1000</f>
        <v>0.40816326530612246</v>
      </c>
      <c r="AG996">
        <f>'Data Input (1908-1910)'!BE996*100</f>
        <v>-888800</v>
      </c>
    </row>
    <row r="997" spans="1:33" x14ac:dyDescent="0.25">
      <c r="A997">
        <f>Tabel1[[#This Row],[A_Code]]</f>
        <v>10267</v>
      </c>
      <c r="B997" t="str">
        <f>Tabel1[[#This Row],[Province]]</f>
        <v>Zuid-Holland</v>
      </c>
      <c r="C997" s="51">
        <f>SUM(Tabel1[[#This Row],[Inf_Deaths '[1877']]:[Inf_Deaths '[1879']]])/SUM(Tabel1[[#This Row],[Births '[1877']]:[Births '[1879']]])*100</f>
        <v>6.4935064935064926</v>
      </c>
      <c r="D997">
        <f>SUM(Tabel1[[#This Row],[Births '[1877']]:[Births '[1879']]])/3/Tabel1[[#This Row],[F_Aged_15to49 '[1879']]]*100</f>
        <v>17.460317460317462</v>
      </c>
      <c r="E997">
        <f>SUM(Tabel1[[#This Row],[Ilg_Births '[1877']]:[Ilg_Births '[1879']]])/SUM(Tabel1[[#This Row],[Births '[1877']]:[Births '[1879']]])*100</f>
        <v>0</v>
      </c>
      <c r="F997" s="9">
        <f>SUM(Tabel1[[#This Row],[M_Rom_Cath '[1879']]:[F_Rom_Cath '[1879']]])/Tabel1[[#This Row],[Pop_Size '[1879']]]*100</f>
        <v>0</v>
      </c>
      <c r="G997">
        <f>SUM(Tabel1[[#This Row],[M_Orthx_Prts '[1879']]:[F_Orthx_Prts '[1879']]])/Tabel1[[#This Row],[Pop_Size '[1879']]]*100</f>
        <v>0</v>
      </c>
      <c r="H997">
        <f>SUM(Tabel1[[#This Row],[M_Prt_Jews '[1879']]:[F_NL_Jews '[1879']]])/Tabel1[[#This Row],[Pop_Size '[1879']]]*100</f>
        <v>0</v>
      </c>
      <c r="I997" s="10">
        <f>Tabel1[[#This Row],[F_Lbr_Prtcp '[proxy1909']]]*100</f>
        <v>44.878048780487809</v>
      </c>
      <c r="J997" s="9">
        <f>LN((SUM(Tabel1[[#This Row],[Pop_Size '[1877']]:[Pop_Size '[1878']]])/2)/(Tabel1[[#This Row],[Area_Size '[1879']]]/100))</f>
        <v>4.4140287798084215</v>
      </c>
      <c r="K997">
        <f>IF(Tabel1[[#This Row],[Soil_Type]]="Sand", 1, 0)</f>
        <v>0</v>
      </c>
      <c r="L997" s="10">
        <f>IF(Tabel1[[#This Row],[WPS_Presence]]="Present", 1, 0)</f>
        <v>0</v>
      </c>
      <c r="M997">
        <f>Tabel1[[#This Row],[Med_Dr '[1878']]]/(SUM(Tabel1[[#This Row],[Pop_Size '[1877']]:[Pop_Size '[1878']]])/2)*1000</f>
        <v>0</v>
      </c>
      <c r="N997">
        <f>SUM(Tabel1[[#This Row],[Cntry_Srgn '[1878']]:[Twn_Srgn '[1878']]])/(SUM(Tabel1[[#This Row],[Pop_Size '[1877']]:[Pop_Size '[1878']]])/2)*1000</f>
        <v>0</v>
      </c>
      <c r="O997">
        <f>Tabel1[[#This Row],[Midw '[1878']]]/(SUM(Tabel1[[#This Row],[Pop_Size '[1877']]:[Pop_Size '[1878']]])/2)*1000</f>
        <v>0</v>
      </c>
      <c r="P997">
        <f>Tabel1[[#This Row],[Avg_Inf_Vacc '[1877-1879']]]*100</f>
        <v>-888800</v>
      </c>
      <c r="Q997">
        <f>Tabel1[[#This Row],[Avg_Tdlr_Vacc '[1867-1870']]]*100</f>
        <v>0</v>
      </c>
      <c r="S997">
        <f>'Data Input (1908-1910)'!B997</f>
        <v>11040</v>
      </c>
      <c r="T997" s="10" t="str">
        <f>'Data Input (1908-1910)'!C997</f>
        <v>Zuid-Holland</v>
      </c>
      <c r="U997" s="51">
        <f>SUM('Data Input (1908-1910)'!D997:F997)/SUM('Data Input (1908-1910)'!R997:T997)*100</f>
        <v>9.8039215686274517</v>
      </c>
      <c r="V997">
        <f>SUM('Data Input (1908-1910)'!X997:Z997)/SUM('Data Input (1908-1910)'!R997:T997)*100</f>
        <v>1.9607843137254901</v>
      </c>
      <c r="W997" s="10">
        <f>SUM('Data Input (1908-1910)'!R997:T997)/3/'Data Input (1908-1910)'!N997*100</f>
        <v>10.240963855421686</v>
      </c>
      <c r="X997">
        <f>'Data Input (1908-1910)'!AS997/SUM('Data Input (1908-1910)'!L997:M997)*100</f>
        <v>0</v>
      </c>
      <c r="Y997">
        <f>SUM('Data Input (1908-1910)'!AP997:AQ997)/SUM('Data Input (1908-1910)'!L997:M997)*100</f>
        <v>7.6523994811932559</v>
      </c>
      <c r="Z997">
        <f>SUM('Data Input (1908-1910)'!AT997:AU997)/SUM('Data Input (1908-1910)'!L997:M997)*100</f>
        <v>0</v>
      </c>
      <c r="AA997" s="10">
        <f>'Data Input (1908-1910)'!BI997*100</f>
        <v>27.674418604651162</v>
      </c>
      <c r="AB997" s="9">
        <f>LN('Data Input (1908-1910)'!G997/('Data Input (1908-1910)'!BP997/100))</f>
        <v>4.5412129455949923</v>
      </c>
      <c r="AC997">
        <f>IF(Tabel3[[#This Row],[Soil_Type]]="SAND",1,0)</f>
        <v>0</v>
      </c>
      <c r="AD997" s="10">
        <f>IF(Tabel3[[#This Row],[WPS_Presence]]="Present",1,0)</f>
        <v>0</v>
      </c>
      <c r="AE997">
        <f>'Data Input (1908-1910)'!AV997/SUM('Data Input (1908-1910)'!L997:M997)*1000</f>
        <v>0</v>
      </c>
      <c r="AF997">
        <f>'Data Input (1908-1910)'!AW997/SUM('Data Input (1908-1910)'!L997:M997)*1000</f>
        <v>0</v>
      </c>
      <c r="AG997">
        <f>'Data Input (1908-1910)'!BE997*100</f>
        <v>-888800</v>
      </c>
    </row>
    <row r="998" spans="1:33" x14ac:dyDescent="0.25">
      <c r="A998">
        <f>Tabel1[[#This Row],[A_Code]]</f>
        <v>11308</v>
      </c>
      <c r="B998" t="str">
        <f>Tabel1[[#This Row],[Province]]</f>
        <v>Zuid-Holland</v>
      </c>
      <c r="C998" s="51">
        <f>SUM(Tabel1[[#This Row],[Inf_Deaths '[1877']]:[Inf_Deaths '[1879']]])/SUM(Tabel1[[#This Row],[Births '[1877']]:[Births '[1879']]])*100</f>
        <v>30.64516129032258</v>
      </c>
      <c r="D998">
        <f>SUM(Tabel1[[#This Row],[Births '[1877']]:[Births '[1879']]])/3/Tabel1[[#This Row],[F_Aged_15to49 '[1879']]]*100</f>
        <v>20.945945945945947</v>
      </c>
      <c r="E998">
        <f>SUM(Tabel1[[#This Row],[Ilg_Births '[1877']]:[Ilg_Births '[1879']]])/SUM(Tabel1[[#This Row],[Births '[1877']]:[Births '[1879']]])*100</f>
        <v>4.3010752688172049</v>
      </c>
      <c r="F998" s="9">
        <f>SUM(Tabel1[[#This Row],[M_Rom_Cath '[1879']]:[F_Rom_Cath '[1879']]])/Tabel1[[#This Row],[Pop_Size '[1879']]]*100</f>
        <v>0.13504388926401081</v>
      </c>
      <c r="G998">
        <f>SUM(Tabel1[[#This Row],[M_Orthx_Prts '[1879']]:[F_Orthx_Prts '[1879']]])/Tabel1[[#This Row],[Pop_Size '[1879']]]*100</f>
        <v>3.1060094530722484</v>
      </c>
      <c r="H998">
        <f>SUM(Tabel1[[#This Row],[M_Prt_Jews '[1879']]:[F_NL_Jews '[1879']]])/Tabel1[[#This Row],[Pop_Size '[1879']]]*100</f>
        <v>0</v>
      </c>
      <c r="I998" s="10">
        <f>Tabel1[[#This Row],[F_Lbr_Prtcp '[proxy1909']]]*100</f>
        <v>45.80559254327563</v>
      </c>
      <c r="J998" s="9">
        <f>LN((SUM(Tabel1[[#This Row],[Pop_Size '[1877']]:[Pop_Size '[1878']]])/2)/(Tabel1[[#This Row],[Area_Size '[1879']]]/100))</f>
        <v>5.3676083120112725</v>
      </c>
      <c r="K998">
        <f>IF(Tabel1[[#This Row],[Soil_Type]]="Sand", 1, 0)</f>
        <v>0</v>
      </c>
      <c r="L998" s="10">
        <f>IF(Tabel1[[#This Row],[WPS_Presence]]="Present", 1, 0)</f>
        <v>0</v>
      </c>
      <c r="M998">
        <f>Tabel1[[#This Row],[Med_Dr '[1878']]]/(SUM(Tabel1[[#This Row],[Pop_Size '[1877']]:[Pop_Size '[1878']]])/2)*1000</f>
        <v>0.68965517241379304</v>
      </c>
      <c r="N998">
        <f>SUM(Tabel1[[#This Row],[Cntry_Srgn '[1878']]:[Twn_Srgn '[1878']]])/(SUM(Tabel1[[#This Row],[Pop_Size '[1877']]:[Pop_Size '[1878']]])/2)*1000</f>
        <v>0</v>
      </c>
      <c r="O998">
        <f>Tabel1[[#This Row],[Midw '[1878']]]/(SUM(Tabel1[[#This Row],[Pop_Size '[1877']]:[Pop_Size '[1878']]])/2)*1000</f>
        <v>0</v>
      </c>
      <c r="P998">
        <f>Tabel1[[#This Row],[Avg_Inf_Vacc '[1877-1879']]]*100</f>
        <v>-888800</v>
      </c>
      <c r="Q998">
        <f>Tabel1[[#This Row],[Avg_Tdlr_Vacc '[1867-1870']]]*100</f>
        <v>4.8586572438162543</v>
      </c>
      <c r="S998">
        <f>'Data Input (1908-1910)'!B998</f>
        <v>10348</v>
      </c>
      <c r="T998" s="10" t="str">
        <f>'Data Input (1908-1910)'!C998</f>
        <v>Zuid-Holland</v>
      </c>
      <c r="U998" s="51">
        <f>SUM('Data Input (1908-1910)'!D998:F998)/SUM('Data Input (1908-1910)'!R998:T998)*100</f>
        <v>2.5974025974025974</v>
      </c>
      <c r="V998">
        <f>SUM('Data Input (1908-1910)'!X998:Z998)/SUM('Data Input (1908-1910)'!R998:T998)*100</f>
        <v>1.2987012987012987</v>
      </c>
      <c r="W998" s="10">
        <f>SUM('Data Input (1908-1910)'!R998:T998)/3/'Data Input (1908-1910)'!N998*100</f>
        <v>11.993769470404985</v>
      </c>
      <c r="X998">
        <f>'Data Input (1908-1910)'!AS998/SUM('Data Input (1908-1910)'!L998:M998)*100</f>
        <v>2.0892687559354228</v>
      </c>
      <c r="Y998">
        <f>SUM('Data Input (1908-1910)'!AP998:AQ998)/SUM('Data Input (1908-1910)'!L998:M998)*100</f>
        <v>22.222222222222221</v>
      </c>
      <c r="Z998">
        <f>SUM('Data Input (1908-1910)'!AT998:AU998)/SUM('Data Input (1908-1910)'!L998:M998)*100</f>
        <v>0</v>
      </c>
      <c r="AA998" s="10">
        <f>'Data Input (1908-1910)'!BI998*100</f>
        <v>43.614001892147584</v>
      </c>
      <c r="AB998" s="9">
        <f>LN('Data Input (1908-1910)'!G998/('Data Input (1908-1910)'!BP998/100))</f>
        <v>5.1436796047038751</v>
      </c>
      <c r="AC998">
        <f>IF(Tabel3[[#This Row],[Soil_Type]]="SAND",1,0)</f>
        <v>0</v>
      </c>
      <c r="AD998" s="10">
        <f>IF(Tabel3[[#This Row],[WPS_Presence]]="Present",1,0)</f>
        <v>0</v>
      </c>
      <c r="AE998">
        <f>'Data Input (1908-1910)'!AV998/SUM('Data Input (1908-1910)'!L998:M998)*1000</f>
        <v>0</v>
      </c>
      <c r="AF998">
        <f>'Data Input (1908-1910)'!AW998/SUM('Data Input (1908-1910)'!L998:M998)*1000</f>
        <v>0</v>
      </c>
      <c r="AG998">
        <f>'Data Input (1908-1910)'!BE998*100</f>
        <v>-888800</v>
      </c>
    </row>
    <row r="999" spans="1:33" x14ac:dyDescent="0.25">
      <c r="A999">
        <f>Tabel1[[#This Row],[A_Code]]</f>
        <v>10227</v>
      </c>
      <c r="B999" t="str">
        <f>Tabel1[[#This Row],[Province]]</f>
        <v>Zuid-Holland</v>
      </c>
      <c r="C999" s="51">
        <f>SUM(Tabel1[[#This Row],[Inf_Deaths '[1877']]:[Inf_Deaths '[1879']]])/SUM(Tabel1[[#This Row],[Births '[1877']]:[Births '[1879']]])*100</f>
        <v>26.195899772209568</v>
      </c>
      <c r="D999">
        <f>SUM(Tabel1[[#This Row],[Births '[1877']]:[Births '[1879']]])/3/Tabel1[[#This Row],[F_Aged_15to49 '[1879']]]*100</f>
        <v>21.177038109020742</v>
      </c>
      <c r="E999">
        <f>SUM(Tabel1[[#This Row],[Ilg_Births '[1877']]:[Ilg_Births '[1879']]])/SUM(Tabel1[[#This Row],[Births '[1877']]:[Births '[1879']]])*100</f>
        <v>2.5056947608200453</v>
      </c>
      <c r="F999" s="9">
        <f>SUM(Tabel1[[#This Row],[M_Rom_Cath '[1879']]:[F_Rom_Cath '[1879']]])/Tabel1[[#This Row],[Pop_Size '[1879']]]*100</f>
        <v>15.23778712390812</v>
      </c>
      <c r="G999">
        <f>SUM(Tabel1[[#This Row],[M_Orthx_Prts '[1879']]:[F_Orthx_Prts '[1879']]])/Tabel1[[#This Row],[Pop_Size '[1879']]]*100</f>
        <v>0.90585571012617283</v>
      </c>
      <c r="H999">
        <f>SUM(Tabel1[[#This Row],[M_Prt_Jews '[1879']]:[F_NL_Jews '[1879']]])/Tabel1[[#This Row],[Pop_Size '[1879']]]*100</f>
        <v>0</v>
      </c>
      <c r="I999" s="10">
        <f>Tabel1[[#This Row],[F_Lbr_Prtcp '[proxy1909']]]*100</f>
        <v>40.779440835922053</v>
      </c>
      <c r="J999" s="9">
        <f>LN((SUM(Tabel1[[#This Row],[Pop_Size '[1877']]:[Pop_Size '[1878']]])/2)/(Tabel1[[#This Row],[Area_Size '[1879']]]/100))</f>
        <v>5.0344843818006595</v>
      </c>
      <c r="K999">
        <f>IF(Tabel1[[#This Row],[Soil_Type]]="Sand", 1, 0)</f>
        <v>0</v>
      </c>
      <c r="L999" s="10">
        <f>IF(Tabel1[[#This Row],[WPS_Presence]]="Present", 1, 0)</f>
        <v>1</v>
      </c>
      <c r="M999">
        <f>Tabel1[[#This Row],[Med_Dr '[1878']]]/(SUM(Tabel1[[#This Row],[Pop_Size '[1877']]:[Pop_Size '[1878']]])/2)*1000</f>
        <v>0</v>
      </c>
      <c r="N999">
        <f>SUM(Tabel1[[#This Row],[Cntry_Srgn '[1878']]:[Twn_Srgn '[1878']]])/(SUM(Tabel1[[#This Row],[Pop_Size '[1877']]:[Pop_Size '[1878']]])/2)*1000</f>
        <v>0.69735006973500691</v>
      </c>
      <c r="O999">
        <f>Tabel1[[#This Row],[Midw '[1878']]]/(SUM(Tabel1[[#This Row],[Pop_Size '[1877']]:[Pop_Size '[1878']]])/2)*1000</f>
        <v>0.34867503486750345</v>
      </c>
      <c r="P999">
        <f>Tabel1[[#This Row],[Avg_Inf_Vacc '[1877-1879']]]*100</f>
        <v>-888800</v>
      </c>
      <c r="Q999">
        <f>Tabel1[[#This Row],[Avg_Tdlr_Vacc '[1867-1870']]]*100</f>
        <v>4.9564796905222437</v>
      </c>
      <c r="S999">
        <f>'Data Input (1908-1910)'!B999</f>
        <v>10516</v>
      </c>
      <c r="T999" s="10" t="str">
        <f>'Data Input (1908-1910)'!C999</f>
        <v>Zuid-Holland</v>
      </c>
      <c r="U999" s="51">
        <f>SUM('Data Input (1908-1910)'!D999:F999)/SUM('Data Input (1908-1910)'!R999:T999)*100</f>
        <v>5.7142857142857144</v>
      </c>
      <c r="V999">
        <f>SUM('Data Input (1908-1910)'!X999:Z999)/SUM('Data Input (1908-1910)'!R999:T999)*100</f>
        <v>8.5714285714285712</v>
      </c>
      <c r="W999" s="10">
        <f>SUM('Data Input (1908-1910)'!R999:T999)/3/'Data Input (1908-1910)'!N999*100</f>
        <v>8.7064676616915406</v>
      </c>
      <c r="X999">
        <f>'Data Input (1908-1910)'!AS999/SUM('Data Input (1908-1910)'!L999:M999)*100</f>
        <v>0</v>
      </c>
      <c r="Y999">
        <f>SUM('Data Input (1908-1910)'!AP999:AQ999)/SUM('Data Input (1908-1910)'!L999:M999)*100</f>
        <v>3.9007092198581561</v>
      </c>
      <c r="Z999">
        <f>SUM('Data Input (1908-1910)'!AT999:AU999)/SUM('Data Input (1908-1910)'!L999:M999)*100</f>
        <v>0</v>
      </c>
      <c r="AA999" s="10">
        <f>'Data Input (1908-1910)'!BI999*100</f>
        <v>30.805687203791472</v>
      </c>
      <c r="AB999" s="9">
        <f>LN('Data Input (1908-1910)'!G999/('Data Input (1908-1910)'!BP999/100))</f>
        <v>4.6323049374656486</v>
      </c>
      <c r="AC999">
        <f>IF(Tabel3[[#This Row],[Soil_Type]]="SAND",1,0)</f>
        <v>0</v>
      </c>
      <c r="AD999" s="10">
        <f>IF(Tabel3[[#This Row],[WPS_Presence]]="Present",1,0)</f>
        <v>0</v>
      </c>
      <c r="AE999">
        <f>'Data Input (1908-1910)'!AV999/SUM('Data Input (1908-1910)'!L999:M999)*1000</f>
        <v>0</v>
      </c>
      <c r="AF999">
        <f>'Data Input (1908-1910)'!AW999/SUM('Data Input (1908-1910)'!L999:M999)*1000</f>
        <v>0</v>
      </c>
      <c r="AG999">
        <f>'Data Input (1908-1910)'!BE999*100</f>
        <v>-888800</v>
      </c>
    </row>
    <row r="1000" spans="1:33" x14ac:dyDescent="0.25">
      <c r="A1000">
        <f>Tabel1[[#This Row],[A_Code]]</f>
        <v>11236</v>
      </c>
      <c r="B1000" t="str">
        <f>Tabel1[[#This Row],[Province]]</f>
        <v>Zuid-Holland</v>
      </c>
      <c r="C1000" s="51">
        <f>SUM(Tabel1[[#This Row],[Inf_Deaths '[1877']]:[Inf_Deaths '[1879']]])/SUM(Tabel1[[#This Row],[Births '[1877']]:[Births '[1879']]])*100</f>
        <v>25.945945945945947</v>
      </c>
      <c r="D1000">
        <f>SUM(Tabel1[[#This Row],[Births '[1877']]:[Births '[1879']]])/3/Tabel1[[#This Row],[F_Aged_15to49 '[1879']]]*100</f>
        <v>19.361590790162218</v>
      </c>
      <c r="E1000">
        <f>SUM(Tabel1[[#This Row],[Ilg_Births '[1877']]:[Ilg_Births '[1879']]])/SUM(Tabel1[[#This Row],[Births '[1877']]:[Births '[1879']]])*100</f>
        <v>1.6216216216216217</v>
      </c>
      <c r="F1000" s="9">
        <f>SUM(Tabel1[[#This Row],[M_Rom_Cath '[1879']]:[F_Rom_Cath '[1879']]])/Tabel1[[#This Row],[Pop_Size '[1879']]]*100</f>
        <v>52.819093739190592</v>
      </c>
      <c r="G1000">
        <f>SUM(Tabel1[[#This Row],[M_Orthx_Prts '[1879']]:[F_Orthx_Prts '[1879']]])/Tabel1[[#This Row],[Pop_Size '[1879']]]*100</f>
        <v>4.8080249048772057</v>
      </c>
      <c r="H1000">
        <f>SUM(Tabel1[[#This Row],[M_Prt_Jews '[1879']]:[F_NL_Jews '[1879']]])/Tabel1[[#This Row],[Pop_Size '[1879']]]*100</f>
        <v>0.20754064337599448</v>
      </c>
      <c r="I1000" s="10">
        <f>Tabel1[[#This Row],[F_Lbr_Prtcp '[proxy1909']]]*100</f>
        <v>43.82091761223483</v>
      </c>
      <c r="J1000" s="9">
        <f>LN((SUM(Tabel1[[#This Row],[Pop_Size '[1877']]:[Pop_Size '[1878']]])/2)/(Tabel1[[#This Row],[Area_Size '[1879']]]/100))</f>
        <v>5.4257987764616029</v>
      </c>
      <c r="K1000">
        <f>IF(Tabel1[[#This Row],[Soil_Type]]="Sand", 1, 0)</f>
        <v>1</v>
      </c>
      <c r="L1000" s="10">
        <f>IF(Tabel1[[#This Row],[WPS_Presence]]="Present", 1, 0)</f>
        <v>0</v>
      </c>
      <c r="M1000">
        <f>Tabel1[[#This Row],[Med_Dr '[1878']]]/(SUM(Tabel1[[#This Row],[Pop_Size '[1877']]:[Pop_Size '[1878']]])/2)*1000</f>
        <v>0.34806822137138882</v>
      </c>
      <c r="N1000">
        <f>SUM(Tabel1[[#This Row],[Cntry_Srgn '[1878']]:[Twn_Srgn '[1878']]])/(SUM(Tabel1[[#This Row],[Pop_Size '[1877']]:[Pop_Size '[1878']]])/2)*1000</f>
        <v>0.34806822137138882</v>
      </c>
      <c r="O1000">
        <f>Tabel1[[#This Row],[Midw '[1878']]]/(SUM(Tabel1[[#This Row],[Pop_Size '[1877']]:[Pop_Size '[1878']]])/2)*1000</f>
        <v>0.34806822137138882</v>
      </c>
      <c r="P1000">
        <f>Tabel1[[#This Row],[Avg_Inf_Vacc '[1877-1879']]]*100</f>
        <v>-888800</v>
      </c>
      <c r="Q1000">
        <f>Tabel1[[#This Row],[Avg_Tdlr_Vacc '[1867-1870']]]*100</f>
        <v>7.4349442379182156</v>
      </c>
      <c r="S1000">
        <f>'Data Input (1908-1910)'!B1000</f>
        <v>11357</v>
      </c>
      <c r="T1000" s="10" t="str">
        <f>'Data Input (1908-1910)'!C1000</f>
        <v>Zuid-Holland</v>
      </c>
      <c r="U1000" s="51">
        <f>SUM('Data Input (1908-1910)'!D1000:F1000)/SUM('Data Input (1908-1910)'!R1000:T1000)*100</f>
        <v>14.185639229422067</v>
      </c>
      <c r="V1000">
        <f>SUM('Data Input (1908-1910)'!X1000:Z1000)/SUM('Data Input (1908-1910)'!R1000:T1000)*100</f>
        <v>0.52539404553415059</v>
      </c>
      <c r="W1000" s="10">
        <f>SUM('Data Input (1908-1910)'!R1000:T1000)/3/'Data Input (1908-1910)'!N1000*100</f>
        <v>17.821473158551811</v>
      </c>
      <c r="X1000">
        <f>'Data Input (1908-1910)'!AS1000/SUM('Data Input (1908-1910)'!L1000:M1000)*100</f>
        <v>1.2828601472134595</v>
      </c>
      <c r="Y1000">
        <f>SUM('Data Input (1908-1910)'!AP1000:AQ1000)/SUM('Data Input (1908-1910)'!L1000:M1000)*100</f>
        <v>23.427970557308097</v>
      </c>
      <c r="Z1000">
        <f>SUM('Data Input (1908-1910)'!AT1000:AU1000)/SUM('Data Input (1908-1910)'!L1000:M1000)*100</f>
        <v>8.4121976866456352E-2</v>
      </c>
      <c r="AA1000" s="10">
        <f>'Data Input (1908-1910)'!BI1000*100</f>
        <v>44.586512683027429</v>
      </c>
      <c r="AB1000" s="9">
        <f>LN('Data Input (1908-1910)'!G1000/('Data Input (1908-1910)'!BP1000/100))</f>
        <v>6.0155084138227366</v>
      </c>
      <c r="AC1000">
        <f>IF(Tabel3[[#This Row],[Soil_Type]]="SAND",1,0)</f>
        <v>0</v>
      </c>
      <c r="AD1000" s="10">
        <f>IF(Tabel3[[#This Row],[WPS_Presence]]="Present",1,0)</f>
        <v>1</v>
      </c>
      <c r="AE1000">
        <f>'Data Input (1908-1910)'!AV1000/SUM('Data Input (1908-1910)'!L1000:M1000)*1000</f>
        <v>0.63091482649842279</v>
      </c>
      <c r="AF1000">
        <f>'Data Input (1908-1910)'!AW1000/SUM('Data Input (1908-1910)'!L1000:M1000)*1000</f>
        <v>0.84121976866456361</v>
      </c>
      <c r="AG1000">
        <f>'Data Input (1908-1910)'!BE1000*100</f>
        <v>-888800</v>
      </c>
    </row>
    <row r="1001" spans="1:33" x14ac:dyDescent="0.25">
      <c r="A1001">
        <f>Tabel1[[#This Row],[A_Code]]</f>
        <v>10089</v>
      </c>
      <c r="B1001" t="str">
        <f>Tabel1[[#This Row],[Province]]</f>
        <v>Zuid-Holland</v>
      </c>
      <c r="C1001" s="51">
        <f>SUM(Tabel1[[#This Row],[Inf_Deaths '[1877']]:[Inf_Deaths '[1879']]])/SUM(Tabel1[[#This Row],[Births '[1877']]:[Births '[1879']]])*100</f>
        <v>25.641025641025639</v>
      </c>
      <c r="D1001">
        <f>SUM(Tabel1[[#This Row],[Births '[1877']]:[Births '[1879']]])/3/Tabel1[[#This Row],[F_Aged_15to49 '[1879']]]*100</f>
        <v>15.439429928741092</v>
      </c>
      <c r="E1001">
        <f>SUM(Tabel1[[#This Row],[Ilg_Births '[1877']]:[Ilg_Births '[1879']]])/SUM(Tabel1[[#This Row],[Births '[1877']]:[Births '[1879']]])*100</f>
        <v>3.0769230769230771</v>
      </c>
      <c r="F1001" s="9">
        <f>SUM(Tabel1[[#This Row],[M_Rom_Cath '[1879']]:[F_Rom_Cath '[1879']]])/Tabel1[[#This Row],[Pop_Size '[1879']]]*100</f>
        <v>56.670673076923073</v>
      </c>
      <c r="G1001">
        <f>SUM(Tabel1[[#This Row],[M_Orthx_Prts '[1879']]:[F_Orthx_Prts '[1879']]])/Tabel1[[#This Row],[Pop_Size '[1879']]]*100</f>
        <v>2.5841346153846154</v>
      </c>
      <c r="H1001">
        <f>SUM(Tabel1[[#This Row],[M_Prt_Jews '[1879']]:[F_NL_Jews '[1879']]])/Tabel1[[#This Row],[Pop_Size '[1879']]]*100</f>
        <v>0</v>
      </c>
      <c r="I1001" s="10">
        <f>Tabel1[[#This Row],[F_Lbr_Prtcp '[proxy1909']]]*100</f>
        <v>40.322580645161288</v>
      </c>
      <c r="J1001" s="9">
        <f>LN((SUM(Tabel1[[#This Row],[Pop_Size '[1877']]:[Pop_Size '[1878']]])/2)/(Tabel1[[#This Row],[Area_Size '[1879']]]/100))</f>
        <v>4.3497123068841335</v>
      </c>
      <c r="K1001">
        <f>IF(Tabel1[[#This Row],[Soil_Type]]="Sand", 1, 0)</f>
        <v>0</v>
      </c>
      <c r="L1001" s="10">
        <f>IF(Tabel1[[#This Row],[WPS_Presence]]="Present", 1, 0)</f>
        <v>0</v>
      </c>
      <c r="M1001">
        <f>Tabel1[[#This Row],[Med_Dr '[1878']]]/(SUM(Tabel1[[#This Row],[Pop_Size '[1877']]:[Pop_Size '[1878']]])/2)*1000</f>
        <v>0</v>
      </c>
      <c r="N1001">
        <f>SUM(Tabel1[[#This Row],[Cntry_Srgn '[1878']]:[Twn_Srgn '[1878']]])/(SUM(Tabel1[[#This Row],[Pop_Size '[1877']]:[Pop_Size '[1878']]])/2)*1000</f>
        <v>0</v>
      </c>
      <c r="O1001">
        <f>Tabel1[[#This Row],[Midw '[1878']]]/(SUM(Tabel1[[#This Row],[Pop_Size '[1877']]:[Pop_Size '[1878']]])/2)*1000</f>
        <v>0</v>
      </c>
      <c r="P1001">
        <f>Tabel1[[#This Row],[Avg_Inf_Vacc '[1877-1879']]]*100</f>
        <v>-888800</v>
      </c>
      <c r="Q1001">
        <f>Tabel1[[#This Row],[Avg_Tdlr_Vacc '[1867-1870']]]*100</f>
        <v>4.5787545787545785</v>
      </c>
      <c r="S1001">
        <f>'Data Input (1908-1910)'!B1001</f>
        <v>10707</v>
      </c>
      <c r="T1001" s="10" t="str">
        <f>'Data Input (1908-1910)'!C1001</f>
        <v>Zuid-Holland</v>
      </c>
      <c r="U1001" s="51">
        <f>SUM('Data Input (1908-1910)'!D1001:F1001)/SUM('Data Input (1908-1910)'!R1001:T1001)*100</f>
        <v>11.561691113028473</v>
      </c>
      <c r="V1001">
        <f>SUM('Data Input (1908-1910)'!X1001:Z1001)/SUM('Data Input (1908-1910)'!R1001:T1001)*100</f>
        <v>0.60396893874029334</v>
      </c>
      <c r="W1001" s="10">
        <f>SUM('Data Input (1908-1910)'!R1001:T1001)/3/'Data Input (1908-1910)'!N1001*100</f>
        <v>16.349273522358583</v>
      </c>
      <c r="X1001">
        <f>'Data Input (1908-1910)'!AS1001/SUM('Data Input (1908-1910)'!L1001:M1001)*100</f>
        <v>7.7085533262935586</v>
      </c>
      <c r="Y1001">
        <f>SUM('Data Input (1908-1910)'!AP1001:AQ1001)/SUM('Data Input (1908-1910)'!L1001:M1001)*100</f>
        <v>13.161178842277046</v>
      </c>
      <c r="Z1001">
        <f>SUM('Data Input (1908-1910)'!AT1001:AU1001)/SUM('Data Input (1908-1910)'!L1001:M1001)*100</f>
        <v>0</v>
      </c>
      <c r="AA1001" s="10">
        <f>'Data Input (1908-1910)'!BI1001*100</f>
        <v>42.261960490590766</v>
      </c>
      <c r="AB1001" s="9">
        <f>LN('Data Input (1908-1910)'!G1001/('Data Input (1908-1910)'!BP1001/100))</f>
        <v>6.7079306583345764</v>
      </c>
      <c r="AC1001">
        <f>IF(Tabel3[[#This Row],[Soil_Type]]="SAND",1,0)</f>
        <v>1</v>
      </c>
      <c r="AD1001" s="10">
        <f>IF(Tabel3[[#This Row],[WPS_Presence]]="Present",1,0)</f>
        <v>1</v>
      </c>
      <c r="AE1001">
        <f>'Data Input (1908-1910)'!AV1001/SUM('Data Input (1908-1910)'!L1001:M1001)*1000</f>
        <v>0.38398771239320345</v>
      </c>
      <c r="AF1001">
        <f>'Data Input (1908-1910)'!AW1001/SUM('Data Input (1908-1910)'!L1001:M1001)*1000</f>
        <v>2.7839109148507246</v>
      </c>
      <c r="AG1001">
        <f>'Data Input (1908-1910)'!BE1001*100</f>
        <v>-888800</v>
      </c>
    </row>
    <row r="1002" spans="1:33" x14ac:dyDescent="0.25">
      <c r="A1002">
        <f>Tabel1[[#This Row],[A_Code]]</f>
        <v>11040</v>
      </c>
      <c r="B1002" t="str">
        <f>Tabel1[[#This Row],[Province]]</f>
        <v>Zuid-Holland</v>
      </c>
      <c r="C1002" s="51">
        <f>SUM(Tabel1[[#This Row],[Inf_Deaths '[1877']]:[Inf_Deaths '[1879']]])/SUM(Tabel1[[#This Row],[Births '[1877']]:[Births '[1879']]])*100</f>
        <v>28.865979381443296</v>
      </c>
      <c r="D1002">
        <f>SUM(Tabel1[[#This Row],[Births '[1877']]:[Births '[1879']]])/3/Tabel1[[#This Row],[F_Aged_15to49 '[1879']]]*100</f>
        <v>20.594479830148622</v>
      </c>
      <c r="E1002">
        <f>SUM(Tabel1[[#This Row],[Ilg_Births '[1877']]:[Ilg_Births '[1879']]])/SUM(Tabel1[[#This Row],[Births '[1877']]:[Births '[1879']]])*100</f>
        <v>5.1546391752577314</v>
      </c>
      <c r="F1002" s="9">
        <f>SUM(Tabel1[[#This Row],[M_Rom_Cath '[1879']]:[F_Rom_Cath '[1879']]])/Tabel1[[#This Row],[Pop_Size '[1879']]]*100</f>
        <v>0</v>
      </c>
      <c r="G1002">
        <f>SUM(Tabel1[[#This Row],[M_Orthx_Prts '[1879']]:[F_Orthx_Prts '[1879']]])/Tabel1[[#This Row],[Pop_Size '[1879']]]*100</f>
        <v>1.0973936899862824</v>
      </c>
      <c r="H1002">
        <f>SUM(Tabel1[[#This Row],[M_Prt_Jews '[1879']]:[F_NL_Jews '[1879']]])/Tabel1[[#This Row],[Pop_Size '[1879']]]*100</f>
        <v>0</v>
      </c>
      <c r="I1002" s="10">
        <f>Tabel1[[#This Row],[F_Lbr_Prtcp '[proxy1909']]]*100</f>
        <v>27.674418604651162</v>
      </c>
      <c r="J1002" s="9">
        <f>LN((SUM(Tabel1[[#This Row],[Pop_Size '[1877']]:[Pop_Size '[1878']]])/2)/(Tabel1[[#This Row],[Area_Size '[1879']]]/100))</f>
        <v>4.5399117092370211</v>
      </c>
      <c r="K1002">
        <f>IF(Tabel1[[#This Row],[Soil_Type]]="Sand", 1, 0)</f>
        <v>0</v>
      </c>
      <c r="L1002" s="10">
        <f>IF(Tabel1[[#This Row],[WPS_Presence]]="Present", 1, 0)</f>
        <v>0</v>
      </c>
      <c r="M1002">
        <f>Tabel1[[#This Row],[Med_Dr '[1878']]]/(SUM(Tabel1[[#This Row],[Pop_Size '[1877']]:[Pop_Size '[1878']]])/2)*1000</f>
        <v>0</v>
      </c>
      <c r="N1002">
        <f>SUM(Tabel1[[#This Row],[Cntry_Srgn '[1878']]:[Twn_Srgn '[1878']]])/(SUM(Tabel1[[#This Row],[Pop_Size '[1877']]:[Pop_Size '[1878']]])/2)*1000</f>
        <v>0</v>
      </c>
      <c r="O1002">
        <f>Tabel1[[#This Row],[Midw '[1878']]]/(SUM(Tabel1[[#This Row],[Pop_Size '[1877']]:[Pop_Size '[1878']]])/2)*1000</f>
        <v>0</v>
      </c>
      <c r="P1002">
        <f>Tabel1[[#This Row],[Avg_Inf_Vacc '[1877-1879']]]*100</f>
        <v>-888800</v>
      </c>
      <c r="Q1002">
        <f>Tabel1[[#This Row],[Avg_Tdlr_Vacc '[1867-1870']]]*100</f>
        <v>0</v>
      </c>
      <c r="S1002">
        <f>'Data Input (1908-1910)'!B1002</f>
        <v>10280</v>
      </c>
      <c r="T1002" s="10" t="str">
        <f>'Data Input (1908-1910)'!C1002</f>
        <v>Zuid-Holland</v>
      </c>
      <c r="U1002" s="51">
        <f>SUM('Data Input (1908-1910)'!D1002:F1002)/SUM('Data Input (1908-1910)'!R1002:T1002)*100</f>
        <v>11.224489795918368</v>
      </c>
      <c r="V1002">
        <f>SUM('Data Input (1908-1910)'!X1002:Z1002)/SUM('Data Input (1908-1910)'!R1002:T1002)*100</f>
        <v>2.0408163265306123</v>
      </c>
      <c r="W1002" s="10">
        <f>SUM('Data Input (1908-1910)'!R1002:T1002)/3/'Data Input (1908-1910)'!N1002*100</f>
        <v>14.14141414141414</v>
      </c>
      <c r="X1002">
        <f>'Data Input (1908-1910)'!AS1002/SUM('Data Input (1908-1910)'!L1002:M1002)*100</f>
        <v>2.509293680297398</v>
      </c>
      <c r="Y1002">
        <f>SUM('Data Input (1908-1910)'!AP1002:AQ1002)/SUM('Data Input (1908-1910)'!L1002:M1002)*100</f>
        <v>2.3234200743494422</v>
      </c>
      <c r="Z1002">
        <f>SUM('Data Input (1908-1910)'!AT1002:AU1002)/SUM('Data Input (1908-1910)'!L1002:M1002)*100</f>
        <v>0</v>
      </c>
      <c r="AA1002" s="10">
        <f>'Data Input (1908-1910)'!BI1002*100</f>
        <v>41.545454545454547</v>
      </c>
      <c r="AB1002" s="9">
        <f>LN('Data Input (1908-1910)'!G1002/('Data Input (1908-1910)'!BP1002/100))</f>
        <v>4.7408230326036982</v>
      </c>
      <c r="AC1002">
        <f>IF(Tabel3[[#This Row],[Soil_Type]]="SAND",1,0)</f>
        <v>0</v>
      </c>
      <c r="AD1002" s="10">
        <f>IF(Tabel3[[#This Row],[WPS_Presence]]="Present",1,0)</f>
        <v>0</v>
      </c>
      <c r="AE1002">
        <f>'Data Input (1908-1910)'!AV1002/SUM('Data Input (1908-1910)'!L1002:M1002)*1000</f>
        <v>0</v>
      </c>
      <c r="AF1002">
        <f>'Data Input (1908-1910)'!AW1002/SUM('Data Input (1908-1910)'!L1002:M1002)*1000</f>
        <v>0</v>
      </c>
      <c r="AG1002">
        <f>'Data Input (1908-1910)'!BE1002*100</f>
        <v>-888800</v>
      </c>
    </row>
    <row r="1003" spans="1:33" x14ac:dyDescent="0.25">
      <c r="A1003">
        <f>Tabel1[[#This Row],[A_Code]]</f>
        <v>10348</v>
      </c>
      <c r="B1003" t="str">
        <f>Tabel1[[#This Row],[Province]]</f>
        <v>Zuid-Holland</v>
      </c>
      <c r="C1003" s="51">
        <f>SUM(Tabel1[[#This Row],[Inf_Deaths '[1877']]:[Inf_Deaths '[1879']]])/SUM(Tabel1[[#This Row],[Births '[1877']]:[Births '[1879']]])*100</f>
        <v>21.917808219178081</v>
      </c>
      <c r="D1003">
        <f>SUM(Tabel1[[#This Row],[Births '[1877']]:[Births '[1879']]])/3/Tabel1[[#This Row],[F_Aged_15to49 '[1879']]]*100</f>
        <v>20.362622036262206</v>
      </c>
      <c r="E1003">
        <f>SUM(Tabel1[[#This Row],[Ilg_Births '[1877']]:[Ilg_Births '[1879']]])/SUM(Tabel1[[#This Row],[Births '[1877']]:[Births '[1879']]])*100</f>
        <v>1.3698630136986301</v>
      </c>
      <c r="F1003" s="9">
        <f>SUM(Tabel1[[#This Row],[M_Rom_Cath '[1879']]:[F_Rom_Cath '[1879']]])/Tabel1[[#This Row],[Pop_Size '[1879']]]*100</f>
        <v>2.3963133640552998</v>
      </c>
      <c r="G1003">
        <f>SUM(Tabel1[[#This Row],[M_Orthx_Prts '[1879']]:[F_Orthx_Prts '[1879']]])/Tabel1[[#This Row],[Pop_Size '[1879']]]*100</f>
        <v>9.1244239631336406</v>
      </c>
      <c r="H1003">
        <f>SUM(Tabel1[[#This Row],[M_Prt_Jews '[1879']]:[F_NL_Jews '[1879']]])/Tabel1[[#This Row],[Pop_Size '[1879']]]*100</f>
        <v>0</v>
      </c>
      <c r="I1003" s="10">
        <f>Tabel1[[#This Row],[F_Lbr_Prtcp '[proxy1909']]]*100</f>
        <v>43.614001892147584</v>
      </c>
      <c r="J1003" s="9">
        <f>LN((SUM(Tabel1[[#This Row],[Pop_Size '[1877']]:[Pop_Size '[1878']]])/2)/(Tabel1[[#This Row],[Area_Size '[1879']]]/100))</f>
        <v>5.156601536120796</v>
      </c>
      <c r="K1003">
        <f>IF(Tabel1[[#This Row],[Soil_Type]]="Sand", 1, 0)</f>
        <v>0</v>
      </c>
      <c r="L1003" s="10">
        <f>IF(Tabel1[[#This Row],[WPS_Presence]]="Present", 1, 0)</f>
        <v>0</v>
      </c>
      <c r="M1003">
        <f>Tabel1[[#This Row],[Med_Dr '[1878']]]/(SUM(Tabel1[[#This Row],[Pop_Size '[1877']]:[Pop_Size '[1878']]])/2)*1000</f>
        <v>0</v>
      </c>
      <c r="N1003">
        <f>SUM(Tabel1[[#This Row],[Cntry_Srgn '[1878']]:[Twn_Srgn '[1878']]])/(SUM(Tabel1[[#This Row],[Pop_Size '[1877']]:[Pop_Size '[1878']]])/2)*1000</f>
        <v>0.95102234902520211</v>
      </c>
      <c r="O1003">
        <f>Tabel1[[#This Row],[Midw '[1878']]]/(SUM(Tabel1[[#This Row],[Pop_Size '[1877']]:[Pop_Size '[1878']]])/2)*1000</f>
        <v>0</v>
      </c>
      <c r="P1003">
        <f>Tabel1[[#This Row],[Avg_Inf_Vacc '[1877-1879']]]*100</f>
        <v>-888800</v>
      </c>
      <c r="Q1003">
        <f>Tabel1[[#This Row],[Avg_Tdlr_Vacc '[1867-1870']]]*100</f>
        <v>0.62814070351758799</v>
      </c>
      <c r="S1003">
        <f>'Data Input (1908-1910)'!B1003</f>
        <v>10551</v>
      </c>
      <c r="T1003" s="10" t="str">
        <f>'Data Input (1908-1910)'!C1003</f>
        <v>Zuid-Holland</v>
      </c>
      <c r="U1003" s="51">
        <f>SUM('Data Input (1908-1910)'!D1003:F1003)/SUM('Data Input (1908-1910)'!R1003:T1003)*100</f>
        <v>8.7719298245614024</v>
      </c>
      <c r="V1003">
        <f>SUM('Data Input (1908-1910)'!X1003:Z1003)/SUM('Data Input (1908-1910)'!R1003:T1003)*100</f>
        <v>0.8771929824561403</v>
      </c>
      <c r="W1003" s="10">
        <f>SUM('Data Input (1908-1910)'!R1003:T1003)/3/'Data Input (1908-1910)'!N1003*100</f>
        <v>11.176470588235295</v>
      </c>
      <c r="X1003">
        <f>'Data Input (1908-1910)'!AS1003/SUM('Data Input (1908-1910)'!L1003:M1003)*100</f>
        <v>48.698099929627027</v>
      </c>
      <c r="Y1003">
        <f>SUM('Data Input (1908-1910)'!AP1003:AQ1003)/SUM('Data Input (1908-1910)'!L1003:M1003)*100</f>
        <v>1.5482054890921886</v>
      </c>
      <c r="Z1003">
        <f>SUM('Data Input (1908-1910)'!AT1003:AU1003)/SUM('Data Input (1908-1910)'!L1003:M1003)*100</f>
        <v>0</v>
      </c>
      <c r="AA1003" s="10">
        <f>'Data Input (1908-1910)'!BI1003*100</f>
        <v>41.17647058823529</v>
      </c>
      <c r="AB1003" s="9">
        <f>LN('Data Input (1908-1910)'!G1003/('Data Input (1908-1910)'!BP1003/100))</f>
        <v>5.0194829266366918</v>
      </c>
      <c r="AC1003">
        <f>IF(Tabel3[[#This Row],[Soil_Type]]="SAND",1,0)</f>
        <v>0</v>
      </c>
      <c r="AD1003" s="10">
        <f>IF(Tabel3[[#This Row],[WPS_Presence]]="Present",1,0)</f>
        <v>0</v>
      </c>
      <c r="AE1003">
        <f>'Data Input (1908-1910)'!AV1003/SUM('Data Input (1908-1910)'!L1003:M1003)*1000</f>
        <v>0.70372976776917662</v>
      </c>
      <c r="AF1003">
        <f>'Data Input (1908-1910)'!AW1003/SUM('Data Input (1908-1910)'!L1003:M1003)*1000</f>
        <v>0.70372976776917662</v>
      </c>
      <c r="AG1003">
        <f>'Data Input (1908-1910)'!BE1003*100</f>
        <v>-888800</v>
      </c>
    </row>
    <row r="1004" spans="1:33" x14ac:dyDescent="0.25">
      <c r="A1004">
        <f>Tabel1[[#This Row],[A_Code]]</f>
        <v>10516</v>
      </c>
      <c r="B1004" t="str">
        <f>Tabel1[[#This Row],[Province]]</f>
        <v>Zuid-Holland</v>
      </c>
      <c r="C1004" s="51">
        <f>SUM(Tabel1[[#This Row],[Inf_Deaths '[1877']]:[Inf_Deaths '[1879']]])/SUM(Tabel1[[#This Row],[Births '[1877']]:[Births '[1879']]])*100</f>
        <v>21.311475409836063</v>
      </c>
      <c r="D1004">
        <f>SUM(Tabel1[[#This Row],[Births '[1877']]:[Births '[1879']]])/3/Tabel1[[#This Row],[F_Aged_15to49 '[1879']]]*100</f>
        <v>16.137566137566136</v>
      </c>
      <c r="E1004">
        <f>SUM(Tabel1[[#This Row],[Ilg_Births '[1877']]:[Ilg_Births '[1879']]])/SUM(Tabel1[[#This Row],[Births '[1877']]:[Births '[1879']]])*100</f>
        <v>6.557377049180328</v>
      </c>
      <c r="F1004" s="9">
        <f>SUM(Tabel1[[#This Row],[M_Rom_Cath '[1879']]:[F_Rom_Cath '[1879']]])/Tabel1[[#This Row],[Pop_Size '[1879']]]*100</f>
        <v>0</v>
      </c>
      <c r="G1004">
        <f>SUM(Tabel1[[#This Row],[M_Orthx_Prts '[1879']]:[F_Orthx_Prts '[1879']]])/Tabel1[[#This Row],[Pop_Size '[1879']]]*100</f>
        <v>0</v>
      </c>
      <c r="H1004">
        <f>SUM(Tabel1[[#This Row],[M_Prt_Jews '[1879']]:[F_NL_Jews '[1879']]])/Tabel1[[#This Row],[Pop_Size '[1879']]]*100</f>
        <v>0</v>
      </c>
      <c r="I1004" s="10">
        <f>Tabel1[[#This Row],[F_Lbr_Prtcp '[proxy1909']]]*100</f>
        <v>30.805687203791472</v>
      </c>
      <c r="J1004" s="9">
        <f>LN((SUM(Tabel1[[#This Row],[Pop_Size '[1877']]:[Pop_Size '[1878']]])/2)/(Tabel1[[#This Row],[Area_Size '[1879']]]/100))</f>
        <v>4.6225227340711879</v>
      </c>
      <c r="K1004">
        <f>IF(Tabel1[[#This Row],[Soil_Type]]="Sand", 1, 0)</f>
        <v>0</v>
      </c>
      <c r="L1004" s="10">
        <f>IF(Tabel1[[#This Row],[WPS_Presence]]="Present", 1, 0)</f>
        <v>0</v>
      </c>
      <c r="M1004">
        <f>Tabel1[[#This Row],[Med_Dr '[1878']]]/(SUM(Tabel1[[#This Row],[Pop_Size '[1877']]:[Pop_Size '[1878']]])/2)*1000</f>
        <v>0</v>
      </c>
      <c r="N1004">
        <f>SUM(Tabel1[[#This Row],[Cntry_Srgn '[1878']]:[Twn_Srgn '[1878']]])/(SUM(Tabel1[[#This Row],[Pop_Size '[1877']]:[Pop_Size '[1878']]])/2)*1000</f>
        <v>0</v>
      </c>
      <c r="O1004">
        <f>Tabel1[[#This Row],[Midw '[1878']]]/(SUM(Tabel1[[#This Row],[Pop_Size '[1877']]:[Pop_Size '[1878']]])/2)*1000</f>
        <v>0</v>
      </c>
      <c r="P1004">
        <f>Tabel1[[#This Row],[Avg_Inf_Vacc '[1877-1879']]]*100</f>
        <v>-888800</v>
      </c>
      <c r="Q1004">
        <f>Tabel1[[#This Row],[Avg_Tdlr_Vacc '[1867-1870']]]*100</f>
        <v>0</v>
      </c>
      <c r="S1004">
        <f>'Data Input (1908-1910)'!B1004</f>
        <v>10284</v>
      </c>
      <c r="T1004" s="10" t="str">
        <f>'Data Input (1908-1910)'!C1004</f>
        <v>Zuid-Holland</v>
      </c>
      <c r="U1004" s="51">
        <f>SUM('Data Input (1908-1910)'!D1004:F1004)/SUM('Data Input (1908-1910)'!R1004:T1004)*100</f>
        <v>12.707182320441991</v>
      </c>
      <c r="V1004">
        <f>SUM('Data Input (1908-1910)'!X1004:Z1004)/SUM('Data Input (1908-1910)'!R1004:T1004)*100</f>
        <v>1.1049723756906076</v>
      </c>
      <c r="W1004" s="10">
        <f>SUM('Data Input (1908-1910)'!R1004:T1004)/3/'Data Input (1908-1910)'!N1004*100</f>
        <v>14.897119341563785</v>
      </c>
      <c r="X1004">
        <f>'Data Input (1908-1910)'!AS1004/SUM('Data Input (1908-1910)'!L1004:M1004)*100</f>
        <v>0.76211213935764832</v>
      </c>
      <c r="Y1004">
        <f>SUM('Data Input (1908-1910)'!AP1004:AQ1004)/SUM('Data Input (1908-1910)'!L1004:M1004)*100</f>
        <v>6.9134458356015243</v>
      </c>
      <c r="Z1004">
        <f>SUM('Data Input (1908-1910)'!AT1004:AU1004)/SUM('Data Input (1908-1910)'!L1004:M1004)*100</f>
        <v>0.16330974414806748</v>
      </c>
      <c r="AA1004" s="10">
        <f>'Data Input (1908-1910)'!BI1004*100</f>
        <v>44.450317124735726</v>
      </c>
      <c r="AB1004" s="9">
        <f>LN('Data Input (1908-1910)'!G1004/('Data Input (1908-1910)'!BP1004/100))</f>
        <v>4.7673423850522179</v>
      </c>
      <c r="AC1004">
        <f>IF(Tabel3[[#This Row],[Soil_Type]]="SAND",1,0)</f>
        <v>0</v>
      </c>
      <c r="AD1004" s="10">
        <f>IF(Tabel3[[#This Row],[WPS_Presence]]="Present",1,0)</f>
        <v>0</v>
      </c>
      <c r="AE1004">
        <f>'Data Input (1908-1910)'!AV1004/SUM('Data Input (1908-1910)'!L1004:M1004)*1000</f>
        <v>1.0887316276537835</v>
      </c>
      <c r="AF1004">
        <f>'Data Input (1908-1910)'!AW1004/SUM('Data Input (1908-1910)'!L1004:M1004)*1000</f>
        <v>1.0887316276537835</v>
      </c>
      <c r="AG1004">
        <f>'Data Input (1908-1910)'!BE1004*100</f>
        <v>-888800</v>
      </c>
    </row>
    <row r="1005" spans="1:33" x14ac:dyDescent="0.25">
      <c r="A1005">
        <f>Tabel1[[#This Row],[A_Code]]</f>
        <v>11357</v>
      </c>
      <c r="B1005" t="str">
        <f>Tabel1[[#This Row],[Province]]</f>
        <v>Zuid-Holland</v>
      </c>
      <c r="C1005" s="51">
        <f>SUM(Tabel1[[#This Row],[Inf_Deaths '[1877']]:[Inf_Deaths '[1879']]])/SUM(Tabel1[[#This Row],[Births '[1877']]:[Births '[1879']]])*100</f>
        <v>26.541554959785525</v>
      </c>
      <c r="D1005">
        <f>SUM(Tabel1[[#This Row],[Births '[1877']]:[Births '[1879']]])/3/Tabel1[[#This Row],[F_Aged_15to49 '[1879']]]*100</f>
        <v>19.70417326994189</v>
      </c>
      <c r="E1005">
        <f>SUM(Tabel1[[#This Row],[Ilg_Births '[1877']]:[Ilg_Births '[1879']]])/SUM(Tabel1[[#This Row],[Births '[1877']]:[Births '[1879']]])*100</f>
        <v>2.9490616621983912</v>
      </c>
      <c r="F1005" s="9">
        <f>SUM(Tabel1[[#This Row],[M_Rom_Cath '[1879']]:[F_Rom_Cath '[1879']]])/Tabel1[[#This Row],[Pop_Size '[1879']]]*100</f>
        <v>2.5649794801641588</v>
      </c>
      <c r="G1005">
        <f>SUM(Tabel1[[#This Row],[M_Orthx_Prts '[1879']]:[F_Orthx_Prts '[1879']]])/Tabel1[[#This Row],[Pop_Size '[1879']]]*100</f>
        <v>0.37619699042407662</v>
      </c>
      <c r="H1005">
        <f>SUM(Tabel1[[#This Row],[M_Prt_Jews '[1879']]:[F_NL_Jews '[1879']]])/Tabel1[[#This Row],[Pop_Size '[1879']]]*100</f>
        <v>0.99179206566347466</v>
      </c>
      <c r="I1005" s="10">
        <f>Tabel1[[#This Row],[F_Lbr_Prtcp '[proxy1909']]]*100</f>
        <v>44.586512683027429</v>
      </c>
      <c r="J1005" s="9">
        <f>LN((SUM(Tabel1[[#This Row],[Pop_Size '[1877']]:[Pop_Size '[1878']]])/2)/(Tabel1[[#This Row],[Area_Size '[1879']]]/100))</f>
        <v>5.3607326628670418</v>
      </c>
      <c r="K1005">
        <f>IF(Tabel1[[#This Row],[Soil_Type]]="Sand", 1, 0)</f>
        <v>0</v>
      </c>
      <c r="L1005" s="10">
        <f>IF(Tabel1[[#This Row],[WPS_Presence]]="Present", 1, 0)</f>
        <v>0</v>
      </c>
      <c r="M1005">
        <f>Tabel1[[#This Row],[Med_Dr '[1878']]]/(SUM(Tabel1[[#This Row],[Pop_Size '[1877']]:[Pop_Size '[1878']]])/2)*1000</f>
        <v>0</v>
      </c>
      <c r="N1005">
        <f>SUM(Tabel1[[#This Row],[Cntry_Srgn '[1878']]:[Twn_Srgn '[1878']]])/(SUM(Tabel1[[#This Row],[Pop_Size '[1877']]:[Pop_Size '[1878']]])/2)*1000</f>
        <v>0.70959730353024653</v>
      </c>
      <c r="O1005">
        <f>Tabel1[[#This Row],[Midw '[1878']]]/(SUM(Tabel1[[#This Row],[Pop_Size '[1877']]:[Pop_Size '[1878']]])/2)*1000</f>
        <v>0</v>
      </c>
      <c r="P1005">
        <f>Tabel1[[#This Row],[Avg_Inf_Vacc '[1877-1879']]]*100</f>
        <v>-888800</v>
      </c>
      <c r="Q1005">
        <f>Tabel1[[#This Row],[Avg_Tdlr_Vacc '[1867-1870']]]*100</f>
        <v>11.307565789473685</v>
      </c>
      <c r="S1005">
        <f>'Data Input (1908-1910)'!B1005</f>
        <v>10029</v>
      </c>
      <c r="T1005" s="10" t="str">
        <f>'Data Input (1908-1910)'!C1005</f>
        <v>Zuid-Holland</v>
      </c>
      <c r="U1005" s="51">
        <f>SUM('Data Input (1908-1910)'!D1005:F1005)/SUM('Data Input (1908-1910)'!R1005:T1005)*100</f>
        <v>12.269938650306749</v>
      </c>
      <c r="V1005">
        <f>SUM('Data Input (1908-1910)'!X1005:Z1005)/SUM('Data Input (1908-1910)'!R1005:T1005)*100</f>
        <v>0</v>
      </c>
      <c r="W1005" s="10">
        <f>SUM('Data Input (1908-1910)'!R1005:T1005)/3/'Data Input (1908-1910)'!N1005*100</f>
        <v>15.305164319248826</v>
      </c>
      <c r="X1005">
        <f>'Data Input (1908-1910)'!AS1005/SUM('Data Input (1908-1910)'!L1005:M1005)*100</f>
        <v>9.2871157619359064</v>
      </c>
      <c r="Y1005">
        <f>SUM('Data Input (1908-1910)'!AP1005:AQ1005)/SUM('Data Input (1908-1910)'!L1005:M1005)*100</f>
        <v>36.625245258338786</v>
      </c>
      <c r="Z1005">
        <f>SUM('Data Input (1908-1910)'!AT1005:AU1005)/SUM('Data Input (1908-1910)'!L1005:M1005)*100</f>
        <v>0</v>
      </c>
      <c r="AA1005" s="10">
        <f>'Data Input (1908-1910)'!BI1005*100</f>
        <v>42.164179104477611</v>
      </c>
      <c r="AB1005" s="9">
        <f>LN('Data Input (1908-1910)'!G1005/('Data Input (1908-1910)'!BP1005/100))</f>
        <v>4.971071906855685</v>
      </c>
      <c r="AC1005">
        <f>IF(Tabel3[[#This Row],[Soil_Type]]="SAND",1,0)</f>
        <v>0</v>
      </c>
      <c r="AD1005" s="10">
        <f>IF(Tabel3[[#This Row],[WPS_Presence]]="Present",1,0)</f>
        <v>0</v>
      </c>
      <c r="AE1005">
        <f>'Data Input (1908-1910)'!AV1005/SUM('Data Input (1908-1910)'!L1005:M1005)*1000</f>
        <v>0.65402223675604976</v>
      </c>
      <c r="AF1005">
        <f>'Data Input (1908-1910)'!AW1005/SUM('Data Input (1908-1910)'!L1005:M1005)*1000</f>
        <v>0.65402223675604976</v>
      </c>
      <c r="AG1005">
        <f>'Data Input (1908-1910)'!BE1005*100</f>
        <v>-888800</v>
      </c>
    </row>
    <row r="1006" spans="1:33" x14ac:dyDescent="0.25">
      <c r="A1006">
        <f>Tabel1[[#This Row],[A_Code]]</f>
        <v>10707</v>
      </c>
      <c r="B1006" t="str">
        <f>Tabel1[[#This Row],[Province]]</f>
        <v>Zuid-Holland</v>
      </c>
      <c r="C1006" s="51">
        <f>SUM(Tabel1[[#This Row],[Inf_Deaths '[1877']]:[Inf_Deaths '[1879']]])/SUM(Tabel1[[#This Row],[Births '[1877']]:[Births '[1879']]])*100</f>
        <v>16.137931034482758</v>
      </c>
      <c r="D1006">
        <f>SUM(Tabel1[[#This Row],[Births '[1877']]:[Births '[1879']]])/3/Tabel1[[#This Row],[F_Aged_15to49 '[1879']]]*100</f>
        <v>18.850754030161205</v>
      </c>
      <c r="E1006">
        <f>SUM(Tabel1[[#This Row],[Ilg_Births '[1877']]:[Ilg_Births '[1879']]])/SUM(Tabel1[[#This Row],[Births '[1877']]:[Births '[1879']]])*100</f>
        <v>0.68965517241379315</v>
      </c>
      <c r="F1006" s="9">
        <f>SUM(Tabel1[[#This Row],[M_Rom_Cath '[1879']]:[F_Rom_Cath '[1879']]])/Tabel1[[#This Row],[Pop_Size '[1879']]]*100</f>
        <v>9.641447932750042</v>
      </c>
      <c r="G1006">
        <f>SUM(Tabel1[[#This Row],[M_Orthx_Prts '[1879']]:[F_Orthx_Prts '[1879']]])/Tabel1[[#This Row],[Pop_Size '[1879']]]*100</f>
        <v>7.0852633384800132</v>
      </c>
      <c r="H1006">
        <f>SUM(Tabel1[[#This Row],[M_Prt_Jews '[1879']]:[F_NL_Jews '[1879']]])/Tabel1[[#This Row],[Pop_Size '[1879']]]*100</f>
        <v>0.1029336078229542</v>
      </c>
      <c r="I1006" s="10">
        <f>Tabel1[[#This Row],[F_Lbr_Prtcp '[proxy1909']]]*100</f>
        <v>42.261960490590766</v>
      </c>
      <c r="J1006" s="9">
        <f>LN((SUM(Tabel1[[#This Row],[Pop_Size '[1877']]:[Pop_Size '[1878']]])/2)/(Tabel1[[#This Row],[Area_Size '[1879']]]/100))</f>
        <v>6.1025428611209973</v>
      </c>
      <c r="K1006">
        <f>IF(Tabel1[[#This Row],[Soil_Type]]="Sand", 1, 0)</f>
        <v>1</v>
      </c>
      <c r="L1006" s="10">
        <f>IF(Tabel1[[#This Row],[WPS_Presence]]="Present", 1, 0)</f>
        <v>0</v>
      </c>
      <c r="M1006">
        <f>Tabel1[[#This Row],[Med_Dr '[1878']]]/(SUM(Tabel1[[#This Row],[Pop_Size '[1877']]:[Pop_Size '[1878']]])/2)*1000</f>
        <v>0.35376315556734766</v>
      </c>
      <c r="N1006">
        <f>SUM(Tabel1[[#This Row],[Cntry_Srgn '[1878']]:[Twn_Srgn '[1878']]])/(SUM(Tabel1[[#This Row],[Pop_Size '[1877']]:[Pop_Size '[1878']]])/2)*1000</f>
        <v>0.17688157778367383</v>
      </c>
      <c r="O1006">
        <f>Tabel1[[#This Row],[Midw '[1878']]]/(SUM(Tabel1[[#This Row],[Pop_Size '[1877']]:[Pop_Size '[1878']]])/2)*1000</f>
        <v>0.17688157778367383</v>
      </c>
      <c r="P1006">
        <f>Tabel1[[#This Row],[Avg_Inf_Vacc '[1877-1879']]]*100</f>
        <v>-888800</v>
      </c>
      <c r="Q1006">
        <f>Tabel1[[#This Row],[Avg_Tdlr_Vacc '[1867-1870']]]*100</f>
        <v>6.231306081754736E-2</v>
      </c>
      <c r="S1006">
        <f>'Data Input (1908-1910)'!B1006</f>
        <v>10617</v>
      </c>
      <c r="T1006" s="10" t="str">
        <f>'Data Input (1908-1910)'!C1006</f>
        <v>Zuid-Holland</v>
      </c>
      <c r="U1006" s="51">
        <f>SUM('Data Input (1908-1910)'!D1006:F1006)/SUM('Data Input (1908-1910)'!R1006:T1006)*100</f>
        <v>9.8425196850393704</v>
      </c>
      <c r="V1006">
        <f>SUM('Data Input (1908-1910)'!X1006:Z1006)/SUM('Data Input (1908-1910)'!R1006:T1006)*100</f>
        <v>0.39370078740157477</v>
      </c>
      <c r="W1006" s="10">
        <f>SUM('Data Input (1908-1910)'!R1006:T1006)/3/'Data Input (1908-1910)'!N1006*100</f>
        <v>12.129894937917861</v>
      </c>
      <c r="X1006">
        <f>'Data Input (1908-1910)'!AS1006/SUM('Data Input (1908-1910)'!L1006:M1006)*100</f>
        <v>0.21359914560341758</v>
      </c>
      <c r="Y1006">
        <f>SUM('Data Input (1908-1910)'!AP1006:AQ1006)/SUM('Data Input (1908-1910)'!L1006:M1006)*100</f>
        <v>8.1879672481310077</v>
      </c>
      <c r="Z1006">
        <f>SUM('Data Input (1908-1910)'!AT1006:AU1006)/SUM('Data Input (1908-1910)'!L1006:M1006)*100</f>
        <v>0</v>
      </c>
      <c r="AA1006" s="10">
        <f>'Data Input (1908-1910)'!BI1006*100</f>
        <v>41.486486486486484</v>
      </c>
      <c r="AB1006" s="9">
        <f>LN('Data Input (1908-1910)'!G1006/('Data Input (1908-1910)'!BP1006/100))</f>
        <v>5.9919208165429945</v>
      </c>
      <c r="AC1006">
        <f>IF(Tabel3[[#This Row],[Soil_Type]]="SAND",1,0)</f>
        <v>0</v>
      </c>
      <c r="AD1006" s="10">
        <f>IF(Tabel3[[#This Row],[WPS_Presence]]="Present",1,0)</f>
        <v>0</v>
      </c>
      <c r="AE1006">
        <f>'Data Input (1908-1910)'!AV1006/SUM('Data Input (1908-1910)'!L1006:M1006)*1000</f>
        <v>0.71199715201139202</v>
      </c>
      <c r="AF1006">
        <f>'Data Input (1908-1910)'!AW1006/SUM('Data Input (1908-1910)'!L1006:M1006)*1000</f>
        <v>0.71199715201139202</v>
      </c>
      <c r="AG1006">
        <f>'Data Input (1908-1910)'!BE1006*100</f>
        <v>-888800</v>
      </c>
    </row>
    <row r="1007" spans="1:33" x14ac:dyDescent="0.25">
      <c r="A1007">
        <f>Tabel1[[#This Row],[A_Code]]</f>
        <v>10280</v>
      </c>
      <c r="B1007" t="str">
        <f>Tabel1[[#This Row],[Province]]</f>
        <v>Zuid-Holland</v>
      </c>
      <c r="C1007" s="51">
        <f>SUM(Tabel1[[#This Row],[Inf_Deaths '[1877']]:[Inf_Deaths '[1879']]])/SUM(Tabel1[[#This Row],[Births '[1877']]:[Births '[1879']]])*100</f>
        <v>22.680412371134022</v>
      </c>
      <c r="D1007">
        <f>SUM(Tabel1[[#This Row],[Births '[1877']]:[Births '[1879']]])/3/Tabel1[[#This Row],[F_Aged_15to49 '[1879']]]*100</f>
        <v>18.267419962335218</v>
      </c>
      <c r="E1007">
        <f>SUM(Tabel1[[#This Row],[Ilg_Births '[1877']]:[Ilg_Births '[1879']]])/SUM(Tabel1[[#This Row],[Births '[1877']]:[Births '[1879']]])*100</f>
        <v>6.1855670103092786</v>
      </c>
      <c r="F1007" s="9">
        <f>SUM(Tabel1[[#This Row],[M_Rom_Cath '[1879']]:[F_Rom_Cath '[1879']]])/Tabel1[[#This Row],[Pop_Size '[1879']]]*100</f>
        <v>0</v>
      </c>
      <c r="G1007">
        <f>SUM(Tabel1[[#This Row],[M_Orthx_Prts '[1879']]:[F_Orthx_Prts '[1879']]])/Tabel1[[#This Row],[Pop_Size '[1879']]]*100</f>
        <v>1.1583011583011582</v>
      </c>
      <c r="H1007">
        <f>SUM(Tabel1[[#This Row],[M_Prt_Jews '[1879']]:[F_NL_Jews '[1879']]])/Tabel1[[#This Row],[Pop_Size '[1879']]]*100</f>
        <v>0</v>
      </c>
      <c r="I1007" s="10">
        <f>Tabel1[[#This Row],[F_Lbr_Prtcp '[proxy1909']]]*100</f>
        <v>41.545454545454547</v>
      </c>
      <c r="J1007" s="9">
        <f>LN((SUM(Tabel1[[#This Row],[Pop_Size '[1877']]:[Pop_Size '[1878']]])/2)/(Tabel1[[#This Row],[Area_Size '[1879']]]/100))</f>
        <v>4.3795422826361454</v>
      </c>
      <c r="K1007">
        <f>IF(Tabel1[[#This Row],[Soil_Type]]="Sand", 1, 0)</f>
        <v>0</v>
      </c>
      <c r="L1007" s="10">
        <f>IF(Tabel1[[#This Row],[WPS_Presence]]="Present", 1, 0)</f>
        <v>0</v>
      </c>
      <c r="M1007">
        <f>Tabel1[[#This Row],[Med_Dr '[1878']]]/(SUM(Tabel1[[#This Row],[Pop_Size '[1877']]:[Pop_Size '[1878']]])/2)*1000</f>
        <v>0</v>
      </c>
      <c r="N1007">
        <f>SUM(Tabel1[[#This Row],[Cntry_Srgn '[1878']]:[Twn_Srgn '[1878']]])/(SUM(Tabel1[[#This Row],[Pop_Size '[1877']]:[Pop_Size '[1878']]])/2)*1000</f>
        <v>0</v>
      </c>
      <c r="O1007">
        <f>Tabel1[[#This Row],[Midw '[1878']]]/(SUM(Tabel1[[#This Row],[Pop_Size '[1877']]:[Pop_Size '[1878']]])/2)*1000</f>
        <v>0</v>
      </c>
      <c r="P1007">
        <f>Tabel1[[#This Row],[Avg_Inf_Vacc '[1877-1879']]]*100</f>
        <v>-888800</v>
      </c>
      <c r="Q1007">
        <f>Tabel1[[#This Row],[Avg_Tdlr_Vacc '[1867-1870']]]*100</f>
        <v>2.8625954198473282</v>
      </c>
      <c r="S1007">
        <f>'Data Input (1908-1910)'!B1007</f>
        <v>10859</v>
      </c>
      <c r="T1007" s="10" t="str">
        <f>'Data Input (1908-1910)'!C1007</f>
        <v>Zuid-Holland</v>
      </c>
      <c r="U1007" s="51">
        <f>SUM('Data Input (1908-1910)'!D1007:F1007)/SUM('Data Input (1908-1910)'!R1007:T1007)*100</f>
        <v>12.718204488778055</v>
      </c>
      <c r="V1007">
        <f>SUM('Data Input (1908-1910)'!X1007:Z1007)/SUM('Data Input (1908-1910)'!R1007:T1007)*100</f>
        <v>1.2468827930174564</v>
      </c>
      <c r="W1007" s="10">
        <f>SUM('Data Input (1908-1910)'!R1007:T1007)/3/'Data Input (1908-1910)'!N1007*100</f>
        <v>17.005937234944867</v>
      </c>
      <c r="X1007">
        <f>'Data Input (1908-1910)'!AS1007/SUM('Data Input (1908-1910)'!L1007:M1007)*100</f>
        <v>0.17699115044247787</v>
      </c>
      <c r="Y1007">
        <f>SUM('Data Input (1908-1910)'!AP1007:AQ1007)/SUM('Data Input (1908-1910)'!L1007:M1007)*100</f>
        <v>6.0176991150442474</v>
      </c>
      <c r="Z1007">
        <f>SUM('Data Input (1908-1910)'!AT1007:AU1007)/SUM('Data Input (1908-1910)'!L1007:M1007)*100</f>
        <v>0</v>
      </c>
      <c r="AA1007" s="10">
        <f>'Data Input (1908-1910)'!BI1007*100</f>
        <v>45.669291338582681</v>
      </c>
      <c r="AB1007" s="9">
        <f>LN('Data Input (1908-1910)'!G1007/('Data Input (1908-1910)'!BP1007/100))</f>
        <v>6.0210165082069542</v>
      </c>
      <c r="AC1007">
        <f>IF(Tabel3[[#This Row],[Soil_Type]]="SAND",1,0)</f>
        <v>0</v>
      </c>
      <c r="AD1007" s="10">
        <f>IF(Tabel3[[#This Row],[WPS_Presence]]="Present",1,0)</f>
        <v>0</v>
      </c>
      <c r="AE1007">
        <f>'Data Input (1908-1910)'!AV1007/SUM('Data Input (1908-1910)'!L1007:M1007)*1000</f>
        <v>0.29498525073746312</v>
      </c>
      <c r="AF1007">
        <f>'Data Input (1908-1910)'!AW1007/SUM('Data Input (1908-1910)'!L1007:M1007)*1000</f>
        <v>0.29498525073746312</v>
      </c>
      <c r="AG1007">
        <f>'Data Input (1908-1910)'!BE1007*100</f>
        <v>-888800</v>
      </c>
    </row>
    <row r="1008" spans="1:33" x14ac:dyDescent="0.25">
      <c r="A1008">
        <f>Tabel1[[#This Row],[A_Code]]</f>
        <v>10551</v>
      </c>
      <c r="B1008" t="str">
        <f>Tabel1[[#This Row],[Province]]</f>
        <v>Zuid-Holland</v>
      </c>
      <c r="C1008" s="51">
        <f>SUM(Tabel1[[#This Row],[Inf_Deaths '[1877']]:[Inf_Deaths '[1879']]])/SUM(Tabel1[[#This Row],[Births '[1877']]:[Births '[1879']]])*100</f>
        <v>28.160919540229884</v>
      </c>
      <c r="D1008">
        <f>SUM(Tabel1[[#This Row],[Births '[1877']]:[Births '[1879']]])/3/Tabel1[[#This Row],[F_Aged_15to49 '[1879']]]*100</f>
        <v>19.205298013245034</v>
      </c>
      <c r="E1008">
        <f>SUM(Tabel1[[#This Row],[Ilg_Births '[1877']]:[Ilg_Births '[1879']]])/SUM(Tabel1[[#This Row],[Births '[1877']]:[Births '[1879']]])*100</f>
        <v>0</v>
      </c>
      <c r="F1008" s="9">
        <f>SUM(Tabel1[[#This Row],[M_Rom_Cath '[1879']]:[F_Rom_Cath '[1879']]])/Tabel1[[#This Row],[Pop_Size '[1879']]]*100</f>
        <v>48.130081300813011</v>
      </c>
      <c r="G1008">
        <f>SUM(Tabel1[[#This Row],[M_Orthx_Prts '[1879']]:[F_Orthx_Prts '[1879']]])/Tabel1[[#This Row],[Pop_Size '[1879']]]*100</f>
        <v>0</v>
      </c>
      <c r="H1008">
        <f>SUM(Tabel1[[#This Row],[M_Prt_Jews '[1879']]:[F_NL_Jews '[1879']]])/Tabel1[[#This Row],[Pop_Size '[1879']]]*100</f>
        <v>0</v>
      </c>
      <c r="I1008" s="10">
        <f>Tabel1[[#This Row],[F_Lbr_Prtcp '[proxy1909']]]*100</f>
        <v>41.17647058823529</v>
      </c>
      <c r="J1008" s="9">
        <f>LN((SUM(Tabel1[[#This Row],[Pop_Size '[1877']]:[Pop_Size '[1878']]])/2)/(Tabel1[[#This Row],[Area_Size '[1879']]]/100))</f>
        <v>4.8092024068397654</v>
      </c>
      <c r="K1008">
        <f>IF(Tabel1[[#This Row],[Soil_Type]]="Sand", 1, 0)</f>
        <v>0</v>
      </c>
      <c r="L1008" s="10">
        <f>IF(Tabel1[[#This Row],[WPS_Presence]]="Present", 1, 0)</f>
        <v>0</v>
      </c>
      <c r="M1008">
        <f>Tabel1[[#This Row],[Med_Dr '[1878']]]/(SUM(Tabel1[[#This Row],[Pop_Size '[1877']]:[Pop_Size '[1878']]])/2)*1000</f>
        <v>0</v>
      </c>
      <c r="N1008">
        <f>SUM(Tabel1[[#This Row],[Cntry_Srgn '[1878']]:[Twn_Srgn '[1878']]])/(SUM(Tabel1[[#This Row],[Pop_Size '[1877']]:[Pop_Size '[1878']]])/2)*1000</f>
        <v>0</v>
      </c>
      <c r="O1008">
        <f>Tabel1[[#This Row],[Midw '[1878']]]/(SUM(Tabel1[[#This Row],[Pop_Size '[1877']]:[Pop_Size '[1878']]])/2)*1000</f>
        <v>0</v>
      </c>
      <c r="P1008">
        <f>Tabel1[[#This Row],[Avg_Inf_Vacc '[1877-1879']]]*100</f>
        <v>-888800</v>
      </c>
      <c r="Q1008">
        <f>Tabel1[[#This Row],[Avg_Tdlr_Vacc '[1867-1870']]]*100</f>
        <v>5.6089743589743595</v>
      </c>
      <c r="S1008">
        <f>'Data Input (1908-1910)'!B1008</f>
        <v>10900</v>
      </c>
      <c r="T1008" s="10" t="str">
        <f>'Data Input (1908-1910)'!C1008</f>
        <v>Zuid-Holland</v>
      </c>
      <c r="U1008" s="51">
        <f>SUM('Data Input (1908-1910)'!D1008:F1008)/SUM('Data Input (1908-1910)'!R1008:T1008)*100</f>
        <v>11.940298507462686</v>
      </c>
      <c r="V1008">
        <f>SUM('Data Input (1908-1910)'!X1008:Z1008)/SUM('Data Input (1908-1910)'!R1008:T1008)*100</f>
        <v>1.4925373134328357</v>
      </c>
      <c r="W1008" s="10">
        <f>SUM('Data Input (1908-1910)'!R1008:T1008)/3/'Data Input (1908-1910)'!N1008*100</f>
        <v>13.701431492842536</v>
      </c>
      <c r="X1008">
        <f>'Data Input (1908-1910)'!AS1008/SUM('Data Input (1908-1910)'!L1008:M1008)*100</f>
        <v>5.3973013493253372</v>
      </c>
      <c r="Y1008">
        <f>SUM('Data Input (1908-1910)'!AP1008:AQ1008)/SUM('Data Input (1908-1910)'!L1008:M1008)*100</f>
        <v>43.178410794602698</v>
      </c>
      <c r="Z1008">
        <f>SUM('Data Input (1908-1910)'!AT1008:AU1008)/SUM('Data Input (1908-1910)'!L1008:M1008)*100</f>
        <v>0</v>
      </c>
      <c r="AA1008" s="10">
        <f>'Data Input (1908-1910)'!BI1008*100</f>
        <v>33.241379310344826</v>
      </c>
      <c r="AB1008" s="9">
        <f>LN('Data Input (1908-1910)'!G1008/('Data Input (1908-1910)'!BP1008/100))</f>
        <v>4.1182234434816332</v>
      </c>
      <c r="AC1008">
        <f>IF(Tabel3[[#This Row],[Soil_Type]]="SAND",1,0)</f>
        <v>0</v>
      </c>
      <c r="AD1008" s="10">
        <f>IF(Tabel3[[#This Row],[WPS_Presence]]="Present",1,0)</f>
        <v>0</v>
      </c>
      <c r="AE1008">
        <f>'Data Input (1908-1910)'!AV1008/SUM('Data Input (1908-1910)'!L1008:M1008)*1000</f>
        <v>1.4992503748125936</v>
      </c>
      <c r="AF1008">
        <f>'Data Input (1908-1910)'!AW1008/SUM('Data Input (1908-1910)'!L1008:M1008)*1000</f>
        <v>1.4992503748125936</v>
      </c>
      <c r="AG1008">
        <f>'Data Input (1908-1910)'!BE1008*100</f>
        <v>-888800</v>
      </c>
    </row>
    <row r="1009" spans="1:33" x14ac:dyDescent="0.25">
      <c r="A1009">
        <f>Tabel1[[#This Row],[A_Code]]</f>
        <v>10284</v>
      </c>
      <c r="B1009" t="str">
        <f>Tabel1[[#This Row],[Province]]</f>
        <v>Zuid-Holland</v>
      </c>
      <c r="C1009" s="51">
        <f>SUM(Tabel1[[#This Row],[Inf_Deaths '[1877']]:[Inf_Deaths '[1879']]])/SUM(Tabel1[[#This Row],[Births '[1877']]:[Births '[1879']]])*100</f>
        <v>36.909871244635198</v>
      </c>
      <c r="D1009">
        <f>SUM(Tabel1[[#This Row],[Births '[1877']]:[Births '[1879']]])/3/Tabel1[[#This Row],[F_Aged_15to49 '[1879']]]*100</f>
        <v>21.162579473206179</v>
      </c>
      <c r="E1009">
        <f>SUM(Tabel1[[#This Row],[Ilg_Births '[1877']]:[Ilg_Births '[1879']]])/SUM(Tabel1[[#This Row],[Births '[1877']]:[Births '[1879']]])*100</f>
        <v>4.2918454935622314</v>
      </c>
      <c r="F1009" s="9">
        <f>SUM(Tabel1[[#This Row],[M_Rom_Cath '[1879']]:[F_Rom_Cath '[1879']]])/Tabel1[[#This Row],[Pop_Size '[1879']]]*100</f>
        <v>1.0210593490746651</v>
      </c>
      <c r="G1009">
        <f>SUM(Tabel1[[#This Row],[M_Orthx_Prts '[1879']]:[F_Orthx_Prts '[1879']]])/Tabel1[[#This Row],[Pop_Size '[1879']]]*100</f>
        <v>0</v>
      </c>
      <c r="H1009">
        <f>SUM(Tabel1[[#This Row],[M_Prt_Jews '[1879']]:[F_NL_Jews '[1879']]])/Tabel1[[#This Row],[Pop_Size '[1879']]]*100</f>
        <v>0.44671346522016592</v>
      </c>
      <c r="I1009" s="10">
        <f>Tabel1[[#This Row],[F_Lbr_Prtcp '[proxy1909']]]*100</f>
        <v>44.450317124735726</v>
      </c>
      <c r="J1009" s="9">
        <f>LN((SUM(Tabel1[[#This Row],[Pop_Size '[1877']]:[Pop_Size '[1878']]])/2)/(Tabel1[[#This Row],[Area_Size '[1879']]]/100))</f>
        <v>4.6118003038595319</v>
      </c>
      <c r="K1009">
        <f>IF(Tabel1[[#This Row],[Soil_Type]]="Sand", 1, 0)</f>
        <v>0</v>
      </c>
      <c r="L1009" s="10">
        <f>IF(Tabel1[[#This Row],[WPS_Presence]]="Present", 1, 0)</f>
        <v>0</v>
      </c>
      <c r="M1009">
        <f>Tabel1[[#This Row],[Med_Dr '[1878']]]/(SUM(Tabel1[[#This Row],[Pop_Size '[1877']]:[Pop_Size '[1878']]])/2)*1000</f>
        <v>0</v>
      </c>
      <c r="N1009">
        <f>SUM(Tabel1[[#This Row],[Cntry_Srgn '[1878']]:[Twn_Srgn '[1878']]])/(SUM(Tabel1[[#This Row],[Pop_Size '[1877']]:[Pop_Size '[1878']]])/2)*1000</f>
        <v>0.64977257959714096</v>
      </c>
      <c r="O1009">
        <f>Tabel1[[#This Row],[Midw '[1878']]]/(SUM(Tabel1[[#This Row],[Pop_Size '[1877']]:[Pop_Size '[1878']]])/2)*1000</f>
        <v>0</v>
      </c>
      <c r="P1009">
        <f>Tabel1[[#This Row],[Avg_Inf_Vacc '[1877-1879']]]*100</f>
        <v>-888800</v>
      </c>
      <c r="Q1009">
        <f>Tabel1[[#This Row],[Avg_Tdlr_Vacc '[1867-1870']]]*100</f>
        <v>0</v>
      </c>
      <c r="S1009">
        <f>'Data Input (1908-1910)'!B1009</f>
        <v>11127</v>
      </c>
      <c r="T1009" s="10" t="str">
        <f>'Data Input (1908-1910)'!C1009</f>
        <v>Zuid-Holland</v>
      </c>
      <c r="U1009" s="51">
        <f>SUM('Data Input (1908-1910)'!D1009:F1009)/SUM('Data Input (1908-1910)'!R1009:T1009)*100</f>
        <v>20.224719101123593</v>
      </c>
      <c r="V1009">
        <f>SUM('Data Input (1908-1910)'!X1009:Z1009)/SUM('Data Input (1908-1910)'!R1009:T1009)*100</f>
        <v>2.2471910112359552</v>
      </c>
      <c r="W1009" s="10">
        <f>SUM('Data Input (1908-1910)'!R1009:T1009)/3/'Data Input (1908-1910)'!N1009*100</f>
        <v>13.928012519561817</v>
      </c>
      <c r="X1009">
        <f>'Data Input (1908-1910)'!AS1009/SUM('Data Input (1908-1910)'!L1009:M1009)*100</f>
        <v>0</v>
      </c>
      <c r="Y1009">
        <f>SUM('Data Input (1908-1910)'!AP1009:AQ1009)/SUM('Data Input (1908-1910)'!L1009:M1009)*100</f>
        <v>31.019978969505786</v>
      </c>
      <c r="Z1009">
        <f>SUM('Data Input (1908-1910)'!AT1009:AU1009)/SUM('Data Input (1908-1910)'!L1009:M1009)*100</f>
        <v>0</v>
      </c>
      <c r="AA1009" s="10">
        <f>'Data Input (1908-1910)'!BI1009*100</f>
        <v>29.050279329608941</v>
      </c>
      <c r="AB1009" s="9">
        <f>LN('Data Input (1908-1910)'!G1009/('Data Input (1908-1910)'!BP1009/100))</f>
        <v>4.4888697302919303</v>
      </c>
      <c r="AC1009">
        <f>IF(Tabel3[[#This Row],[Soil_Type]]="SAND",1,0)</f>
        <v>0</v>
      </c>
      <c r="AD1009" s="10">
        <f>IF(Tabel3[[#This Row],[WPS_Presence]]="Present",1,0)</f>
        <v>0</v>
      </c>
      <c r="AE1009">
        <f>'Data Input (1908-1910)'!AV1009/SUM('Data Input (1908-1910)'!L1009:M1009)*1000</f>
        <v>0</v>
      </c>
      <c r="AF1009">
        <f>'Data Input (1908-1910)'!AW1009/SUM('Data Input (1908-1910)'!L1009:M1009)*1000</f>
        <v>0</v>
      </c>
      <c r="AG1009">
        <f>'Data Input (1908-1910)'!BE1009*100</f>
        <v>-888800</v>
      </c>
    </row>
    <row r="1010" spans="1:33" x14ac:dyDescent="0.25">
      <c r="A1010">
        <f>Tabel1[[#This Row],[A_Code]]</f>
        <v>10029</v>
      </c>
      <c r="B1010" t="str">
        <f>Tabel1[[#This Row],[Province]]</f>
        <v>Zuid-Holland</v>
      </c>
      <c r="C1010" s="51">
        <f>SUM(Tabel1[[#This Row],[Inf_Deaths '[1877']]:[Inf_Deaths '[1879']]])/SUM(Tabel1[[#This Row],[Births '[1877']]:[Births '[1879']]])*100</f>
        <v>24.043715846994534</v>
      </c>
      <c r="D1010">
        <f>SUM(Tabel1[[#This Row],[Births '[1877']]:[Births '[1879']]])/3/Tabel1[[#This Row],[F_Aged_15to49 '[1879']]]*100</f>
        <v>19.934640522875817</v>
      </c>
      <c r="E1010">
        <f>SUM(Tabel1[[#This Row],[Ilg_Births '[1877']]:[Ilg_Births '[1879']]])/SUM(Tabel1[[#This Row],[Births '[1877']]:[Births '[1879']]])*100</f>
        <v>0.54644808743169404</v>
      </c>
      <c r="F1010" s="9">
        <f>SUM(Tabel1[[#This Row],[M_Rom_Cath '[1879']]:[F_Rom_Cath '[1879']]])/Tabel1[[#This Row],[Pop_Size '[1879']]]*100</f>
        <v>12.657290895632864</v>
      </c>
      <c r="G1010">
        <f>SUM(Tabel1[[#This Row],[M_Orthx_Prts '[1879']]:[F_Orthx_Prts '[1879']]])/Tabel1[[#This Row],[Pop_Size '[1879']]]*100</f>
        <v>3.9230199851961509</v>
      </c>
      <c r="H1010">
        <f>SUM(Tabel1[[#This Row],[M_Prt_Jews '[1879']]:[F_NL_Jews '[1879']]])/Tabel1[[#This Row],[Pop_Size '[1879']]]*100</f>
        <v>0</v>
      </c>
      <c r="I1010" s="10">
        <f>Tabel1[[#This Row],[F_Lbr_Prtcp '[proxy1909']]]*100</f>
        <v>42.164179104477611</v>
      </c>
      <c r="J1010" s="9">
        <f>LN((SUM(Tabel1[[#This Row],[Pop_Size '[1877']]:[Pop_Size '[1878']]])/2)/(Tabel1[[#This Row],[Area_Size '[1879']]]/100))</f>
        <v>4.8550450130404368</v>
      </c>
      <c r="K1010">
        <f>IF(Tabel1[[#This Row],[Soil_Type]]="Sand", 1, 0)</f>
        <v>0</v>
      </c>
      <c r="L1010" s="10">
        <f>IF(Tabel1[[#This Row],[WPS_Presence]]="Present", 1, 0)</f>
        <v>0</v>
      </c>
      <c r="M1010">
        <f>Tabel1[[#This Row],[Med_Dr '[1878']]]/(SUM(Tabel1[[#This Row],[Pop_Size '[1877']]:[Pop_Size '[1878']]])/2)*1000</f>
        <v>0</v>
      </c>
      <c r="N1010">
        <f>SUM(Tabel1[[#This Row],[Cntry_Srgn '[1878']]:[Twn_Srgn '[1878']]])/(SUM(Tabel1[[#This Row],[Pop_Size '[1877']]:[Pop_Size '[1878']]])/2)*1000</f>
        <v>0.73448402497245679</v>
      </c>
      <c r="O1010">
        <f>Tabel1[[#This Row],[Midw '[1878']]]/(SUM(Tabel1[[#This Row],[Pop_Size '[1877']]:[Pop_Size '[1878']]])/2)*1000</f>
        <v>0</v>
      </c>
      <c r="P1010">
        <f>Tabel1[[#This Row],[Avg_Inf_Vacc '[1877-1879']]]*100</f>
        <v>-888800</v>
      </c>
      <c r="Q1010">
        <f>Tabel1[[#This Row],[Avg_Tdlr_Vacc '[1867-1870']]]*100</f>
        <v>1.4780405405405406</v>
      </c>
      <c r="S1010">
        <f>'Data Input (1908-1910)'!B1010</f>
        <v>10465</v>
      </c>
      <c r="T1010" s="10" t="str">
        <f>'Data Input (1908-1910)'!C1010</f>
        <v>Zuid-Holland</v>
      </c>
      <c r="U1010" s="51">
        <f>SUM('Data Input (1908-1910)'!D1010:F1010)/SUM('Data Input (1908-1910)'!R1010:T1010)*100</f>
        <v>7.6923076923076925</v>
      </c>
      <c r="V1010">
        <f>SUM('Data Input (1908-1910)'!X1010:Z1010)/SUM('Data Input (1908-1910)'!R1010:T1010)*100</f>
        <v>0</v>
      </c>
      <c r="W1010" s="10">
        <f>SUM('Data Input (1908-1910)'!R1010:T1010)/3/'Data Input (1908-1910)'!N1010*100</f>
        <v>10.942760942760943</v>
      </c>
      <c r="X1010">
        <f>'Data Input (1908-1910)'!AS1010/SUM('Data Input (1908-1910)'!L1010:M1010)*100</f>
        <v>0.12626262626262627</v>
      </c>
      <c r="Y1010">
        <f>SUM('Data Input (1908-1910)'!AP1010:AQ1010)/SUM('Data Input (1908-1910)'!L1010:M1010)*100</f>
        <v>6.4393939393939394</v>
      </c>
      <c r="Z1010">
        <f>SUM('Data Input (1908-1910)'!AT1010:AU1010)/SUM('Data Input (1908-1910)'!L1010:M1010)*100</f>
        <v>0</v>
      </c>
      <c r="AA1010" s="10">
        <f>'Data Input (1908-1910)'!BI1010*100</f>
        <v>27.167019027484145</v>
      </c>
      <c r="AB1010" s="9">
        <f>LN('Data Input (1908-1910)'!G1010/('Data Input (1908-1910)'!BP1010/100))</f>
        <v>4.2784294705597707</v>
      </c>
      <c r="AC1010">
        <f>IF(Tabel3[[#This Row],[Soil_Type]]="SAND",1,0)</f>
        <v>0</v>
      </c>
      <c r="AD1010" s="10">
        <f>IF(Tabel3[[#This Row],[WPS_Presence]]="Present",1,0)</f>
        <v>0</v>
      </c>
      <c r="AE1010">
        <f>'Data Input (1908-1910)'!AV1010/SUM('Data Input (1908-1910)'!L1010:M1010)*1000</f>
        <v>0</v>
      </c>
      <c r="AF1010">
        <f>'Data Input (1908-1910)'!AW1010/SUM('Data Input (1908-1910)'!L1010:M1010)*1000</f>
        <v>0</v>
      </c>
      <c r="AG1010">
        <f>'Data Input (1908-1910)'!BE1010*100</f>
        <v>-888800</v>
      </c>
    </row>
    <row r="1011" spans="1:33" x14ac:dyDescent="0.25">
      <c r="A1011">
        <f>Tabel1[[#This Row],[A_Code]]</f>
        <v>11367</v>
      </c>
      <c r="B1011" t="str">
        <f>Tabel1[[#This Row],[Province]]</f>
        <v>Zuid-Holland</v>
      </c>
      <c r="C1011" s="51">
        <f>SUM(Tabel1[[#This Row],[Inf_Deaths '[1877']]:[Inf_Deaths '[1879']]])/SUM(Tabel1[[#This Row],[Births '[1877']]:[Births '[1879']]])*100</f>
        <v>22.689611217335884</v>
      </c>
      <c r="D1011">
        <f>SUM(Tabel1[[#This Row],[Births '[1877']]:[Births '[1879']]])/3/Tabel1[[#This Row],[F_Aged_15to49 '[1879']]]*100</f>
        <v>19.025100036376863</v>
      </c>
      <c r="E1011">
        <f>SUM(Tabel1[[#This Row],[Ilg_Births '[1877']]:[Ilg_Births '[1879']]])/SUM(Tabel1[[#This Row],[Births '[1877']]:[Births '[1879']]])*100</f>
        <v>2.4219247928616952</v>
      </c>
      <c r="F1011" s="9">
        <f>SUM(Tabel1[[#This Row],[M_Rom_Cath '[1879']]:[F_Rom_Cath '[1879']]])/Tabel1[[#This Row],[Pop_Size '[1879']]]*100</f>
        <v>14.666784047891539</v>
      </c>
      <c r="G1011">
        <f>SUM(Tabel1[[#This Row],[M_Orthx_Prts '[1879']]:[F_Orthx_Prts '[1879']]])/Tabel1[[#This Row],[Pop_Size '[1879']]]*100</f>
        <v>1.0916453913196584</v>
      </c>
      <c r="H1011">
        <f>SUM(Tabel1[[#This Row],[M_Prt_Jews '[1879']]:[F_NL_Jews '[1879']]])/Tabel1[[#This Row],[Pop_Size '[1879']]]*100</f>
        <v>0.12325028611673564</v>
      </c>
      <c r="I1011" s="10">
        <f>Tabel1[[#This Row],[F_Lbr_Prtcp '[proxy1909']]]*100</f>
        <v>83.178412263088291</v>
      </c>
      <c r="J1011" s="9">
        <f>LN((SUM(Tabel1[[#This Row],[Pop_Size '[1877']]:[Pop_Size '[1878']]])/2)/(Tabel1[[#This Row],[Area_Size '[1879']]]/100))</f>
        <v>6.6737403141470057</v>
      </c>
      <c r="K1011">
        <f>IF(Tabel1[[#This Row],[Soil_Type]]="Sand", 1, 0)</f>
        <v>0</v>
      </c>
      <c r="L1011" s="10">
        <f>IF(Tabel1[[#This Row],[WPS_Presence]]="Present", 1, 0)</f>
        <v>0</v>
      </c>
      <c r="M1011">
        <f>Tabel1[[#This Row],[Med_Dr '[1878']]]/(SUM(Tabel1[[#This Row],[Pop_Size '[1877']]:[Pop_Size '[1878']]])/2)*1000</f>
        <v>9.1516427198682165E-2</v>
      </c>
      <c r="N1011">
        <f>SUM(Tabel1[[#This Row],[Cntry_Srgn '[1878']]:[Twn_Srgn '[1878']]])/(SUM(Tabel1[[#This Row],[Pop_Size '[1877']]:[Pop_Size '[1878']]])/2)*1000</f>
        <v>0.36606570879472866</v>
      </c>
      <c r="O1011">
        <f>Tabel1[[#This Row],[Midw '[1878']]]/(SUM(Tabel1[[#This Row],[Pop_Size '[1877']]:[Pop_Size '[1878']]])/2)*1000</f>
        <v>9.1516427198682165E-2</v>
      </c>
      <c r="P1011">
        <f>Tabel1[[#This Row],[Avg_Inf_Vacc '[1877-1879']]]*100</f>
        <v>-888800</v>
      </c>
      <c r="Q1011">
        <f>Tabel1[[#This Row],[Avg_Tdlr_Vacc '[1867-1870']]]*100</f>
        <v>4.6683837733419189</v>
      </c>
      <c r="S1011">
        <f>'Data Input (1908-1910)'!B1011</f>
        <v>10685</v>
      </c>
      <c r="T1011" s="10" t="str">
        <f>'Data Input (1908-1910)'!C1011</f>
        <v>Zuid-Holland</v>
      </c>
      <c r="U1011" s="51">
        <f>SUM('Data Input (1908-1910)'!D1011:F1011)/SUM('Data Input (1908-1910)'!R1011:T1011)*100</f>
        <v>11.405835543766578</v>
      </c>
      <c r="V1011">
        <f>SUM('Data Input (1908-1910)'!X1011:Z1011)/SUM('Data Input (1908-1910)'!R1011:T1011)*100</f>
        <v>1.1936339522546418</v>
      </c>
      <c r="W1011" s="10">
        <f>SUM('Data Input (1908-1910)'!R1011:T1011)/3/'Data Input (1908-1910)'!N1011*100</f>
        <v>17.724494593323932</v>
      </c>
      <c r="X1011">
        <f>'Data Input (1908-1910)'!AS1011/SUM('Data Input (1908-1910)'!L1011:M1011)*100</f>
        <v>6.2230162274825069</v>
      </c>
      <c r="Y1011">
        <f>SUM('Data Input (1908-1910)'!AP1011:AQ1011)/SUM('Data Input (1908-1910)'!L1011:M1011)*100</f>
        <v>11.642102128926604</v>
      </c>
      <c r="Z1011">
        <f>SUM('Data Input (1908-1910)'!AT1011:AU1011)/SUM('Data Input (1908-1910)'!L1011:M1011)*100</f>
        <v>0.71460473425636439</v>
      </c>
      <c r="AA1011" s="10">
        <f>'Data Input (1908-1910)'!BI1011*100</f>
        <v>42.055795912278086</v>
      </c>
      <c r="AB1011" s="9">
        <f>LN('Data Input (1908-1910)'!G1011/('Data Input (1908-1910)'!BP1011/100))</f>
        <v>5.9106217123401521</v>
      </c>
      <c r="AC1011">
        <f>IF(Tabel3[[#This Row],[Soil_Type]]="SAND",1,0)</f>
        <v>0</v>
      </c>
      <c r="AD1011" s="10">
        <f>IF(Tabel3[[#This Row],[WPS_Presence]]="Present",1,0)</f>
        <v>1</v>
      </c>
      <c r="AE1011">
        <f>'Data Input (1908-1910)'!AV1011/SUM('Data Input (1908-1910)'!L1011:M1011)*1000</f>
        <v>0.29775197260681852</v>
      </c>
      <c r="AF1011">
        <f>'Data Input (1908-1910)'!AW1011/SUM('Data Input (1908-1910)'!L1011:M1011)*1000</f>
        <v>0.44662795891022777</v>
      </c>
      <c r="AG1011">
        <f>'Data Input (1908-1910)'!BE1011*100</f>
        <v>-888800</v>
      </c>
    </row>
    <row r="1012" spans="1:33" x14ac:dyDescent="0.25">
      <c r="A1012">
        <f>Tabel1[[#This Row],[A_Code]]</f>
        <v>10617</v>
      </c>
      <c r="B1012" t="str">
        <f>Tabel1[[#This Row],[Province]]</f>
        <v>Zuid-Holland</v>
      </c>
      <c r="C1012" s="51">
        <f>SUM(Tabel1[[#This Row],[Inf_Deaths '[1877']]:[Inf_Deaths '[1879']]])/SUM(Tabel1[[#This Row],[Births '[1877']]:[Births '[1879']]])*100</f>
        <v>24.88262910798122</v>
      </c>
      <c r="D1012">
        <f>SUM(Tabel1[[#This Row],[Births '[1877']]:[Births '[1879']]])/3/Tabel1[[#This Row],[F_Aged_15to49 '[1879']]]*100</f>
        <v>17.530864197530864</v>
      </c>
      <c r="E1012">
        <f>SUM(Tabel1[[#This Row],[Ilg_Births '[1877']]:[Ilg_Births '[1879']]])/SUM(Tabel1[[#This Row],[Births '[1877']]:[Births '[1879']]])*100</f>
        <v>1.4084507042253522</v>
      </c>
      <c r="F1012" s="9">
        <f>SUM(Tabel1[[#This Row],[M_Rom_Cath '[1879']]:[F_Rom_Cath '[1879']]])/Tabel1[[#This Row],[Pop_Size '[1879']]]*100</f>
        <v>0.54347826086956519</v>
      </c>
      <c r="G1012">
        <f>SUM(Tabel1[[#This Row],[M_Orthx_Prts '[1879']]:[F_Orthx_Prts '[1879']]])/Tabel1[[#This Row],[Pop_Size '[1879']]]*100</f>
        <v>0</v>
      </c>
      <c r="H1012">
        <f>SUM(Tabel1[[#This Row],[M_Prt_Jews '[1879']]:[F_NL_Jews '[1879']]])/Tabel1[[#This Row],[Pop_Size '[1879']]]*100</f>
        <v>0</v>
      </c>
      <c r="I1012" s="10">
        <f>Tabel1[[#This Row],[F_Lbr_Prtcp '[proxy1909']]]*100</f>
        <v>41.486486486486484</v>
      </c>
      <c r="J1012" s="9">
        <f>LN((SUM(Tabel1[[#This Row],[Pop_Size '[1877']]:[Pop_Size '[1878']]])/2)/(Tabel1[[#This Row],[Area_Size '[1879']]]/100))</f>
        <v>5.5457228047427334</v>
      </c>
      <c r="K1012">
        <f>IF(Tabel1[[#This Row],[Soil_Type]]="Sand", 1, 0)</f>
        <v>0</v>
      </c>
      <c r="L1012" s="10">
        <f>IF(Tabel1[[#This Row],[WPS_Presence]]="Present", 1, 0)</f>
        <v>0</v>
      </c>
      <c r="M1012">
        <f>Tabel1[[#This Row],[Med_Dr '[1878']]]/(SUM(Tabel1[[#This Row],[Pop_Size '[1877']]:[Pop_Size '[1878']]])/2)*1000</f>
        <v>0</v>
      </c>
      <c r="N1012">
        <f>SUM(Tabel1[[#This Row],[Cntry_Srgn '[1878']]:[Twn_Srgn '[1878']]])/(SUM(Tabel1[[#This Row],[Pop_Size '[1877']]:[Pop_Size '[1878']]])/2)*1000</f>
        <v>0.55679287305122493</v>
      </c>
      <c r="O1012">
        <f>Tabel1[[#This Row],[Midw '[1878']]]/(SUM(Tabel1[[#This Row],[Pop_Size '[1877']]:[Pop_Size '[1878']]])/2)*1000</f>
        <v>0</v>
      </c>
      <c r="P1012">
        <f>Tabel1[[#This Row],[Avg_Inf_Vacc '[1877-1879']]]*100</f>
        <v>-888800</v>
      </c>
      <c r="Q1012">
        <f>Tabel1[[#This Row],[Avg_Tdlr_Vacc '[1867-1870']]]*100</f>
        <v>11.228813559322035</v>
      </c>
      <c r="S1012">
        <f>'Data Input (1908-1910)'!B1012</f>
        <v>10702</v>
      </c>
      <c r="T1012" s="10" t="str">
        <f>'Data Input (1908-1910)'!C1012</f>
        <v>Zuid-Holland</v>
      </c>
      <c r="U1012" s="51">
        <f>SUM('Data Input (1908-1910)'!D1012:F1012)/SUM('Data Input (1908-1910)'!R1012:T1012)*100</f>
        <v>8.7293280301444423</v>
      </c>
      <c r="V1012">
        <f>SUM('Data Input (1908-1910)'!X1012:Z1012)/SUM('Data Input (1908-1910)'!R1012:T1012)*100</f>
        <v>3.0772451329286166</v>
      </c>
      <c r="W1012" s="10">
        <f>SUM('Data Input (1908-1910)'!R1012:T1012)/3/'Data Input (1908-1910)'!N1012*100</f>
        <v>10.558539442565701</v>
      </c>
      <c r="X1012">
        <f>'Data Input (1908-1910)'!AS1012/SUM('Data Input (1908-1910)'!L1012:M1012)*100</f>
        <v>25.81841278560761</v>
      </c>
      <c r="Y1012">
        <f>SUM('Data Input (1908-1910)'!AP1012:AQ1012)/SUM('Data Input (1908-1910)'!L1012:M1012)*100</f>
        <v>8.3978507544675818</v>
      </c>
      <c r="Z1012">
        <f>SUM('Data Input (1908-1910)'!AT1012:AU1012)/SUM('Data Input (1908-1910)'!L1012:M1012)*100</f>
        <v>0.59052752647932294</v>
      </c>
      <c r="AA1012" s="10">
        <f>'Data Input (1908-1910)'!BI1012*100</f>
        <v>33.974001584553534</v>
      </c>
      <c r="AB1012" s="9">
        <f>LN('Data Input (1908-1910)'!G1012/('Data Input (1908-1910)'!BP1012/100))</f>
        <v>8.8765223965072426</v>
      </c>
      <c r="AC1012">
        <f>IF(Tabel3[[#This Row],[Soil_Type]]="SAND",1,0)</f>
        <v>0</v>
      </c>
      <c r="AD1012" s="10">
        <f>IF(Tabel3[[#This Row],[WPS_Presence]]="Present",1,0)</f>
        <v>1</v>
      </c>
      <c r="AE1012">
        <f>'Data Input (1908-1910)'!AV1012/SUM('Data Input (1908-1910)'!L1012:M1012)*1000</f>
        <v>0.89265788886409281</v>
      </c>
      <c r="AF1012">
        <f>'Data Input (1908-1910)'!AW1012/SUM('Data Input (1908-1910)'!L1012:M1012)*1000</f>
        <v>4.8237858994386551</v>
      </c>
      <c r="AG1012">
        <f>'Data Input (1908-1910)'!BE1012*100</f>
        <v>-888800</v>
      </c>
    </row>
    <row r="1013" spans="1:33" x14ac:dyDescent="0.25">
      <c r="A1013">
        <f>Tabel1[[#This Row],[A_Code]]</f>
        <v>10859</v>
      </c>
      <c r="B1013" t="str">
        <f>Tabel1[[#This Row],[Province]]</f>
        <v>Zuid-Holland</v>
      </c>
      <c r="C1013" s="51">
        <f>SUM(Tabel1[[#This Row],[Inf_Deaths '[1877']]:[Inf_Deaths '[1879']]])/SUM(Tabel1[[#This Row],[Births '[1877']]:[Births '[1879']]])*100</f>
        <v>16</v>
      </c>
      <c r="D1013">
        <f>SUM(Tabel1[[#This Row],[Births '[1877']]:[Births '[1879']]])/3/Tabel1[[#This Row],[F_Aged_15to49 '[1879']]]*100</f>
        <v>18.768768768768769</v>
      </c>
      <c r="E1013">
        <f>SUM(Tabel1[[#This Row],[Ilg_Births '[1877']]:[Ilg_Births '[1879']]])/SUM(Tabel1[[#This Row],[Births '[1877']]:[Births '[1879']]])*100</f>
        <v>0.8</v>
      </c>
      <c r="F1013" s="9">
        <f>SUM(Tabel1[[#This Row],[M_Rom_Cath '[1879']]:[F_Rom_Cath '[1879']]])/Tabel1[[#This Row],[Pop_Size '[1879']]]*100</f>
        <v>0.97508125677139756</v>
      </c>
      <c r="G1013">
        <f>SUM(Tabel1[[#This Row],[M_Orthx_Prts '[1879']]:[F_Orthx_Prts '[1879']]])/Tabel1[[#This Row],[Pop_Size '[1879']]]*100</f>
        <v>0</v>
      </c>
      <c r="H1013">
        <f>SUM(Tabel1[[#This Row],[M_Prt_Jews '[1879']]:[F_NL_Jews '[1879']]])/Tabel1[[#This Row],[Pop_Size '[1879']]]*100</f>
        <v>0</v>
      </c>
      <c r="I1013" s="10">
        <f>Tabel1[[#This Row],[F_Lbr_Prtcp '[proxy1909']]]*100</f>
        <v>45.669291338582681</v>
      </c>
      <c r="J1013" s="9">
        <f>LN((SUM(Tabel1[[#This Row],[Pop_Size '[1877']]:[Pop_Size '[1878']]])/2)/(Tabel1[[#This Row],[Area_Size '[1879']]]/100))</f>
        <v>5.3388145633745641</v>
      </c>
      <c r="K1013">
        <f>IF(Tabel1[[#This Row],[Soil_Type]]="Sand", 1, 0)</f>
        <v>0</v>
      </c>
      <c r="L1013" s="10">
        <f>IF(Tabel1[[#This Row],[WPS_Presence]]="Present", 1, 0)</f>
        <v>0</v>
      </c>
      <c r="M1013">
        <f>Tabel1[[#This Row],[Med_Dr '[1878']]]/(SUM(Tabel1[[#This Row],[Pop_Size '[1877']]:[Pop_Size '[1878']]])/2)*1000</f>
        <v>0</v>
      </c>
      <c r="N1013">
        <f>SUM(Tabel1[[#This Row],[Cntry_Srgn '[1878']]:[Twn_Srgn '[1878']]])/(SUM(Tabel1[[#This Row],[Pop_Size '[1877']]:[Pop_Size '[1878']]])/2)*1000</f>
        <v>0</v>
      </c>
      <c r="O1013">
        <f>Tabel1[[#This Row],[Midw '[1878']]]/(SUM(Tabel1[[#This Row],[Pop_Size '[1877']]:[Pop_Size '[1878']]])/2)*1000</f>
        <v>0</v>
      </c>
      <c r="P1013">
        <f>Tabel1[[#This Row],[Avg_Inf_Vacc '[1877-1879']]]*100</f>
        <v>-888800</v>
      </c>
      <c r="Q1013">
        <f>Tabel1[[#This Row],[Avg_Tdlr_Vacc '[1867-1870']]]*100</f>
        <v>0.17806267806267806</v>
      </c>
      <c r="S1013">
        <f>'Data Input (1908-1910)'!B1013</f>
        <v>10058</v>
      </c>
      <c r="T1013" s="10" t="str">
        <f>'Data Input (1908-1910)'!C1013</f>
        <v>Zuid-Holland</v>
      </c>
      <c r="U1013" s="51">
        <f>SUM('Data Input (1908-1910)'!D1013:F1013)/SUM('Data Input (1908-1910)'!R1013:T1013)*100</f>
        <v>9.3137254901960791</v>
      </c>
      <c r="V1013">
        <f>SUM('Data Input (1908-1910)'!X1013:Z1013)/SUM('Data Input (1908-1910)'!R1013:T1013)*100</f>
        <v>0.49019607843137253</v>
      </c>
      <c r="W1013" s="10">
        <f>SUM('Data Input (1908-1910)'!R1013:T1013)/3/'Data Input (1908-1910)'!N1013*100</f>
        <v>12.903225806451612</v>
      </c>
      <c r="X1013">
        <f>'Data Input (1908-1910)'!AS1013/SUM('Data Input (1908-1910)'!L1013:M1013)*100</f>
        <v>15.485787017394994</v>
      </c>
      <c r="Y1013">
        <f>SUM('Data Input (1908-1910)'!AP1013:AQ1013)/SUM('Data Input (1908-1910)'!L1013:M1013)*100</f>
        <v>48.621128553245654</v>
      </c>
      <c r="Z1013">
        <f>SUM('Data Input (1908-1910)'!AT1013:AU1013)/SUM('Data Input (1908-1910)'!L1013:M1013)*100</f>
        <v>0</v>
      </c>
      <c r="AA1013" s="10">
        <f>'Data Input (1908-1910)'!BI1013*100</f>
        <v>42.868852459016395</v>
      </c>
      <c r="AB1013" s="9">
        <f>LN('Data Input (1908-1910)'!G1013/('Data Input (1908-1910)'!BP1013/100))</f>
        <v>5.1424952494136056</v>
      </c>
      <c r="AC1013">
        <f>IF(Tabel3[[#This Row],[Soil_Type]]="SAND",1,0)</f>
        <v>0</v>
      </c>
      <c r="AD1013" s="10">
        <f>IF(Tabel3[[#This Row],[WPS_Presence]]="Present",1,0)</f>
        <v>1</v>
      </c>
      <c r="AE1013">
        <f>'Data Input (1908-1910)'!AV1013/SUM('Data Input (1908-1910)'!L1013:M1013)*1000</f>
        <v>0.84853627492575301</v>
      </c>
      <c r="AF1013">
        <f>'Data Input (1908-1910)'!AW1013/SUM('Data Input (1908-1910)'!L1013:M1013)*1000</f>
        <v>2.545608824777259</v>
      </c>
      <c r="AG1013">
        <f>'Data Input (1908-1910)'!BE1013*100</f>
        <v>-888800</v>
      </c>
    </row>
    <row r="1014" spans="1:33" x14ac:dyDescent="0.25">
      <c r="A1014">
        <f>Tabel1[[#This Row],[A_Code]]</f>
        <v>10900</v>
      </c>
      <c r="B1014" t="str">
        <f>Tabel1[[#This Row],[Province]]</f>
        <v>Zuid-Holland</v>
      </c>
      <c r="C1014" s="51">
        <f>SUM(Tabel1[[#This Row],[Inf_Deaths '[1877']]:[Inf_Deaths '[1879']]])/SUM(Tabel1[[#This Row],[Births '[1877']]:[Births '[1879']]])*100</f>
        <v>25.641025641025639</v>
      </c>
      <c r="D1014">
        <f>SUM(Tabel1[[#This Row],[Births '[1877']]:[Births '[1879']]])/3/Tabel1[[#This Row],[F_Aged_15to49 '[1879']]]*100</f>
        <v>17.218543046357617</v>
      </c>
      <c r="E1014">
        <f>SUM(Tabel1[[#This Row],[Ilg_Births '[1877']]:[Ilg_Births '[1879']]])/SUM(Tabel1[[#This Row],[Births '[1877']]:[Births '[1879']]])*100</f>
        <v>1.2820512820512819</v>
      </c>
      <c r="F1014" s="9">
        <f>SUM(Tabel1[[#This Row],[M_Rom_Cath '[1879']]:[F_Rom_Cath '[1879']]])/Tabel1[[#This Row],[Pop_Size '[1879']]]*100</f>
        <v>3.0664395229982966</v>
      </c>
      <c r="G1014">
        <f>SUM(Tabel1[[#This Row],[M_Orthx_Prts '[1879']]:[F_Orthx_Prts '[1879']]])/Tabel1[[#This Row],[Pop_Size '[1879']]]*100</f>
        <v>2.5553662691652468</v>
      </c>
      <c r="H1014">
        <f>SUM(Tabel1[[#This Row],[M_Prt_Jews '[1879']]:[F_NL_Jews '[1879']]])/Tabel1[[#This Row],[Pop_Size '[1879']]]*100</f>
        <v>0</v>
      </c>
      <c r="I1014" s="10">
        <f>Tabel1[[#This Row],[F_Lbr_Prtcp '[proxy1909']]]*100</f>
        <v>33.241379310344826</v>
      </c>
      <c r="J1014" s="9">
        <f>LN((SUM(Tabel1[[#This Row],[Pop_Size '[1877']]:[Pop_Size '[1878']]])/2)/(Tabel1[[#This Row],[Area_Size '[1879']]]/100))</f>
        <v>3.987301882699481</v>
      </c>
      <c r="K1014">
        <f>IF(Tabel1[[#This Row],[Soil_Type]]="Sand", 1, 0)</f>
        <v>0</v>
      </c>
      <c r="L1014" s="10">
        <f>IF(Tabel1[[#This Row],[WPS_Presence]]="Present", 1, 0)</f>
        <v>0</v>
      </c>
      <c r="M1014">
        <f>Tabel1[[#This Row],[Med_Dr '[1878']]]/(SUM(Tabel1[[#This Row],[Pop_Size '[1877']]:[Pop_Size '[1878']]])/2)*1000</f>
        <v>0</v>
      </c>
      <c r="N1014">
        <f>SUM(Tabel1[[#This Row],[Cntry_Srgn '[1878']]:[Twn_Srgn '[1878']]])/(SUM(Tabel1[[#This Row],[Pop_Size '[1877']]:[Pop_Size '[1878']]])/2)*1000</f>
        <v>1.737619461337967</v>
      </c>
      <c r="O1014">
        <f>Tabel1[[#This Row],[Midw '[1878']]]/(SUM(Tabel1[[#This Row],[Pop_Size '[1877']]:[Pop_Size '[1878']]])/2)*1000</f>
        <v>0</v>
      </c>
      <c r="P1014">
        <f>Tabel1[[#This Row],[Avg_Inf_Vacc '[1877-1879']]]*100</f>
        <v>-888800</v>
      </c>
      <c r="Q1014">
        <f>Tabel1[[#This Row],[Avg_Tdlr_Vacc '[1867-1870']]]*100</f>
        <v>0.5580357142857143</v>
      </c>
      <c r="S1014">
        <f>'Data Input (1908-1910)'!B1014</f>
        <v>11351</v>
      </c>
      <c r="T1014" s="10" t="str">
        <f>'Data Input (1908-1910)'!C1014</f>
        <v>Zuid-Holland</v>
      </c>
      <c r="U1014" s="51">
        <f>SUM('Data Input (1908-1910)'!D1014:F1014)/SUM('Data Input (1908-1910)'!R1014:T1014)*100</f>
        <v>10.714285714285714</v>
      </c>
      <c r="V1014">
        <f>SUM('Data Input (1908-1910)'!X1014:Z1014)/SUM('Data Input (1908-1910)'!R1014:T1014)*100</f>
        <v>0.59523809523809523</v>
      </c>
      <c r="W1014" s="10">
        <f>SUM('Data Input (1908-1910)'!R1014:T1014)/3/'Data Input (1908-1910)'!N1014*100</f>
        <v>14.213197969543149</v>
      </c>
      <c r="X1014">
        <f>'Data Input (1908-1910)'!AS1014/SUM('Data Input (1908-1910)'!L1014:M1014)*100</f>
        <v>51.222493887530561</v>
      </c>
      <c r="Y1014">
        <f>SUM('Data Input (1908-1910)'!AP1014:AQ1014)/SUM('Data Input (1908-1910)'!L1014:M1014)*100</f>
        <v>22.188264058679707</v>
      </c>
      <c r="Z1014">
        <f>SUM('Data Input (1908-1910)'!AT1014:AU1014)/SUM('Data Input (1908-1910)'!L1014:M1014)*100</f>
        <v>0</v>
      </c>
      <c r="AA1014" s="10">
        <f>'Data Input (1908-1910)'!BI1014*100</f>
        <v>42.419080068143103</v>
      </c>
      <c r="AB1014" s="9">
        <f>LN('Data Input (1908-1910)'!G1014/('Data Input (1908-1910)'!BP1014/100))</f>
        <v>4.7615721689924682</v>
      </c>
      <c r="AC1014">
        <f>IF(Tabel3[[#This Row],[Soil_Type]]="SAND",1,0)</f>
        <v>0</v>
      </c>
      <c r="AD1014" s="10">
        <f>IF(Tabel3[[#This Row],[WPS_Presence]]="Present",1,0)</f>
        <v>0</v>
      </c>
      <c r="AE1014">
        <f>'Data Input (1908-1910)'!AV1014/SUM('Data Input (1908-1910)'!L1014:M1014)*1000</f>
        <v>0.61124694376528121</v>
      </c>
      <c r="AF1014">
        <f>'Data Input (1908-1910)'!AW1014/SUM('Data Input (1908-1910)'!L1014:M1014)*1000</f>
        <v>0.61124694376528121</v>
      </c>
      <c r="AG1014">
        <f>'Data Input (1908-1910)'!BE1014*100</f>
        <v>-888800</v>
      </c>
    </row>
    <row r="1015" spans="1:33" x14ac:dyDescent="0.25">
      <c r="A1015">
        <f>Tabel1[[#This Row],[A_Code]]</f>
        <v>11127</v>
      </c>
      <c r="B1015" t="str">
        <f>Tabel1[[#This Row],[Province]]</f>
        <v>Zuid-Holland</v>
      </c>
      <c r="C1015" s="51">
        <f>SUM(Tabel1[[#This Row],[Inf_Deaths '[1877']]:[Inf_Deaths '[1879']]])/SUM(Tabel1[[#This Row],[Births '[1877']]:[Births '[1879']]])*100</f>
        <v>25.619834710743799</v>
      </c>
      <c r="D1015">
        <f>SUM(Tabel1[[#This Row],[Births '[1877']]:[Births '[1879']]])/3/Tabel1[[#This Row],[F_Aged_15to49 '[1879']]]*100</f>
        <v>19.025157232704405</v>
      </c>
      <c r="E1015">
        <f>SUM(Tabel1[[#This Row],[Ilg_Births '[1877']]:[Ilg_Births '[1879']]])/SUM(Tabel1[[#This Row],[Births '[1877']]:[Births '[1879']]])*100</f>
        <v>0.82644628099173556</v>
      </c>
      <c r="F1015" s="9">
        <f>SUM(Tabel1[[#This Row],[M_Rom_Cath '[1879']]:[F_Rom_Cath '[1879']]])/Tabel1[[#This Row],[Pop_Size '[1879']]]*100</f>
        <v>0</v>
      </c>
      <c r="G1015">
        <f>SUM(Tabel1[[#This Row],[M_Orthx_Prts '[1879']]:[F_Orthx_Prts '[1879']]])/Tabel1[[#This Row],[Pop_Size '[1879']]]*100</f>
        <v>24.119530416221984</v>
      </c>
      <c r="H1015">
        <f>SUM(Tabel1[[#This Row],[M_Prt_Jews '[1879']]:[F_NL_Jews '[1879']]])/Tabel1[[#This Row],[Pop_Size '[1879']]]*100</f>
        <v>0</v>
      </c>
      <c r="I1015" s="10">
        <f>Tabel1[[#This Row],[F_Lbr_Prtcp '[proxy1909']]]*100</f>
        <v>29.050279329608941</v>
      </c>
      <c r="J1015" s="9">
        <f>LN((SUM(Tabel1[[#This Row],[Pop_Size '[1877']]:[Pop_Size '[1878']]])/2)/(Tabel1[[#This Row],[Area_Size '[1879']]]/100))</f>
        <v>4.4359303449977112</v>
      </c>
      <c r="K1015">
        <f>IF(Tabel1[[#This Row],[Soil_Type]]="Sand", 1, 0)</f>
        <v>0</v>
      </c>
      <c r="L1015" s="10">
        <f>IF(Tabel1[[#This Row],[WPS_Presence]]="Present", 1, 0)</f>
        <v>0</v>
      </c>
      <c r="M1015">
        <f>Tabel1[[#This Row],[Med_Dr '[1878']]]/(SUM(Tabel1[[#This Row],[Pop_Size '[1877']]:[Pop_Size '[1878']]])/2)*1000</f>
        <v>0</v>
      </c>
      <c r="N1015">
        <f>SUM(Tabel1[[#This Row],[Cntry_Srgn '[1878']]:[Twn_Srgn '[1878']]])/(SUM(Tabel1[[#This Row],[Pop_Size '[1877']]:[Pop_Size '[1878']]])/2)*1000</f>
        <v>0</v>
      </c>
      <c r="O1015">
        <f>Tabel1[[#This Row],[Midw '[1878']]]/(SUM(Tabel1[[#This Row],[Pop_Size '[1877']]:[Pop_Size '[1878']]])/2)*1000</f>
        <v>0</v>
      </c>
      <c r="P1015">
        <f>Tabel1[[#This Row],[Avg_Inf_Vacc '[1877-1879']]]*100</f>
        <v>-888800</v>
      </c>
      <c r="Q1015">
        <f>Tabel1[[#This Row],[Avg_Tdlr_Vacc '[1867-1870']]]*100</f>
        <v>0</v>
      </c>
      <c r="S1015">
        <f>'Data Input (1908-1910)'!B1015</f>
        <v>10050</v>
      </c>
      <c r="T1015" s="10" t="str">
        <f>'Data Input (1908-1910)'!C1015</f>
        <v>Zuid-Holland</v>
      </c>
      <c r="U1015" s="51">
        <f>SUM('Data Input (1908-1910)'!D1015:F1015)/SUM('Data Input (1908-1910)'!R1015:T1015)*100</f>
        <v>14.241486068111456</v>
      </c>
      <c r="V1015">
        <f>SUM('Data Input (1908-1910)'!X1015:Z1015)/SUM('Data Input (1908-1910)'!R1015:T1015)*100</f>
        <v>1.2383900928792571</v>
      </c>
      <c r="W1015" s="10">
        <f>SUM('Data Input (1908-1910)'!R1015:T1015)/3/'Data Input (1908-1910)'!N1015*100</f>
        <v>11.728395061728396</v>
      </c>
      <c r="X1015">
        <f>'Data Input (1908-1910)'!AS1015/SUM('Data Input (1908-1910)'!L1015:M1015)*100</f>
        <v>2.6546323334218212E-2</v>
      </c>
      <c r="Y1015">
        <f>SUM('Data Input (1908-1910)'!AP1015:AQ1015)/SUM('Data Input (1908-1910)'!L1015:M1015)*100</f>
        <v>14.919033713830634</v>
      </c>
      <c r="Z1015">
        <f>SUM('Data Input (1908-1910)'!AT1015:AU1015)/SUM('Data Input (1908-1910)'!L1015:M1015)*100</f>
        <v>0.13273161667109104</v>
      </c>
      <c r="AA1015" s="10">
        <f>'Data Input (1908-1910)'!BI1015*100</f>
        <v>39.0625</v>
      </c>
      <c r="AB1015" s="9">
        <f>LN('Data Input (1908-1910)'!G1015/('Data Input (1908-1910)'!BP1015/100))</f>
        <v>5.1290271719532621</v>
      </c>
      <c r="AC1015">
        <f>IF(Tabel3[[#This Row],[Soil_Type]]="SAND",1,0)</f>
        <v>0</v>
      </c>
      <c r="AD1015" s="10">
        <f>IF(Tabel3[[#This Row],[WPS_Presence]]="Present",1,0)</f>
        <v>0</v>
      </c>
      <c r="AE1015">
        <f>'Data Input (1908-1910)'!AV1015/SUM('Data Input (1908-1910)'!L1015:M1015)*1000</f>
        <v>0.53092646668436427</v>
      </c>
      <c r="AF1015">
        <f>'Data Input (1908-1910)'!AW1015/SUM('Data Input (1908-1910)'!L1015:M1015)*1000</f>
        <v>0.53092646668436427</v>
      </c>
      <c r="AG1015">
        <f>'Data Input (1908-1910)'!BE1015*100</f>
        <v>-888800</v>
      </c>
    </row>
    <row r="1016" spans="1:33" x14ac:dyDescent="0.25">
      <c r="A1016">
        <f>Tabel1[[#This Row],[A_Code]]</f>
        <v>10465</v>
      </c>
      <c r="B1016" t="str">
        <f>Tabel1[[#This Row],[Province]]</f>
        <v>Zuid-Holland</v>
      </c>
      <c r="C1016" s="51">
        <f>SUM(Tabel1[[#This Row],[Inf_Deaths '[1877']]:[Inf_Deaths '[1879']]])/SUM(Tabel1[[#This Row],[Births '[1877']]:[Births '[1879']]])*100</f>
        <v>22.352941176470591</v>
      </c>
      <c r="D1016">
        <f>SUM(Tabel1[[#This Row],[Births '[1877']]:[Births '[1879']]])/3/Tabel1[[#This Row],[F_Aged_15to49 '[1879']]]*100</f>
        <v>17.276422764227643</v>
      </c>
      <c r="E1016">
        <f>SUM(Tabel1[[#This Row],[Ilg_Births '[1877']]:[Ilg_Births '[1879']]])/SUM(Tabel1[[#This Row],[Births '[1877']]:[Births '[1879']]])*100</f>
        <v>3.5294117647058822</v>
      </c>
      <c r="F1016" s="9">
        <f>SUM(Tabel1[[#This Row],[M_Rom_Cath '[1879']]:[F_Rom_Cath '[1879']]])/Tabel1[[#This Row],[Pop_Size '[1879']]]*100</f>
        <v>0</v>
      </c>
      <c r="G1016">
        <f>SUM(Tabel1[[#This Row],[M_Orthx_Prts '[1879']]:[F_Orthx_Prts '[1879']]])/Tabel1[[#This Row],[Pop_Size '[1879']]]*100</f>
        <v>2.1037868162692845</v>
      </c>
      <c r="H1016">
        <f>SUM(Tabel1[[#This Row],[M_Prt_Jews '[1879']]:[F_NL_Jews '[1879']]])/Tabel1[[#This Row],[Pop_Size '[1879']]]*100</f>
        <v>0</v>
      </c>
      <c r="I1016" s="10">
        <f>Tabel1[[#This Row],[F_Lbr_Prtcp '[proxy1909']]]*100</f>
        <v>27.167019027484145</v>
      </c>
      <c r="J1016" s="9">
        <f>LN((SUM(Tabel1[[#This Row],[Pop_Size '[1877']]:[Pop_Size '[1878']]])/2)/(Tabel1[[#This Row],[Area_Size '[1879']]]/100))</f>
        <v>4.1606464349033869</v>
      </c>
      <c r="K1016">
        <f>IF(Tabel1[[#This Row],[Soil_Type]]="Sand", 1, 0)</f>
        <v>0</v>
      </c>
      <c r="L1016" s="10">
        <f>IF(Tabel1[[#This Row],[WPS_Presence]]="Present", 1, 0)</f>
        <v>0</v>
      </c>
      <c r="M1016">
        <f>Tabel1[[#This Row],[Med_Dr '[1878']]]/(SUM(Tabel1[[#This Row],[Pop_Size '[1877']]:[Pop_Size '[1878']]])/2)*1000</f>
        <v>0</v>
      </c>
      <c r="N1016">
        <f>SUM(Tabel1[[#This Row],[Cntry_Srgn '[1878']]:[Twn_Srgn '[1878']]])/(SUM(Tabel1[[#This Row],[Pop_Size '[1877']]:[Pop_Size '[1878']]])/2)*1000</f>
        <v>0</v>
      </c>
      <c r="O1016">
        <f>Tabel1[[#This Row],[Midw '[1878']]]/(SUM(Tabel1[[#This Row],[Pop_Size '[1877']]:[Pop_Size '[1878']]])/2)*1000</f>
        <v>0</v>
      </c>
      <c r="P1016">
        <f>Tabel1[[#This Row],[Avg_Inf_Vacc '[1877-1879']]]*100</f>
        <v>-888800</v>
      </c>
      <c r="Q1016">
        <f>Tabel1[[#This Row],[Avg_Tdlr_Vacc '[1867-1870']]]*100</f>
        <v>1.2755102040816324</v>
      </c>
      <c r="S1016">
        <f>'Data Input (1908-1910)'!B1016</f>
        <v>10547</v>
      </c>
      <c r="T1016" s="10" t="str">
        <f>'Data Input (1908-1910)'!C1016</f>
        <v>Zuid-Holland</v>
      </c>
      <c r="U1016" s="51">
        <f>SUM('Data Input (1908-1910)'!D1016:F1016)/SUM('Data Input (1908-1910)'!R1016:T1016)*100</f>
        <v>8.3591331269349833</v>
      </c>
      <c r="V1016">
        <f>SUM('Data Input (1908-1910)'!X1016:Z1016)/SUM('Data Input (1908-1910)'!R1016:T1016)*100</f>
        <v>0.92879256965944268</v>
      </c>
      <c r="W1016" s="10">
        <f>SUM('Data Input (1908-1910)'!R1016:T1016)/3/'Data Input (1908-1910)'!N1016*100</f>
        <v>12.636932707355243</v>
      </c>
      <c r="X1016">
        <f>'Data Input (1908-1910)'!AS1016/SUM('Data Input (1908-1910)'!L1016:M1016)*100</f>
        <v>2.880184331797235E-2</v>
      </c>
      <c r="Y1016">
        <f>SUM('Data Input (1908-1910)'!AP1016:AQ1016)/SUM('Data Input (1908-1910)'!L1016:M1016)*100</f>
        <v>22.523041474654377</v>
      </c>
      <c r="Z1016">
        <f>SUM('Data Input (1908-1910)'!AT1016:AU1016)/SUM('Data Input (1908-1910)'!L1016:M1016)*100</f>
        <v>0.2304147465437788</v>
      </c>
      <c r="AA1016" s="10">
        <f>'Data Input (1908-1910)'!BI1016*100</f>
        <v>42.561983471074385</v>
      </c>
      <c r="AB1016" s="9">
        <f>LN('Data Input (1908-1910)'!G1016/('Data Input (1908-1910)'!BP1016/100))</f>
        <v>5.7403299202645108</v>
      </c>
      <c r="AC1016">
        <f>IF(Tabel3[[#This Row],[Soil_Type]]="SAND",1,0)</f>
        <v>0</v>
      </c>
      <c r="AD1016" s="10">
        <f>IF(Tabel3[[#This Row],[WPS_Presence]]="Present",1,0)</f>
        <v>1</v>
      </c>
      <c r="AE1016">
        <f>'Data Input (1908-1910)'!AV1016/SUM('Data Input (1908-1910)'!L1016:M1016)*1000</f>
        <v>0.57603686635944695</v>
      </c>
      <c r="AF1016">
        <f>'Data Input (1908-1910)'!AW1016/SUM('Data Input (1908-1910)'!L1016:M1016)*1000</f>
        <v>0.57603686635944695</v>
      </c>
      <c r="AG1016">
        <f>'Data Input (1908-1910)'!BE1016*100</f>
        <v>-888800</v>
      </c>
    </row>
    <row r="1017" spans="1:33" x14ac:dyDescent="0.25">
      <c r="A1017">
        <f>Tabel1[[#This Row],[A_Code]]</f>
        <v>10685</v>
      </c>
      <c r="B1017" t="str">
        <f>Tabel1[[#This Row],[Province]]</f>
        <v>Zuid-Holland</v>
      </c>
      <c r="C1017" s="51">
        <f>SUM(Tabel1[[#This Row],[Inf_Deaths '[1877']]:[Inf_Deaths '[1879']]])/SUM(Tabel1[[#This Row],[Births '[1877']]:[Births '[1879']]])*100</f>
        <v>29.455445544554454</v>
      </c>
      <c r="D1017">
        <f>SUM(Tabel1[[#This Row],[Births '[1877']]:[Births '[1879']]])/3/Tabel1[[#This Row],[F_Aged_15to49 '[1879']]]*100</f>
        <v>17.466493731085169</v>
      </c>
      <c r="E1017">
        <f>SUM(Tabel1[[#This Row],[Ilg_Births '[1877']]:[Ilg_Births '[1879']]])/SUM(Tabel1[[#This Row],[Births '[1877']]:[Births '[1879']]])*100</f>
        <v>3.4653465346534658</v>
      </c>
      <c r="F1017" s="9">
        <f>SUM(Tabel1[[#This Row],[M_Rom_Cath '[1879']]:[F_Rom_Cath '[1879']]])/Tabel1[[#This Row],[Pop_Size '[1879']]]*100</f>
        <v>7.0414201183431944</v>
      </c>
      <c r="G1017">
        <f>SUM(Tabel1[[#This Row],[M_Orthx_Prts '[1879']]:[F_Orthx_Prts '[1879']]])/Tabel1[[#This Row],[Pop_Size '[1879']]]*100</f>
        <v>2.6331360946745561</v>
      </c>
      <c r="H1017">
        <f>SUM(Tabel1[[#This Row],[M_Prt_Jews '[1879']]:[F_NL_Jews '[1879']]])/Tabel1[[#This Row],[Pop_Size '[1879']]]*100</f>
        <v>1.4497041420118344</v>
      </c>
      <c r="I1017" s="10">
        <f>Tabel1[[#This Row],[F_Lbr_Prtcp '[proxy1909']]]*100</f>
        <v>42.055795912278086</v>
      </c>
      <c r="J1017" s="9">
        <f>LN((SUM(Tabel1[[#This Row],[Pop_Size '[1877']]:[Pop_Size '[1878']]])/2)/(Tabel1[[#This Row],[Area_Size '[1879']]]/100))</f>
        <v>5.2230615602809021</v>
      </c>
      <c r="K1017">
        <f>IF(Tabel1[[#This Row],[Soil_Type]]="Sand", 1, 0)</f>
        <v>0</v>
      </c>
      <c r="L1017" s="10">
        <f>IF(Tabel1[[#This Row],[WPS_Presence]]="Present", 1, 0)</f>
        <v>0</v>
      </c>
      <c r="M1017">
        <f>Tabel1[[#This Row],[Med_Dr '[1878']]]/(SUM(Tabel1[[#This Row],[Pop_Size '[1877']]:[Pop_Size '[1878']]])/2)*1000</f>
        <v>0</v>
      </c>
      <c r="N1017">
        <f>SUM(Tabel1[[#This Row],[Cntry_Srgn '[1878']]:[Twn_Srgn '[1878']]])/(SUM(Tabel1[[#This Row],[Pop_Size '[1877']]:[Pop_Size '[1878']]])/2)*1000</f>
        <v>0.30115946393615423</v>
      </c>
      <c r="O1017">
        <f>Tabel1[[#This Row],[Midw '[1878']]]/(SUM(Tabel1[[#This Row],[Pop_Size '[1877']]:[Pop_Size '[1878']]])/2)*1000</f>
        <v>0</v>
      </c>
      <c r="P1017">
        <f>Tabel1[[#This Row],[Avg_Inf_Vacc '[1877-1879']]]*100</f>
        <v>-888800</v>
      </c>
      <c r="Q1017">
        <f>Tabel1[[#This Row],[Avg_Tdlr_Vacc '[1867-1870']]]*100</f>
        <v>8.273703041144902</v>
      </c>
      <c r="S1017">
        <f>'Data Input (1908-1910)'!B1017</f>
        <v>10930</v>
      </c>
      <c r="T1017" s="10" t="str">
        <f>'Data Input (1908-1910)'!C1017</f>
        <v>Zuid-Holland</v>
      </c>
      <c r="U1017" s="51">
        <f>SUM('Data Input (1908-1910)'!D1017:F1017)/SUM('Data Input (1908-1910)'!R1017:T1017)*100</f>
        <v>17.518248175182482</v>
      </c>
      <c r="V1017">
        <f>SUM('Data Input (1908-1910)'!X1017:Z1017)/SUM('Data Input (1908-1910)'!R1017:T1017)*100</f>
        <v>4.3795620437956204</v>
      </c>
      <c r="W1017" s="10">
        <f>SUM('Data Input (1908-1910)'!R1017:T1017)/3/'Data Input (1908-1910)'!N1017*100</f>
        <v>11.561181434599156</v>
      </c>
      <c r="X1017">
        <f>'Data Input (1908-1910)'!AS1017/SUM('Data Input (1908-1910)'!L1017:M1017)*100</f>
        <v>0.24301336573511542</v>
      </c>
      <c r="Y1017">
        <f>SUM('Data Input (1908-1910)'!AP1017:AQ1017)/SUM('Data Input (1908-1910)'!L1017:M1017)*100</f>
        <v>9.5990279465370598</v>
      </c>
      <c r="Z1017">
        <f>SUM('Data Input (1908-1910)'!AT1017:AU1017)/SUM('Data Input (1908-1910)'!L1017:M1017)*100</f>
        <v>0</v>
      </c>
      <c r="AA1017" s="10">
        <f>'Data Input (1908-1910)'!BI1017*100</f>
        <v>36.120401337792643</v>
      </c>
      <c r="AB1017" s="9">
        <f>LN('Data Input (1908-1910)'!G1017/('Data Input (1908-1910)'!BP1017/100))</f>
        <v>4.3217550877019919</v>
      </c>
      <c r="AC1017">
        <f>IF(Tabel3[[#This Row],[Soil_Type]]="SAND",1,0)</f>
        <v>0</v>
      </c>
      <c r="AD1017" s="10">
        <f>IF(Tabel3[[#This Row],[WPS_Presence]]="Present",1,0)</f>
        <v>0</v>
      </c>
      <c r="AE1017">
        <f>'Data Input (1908-1910)'!AV1017/SUM('Data Input (1908-1910)'!L1017:M1017)*1000</f>
        <v>0.60753341433778851</v>
      </c>
      <c r="AF1017">
        <f>'Data Input (1908-1910)'!AW1017/SUM('Data Input (1908-1910)'!L1017:M1017)*1000</f>
        <v>0.60753341433778851</v>
      </c>
      <c r="AG1017">
        <f>'Data Input (1908-1910)'!BE1017*100</f>
        <v>-888800</v>
      </c>
    </row>
    <row r="1018" spans="1:33" x14ac:dyDescent="0.25">
      <c r="A1018">
        <f>Tabel1[[#This Row],[A_Code]]</f>
        <v>10702</v>
      </c>
      <c r="B1018" t="str">
        <f>Tabel1[[#This Row],[Province]]</f>
        <v>Zuid-Holland</v>
      </c>
      <c r="C1018" s="51">
        <f>SUM(Tabel1[[#This Row],[Inf_Deaths '[1877']]:[Inf_Deaths '[1879']]])/SUM(Tabel1[[#This Row],[Births '[1877']]:[Births '[1879']]])*100</f>
        <v>24.967148488830489</v>
      </c>
      <c r="D1018">
        <f>SUM(Tabel1[[#This Row],[Births '[1877']]:[Births '[1879']]])/3/Tabel1[[#This Row],[F_Aged_15to49 '[1879']]]*100</f>
        <v>14.592521572387342</v>
      </c>
      <c r="E1018">
        <f>SUM(Tabel1[[#This Row],[Ilg_Births '[1877']]:[Ilg_Births '[1879']]])/SUM(Tabel1[[#This Row],[Births '[1877']]:[Births '[1879']]])*100</f>
        <v>10.162067455102934</v>
      </c>
      <c r="F1018" s="9">
        <f>SUM(Tabel1[[#This Row],[M_Rom_Cath '[1879']]:[F_Rom_Cath '[1879']]])/Tabel1[[#This Row],[Pop_Size '[1879']]]*100</f>
        <v>24.699134782715262</v>
      </c>
      <c r="G1018">
        <f>SUM(Tabel1[[#This Row],[M_Orthx_Prts '[1879']]:[F_Orthx_Prts '[1879']]])/Tabel1[[#This Row],[Pop_Size '[1879']]]*100</f>
        <v>2.6789872300791684</v>
      </c>
      <c r="H1018">
        <f>SUM(Tabel1[[#This Row],[M_Prt_Jews '[1879']]:[F_NL_Jews '[1879']]])/Tabel1[[#This Row],[Pop_Size '[1879']]]*100</f>
        <v>0.93384641780435795</v>
      </c>
      <c r="I1018" s="10">
        <f>Tabel1[[#This Row],[F_Lbr_Prtcp '[proxy1909']]]*100</f>
        <v>33.974001584553534</v>
      </c>
      <c r="J1018" s="9">
        <f>LN((SUM(Tabel1[[#This Row],[Pop_Size '[1877']]:[Pop_Size '[1878']]])/2)/(Tabel1[[#This Row],[Area_Size '[1879']]]/100))</f>
        <v>10.073625822327356</v>
      </c>
      <c r="K1018">
        <f>IF(Tabel1[[#This Row],[Soil_Type]]="Sand", 1, 0)</f>
        <v>0</v>
      </c>
      <c r="L1018" s="10">
        <f>IF(Tabel1[[#This Row],[WPS_Presence]]="Present", 1, 0)</f>
        <v>0</v>
      </c>
      <c r="M1018">
        <f>Tabel1[[#This Row],[Med_Dr '[1878']]]/(SUM(Tabel1[[#This Row],[Pop_Size '[1877']]:[Pop_Size '[1878']]])/2)*1000</f>
        <v>0.58382086429813784</v>
      </c>
      <c r="N1018">
        <f>SUM(Tabel1[[#This Row],[Cntry_Srgn '[1878']]:[Twn_Srgn '[1878']]])/(SUM(Tabel1[[#This Row],[Pop_Size '[1877']]:[Pop_Size '[1878']]])/2)*1000</f>
        <v>0.19460695476604595</v>
      </c>
      <c r="O1018">
        <f>Tabel1[[#This Row],[Midw '[1878']]]/(SUM(Tabel1[[#This Row],[Pop_Size '[1877']]:[Pop_Size '[1878']]])/2)*1000</f>
        <v>0.24325869345755743</v>
      </c>
      <c r="P1018">
        <f>Tabel1[[#This Row],[Avg_Inf_Vacc '[1877-1879']]]*100</f>
        <v>-888800</v>
      </c>
      <c r="Q1018">
        <f>Tabel1[[#This Row],[Avg_Tdlr_Vacc '[1867-1870']]]*100</f>
        <v>6.6161444141689367</v>
      </c>
      <c r="S1018">
        <f>'Data Input (1908-1910)'!B1018</f>
        <v>10241</v>
      </c>
      <c r="T1018" s="10" t="str">
        <f>'Data Input (1908-1910)'!C1018</f>
        <v>Zuid-Holland</v>
      </c>
      <c r="U1018" s="51">
        <f>SUM('Data Input (1908-1910)'!D1018:F1018)/SUM('Data Input (1908-1910)'!R1018:T1018)*100</f>
        <v>17.910447761194028</v>
      </c>
      <c r="V1018">
        <f>SUM('Data Input (1908-1910)'!X1018:Z1018)/SUM('Data Input (1908-1910)'!R1018:T1018)*100</f>
        <v>0</v>
      </c>
      <c r="W1018" s="10">
        <f>SUM('Data Input (1908-1910)'!R1018:T1018)/3/'Data Input (1908-1910)'!N1018*100</f>
        <v>14.988814317673377</v>
      </c>
      <c r="X1018">
        <f>'Data Input (1908-1910)'!AS1018/SUM('Data Input (1908-1910)'!L1018:M1018)*100</f>
        <v>9.5094339622641506</v>
      </c>
      <c r="Y1018">
        <f>SUM('Data Input (1908-1910)'!AP1018:AQ1018)/SUM('Data Input (1908-1910)'!L1018:M1018)*100</f>
        <v>37.35849056603773</v>
      </c>
      <c r="Z1018">
        <f>SUM('Data Input (1908-1910)'!AT1018:AU1018)/SUM('Data Input (1908-1910)'!L1018:M1018)*100</f>
        <v>0</v>
      </c>
      <c r="AA1018" s="10">
        <f>'Data Input (1908-1910)'!BI1018*100</f>
        <v>42.505592841163306</v>
      </c>
      <c r="AB1018" s="9">
        <f>LN('Data Input (1908-1910)'!G1018/('Data Input (1908-1910)'!BP1018/100))</f>
        <v>5.0495660053802789</v>
      </c>
      <c r="AC1018">
        <f>IF(Tabel3[[#This Row],[Soil_Type]]="SAND",1,0)</f>
        <v>0</v>
      </c>
      <c r="AD1018" s="10">
        <f>IF(Tabel3[[#This Row],[WPS_Presence]]="Present",1,0)</f>
        <v>0</v>
      </c>
      <c r="AE1018">
        <f>'Data Input (1908-1910)'!AV1018/SUM('Data Input (1908-1910)'!L1018:M1018)*1000</f>
        <v>0.75471698113207542</v>
      </c>
      <c r="AF1018">
        <f>'Data Input (1908-1910)'!AW1018/SUM('Data Input (1908-1910)'!L1018:M1018)*1000</f>
        <v>0.75471698113207542</v>
      </c>
      <c r="AG1018">
        <f>'Data Input (1908-1910)'!BE1018*100</f>
        <v>-888800</v>
      </c>
    </row>
    <row r="1019" spans="1:33" x14ac:dyDescent="0.25">
      <c r="A1019">
        <f>Tabel1[[#This Row],[A_Code]]</f>
        <v>10058</v>
      </c>
      <c r="B1019" t="str">
        <f>Tabel1[[#This Row],[Province]]</f>
        <v>Zuid-Holland</v>
      </c>
      <c r="C1019" s="51">
        <f>SUM(Tabel1[[#This Row],[Inf_Deaths '[1877']]:[Inf_Deaths '[1879']]])/SUM(Tabel1[[#This Row],[Births '[1877']]:[Births '[1879']]])*100</f>
        <v>24.932975871313673</v>
      </c>
      <c r="D1019">
        <f>SUM(Tabel1[[#This Row],[Births '[1877']]:[Births '[1879']]])/3/Tabel1[[#This Row],[F_Aged_15to49 '[1879']]]*100</f>
        <v>17.364990689013034</v>
      </c>
      <c r="E1019">
        <f>SUM(Tabel1[[#This Row],[Ilg_Births '[1877']]:[Ilg_Births '[1879']]])/SUM(Tabel1[[#This Row],[Births '[1877']]:[Births '[1879']]])*100</f>
        <v>0.53619302949061665</v>
      </c>
      <c r="F1019" s="9">
        <f>SUM(Tabel1[[#This Row],[M_Rom_Cath '[1879']]:[F_Rom_Cath '[1879']]])/Tabel1[[#This Row],[Pop_Size '[1879']]]*100</f>
        <v>28.816353445433563</v>
      </c>
      <c r="G1019">
        <f>SUM(Tabel1[[#This Row],[M_Orthx_Prts '[1879']]:[F_Orthx_Prts '[1879']]])/Tabel1[[#This Row],[Pop_Size '[1879']]]*100</f>
        <v>3.6597428288822944</v>
      </c>
      <c r="H1019">
        <f>SUM(Tabel1[[#This Row],[M_Prt_Jews '[1879']]:[F_NL_Jews '[1879']]])/Tabel1[[#This Row],[Pop_Size '[1879']]]*100</f>
        <v>0.75832509066930431</v>
      </c>
      <c r="I1019" s="10">
        <f>Tabel1[[#This Row],[F_Lbr_Prtcp '[proxy1909']]]*100</f>
        <v>42.868852459016395</v>
      </c>
      <c r="J1019" s="9">
        <f>LN((SUM(Tabel1[[#This Row],[Pop_Size '[1877']]:[Pop_Size '[1878']]])/2)/(Tabel1[[#This Row],[Area_Size '[1879']]]/100))</f>
        <v>5.2796983186770472</v>
      </c>
      <c r="K1019">
        <f>IF(Tabel1[[#This Row],[Soil_Type]]="Sand", 1, 0)</f>
        <v>0</v>
      </c>
      <c r="L1019" s="10">
        <f>IF(Tabel1[[#This Row],[WPS_Presence]]="Present", 1, 0)</f>
        <v>0</v>
      </c>
      <c r="M1019">
        <f>Tabel1[[#This Row],[Med_Dr '[1878']]]/(SUM(Tabel1[[#This Row],[Pop_Size '[1877']]:[Pop_Size '[1878']]])/2)*1000</f>
        <v>0.34770514603616132</v>
      </c>
      <c r="N1019">
        <f>SUM(Tabel1[[#This Row],[Cntry_Srgn '[1878']]:[Twn_Srgn '[1878']]])/(SUM(Tabel1[[#This Row],[Pop_Size '[1877']]:[Pop_Size '[1878']]])/2)*1000</f>
        <v>0.34770514603616132</v>
      </c>
      <c r="O1019">
        <f>Tabel1[[#This Row],[Midw '[1878']]]/(SUM(Tabel1[[#This Row],[Pop_Size '[1877']]:[Pop_Size '[1878']]])/2)*1000</f>
        <v>0</v>
      </c>
      <c r="P1019">
        <f>Tabel1[[#This Row],[Avg_Inf_Vacc '[1877-1879']]]*100</f>
        <v>-888800</v>
      </c>
      <c r="Q1019">
        <f>Tabel1[[#This Row],[Avg_Tdlr_Vacc '[1867-1870']]]*100</f>
        <v>0.38900414937759331</v>
      </c>
      <c r="S1019">
        <f>'Data Input (1908-1910)'!B1019</f>
        <v>10197</v>
      </c>
      <c r="T1019" s="10" t="str">
        <f>'Data Input (1908-1910)'!C1019</f>
        <v>Zuid-Holland</v>
      </c>
      <c r="U1019" s="51">
        <f>SUM('Data Input (1908-1910)'!D1019:F1019)/SUM('Data Input (1908-1910)'!R1019:T1019)*100</f>
        <v>11.461794019933555</v>
      </c>
      <c r="V1019">
        <f>SUM('Data Input (1908-1910)'!X1019:Z1019)/SUM('Data Input (1908-1910)'!R1019:T1019)*100</f>
        <v>0.83056478405315626</v>
      </c>
      <c r="W1019" s="10">
        <f>SUM('Data Input (1908-1910)'!R1019:T1019)/3/'Data Input (1908-1910)'!N1019*100</f>
        <v>15.435897435897436</v>
      </c>
      <c r="X1019">
        <f>'Data Input (1908-1910)'!AS1019/SUM('Data Input (1908-1910)'!L1019:M1019)*100</f>
        <v>58.623836466508486</v>
      </c>
      <c r="Y1019">
        <f>SUM('Data Input (1908-1910)'!AP1019:AQ1019)/SUM('Data Input (1908-1910)'!L1019:M1019)*100</f>
        <v>8.8702317941230149</v>
      </c>
      <c r="Z1019">
        <f>SUM('Data Input (1908-1910)'!AT1019:AU1019)/SUM('Data Input (1908-1910)'!L1019:M1019)*100</f>
        <v>9.1257528746121558E-2</v>
      </c>
      <c r="AA1019" s="10">
        <f>'Data Input (1908-1910)'!BI1019*100</f>
        <v>43.090007087172218</v>
      </c>
      <c r="AB1019" s="9">
        <f>LN('Data Input (1908-1910)'!G1019/('Data Input (1908-1910)'!BP1019/100))</f>
        <v>5.8228210745316069</v>
      </c>
      <c r="AC1019">
        <f>IF(Tabel3[[#This Row],[Soil_Type]]="SAND",1,0)</f>
        <v>1</v>
      </c>
      <c r="AD1019" s="10">
        <f>IF(Tabel3[[#This Row],[WPS_Presence]]="Present",1,0)</f>
        <v>0</v>
      </c>
      <c r="AE1019">
        <f>'Data Input (1908-1910)'!AV1019/SUM('Data Input (1908-1910)'!L1019:M1019)*1000</f>
        <v>0.5475451724767294</v>
      </c>
      <c r="AF1019">
        <f>'Data Input (1908-1910)'!AW1019/SUM('Data Input (1908-1910)'!L1019:M1019)*1000</f>
        <v>2.7377258623836465</v>
      </c>
      <c r="AG1019">
        <f>'Data Input (1908-1910)'!BE1019*100</f>
        <v>-888800</v>
      </c>
    </row>
    <row r="1020" spans="1:33" x14ac:dyDescent="0.25">
      <c r="A1020">
        <f>Tabel1[[#This Row],[A_Code]]</f>
        <v>11351</v>
      </c>
      <c r="B1020" t="str">
        <f>Tabel1[[#This Row],[Province]]</f>
        <v>Zuid-Holland</v>
      </c>
      <c r="C1020" s="51">
        <f>SUM(Tabel1[[#This Row],[Inf_Deaths '[1877']]:[Inf_Deaths '[1879']]])/SUM(Tabel1[[#This Row],[Births '[1877']]:[Births '[1879']]])*100</f>
        <v>27.083333333333332</v>
      </c>
      <c r="D1020">
        <f>SUM(Tabel1[[#This Row],[Births '[1877']]:[Births '[1879']]])/3/Tabel1[[#This Row],[F_Aged_15to49 '[1879']]]*100</f>
        <v>17.679558011049721</v>
      </c>
      <c r="E1020">
        <f>SUM(Tabel1[[#This Row],[Ilg_Births '[1877']]:[Ilg_Births '[1879']]])/SUM(Tabel1[[#This Row],[Births '[1877']]:[Births '[1879']]])*100</f>
        <v>2.083333333333333</v>
      </c>
      <c r="F1020" s="9">
        <f>SUM(Tabel1[[#This Row],[M_Rom_Cath '[1879']]:[F_Rom_Cath '[1879']]])/Tabel1[[#This Row],[Pop_Size '[1879']]]*100</f>
        <v>42.034805890227581</v>
      </c>
      <c r="G1020">
        <f>SUM(Tabel1[[#This Row],[M_Orthx_Prts '[1879']]:[F_Orthx_Prts '[1879']]])/Tabel1[[#This Row],[Pop_Size '[1879']]]*100</f>
        <v>0.60240963855421692</v>
      </c>
      <c r="H1020">
        <f>SUM(Tabel1[[#This Row],[M_Prt_Jews '[1879']]:[F_NL_Jews '[1879']]])/Tabel1[[#This Row],[Pop_Size '[1879']]]*100</f>
        <v>0</v>
      </c>
      <c r="I1020" s="10">
        <f>Tabel1[[#This Row],[F_Lbr_Prtcp '[proxy1909']]]*100</f>
        <v>42.419080068143103</v>
      </c>
      <c r="J1020" s="9">
        <f>LN((SUM(Tabel1[[#This Row],[Pop_Size '[1877']]:[Pop_Size '[1878']]])/2)/(Tabel1[[#This Row],[Area_Size '[1879']]]/100))</f>
        <v>4.6601370754507467</v>
      </c>
      <c r="K1020">
        <f>IF(Tabel1[[#This Row],[Soil_Type]]="Sand", 1, 0)</f>
        <v>0</v>
      </c>
      <c r="L1020" s="10">
        <f>IF(Tabel1[[#This Row],[WPS_Presence]]="Present", 1, 0)</f>
        <v>0</v>
      </c>
      <c r="M1020">
        <f>Tabel1[[#This Row],[Med_Dr '[1878']]]/(SUM(Tabel1[[#This Row],[Pop_Size '[1877']]:[Pop_Size '[1878']]])/2)*1000</f>
        <v>0</v>
      </c>
      <c r="N1020">
        <f>SUM(Tabel1[[#This Row],[Cntry_Srgn '[1878']]:[Twn_Srgn '[1878']]])/(SUM(Tabel1[[#This Row],[Pop_Size '[1877']]:[Pop_Size '[1878']]])/2)*1000</f>
        <v>0.65295461965393409</v>
      </c>
      <c r="O1020">
        <f>Tabel1[[#This Row],[Midw '[1878']]]/(SUM(Tabel1[[#This Row],[Pop_Size '[1877']]:[Pop_Size '[1878']]])/2)*1000</f>
        <v>0.65295461965393409</v>
      </c>
      <c r="P1020">
        <f>Tabel1[[#This Row],[Avg_Inf_Vacc '[1877-1879']]]*100</f>
        <v>-888800</v>
      </c>
      <c r="Q1020">
        <f>Tabel1[[#This Row],[Avg_Tdlr_Vacc '[1867-1870']]]*100</f>
        <v>3.5782442748091605</v>
      </c>
      <c r="S1020">
        <f>'Data Input (1908-1910)'!B1020</f>
        <v>10997</v>
      </c>
      <c r="T1020" s="10" t="str">
        <f>'Data Input (1908-1910)'!C1020</f>
        <v>Zuid-Holland</v>
      </c>
      <c r="U1020" s="51">
        <f>SUM('Data Input (1908-1910)'!D1020:F1020)/SUM('Data Input (1908-1910)'!R1020:T1020)*100</f>
        <v>10.839694656488549</v>
      </c>
      <c r="V1020">
        <f>SUM('Data Input (1908-1910)'!X1020:Z1020)/SUM('Data Input (1908-1910)'!R1020:T1020)*100</f>
        <v>0.45801526717557256</v>
      </c>
      <c r="W1020" s="10">
        <f>SUM('Data Input (1908-1910)'!R1020:T1020)/3/'Data Input (1908-1910)'!N1020*100</f>
        <v>11.827374503430841</v>
      </c>
      <c r="X1020">
        <f>'Data Input (1908-1910)'!AS1020/SUM('Data Input (1908-1910)'!L1020:M1020)*100</f>
        <v>33.397630201157341</v>
      </c>
      <c r="Y1020">
        <f>SUM('Data Input (1908-1910)'!AP1020:AQ1020)/SUM('Data Input (1908-1910)'!L1020:M1020)*100</f>
        <v>16.368145494626617</v>
      </c>
      <c r="Z1020">
        <f>SUM('Data Input (1908-1910)'!AT1020:AU1020)/SUM('Data Input (1908-1910)'!L1020:M1020)*100</f>
        <v>0.45467070818407274</v>
      </c>
      <c r="AA1020" s="10">
        <f>'Data Input (1908-1910)'!BI1020*100</f>
        <v>41.31650839078965</v>
      </c>
      <c r="AB1020" s="9">
        <f>LN('Data Input (1908-1910)'!G1020/('Data Input (1908-1910)'!BP1020/100))</f>
        <v>5.4653605238019818</v>
      </c>
      <c r="AC1020">
        <f>IF(Tabel3[[#This Row],[Soil_Type]]="SAND",1,0)</f>
        <v>1</v>
      </c>
      <c r="AD1020" s="10">
        <f>IF(Tabel3[[#This Row],[WPS_Presence]]="Present",1,0)</f>
        <v>0</v>
      </c>
      <c r="AE1020">
        <f>'Data Input (1908-1910)'!AV1020/SUM('Data Input (1908-1910)'!L1020:M1020)*1000</f>
        <v>1.2400110223201986</v>
      </c>
      <c r="AF1020">
        <f>'Data Input (1908-1910)'!AW1020/SUM('Data Input (1908-1910)'!L1020:M1020)*1000</f>
        <v>26.866905483604299</v>
      </c>
      <c r="AG1020">
        <f>'Data Input (1908-1910)'!BE1020*100</f>
        <v>-888800</v>
      </c>
    </row>
    <row r="1021" spans="1:33" x14ac:dyDescent="0.25">
      <c r="A1021">
        <f>Tabel1[[#This Row],[A_Code]]</f>
        <v>10050</v>
      </c>
      <c r="B1021" t="str">
        <f>Tabel1[[#This Row],[Province]]</f>
        <v>Zuid-Holland</v>
      </c>
      <c r="C1021" s="51">
        <f>SUM(Tabel1[[#This Row],[Inf_Deaths '[1877']]:[Inf_Deaths '[1879']]])/SUM(Tabel1[[#This Row],[Births '[1877']]:[Births '[1879']]])*100</f>
        <v>30.900243309002434</v>
      </c>
      <c r="D1021">
        <f>SUM(Tabel1[[#This Row],[Births '[1877']]:[Births '[1879']]])/3/Tabel1[[#This Row],[F_Aged_15to49 '[1879']]]*100</f>
        <v>21.044546850998465</v>
      </c>
      <c r="E1021">
        <f>SUM(Tabel1[[#This Row],[Ilg_Births '[1877']]:[Ilg_Births '[1879']]])/SUM(Tabel1[[#This Row],[Births '[1877']]:[Births '[1879']]])*100</f>
        <v>0.97323600973236013</v>
      </c>
      <c r="F1021" s="9">
        <f>SUM(Tabel1[[#This Row],[M_Rom_Cath '[1879']]:[F_Rom_Cath '[1879']]])/Tabel1[[#This Row],[Pop_Size '[1879']]]*100</f>
        <v>3.3875338753387531E-2</v>
      </c>
      <c r="G1021">
        <f>SUM(Tabel1[[#This Row],[M_Orthx_Prts '[1879']]:[F_Orthx_Prts '[1879']]])/Tabel1[[#This Row],[Pop_Size '[1879']]]*100</f>
        <v>0</v>
      </c>
      <c r="H1021">
        <f>SUM(Tabel1[[#This Row],[M_Prt_Jews '[1879']]:[F_NL_Jews '[1879']]])/Tabel1[[#This Row],[Pop_Size '[1879']]]*100</f>
        <v>1.1517615176151761</v>
      </c>
      <c r="I1021" s="10">
        <f>Tabel1[[#This Row],[F_Lbr_Prtcp '[proxy1909']]]*100</f>
        <v>39.0625</v>
      </c>
      <c r="J1021" s="9">
        <f>LN((SUM(Tabel1[[#This Row],[Pop_Size '[1877']]:[Pop_Size '[1878']]])/2)/(Tabel1[[#This Row],[Area_Size '[1879']]]/100))</f>
        <v>4.8938262776161219</v>
      </c>
      <c r="K1021">
        <f>IF(Tabel1[[#This Row],[Soil_Type]]="Sand", 1, 0)</f>
        <v>0</v>
      </c>
      <c r="L1021" s="10">
        <f>IF(Tabel1[[#This Row],[WPS_Presence]]="Present", 1, 0)</f>
        <v>0</v>
      </c>
      <c r="M1021">
        <f>Tabel1[[#This Row],[Med_Dr '[1878']]]/(SUM(Tabel1[[#This Row],[Pop_Size '[1877']]:[Pop_Size '[1878']]])/2)*1000</f>
        <v>0.33416875522138684</v>
      </c>
      <c r="N1021">
        <f>SUM(Tabel1[[#This Row],[Cntry_Srgn '[1878']]:[Twn_Srgn '[1878']]])/(SUM(Tabel1[[#This Row],[Pop_Size '[1877']]:[Pop_Size '[1878']]])/2)*1000</f>
        <v>0.33416875522138684</v>
      </c>
      <c r="O1021">
        <f>Tabel1[[#This Row],[Midw '[1878']]]/(SUM(Tabel1[[#This Row],[Pop_Size '[1877']]:[Pop_Size '[1878']]])/2)*1000</f>
        <v>0</v>
      </c>
      <c r="P1021">
        <f>Tabel1[[#This Row],[Avg_Inf_Vacc '[1877-1879']]]*100</f>
        <v>-888800</v>
      </c>
      <c r="Q1021">
        <f>Tabel1[[#This Row],[Avg_Tdlr_Vacc '[1867-1870']]]*100</f>
        <v>2.770935960591133</v>
      </c>
      <c r="S1021">
        <f>'Data Input (1908-1910)'!B1021</f>
        <v>11019</v>
      </c>
      <c r="T1021" s="10" t="str">
        <f>'Data Input (1908-1910)'!C1021</f>
        <v>Zuid-Holland</v>
      </c>
      <c r="U1021" s="51">
        <f>SUM('Data Input (1908-1910)'!D1021:F1021)/SUM('Data Input (1908-1910)'!R1021:T1021)*100</f>
        <v>3.8461538461538463</v>
      </c>
      <c r="V1021">
        <f>SUM('Data Input (1908-1910)'!X1021:Z1021)/SUM('Data Input (1908-1910)'!R1021:T1021)*100</f>
        <v>2.8846153846153846</v>
      </c>
      <c r="W1021" s="10">
        <f>SUM('Data Input (1908-1910)'!R1021:T1021)/3/'Data Input (1908-1910)'!N1021*100</f>
        <v>10.048309178743962</v>
      </c>
      <c r="X1021">
        <f>'Data Input (1908-1910)'!AS1021/SUM('Data Input (1908-1910)'!L1021:M1021)*100</f>
        <v>0.2661343978709248</v>
      </c>
      <c r="Y1021">
        <f>SUM('Data Input (1908-1910)'!AP1021:AQ1021)/SUM('Data Input (1908-1910)'!L1021:M1021)*100</f>
        <v>5.9214903526280773</v>
      </c>
      <c r="Z1021">
        <f>SUM('Data Input (1908-1910)'!AT1021:AU1021)/SUM('Data Input (1908-1910)'!L1021:M1021)*100</f>
        <v>0</v>
      </c>
      <c r="AA1021" s="10">
        <f>'Data Input (1908-1910)'!BI1021*100</f>
        <v>44.386080105055811</v>
      </c>
      <c r="AB1021" s="9">
        <f>LN('Data Input (1908-1910)'!G1021/('Data Input (1908-1910)'!BP1021/100))</f>
        <v>5.2779933899881843</v>
      </c>
      <c r="AC1021">
        <f>IF(Tabel3[[#This Row],[Soil_Type]]="SAND",1,0)</f>
        <v>0</v>
      </c>
      <c r="AD1021" s="10">
        <f>IF(Tabel3[[#This Row],[WPS_Presence]]="Present",1,0)</f>
        <v>0</v>
      </c>
      <c r="AE1021">
        <f>'Data Input (1908-1910)'!AV1021/SUM('Data Input (1908-1910)'!L1021:M1021)*1000</f>
        <v>0.66533599467731208</v>
      </c>
      <c r="AF1021">
        <f>'Data Input (1908-1910)'!AW1021/SUM('Data Input (1908-1910)'!L1021:M1021)*1000</f>
        <v>0.66533599467731208</v>
      </c>
      <c r="AG1021">
        <f>'Data Input (1908-1910)'!BE1021*100</f>
        <v>-888800</v>
      </c>
    </row>
    <row r="1022" spans="1:33" x14ac:dyDescent="0.25">
      <c r="A1022">
        <f>Tabel1[[#This Row],[A_Code]]</f>
        <v>10547</v>
      </c>
      <c r="B1022" t="str">
        <f>Tabel1[[#This Row],[Province]]</f>
        <v>Zuid-Holland</v>
      </c>
      <c r="C1022" s="51">
        <f>SUM(Tabel1[[#This Row],[Inf_Deaths '[1877']]:[Inf_Deaths '[1879']]])/SUM(Tabel1[[#This Row],[Births '[1877']]:[Births '[1879']]])*100</f>
        <v>25.433526011560691</v>
      </c>
      <c r="D1022">
        <f>SUM(Tabel1[[#This Row],[Births '[1877']]:[Births '[1879']]])/3/Tabel1[[#This Row],[F_Aged_15to49 '[1879']]]*100</f>
        <v>20.632081097197375</v>
      </c>
      <c r="E1022">
        <f>SUM(Tabel1[[#This Row],[Ilg_Births '[1877']]:[Ilg_Births '[1879']]])/SUM(Tabel1[[#This Row],[Births '[1877']]:[Births '[1879']]])*100</f>
        <v>1.7341040462427744</v>
      </c>
      <c r="F1022" s="9">
        <f>SUM(Tabel1[[#This Row],[M_Rom_Cath '[1879']]:[F_Rom_Cath '[1879']]])/Tabel1[[#This Row],[Pop_Size '[1879']]]*100</f>
        <v>0.66390041493775931</v>
      </c>
      <c r="G1022">
        <f>SUM(Tabel1[[#This Row],[M_Orthx_Prts '[1879']]:[F_Orthx_Prts '[1879']]])/Tabel1[[#This Row],[Pop_Size '[1879']]]*100</f>
        <v>0.91286307053941917</v>
      </c>
      <c r="H1022">
        <f>SUM(Tabel1[[#This Row],[M_Prt_Jews '[1879']]:[F_NL_Jews '[1879']]])/Tabel1[[#This Row],[Pop_Size '[1879']]]*100</f>
        <v>0.41493775933609961</v>
      </c>
      <c r="I1022" s="10">
        <f>Tabel1[[#This Row],[F_Lbr_Prtcp '[proxy1909']]]*100</f>
        <v>42.561983471074385</v>
      </c>
      <c r="J1022" s="9">
        <f>LN((SUM(Tabel1[[#This Row],[Pop_Size '[1877']]:[Pop_Size '[1878']]])/2)/(Tabel1[[#This Row],[Area_Size '[1879']]]/100))</f>
        <v>5.3665197024690352</v>
      </c>
      <c r="K1022">
        <f>IF(Tabel1[[#This Row],[Soil_Type]]="Sand", 1, 0)</f>
        <v>0</v>
      </c>
      <c r="L1022" s="10">
        <f>IF(Tabel1[[#This Row],[WPS_Presence]]="Present", 1, 0)</f>
        <v>0</v>
      </c>
      <c r="M1022">
        <f>Tabel1[[#This Row],[Med_Dr '[1878']]]/(SUM(Tabel1[[#This Row],[Pop_Size '[1877']]:[Pop_Size '[1878']]])/2)*1000</f>
        <v>0.41545492314083921</v>
      </c>
      <c r="N1022">
        <f>SUM(Tabel1[[#This Row],[Cntry_Srgn '[1878']]:[Twn_Srgn '[1878']]])/(SUM(Tabel1[[#This Row],[Pop_Size '[1877']]:[Pop_Size '[1878']]])/2)*1000</f>
        <v>0.41545492314083921</v>
      </c>
      <c r="O1022">
        <f>Tabel1[[#This Row],[Midw '[1878']]]/(SUM(Tabel1[[#This Row],[Pop_Size '[1877']]:[Pop_Size '[1878']]])/2)*1000</f>
        <v>0.41545492314083921</v>
      </c>
      <c r="P1022">
        <f>Tabel1[[#This Row],[Avg_Inf_Vacc '[1877-1879']]]*100</f>
        <v>-888800</v>
      </c>
      <c r="Q1022">
        <f>Tabel1[[#This Row],[Avg_Tdlr_Vacc '[1867-1870']]]*100</f>
        <v>1.7250530785562632</v>
      </c>
      <c r="S1022">
        <f>'Data Input (1908-1910)'!B1022</f>
        <v>10393</v>
      </c>
      <c r="T1022" s="10" t="str">
        <f>'Data Input (1908-1910)'!C1022</f>
        <v>Zuid-Holland</v>
      </c>
      <c r="U1022" s="51">
        <f>SUM('Data Input (1908-1910)'!D1022:F1022)/SUM('Data Input (1908-1910)'!R1022:T1022)*100</f>
        <v>4.7619047619047619</v>
      </c>
      <c r="V1022">
        <f>SUM('Data Input (1908-1910)'!X1022:Z1022)/SUM('Data Input (1908-1910)'!R1022:T1022)*100</f>
        <v>0.86580086580086579</v>
      </c>
      <c r="W1022" s="10">
        <f>SUM('Data Input (1908-1910)'!R1022:T1022)/3/'Data Input (1908-1910)'!N1022*100</f>
        <v>11.257309941520468</v>
      </c>
      <c r="X1022">
        <f>'Data Input (1908-1910)'!AS1022/SUM('Data Input (1908-1910)'!L1022:M1022)*100</f>
        <v>14.69244288224956</v>
      </c>
      <c r="Y1022">
        <f>SUM('Data Input (1908-1910)'!AP1022:AQ1022)/SUM('Data Input (1908-1910)'!L1022:M1022)*100</f>
        <v>37.469244288224957</v>
      </c>
      <c r="Z1022">
        <f>SUM('Data Input (1908-1910)'!AT1022:AU1022)/SUM('Data Input (1908-1910)'!L1022:M1022)*100</f>
        <v>0</v>
      </c>
      <c r="AA1022" s="10">
        <f>'Data Input (1908-1910)'!BI1022*100</f>
        <v>37.468354430379748</v>
      </c>
      <c r="AB1022" s="9">
        <f>LN('Data Input (1908-1910)'!G1022/('Data Input (1908-1910)'!BP1022/100))</f>
        <v>4.3745540916928061</v>
      </c>
      <c r="AC1022">
        <f>IF(Tabel3[[#This Row],[Soil_Type]]="SAND",1,0)</f>
        <v>0</v>
      </c>
      <c r="AD1022" s="10">
        <f>IF(Tabel3[[#This Row],[WPS_Presence]]="Present",1,0)</f>
        <v>0</v>
      </c>
      <c r="AE1022">
        <f>'Data Input (1908-1910)'!AV1022/SUM('Data Input (1908-1910)'!L1022:M1022)*1000</f>
        <v>0.70298769771529002</v>
      </c>
      <c r="AF1022">
        <f>'Data Input (1908-1910)'!AW1022/SUM('Data Input (1908-1910)'!L1022:M1022)*1000</f>
        <v>0.70298769771529002</v>
      </c>
      <c r="AG1022">
        <f>'Data Input (1908-1910)'!BE1022*100</f>
        <v>-888800</v>
      </c>
    </row>
    <row r="1023" spans="1:33" x14ac:dyDescent="0.25">
      <c r="A1023">
        <f>Tabel1[[#This Row],[A_Code]]</f>
        <v>10930</v>
      </c>
      <c r="B1023" t="str">
        <f>Tabel1[[#This Row],[Province]]</f>
        <v>Zuid-Holland</v>
      </c>
      <c r="C1023" s="51">
        <f>SUM(Tabel1[[#This Row],[Inf_Deaths '[1877']]:[Inf_Deaths '[1879']]])/SUM(Tabel1[[#This Row],[Births '[1877']]:[Births '[1879']]])*100</f>
        <v>23.113207547169811</v>
      </c>
      <c r="D1023">
        <f>SUM(Tabel1[[#This Row],[Births '[1877']]:[Births '[1879']]])/3/Tabel1[[#This Row],[F_Aged_15to49 '[1879']]]*100</f>
        <v>20.423892100192681</v>
      </c>
      <c r="E1023">
        <f>SUM(Tabel1[[#This Row],[Ilg_Births '[1877']]:[Ilg_Births '[1879']]])/SUM(Tabel1[[#This Row],[Births '[1877']]:[Births '[1879']]])*100</f>
        <v>2.358490566037736</v>
      </c>
      <c r="F1023" s="9">
        <f>SUM(Tabel1[[#This Row],[M_Rom_Cath '[1879']]:[F_Rom_Cath '[1879']]])/Tabel1[[#This Row],[Pop_Size '[1879']]]*100</f>
        <v>0.74766355140186924</v>
      </c>
      <c r="G1023">
        <f>SUM(Tabel1[[#This Row],[M_Orthx_Prts '[1879']]:[F_Orthx_Prts '[1879']]])/Tabel1[[#This Row],[Pop_Size '[1879']]]*100</f>
        <v>1.2461059190031152</v>
      </c>
      <c r="H1023">
        <f>SUM(Tabel1[[#This Row],[M_Prt_Jews '[1879']]:[F_NL_Jews '[1879']]])/Tabel1[[#This Row],[Pop_Size '[1879']]]*100</f>
        <v>0.56074766355140182</v>
      </c>
      <c r="I1023" s="10">
        <f>Tabel1[[#This Row],[F_Lbr_Prtcp '[proxy1909']]]*100</f>
        <v>36.120401337792643</v>
      </c>
      <c r="J1023" s="9">
        <f>LN((SUM(Tabel1[[#This Row],[Pop_Size '[1877']]:[Pop_Size '[1878']]])/2)/(Tabel1[[#This Row],[Area_Size '[1879']]]/100))</f>
        <v>4.2614525789500268</v>
      </c>
      <c r="K1023">
        <f>IF(Tabel1[[#This Row],[Soil_Type]]="Sand", 1, 0)</f>
        <v>0</v>
      </c>
      <c r="L1023" s="10">
        <f>IF(Tabel1[[#This Row],[WPS_Presence]]="Present", 1, 0)</f>
        <v>0</v>
      </c>
      <c r="M1023">
        <f>Tabel1[[#This Row],[Med_Dr '[1878']]]/(SUM(Tabel1[[#This Row],[Pop_Size '[1877']]:[Pop_Size '[1878']]])/2)*1000</f>
        <v>0</v>
      </c>
      <c r="N1023">
        <f>SUM(Tabel1[[#This Row],[Cntry_Srgn '[1878']]:[Twn_Srgn '[1878']]])/(SUM(Tabel1[[#This Row],[Pop_Size '[1877']]:[Pop_Size '[1878']]])/2)*1000</f>
        <v>0.64412238325281801</v>
      </c>
      <c r="O1023">
        <f>Tabel1[[#This Row],[Midw '[1878']]]/(SUM(Tabel1[[#This Row],[Pop_Size '[1877']]:[Pop_Size '[1878']]])/2)*1000</f>
        <v>0</v>
      </c>
      <c r="P1023">
        <f>Tabel1[[#This Row],[Avg_Inf_Vacc '[1877-1879']]]*100</f>
        <v>-888800</v>
      </c>
      <c r="Q1023">
        <f>Tabel1[[#This Row],[Avg_Tdlr_Vacc '[1867-1870']]]*100</f>
        <v>0.20226537216828483</v>
      </c>
      <c r="S1023">
        <f>'Data Input (1908-1910)'!B1023</f>
        <v>10880</v>
      </c>
      <c r="T1023" s="10" t="str">
        <f>'Data Input (1908-1910)'!C1023</f>
        <v>Zuid-Holland</v>
      </c>
      <c r="U1023" s="51">
        <f>SUM('Data Input (1908-1910)'!D1023:F1023)/SUM('Data Input (1908-1910)'!R1023:T1023)*100</f>
        <v>6.9795427196149218</v>
      </c>
      <c r="V1023">
        <f>SUM('Data Input (1908-1910)'!X1023:Z1023)/SUM('Data Input (1908-1910)'!R1023:T1023)*100</f>
        <v>0.96269554753309272</v>
      </c>
      <c r="W1023" s="10">
        <f>SUM('Data Input (1908-1910)'!R1023:T1023)/3/'Data Input (1908-1910)'!N1023*100</f>
        <v>12.080244221543829</v>
      </c>
      <c r="X1023">
        <f>'Data Input (1908-1910)'!AS1023/SUM('Data Input (1908-1910)'!L1023:M1023)*100</f>
        <v>6.0054495912806534</v>
      </c>
      <c r="Y1023">
        <f>SUM('Data Input (1908-1910)'!AP1023:AQ1023)/SUM('Data Input (1908-1910)'!L1023:M1023)*100</f>
        <v>43.771117166212534</v>
      </c>
      <c r="Z1023">
        <f>SUM('Data Input (1908-1910)'!AT1023:AU1023)/SUM('Data Input (1908-1910)'!L1023:M1023)*100</f>
        <v>0.34877384196185285</v>
      </c>
      <c r="AA1023" s="10">
        <f>'Data Input (1908-1910)'!BI1023*100</f>
        <v>40.438306814770343</v>
      </c>
      <c r="AB1023" s="9">
        <f>LN('Data Input (1908-1910)'!G1023/('Data Input (1908-1910)'!BP1023/100))</f>
        <v>8.2358815250550919</v>
      </c>
      <c r="AC1023">
        <f>IF(Tabel3[[#This Row],[Soil_Type]]="SAND",1,0)</f>
        <v>0</v>
      </c>
      <c r="AD1023" s="10">
        <f>IF(Tabel3[[#This Row],[WPS_Presence]]="Present",1,0)</f>
        <v>1</v>
      </c>
      <c r="AE1023">
        <f>'Data Input (1908-1910)'!AV1023/SUM('Data Input (1908-1910)'!L1023:M1023)*1000</f>
        <v>0.32697547683923706</v>
      </c>
      <c r="AF1023">
        <f>'Data Input (1908-1910)'!AW1023/SUM('Data Input (1908-1910)'!L1023:M1023)*1000</f>
        <v>1.4168937329700273</v>
      </c>
      <c r="AG1023">
        <f>'Data Input (1908-1910)'!BE1023*100</f>
        <v>-888800</v>
      </c>
    </row>
    <row r="1024" spans="1:33" x14ac:dyDescent="0.25">
      <c r="A1024">
        <f>Tabel1[[#This Row],[A_Code]]</f>
        <v>10241</v>
      </c>
      <c r="B1024" t="str">
        <f>Tabel1[[#This Row],[Province]]</f>
        <v>Zuid-Holland</v>
      </c>
      <c r="C1024" s="51">
        <f>SUM(Tabel1[[#This Row],[Inf_Deaths '[1877']]:[Inf_Deaths '[1879']]])/SUM(Tabel1[[#This Row],[Births '[1877']]:[Births '[1879']]])*100</f>
        <v>29.585798816568047</v>
      </c>
      <c r="D1024">
        <f>SUM(Tabel1[[#This Row],[Births '[1877']]:[Births '[1879']]])/3/Tabel1[[#This Row],[F_Aged_15to49 '[1879']]]*100</f>
        <v>24.926253687315636</v>
      </c>
      <c r="E1024">
        <f>SUM(Tabel1[[#This Row],[Ilg_Births '[1877']]:[Ilg_Births '[1879']]])/SUM(Tabel1[[#This Row],[Births '[1877']]:[Births '[1879']]])*100</f>
        <v>1.1834319526627219</v>
      </c>
      <c r="F1024" s="9">
        <f>SUM(Tabel1[[#This Row],[M_Rom_Cath '[1879']]:[F_Rom_Cath '[1879']]])/Tabel1[[#This Row],[Pop_Size '[1879']]]*100</f>
        <v>6.7404426559356132</v>
      </c>
      <c r="G1024">
        <f>SUM(Tabel1[[#This Row],[M_Orthx_Prts '[1879']]:[F_Orthx_Prts '[1879']]])/Tabel1[[#This Row],[Pop_Size '[1879']]]*100</f>
        <v>28.370221327967808</v>
      </c>
      <c r="H1024">
        <f>SUM(Tabel1[[#This Row],[M_Prt_Jews '[1879']]:[F_NL_Jews '[1879']]])/Tabel1[[#This Row],[Pop_Size '[1879']]]*100</f>
        <v>0</v>
      </c>
      <c r="I1024" s="10">
        <f>Tabel1[[#This Row],[F_Lbr_Prtcp '[proxy1909']]]*100</f>
        <v>42.505592841163306</v>
      </c>
      <c r="J1024" s="9">
        <f>LN((SUM(Tabel1[[#This Row],[Pop_Size '[1877']]:[Pop_Size '[1878']]])/2)/(Tabel1[[#This Row],[Area_Size '[1879']]]/100))</f>
        <v>5.0840501013761532</v>
      </c>
      <c r="K1024">
        <f>IF(Tabel1[[#This Row],[Soil_Type]]="Sand", 1, 0)</f>
        <v>0</v>
      </c>
      <c r="L1024" s="10">
        <f>IF(Tabel1[[#This Row],[WPS_Presence]]="Present", 1, 0)</f>
        <v>0</v>
      </c>
      <c r="M1024">
        <f>Tabel1[[#This Row],[Med_Dr '[1878']]]/(SUM(Tabel1[[#This Row],[Pop_Size '[1877']]:[Pop_Size '[1878']]])/2)*1000</f>
        <v>0</v>
      </c>
      <c r="N1024">
        <f>SUM(Tabel1[[#This Row],[Cntry_Srgn '[1878']]:[Twn_Srgn '[1878']]])/(SUM(Tabel1[[#This Row],[Pop_Size '[1877']]:[Pop_Size '[1878']]])/2)*1000</f>
        <v>1.7293558149589277</v>
      </c>
      <c r="O1024">
        <f>Tabel1[[#This Row],[Midw '[1878']]]/(SUM(Tabel1[[#This Row],[Pop_Size '[1877']]:[Pop_Size '[1878']]])/2)*1000</f>
        <v>0</v>
      </c>
      <c r="P1024">
        <f>Tabel1[[#This Row],[Avg_Inf_Vacc '[1877-1879']]]*100</f>
        <v>-888800</v>
      </c>
      <c r="Q1024">
        <f>Tabel1[[#This Row],[Avg_Tdlr_Vacc '[1867-1870']]]*100</f>
        <v>1.2886597938144331</v>
      </c>
      <c r="S1024">
        <f>'Data Input (1908-1910)'!B1024</f>
        <v>10618</v>
      </c>
      <c r="T1024" s="10" t="str">
        <f>'Data Input (1908-1910)'!C1024</f>
        <v>Zuid-Holland</v>
      </c>
      <c r="U1024" s="51">
        <f>SUM('Data Input (1908-1910)'!D1024:F1024)/SUM('Data Input (1908-1910)'!R1024:T1024)*100</f>
        <v>11.38211382113821</v>
      </c>
      <c r="V1024">
        <f>SUM('Data Input (1908-1910)'!X1024:Z1024)/SUM('Data Input (1908-1910)'!R1024:T1024)*100</f>
        <v>3.2520325203252036</v>
      </c>
      <c r="W1024" s="10">
        <f>SUM('Data Input (1908-1910)'!R1024:T1024)/3/'Data Input (1908-1910)'!N1024*100</f>
        <v>10.539845758354756</v>
      </c>
      <c r="X1024">
        <f>'Data Input (1908-1910)'!AS1024/SUM('Data Input (1908-1910)'!L1024:M1024)*100</f>
        <v>0</v>
      </c>
      <c r="Y1024">
        <f>SUM('Data Input (1908-1910)'!AP1024:AQ1024)/SUM('Data Input (1908-1910)'!L1024:M1024)*100</f>
        <v>13.26923076923077</v>
      </c>
      <c r="Z1024">
        <f>SUM('Data Input (1908-1910)'!AT1024:AU1024)/SUM('Data Input (1908-1910)'!L1024:M1024)*100</f>
        <v>0</v>
      </c>
      <c r="AA1024" s="10">
        <f>'Data Input (1908-1910)'!BI1024*100</f>
        <v>35.924006908462871</v>
      </c>
      <c r="AB1024" s="9">
        <f>LN('Data Input (1908-1910)'!G1024/('Data Input (1908-1910)'!BP1024/100))</f>
        <v>4.5617165467512324</v>
      </c>
      <c r="AC1024">
        <f>IF(Tabel3[[#This Row],[Soil_Type]]="SAND",1,0)</f>
        <v>0</v>
      </c>
      <c r="AD1024" s="10">
        <f>IF(Tabel3[[#This Row],[WPS_Presence]]="Present",1,0)</f>
        <v>0</v>
      </c>
      <c r="AE1024">
        <f>'Data Input (1908-1910)'!AV1024/SUM('Data Input (1908-1910)'!L1024:M1024)*1000</f>
        <v>0.64102564102564108</v>
      </c>
      <c r="AF1024">
        <f>'Data Input (1908-1910)'!AW1024/SUM('Data Input (1908-1910)'!L1024:M1024)*1000</f>
        <v>0.64102564102564108</v>
      </c>
      <c r="AG1024">
        <f>'Data Input (1908-1910)'!BE1024*100</f>
        <v>-888800</v>
      </c>
    </row>
    <row r="1025" spans="1:33" x14ac:dyDescent="0.25">
      <c r="A1025">
        <f>Tabel1[[#This Row],[A_Code]]</f>
        <v>11042</v>
      </c>
      <c r="B1025" t="str">
        <f>Tabel1[[#This Row],[Province]]</f>
        <v>Zuid-Holland</v>
      </c>
      <c r="C1025" s="51">
        <f>SUM(Tabel1[[#This Row],[Inf_Deaths '[1877']]:[Inf_Deaths '[1879']]])/SUM(Tabel1[[#This Row],[Births '[1877']]:[Births '[1879']]])*100</f>
        <v>17.80821917808219</v>
      </c>
      <c r="D1025">
        <f>SUM(Tabel1[[#This Row],[Births '[1877']]:[Births '[1879']]])/3/Tabel1[[#This Row],[F_Aged_15to49 '[1879']]]*100</f>
        <v>22.324159021406725</v>
      </c>
      <c r="E1025">
        <f>SUM(Tabel1[[#This Row],[Ilg_Births '[1877']]:[Ilg_Births '[1879']]])/SUM(Tabel1[[#This Row],[Births '[1877']]:[Births '[1879']]])*100</f>
        <v>1.3698630136986301</v>
      </c>
      <c r="F1025" s="9">
        <f>SUM(Tabel1[[#This Row],[M_Rom_Cath '[1879']]:[F_Rom_Cath '[1879']]])/Tabel1[[#This Row],[Pop_Size '[1879']]]*100</f>
        <v>0.20387359836901123</v>
      </c>
      <c r="G1025">
        <f>SUM(Tabel1[[#This Row],[M_Orthx_Prts '[1879']]:[F_Orthx_Prts '[1879']]])/Tabel1[[#This Row],[Pop_Size '[1879']]]*100</f>
        <v>4.077471967380224</v>
      </c>
      <c r="H1025">
        <f>SUM(Tabel1[[#This Row],[M_Prt_Jews '[1879']]:[F_NL_Jews '[1879']]])/Tabel1[[#This Row],[Pop_Size '[1879']]]*100</f>
        <v>0</v>
      </c>
      <c r="I1025" s="10">
        <f>Tabel1[[#This Row],[F_Lbr_Prtcp '[proxy1909']]]*100</f>
        <v>45.801847187237613</v>
      </c>
      <c r="J1025" s="9">
        <f>LN((SUM(Tabel1[[#This Row],[Pop_Size '[1877']]:[Pop_Size '[1878']]])/2)/(Tabel1[[#This Row],[Area_Size '[1879']]]/100))</f>
        <v>4.529258613944835</v>
      </c>
      <c r="K1025">
        <f>IF(Tabel1[[#This Row],[Soil_Type]]="Sand", 1, 0)</f>
        <v>0</v>
      </c>
      <c r="L1025" s="10">
        <f>IF(Tabel1[[#This Row],[WPS_Presence]]="Present", 1, 0)</f>
        <v>0</v>
      </c>
      <c r="M1025">
        <f>Tabel1[[#This Row],[Med_Dr '[1878']]]/(SUM(Tabel1[[#This Row],[Pop_Size '[1877']]:[Pop_Size '[1878']]])/2)*1000</f>
        <v>0</v>
      </c>
      <c r="N1025">
        <f>SUM(Tabel1[[#This Row],[Cntry_Srgn '[1878']]:[Twn_Srgn '[1878']]])/(SUM(Tabel1[[#This Row],[Pop_Size '[1877']]:[Pop_Size '[1878']]])/2)*1000</f>
        <v>0</v>
      </c>
      <c r="O1025">
        <f>Tabel1[[#This Row],[Midw '[1878']]]/(SUM(Tabel1[[#This Row],[Pop_Size '[1877']]:[Pop_Size '[1878']]])/2)*1000</f>
        <v>0</v>
      </c>
      <c r="P1025">
        <f>Tabel1[[#This Row],[Avg_Inf_Vacc '[1877-1879']]]*100</f>
        <v>-888800</v>
      </c>
      <c r="Q1025">
        <f>Tabel1[[#This Row],[Avg_Tdlr_Vacc '[1867-1870']]]*100</f>
        <v>2.8409090909090908</v>
      </c>
      <c r="S1025">
        <f>'Data Input (1908-1910)'!B1025</f>
        <v>10918</v>
      </c>
      <c r="T1025" s="10" t="str">
        <f>'Data Input (1908-1910)'!C1025</f>
        <v>Zuid-Holland</v>
      </c>
      <c r="U1025" s="51">
        <f>SUM('Data Input (1908-1910)'!D1025:F1025)/SUM('Data Input (1908-1910)'!R1025:T1025)*100</f>
        <v>6.8702290076335881</v>
      </c>
      <c r="V1025">
        <f>SUM('Data Input (1908-1910)'!X1025:Z1025)/SUM('Data Input (1908-1910)'!R1025:T1025)*100</f>
        <v>0.76335877862595414</v>
      </c>
      <c r="W1025" s="10">
        <f>SUM('Data Input (1908-1910)'!R1025:T1025)/3/'Data Input (1908-1910)'!N1025*100</f>
        <v>12.096029547553092</v>
      </c>
      <c r="X1025">
        <f>'Data Input (1908-1910)'!AS1025/SUM('Data Input (1908-1910)'!L1025:M1025)*100</f>
        <v>3.4090909090909087</v>
      </c>
      <c r="Y1025">
        <f>SUM('Data Input (1908-1910)'!AP1025:AQ1025)/SUM('Data Input (1908-1910)'!L1025:M1025)*100</f>
        <v>6.4393939393939394</v>
      </c>
      <c r="Z1025">
        <f>SUM('Data Input (1908-1910)'!AT1025:AU1025)/SUM('Data Input (1908-1910)'!L1025:M1025)*100</f>
        <v>0</v>
      </c>
      <c r="AA1025" s="10">
        <f>'Data Input (1908-1910)'!BI1025*100</f>
        <v>46.393762183235864</v>
      </c>
      <c r="AB1025" s="9">
        <f>LN('Data Input (1908-1910)'!G1025/('Data Input (1908-1910)'!BP1025/100))</f>
        <v>3.9769585903097164</v>
      </c>
      <c r="AC1025">
        <f>IF(Tabel3[[#This Row],[Soil_Type]]="SAND",1,0)</f>
        <v>0</v>
      </c>
      <c r="AD1025" s="10">
        <f>IF(Tabel3[[#This Row],[WPS_Presence]]="Present",1,0)</f>
        <v>0</v>
      </c>
      <c r="AE1025">
        <f>'Data Input (1908-1910)'!AV1025/SUM('Data Input (1908-1910)'!L1025:M1025)*1000</f>
        <v>0.63131313131313138</v>
      </c>
      <c r="AF1025">
        <f>'Data Input (1908-1910)'!AW1025/SUM('Data Input (1908-1910)'!L1025:M1025)*1000</f>
        <v>0.63131313131313138</v>
      </c>
      <c r="AG1025">
        <f>'Data Input (1908-1910)'!BE1025*100</f>
        <v>-888800</v>
      </c>
    </row>
    <row r="1026" spans="1:33" x14ac:dyDescent="0.25">
      <c r="A1026">
        <f>Tabel1[[#This Row],[A_Code]]</f>
        <v>10197</v>
      </c>
      <c r="B1026" t="str">
        <f>Tabel1[[#This Row],[Province]]</f>
        <v>Zuid-Holland</v>
      </c>
      <c r="C1026" s="51">
        <f>SUM(Tabel1[[#This Row],[Inf_Deaths '[1877']]:[Inf_Deaths '[1879']]])/SUM(Tabel1[[#This Row],[Births '[1877']]:[Births '[1879']]])*100</f>
        <v>20.938628158844764</v>
      </c>
      <c r="D1026">
        <f>SUM(Tabel1[[#This Row],[Births '[1877']]:[Births '[1879']]])/3/Tabel1[[#This Row],[F_Aged_15to49 '[1879']]]*100</f>
        <v>17.894056847545219</v>
      </c>
      <c r="E1026">
        <f>SUM(Tabel1[[#This Row],[Ilg_Births '[1877']]:[Ilg_Births '[1879']]])/SUM(Tabel1[[#This Row],[Births '[1877']]:[Births '[1879']]])*100</f>
        <v>0.72202166064981954</v>
      </c>
      <c r="F1026" s="9">
        <f>SUM(Tabel1[[#This Row],[M_Rom_Cath '[1879']]:[F_Rom_Cath '[1879']]])/Tabel1[[#This Row],[Pop_Size '[1879']]]*100</f>
        <v>66.63602941176471</v>
      </c>
      <c r="G1026">
        <f>SUM(Tabel1[[#This Row],[M_Orthx_Prts '[1879']]:[F_Orthx_Prts '[1879']]])/Tabel1[[#This Row],[Pop_Size '[1879']]]*100</f>
        <v>3.2628676470588238</v>
      </c>
      <c r="H1026">
        <f>SUM(Tabel1[[#This Row],[M_Prt_Jews '[1879']]:[F_NL_Jews '[1879']]])/Tabel1[[#This Row],[Pop_Size '[1879']]]*100</f>
        <v>0.13786764705882354</v>
      </c>
      <c r="I1026" s="10">
        <f>Tabel1[[#This Row],[F_Lbr_Prtcp '[proxy1909']]]*100</f>
        <v>43.090007087172218</v>
      </c>
      <c r="J1026" s="9">
        <f>LN((SUM(Tabel1[[#This Row],[Pop_Size '[1877']]:[Pop_Size '[1878']]])/2)/(Tabel1[[#This Row],[Area_Size '[1879']]]/100))</f>
        <v>4.8822395598538977</v>
      </c>
      <c r="K1026">
        <f>IF(Tabel1[[#This Row],[Soil_Type]]="Sand", 1, 0)</f>
        <v>1</v>
      </c>
      <c r="L1026" s="10">
        <f>IF(Tabel1[[#This Row],[WPS_Presence]]="Present", 1, 0)</f>
        <v>0</v>
      </c>
      <c r="M1026">
        <f>Tabel1[[#This Row],[Med_Dr '[1878']]]/(SUM(Tabel1[[#This Row],[Pop_Size '[1877']]:[Pop_Size '[1878']]])/2)*1000</f>
        <v>0.47744091668656002</v>
      </c>
      <c r="N1026">
        <f>SUM(Tabel1[[#This Row],[Cntry_Srgn '[1878']]:[Twn_Srgn '[1878']]])/(SUM(Tabel1[[#This Row],[Pop_Size '[1877']]:[Pop_Size '[1878']]])/2)*1000</f>
        <v>0</v>
      </c>
      <c r="O1026">
        <f>Tabel1[[#This Row],[Midw '[1878']]]/(SUM(Tabel1[[#This Row],[Pop_Size '[1877']]:[Pop_Size '[1878']]])/2)*1000</f>
        <v>0</v>
      </c>
      <c r="P1026">
        <f>Tabel1[[#This Row],[Avg_Inf_Vacc '[1877-1879']]]*100</f>
        <v>-888800</v>
      </c>
      <c r="Q1026">
        <f>Tabel1[[#This Row],[Avg_Tdlr_Vacc '[1867-1870']]]*100</f>
        <v>2.4570024570024569</v>
      </c>
      <c r="S1026">
        <f>'Data Input (1908-1910)'!B1026</f>
        <v>11067</v>
      </c>
      <c r="T1026" s="10" t="str">
        <f>'Data Input (1908-1910)'!C1026</f>
        <v>Zuid-Holland</v>
      </c>
      <c r="U1026" s="51">
        <f>SUM('Data Input (1908-1910)'!D1026:F1026)/SUM('Data Input (1908-1910)'!R1026:T1026)*100</f>
        <v>7.6923076923076925</v>
      </c>
      <c r="V1026">
        <f>SUM('Data Input (1908-1910)'!X1026:Z1026)/SUM('Data Input (1908-1910)'!R1026:T1026)*100</f>
        <v>0.30769230769230771</v>
      </c>
      <c r="W1026" s="10">
        <f>SUM('Data Input (1908-1910)'!R1026:T1026)/3/'Data Input (1908-1910)'!N1026*100</f>
        <v>11.031907671418873</v>
      </c>
      <c r="X1026">
        <f>'Data Input (1908-1910)'!AS1026/SUM('Data Input (1908-1910)'!L1026:M1026)*100</f>
        <v>2.7905848095122541</v>
      </c>
      <c r="Y1026">
        <f>SUM('Data Input (1908-1910)'!AP1026:AQ1026)/SUM('Data Input (1908-1910)'!L1026:M1026)*100</f>
        <v>15.724338752729919</v>
      </c>
      <c r="Z1026">
        <f>SUM('Data Input (1908-1910)'!AT1026:AU1026)/SUM('Data Input (1908-1910)'!L1026:M1026)*100</f>
        <v>1.1404998786702256</v>
      </c>
      <c r="AA1026" s="10">
        <f>'Data Input (1908-1910)'!BI1026*100</f>
        <v>43.551010922612136</v>
      </c>
      <c r="AB1026" s="9">
        <f>LN('Data Input (1908-1910)'!G1026/('Data Input (1908-1910)'!BP1026/100))</f>
        <v>5.5583902403354335</v>
      </c>
      <c r="AC1026">
        <f>IF(Tabel3[[#This Row],[Soil_Type]]="SAND",1,0)</f>
        <v>0</v>
      </c>
      <c r="AD1026" s="10">
        <f>IF(Tabel3[[#This Row],[WPS_Presence]]="Present",1,0)</f>
        <v>0</v>
      </c>
      <c r="AE1026">
        <f>'Data Input (1908-1910)'!AV1026/SUM('Data Input (1908-1910)'!L1026:M1026)*1000</f>
        <v>0.24265954865323952</v>
      </c>
      <c r="AF1026">
        <f>'Data Input (1908-1910)'!AW1026/SUM('Data Input (1908-1910)'!L1026:M1026)*1000</f>
        <v>0.48531909730647904</v>
      </c>
      <c r="AG1026">
        <f>'Data Input (1908-1910)'!BE1026*100</f>
        <v>-888800</v>
      </c>
    </row>
    <row r="1027" spans="1:33" x14ac:dyDescent="0.25">
      <c r="A1027">
        <f>Tabel1[[#This Row],[A_Code]]</f>
        <v>10997</v>
      </c>
      <c r="B1027" t="str">
        <f>Tabel1[[#This Row],[Province]]</f>
        <v>Zuid-Holland</v>
      </c>
      <c r="C1027" s="51">
        <f>SUM(Tabel1[[#This Row],[Inf_Deaths '[1877']]:[Inf_Deaths '[1879']]])/SUM(Tabel1[[#This Row],[Births '[1877']]:[Births '[1879']]])*100</f>
        <v>19.463087248322147</v>
      </c>
      <c r="D1027">
        <f>SUM(Tabel1[[#This Row],[Births '[1877']]:[Births '[1879']]])/3/Tabel1[[#This Row],[F_Aged_15to49 '[1879']]]*100</f>
        <v>17.48826291079812</v>
      </c>
      <c r="E1027">
        <f>SUM(Tabel1[[#This Row],[Ilg_Births '[1877']]:[Ilg_Births '[1879']]])/SUM(Tabel1[[#This Row],[Births '[1877']]:[Births '[1879']]])*100</f>
        <v>2.0134228187919461</v>
      </c>
      <c r="F1027" s="9">
        <f>SUM(Tabel1[[#This Row],[M_Rom_Cath '[1879']]:[F_Rom_Cath '[1879']]])/Tabel1[[#This Row],[Pop_Size '[1879']]]*100</f>
        <v>45.772131798332673</v>
      </c>
      <c r="G1027">
        <f>SUM(Tabel1[[#This Row],[M_Orthx_Prts '[1879']]:[F_Orthx_Prts '[1879']]])/Tabel1[[#This Row],[Pop_Size '[1879']]]*100</f>
        <v>0.27788805081381501</v>
      </c>
      <c r="H1027">
        <f>SUM(Tabel1[[#This Row],[M_Prt_Jews '[1879']]:[F_NL_Jews '[1879']]])/Tabel1[[#This Row],[Pop_Size '[1879']]]*100</f>
        <v>0.83366415244144498</v>
      </c>
      <c r="I1027" s="10">
        <f>Tabel1[[#This Row],[F_Lbr_Prtcp '[proxy1909']]]*100</f>
        <v>41.31650839078965</v>
      </c>
      <c r="J1027" s="9">
        <f>LN((SUM(Tabel1[[#This Row],[Pop_Size '[1877']]:[Pop_Size '[1878']]])/2)/(Tabel1[[#This Row],[Area_Size '[1879']]]/100))</f>
        <v>4.4258852939068776</v>
      </c>
      <c r="K1027">
        <f>IF(Tabel1[[#This Row],[Soil_Type]]="Sand", 1, 0)</f>
        <v>1</v>
      </c>
      <c r="L1027" s="10">
        <f>IF(Tabel1[[#This Row],[WPS_Presence]]="Present", 1, 0)</f>
        <v>0</v>
      </c>
      <c r="M1027">
        <f>Tabel1[[#This Row],[Med_Dr '[1878']]]/(SUM(Tabel1[[#This Row],[Pop_Size '[1877']]:[Pop_Size '[1878']]])/2)*1000</f>
        <v>0.38624951718810352</v>
      </c>
      <c r="N1027">
        <f>SUM(Tabel1[[#This Row],[Cntry_Srgn '[1878']]:[Twn_Srgn '[1878']]])/(SUM(Tabel1[[#This Row],[Pop_Size '[1877']]:[Pop_Size '[1878']]])/2)*1000</f>
        <v>0.38624951718810352</v>
      </c>
      <c r="O1027">
        <f>Tabel1[[#This Row],[Midw '[1878']]]/(SUM(Tabel1[[#This Row],[Pop_Size '[1877']]:[Pop_Size '[1878']]])/2)*1000</f>
        <v>0.38624951718810352</v>
      </c>
      <c r="P1027">
        <f>Tabel1[[#This Row],[Avg_Inf_Vacc '[1877-1879']]]*100</f>
        <v>-888800</v>
      </c>
      <c r="Q1027">
        <f>Tabel1[[#This Row],[Avg_Tdlr_Vacc '[1867-1870']]]*100</f>
        <v>4.918981481481481</v>
      </c>
      <c r="S1027">
        <f>'Data Input (1908-1910)'!B1027</f>
        <v>11112</v>
      </c>
      <c r="T1027" s="10" t="str">
        <f>'Data Input (1908-1910)'!C1027</f>
        <v>Zuid-Holland</v>
      </c>
      <c r="U1027" s="51">
        <f>SUM('Data Input (1908-1910)'!D1027:F1027)/SUM('Data Input (1908-1910)'!R1027:T1027)*100</f>
        <v>8.9430894308943092</v>
      </c>
      <c r="V1027">
        <f>SUM('Data Input (1908-1910)'!X1027:Z1027)/SUM('Data Input (1908-1910)'!R1027:T1027)*100</f>
        <v>1.6260162601626018</v>
      </c>
      <c r="W1027" s="10">
        <f>SUM('Data Input (1908-1910)'!R1027:T1027)/3/'Data Input (1908-1910)'!N1027*100</f>
        <v>12.812499999999998</v>
      </c>
      <c r="X1027">
        <f>'Data Input (1908-1910)'!AS1027/SUM('Data Input (1908-1910)'!L1027:M1027)*100</f>
        <v>0</v>
      </c>
      <c r="Y1027">
        <f>SUM('Data Input (1908-1910)'!AP1027:AQ1027)/SUM('Data Input (1908-1910)'!L1027:M1027)*100</f>
        <v>16.910229645093946</v>
      </c>
      <c r="Z1027">
        <f>SUM('Data Input (1908-1910)'!AT1027:AU1027)/SUM('Data Input (1908-1910)'!L1027:M1027)*100</f>
        <v>0</v>
      </c>
      <c r="AA1027" s="10">
        <f>'Data Input (1908-1910)'!BI1027*100</f>
        <v>44.88517745302714</v>
      </c>
      <c r="AB1027" s="9">
        <f>LN('Data Input (1908-1910)'!G1027/('Data Input (1908-1910)'!BP1027/100))</f>
        <v>4.396569234849963</v>
      </c>
      <c r="AC1027">
        <f>IF(Tabel3[[#This Row],[Soil_Type]]="SAND",1,0)</f>
        <v>0</v>
      </c>
      <c r="AD1027" s="10">
        <f>IF(Tabel3[[#This Row],[WPS_Presence]]="Present",1,0)</f>
        <v>0</v>
      </c>
      <c r="AE1027">
        <f>'Data Input (1908-1910)'!AV1027/SUM('Data Input (1908-1910)'!L1027:M1027)*1000</f>
        <v>0</v>
      </c>
      <c r="AF1027">
        <f>'Data Input (1908-1910)'!AW1027/SUM('Data Input (1908-1910)'!L1027:M1027)*1000</f>
        <v>0</v>
      </c>
      <c r="AG1027">
        <f>'Data Input (1908-1910)'!BE1027*100</f>
        <v>-888800</v>
      </c>
    </row>
    <row r="1028" spans="1:33" x14ac:dyDescent="0.25">
      <c r="A1028">
        <f>Tabel1[[#This Row],[A_Code]]</f>
        <v>11019</v>
      </c>
      <c r="B1028" t="str">
        <f>Tabel1[[#This Row],[Province]]</f>
        <v>Zuid-Holland</v>
      </c>
      <c r="C1028" s="51">
        <f>SUM(Tabel1[[#This Row],[Inf_Deaths '[1877']]:[Inf_Deaths '[1879']]])/SUM(Tabel1[[#This Row],[Births '[1877']]:[Births '[1879']]])*100</f>
        <v>29.032258064516132</v>
      </c>
      <c r="D1028">
        <f>SUM(Tabel1[[#This Row],[Births '[1877']]:[Births '[1879']]])/3/Tabel1[[#This Row],[F_Aged_15to49 '[1879']]]*100</f>
        <v>22.162645218945485</v>
      </c>
      <c r="E1028">
        <f>SUM(Tabel1[[#This Row],[Ilg_Births '[1877']]:[Ilg_Births '[1879']]])/SUM(Tabel1[[#This Row],[Births '[1877']]:[Births '[1879']]])*100</f>
        <v>2.0161290322580645</v>
      </c>
      <c r="F1028" s="9">
        <f>SUM(Tabel1[[#This Row],[M_Rom_Cath '[1879']]:[F_Rom_Cath '[1879']]])/Tabel1[[#This Row],[Pop_Size '[1879']]]*100</f>
        <v>0.11074197120708748</v>
      </c>
      <c r="G1028">
        <f>SUM(Tabel1[[#This Row],[M_Orthx_Prts '[1879']]:[F_Orthx_Prts '[1879']]])/Tabel1[[#This Row],[Pop_Size '[1879']]]*100</f>
        <v>1.6057585825027685</v>
      </c>
      <c r="H1028">
        <f>SUM(Tabel1[[#This Row],[M_Prt_Jews '[1879']]:[F_NL_Jews '[1879']]])/Tabel1[[#This Row],[Pop_Size '[1879']]]*100</f>
        <v>0</v>
      </c>
      <c r="I1028" s="10">
        <f>Tabel1[[#This Row],[F_Lbr_Prtcp '[proxy1909']]]*100</f>
        <v>44.386080105055811</v>
      </c>
      <c r="J1028" s="9">
        <f>LN((SUM(Tabel1[[#This Row],[Pop_Size '[1877']]:[Pop_Size '[1878']]])/2)/(Tabel1[[#This Row],[Area_Size '[1879']]]/100))</f>
        <v>5.4651238442013561</v>
      </c>
      <c r="K1028">
        <f>IF(Tabel1[[#This Row],[Soil_Type]]="Sand", 1, 0)</f>
        <v>0</v>
      </c>
      <c r="L1028" s="10">
        <f>IF(Tabel1[[#This Row],[WPS_Presence]]="Present", 1, 0)</f>
        <v>0</v>
      </c>
      <c r="M1028">
        <f>Tabel1[[#This Row],[Med_Dr '[1878']]]/(SUM(Tabel1[[#This Row],[Pop_Size '[1877']]:[Pop_Size '[1878']]])/2)*1000</f>
        <v>0</v>
      </c>
      <c r="N1028">
        <f>SUM(Tabel1[[#This Row],[Cntry_Srgn '[1878']]:[Twn_Srgn '[1878']]])/(SUM(Tabel1[[#This Row],[Pop_Size '[1877']]:[Pop_Size '[1878']]])/2)*1000</f>
        <v>1.1028398125172318</v>
      </c>
      <c r="O1028">
        <f>Tabel1[[#This Row],[Midw '[1878']]]/(SUM(Tabel1[[#This Row],[Pop_Size '[1877']]:[Pop_Size '[1878']]])/2)*1000</f>
        <v>0</v>
      </c>
      <c r="P1028">
        <f>Tabel1[[#This Row],[Avg_Inf_Vacc '[1877-1879']]]*100</f>
        <v>-888800</v>
      </c>
      <c r="Q1028">
        <f>Tabel1[[#This Row],[Avg_Tdlr_Vacc '[1867-1870']]]*100</f>
        <v>1.7564402810304449</v>
      </c>
      <c r="S1028">
        <f>'Data Input (1908-1910)'!B1028</f>
        <v>11383</v>
      </c>
      <c r="T1028" s="10" t="str">
        <f>'Data Input (1908-1910)'!C1028</f>
        <v>Zuid-Holland</v>
      </c>
      <c r="U1028" s="51">
        <f>SUM('Data Input (1908-1910)'!D1028:F1028)/SUM('Data Input (1908-1910)'!R1028:T1028)*100</f>
        <v>6.25</v>
      </c>
      <c r="V1028">
        <f>SUM('Data Input (1908-1910)'!X1028:Z1028)/SUM('Data Input (1908-1910)'!R1028:T1028)*100</f>
        <v>3.125</v>
      </c>
      <c r="W1028" s="10">
        <f>SUM('Data Input (1908-1910)'!R1028:T1028)/3/'Data Input (1908-1910)'!N1028*100</f>
        <v>15.347721822541965</v>
      </c>
      <c r="X1028">
        <f>'Data Input (1908-1910)'!AS1028/SUM('Data Input (1908-1910)'!L1028:M1028)*100</f>
        <v>0</v>
      </c>
      <c r="Y1028">
        <f>SUM('Data Input (1908-1910)'!AP1028:AQ1028)/SUM('Data Input (1908-1910)'!L1028:M1028)*100</f>
        <v>0.32258064516129031</v>
      </c>
      <c r="Z1028">
        <f>SUM('Data Input (1908-1910)'!AT1028:AU1028)/SUM('Data Input (1908-1910)'!L1028:M1028)*100</f>
        <v>0</v>
      </c>
      <c r="AA1028" s="10">
        <f>'Data Input (1908-1910)'!BI1028*100</f>
        <v>42.737896494156928</v>
      </c>
      <c r="AB1028" s="9">
        <f>LN('Data Input (1908-1910)'!G1028/('Data Input (1908-1910)'!BP1028/100))</f>
        <v>4.4483178449266632</v>
      </c>
      <c r="AC1028">
        <f>IF(Tabel3[[#This Row],[Soil_Type]]="SAND",1,0)</f>
        <v>0</v>
      </c>
      <c r="AD1028" s="10">
        <f>IF(Tabel3[[#This Row],[WPS_Presence]]="Present",1,0)</f>
        <v>0</v>
      </c>
      <c r="AE1028">
        <f>'Data Input (1908-1910)'!AV1028/SUM('Data Input (1908-1910)'!L1028:M1028)*1000</f>
        <v>0</v>
      </c>
      <c r="AF1028">
        <f>'Data Input (1908-1910)'!AW1028/SUM('Data Input (1908-1910)'!L1028:M1028)*1000</f>
        <v>0</v>
      </c>
      <c r="AG1028">
        <f>'Data Input (1908-1910)'!BE1028*100</f>
        <v>-888800</v>
      </c>
    </row>
    <row r="1029" spans="1:33" x14ac:dyDescent="0.25">
      <c r="A1029">
        <f>Tabel1[[#This Row],[A_Code]]</f>
        <v>10393</v>
      </c>
      <c r="B1029" t="str">
        <f>Tabel1[[#This Row],[Province]]</f>
        <v>Zuid-Holland</v>
      </c>
      <c r="C1029" s="51">
        <f>SUM(Tabel1[[#This Row],[Inf_Deaths '[1877']]:[Inf_Deaths '[1879']]])/SUM(Tabel1[[#This Row],[Births '[1877']]:[Births '[1879']]])*100</f>
        <v>23.75</v>
      </c>
      <c r="D1029">
        <f>SUM(Tabel1[[#This Row],[Births '[1877']]:[Births '[1879']]])/3/Tabel1[[#This Row],[F_Aged_15to49 '[1879']]]*100</f>
        <v>18.233618233618234</v>
      </c>
      <c r="E1029">
        <f>SUM(Tabel1[[#This Row],[Ilg_Births '[1877']]:[Ilg_Births '[1879']]])/SUM(Tabel1[[#This Row],[Births '[1877']]:[Births '[1879']]])*100</f>
        <v>1.25</v>
      </c>
      <c r="F1029" s="9">
        <f>SUM(Tabel1[[#This Row],[M_Rom_Cath '[1879']]:[F_Rom_Cath '[1879']]])/Tabel1[[#This Row],[Pop_Size '[1879']]]*100</f>
        <v>17.05487564153178</v>
      </c>
      <c r="G1029">
        <f>SUM(Tabel1[[#This Row],[M_Orthx_Prts '[1879']]:[F_Orthx_Prts '[1879']]])/Tabel1[[#This Row],[Pop_Size '[1879']]]*100</f>
        <v>11.212001579155153</v>
      </c>
      <c r="H1029">
        <f>SUM(Tabel1[[#This Row],[M_Prt_Jews '[1879']]:[F_NL_Jews '[1879']]])/Tabel1[[#This Row],[Pop_Size '[1879']]]*100</f>
        <v>0</v>
      </c>
      <c r="I1029" s="10">
        <f>Tabel1[[#This Row],[F_Lbr_Prtcp '[proxy1909']]]*100</f>
        <v>37.468354430379748</v>
      </c>
      <c r="J1029" s="9">
        <f>LN((SUM(Tabel1[[#This Row],[Pop_Size '[1877']]:[Pop_Size '[1878']]])/2)/(Tabel1[[#This Row],[Area_Size '[1879']]]/100))</f>
        <v>4.2315017917009978</v>
      </c>
      <c r="K1029">
        <f>IF(Tabel1[[#This Row],[Soil_Type]]="Sand", 1, 0)</f>
        <v>0</v>
      </c>
      <c r="L1029" s="10">
        <f>IF(Tabel1[[#This Row],[WPS_Presence]]="Present", 1, 0)</f>
        <v>0</v>
      </c>
      <c r="M1029">
        <f>Tabel1[[#This Row],[Med_Dr '[1878']]]/(SUM(Tabel1[[#This Row],[Pop_Size '[1877']]:[Pop_Size '[1878']]])/2)*1000</f>
        <v>0.39169604386995688</v>
      </c>
      <c r="N1029">
        <f>SUM(Tabel1[[#This Row],[Cntry_Srgn '[1878']]:[Twn_Srgn '[1878']]])/(SUM(Tabel1[[#This Row],[Pop_Size '[1877']]:[Pop_Size '[1878']]])/2)*1000</f>
        <v>0.39169604386995688</v>
      </c>
      <c r="O1029">
        <f>Tabel1[[#This Row],[Midw '[1878']]]/(SUM(Tabel1[[#This Row],[Pop_Size '[1877']]:[Pop_Size '[1878']]])/2)*1000</f>
        <v>0</v>
      </c>
      <c r="P1029">
        <f>Tabel1[[#This Row],[Avg_Inf_Vacc '[1877-1879']]]*100</f>
        <v>-888800</v>
      </c>
      <c r="Q1029">
        <f>Tabel1[[#This Row],[Avg_Tdlr_Vacc '[1867-1870']]]*100</f>
        <v>0.90020576131687235</v>
      </c>
      <c r="S1029">
        <f>'Data Input (1908-1910)'!B1029</f>
        <v>10166</v>
      </c>
      <c r="T1029" s="10" t="str">
        <f>'Data Input (1908-1910)'!C1029</f>
        <v>Zuid-Holland</v>
      </c>
      <c r="U1029" s="51">
        <f>SUM('Data Input (1908-1910)'!D1029:F1029)/SUM('Data Input (1908-1910)'!R1029:T1029)*100</f>
        <v>17.307692307692307</v>
      </c>
      <c r="V1029">
        <f>SUM('Data Input (1908-1910)'!X1029:Z1029)/SUM('Data Input (1908-1910)'!R1029:T1029)*100</f>
        <v>1.9230769230769231</v>
      </c>
      <c r="W1029" s="10">
        <f>SUM('Data Input (1908-1910)'!R1029:T1029)/3/'Data Input (1908-1910)'!N1029*100</f>
        <v>12.745098039215685</v>
      </c>
      <c r="X1029">
        <f>'Data Input (1908-1910)'!AS1029/SUM('Data Input (1908-1910)'!L1029:M1029)*100</f>
        <v>0</v>
      </c>
      <c r="Y1029">
        <f>SUM('Data Input (1908-1910)'!AP1029:AQ1029)/SUM('Data Input (1908-1910)'!L1029:M1029)*100</f>
        <v>16.049382716049383</v>
      </c>
      <c r="Z1029">
        <f>SUM('Data Input (1908-1910)'!AT1029:AU1029)/SUM('Data Input (1908-1910)'!L1029:M1029)*100</f>
        <v>0</v>
      </c>
      <c r="AA1029" s="10">
        <f>'Data Input (1908-1910)'!BI1029*100</f>
        <v>35.981308411214954</v>
      </c>
      <c r="AB1029" s="9">
        <f>LN('Data Input (1908-1910)'!G1029/('Data Input (1908-1910)'!BP1029/100))</f>
        <v>4.3764231525671322</v>
      </c>
      <c r="AC1029">
        <f>IF(Tabel3[[#This Row],[Soil_Type]]="SAND",1,0)</f>
        <v>0</v>
      </c>
      <c r="AD1029" s="10">
        <f>IF(Tabel3[[#This Row],[WPS_Presence]]="Present",1,0)</f>
        <v>0</v>
      </c>
      <c r="AE1029">
        <f>'Data Input (1908-1910)'!AV1029/SUM('Data Input (1908-1910)'!L1029:M1029)*1000</f>
        <v>1.7636684303350969</v>
      </c>
      <c r="AF1029">
        <f>'Data Input (1908-1910)'!AW1029/SUM('Data Input (1908-1910)'!L1029:M1029)*1000</f>
        <v>1.7636684303350969</v>
      </c>
      <c r="AG1029">
        <f>'Data Input (1908-1910)'!BE1029*100</f>
        <v>-888800</v>
      </c>
    </row>
    <row r="1030" spans="1:33" x14ac:dyDescent="0.25">
      <c r="A1030">
        <f>Tabel1[[#This Row],[A_Code]]</f>
        <v>10880</v>
      </c>
      <c r="B1030" t="str">
        <f>Tabel1[[#This Row],[Province]]</f>
        <v>Zuid-Holland</v>
      </c>
      <c r="C1030" s="51">
        <f>SUM(Tabel1[[#This Row],[Inf_Deaths '[1877']]:[Inf_Deaths '[1879']]])/SUM(Tabel1[[#This Row],[Births '[1877']]:[Births '[1879']]])*100</f>
        <v>29.129129129129126</v>
      </c>
      <c r="D1030">
        <f>SUM(Tabel1[[#This Row],[Births '[1877']]:[Births '[1879']]])/3/Tabel1[[#This Row],[F_Aged_15to49 '[1879']]]*100</f>
        <v>20.018034265103697</v>
      </c>
      <c r="E1030">
        <f>SUM(Tabel1[[#This Row],[Ilg_Births '[1877']]:[Ilg_Births '[1879']]])/SUM(Tabel1[[#This Row],[Births '[1877']]:[Births '[1879']]])*100</f>
        <v>2.1021021021021022</v>
      </c>
      <c r="F1030" s="9">
        <f>SUM(Tabel1[[#This Row],[M_Rom_Cath '[1879']]:[F_Rom_Cath '[1879']]])/Tabel1[[#This Row],[Pop_Size '[1879']]]*100</f>
        <v>8.038118914439611</v>
      </c>
      <c r="G1030">
        <f>SUM(Tabel1[[#This Row],[M_Orthx_Prts '[1879']]:[F_Orthx_Prts '[1879']]])/Tabel1[[#This Row],[Pop_Size '[1879']]]*100</f>
        <v>3.9569090532421796</v>
      </c>
      <c r="H1030">
        <f>SUM(Tabel1[[#This Row],[M_Prt_Jews '[1879']]:[F_NL_Jews '[1879']]])/Tabel1[[#This Row],[Pop_Size '[1879']]]*100</f>
        <v>1.7194945100476489</v>
      </c>
      <c r="I1030" s="10">
        <f>Tabel1[[#This Row],[F_Lbr_Prtcp '[proxy1909']]]*100</f>
        <v>40.438306814770343</v>
      </c>
      <c r="J1030" s="9">
        <f>LN((SUM(Tabel1[[#This Row],[Pop_Size '[1877']]:[Pop_Size '[1878']]])/2)/(Tabel1[[#This Row],[Area_Size '[1879']]]/100))</f>
        <v>7.5925985139510592</v>
      </c>
      <c r="K1030">
        <f>IF(Tabel1[[#This Row],[Soil_Type]]="Sand", 1, 0)</f>
        <v>0</v>
      </c>
      <c r="L1030" s="10">
        <f>IF(Tabel1[[#This Row],[WPS_Presence]]="Present", 1, 0)</f>
        <v>0</v>
      </c>
      <c r="M1030">
        <f>Tabel1[[#This Row],[Med_Dr '[1878']]]/(SUM(Tabel1[[#This Row],[Pop_Size '[1877']]:[Pop_Size '[1878']]])/2)*1000</f>
        <v>0.20742584526031943</v>
      </c>
      <c r="N1030">
        <f>SUM(Tabel1[[#This Row],[Cntry_Srgn '[1878']]:[Twn_Srgn '[1878']]])/(SUM(Tabel1[[#This Row],[Pop_Size '[1877']]:[Pop_Size '[1878']]])/2)*1000</f>
        <v>0.20742584526031943</v>
      </c>
      <c r="O1030">
        <f>Tabel1[[#This Row],[Midw '[1878']]]/(SUM(Tabel1[[#This Row],[Pop_Size '[1877']]:[Pop_Size '[1878']]])/2)*1000</f>
        <v>0</v>
      </c>
      <c r="P1030">
        <f>Tabel1[[#This Row],[Avg_Inf_Vacc '[1877-1879']]]*100</f>
        <v>-888800</v>
      </c>
      <c r="Q1030">
        <f>Tabel1[[#This Row],[Avg_Tdlr_Vacc '[1867-1870']]]*100</f>
        <v>6.9353785900783294</v>
      </c>
      <c r="S1030">
        <f>'Data Input (1908-1910)'!B1030</f>
        <v>10019</v>
      </c>
      <c r="T1030" s="10" t="str">
        <f>'Data Input (1908-1910)'!C1030</f>
        <v>Zuid-Holland</v>
      </c>
      <c r="U1030" s="51">
        <f>SUM('Data Input (1908-1910)'!D1030:F1030)/SUM('Data Input (1908-1910)'!R1030:T1030)*100</f>
        <v>7.980456026058631</v>
      </c>
      <c r="V1030">
        <f>SUM('Data Input (1908-1910)'!X1030:Z1030)/SUM('Data Input (1908-1910)'!R1030:T1030)*100</f>
        <v>0.32573289902280134</v>
      </c>
      <c r="W1030" s="10">
        <f>SUM('Data Input (1908-1910)'!R1030:T1030)/3/'Data Input (1908-1910)'!N1030*100</f>
        <v>15.575849822425164</v>
      </c>
      <c r="X1030">
        <f>'Data Input (1908-1910)'!AS1030/SUM('Data Input (1908-1910)'!L1030:M1030)*100</f>
        <v>52.091977869986174</v>
      </c>
      <c r="Y1030">
        <f>SUM('Data Input (1908-1910)'!AP1030:AQ1030)/SUM('Data Input (1908-1910)'!L1030:M1030)*100</f>
        <v>10.252420470262793</v>
      </c>
      <c r="Z1030">
        <f>SUM('Data Input (1908-1910)'!AT1030:AU1030)/SUM('Data Input (1908-1910)'!L1030:M1030)*100</f>
        <v>3.4578146611341634E-2</v>
      </c>
      <c r="AA1030" s="10">
        <f>'Data Input (1908-1910)'!BI1030*100</f>
        <v>42.563422318023548</v>
      </c>
      <c r="AB1030" s="9">
        <f>LN('Data Input (1908-1910)'!G1030/('Data Input (1908-1910)'!BP1030/100))</f>
        <v>5.900087603379732</v>
      </c>
      <c r="AC1030">
        <f>IF(Tabel3[[#This Row],[Soil_Type]]="SAND",1,0)</f>
        <v>1</v>
      </c>
      <c r="AD1030" s="10">
        <f>IF(Tabel3[[#This Row],[WPS_Presence]]="Present",1,0)</f>
        <v>0</v>
      </c>
      <c r="AE1030">
        <f>'Data Input (1908-1910)'!AV1030/SUM('Data Input (1908-1910)'!L1030:M1030)*1000</f>
        <v>0.51867219917012453</v>
      </c>
      <c r="AF1030">
        <f>'Data Input (1908-1910)'!AW1030/SUM('Data Input (1908-1910)'!L1030:M1030)*1000</f>
        <v>1.5560165975103732</v>
      </c>
      <c r="AG1030">
        <f>'Data Input (1908-1910)'!BE1030*100</f>
        <v>-888800</v>
      </c>
    </row>
    <row r="1031" spans="1:33" x14ac:dyDescent="0.25">
      <c r="A1031">
        <f>Tabel1[[#This Row],[A_Code]]</f>
        <v>10618</v>
      </c>
      <c r="B1031" t="str">
        <f>Tabel1[[#This Row],[Province]]</f>
        <v>Zuid-Holland</v>
      </c>
      <c r="C1031" s="51">
        <f>SUM(Tabel1[[#This Row],[Inf_Deaths '[1877']]:[Inf_Deaths '[1879']]])/SUM(Tabel1[[#This Row],[Births '[1877']]:[Births '[1879']]])*100</f>
        <v>22.077922077922079</v>
      </c>
      <c r="D1031">
        <f>SUM(Tabel1[[#This Row],[Births '[1877']]:[Births '[1879']]])/3/Tabel1[[#This Row],[F_Aged_15to49 '[1879']]]*100</f>
        <v>15.369261477045908</v>
      </c>
      <c r="E1031">
        <f>SUM(Tabel1[[#This Row],[Ilg_Births '[1877']]:[Ilg_Births '[1879']]])/SUM(Tabel1[[#This Row],[Births '[1877']]:[Births '[1879']]])*100</f>
        <v>4.5454545454545459</v>
      </c>
      <c r="F1031" s="9">
        <f>SUM(Tabel1[[#This Row],[M_Rom_Cath '[1879']]:[F_Rom_Cath '[1879']]])/Tabel1[[#This Row],[Pop_Size '[1879']]]*100</f>
        <v>0.67669172932330823</v>
      </c>
      <c r="G1031">
        <f>SUM(Tabel1[[#This Row],[M_Orthx_Prts '[1879']]:[F_Orthx_Prts '[1879']]])/Tabel1[[#This Row],[Pop_Size '[1879']]]*100</f>
        <v>2.7067669172932329</v>
      </c>
      <c r="H1031">
        <f>SUM(Tabel1[[#This Row],[M_Prt_Jews '[1879']]:[F_NL_Jews '[1879']]])/Tabel1[[#This Row],[Pop_Size '[1879']]]*100</f>
        <v>1.2030075187969926</v>
      </c>
      <c r="I1031" s="10">
        <f>Tabel1[[#This Row],[F_Lbr_Prtcp '[proxy1909']]]*100</f>
        <v>35.924006908462871</v>
      </c>
      <c r="J1031" s="9">
        <f>LN((SUM(Tabel1[[#This Row],[Pop_Size '[1877']]:[Pop_Size '[1878']]])/2)/(Tabel1[[#This Row],[Area_Size '[1879']]]/100))</f>
        <v>4.4518668482592467</v>
      </c>
      <c r="K1031">
        <f>IF(Tabel1[[#This Row],[Soil_Type]]="Sand", 1, 0)</f>
        <v>0</v>
      </c>
      <c r="L1031" s="10">
        <f>IF(Tabel1[[#This Row],[WPS_Presence]]="Present", 1, 0)</f>
        <v>0</v>
      </c>
      <c r="M1031">
        <f>Tabel1[[#This Row],[Med_Dr '[1878']]]/(SUM(Tabel1[[#This Row],[Pop_Size '[1877']]:[Pop_Size '[1878']]])/2)*1000</f>
        <v>0.72568940493468792</v>
      </c>
      <c r="N1031">
        <f>SUM(Tabel1[[#This Row],[Cntry_Srgn '[1878']]:[Twn_Srgn '[1878']]])/(SUM(Tabel1[[#This Row],[Pop_Size '[1877']]:[Pop_Size '[1878']]])/2)*1000</f>
        <v>0</v>
      </c>
      <c r="O1031">
        <f>Tabel1[[#This Row],[Midw '[1878']]]/(SUM(Tabel1[[#This Row],[Pop_Size '[1877']]:[Pop_Size '[1878']]])/2)*1000</f>
        <v>0</v>
      </c>
      <c r="P1031">
        <f>Tabel1[[#This Row],[Avg_Inf_Vacc '[1877-1879']]]*100</f>
        <v>-888800</v>
      </c>
      <c r="Q1031">
        <f>Tabel1[[#This Row],[Avg_Tdlr_Vacc '[1867-1870']]]*100</f>
        <v>0.8370535714285714</v>
      </c>
      <c r="S1031">
        <f>'Data Input (1908-1910)'!B1031</f>
        <v>10120</v>
      </c>
      <c r="T1031" s="10" t="str">
        <f>'Data Input (1908-1910)'!C1031</f>
        <v>Zuid-Holland</v>
      </c>
      <c r="U1031" s="51">
        <f>SUM('Data Input (1908-1910)'!D1031:F1031)/SUM('Data Input (1908-1910)'!R1031:T1031)*100</f>
        <v>15.837104072398189</v>
      </c>
      <c r="V1031">
        <f>SUM('Data Input (1908-1910)'!X1031:Z1031)/SUM('Data Input (1908-1910)'!R1031:T1031)*100</f>
        <v>0.90497737556561098</v>
      </c>
      <c r="W1031" s="10">
        <f>SUM('Data Input (1908-1910)'!R1031:T1031)/3/'Data Input (1908-1910)'!N1031*100</f>
        <v>13.925645872715817</v>
      </c>
      <c r="X1031">
        <f>'Data Input (1908-1910)'!AS1031/SUM('Data Input (1908-1910)'!L1031:M1031)*100</f>
        <v>11.642949547218628</v>
      </c>
      <c r="Y1031">
        <f>SUM('Data Input (1908-1910)'!AP1031:AQ1031)/SUM('Data Input (1908-1910)'!L1031:M1031)*100</f>
        <v>10.823630875377317</v>
      </c>
      <c r="Z1031">
        <f>SUM('Data Input (1908-1910)'!AT1031:AU1031)/SUM('Data Input (1908-1910)'!L1031:M1031)*100</f>
        <v>0</v>
      </c>
      <c r="AA1031" s="10">
        <f>'Data Input (1908-1910)'!BI1031*100</f>
        <v>39.722572509457756</v>
      </c>
      <c r="AB1031" s="9">
        <f>LN('Data Input (1908-1910)'!G1031/('Data Input (1908-1910)'!BP1031/100))</f>
        <v>5.0809300767919598</v>
      </c>
      <c r="AC1031">
        <f>IF(Tabel3[[#This Row],[Soil_Type]]="SAND",1,0)</f>
        <v>0</v>
      </c>
      <c r="AD1031" s="10">
        <f>IF(Tabel3[[#This Row],[WPS_Presence]]="Present",1,0)</f>
        <v>0</v>
      </c>
      <c r="AE1031">
        <f>'Data Input (1908-1910)'!AV1031/SUM('Data Input (1908-1910)'!L1031:M1031)*1000</f>
        <v>0.43122035360068994</v>
      </c>
      <c r="AF1031">
        <f>'Data Input (1908-1910)'!AW1031/SUM('Data Input (1908-1910)'!L1031:M1031)*1000</f>
        <v>0.43122035360068994</v>
      </c>
      <c r="AG1031">
        <f>'Data Input (1908-1910)'!BE1031*100</f>
        <v>-888800</v>
      </c>
    </row>
    <row r="1032" spans="1:33" x14ac:dyDescent="0.25">
      <c r="A1032">
        <f>Tabel1[[#This Row],[A_Code]]</f>
        <v>10918</v>
      </c>
      <c r="B1032" t="str">
        <f>Tabel1[[#This Row],[Province]]</f>
        <v>Zuid-Holland</v>
      </c>
      <c r="C1032" s="51">
        <f>SUM(Tabel1[[#This Row],[Inf_Deaths '[1877']]:[Inf_Deaths '[1879']]])/SUM(Tabel1[[#This Row],[Births '[1877']]:[Births '[1879']]])*100</f>
        <v>12.666666666666668</v>
      </c>
      <c r="D1032">
        <f>SUM(Tabel1[[#This Row],[Births '[1877']]:[Births '[1879']]])/3/Tabel1[[#This Row],[F_Aged_15to49 '[1879']]]*100</f>
        <v>16.722408026755854</v>
      </c>
      <c r="E1032">
        <f>SUM(Tabel1[[#This Row],[Ilg_Births '[1877']]:[Ilg_Births '[1879']]])/SUM(Tabel1[[#This Row],[Births '[1877']]:[Births '[1879']]])*100</f>
        <v>1.3333333333333335</v>
      </c>
      <c r="F1032" s="9">
        <f>SUM(Tabel1[[#This Row],[M_Rom_Cath '[1879']]:[F_Rom_Cath '[1879']]])/Tabel1[[#This Row],[Pop_Size '[1879']]]*100</f>
        <v>2.6252983293556085</v>
      </c>
      <c r="G1032">
        <f>SUM(Tabel1[[#This Row],[M_Orthx_Prts '[1879']]:[F_Orthx_Prts '[1879']]])/Tabel1[[#This Row],[Pop_Size '[1879']]]*100</f>
        <v>1.2728719172633254</v>
      </c>
      <c r="H1032">
        <f>SUM(Tabel1[[#This Row],[M_Prt_Jews '[1879']]:[F_NL_Jews '[1879']]])/Tabel1[[#This Row],[Pop_Size '[1879']]]*100</f>
        <v>0</v>
      </c>
      <c r="I1032" s="10">
        <f>Tabel1[[#This Row],[F_Lbr_Prtcp '[proxy1909']]]*100</f>
        <v>46.393762183235864</v>
      </c>
      <c r="J1032" s="9">
        <f>LN((SUM(Tabel1[[#This Row],[Pop_Size '[1877']]:[Pop_Size '[1878']]])/2)/(Tabel1[[#This Row],[Area_Size '[1879']]]/100))</f>
        <v>3.7438725598703075</v>
      </c>
      <c r="K1032">
        <f>IF(Tabel1[[#This Row],[Soil_Type]]="Sand", 1, 0)</f>
        <v>0</v>
      </c>
      <c r="L1032" s="10">
        <f>IF(Tabel1[[#This Row],[WPS_Presence]]="Present", 1, 0)</f>
        <v>0</v>
      </c>
      <c r="M1032">
        <f>Tabel1[[#This Row],[Med_Dr '[1878']]]/(SUM(Tabel1[[#This Row],[Pop_Size '[1877']]:[Pop_Size '[1878']]])/2)*1000</f>
        <v>0</v>
      </c>
      <c r="N1032">
        <f>SUM(Tabel1[[#This Row],[Cntry_Srgn '[1878']]:[Twn_Srgn '[1878']]])/(SUM(Tabel1[[#This Row],[Pop_Size '[1877']]:[Pop_Size '[1878']]])/2)*1000</f>
        <v>0.79302141157811257</v>
      </c>
      <c r="O1032">
        <f>Tabel1[[#This Row],[Midw '[1878']]]/(SUM(Tabel1[[#This Row],[Pop_Size '[1877']]:[Pop_Size '[1878']]])/2)*1000</f>
        <v>0</v>
      </c>
      <c r="P1032">
        <f>Tabel1[[#This Row],[Avg_Inf_Vacc '[1877-1879']]]*100</f>
        <v>-888800</v>
      </c>
      <c r="Q1032">
        <f>Tabel1[[#This Row],[Avg_Tdlr_Vacc '[1867-1870']]]*100</f>
        <v>10.326086956521738</v>
      </c>
      <c r="S1032">
        <f>'Data Input (1908-1910)'!B1032</f>
        <v>11418</v>
      </c>
      <c r="T1032" s="10" t="str">
        <f>'Data Input (1908-1910)'!C1032</f>
        <v>Zuid-Holland</v>
      </c>
      <c r="U1032" s="51">
        <f>SUM('Data Input (1908-1910)'!D1032:F1032)/SUM('Data Input (1908-1910)'!R1032:T1032)*100</f>
        <v>8.6438152011922504</v>
      </c>
      <c r="V1032">
        <f>SUM('Data Input (1908-1910)'!X1032:Z1032)/SUM('Data Input (1908-1910)'!R1032:T1032)*100</f>
        <v>0.5961251862891207</v>
      </c>
      <c r="W1032" s="10">
        <f>SUM('Data Input (1908-1910)'!R1032:T1032)/3/'Data Input (1908-1910)'!N1032*100</f>
        <v>14.60918789462225</v>
      </c>
      <c r="X1032">
        <f>'Data Input (1908-1910)'!AS1032/SUM('Data Input (1908-1910)'!L1032:M1032)*100</f>
        <v>36.623457754177728</v>
      </c>
      <c r="Y1032">
        <f>SUM('Data Input (1908-1910)'!AP1032:AQ1032)/SUM('Data Input (1908-1910)'!L1032:M1032)*100</f>
        <v>19.022333281274403</v>
      </c>
      <c r="Z1032">
        <f>SUM('Data Input (1908-1910)'!AT1032:AU1032)/SUM('Data Input (1908-1910)'!L1032:M1032)*100</f>
        <v>0.20302982976729661</v>
      </c>
      <c r="AA1032" s="10">
        <f>'Data Input (1908-1910)'!BI1032*100</f>
        <v>42.369838420107719</v>
      </c>
      <c r="AB1032" s="9">
        <f>LN('Data Input (1908-1910)'!G1032/('Data Input (1908-1910)'!BP1032/100))</f>
        <v>5.3626818428407397</v>
      </c>
      <c r="AC1032">
        <f>IF(Tabel3[[#This Row],[Soil_Type]]="SAND",1,0)</f>
        <v>1</v>
      </c>
      <c r="AD1032" s="10">
        <f>IF(Tabel3[[#This Row],[WPS_Presence]]="Present",1,0)</f>
        <v>0</v>
      </c>
      <c r="AE1032">
        <f>'Data Input (1908-1910)'!AV1032/SUM('Data Input (1908-1910)'!L1032:M1032)*1000</f>
        <v>0.46853037638606904</v>
      </c>
      <c r="AF1032">
        <f>'Data Input (1908-1910)'!AW1032/SUM('Data Input (1908-1910)'!L1032:M1032)*1000</f>
        <v>2.9673590504451042</v>
      </c>
      <c r="AG1032">
        <f>'Data Input (1908-1910)'!BE1032*100</f>
        <v>-888800</v>
      </c>
    </row>
    <row r="1033" spans="1:33" x14ac:dyDescent="0.25">
      <c r="A1033">
        <f>Tabel1[[#This Row],[A_Code]]</f>
        <v>11067</v>
      </c>
      <c r="B1033" t="str">
        <f>Tabel1[[#This Row],[Province]]</f>
        <v>Zuid-Holland</v>
      </c>
      <c r="C1033" s="51">
        <f>SUM(Tabel1[[#This Row],[Inf_Deaths '[1877']]:[Inf_Deaths '[1879']]])/SUM(Tabel1[[#This Row],[Births '[1877']]:[Births '[1879']]])*100</f>
        <v>14.476614699331849</v>
      </c>
      <c r="D1033">
        <f>SUM(Tabel1[[#This Row],[Births '[1877']]:[Births '[1879']]])/3/Tabel1[[#This Row],[F_Aged_15to49 '[1879']]]*100</f>
        <v>16.969009826152682</v>
      </c>
      <c r="E1033">
        <f>SUM(Tabel1[[#This Row],[Ilg_Births '[1877']]:[Ilg_Births '[1879']]])/SUM(Tabel1[[#This Row],[Births '[1877']]:[Births '[1879']]])*100</f>
        <v>1.5590200445434299</v>
      </c>
      <c r="F1033" s="9">
        <f>SUM(Tabel1[[#This Row],[M_Rom_Cath '[1879']]:[F_Rom_Cath '[1879']]])/Tabel1[[#This Row],[Pop_Size '[1879']]]*100</f>
        <v>2.9246042393345855</v>
      </c>
      <c r="G1033">
        <f>SUM(Tabel1[[#This Row],[M_Orthx_Prts '[1879']]:[F_Orthx_Prts '[1879']]])/Tabel1[[#This Row],[Pop_Size '[1879']]]*100</f>
        <v>5.5808961631338878</v>
      </c>
      <c r="H1033">
        <f>SUM(Tabel1[[#This Row],[M_Prt_Jews '[1879']]:[F_NL_Jews '[1879']]])/Tabel1[[#This Row],[Pop_Size '[1879']]]*100</f>
        <v>1.8781862087469816</v>
      </c>
      <c r="I1033" s="10">
        <f>Tabel1[[#This Row],[F_Lbr_Prtcp '[proxy1909']]]*100</f>
        <v>43.551010922612136</v>
      </c>
      <c r="J1033" s="9">
        <f>LN((SUM(Tabel1[[#This Row],[Pop_Size '[1877']]:[Pop_Size '[1878']]])/2)/(Tabel1[[#This Row],[Area_Size '[1879']]]/100))</f>
        <v>5.3824902588517647</v>
      </c>
      <c r="K1033">
        <f>IF(Tabel1[[#This Row],[Soil_Type]]="Sand", 1, 0)</f>
        <v>0</v>
      </c>
      <c r="L1033" s="10">
        <f>IF(Tabel1[[#This Row],[WPS_Presence]]="Present", 1, 0)</f>
        <v>0</v>
      </c>
      <c r="M1033">
        <f>Tabel1[[#This Row],[Med_Dr '[1878']]]/(SUM(Tabel1[[#This Row],[Pop_Size '[1877']]:[Pop_Size '[1878']]])/2)*1000</f>
        <v>0</v>
      </c>
      <c r="N1033">
        <f>SUM(Tabel1[[#This Row],[Cntry_Srgn '[1878']]:[Twn_Srgn '[1878']]])/(SUM(Tabel1[[#This Row],[Pop_Size '[1877']]:[Pop_Size '[1878']]])/2)*1000</f>
        <v>0.57753393011839449</v>
      </c>
      <c r="O1033">
        <f>Tabel1[[#This Row],[Midw '[1878']]]/(SUM(Tabel1[[#This Row],[Pop_Size '[1877']]:[Pop_Size '[1878']]])/2)*1000</f>
        <v>0</v>
      </c>
      <c r="P1033">
        <f>Tabel1[[#This Row],[Avg_Inf_Vacc '[1877-1879']]]*100</f>
        <v>-888800</v>
      </c>
      <c r="Q1033">
        <f>Tabel1[[#This Row],[Avg_Tdlr_Vacc '[1867-1870']]]*100</f>
        <v>3.4351145038167941</v>
      </c>
      <c r="S1033">
        <f>'Data Input (1908-1910)'!B1033</f>
        <v>10338</v>
      </c>
      <c r="T1033" s="10" t="str">
        <f>'Data Input (1908-1910)'!C1033</f>
        <v>Zuid-Holland</v>
      </c>
      <c r="U1033" s="51">
        <f>SUM('Data Input (1908-1910)'!D1033:F1033)/SUM('Data Input (1908-1910)'!R1033:T1033)*100</f>
        <v>6.1224489795918364</v>
      </c>
      <c r="V1033">
        <f>SUM('Data Input (1908-1910)'!X1033:Z1033)/SUM('Data Input (1908-1910)'!R1033:T1033)*100</f>
        <v>1.3605442176870748</v>
      </c>
      <c r="W1033" s="10">
        <f>SUM('Data Input (1908-1910)'!R1033:T1033)/3/'Data Input (1908-1910)'!N1033*100</f>
        <v>11.722488038277511</v>
      </c>
      <c r="X1033">
        <f>'Data Input (1908-1910)'!AS1033/SUM('Data Input (1908-1910)'!L1033:M1033)*100</f>
        <v>1.915492957746479</v>
      </c>
      <c r="Y1033">
        <f>SUM('Data Input (1908-1910)'!AP1033:AQ1033)/SUM('Data Input (1908-1910)'!L1033:M1033)*100</f>
        <v>10.76056338028169</v>
      </c>
      <c r="Z1033">
        <f>SUM('Data Input (1908-1910)'!AT1033:AU1033)/SUM('Data Input (1908-1910)'!L1033:M1033)*100</f>
        <v>0.16901408450704225</v>
      </c>
      <c r="AA1033" s="10">
        <f>'Data Input (1908-1910)'!BI1033*100</f>
        <v>40.911528150134046</v>
      </c>
      <c r="AB1033" s="9">
        <f>LN('Data Input (1908-1910)'!G1033/('Data Input (1908-1910)'!BP1033/100))</f>
        <v>4.520411108116031</v>
      </c>
      <c r="AC1033">
        <f>IF(Tabel3[[#This Row],[Soil_Type]]="SAND",1,0)</f>
        <v>0</v>
      </c>
      <c r="AD1033" s="10">
        <f>IF(Tabel3[[#This Row],[WPS_Presence]]="Present",1,0)</f>
        <v>0</v>
      </c>
      <c r="AE1033">
        <f>'Data Input (1908-1910)'!AV1033/SUM('Data Input (1908-1910)'!L1033:M1033)*1000</f>
        <v>0.56338028169014087</v>
      </c>
      <c r="AF1033">
        <f>'Data Input (1908-1910)'!AW1033/SUM('Data Input (1908-1910)'!L1033:M1033)*1000</f>
        <v>0.56338028169014087</v>
      </c>
      <c r="AG1033">
        <f>'Data Input (1908-1910)'!BE1033*100</f>
        <v>-888800</v>
      </c>
    </row>
    <row r="1034" spans="1:33" x14ac:dyDescent="0.25">
      <c r="A1034">
        <f>Tabel1[[#This Row],[A_Code]]</f>
        <v>11112</v>
      </c>
      <c r="B1034" t="str">
        <f>Tabel1[[#This Row],[Province]]</f>
        <v>Zuid-Holland</v>
      </c>
      <c r="C1034" s="51">
        <f>SUM(Tabel1[[#This Row],[Inf_Deaths '[1877']]:[Inf_Deaths '[1879']]])/SUM(Tabel1[[#This Row],[Births '[1877']]:[Births '[1879']]])*100</f>
        <v>26.511627906976742</v>
      </c>
      <c r="D1034">
        <f>SUM(Tabel1[[#This Row],[Births '[1877']]:[Births '[1879']]])/3/Tabel1[[#This Row],[F_Aged_15to49 '[1879']]]*100</f>
        <v>20.894071914480079</v>
      </c>
      <c r="E1034">
        <f>SUM(Tabel1[[#This Row],[Ilg_Births '[1877']]:[Ilg_Births '[1879']]])/SUM(Tabel1[[#This Row],[Births '[1877']]:[Births '[1879']]])*100</f>
        <v>0.93023255813953487</v>
      </c>
      <c r="F1034" s="9">
        <f>SUM(Tabel1[[#This Row],[M_Rom_Cath '[1879']]:[F_Rom_Cath '[1879']]])/Tabel1[[#This Row],[Pop_Size '[1879']]]*100</f>
        <v>6.3251106894370648E-2</v>
      </c>
      <c r="G1034">
        <f>SUM(Tabel1[[#This Row],[M_Orthx_Prts '[1879']]:[F_Orthx_Prts '[1879']]])/Tabel1[[#This Row],[Pop_Size '[1879']]]*100</f>
        <v>7.2738772928526245</v>
      </c>
      <c r="H1034">
        <f>SUM(Tabel1[[#This Row],[M_Prt_Jews '[1879']]:[F_NL_Jews '[1879']]])/Tabel1[[#This Row],[Pop_Size '[1879']]]*100</f>
        <v>0</v>
      </c>
      <c r="I1034" s="10">
        <f>Tabel1[[#This Row],[F_Lbr_Prtcp '[proxy1909']]]*100</f>
        <v>44.88517745302714</v>
      </c>
      <c r="J1034" s="9">
        <f>LN((SUM(Tabel1[[#This Row],[Pop_Size '[1877']]:[Pop_Size '[1878']]])/2)/(Tabel1[[#This Row],[Area_Size '[1879']]]/100))</f>
        <v>4.5032028251545873</v>
      </c>
      <c r="K1034">
        <f>IF(Tabel1[[#This Row],[Soil_Type]]="Sand", 1, 0)</f>
        <v>0</v>
      </c>
      <c r="L1034" s="10">
        <f>IF(Tabel1[[#This Row],[WPS_Presence]]="Present", 1, 0)</f>
        <v>0</v>
      </c>
      <c r="M1034">
        <f>Tabel1[[#This Row],[Med_Dr '[1878']]]/(SUM(Tabel1[[#This Row],[Pop_Size '[1877']]:[Pop_Size '[1878']]])/2)*1000</f>
        <v>0</v>
      </c>
      <c r="N1034">
        <f>SUM(Tabel1[[#This Row],[Cntry_Srgn '[1878']]:[Twn_Srgn '[1878']]])/(SUM(Tabel1[[#This Row],[Pop_Size '[1877']]:[Pop_Size '[1878']]])/2)*1000</f>
        <v>0</v>
      </c>
      <c r="O1034">
        <f>Tabel1[[#This Row],[Midw '[1878']]]/(SUM(Tabel1[[#This Row],[Pop_Size '[1877']]:[Pop_Size '[1878']]])/2)*1000</f>
        <v>0</v>
      </c>
      <c r="P1034">
        <f>Tabel1[[#This Row],[Avg_Inf_Vacc '[1877-1879']]]*100</f>
        <v>-888800</v>
      </c>
      <c r="Q1034">
        <f>Tabel1[[#This Row],[Avg_Tdlr_Vacc '[1867-1870']]]*100</f>
        <v>3.2608695652173911</v>
      </c>
      <c r="S1034">
        <f>'Data Input (1908-1910)'!B1034</f>
        <v>10855</v>
      </c>
      <c r="T1034" s="10" t="str">
        <f>'Data Input (1908-1910)'!C1034</f>
        <v>Zuid-Holland</v>
      </c>
      <c r="U1034" s="51">
        <f>SUM('Data Input (1908-1910)'!D1034:F1034)/SUM('Data Input (1908-1910)'!R1034:T1034)*100</f>
        <v>10.670731707317072</v>
      </c>
      <c r="V1034">
        <f>SUM('Data Input (1908-1910)'!X1034:Z1034)/SUM('Data Input (1908-1910)'!R1034:T1034)*100</f>
        <v>2.4390243902439024</v>
      </c>
      <c r="W1034" s="10">
        <f>SUM('Data Input (1908-1910)'!R1034:T1034)/3/'Data Input (1908-1910)'!N1034*100</f>
        <v>16.69211195928753</v>
      </c>
      <c r="X1034">
        <f>'Data Input (1908-1910)'!AS1034/SUM('Data Input (1908-1910)'!L1034:M1034)*100</f>
        <v>6.9014084507042259</v>
      </c>
      <c r="Y1034">
        <f>SUM('Data Input (1908-1910)'!AP1034:AQ1034)/SUM('Data Input (1908-1910)'!L1034:M1034)*100</f>
        <v>13.943661971830986</v>
      </c>
      <c r="Z1034">
        <f>SUM('Data Input (1908-1910)'!AT1034:AU1034)/SUM('Data Input (1908-1910)'!L1034:M1034)*100</f>
        <v>0</v>
      </c>
      <c r="AA1034" s="10">
        <f>'Data Input (1908-1910)'!BI1034*100</f>
        <v>38.285903375248182</v>
      </c>
      <c r="AB1034" s="9">
        <f>LN('Data Input (1908-1910)'!G1034/('Data Input (1908-1910)'!BP1034/100))</f>
        <v>4.9899227167845357</v>
      </c>
      <c r="AC1034">
        <f>IF(Tabel3[[#This Row],[Soil_Type]]="SAND",1,0)</f>
        <v>0</v>
      </c>
      <c r="AD1034" s="10">
        <f>IF(Tabel3[[#This Row],[WPS_Presence]]="Present",1,0)</f>
        <v>0</v>
      </c>
      <c r="AE1034">
        <f>'Data Input (1908-1910)'!AV1034/SUM('Data Input (1908-1910)'!L1034:M1034)*1000</f>
        <v>0.35211267605633806</v>
      </c>
      <c r="AF1034">
        <f>'Data Input (1908-1910)'!AW1034/SUM('Data Input (1908-1910)'!L1034:M1034)*1000</f>
        <v>0.35211267605633806</v>
      </c>
      <c r="AG1034">
        <f>'Data Input (1908-1910)'!BE1034*100</f>
        <v>-888800</v>
      </c>
    </row>
    <row r="1035" spans="1:33" x14ac:dyDescent="0.25">
      <c r="A1035">
        <f>Tabel1[[#This Row],[A_Code]]</f>
        <v>11383</v>
      </c>
      <c r="B1035" t="str">
        <f>Tabel1[[#This Row],[Province]]</f>
        <v>Zuid-Holland</v>
      </c>
      <c r="C1035" s="51">
        <f>SUM(Tabel1[[#This Row],[Inf_Deaths '[1877']]:[Inf_Deaths '[1879']]])/SUM(Tabel1[[#This Row],[Births '[1877']]:[Births '[1879']]])*100</f>
        <v>23.958333333333336</v>
      </c>
      <c r="D1035">
        <f>SUM(Tabel1[[#This Row],[Births '[1877']]:[Births '[1879']]])/3/Tabel1[[#This Row],[F_Aged_15to49 '[1879']]]*100</f>
        <v>24.806201550387598</v>
      </c>
      <c r="E1035">
        <f>SUM(Tabel1[[#This Row],[Ilg_Births '[1877']]:[Ilg_Births '[1879']]])/SUM(Tabel1[[#This Row],[Births '[1877']]:[Births '[1879']]])*100</f>
        <v>4.1666666666666661</v>
      </c>
      <c r="F1035" s="9">
        <f>SUM(Tabel1[[#This Row],[M_Rom_Cath '[1879']]:[F_Rom_Cath '[1879']]])/Tabel1[[#This Row],[Pop_Size '[1879']]]*100</f>
        <v>3.9800995024875623</v>
      </c>
      <c r="G1035">
        <f>SUM(Tabel1[[#This Row],[M_Orthx_Prts '[1879']]:[F_Orthx_Prts '[1879']]])/Tabel1[[#This Row],[Pop_Size '[1879']]]*100</f>
        <v>0.16583747927031509</v>
      </c>
      <c r="H1035">
        <f>SUM(Tabel1[[#This Row],[M_Prt_Jews '[1879']]:[F_NL_Jews '[1879']]])/Tabel1[[#This Row],[Pop_Size '[1879']]]*100</f>
        <v>0</v>
      </c>
      <c r="I1035" s="10">
        <f>Tabel1[[#This Row],[F_Lbr_Prtcp '[proxy1909']]]*100</f>
        <v>42.737896494156928</v>
      </c>
      <c r="J1035" s="9">
        <f>LN((SUM(Tabel1[[#This Row],[Pop_Size '[1877']]:[Pop_Size '[1878']]])/2)/(Tabel1[[#This Row],[Area_Size '[1879']]]/100))</f>
        <v>4.4205609609279994</v>
      </c>
      <c r="K1035">
        <f>IF(Tabel1[[#This Row],[Soil_Type]]="Sand", 1, 0)</f>
        <v>0</v>
      </c>
      <c r="L1035" s="10">
        <f>IF(Tabel1[[#This Row],[WPS_Presence]]="Present", 1, 0)</f>
        <v>0</v>
      </c>
      <c r="M1035">
        <f>Tabel1[[#This Row],[Med_Dr '[1878']]]/(SUM(Tabel1[[#This Row],[Pop_Size '[1877']]:[Pop_Size '[1878']]])/2)*1000</f>
        <v>0</v>
      </c>
      <c r="N1035">
        <f>SUM(Tabel1[[#This Row],[Cntry_Srgn '[1878']]:[Twn_Srgn '[1878']]])/(SUM(Tabel1[[#This Row],[Pop_Size '[1877']]:[Pop_Size '[1878']]])/2)*1000</f>
        <v>1.6556291390728477</v>
      </c>
      <c r="O1035">
        <f>Tabel1[[#This Row],[Midw '[1878']]]/(SUM(Tabel1[[#This Row],[Pop_Size '[1877']]:[Pop_Size '[1878']]])/2)*1000</f>
        <v>0</v>
      </c>
      <c r="P1035">
        <f>Tabel1[[#This Row],[Avg_Inf_Vacc '[1877-1879']]]*100</f>
        <v>-888800</v>
      </c>
      <c r="Q1035">
        <f>Tabel1[[#This Row],[Avg_Tdlr_Vacc '[1867-1870']]]*100</f>
        <v>4.6768707482993204</v>
      </c>
      <c r="S1035">
        <f>'Data Input (1908-1910)'!B1035</f>
        <v>10728</v>
      </c>
      <c r="T1035" s="10" t="str">
        <f>'Data Input (1908-1910)'!C1035</f>
        <v>Zuid-Holland</v>
      </c>
      <c r="U1035" s="51">
        <f>SUM('Data Input (1908-1910)'!D1035:F1035)/SUM('Data Input (1908-1910)'!R1035:T1035)*100</f>
        <v>12.267657992565056</v>
      </c>
      <c r="V1035">
        <f>SUM('Data Input (1908-1910)'!X1035:Z1035)/SUM('Data Input (1908-1910)'!R1035:T1035)*100</f>
        <v>1.486988847583643</v>
      </c>
      <c r="W1035" s="10">
        <f>SUM('Data Input (1908-1910)'!R1035:T1035)/3/'Data Input (1908-1910)'!N1035*100</f>
        <v>14.532685035116156</v>
      </c>
      <c r="X1035">
        <f>'Data Input (1908-1910)'!AS1035/SUM('Data Input (1908-1910)'!L1035:M1035)*100</f>
        <v>52.926115581565469</v>
      </c>
      <c r="Y1035">
        <f>SUM('Data Input (1908-1910)'!AP1035:AQ1035)/SUM('Data Input (1908-1910)'!L1035:M1035)*100</f>
        <v>7.4981711777615212</v>
      </c>
      <c r="Z1035">
        <f>SUM('Data Input (1908-1910)'!AT1035:AU1035)/SUM('Data Input (1908-1910)'!L1035:M1035)*100</f>
        <v>0</v>
      </c>
      <c r="AA1035" s="10">
        <f>'Data Input (1908-1910)'!BI1035*100</f>
        <v>37.588652482269502</v>
      </c>
      <c r="AB1035" s="9">
        <f>LN('Data Input (1908-1910)'!G1035/('Data Input (1908-1910)'!BP1035/100))</f>
        <v>4.3396033203629933</v>
      </c>
      <c r="AC1035">
        <f>IF(Tabel3[[#This Row],[Soil_Type]]="SAND",1,0)</f>
        <v>0</v>
      </c>
      <c r="AD1035" s="10">
        <f>IF(Tabel3[[#This Row],[WPS_Presence]]="Present",1,0)</f>
        <v>0</v>
      </c>
      <c r="AE1035">
        <f>'Data Input (1908-1910)'!AV1035/SUM('Data Input (1908-1910)'!L1035:M1035)*1000</f>
        <v>0.365764447695684</v>
      </c>
      <c r="AF1035">
        <f>'Data Input (1908-1910)'!AW1035/SUM('Data Input (1908-1910)'!L1035:M1035)*1000</f>
        <v>1.8288222384784198</v>
      </c>
      <c r="AG1035">
        <f>'Data Input (1908-1910)'!BE1035*100</f>
        <v>-888800</v>
      </c>
    </row>
    <row r="1036" spans="1:33" x14ac:dyDescent="0.25">
      <c r="A1036">
        <f>Tabel1[[#This Row],[A_Code]]</f>
        <v>10166</v>
      </c>
      <c r="B1036" t="str">
        <f>Tabel1[[#This Row],[Province]]</f>
        <v>Zuid-Holland</v>
      </c>
      <c r="C1036" s="51">
        <f>SUM(Tabel1[[#This Row],[Inf_Deaths '[1877']]:[Inf_Deaths '[1879']]])/SUM(Tabel1[[#This Row],[Births '[1877']]:[Births '[1879']]])*100</f>
        <v>34.328358208955223</v>
      </c>
      <c r="D1036">
        <f>SUM(Tabel1[[#This Row],[Births '[1877']]:[Births '[1879']]])/3/Tabel1[[#This Row],[F_Aged_15to49 '[1879']]]*100</f>
        <v>18.306010928961747</v>
      </c>
      <c r="E1036">
        <f>SUM(Tabel1[[#This Row],[Ilg_Births '[1877']]:[Ilg_Births '[1879']]])/SUM(Tabel1[[#This Row],[Births '[1877']]:[Births '[1879']]])*100</f>
        <v>1.4925373134328357</v>
      </c>
      <c r="F1036" s="9">
        <f>SUM(Tabel1[[#This Row],[M_Rom_Cath '[1879']]:[F_Rom_Cath '[1879']]])/Tabel1[[#This Row],[Pop_Size '[1879']]]*100</f>
        <v>0</v>
      </c>
      <c r="G1036">
        <f>SUM(Tabel1[[#This Row],[M_Orthx_Prts '[1879']]:[F_Orthx_Prts '[1879']]])/Tabel1[[#This Row],[Pop_Size '[1879']]]*100</f>
        <v>0</v>
      </c>
      <c r="H1036">
        <f>SUM(Tabel1[[#This Row],[M_Prt_Jews '[1879']]:[F_NL_Jews '[1879']]])/Tabel1[[#This Row],[Pop_Size '[1879']]]*100</f>
        <v>0</v>
      </c>
      <c r="I1036" s="10">
        <f>Tabel1[[#This Row],[F_Lbr_Prtcp '[proxy1909']]]*100</f>
        <v>35.981308411214954</v>
      </c>
      <c r="J1036" s="9">
        <f>LN((SUM(Tabel1[[#This Row],[Pop_Size '[1877']]:[Pop_Size '[1878']]])/2)/(Tabel1[[#This Row],[Area_Size '[1879']]]/100))</f>
        <v>4.337956871739336</v>
      </c>
      <c r="K1036">
        <f>IF(Tabel1[[#This Row],[Soil_Type]]="Sand", 1, 0)</f>
        <v>0</v>
      </c>
      <c r="L1036" s="10">
        <f>IF(Tabel1[[#This Row],[WPS_Presence]]="Present", 1, 0)</f>
        <v>0</v>
      </c>
      <c r="M1036">
        <f>Tabel1[[#This Row],[Med_Dr '[1878']]]/(SUM(Tabel1[[#This Row],[Pop_Size '[1877']]:[Pop_Size '[1878']]])/2)*1000</f>
        <v>0</v>
      </c>
      <c r="N1036">
        <f>SUM(Tabel1[[#This Row],[Cntry_Srgn '[1878']]:[Twn_Srgn '[1878']]])/(SUM(Tabel1[[#This Row],[Pop_Size '[1877']]:[Pop_Size '[1878']]])/2)*1000</f>
        <v>0</v>
      </c>
      <c r="O1036">
        <f>Tabel1[[#This Row],[Midw '[1878']]]/(SUM(Tabel1[[#This Row],[Pop_Size '[1877']]:[Pop_Size '[1878']]])/2)*1000</f>
        <v>0</v>
      </c>
      <c r="P1036">
        <f>Tabel1[[#This Row],[Avg_Inf_Vacc '[1877-1879']]]*100</f>
        <v>-888800</v>
      </c>
      <c r="Q1036">
        <f>Tabel1[[#This Row],[Avg_Tdlr_Vacc '[1867-1870']]]*100</f>
        <v>0</v>
      </c>
      <c r="S1036">
        <f>'Data Input (1908-1910)'!B1036</f>
        <v>11213</v>
      </c>
      <c r="T1036" s="10" t="str">
        <f>'Data Input (1908-1910)'!C1036</f>
        <v>Zuid-Holland</v>
      </c>
      <c r="U1036" s="51">
        <f>SUM('Data Input (1908-1910)'!D1036:F1036)/SUM('Data Input (1908-1910)'!R1036:T1036)*100</f>
        <v>2.9411764705882351</v>
      </c>
      <c r="V1036">
        <f>SUM('Data Input (1908-1910)'!X1036:Z1036)/SUM('Data Input (1908-1910)'!R1036:T1036)*100</f>
        <v>2.9411764705882351</v>
      </c>
      <c r="W1036" s="10">
        <f>SUM('Data Input (1908-1910)'!R1036:T1036)/3/'Data Input (1908-1910)'!N1036*100</f>
        <v>8.717948717948719</v>
      </c>
      <c r="X1036">
        <f>'Data Input (1908-1910)'!AS1036/SUM('Data Input (1908-1910)'!L1036:M1036)*100</f>
        <v>0</v>
      </c>
      <c r="Y1036">
        <f>SUM('Data Input (1908-1910)'!AP1036:AQ1036)/SUM('Data Input (1908-1910)'!L1036:M1036)*100</f>
        <v>10.943396226415095</v>
      </c>
      <c r="Z1036">
        <f>SUM('Data Input (1908-1910)'!AT1036:AU1036)/SUM('Data Input (1908-1910)'!L1036:M1036)*100</f>
        <v>0</v>
      </c>
      <c r="AA1036" s="10">
        <f>'Data Input (1908-1910)'!BI1036*100</f>
        <v>30.132450331125828</v>
      </c>
      <c r="AB1036" s="9">
        <f>LN('Data Input (1908-1910)'!G1036/('Data Input (1908-1910)'!BP1036/100))</f>
        <v>4.0074133592243077</v>
      </c>
      <c r="AC1036">
        <f>IF(Tabel3[[#This Row],[Soil_Type]]="SAND",1,0)</f>
        <v>0</v>
      </c>
      <c r="AD1036" s="10">
        <f>IF(Tabel3[[#This Row],[WPS_Presence]]="Present",1,0)</f>
        <v>0</v>
      </c>
      <c r="AE1036">
        <f>'Data Input (1908-1910)'!AV1036/SUM('Data Input (1908-1910)'!L1036:M1036)*1000</f>
        <v>0</v>
      </c>
      <c r="AF1036">
        <f>'Data Input (1908-1910)'!AW1036/SUM('Data Input (1908-1910)'!L1036:M1036)*1000</f>
        <v>0</v>
      </c>
      <c r="AG1036">
        <f>'Data Input (1908-1910)'!BE1036*100</f>
        <v>-888800</v>
      </c>
    </row>
    <row r="1037" spans="1:33" x14ac:dyDescent="0.25">
      <c r="A1037">
        <f>Tabel1[[#This Row],[A_Code]]</f>
        <v>10019</v>
      </c>
      <c r="B1037" t="str">
        <f>Tabel1[[#This Row],[Province]]</f>
        <v>Zuid-Holland</v>
      </c>
      <c r="C1037" s="51">
        <f>SUM(Tabel1[[#This Row],[Inf_Deaths '[1877']]:[Inf_Deaths '[1879']]])/SUM(Tabel1[[#This Row],[Births '[1877']]:[Births '[1879']]])*100</f>
        <v>27.911275415896487</v>
      </c>
      <c r="D1037">
        <f>SUM(Tabel1[[#This Row],[Births '[1877']]:[Births '[1879']]])/3/Tabel1[[#This Row],[F_Aged_15to49 '[1879']]]*100</f>
        <v>18.883071553228621</v>
      </c>
      <c r="E1037">
        <f>SUM(Tabel1[[#This Row],[Ilg_Births '[1877']]:[Ilg_Births '[1879']]])/SUM(Tabel1[[#This Row],[Births '[1877']]:[Births '[1879']]])*100</f>
        <v>0.73937153419593349</v>
      </c>
      <c r="F1037" s="9">
        <f>SUM(Tabel1[[#This Row],[M_Rom_Cath '[1879']]:[F_Rom_Cath '[1879']]])/Tabel1[[#This Row],[Pop_Size '[1879']]]*100</f>
        <v>54.82947770093012</v>
      </c>
      <c r="G1037">
        <f>SUM(Tabel1[[#This Row],[M_Orthx_Prts '[1879']]:[F_Orthx_Prts '[1879']]])/Tabel1[[#This Row],[Pop_Size '[1879']]]*100</f>
        <v>8.8003815883615548</v>
      </c>
      <c r="H1037">
        <f>SUM(Tabel1[[#This Row],[M_Prt_Jews '[1879']]:[F_NL_Jews '[1879']]])/Tabel1[[#This Row],[Pop_Size '[1879']]]*100</f>
        <v>0.333889816360601</v>
      </c>
      <c r="I1037" s="10">
        <f>Tabel1[[#This Row],[F_Lbr_Prtcp '[proxy1909']]]*100</f>
        <v>42.563422318023548</v>
      </c>
      <c r="J1037" s="9">
        <f>LN((SUM(Tabel1[[#This Row],[Pop_Size '[1877']]:[Pop_Size '[1878']]])/2)/(Tabel1[[#This Row],[Area_Size '[1879']]]/100))</f>
        <v>5.5729624538107592</v>
      </c>
      <c r="K1037">
        <f>IF(Tabel1[[#This Row],[Soil_Type]]="Sand", 1, 0)</f>
        <v>1</v>
      </c>
      <c r="L1037" s="10">
        <f>IF(Tabel1[[#This Row],[WPS_Presence]]="Present", 1, 0)</f>
        <v>0</v>
      </c>
      <c r="M1037">
        <f>Tabel1[[#This Row],[Med_Dr '[1878']]]/(SUM(Tabel1[[#This Row],[Pop_Size '[1877']]:[Pop_Size '[1878']]])/2)*1000</f>
        <v>0</v>
      </c>
      <c r="N1037">
        <f>SUM(Tabel1[[#This Row],[Cntry_Srgn '[1878']]:[Twn_Srgn '[1878']]])/(SUM(Tabel1[[#This Row],[Pop_Size '[1877']]:[Pop_Size '[1878']]])/2)*1000</f>
        <v>0.48691418137553255</v>
      </c>
      <c r="O1037">
        <f>Tabel1[[#This Row],[Midw '[1878']]]/(SUM(Tabel1[[#This Row],[Pop_Size '[1877']]:[Pop_Size '[1878']]])/2)*1000</f>
        <v>0</v>
      </c>
      <c r="P1037">
        <f>Tabel1[[#This Row],[Avg_Inf_Vacc '[1877-1879']]]*100</f>
        <v>-888800</v>
      </c>
      <c r="Q1037">
        <f>Tabel1[[#This Row],[Avg_Tdlr_Vacc '[1867-1870']]]*100</f>
        <v>16.791044776119403</v>
      </c>
      <c r="S1037">
        <f>'Data Input (1908-1910)'!B1037</f>
        <v>10748</v>
      </c>
      <c r="T1037" s="10" t="str">
        <f>'Data Input (1908-1910)'!C1037</f>
        <v>Zuid-Holland</v>
      </c>
      <c r="U1037" s="51">
        <f>SUM('Data Input (1908-1910)'!D1037:F1037)/SUM('Data Input (1908-1910)'!R1037:T1037)*100</f>
        <v>9.5238095238095237</v>
      </c>
      <c r="V1037">
        <f>SUM('Data Input (1908-1910)'!X1037:Z1037)/SUM('Data Input (1908-1910)'!R1037:T1037)*100</f>
        <v>2.3809523809523809</v>
      </c>
      <c r="W1037" s="10">
        <f>SUM('Data Input (1908-1910)'!R1037:T1037)/3/'Data Input (1908-1910)'!N1037*100</f>
        <v>8.8050314465408803</v>
      </c>
      <c r="X1037">
        <f>'Data Input (1908-1910)'!AS1037/SUM('Data Input (1908-1910)'!L1037:M1037)*100</f>
        <v>0.57887120115774238</v>
      </c>
      <c r="Y1037">
        <f>SUM('Data Input (1908-1910)'!AP1037:AQ1037)/SUM('Data Input (1908-1910)'!L1037:M1037)*100</f>
        <v>20.115774240231548</v>
      </c>
      <c r="Z1037">
        <f>SUM('Data Input (1908-1910)'!AT1037:AU1037)/SUM('Data Input (1908-1910)'!L1037:M1037)*100</f>
        <v>0</v>
      </c>
      <c r="AA1037" s="10">
        <f>'Data Input (1908-1910)'!BI1037*100</f>
        <v>38.082191780821915</v>
      </c>
      <c r="AB1037" s="9">
        <f>LN('Data Input (1908-1910)'!G1037/('Data Input (1908-1910)'!BP1037/100))</f>
        <v>6.940317854900389</v>
      </c>
      <c r="AC1037">
        <f>IF(Tabel3[[#This Row],[Soil_Type]]="SAND",1,0)</f>
        <v>0</v>
      </c>
      <c r="AD1037" s="10">
        <f>IF(Tabel3[[#This Row],[WPS_Presence]]="Present",1,0)</f>
        <v>0</v>
      </c>
      <c r="AE1037">
        <f>'Data Input (1908-1910)'!AV1037/SUM('Data Input (1908-1910)'!L1037:M1037)*1000</f>
        <v>1.4471780028943559</v>
      </c>
      <c r="AF1037">
        <f>'Data Input (1908-1910)'!AW1037/SUM('Data Input (1908-1910)'!L1037:M1037)*1000</f>
        <v>1.4471780028943559</v>
      </c>
      <c r="AG1037">
        <f>'Data Input (1908-1910)'!BE1037*100</f>
        <v>-888800</v>
      </c>
    </row>
    <row r="1038" spans="1:33" x14ac:dyDescent="0.25">
      <c r="A1038">
        <f>Tabel1[[#This Row],[A_Code]]</f>
        <v>10120</v>
      </c>
      <c r="B1038" t="str">
        <f>Tabel1[[#This Row],[Province]]</f>
        <v>Zuid-Holland</v>
      </c>
      <c r="C1038" s="51">
        <f>SUM(Tabel1[[#This Row],[Inf_Deaths '[1877']]:[Inf_Deaths '[1879']]])/SUM(Tabel1[[#This Row],[Births '[1877']]:[Births '[1879']]])*100</f>
        <v>29.032258064516132</v>
      </c>
      <c r="D1038">
        <f>SUM(Tabel1[[#This Row],[Births '[1877']]:[Births '[1879']]])/3/Tabel1[[#This Row],[F_Aged_15to49 '[1879']]]*100</f>
        <v>17.415730337078653</v>
      </c>
      <c r="E1038">
        <f>SUM(Tabel1[[#This Row],[Ilg_Births '[1877']]:[Ilg_Births '[1879']]])/SUM(Tabel1[[#This Row],[Births '[1877']]:[Births '[1879']]])*100</f>
        <v>2.1505376344086025</v>
      </c>
      <c r="F1038" s="9">
        <f>SUM(Tabel1[[#This Row],[M_Rom_Cath '[1879']]:[F_Rom_Cath '[1879']]])/Tabel1[[#This Row],[Pop_Size '[1879']]]*100</f>
        <v>12.169312169312169</v>
      </c>
      <c r="G1038">
        <f>SUM(Tabel1[[#This Row],[M_Orthx_Prts '[1879']]:[F_Orthx_Prts '[1879']]])/Tabel1[[#This Row],[Pop_Size '[1879']]]*100</f>
        <v>4.4091710758377423E-2</v>
      </c>
      <c r="H1038">
        <f>SUM(Tabel1[[#This Row],[M_Prt_Jews '[1879']]:[F_NL_Jews '[1879']]])/Tabel1[[#This Row],[Pop_Size '[1879']]]*100</f>
        <v>0</v>
      </c>
      <c r="I1038" s="10">
        <f>Tabel1[[#This Row],[F_Lbr_Prtcp '[proxy1909']]]*100</f>
        <v>39.722572509457756</v>
      </c>
      <c r="J1038" s="9">
        <f>LN((SUM(Tabel1[[#This Row],[Pop_Size '[1877']]:[Pop_Size '[1878']]])/2)/(Tabel1[[#This Row],[Area_Size '[1879']]]/100))</f>
        <v>5.0693045421983376</v>
      </c>
      <c r="K1038">
        <f>IF(Tabel1[[#This Row],[Soil_Type]]="Sand", 1, 0)</f>
        <v>0</v>
      </c>
      <c r="L1038" s="10">
        <f>IF(Tabel1[[#This Row],[WPS_Presence]]="Present", 1, 0)</f>
        <v>0</v>
      </c>
      <c r="M1038">
        <f>Tabel1[[#This Row],[Med_Dr '[1878']]]/(SUM(Tabel1[[#This Row],[Pop_Size '[1877']]:[Pop_Size '[1878']]])/2)*1000</f>
        <v>0</v>
      </c>
      <c r="N1038">
        <f>SUM(Tabel1[[#This Row],[Cntry_Srgn '[1878']]:[Twn_Srgn '[1878']]])/(SUM(Tabel1[[#This Row],[Pop_Size '[1877']]:[Pop_Size '[1878']]])/2)*1000</f>
        <v>0.43308791684711995</v>
      </c>
      <c r="O1038">
        <f>Tabel1[[#This Row],[Midw '[1878']]]/(SUM(Tabel1[[#This Row],[Pop_Size '[1877']]:[Pop_Size '[1878']]])/2)*1000</f>
        <v>0</v>
      </c>
      <c r="P1038">
        <f>Tabel1[[#This Row],[Avg_Inf_Vacc '[1877-1879']]]*100</f>
        <v>-888800</v>
      </c>
      <c r="Q1038">
        <f>Tabel1[[#This Row],[Avg_Tdlr_Vacc '[1867-1870']]]*100</f>
        <v>0.26041666666666663</v>
      </c>
      <c r="S1038">
        <f>'Data Input (1908-1910)'!B1038</f>
        <v>10487</v>
      </c>
      <c r="T1038" s="10" t="str">
        <f>'Data Input (1908-1910)'!C1038</f>
        <v>Zuid-Holland</v>
      </c>
      <c r="U1038" s="51">
        <f>SUM('Data Input (1908-1910)'!D1038:F1038)/SUM('Data Input (1908-1910)'!R1038:T1038)*100</f>
        <v>12.727272727272727</v>
      </c>
      <c r="V1038">
        <f>SUM('Data Input (1908-1910)'!X1038:Z1038)/SUM('Data Input (1908-1910)'!R1038:T1038)*100</f>
        <v>0.90909090909090906</v>
      </c>
      <c r="W1038" s="10">
        <f>SUM('Data Input (1908-1910)'!R1038:T1038)/3/'Data Input (1908-1910)'!N1038*100</f>
        <v>13.381995133819952</v>
      </c>
      <c r="X1038">
        <f>'Data Input (1908-1910)'!AS1038/SUM('Data Input (1908-1910)'!L1038:M1038)*100</f>
        <v>40.343698854337148</v>
      </c>
      <c r="Y1038">
        <f>SUM('Data Input (1908-1910)'!AP1038:AQ1038)/SUM('Data Input (1908-1910)'!L1038:M1038)*100</f>
        <v>15.79378068739771</v>
      </c>
      <c r="Z1038">
        <f>SUM('Data Input (1908-1910)'!AT1038:AU1038)/SUM('Data Input (1908-1910)'!L1038:M1038)*100</f>
        <v>0</v>
      </c>
      <c r="AA1038" s="10">
        <f>'Data Input (1908-1910)'!BI1038*100</f>
        <v>39.269406392694059</v>
      </c>
      <c r="AB1038" s="9">
        <f>LN('Data Input (1908-1910)'!G1038/('Data Input (1908-1910)'!BP1038/100))</f>
        <v>4.9655285478957136</v>
      </c>
      <c r="AC1038">
        <f>IF(Tabel3[[#This Row],[Soil_Type]]="SAND",1,0)</f>
        <v>0</v>
      </c>
      <c r="AD1038" s="10">
        <f>IF(Tabel3[[#This Row],[WPS_Presence]]="Present",1,0)</f>
        <v>0</v>
      </c>
      <c r="AE1038">
        <f>'Data Input (1908-1910)'!AV1038/SUM('Data Input (1908-1910)'!L1038:M1038)*1000</f>
        <v>0.81833060556464821</v>
      </c>
      <c r="AF1038">
        <f>'Data Input (1908-1910)'!AW1038/SUM('Data Input (1908-1910)'!L1038:M1038)*1000</f>
        <v>1.6366612111292964</v>
      </c>
      <c r="AG1038">
        <f>'Data Input (1908-1910)'!BE1038*100</f>
        <v>-888800</v>
      </c>
    </row>
    <row r="1039" spans="1:33" x14ac:dyDescent="0.25">
      <c r="A1039">
        <f>Tabel1[[#This Row],[A_Code]]</f>
        <v>11418</v>
      </c>
      <c r="B1039" t="str">
        <f>Tabel1[[#This Row],[Province]]</f>
        <v>Zuid-Holland</v>
      </c>
      <c r="C1039" s="51">
        <f>SUM(Tabel1[[#This Row],[Inf_Deaths '[1877']]:[Inf_Deaths '[1879']]])/SUM(Tabel1[[#This Row],[Births '[1877']]:[Births '[1879']]])*100</f>
        <v>23.756019261637242</v>
      </c>
      <c r="D1039">
        <f>SUM(Tabel1[[#This Row],[Births '[1877']]:[Births '[1879']]])/3/Tabel1[[#This Row],[F_Aged_15to49 '[1879']]]*100</f>
        <v>18.691869186918691</v>
      </c>
      <c r="E1039">
        <f>SUM(Tabel1[[#This Row],[Ilg_Births '[1877']]:[Ilg_Births '[1879']]])/SUM(Tabel1[[#This Row],[Births '[1877']]:[Births '[1879']]])*100</f>
        <v>0.4815409309791332</v>
      </c>
      <c r="F1039" s="9">
        <f>SUM(Tabel1[[#This Row],[M_Rom_Cath '[1879']]:[F_Rom_Cath '[1879']]])/Tabel1[[#This Row],[Pop_Size '[1879']]]*100</f>
        <v>39.198171998338182</v>
      </c>
      <c r="G1039">
        <f>SUM(Tabel1[[#This Row],[M_Orthx_Prts '[1879']]:[F_Orthx_Prts '[1879']]])/Tabel1[[#This Row],[Pop_Size '[1879']]]*100</f>
        <v>4.9231408392189442</v>
      </c>
      <c r="H1039">
        <f>SUM(Tabel1[[#This Row],[M_Prt_Jews '[1879']]:[F_NL_Jews '[1879']]])/Tabel1[[#This Row],[Pop_Size '[1879']]]*100</f>
        <v>0.68550062318238469</v>
      </c>
      <c r="I1039" s="10">
        <f>Tabel1[[#This Row],[F_Lbr_Prtcp '[proxy1909']]]*100</f>
        <v>42.369838420107719</v>
      </c>
      <c r="J1039" s="9">
        <f>LN((SUM(Tabel1[[#This Row],[Pop_Size '[1877']]:[Pop_Size '[1878']]])/2)/(Tabel1[[#This Row],[Area_Size '[1879']]]/100))</f>
        <v>5.091757598658047</v>
      </c>
      <c r="K1039">
        <f>IF(Tabel1[[#This Row],[Soil_Type]]="Sand", 1, 0)</f>
        <v>1</v>
      </c>
      <c r="L1039" s="10">
        <f>IF(Tabel1[[#This Row],[WPS_Presence]]="Present", 1, 0)</f>
        <v>0</v>
      </c>
      <c r="M1039">
        <f>Tabel1[[#This Row],[Med_Dr '[1878']]]/(SUM(Tabel1[[#This Row],[Pop_Size '[1877']]:[Pop_Size '[1878']]])/2)*1000</f>
        <v>0.41545492314083921</v>
      </c>
      <c r="N1039">
        <f>SUM(Tabel1[[#This Row],[Cntry_Srgn '[1878']]:[Twn_Srgn '[1878']]])/(SUM(Tabel1[[#This Row],[Pop_Size '[1877']]:[Pop_Size '[1878']]])/2)*1000</f>
        <v>0.62318238471125886</v>
      </c>
      <c r="O1039">
        <f>Tabel1[[#This Row],[Midw '[1878']]]/(SUM(Tabel1[[#This Row],[Pop_Size '[1877']]:[Pop_Size '[1878']]])/2)*1000</f>
        <v>0.2077274615704196</v>
      </c>
      <c r="P1039">
        <f>Tabel1[[#This Row],[Avg_Inf_Vacc '[1877-1879']]]*100</f>
        <v>-888800</v>
      </c>
      <c r="Q1039">
        <f>Tabel1[[#This Row],[Avg_Tdlr_Vacc '[1867-1870']]]*100</f>
        <v>6.9224683544303804</v>
      </c>
      <c r="S1039">
        <f>'Data Input (1908-1910)'!B1039</f>
        <v>10296</v>
      </c>
      <c r="T1039" s="10" t="str">
        <f>'Data Input (1908-1910)'!C1039</f>
        <v>Zuid-Holland</v>
      </c>
      <c r="U1039" s="51">
        <f>SUM('Data Input (1908-1910)'!D1039:F1039)/SUM('Data Input (1908-1910)'!R1039:T1039)*100</f>
        <v>12.790697674418606</v>
      </c>
      <c r="V1039">
        <f>SUM('Data Input (1908-1910)'!X1039:Z1039)/SUM('Data Input (1908-1910)'!R1039:T1039)*100</f>
        <v>2.3255813953488373</v>
      </c>
      <c r="W1039" s="10">
        <f>SUM('Data Input (1908-1910)'!R1039:T1039)/3/'Data Input (1908-1910)'!N1039*100</f>
        <v>10.941475826972011</v>
      </c>
      <c r="X1039">
        <f>'Data Input (1908-1910)'!AS1039/SUM('Data Input (1908-1910)'!L1039:M1039)*100</f>
        <v>0</v>
      </c>
      <c r="Y1039">
        <f>SUM('Data Input (1908-1910)'!AP1039:AQ1039)/SUM('Data Input (1908-1910)'!L1039:M1039)*100</f>
        <v>15.813953488372093</v>
      </c>
      <c r="Z1039">
        <f>SUM('Data Input (1908-1910)'!AT1039:AU1039)/SUM('Data Input (1908-1910)'!L1039:M1039)*100</f>
        <v>0</v>
      </c>
      <c r="AA1039" s="10">
        <f>'Data Input (1908-1910)'!BI1039*100</f>
        <v>32.233502538071065</v>
      </c>
      <c r="AB1039" s="9">
        <f>LN('Data Input (1908-1910)'!G1039/('Data Input (1908-1910)'!BP1039/100))</f>
        <v>4.2988075853660295</v>
      </c>
      <c r="AC1039">
        <f>IF(Tabel3[[#This Row],[Soil_Type]]="SAND",1,0)</f>
        <v>0</v>
      </c>
      <c r="AD1039" s="10">
        <f>IF(Tabel3[[#This Row],[WPS_Presence]]="Present",1,0)</f>
        <v>0</v>
      </c>
      <c r="AE1039">
        <f>'Data Input (1908-1910)'!AV1039/SUM('Data Input (1908-1910)'!L1039:M1039)*1000</f>
        <v>1.86046511627907</v>
      </c>
      <c r="AF1039">
        <f>'Data Input (1908-1910)'!AW1039/SUM('Data Input (1908-1910)'!L1039:M1039)*1000</f>
        <v>1.86046511627907</v>
      </c>
      <c r="AG1039">
        <f>'Data Input (1908-1910)'!BE1039*100</f>
        <v>-888800</v>
      </c>
    </row>
    <row r="1040" spans="1:33" x14ac:dyDescent="0.25">
      <c r="A1040">
        <f>Tabel1[[#This Row],[A_Code]]</f>
        <v>10338</v>
      </c>
      <c r="B1040" t="str">
        <f>Tabel1[[#This Row],[Province]]</f>
        <v>Zuid-Holland</v>
      </c>
      <c r="C1040" s="51">
        <f>SUM(Tabel1[[#This Row],[Inf_Deaths '[1877']]:[Inf_Deaths '[1879']]])/SUM(Tabel1[[#This Row],[Births '[1877']]:[Births '[1879']]])*100</f>
        <v>19.491525423728813</v>
      </c>
      <c r="D1040">
        <f>SUM(Tabel1[[#This Row],[Births '[1877']]:[Births '[1879']]])/3/Tabel1[[#This Row],[F_Aged_15to49 '[1879']]]*100</f>
        <v>21.090259159964255</v>
      </c>
      <c r="E1040">
        <f>SUM(Tabel1[[#This Row],[Ilg_Births '[1877']]:[Ilg_Births '[1879']]])/SUM(Tabel1[[#This Row],[Births '[1877']]:[Births '[1879']]])*100</f>
        <v>3.3898305084745761</v>
      </c>
      <c r="F1040" s="9">
        <f>SUM(Tabel1[[#This Row],[M_Rom_Cath '[1879']]:[F_Rom_Cath '[1879']]])/Tabel1[[#This Row],[Pop_Size '[1879']]]*100</f>
        <v>2.6559604694255712</v>
      </c>
      <c r="G1040">
        <f>SUM(Tabel1[[#This Row],[M_Orthx_Prts '[1879']]:[F_Orthx_Prts '[1879']]])/Tabel1[[#This Row],[Pop_Size '[1879']]]*100</f>
        <v>0.30883261272390361</v>
      </c>
      <c r="H1040">
        <f>SUM(Tabel1[[#This Row],[M_Prt_Jews '[1879']]:[F_NL_Jews '[1879']]])/Tabel1[[#This Row],[Pop_Size '[1879']]]*100</f>
        <v>0.12353304508956146</v>
      </c>
      <c r="I1040" s="10">
        <f>Tabel1[[#This Row],[F_Lbr_Prtcp '[proxy1909']]]*100</f>
        <v>40.911528150134046</v>
      </c>
      <c r="J1040" s="9">
        <f>LN((SUM(Tabel1[[#This Row],[Pop_Size '[1877']]:[Pop_Size '[1878']]])/2)/(Tabel1[[#This Row],[Area_Size '[1879']]]/100))</f>
        <v>4.3727365877667888</v>
      </c>
      <c r="K1040">
        <f>IF(Tabel1[[#This Row],[Soil_Type]]="Sand", 1, 0)</f>
        <v>0</v>
      </c>
      <c r="L1040" s="10">
        <f>IF(Tabel1[[#This Row],[WPS_Presence]]="Present", 1, 0)</f>
        <v>0</v>
      </c>
      <c r="M1040">
        <f>Tabel1[[#This Row],[Med_Dr '[1878']]]/(SUM(Tabel1[[#This Row],[Pop_Size '[1877']]:[Pop_Size '[1878']]])/2)*1000</f>
        <v>0</v>
      </c>
      <c r="N1040">
        <f>SUM(Tabel1[[#This Row],[Cntry_Srgn '[1878']]:[Twn_Srgn '[1878']]])/(SUM(Tabel1[[#This Row],[Pop_Size '[1877']]:[Pop_Size '[1878']]])/2)*1000</f>
        <v>1.3097576948264571</v>
      </c>
      <c r="O1040">
        <f>Tabel1[[#This Row],[Midw '[1878']]]/(SUM(Tabel1[[#This Row],[Pop_Size '[1877']]:[Pop_Size '[1878']]])/2)*1000</f>
        <v>0</v>
      </c>
      <c r="P1040">
        <f>Tabel1[[#This Row],[Avg_Inf_Vacc '[1877-1879']]]*100</f>
        <v>-888800</v>
      </c>
      <c r="Q1040">
        <f>Tabel1[[#This Row],[Avg_Tdlr_Vacc '[1867-1870']]]*100</f>
        <v>8.7301587301587293</v>
      </c>
      <c r="S1040">
        <f>'Data Input (1908-1910)'!B1040</f>
        <v>10769</v>
      </c>
      <c r="T1040" s="10" t="str">
        <f>'Data Input (1908-1910)'!C1040</f>
        <v>Zuid-Holland</v>
      </c>
      <c r="U1040" s="51">
        <f>SUM('Data Input (1908-1910)'!D1040:F1040)/SUM('Data Input (1908-1910)'!R1040:T1040)*100</f>
        <v>9.9348534201954397</v>
      </c>
      <c r="V1040">
        <f>SUM('Data Input (1908-1910)'!X1040:Z1040)/SUM('Data Input (1908-1910)'!R1040:T1040)*100</f>
        <v>0.32573289902280134</v>
      </c>
      <c r="W1040" s="10">
        <f>SUM('Data Input (1908-1910)'!R1040:T1040)/3/'Data Input (1908-1910)'!N1040*100</f>
        <v>13.307325530992632</v>
      </c>
      <c r="X1040">
        <f>'Data Input (1908-1910)'!AS1040/SUM('Data Input (1908-1910)'!L1040:M1040)*100</f>
        <v>51.459854014598541</v>
      </c>
      <c r="Y1040">
        <f>SUM('Data Input (1908-1910)'!AP1040:AQ1040)/SUM('Data Input (1908-1910)'!L1040:M1040)*100</f>
        <v>15.725166613773405</v>
      </c>
      <c r="Z1040">
        <f>SUM('Data Input (1908-1910)'!AT1040:AU1040)/SUM('Data Input (1908-1910)'!L1040:M1040)*100</f>
        <v>0</v>
      </c>
      <c r="AA1040" s="10">
        <f>'Data Input (1908-1910)'!BI1040*100</f>
        <v>42.554151624548737</v>
      </c>
      <c r="AB1040" s="9">
        <f>LN('Data Input (1908-1910)'!G1040/('Data Input (1908-1910)'!BP1040/100))</f>
        <v>5.091833984810382</v>
      </c>
      <c r="AC1040">
        <f>IF(Tabel3[[#This Row],[Soil_Type]]="SAND",1,0)</f>
        <v>1</v>
      </c>
      <c r="AD1040" s="10">
        <f>IF(Tabel3[[#This Row],[WPS_Presence]]="Present",1,0)</f>
        <v>0</v>
      </c>
      <c r="AE1040">
        <f>'Data Input (1908-1910)'!AV1040/SUM('Data Input (1908-1910)'!L1040:M1040)*1000</f>
        <v>0.63471913678197389</v>
      </c>
      <c r="AF1040">
        <f>'Data Input (1908-1910)'!AW1040/SUM('Data Input (1908-1910)'!L1040:M1040)*1000</f>
        <v>2.0628371945414155</v>
      </c>
      <c r="AG1040">
        <f>'Data Input (1908-1910)'!BE1040*100</f>
        <v>-888800</v>
      </c>
    </row>
    <row r="1041" spans="1:33" x14ac:dyDescent="0.25">
      <c r="A1041">
        <f>Tabel1[[#This Row],[A_Code]]</f>
        <v>10855</v>
      </c>
      <c r="B1041" t="str">
        <f>Tabel1[[#This Row],[Province]]</f>
        <v>Zuid-Holland</v>
      </c>
      <c r="C1041" s="51">
        <f>SUM(Tabel1[[#This Row],[Inf_Deaths '[1877']]:[Inf_Deaths '[1879']]])/SUM(Tabel1[[#This Row],[Births '[1877']]:[Births '[1879']]])*100</f>
        <v>22.123893805309734</v>
      </c>
      <c r="D1041">
        <f>SUM(Tabel1[[#This Row],[Births '[1877']]:[Births '[1879']]])/3/Tabel1[[#This Row],[F_Aged_15to49 '[1879']]]*100</f>
        <v>20.772058823529413</v>
      </c>
      <c r="E1041">
        <f>SUM(Tabel1[[#This Row],[Ilg_Births '[1877']]:[Ilg_Births '[1879']]])/SUM(Tabel1[[#This Row],[Births '[1877']]:[Births '[1879']]])*100</f>
        <v>3.2448377581120944</v>
      </c>
      <c r="F1041" s="9">
        <f>SUM(Tabel1[[#This Row],[M_Rom_Cath '[1879']]:[F_Rom_Cath '[1879']]])/Tabel1[[#This Row],[Pop_Size '[1879']]]*100</f>
        <v>7.0681723128398151</v>
      </c>
      <c r="G1041">
        <f>SUM(Tabel1[[#This Row],[M_Orthx_Prts '[1879']]:[F_Orthx_Prts '[1879']]])/Tabel1[[#This Row],[Pop_Size '[1879']]]*100</f>
        <v>1.2128816394813886</v>
      </c>
      <c r="H1041">
        <f>SUM(Tabel1[[#This Row],[M_Prt_Jews '[1879']]:[F_NL_Jews '[1879']]])/Tabel1[[#This Row],[Pop_Size '[1879']]]*100</f>
        <v>0</v>
      </c>
      <c r="I1041" s="10">
        <f>Tabel1[[#This Row],[F_Lbr_Prtcp '[proxy1909']]]*100</f>
        <v>38.285903375248182</v>
      </c>
      <c r="J1041" s="9">
        <f>LN((SUM(Tabel1[[#This Row],[Pop_Size '[1877']]:[Pop_Size '[1878']]])/2)/(Tabel1[[#This Row],[Area_Size '[1879']]]/100))</f>
        <v>4.8101376229864901</v>
      </c>
      <c r="K1041">
        <f>IF(Tabel1[[#This Row],[Soil_Type]]="Sand", 1, 0)</f>
        <v>0</v>
      </c>
      <c r="L1041" s="10">
        <f>IF(Tabel1[[#This Row],[WPS_Presence]]="Present", 1, 0)</f>
        <v>0</v>
      </c>
      <c r="M1041">
        <f>Tabel1[[#This Row],[Med_Dr '[1878']]]/(SUM(Tabel1[[#This Row],[Pop_Size '[1877']]:[Pop_Size '[1878']]])/2)*1000</f>
        <v>0</v>
      </c>
      <c r="N1041">
        <f>SUM(Tabel1[[#This Row],[Cntry_Srgn '[1878']]:[Twn_Srgn '[1878']]])/(SUM(Tabel1[[#This Row],[Pop_Size '[1877']]:[Pop_Size '[1878']]])/2)*1000</f>
        <v>0.84441629723453659</v>
      </c>
      <c r="O1041">
        <f>Tabel1[[#This Row],[Midw '[1878']]]/(SUM(Tabel1[[#This Row],[Pop_Size '[1877']]:[Pop_Size '[1878']]])/2)*1000</f>
        <v>0.4222081486172683</v>
      </c>
      <c r="P1041">
        <f>Tabel1[[#This Row],[Avg_Inf_Vacc '[1877-1879']]]*100</f>
        <v>-888800</v>
      </c>
      <c r="Q1041">
        <f>Tabel1[[#This Row],[Avg_Tdlr_Vacc '[1867-1870']]]*100</f>
        <v>0.13130252100840334</v>
      </c>
      <c r="S1041">
        <f>'Data Input (1908-1910)'!B1041</f>
        <v>11134</v>
      </c>
      <c r="T1041" s="10" t="str">
        <f>'Data Input (1908-1910)'!C1041</f>
        <v>Zuid-Holland</v>
      </c>
      <c r="U1041" s="51">
        <f>SUM('Data Input (1908-1910)'!D1041:F1041)/SUM('Data Input (1908-1910)'!R1041:T1041)*100</f>
        <v>12.835820895522387</v>
      </c>
      <c r="V1041">
        <f>SUM('Data Input (1908-1910)'!X1041:Z1041)/SUM('Data Input (1908-1910)'!R1041:T1041)*100</f>
        <v>1.1940298507462688</v>
      </c>
      <c r="W1041" s="10">
        <f>SUM('Data Input (1908-1910)'!R1041:T1041)/3/'Data Input (1908-1910)'!N1041*100</f>
        <v>16.067146282973621</v>
      </c>
      <c r="X1041">
        <f>'Data Input (1908-1910)'!AS1041/SUM('Data Input (1908-1910)'!L1041:M1041)*100</f>
        <v>84.155049302958176</v>
      </c>
      <c r="Y1041">
        <f>SUM('Data Input (1908-1910)'!AP1041:AQ1041)/SUM('Data Input (1908-1910)'!L1041:M1041)*100</f>
        <v>1.0540632437946278</v>
      </c>
      <c r="Z1041">
        <f>SUM('Data Input (1908-1910)'!AT1041:AU1041)/SUM('Data Input (1908-1910)'!L1041:M1041)*100</f>
        <v>6.8004080244814691E-2</v>
      </c>
      <c r="AA1041" s="10">
        <f>'Data Input (1908-1910)'!BI1041*100</f>
        <v>37.603686635944698</v>
      </c>
      <c r="AB1041" s="9">
        <f>LN('Data Input (1908-1910)'!G1041/('Data Input (1908-1910)'!BP1041/100))</f>
        <v>4.7750284211677387</v>
      </c>
      <c r="AC1041">
        <f>IF(Tabel3[[#This Row],[Soil_Type]]="SAND",1,0)</f>
        <v>1</v>
      </c>
      <c r="AD1041" s="10">
        <f>IF(Tabel3[[#This Row],[WPS_Presence]]="Present",1,0)</f>
        <v>0</v>
      </c>
      <c r="AE1041">
        <f>'Data Input (1908-1910)'!AV1041/SUM('Data Input (1908-1910)'!L1041:M1041)*1000</f>
        <v>0.68004080244814691</v>
      </c>
      <c r="AF1041">
        <f>'Data Input (1908-1910)'!AW1041/SUM('Data Input (1908-1910)'!L1041:M1041)*1000</f>
        <v>4.0802448146888821</v>
      </c>
      <c r="AG1041">
        <f>'Data Input (1908-1910)'!BE1041*100</f>
        <v>-888800</v>
      </c>
    </row>
    <row r="1042" spans="1:33" x14ac:dyDescent="0.25">
      <c r="A1042">
        <f>Tabel1[[#This Row],[A_Code]]</f>
        <v>10728</v>
      </c>
      <c r="B1042" t="str">
        <f>Tabel1[[#This Row],[Province]]</f>
        <v>Zuid-Holland</v>
      </c>
      <c r="C1042" s="51">
        <f>SUM(Tabel1[[#This Row],[Inf_Deaths '[1877']]:[Inf_Deaths '[1879']]])/SUM(Tabel1[[#This Row],[Births '[1877']]:[Births '[1879']]])*100</f>
        <v>26.190476190476193</v>
      </c>
      <c r="D1042">
        <f>SUM(Tabel1[[#This Row],[Births '[1877']]:[Births '[1879']]])/3/Tabel1[[#This Row],[F_Aged_15to49 '[1879']]]*100</f>
        <v>19.78798586572438</v>
      </c>
      <c r="E1042">
        <f>SUM(Tabel1[[#This Row],[Ilg_Births '[1877']]:[Ilg_Births '[1879']]])/SUM(Tabel1[[#This Row],[Births '[1877']]:[Births '[1879']]])*100</f>
        <v>1.1904761904761905</v>
      </c>
      <c r="F1042" s="9">
        <f>SUM(Tabel1[[#This Row],[M_Rom_Cath '[1879']]:[F_Rom_Cath '[1879']]])/Tabel1[[#This Row],[Pop_Size '[1879']]]*100</f>
        <v>53.883136094674555</v>
      </c>
      <c r="G1042">
        <f>SUM(Tabel1[[#This Row],[M_Orthx_Prts '[1879']]:[F_Orthx_Prts '[1879']]])/Tabel1[[#This Row],[Pop_Size '[1879']]]*100</f>
        <v>2.4778106508875739</v>
      </c>
      <c r="H1042">
        <f>SUM(Tabel1[[#This Row],[M_Prt_Jews '[1879']]:[F_NL_Jews '[1879']]])/Tabel1[[#This Row],[Pop_Size '[1879']]]*100</f>
        <v>0</v>
      </c>
      <c r="I1042" s="10">
        <f>Tabel1[[#This Row],[F_Lbr_Prtcp '[proxy1909']]]*100</f>
        <v>37.588652482269502</v>
      </c>
      <c r="J1042" s="9">
        <f>LN((SUM(Tabel1[[#This Row],[Pop_Size '[1877']]:[Pop_Size '[1878']]])/2)/(Tabel1[[#This Row],[Area_Size '[1879']]]/100))</f>
        <v>4.3061478416595014</v>
      </c>
      <c r="K1042">
        <f>IF(Tabel1[[#This Row],[Soil_Type]]="Sand", 1, 0)</f>
        <v>0</v>
      </c>
      <c r="L1042" s="10">
        <f>IF(Tabel1[[#This Row],[WPS_Presence]]="Present", 1, 0)</f>
        <v>0</v>
      </c>
      <c r="M1042">
        <f>Tabel1[[#This Row],[Med_Dr '[1878']]]/(SUM(Tabel1[[#This Row],[Pop_Size '[1877']]:[Pop_Size '[1878']]])/2)*1000</f>
        <v>0</v>
      </c>
      <c r="N1042">
        <f>SUM(Tabel1[[#This Row],[Cntry_Srgn '[1878']]:[Twn_Srgn '[1878']]])/(SUM(Tabel1[[#This Row],[Pop_Size '[1877']]:[Pop_Size '[1878']]])/2)*1000</f>
        <v>0.38226299694189603</v>
      </c>
      <c r="O1042">
        <f>Tabel1[[#This Row],[Midw '[1878']]]/(SUM(Tabel1[[#This Row],[Pop_Size '[1877']]:[Pop_Size '[1878']]])/2)*1000</f>
        <v>0</v>
      </c>
      <c r="P1042">
        <f>Tabel1[[#This Row],[Avg_Inf_Vacc '[1877-1879']]]*100</f>
        <v>-888800</v>
      </c>
      <c r="Q1042">
        <f>Tabel1[[#This Row],[Avg_Tdlr_Vacc '[1867-1870']]]*100</f>
        <v>2.204585537918871</v>
      </c>
      <c r="S1042">
        <f>'Data Input (1908-1910)'!B1042</f>
        <v>10601</v>
      </c>
      <c r="T1042" s="10" t="str">
        <f>'Data Input (1908-1910)'!C1042</f>
        <v>Zuid-Holland</v>
      </c>
      <c r="U1042" s="51">
        <f>SUM('Data Input (1908-1910)'!D1042:F1042)/SUM('Data Input (1908-1910)'!R1042:T1042)*100</f>
        <v>13.750000000000002</v>
      </c>
      <c r="V1042">
        <f>SUM('Data Input (1908-1910)'!X1042:Z1042)/SUM('Data Input (1908-1910)'!R1042:T1042)*100</f>
        <v>0</v>
      </c>
      <c r="W1042" s="10">
        <f>SUM('Data Input (1908-1910)'!R1042:T1042)/3/'Data Input (1908-1910)'!N1042*100</f>
        <v>13.468013468013467</v>
      </c>
      <c r="X1042">
        <f>'Data Input (1908-1910)'!AS1042/SUM('Data Input (1908-1910)'!L1042:M1042)*100</f>
        <v>58.566221142162824</v>
      </c>
      <c r="Y1042">
        <f>SUM('Data Input (1908-1910)'!AP1042:AQ1042)/SUM('Data Input (1908-1910)'!L1042:M1042)*100</f>
        <v>5.8323207776427699</v>
      </c>
      <c r="Z1042">
        <f>SUM('Data Input (1908-1910)'!AT1042:AU1042)/SUM('Data Input (1908-1910)'!L1042:M1042)*100</f>
        <v>0</v>
      </c>
      <c r="AA1042" s="10">
        <f>'Data Input (1908-1910)'!BI1042*100</f>
        <v>43.015521064301552</v>
      </c>
      <c r="AB1042" s="9">
        <f>LN('Data Input (1908-1910)'!G1042/('Data Input (1908-1910)'!BP1042/100))</f>
        <v>4.6205615647967564</v>
      </c>
      <c r="AC1042">
        <f>IF(Tabel3[[#This Row],[Soil_Type]]="SAND",1,0)</f>
        <v>0</v>
      </c>
      <c r="AD1042" s="10">
        <f>IF(Tabel3[[#This Row],[WPS_Presence]]="Present",1,0)</f>
        <v>0</v>
      </c>
      <c r="AE1042">
        <f>'Data Input (1908-1910)'!AV1042/SUM('Data Input (1908-1910)'!L1042:M1042)*1000</f>
        <v>0</v>
      </c>
      <c r="AF1042">
        <f>'Data Input (1908-1910)'!AW1042/SUM('Data Input (1908-1910)'!L1042:M1042)*1000</f>
        <v>0</v>
      </c>
      <c r="AG1042">
        <f>'Data Input (1908-1910)'!BE1042*100</f>
        <v>-888800</v>
      </c>
    </row>
    <row r="1043" spans="1:33" x14ac:dyDescent="0.25">
      <c r="A1043">
        <f>Tabel1[[#This Row],[A_Code]]</f>
        <v>11213</v>
      </c>
      <c r="B1043" t="str">
        <f>Tabel1[[#This Row],[Province]]</f>
        <v>Zuid-Holland</v>
      </c>
      <c r="C1043" s="51">
        <f>SUM(Tabel1[[#This Row],[Inf_Deaths '[1877']]:[Inf_Deaths '[1879']]])/SUM(Tabel1[[#This Row],[Births '[1877']]:[Births '[1879']]])*100</f>
        <v>22.448979591836736</v>
      </c>
      <c r="D1043">
        <f>SUM(Tabel1[[#This Row],[Births '[1877']]:[Births '[1879']]])/3/Tabel1[[#This Row],[F_Aged_15to49 '[1879']]]*100</f>
        <v>10.888888888888888</v>
      </c>
      <c r="E1043">
        <f>SUM(Tabel1[[#This Row],[Ilg_Births '[1877']]:[Ilg_Births '[1879']]])/SUM(Tabel1[[#This Row],[Births '[1877']]:[Births '[1879']]])*100</f>
        <v>6.1224489795918364</v>
      </c>
      <c r="F1043" s="9">
        <f>SUM(Tabel1[[#This Row],[M_Rom_Cath '[1879']]:[F_Rom_Cath '[1879']]])/Tabel1[[#This Row],[Pop_Size '[1879']]]*100</f>
        <v>14.574314574314574</v>
      </c>
      <c r="G1043">
        <f>SUM(Tabel1[[#This Row],[M_Orthx_Prts '[1879']]:[F_Orthx_Prts '[1879']]])/Tabel1[[#This Row],[Pop_Size '[1879']]]*100</f>
        <v>7.0707070707070701</v>
      </c>
      <c r="H1043">
        <f>SUM(Tabel1[[#This Row],[M_Prt_Jews '[1879']]:[F_NL_Jews '[1879']]])/Tabel1[[#This Row],[Pop_Size '[1879']]]*100</f>
        <v>0</v>
      </c>
      <c r="I1043" s="10">
        <f>Tabel1[[#This Row],[F_Lbr_Prtcp '[proxy1909']]]*100</f>
        <v>30.132450331125828</v>
      </c>
      <c r="J1043" s="9">
        <f>LN((SUM(Tabel1[[#This Row],[Pop_Size '[1877']]:[Pop_Size '[1878']]])/2)/(Tabel1[[#This Row],[Area_Size '[1879']]]/100))</f>
        <v>4.0130898172291136</v>
      </c>
      <c r="K1043">
        <f>IF(Tabel1[[#This Row],[Soil_Type]]="Sand", 1, 0)</f>
        <v>0</v>
      </c>
      <c r="L1043" s="10">
        <f>IF(Tabel1[[#This Row],[WPS_Presence]]="Present", 1, 0)</f>
        <v>0</v>
      </c>
      <c r="M1043">
        <f>Tabel1[[#This Row],[Med_Dr '[1878']]]/(SUM(Tabel1[[#This Row],[Pop_Size '[1877']]:[Pop_Size '[1878']]])/2)*1000</f>
        <v>0</v>
      </c>
      <c r="N1043">
        <f>SUM(Tabel1[[#This Row],[Cntry_Srgn '[1878']]:[Twn_Srgn '[1878']]])/(SUM(Tabel1[[#This Row],[Pop_Size '[1877']]:[Pop_Size '[1878']]])/2)*1000</f>
        <v>0</v>
      </c>
      <c r="O1043">
        <f>Tabel1[[#This Row],[Midw '[1878']]]/(SUM(Tabel1[[#This Row],[Pop_Size '[1877']]:[Pop_Size '[1878']]])/2)*1000</f>
        <v>0</v>
      </c>
      <c r="P1043">
        <f>Tabel1[[#This Row],[Avg_Inf_Vacc '[1877-1879']]]*100</f>
        <v>-888800</v>
      </c>
      <c r="Q1043">
        <f>Tabel1[[#This Row],[Avg_Tdlr_Vacc '[1867-1870']]]*100</f>
        <v>0</v>
      </c>
      <c r="S1043">
        <f>'Data Input (1908-1910)'!B1043</f>
        <v>11346</v>
      </c>
      <c r="T1043" s="10" t="str">
        <f>'Data Input (1908-1910)'!C1043</f>
        <v>Zuid-Holland</v>
      </c>
      <c r="U1043" s="51">
        <f>SUM('Data Input (1908-1910)'!D1043:F1043)/SUM('Data Input (1908-1910)'!R1043:T1043)*100</f>
        <v>6.8493150684931505</v>
      </c>
      <c r="V1043">
        <f>SUM('Data Input (1908-1910)'!X1043:Z1043)/SUM('Data Input (1908-1910)'!R1043:T1043)*100</f>
        <v>1.0273972602739725</v>
      </c>
      <c r="W1043" s="10">
        <f>SUM('Data Input (1908-1910)'!R1043:T1043)/3/'Data Input (1908-1910)'!N1043*100</f>
        <v>11.684673869547819</v>
      </c>
      <c r="X1043">
        <f>'Data Input (1908-1910)'!AS1043/SUM('Data Input (1908-1910)'!L1043:M1043)*100</f>
        <v>0.43608612701008453</v>
      </c>
      <c r="Y1043">
        <f>SUM('Data Input (1908-1910)'!AP1043:AQ1043)/SUM('Data Input (1908-1910)'!L1043:M1043)*100</f>
        <v>8.0130825838103021</v>
      </c>
      <c r="Z1043">
        <f>SUM('Data Input (1908-1910)'!AT1043:AU1043)/SUM('Data Input (1908-1910)'!L1043:M1043)*100</f>
        <v>0.40883074407195419</v>
      </c>
      <c r="AA1043" s="10">
        <f>'Data Input (1908-1910)'!BI1043*100</f>
        <v>45.090614011360564</v>
      </c>
      <c r="AB1043" s="9">
        <f>LN('Data Input (1908-1910)'!G1043/('Data Input (1908-1910)'!BP1043/100))</f>
        <v>4.4800070430340853</v>
      </c>
      <c r="AC1043">
        <f>IF(Tabel3[[#This Row],[Soil_Type]]="SAND",1,0)</f>
        <v>0</v>
      </c>
      <c r="AD1043" s="10">
        <f>IF(Tabel3[[#This Row],[WPS_Presence]]="Present",1,0)</f>
        <v>0</v>
      </c>
      <c r="AE1043">
        <f>'Data Input (1908-1910)'!AV1043/SUM('Data Input (1908-1910)'!L1043:M1043)*1000</f>
        <v>0.27255382938130279</v>
      </c>
      <c r="AF1043">
        <f>'Data Input (1908-1910)'!AW1043/SUM('Data Input (1908-1910)'!L1043:M1043)*1000</f>
        <v>0.27255382938130279</v>
      </c>
      <c r="AG1043">
        <f>'Data Input (1908-1910)'!BE1043*100</f>
        <v>-888800</v>
      </c>
    </row>
    <row r="1044" spans="1:33" x14ac:dyDescent="0.25">
      <c r="A1044">
        <f>Tabel1[[#This Row],[A_Code]]</f>
        <v>10748</v>
      </c>
      <c r="B1044" t="str">
        <f>Tabel1[[#This Row],[Province]]</f>
        <v>Zuid-Holland</v>
      </c>
      <c r="C1044" s="51">
        <f>SUM(Tabel1[[#This Row],[Inf_Deaths '[1877']]:[Inf_Deaths '[1879']]])/SUM(Tabel1[[#This Row],[Births '[1877']]:[Births '[1879']]])*100</f>
        <v>28.571428571428569</v>
      </c>
      <c r="D1044">
        <f>SUM(Tabel1[[#This Row],[Births '[1877']]:[Births '[1879']]])/3/Tabel1[[#This Row],[F_Aged_15to49 '[1879']]]*100</f>
        <v>18.599033816425123</v>
      </c>
      <c r="E1044">
        <f>SUM(Tabel1[[#This Row],[Ilg_Births '[1877']]:[Ilg_Births '[1879']]])/SUM(Tabel1[[#This Row],[Births '[1877']]:[Births '[1879']]])*100</f>
        <v>3.8961038961038961</v>
      </c>
      <c r="F1044" s="9">
        <f>SUM(Tabel1[[#This Row],[M_Rom_Cath '[1879']]:[F_Rom_Cath '[1879']]])/Tabel1[[#This Row],[Pop_Size '[1879']]]*100</f>
        <v>0.49099836333878888</v>
      </c>
      <c r="G1044">
        <f>SUM(Tabel1[[#This Row],[M_Orthx_Prts '[1879']]:[F_Orthx_Prts '[1879']]])/Tabel1[[#This Row],[Pop_Size '[1879']]]*100</f>
        <v>9.8199672667757767</v>
      </c>
      <c r="H1044">
        <f>SUM(Tabel1[[#This Row],[M_Prt_Jews '[1879']]:[F_NL_Jews '[1879']]])/Tabel1[[#This Row],[Pop_Size '[1879']]]*100</f>
        <v>0</v>
      </c>
      <c r="I1044" s="10">
        <f>Tabel1[[#This Row],[F_Lbr_Prtcp '[proxy1909']]]*100</f>
        <v>38.082191780821915</v>
      </c>
      <c r="J1044" s="9">
        <f>LN((SUM(Tabel1[[#This Row],[Pop_Size '[1877']]:[Pop_Size '[1878']]])/2)/(Tabel1[[#This Row],[Area_Size '[1879']]]/100))</f>
        <v>6.8425853888894697</v>
      </c>
      <c r="K1044">
        <f>IF(Tabel1[[#This Row],[Soil_Type]]="Sand", 1, 0)</f>
        <v>0</v>
      </c>
      <c r="L1044" s="10">
        <f>IF(Tabel1[[#This Row],[WPS_Presence]]="Present", 1, 0)</f>
        <v>0</v>
      </c>
      <c r="M1044">
        <f>Tabel1[[#This Row],[Med_Dr '[1878']]]/(SUM(Tabel1[[#This Row],[Pop_Size '[1877']]:[Pop_Size '[1878']]])/2)*1000</f>
        <v>1.6168148746968471</v>
      </c>
      <c r="N1044">
        <f>SUM(Tabel1[[#This Row],[Cntry_Srgn '[1878']]:[Twn_Srgn '[1878']]])/(SUM(Tabel1[[#This Row],[Pop_Size '[1877']]:[Pop_Size '[1878']]])/2)*1000</f>
        <v>0</v>
      </c>
      <c r="O1044">
        <f>Tabel1[[#This Row],[Midw '[1878']]]/(SUM(Tabel1[[#This Row],[Pop_Size '[1877']]:[Pop_Size '[1878']]])/2)*1000</f>
        <v>0</v>
      </c>
      <c r="P1044">
        <f>Tabel1[[#This Row],[Avg_Inf_Vacc '[1877-1879']]]*100</f>
        <v>-888800</v>
      </c>
      <c r="Q1044">
        <f>Tabel1[[#This Row],[Avg_Tdlr_Vacc '[1867-1870']]]*100</f>
        <v>0</v>
      </c>
      <c r="S1044">
        <f>'Data Input (1908-1910)'!B1044</f>
        <v>10287</v>
      </c>
      <c r="T1044" s="10" t="str">
        <f>'Data Input (1908-1910)'!C1044</f>
        <v>Zuid-Holland</v>
      </c>
      <c r="U1044" s="51">
        <f>SUM('Data Input (1908-1910)'!D1044:F1044)/SUM('Data Input (1908-1910)'!R1044:T1044)*100</f>
        <v>7.7586206896551726</v>
      </c>
      <c r="V1044">
        <f>SUM('Data Input (1908-1910)'!X1044:Z1044)/SUM('Data Input (1908-1910)'!R1044:T1044)*100</f>
        <v>0.28735632183908044</v>
      </c>
      <c r="W1044" s="10">
        <f>SUM('Data Input (1908-1910)'!R1044:T1044)/3/'Data Input (1908-1910)'!N1044*100</f>
        <v>9.1266719118804094</v>
      </c>
      <c r="X1044">
        <f>'Data Input (1908-1910)'!AS1044/SUM('Data Input (1908-1910)'!L1044:M1044)*100</f>
        <v>30.142159040426474</v>
      </c>
      <c r="Y1044">
        <f>SUM('Data Input (1908-1910)'!AP1044:AQ1044)/SUM('Data Input (1908-1910)'!L1044:M1044)*100</f>
        <v>16.215015548645045</v>
      </c>
      <c r="Z1044">
        <f>SUM('Data Input (1908-1910)'!AT1044:AU1044)/SUM('Data Input (1908-1910)'!L1044:M1044)*100</f>
        <v>0.28876055086628166</v>
      </c>
      <c r="AA1044" s="10">
        <f>'Data Input (1908-1910)'!BI1044*100</f>
        <v>39.369181075432266</v>
      </c>
      <c r="AB1044" s="9">
        <f>LN('Data Input (1908-1910)'!G1044/('Data Input (1908-1910)'!BP1044/100))</f>
        <v>5.6045972368390311</v>
      </c>
      <c r="AC1044">
        <f>IF(Tabel3[[#This Row],[Soil_Type]]="SAND",1,0)</f>
        <v>0</v>
      </c>
      <c r="AD1044" s="10">
        <f>IF(Tabel3[[#This Row],[WPS_Presence]]="Present",1,0)</f>
        <v>1</v>
      </c>
      <c r="AE1044">
        <f>'Data Input (1908-1910)'!AV1044/SUM('Data Input (1908-1910)'!L1044:M1044)*1000</f>
        <v>1.7769880053309639</v>
      </c>
      <c r="AF1044">
        <f>'Data Input (1908-1910)'!AW1044/SUM('Data Input (1908-1910)'!L1044:M1044)*1000</f>
        <v>23.322967569968903</v>
      </c>
      <c r="AG1044">
        <f>'Data Input (1908-1910)'!BE1044*100</f>
        <v>-888800</v>
      </c>
    </row>
    <row r="1045" spans="1:33" x14ac:dyDescent="0.25">
      <c r="A1045">
        <f>Tabel1[[#This Row],[A_Code]]</f>
        <v>10487</v>
      </c>
      <c r="B1045" t="str">
        <f>Tabel1[[#This Row],[Province]]</f>
        <v>Zuid-Holland</v>
      </c>
      <c r="C1045" s="51">
        <f>SUM(Tabel1[[#This Row],[Inf_Deaths '[1877']]:[Inf_Deaths '[1879']]])/SUM(Tabel1[[#This Row],[Births '[1877']]:[Births '[1879']]])*100</f>
        <v>27.84090909090909</v>
      </c>
      <c r="D1045">
        <f>SUM(Tabel1[[#This Row],[Births '[1877']]:[Births '[1879']]])/3/Tabel1[[#This Row],[F_Aged_15to49 '[1879']]]*100</f>
        <v>17.724068479355488</v>
      </c>
      <c r="E1045">
        <f>SUM(Tabel1[[#This Row],[Ilg_Births '[1877']]:[Ilg_Births '[1879']]])/SUM(Tabel1[[#This Row],[Births '[1877']]:[Births '[1879']]])*100</f>
        <v>1.1363636363636365</v>
      </c>
      <c r="F1045" s="9">
        <f>SUM(Tabel1[[#This Row],[M_Rom_Cath '[1879']]:[F_Rom_Cath '[1879']]])/Tabel1[[#This Row],[Pop_Size '[1879']]]*100</f>
        <v>42.177419354838705</v>
      </c>
      <c r="G1045">
        <f>SUM(Tabel1[[#This Row],[M_Orthx_Prts '[1879']]:[F_Orthx_Prts '[1879']]])/Tabel1[[#This Row],[Pop_Size '[1879']]]*100</f>
        <v>0</v>
      </c>
      <c r="H1045">
        <f>SUM(Tabel1[[#This Row],[M_Prt_Jews '[1879']]:[F_NL_Jews '[1879']]])/Tabel1[[#This Row],[Pop_Size '[1879']]]*100</f>
        <v>0</v>
      </c>
      <c r="I1045" s="10">
        <f>Tabel1[[#This Row],[F_Lbr_Prtcp '[proxy1909']]]*100</f>
        <v>39.269406392694059</v>
      </c>
      <c r="J1045" s="9">
        <f>LN((SUM(Tabel1[[#This Row],[Pop_Size '[1877']]:[Pop_Size '[1878']]])/2)/(Tabel1[[#This Row],[Area_Size '[1879']]]/100))</f>
        <v>4.9552467382142549</v>
      </c>
      <c r="K1045">
        <f>IF(Tabel1[[#This Row],[Soil_Type]]="Sand", 1, 0)</f>
        <v>0</v>
      </c>
      <c r="L1045" s="10">
        <f>IF(Tabel1[[#This Row],[WPS_Presence]]="Present", 1, 0)</f>
        <v>0</v>
      </c>
      <c r="M1045">
        <f>Tabel1[[#This Row],[Med_Dr '[1878']]]/(SUM(Tabel1[[#This Row],[Pop_Size '[1877']]:[Pop_Size '[1878']]])/2)*1000</f>
        <v>0</v>
      </c>
      <c r="N1045">
        <f>SUM(Tabel1[[#This Row],[Cntry_Srgn '[1878']]:[Twn_Srgn '[1878']]])/(SUM(Tabel1[[#This Row],[Pop_Size '[1877']]:[Pop_Size '[1878']]])/2)*1000</f>
        <v>1.6535758577924762</v>
      </c>
      <c r="O1045">
        <f>Tabel1[[#This Row],[Midw '[1878']]]/(SUM(Tabel1[[#This Row],[Pop_Size '[1877']]:[Pop_Size '[1878']]])/2)*1000</f>
        <v>0</v>
      </c>
      <c r="P1045">
        <f>Tabel1[[#This Row],[Avg_Inf_Vacc '[1877-1879']]]*100</f>
        <v>-888800</v>
      </c>
      <c r="Q1045">
        <f>Tabel1[[#This Row],[Avg_Tdlr_Vacc '[1867-1870']]]*100</f>
        <v>10.502049180327869</v>
      </c>
      <c r="S1045">
        <f>'Data Input (1908-1910)'!B1045</f>
        <v>11163</v>
      </c>
      <c r="T1045" s="10" t="str">
        <f>'Data Input (1908-1910)'!C1045</f>
        <v>Zuid-Holland</v>
      </c>
      <c r="U1045" s="51">
        <f>SUM('Data Input (1908-1910)'!D1045:F1045)/SUM('Data Input (1908-1910)'!R1045:T1045)*100</f>
        <v>19.205298013245034</v>
      </c>
      <c r="V1045">
        <f>SUM('Data Input (1908-1910)'!X1045:Z1045)/SUM('Data Input (1908-1910)'!R1045:T1045)*100</f>
        <v>0.33112582781456956</v>
      </c>
      <c r="W1045" s="10">
        <f>SUM('Data Input (1908-1910)'!R1045:T1045)/3/'Data Input (1908-1910)'!N1045*100</f>
        <v>15.803244374672948</v>
      </c>
      <c r="X1045">
        <f>'Data Input (1908-1910)'!AS1045/SUM('Data Input (1908-1910)'!L1045:M1045)*100</f>
        <v>19.251725390483109</v>
      </c>
      <c r="Y1045">
        <f>SUM('Data Input (1908-1910)'!AP1045:AQ1045)/SUM('Data Input (1908-1910)'!L1045:M1045)*100</f>
        <v>15.147112241191426</v>
      </c>
      <c r="Z1045">
        <f>SUM('Data Input (1908-1910)'!AT1045:AU1045)/SUM('Data Input (1908-1910)'!L1045:M1045)*100</f>
        <v>0</v>
      </c>
      <c r="AA1045" s="10">
        <f>'Data Input (1908-1910)'!BI1045*100</f>
        <v>45.019224047535829</v>
      </c>
      <c r="AB1045" s="9">
        <f>LN('Data Input (1908-1910)'!G1045/('Data Input (1908-1910)'!BP1045/100))</f>
        <v>4.6605600680010761</v>
      </c>
      <c r="AC1045">
        <f>IF(Tabel3[[#This Row],[Soil_Type]]="SAND",1,0)</f>
        <v>0</v>
      </c>
      <c r="AD1045" s="10">
        <f>IF(Tabel3[[#This Row],[WPS_Presence]]="Present",1,0)</f>
        <v>0</v>
      </c>
      <c r="AE1045">
        <f>'Data Input (1908-1910)'!AV1045/SUM('Data Input (1908-1910)'!L1045:M1045)*1000</f>
        <v>0.36324010170722848</v>
      </c>
      <c r="AF1045">
        <f>'Data Input (1908-1910)'!AW1045/SUM('Data Input (1908-1910)'!L1045:M1045)*1000</f>
        <v>0.36324010170722848</v>
      </c>
      <c r="AG1045">
        <f>'Data Input (1908-1910)'!BE1045*100</f>
        <v>-888800</v>
      </c>
    </row>
    <row r="1046" spans="1:33" x14ac:dyDescent="0.25">
      <c r="A1046">
        <f>Tabel1[[#This Row],[A_Code]]</f>
        <v>10296</v>
      </c>
      <c r="B1046" t="str">
        <f>Tabel1[[#This Row],[Province]]</f>
        <v>Zuid-Holland</v>
      </c>
      <c r="C1046" s="51">
        <f>SUM(Tabel1[[#This Row],[Inf_Deaths '[1877']]:[Inf_Deaths '[1879']]])/SUM(Tabel1[[#This Row],[Births '[1877']]:[Births '[1879']]])*100</f>
        <v>29.245283018867923</v>
      </c>
      <c r="D1046">
        <f>SUM(Tabel1[[#This Row],[Births '[1877']]:[Births '[1879']]])/3/Tabel1[[#This Row],[F_Aged_15to49 '[1879']]]*100</f>
        <v>15.565345080763585</v>
      </c>
      <c r="E1046">
        <f>SUM(Tabel1[[#This Row],[Ilg_Births '[1877']]:[Ilg_Births '[1879']]])/SUM(Tabel1[[#This Row],[Births '[1877']]:[Births '[1879']]])*100</f>
        <v>2.8301886792452833</v>
      </c>
      <c r="F1046" s="9">
        <f>SUM(Tabel1[[#This Row],[M_Rom_Cath '[1879']]:[F_Rom_Cath '[1879']]])/Tabel1[[#This Row],[Pop_Size '[1879']]]*100</f>
        <v>0</v>
      </c>
      <c r="G1046">
        <f>SUM(Tabel1[[#This Row],[M_Orthx_Prts '[1879']]:[F_Orthx_Prts '[1879']]])/Tabel1[[#This Row],[Pop_Size '[1879']]]*100</f>
        <v>3.7578288100208765</v>
      </c>
      <c r="H1046">
        <f>SUM(Tabel1[[#This Row],[M_Prt_Jews '[1879']]:[F_NL_Jews '[1879']]])/Tabel1[[#This Row],[Pop_Size '[1879']]]*100</f>
        <v>0</v>
      </c>
      <c r="I1046" s="10">
        <f>Tabel1[[#This Row],[F_Lbr_Prtcp '[proxy1909']]]*100</f>
        <v>32.233502538071065</v>
      </c>
      <c r="J1046" s="9">
        <f>LN((SUM(Tabel1[[#This Row],[Pop_Size '[1877']]:[Pop_Size '[1878']]])/2)/(Tabel1[[#This Row],[Area_Size '[1879']]]/100))</f>
        <v>4.1488479340621636</v>
      </c>
      <c r="K1046">
        <f>IF(Tabel1[[#This Row],[Soil_Type]]="Sand", 1, 0)</f>
        <v>0</v>
      </c>
      <c r="L1046" s="10">
        <f>IF(Tabel1[[#This Row],[WPS_Presence]]="Present", 1, 0)</f>
        <v>0</v>
      </c>
      <c r="M1046">
        <f>Tabel1[[#This Row],[Med_Dr '[1878']]]/(SUM(Tabel1[[#This Row],[Pop_Size '[1877']]:[Pop_Size '[1878']]])/2)*1000</f>
        <v>0</v>
      </c>
      <c r="N1046">
        <f>SUM(Tabel1[[#This Row],[Cntry_Srgn '[1878']]:[Twn_Srgn '[1878']]])/(SUM(Tabel1[[#This Row],[Pop_Size '[1877']]:[Pop_Size '[1878']]])/2)*1000</f>
        <v>1.0272213662044172</v>
      </c>
      <c r="O1046">
        <f>Tabel1[[#This Row],[Midw '[1878']]]/(SUM(Tabel1[[#This Row],[Pop_Size '[1877']]:[Pop_Size '[1878']]])/2)*1000</f>
        <v>0</v>
      </c>
      <c r="P1046">
        <f>Tabel1[[#This Row],[Avg_Inf_Vacc '[1877-1879']]]*100</f>
        <v>-888800</v>
      </c>
      <c r="Q1046">
        <f>Tabel1[[#This Row],[Avg_Tdlr_Vacc '[1867-1870']]]*100</f>
        <v>0</v>
      </c>
      <c r="S1046">
        <f>'Data Input (1908-1910)'!B1046</f>
        <v>10943</v>
      </c>
      <c r="T1046" s="10" t="str">
        <f>'Data Input (1908-1910)'!C1046</f>
        <v>Zuid-Holland</v>
      </c>
      <c r="U1046" s="51">
        <f>SUM('Data Input (1908-1910)'!D1046:F1046)/SUM('Data Input (1908-1910)'!R1046:T1046)*100</f>
        <v>11.1716621253406</v>
      </c>
      <c r="V1046">
        <f>SUM('Data Input (1908-1910)'!X1046:Z1046)/SUM('Data Input (1908-1910)'!R1046:T1046)*100</f>
        <v>1.3623978201634876</v>
      </c>
      <c r="W1046" s="10">
        <f>SUM('Data Input (1908-1910)'!R1046:T1046)/3/'Data Input (1908-1910)'!N1046*100</f>
        <v>16.096491228070175</v>
      </c>
      <c r="X1046">
        <f>'Data Input (1908-1910)'!AS1046/SUM('Data Input (1908-1910)'!L1046:M1046)*100</f>
        <v>1.1124121779859486</v>
      </c>
      <c r="Y1046">
        <f>SUM('Data Input (1908-1910)'!AP1046:AQ1046)/SUM('Data Input (1908-1910)'!L1046:M1046)*100</f>
        <v>59.016393442622949</v>
      </c>
      <c r="Z1046">
        <f>SUM('Data Input (1908-1910)'!AT1046:AU1046)/SUM('Data Input (1908-1910)'!L1046:M1046)*100</f>
        <v>0.20491803278688525</v>
      </c>
      <c r="AA1046" s="10">
        <f>'Data Input (1908-1910)'!BI1046*100</f>
        <v>44.106681961571553</v>
      </c>
      <c r="AB1046" s="9">
        <f>LN('Data Input (1908-1910)'!G1046/('Data Input (1908-1910)'!BP1046/100))</f>
        <v>5.1764057493858902</v>
      </c>
      <c r="AC1046">
        <f>IF(Tabel3[[#This Row],[Soil_Type]]="SAND",1,0)</f>
        <v>0</v>
      </c>
      <c r="AD1046" s="10">
        <f>IF(Tabel3[[#This Row],[WPS_Presence]]="Present",1,0)</f>
        <v>0</v>
      </c>
      <c r="AE1046">
        <f>'Data Input (1908-1910)'!AV1046/SUM('Data Input (1908-1910)'!L1046:M1046)*1000</f>
        <v>0.29274004683840749</v>
      </c>
      <c r="AF1046">
        <f>'Data Input (1908-1910)'!AW1046/SUM('Data Input (1908-1910)'!L1046:M1046)*1000</f>
        <v>0.29274004683840749</v>
      </c>
      <c r="AG1046">
        <f>'Data Input (1908-1910)'!BE1046*100</f>
        <v>-888800</v>
      </c>
    </row>
    <row r="1047" spans="1:33" x14ac:dyDescent="0.25">
      <c r="A1047">
        <f>Tabel1[[#This Row],[A_Code]]</f>
        <v>10769</v>
      </c>
      <c r="B1047" t="str">
        <f>Tabel1[[#This Row],[Province]]</f>
        <v>Zuid-Holland</v>
      </c>
      <c r="C1047" s="51">
        <f>SUM(Tabel1[[#This Row],[Inf_Deaths '[1877']]:[Inf_Deaths '[1879']]])/SUM(Tabel1[[#This Row],[Births '[1877']]:[Births '[1879']]])*100</f>
        <v>21.463414634146343</v>
      </c>
      <c r="D1047">
        <f>SUM(Tabel1[[#This Row],[Births '[1877']]:[Births '[1879']]])/3/Tabel1[[#This Row],[F_Aged_15to49 '[1879']]]*100</f>
        <v>16.727866177070581</v>
      </c>
      <c r="E1047">
        <f>SUM(Tabel1[[#This Row],[Ilg_Births '[1877']]:[Ilg_Births '[1879']]])/SUM(Tabel1[[#This Row],[Births '[1877']]:[Births '[1879']]])*100</f>
        <v>1.2195121951219512</v>
      </c>
      <c r="F1047" s="9">
        <f>SUM(Tabel1[[#This Row],[M_Rom_Cath '[1879']]:[F_Rom_Cath '[1879']]])/Tabel1[[#This Row],[Pop_Size '[1879']]]*100</f>
        <v>50.933189072220721</v>
      </c>
      <c r="G1047">
        <f>SUM(Tabel1[[#This Row],[M_Orthx_Prts '[1879']]:[F_Orthx_Prts '[1879']]])/Tabel1[[#This Row],[Pop_Size '[1879']]]*100</f>
        <v>10.711387611576955</v>
      </c>
      <c r="H1047">
        <f>SUM(Tabel1[[#This Row],[M_Prt_Jews '[1879']]:[F_NL_Jews '[1879']]])/Tabel1[[#This Row],[Pop_Size '[1879']]]*100</f>
        <v>0.59507708953205307</v>
      </c>
      <c r="I1047" s="10">
        <f>Tabel1[[#This Row],[F_Lbr_Prtcp '[proxy1909']]]*100</f>
        <v>42.554151624548737</v>
      </c>
      <c r="J1047" s="9">
        <f>LN((SUM(Tabel1[[#This Row],[Pop_Size '[1877']]:[Pop_Size '[1878']]])/2)/(Tabel1[[#This Row],[Area_Size '[1879']]]/100))</f>
        <v>4.5416916586418319</v>
      </c>
      <c r="K1047">
        <f>IF(Tabel1[[#This Row],[Soil_Type]]="Sand", 1, 0)</f>
        <v>1</v>
      </c>
      <c r="L1047" s="10">
        <f>IF(Tabel1[[#This Row],[WPS_Presence]]="Present", 1, 0)</f>
        <v>0</v>
      </c>
      <c r="M1047">
        <f>Tabel1[[#This Row],[Med_Dr '[1878']]]/(SUM(Tabel1[[#This Row],[Pop_Size '[1877']]:[Pop_Size '[1878']]])/2)*1000</f>
        <v>0.27731558513588467</v>
      </c>
      <c r="N1047">
        <f>SUM(Tabel1[[#This Row],[Cntry_Srgn '[1878']]:[Twn_Srgn '[1878']]])/(SUM(Tabel1[[#This Row],[Pop_Size '[1877']]:[Pop_Size '[1878']]])/2)*1000</f>
        <v>0</v>
      </c>
      <c r="O1047">
        <f>Tabel1[[#This Row],[Midw '[1878']]]/(SUM(Tabel1[[#This Row],[Pop_Size '[1877']]:[Pop_Size '[1878']]])/2)*1000</f>
        <v>0.27731558513588467</v>
      </c>
      <c r="P1047">
        <f>Tabel1[[#This Row],[Avg_Inf_Vacc '[1877-1879']]]*100</f>
        <v>-888800</v>
      </c>
      <c r="Q1047">
        <f>Tabel1[[#This Row],[Avg_Tdlr_Vacc '[1867-1870']]]*100</f>
        <v>2.1681749622926092</v>
      </c>
      <c r="S1047">
        <f>'Data Input (1908-1910)'!B1047</f>
        <v>10009</v>
      </c>
      <c r="T1047" s="10" t="str">
        <f>'Data Input (1908-1910)'!C1047</f>
        <v>Zuid-Holland</v>
      </c>
      <c r="U1047" s="51">
        <f>SUM('Data Input (1908-1910)'!D1047:F1047)/SUM('Data Input (1908-1910)'!R1047:T1047)*100</f>
        <v>4.3715846994535523</v>
      </c>
      <c r="V1047">
        <f>SUM('Data Input (1908-1910)'!X1047:Z1047)/SUM('Data Input (1908-1910)'!R1047:T1047)*100</f>
        <v>3.278688524590164</v>
      </c>
      <c r="W1047" s="10">
        <f>SUM('Data Input (1908-1910)'!R1047:T1047)/3/'Data Input (1908-1910)'!N1047*100</f>
        <v>12.423625254582484</v>
      </c>
      <c r="X1047">
        <f>'Data Input (1908-1910)'!AS1047/SUM('Data Input (1908-1910)'!L1047:M1047)*100</f>
        <v>1.5070921985815602</v>
      </c>
      <c r="Y1047">
        <f>SUM('Data Input (1908-1910)'!AP1047:AQ1047)/SUM('Data Input (1908-1910)'!L1047:M1047)*100</f>
        <v>7.0921985815602842</v>
      </c>
      <c r="Z1047">
        <f>SUM('Data Input (1908-1910)'!AT1047:AU1047)/SUM('Data Input (1908-1910)'!L1047:M1047)*100</f>
        <v>0.1773049645390071</v>
      </c>
      <c r="AA1047" s="10">
        <f>'Data Input (1908-1910)'!BI1047*100</f>
        <v>44.464692482915716</v>
      </c>
      <c r="AB1047" s="9">
        <f>LN('Data Input (1908-1910)'!G1047/('Data Input (1908-1910)'!BP1047/100))</f>
        <v>4.6160976831508185</v>
      </c>
      <c r="AC1047">
        <f>IF(Tabel3[[#This Row],[Soil_Type]]="SAND",1,0)</f>
        <v>0</v>
      </c>
      <c r="AD1047" s="10">
        <f>IF(Tabel3[[#This Row],[WPS_Presence]]="Present",1,0)</f>
        <v>0</v>
      </c>
      <c r="AE1047">
        <f>'Data Input (1908-1910)'!AV1047/SUM('Data Input (1908-1910)'!L1047:M1047)*1000</f>
        <v>0.88652482269503541</v>
      </c>
      <c r="AF1047">
        <f>'Data Input (1908-1910)'!AW1047/SUM('Data Input (1908-1910)'!L1047:M1047)*1000</f>
        <v>0.88652482269503541</v>
      </c>
      <c r="AG1047">
        <f>'Data Input (1908-1910)'!BE1047*100</f>
        <v>-888800</v>
      </c>
    </row>
    <row r="1048" spans="1:33" x14ac:dyDescent="0.25">
      <c r="A1048">
        <f>Tabel1[[#This Row],[A_Code]]</f>
        <v>11134</v>
      </c>
      <c r="B1048" t="str">
        <f>Tabel1[[#This Row],[Province]]</f>
        <v>Zuid-Holland</v>
      </c>
      <c r="C1048" s="51">
        <f>SUM(Tabel1[[#This Row],[Inf_Deaths '[1877']]:[Inf_Deaths '[1879']]])/SUM(Tabel1[[#This Row],[Births '[1877']]:[Births '[1879']]])*100</f>
        <v>22.981366459627328</v>
      </c>
      <c r="D1048">
        <f>SUM(Tabel1[[#This Row],[Births '[1877']]:[Births '[1879']]])/3/Tabel1[[#This Row],[F_Aged_15to49 '[1879']]]*100</f>
        <v>15.646258503401359</v>
      </c>
      <c r="E1048">
        <f>SUM(Tabel1[[#This Row],[Ilg_Births '[1877']]:[Ilg_Births '[1879']]])/SUM(Tabel1[[#This Row],[Births '[1877']]:[Births '[1879']]])*100</f>
        <v>1.2422360248447204</v>
      </c>
      <c r="F1048" s="9">
        <f>SUM(Tabel1[[#This Row],[M_Rom_Cath '[1879']]:[F_Rom_Cath '[1879']]])/Tabel1[[#This Row],[Pop_Size '[1879']]]*100</f>
        <v>88.037012557832114</v>
      </c>
      <c r="G1048">
        <f>SUM(Tabel1[[#This Row],[M_Orthx_Prts '[1879']]:[F_Orthx_Prts '[1879']]])/Tabel1[[#This Row],[Pop_Size '[1879']]]*100</f>
        <v>0.13218770654329146</v>
      </c>
      <c r="H1048">
        <f>SUM(Tabel1[[#This Row],[M_Prt_Jews '[1879']]:[F_NL_Jews '[1879']]])/Tabel1[[#This Row],[Pop_Size '[1879']]]*100</f>
        <v>0</v>
      </c>
      <c r="I1048" s="10">
        <f>Tabel1[[#This Row],[F_Lbr_Prtcp '[proxy1909']]]*100</f>
        <v>37.603686635944698</v>
      </c>
      <c r="J1048" s="9">
        <f>LN((SUM(Tabel1[[#This Row],[Pop_Size '[1877']]:[Pop_Size '[1878']]])/2)/(Tabel1[[#This Row],[Area_Size '[1879']]]/100))</f>
        <v>4.1149890964540665</v>
      </c>
      <c r="K1048">
        <f>IF(Tabel1[[#This Row],[Soil_Type]]="Sand", 1, 0)</f>
        <v>1</v>
      </c>
      <c r="L1048" s="10">
        <f>IF(Tabel1[[#This Row],[WPS_Presence]]="Present", 1, 0)</f>
        <v>0</v>
      </c>
      <c r="M1048">
        <f>Tabel1[[#This Row],[Med_Dr '[1878']]]/(SUM(Tabel1[[#This Row],[Pop_Size '[1877']]:[Pop_Size '[1878']]])/2)*1000</f>
        <v>0</v>
      </c>
      <c r="N1048">
        <f>SUM(Tabel1[[#This Row],[Cntry_Srgn '[1878']]:[Twn_Srgn '[1878']]])/(SUM(Tabel1[[#This Row],[Pop_Size '[1877']]:[Pop_Size '[1878']]])/2)*1000</f>
        <v>0</v>
      </c>
      <c r="O1048">
        <f>Tabel1[[#This Row],[Midw '[1878']]]/(SUM(Tabel1[[#This Row],[Pop_Size '[1877']]:[Pop_Size '[1878']]])/2)*1000</f>
        <v>0</v>
      </c>
      <c r="P1048">
        <f>Tabel1[[#This Row],[Avg_Inf_Vacc '[1877-1879']]]*100</f>
        <v>-888800</v>
      </c>
      <c r="Q1048">
        <f>Tabel1[[#This Row],[Avg_Tdlr_Vacc '[1867-1870']]]*100</f>
        <v>3.3524904214559386</v>
      </c>
      <c r="S1048">
        <f>'Data Input (1908-1910)'!B1048</f>
        <v>10097</v>
      </c>
      <c r="T1048" s="10" t="str">
        <f>'Data Input (1908-1910)'!C1048</f>
        <v>Zuid-Holland</v>
      </c>
      <c r="U1048" s="51">
        <f>SUM('Data Input (1908-1910)'!D1048:F1048)/SUM('Data Input (1908-1910)'!R1048:T1048)*100</f>
        <v>4.7619047619047619</v>
      </c>
      <c r="V1048">
        <f>SUM('Data Input (1908-1910)'!X1048:Z1048)/SUM('Data Input (1908-1910)'!R1048:T1048)*100</f>
        <v>0</v>
      </c>
      <c r="W1048" s="10">
        <f>SUM('Data Input (1908-1910)'!R1048:T1048)/3/'Data Input (1908-1910)'!N1048*100</f>
        <v>9.1503267973856204</v>
      </c>
      <c r="X1048">
        <f>'Data Input (1908-1910)'!AS1048/SUM('Data Input (1908-1910)'!L1048:M1048)*100</f>
        <v>0</v>
      </c>
      <c r="Y1048">
        <f>SUM('Data Input (1908-1910)'!AP1048:AQ1048)/SUM('Data Input (1908-1910)'!L1048:M1048)*100</f>
        <v>44.891122278056947</v>
      </c>
      <c r="Z1048">
        <f>SUM('Data Input (1908-1910)'!AT1048:AU1048)/SUM('Data Input (1908-1910)'!L1048:M1048)*100</f>
        <v>0</v>
      </c>
      <c r="AA1048" s="10">
        <f>'Data Input (1908-1910)'!BI1048*100</f>
        <v>25.321888412017167</v>
      </c>
      <c r="AB1048" s="9">
        <f>LN('Data Input (1908-1910)'!G1048/('Data Input (1908-1910)'!BP1048/100))</f>
        <v>4.232423248700842</v>
      </c>
      <c r="AC1048">
        <f>IF(Tabel3[[#This Row],[Soil_Type]]="SAND",1,0)</f>
        <v>0</v>
      </c>
      <c r="AD1048" s="10">
        <f>IF(Tabel3[[#This Row],[WPS_Presence]]="Present",1,0)</f>
        <v>0</v>
      </c>
      <c r="AE1048">
        <f>'Data Input (1908-1910)'!AV1048/SUM('Data Input (1908-1910)'!L1048:M1048)*1000</f>
        <v>0</v>
      </c>
      <c r="AF1048">
        <f>'Data Input (1908-1910)'!AW1048/SUM('Data Input (1908-1910)'!L1048:M1048)*1000</f>
        <v>0</v>
      </c>
      <c r="AG1048">
        <f>'Data Input (1908-1910)'!BE1048*100</f>
        <v>-888800</v>
      </c>
    </row>
    <row r="1049" spans="1:33" x14ac:dyDescent="0.25">
      <c r="A1049">
        <f>Tabel1[[#This Row],[A_Code]]</f>
        <v>10601</v>
      </c>
      <c r="B1049" t="str">
        <f>Tabel1[[#This Row],[Province]]</f>
        <v>Zuid-Holland</v>
      </c>
      <c r="C1049" s="51">
        <f>SUM(Tabel1[[#This Row],[Inf_Deaths '[1877']]:[Inf_Deaths '[1879']]])/SUM(Tabel1[[#This Row],[Births '[1877']]:[Births '[1879']]])*100</f>
        <v>26.041666666666668</v>
      </c>
      <c r="D1049">
        <f>SUM(Tabel1[[#This Row],[Births '[1877']]:[Births '[1879']]])/3/Tabel1[[#This Row],[F_Aged_15to49 '[1879']]]*100</f>
        <v>20.915032679738562</v>
      </c>
      <c r="E1049">
        <f>SUM(Tabel1[[#This Row],[Ilg_Births '[1877']]:[Ilg_Births '[1879']]])/SUM(Tabel1[[#This Row],[Births '[1877']]:[Births '[1879']]])*100</f>
        <v>2.083333333333333</v>
      </c>
      <c r="F1049" s="9">
        <f>SUM(Tabel1[[#This Row],[M_Rom_Cath '[1879']]:[F_Rom_Cath '[1879']]])/Tabel1[[#This Row],[Pop_Size '[1879']]]*100</f>
        <v>59.085133418043199</v>
      </c>
      <c r="G1049">
        <f>SUM(Tabel1[[#This Row],[M_Orthx_Prts '[1879']]:[F_Orthx_Prts '[1879']]])/Tabel1[[#This Row],[Pop_Size '[1879']]]*100</f>
        <v>0</v>
      </c>
      <c r="H1049">
        <f>SUM(Tabel1[[#This Row],[M_Prt_Jews '[1879']]:[F_NL_Jews '[1879']]])/Tabel1[[#This Row],[Pop_Size '[1879']]]*100</f>
        <v>0</v>
      </c>
      <c r="I1049" s="10">
        <f>Tabel1[[#This Row],[F_Lbr_Prtcp '[proxy1909']]]*100</f>
        <v>43.015521064301552</v>
      </c>
      <c r="J1049" s="9">
        <f>LN((SUM(Tabel1[[#This Row],[Pop_Size '[1877']]:[Pop_Size '[1878']]])/2)/(Tabel1[[#This Row],[Area_Size '[1879']]]/100))</f>
        <v>4.6180137927179583</v>
      </c>
      <c r="K1049">
        <f>IF(Tabel1[[#This Row],[Soil_Type]]="Sand", 1, 0)</f>
        <v>0</v>
      </c>
      <c r="L1049" s="10">
        <f>IF(Tabel1[[#This Row],[WPS_Presence]]="Present", 1, 0)</f>
        <v>0</v>
      </c>
      <c r="M1049">
        <f>Tabel1[[#This Row],[Med_Dr '[1878']]]/(SUM(Tabel1[[#This Row],[Pop_Size '[1877']]:[Pop_Size '[1878']]])/2)*1000</f>
        <v>0</v>
      </c>
      <c r="N1049">
        <f>SUM(Tabel1[[#This Row],[Cntry_Srgn '[1878']]:[Twn_Srgn '[1878']]])/(SUM(Tabel1[[#This Row],[Pop_Size '[1877']]:[Pop_Size '[1878']]])/2)*1000</f>
        <v>1.2755102040816326</v>
      </c>
      <c r="O1049">
        <f>Tabel1[[#This Row],[Midw '[1878']]]/(SUM(Tabel1[[#This Row],[Pop_Size '[1877']]:[Pop_Size '[1878']]])/2)*1000</f>
        <v>0</v>
      </c>
      <c r="P1049">
        <f>Tabel1[[#This Row],[Avg_Inf_Vacc '[1877-1879']]]*100</f>
        <v>-888800</v>
      </c>
      <c r="Q1049">
        <f>Tabel1[[#This Row],[Avg_Tdlr_Vacc '[1867-1870']]]*100</f>
        <v>7.8592814371257491</v>
      </c>
      <c r="S1049">
        <f>'Data Input (1908-1910)'!B1049</f>
        <v>11126</v>
      </c>
      <c r="T1049" s="10" t="str">
        <f>'Data Input (1908-1910)'!C1049</f>
        <v>Zuid-Holland</v>
      </c>
      <c r="U1049" s="51">
        <f>SUM('Data Input (1908-1910)'!D1049:F1049)/SUM('Data Input (1908-1910)'!R1049:T1049)*100</f>
        <v>5.5555555555555554</v>
      </c>
      <c r="V1049">
        <f>SUM('Data Input (1908-1910)'!X1049:Z1049)/SUM('Data Input (1908-1910)'!R1049:T1049)*100</f>
        <v>1.1904761904761905</v>
      </c>
      <c r="W1049" s="10">
        <f>SUM('Data Input (1908-1910)'!R1049:T1049)/3/'Data Input (1908-1910)'!N1049*100</f>
        <v>12.5</v>
      </c>
      <c r="X1049">
        <f>'Data Input (1908-1910)'!AS1049/SUM('Data Input (1908-1910)'!L1049:M1049)*100</f>
        <v>0</v>
      </c>
      <c r="Y1049">
        <f>SUM('Data Input (1908-1910)'!AP1049:AQ1049)/SUM('Data Input (1908-1910)'!L1049:M1049)*100</f>
        <v>4.3596730245231603</v>
      </c>
      <c r="Z1049">
        <f>SUM('Data Input (1908-1910)'!AT1049:AU1049)/SUM('Data Input (1908-1910)'!L1049:M1049)*100</f>
        <v>0</v>
      </c>
      <c r="AA1049" s="10">
        <f>'Data Input (1908-1910)'!BI1049*100</f>
        <v>46.448467966573816</v>
      </c>
      <c r="AB1049" s="9">
        <f>LN('Data Input (1908-1910)'!G1049/('Data Input (1908-1910)'!BP1049/100))</f>
        <v>4.553389239251179</v>
      </c>
      <c r="AC1049">
        <f>IF(Tabel3[[#This Row],[Soil_Type]]="SAND",1,0)</f>
        <v>1</v>
      </c>
      <c r="AD1049" s="10">
        <f>IF(Tabel3[[#This Row],[WPS_Presence]]="Present",1,0)</f>
        <v>0</v>
      </c>
      <c r="AE1049">
        <f>'Data Input (1908-1910)'!AV1049/SUM('Data Input (1908-1910)'!L1049:M1049)*1000</f>
        <v>0.68119891008174382</v>
      </c>
      <c r="AF1049">
        <f>'Data Input (1908-1910)'!AW1049/SUM('Data Input (1908-1910)'!L1049:M1049)*1000</f>
        <v>0.68119891008174382</v>
      </c>
      <c r="AG1049">
        <f>'Data Input (1908-1910)'!BE1049*100</f>
        <v>-888800</v>
      </c>
    </row>
    <row r="1050" spans="1:33" x14ac:dyDescent="0.25">
      <c r="A1050">
        <f>Tabel1[[#This Row],[A_Code]]</f>
        <v>11346</v>
      </c>
      <c r="B1050" t="str">
        <f>Tabel1[[#This Row],[Province]]</f>
        <v>Zuid-Holland</v>
      </c>
      <c r="C1050" s="51">
        <f>SUM(Tabel1[[#This Row],[Inf_Deaths '[1877']]:[Inf_Deaths '[1879']]])/SUM(Tabel1[[#This Row],[Births '[1877']]:[Births '[1879']]])*100</f>
        <v>24.821002386634845</v>
      </c>
      <c r="D1050">
        <f>SUM(Tabel1[[#This Row],[Births '[1877']]:[Births '[1879']]])/3/Tabel1[[#This Row],[F_Aged_15to49 '[1879']]]*100</f>
        <v>20.599803343166172</v>
      </c>
      <c r="E1050">
        <f>SUM(Tabel1[[#This Row],[Ilg_Births '[1877']]:[Ilg_Births '[1879']]])/SUM(Tabel1[[#This Row],[Births '[1877']]:[Births '[1879']]])*100</f>
        <v>2.1479713603818613</v>
      </c>
      <c r="F1050" s="9">
        <f>SUM(Tabel1[[#This Row],[M_Rom_Cath '[1879']]:[F_Rom_Cath '[1879']]])/Tabel1[[#This Row],[Pop_Size '[1879']]]*100</f>
        <v>0.55774278215223094</v>
      </c>
      <c r="G1050">
        <f>SUM(Tabel1[[#This Row],[M_Orthx_Prts '[1879']]:[F_Orthx_Prts '[1879']]])/Tabel1[[#This Row],[Pop_Size '[1879']]]*100</f>
        <v>2.7887139107611549</v>
      </c>
      <c r="H1050">
        <f>SUM(Tabel1[[#This Row],[M_Prt_Jews '[1879']]:[F_NL_Jews '[1879']]])/Tabel1[[#This Row],[Pop_Size '[1879']]]*100</f>
        <v>0.85301837270341208</v>
      </c>
      <c r="I1050" s="10">
        <f>Tabel1[[#This Row],[F_Lbr_Prtcp '[proxy1909']]]*100</f>
        <v>45.090614011360564</v>
      </c>
      <c r="J1050" s="9">
        <f>LN((SUM(Tabel1[[#This Row],[Pop_Size '[1877']]:[Pop_Size '[1878']]])/2)/(Tabel1[[#This Row],[Area_Size '[1879']]]/100))</f>
        <v>4.2983502693791218</v>
      </c>
      <c r="K1050">
        <f>IF(Tabel1[[#This Row],[Soil_Type]]="Sand", 1, 0)</f>
        <v>0</v>
      </c>
      <c r="L1050" s="10">
        <f>IF(Tabel1[[#This Row],[WPS_Presence]]="Present", 1, 0)</f>
        <v>0</v>
      </c>
      <c r="M1050">
        <f>Tabel1[[#This Row],[Med_Dr '[1878']]]/(SUM(Tabel1[[#This Row],[Pop_Size '[1877']]:[Pop_Size '[1878']]])/2)*1000</f>
        <v>0.33228110981890679</v>
      </c>
      <c r="N1050">
        <f>SUM(Tabel1[[#This Row],[Cntry_Srgn '[1878']]:[Twn_Srgn '[1878']]])/(SUM(Tabel1[[#This Row],[Pop_Size '[1877']]:[Pop_Size '[1878']]])/2)*1000</f>
        <v>0.33228110981890679</v>
      </c>
      <c r="O1050">
        <f>Tabel1[[#This Row],[Midw '[1878']]]/(SUM(Tabel1[[#This Row],[Pop_Size '[1877']]:[Pop_Size '[1878']]])/2)*1000</f>
        <v>0.33228110981890679</v>
      </c>
      <c r="P1050">
        <f>Tabel1[[#This Row],[Avg_Inf_Vacc '[1877-1879']]]*100</f>
        <v>-888800</v>
      </c>
      <c r="Q1050">
        <f>Tabel1[[#This Row],[Avg_Tdlr_Vacc '[1867-1870']]]*100</f>
        <v>1.726017441860465</v>
      </c>
      <c r="S1050">
        <f>'Data Input (1908-1910)'!B1050</f>
        <v>10380</v>
      </c>
      <c r="T1050" s="10" t="str">
        <f>'Data Input (1908-1910)'!C1050</f>
        <v>Zuid-Holland</v>
      </c>
      <c r="U1050" s="51">
        <f>SUM('Data Input (1908-1910)'!D1050:F1050)/SUM('Data Input (1908-1910)'!R1050:T1050)*100</f>
        <v>15.11627906976744</v>
      </c>
      <c r="V1050">
        <f>SUM('Data Input (1908-1910)'!X1050:Z1050)/SUM('Data Input (1908-1910)'!R1050:T1050)*100</f>
        <v>0</v>
      </c>
      <c r="W1050" s="10">
        <f>SUM('Data Input (1908-1910)'!R1050:T1050)/3/'Data Input (1908-1910)'!N1050*100</f>
        <v>14.052287581699346</v>
      </c>
      <c r="X1050">
        <f>'Data Input (1908-1910)'!AS1050/SUM('Data Input (1908-1910)'!L1050:M1050)*100</f>
        <v>0</v>
      </c>
      <c r="Y1050">
        <f>SUM('Data Input (1908-1910)'!AP1050:AQ1050)/SUM('Data Input (1908-1910)'!L1050:M1050)*100</f>
        <v>3.5433070866141732</v>
      </c>
      <c r="Z1050">
        <f>SUM('Data Input (1908-1910)'!AT1050:AU1050)/SUM('Data Input (1908-1910)'!L1050:M1050)*100</f>
        <v>0</v>
      </c>
      <c r="AA1050" s="10">
        <f>'Data Input (1908-1910)'!BI1050*100</f>
        <v>46.200607902735563</v>
      </c>
      <c r="AB1050" s="9">
        <f>LN('Data Input (1908-1910)'!G1050/('Data Input (1908-1910)'!BP1050/100))</f>
        <v>4.7183063121026061</v>
      </c>
      <c r="AC1050">
        <f>IF(Tabel3[[#This Row],[Soil_Type]]="SAND",1,0)</f>
        <v>0</v>
      </c>
      <c r="AD1050" s="10">
        <f>IF(Tabel3[[#This Row],[WPS_Presence]]="Present",1,0)</f>
        <v>0</v>
      </c>
      <c r="AE1050">
        <f>'Data Input (1908-1910)'!AV1050/SUM('Data Input (1908-1910)'!L1050:M1050)*1000</f>
        <v>0</v>
      </c>
      <c r="AF1050">
        <f>'Data Input (1908-1910)'!AW1050/SUM('Data Input (1908-1910)'!L1050:M1050)*1000</f>
        <v>0</v>
      </c>
      <c r="AG1050">
        <f>'Data Input (1908-1910)'!BE1050*100</f>
        <v>-888800</v>
      </c>
    </row>
    <row r="1051" spans="1:33" x14ac:dyDescent="0.25">
      <c r="A1051">
        <f>Tabel1[[#This Row],[A_Code]]</f>
        <v>10287</v>
      </c>
      <c r="B1051" t="str">
        <f>Tabel1[[#This Row],[Province]]</f>
        <v>Zuid-Holland</v>
      </c>
      <c r="C1051" s="51">
        <f>SUM(Tabel1[[#This Row],[Inf_Deaths '[1877']]:[Inf_Deaths '[1879']]])/SUM(Tabel1[[#This Row],[Births '[1877']]:[Births '[1879']]])*100</f>
        <v>26.865671641791046</v>
      </c>
      <c r="D1051">
        <f>SUM(Tabel1[[#This Row],[Births '[1877']]:[Births '[1879']]])/3/Tabel1[[#This Row],[F_Aged_15to49 '[1879']]]*100</f>
        <v>16.635630043451272</v>
      </c>
      <c r="E1051">
        <f>SUM(Tabel1[[#This Row],[Ilg_Births '[1877']]:[Ilg_Births '[1879']]])/SUM(Tabel1[[#This Row],[Births '[1877']]:[Births '[1879']]])*100</f>
        <v>1.1194029850746268</v>
      </c>
      <c r="F1051" s="9">
        <f>SUM(Tabel1[[#This Row],[M_Rom_Cath '[1879']]:[F_Rom_Cath '[1879']]])/Tabel1[[#This Row],[Pop_Size '[1879']]]*100</f>
        <v>45.320014798372178</v>
      </c>
      <c r="G1051">
        <f>SUM(Tabel1[[#This Row],[M_Orthx_Prts '[1879']]:[F_Orthx_Prts '[1879']]])/Tabel1[[#This Row],[Pop_Size '[1879']]]*100</f>
        <v>5.105438401775805</v>
      </c>
      <c r="H1051">
        <f>SUM(Tabel1[[#This Row],[M_Prt_Jews '[1879']]:[F_NL_Jews '[1879']]])/Tabel1[[#This Row],[Pop_Size '[1879']]]*100</f>
        <v>0.33296337402885678</v>
      </c>
      <c r="I1051" s="10">
        <f>Tabel1[[#This Row],[F_Lbr_Prtcp '[proxy1909']]]*100</f>
        <v>39.369181075432266</v>
      </c>
      <c r="J1051" s="9">
        <f>LN((SUM(Tabel1[[#This Row],[Pop_Size '[1877']]:[Pop_Size '[1878']]])/2)/(Tabel1[[#This Row],[Area_Size '[1879']]]/100))</f>
        <v>4.8958973254128111</v>
      </c>
      <c r="K1051">
        <f>IF(Tabel1[[#This Row],[Soil_Type]]="Sand", 1, 0)</f>
        <v>0</v>
      </c>
      <c r="L1051" s="10">
        <f>IF(Tabel1[[#This Row],[WPS_Presence]]="Present", 1, 0)</f>
        <v>0</v>
      </c>
      <c r="M1051">
        <f>Tabel1[[#This Row],[Med_Dr '[1878']]]/(SUM(Tabel1[[#This Row],[Pop_Size '[1877']]:[Pop_Size '[1878']]])/2)*1000</f>
        <v>0</v>
      </c>
      <c r="N1051">
        <f>SUM(Tabel1[[#This Row],[Cntry_Srgn '[1878']]:[Twn_Srgn '[1878']]])/(SUM(Tabel1[[#This Row],[Pop_Size '[1877']]:[Pop_Size '[1878']]])/2)*1000</f>
        <v>0.38880248833592534</v>
      </c>
      <c r="O1051">
        <f>Tabel1[[#This Row],[Midw '[1878']]]/(SUM(Tabel1[[#This Row],[Pop_Size '[1877']]:[Pop_Size '[1878']]])/2)*1000</f>
        <v>0</v>
      </c>
      <c r="P1051">
        <f>Tabel1[[#This Row],[Avg_Inf_Vacc '[1877-1879']]]*100</f>
        <v>-888800</v>
      </c>
      <c r="Q1051">
        <f>Tabel1[[#This Row],[Avg_Tdlr_Vacc '[1867-1870']]]*100</f>
        <v>2.028023598820059</v>
      </c>
      <c r="S1051">
        <f>'Data Input (1908-1910)'!B1051</f>
        <v>10095</v>
      </c>
      <c r="T1051" s="10" t="str">
        <f>'Data Input (1908-1910)'!C1051</f>
        <v>Zuid-Holland</v>
      </c>
      <c r="U1051" s="51">
        <f>SUM('Data Input (1908-1910)'!D1051:F1051)/SUM('Data Input (1908-1910)'!R1051:T1051)*100</f>
        <v>12.772585669781931</v>
      </c>
      <c r="V1051">
        <f>SUM('Data Input (1908-1910)'!X1051:Z1051)/SUM('Data Input (1908-1910)'!R1051:T1051)*100</f>
        <v>0.3115264797507788</v>
      </c>
      <c r="W1051" s="10">
        <f>SUM('Data Input (1908-1910)'!R1051:T1051)/3/'Data Input (1908-1910)'!N1051*100</f>
        <v>13.824289405684754</v>
      </c>
      <c r="X1051">
        <f>'Data Input (1908-1910)'!AS1051/SUM('Data Input (1908-1910)'!L1051:M1051)*100</f>
        <v>0.12228676245796392</v>
      </c>
      <c r="Y1051">
        <f>SUM('Data Input (1908-1910)'!AP1051:AQ1051)/SUM('Data Input (1908-1910)'!L1051:M1051)*100</f>
        <v>5.4111892387649041</v>
      </c>
      <c r="Z1051">
        <f>SUM('Data Input (1908-1910)'!AT1051:AU1051)/SUM('Data Input (1908-1910)'!L1051:M1051)*100</f>
        <v>0.18343014368694588</v>
      </c>
      <c r="AA1051" s="10">
        <f>'Data Input (1908-1910)'!BI1051*100</f>
        <v>39.328400682982355</v>
      </c>
      <c r="AB1051" s="9">
        <f>LN('Data Input (1908-1910)'!G1051/('Data Input (1908-1910)'!BP1051/100))</f>
        <v>5.1799038898275622</v>
      </c>
      <c r="AC1051">
        <f>IF(Tabel3[[#This Row],[Soil_Type]]="SAND",1,0)</f>
        <v>0</v>
      </c>
      <c r="AD1051" s="10">
        <f>IF(Tabel3[[#This Row],[WPS_Presence]]="Present",1,0)</f>
        <v>0</v>
      </c>
      <c r="AE1051">
        <f>'Data Input (1908-1910)'!AV1051/SUM('Data Input (1908-1910)'!L1051:M1051)*1000</f>
        <v>0.61143381228981963</v>
      </c>
      <c r="AF1051">
        <f>'Data Input (1908-1910)'!AW1051/SUM('Data Input (1908-1910)'!L1051:M1051)*1000</f>
        <v>0.61143381228981963</v>
      </c>
      <c r="AG1051">
        <f>'Data Input (1908-1910)'!BE1051*100</f>
        <v>-888800</v>
      </c>
    </row>
    <row r="1052" spans="1:33" x14ac:dyDescent="0.25">
      <c r="A1052">
        <f>Tabel1[[#This Row],[A_Code]]</f>
        <v>11163</v>
      </c>
      <c r="B1052" t="str">
        <f>Tabel1[[#This Row],[Province]]</f>
        <v>Zuid-Holland</v>
      </c>
      <c r="C1052" s="51">
        <f>SUM(Tabel1[[#This Row],[Inf_Deaths '[1877']]:[Inf_Deaths '[1879']]])/SUM(Tabel1[[#This Row],[Births '[1877']]:[Births '[1879']]])*100</f>
        <v>23.642172523961662</v>
      </c>
      <c r="D1052">
        <f>SUM(Tabel1[[#This Row],[Births '[1877']]:[Births '[1879']]])/3/Tabel1[[#This Row],[F_Aged_15to49 '[1879']]]*100</f>
        <v>18.935269207501513</v>
      </c>
      <c r="E1052">
        <f>SUM(Tabel1[[#This Row],[Ilg_Births '[1877']]:[Ilg_Births '[1879']]])/SUM(Tabel1[[#This Row],[Births '[1877']]:[Births '[1879']]])*100</f>
        <v>4.1533546325878596</v>
      </c>
      <c r="F1052" s="9">
        <f>SUM(Tabel1[[#This Row],[M_Rom_Cath '[1879']]:[F_Rom_Cath '[1879']]])/Tabel1[[#This Row],[Pop_Size '[1879']]]*100</f>
        <v>16.977138018628281</v>
      </c>
      <c r="G1052">
        <f>SUM(Tabel1[[#This Row],[M_Orthx_Prts '[1879']]:[F_Orthx_Prts '[1879']]])/Tabel1[[#This Row],[Pop_Size '[1879']]]*100</f>
        <v>1.8204911092294667</v>
      </c>
      <c r="H1052">
        <f>SUM(Tabel1[[#This Row],[M_Prt_Jews '[1879']]:[F_NL_Jews '[1879']]])/Tabel1[[#This Row],[Pop_Size '[1879']]]*100</f>
        <v>0</v>
      </c>
      <c r="I1052" s="10">
        <f>Tabel1[[#This Row],[F_Lbr_Prtcp '[proxy1909']]]*100</f>
        <v>45.019224047535829</v>
      </c>
      <c r="J1052" s="9">
        <f>LN((SUM(Tabel1[[#This Row],[Pop_Size '[1877']]:[Pop_Size '[1878']]])/2)/(Tabel1[[#This Row],[Area_Size '[1879']]]/100))</f>
        <v>4.5045748618842252</v>
      </c>
      <c r="K1052">
        <f>IF(Tabel1[[#This Row],[Soil_Type]]="Sand", 1, 0)</f>
        <v>0</v>
      </c>
      <c r="L1052" s="10">
        <f>IF(Tabel1[[#This Row],[WPS_Presence]]="Present", 1, 0)</f>
        <v>0</v>
      </c>
      <c r="M1052">
        <f>Tabel1[[#This Row],[Med_Dr '[1878']]]/(SUM(Tabel1[[#This Row],[Pop_Size '[1877']]:[Pop_Size '[1878']]])/2)*1000</f>
        <v>0</v>
      </c>
      <c r="N1052">
        <f>SUM(Tabel1[[#This Row],[Cntry_Srgn '[1878']]:[Twn_Srgn '[1878']]])/(SUM(Tabel1[[#This Row],[Pop_Size '[1877']]:[Pop_Size '[1878']]])/2)*1000</f>
        <v>0.42844901456726653</v>
      </c>
      <c r="O1052">
        <f>Tabel1[[#This Row],[Midw '[1878']]]/(SUM(Tabel1[[#This Row],[Pop_Size '[1877']]:[Pop_Size '[1878']]])/2)*1000</f>
        <v>0</v>
      </c>
      <c r="P1052">
        <f>Tabel1[[#This Row],[Avg_Inf_Vacc '[1877-1879']]]*100</f>
        <v>-888800</v>
      </c>
      <c r="Q1052">
        <f>Tabel1[[#This Row],[Avg_Tdlr_Vacc '[1867-1870']]]*100</f>
        <v>3.3127208480565371</v>
      </c>
      <c r="S1052">
        <f>'Data Input (1908-1910)'!B1052</f>
        <v>10188</v>
      </c>
      <c r="T1052" s="10" t="str">
        <f>'Data Input (1908-1910)'!C1052</f>
        <v>Zuid-Holland</v>
      </c>
      <c r="U1052" s="51">
        <f>SUM('Data Input (1908-1910)'!D1052:F1052)/SUM('Data Input (1908-1910)'!R1052:T1052)*100</f>
        <v>21.587301587301589</v>
      </c>
      <c r="V1052">
        <f>SUM('Data Input (1908-1910)'!X1052:Z1052)/SUM('Data Input (1908-1910)'!R1052:T1052)*100</f>
        <v>2.8571428571428572</v>
      </c>
      <c r="W1052" s="10">
        <f>SUM('Data Input (1908-1910)'!R1052:T1052)/3/'Data Input (1908-1910)'!N1052*100</f>
        <v>16.055045871559635</v>
      </c>
      <c r="X1052">
        <f>'Data Input (1908-1910)'!AS1052/SUM('Data Input (1908-1910)'!L1052:M1052)*100</f>
        <v>45.95263343937787</v>
      </c>
      <c r="Y1052">
        <f>SUM('Data Input (1908-1910)'!AP1052:AQ1052)/SUM('Data Input (1908-1910)'!L1052:M1052)*100</f>
        <v>15.729939908094734</v>
      </c>
      <c r="Z1052">
        <f>SUM('Data Input (1908-1910)'!AT1052:AU1052)/SUM('Data Input (1908-1910)'!L1052:M1052)*100</f>
        <v>0.84835630965005315</v>
      </c>
      <c r="AA1052" s="10">
        <f>'Data Input (1908-1910)'!BI1052*100</f>
        <v>40.111940298507463</v>
      </c>
      <c r="AB1052" s="9">
        <f>LN('Data Input (1908-1910)'!G1052/('Data Input (1908-1910)'!BP1052/100))</f>
        <v>7.6817856818501085</v>
      </c>
      <c r="AC1052">
        <f>IF(Tabel3[[#This Row],[Soil_Type]]="SAND",1,0)</f>
        <v>0</v>
      </c>
      <c r="AD1052" s="10">
        <f>IF(Tabel3[[#This Row],[WPS_Presence]]="Present",1,0)</f>
        <v>0</v>
      </c>
      <c r="AE1052">
        <f>'Data Input (1908-1910)'!AV1052/SUM('Data Input (1908-1910)'!L1052:M1052)*1000</f>
        <v>0.70696359137504416</v>
      </c>
      <c r="AF1052">
        <f>'Data Input (1908-1910)'!AW1052/SUM('Data Input (1908-1910)'!L1052:M1052)*1000</f>
        <v>0.70696359137504416</v>
      </c>
      <c r="AG1052">
        <f>'Data Input (1908-1910)'!BE1052*100</f>
        <v>-888800</v>
      </c>
    </row>
    <row r="1053" spans="1:33" x14ac:dyDescent="0.25">
      <c r="A1053">
        <f>Tabel1[[#This Row],[A_Code]]</f>
        <v>10943</v>
      </c>
      <c r="B1053" t="str">
        <f>Tabel1[[#This Row],[Province]]</f>
        <v>Zuid-Holland</v>
      </c>
      <c r="C1053" s="51">
        <f>SUM(Tabel1[[#This Row],[Inf_Deaths '[1877']]:[Inf_Deaths '[1879']]])/SUM(Tabel1[[#This Row],[Births '[1877']]:[Births '[1879']]])*100</f>
        <v>27.553444180522561</v>
      </c>
      <c r="D1053">
        <f>SUM(Tabel1[[#This Row],[Births '[1877']]:[Births '[1879']]])/3/Tabel1[[#This Row],[F_Aged_15to49 '[1879']]]*100</f>
        <v>19.68209443665264</v>
      </c>
      <c r="E1053">
        <f>SUM(Tabel1[[#This Row],[Ilg_Births '[1877']]:[Ilg_Births '[1879']]])/SUM(Tabel1[[#This Row],[Births '[1877']]:[Births '[1879']]])*100</f>
        <v>3.3254156769596199</v>
      </c>
      <c r="F1053" s="9">
        <f>SUM(Tabel1[[#This Row],[M_Rom_Cath '[1879']]:[F_Rom_Cath '[1879']]])/Tabel1[[#This Row],[Pop_Size '[1879']]]*100</f>
        <v>0.78100593564511089</v>
      </c>
      <c r="G1053">
        <f>SUM(Tabel1[[#This Row],[M_Orthx_Prts '[1879']]:[F_Orthx_Prts '[1879']]])/Tabel1[[#This Row],[Pop_Size '[1879']]]*100</f>
        <v>14.964073726960326</v>
      </c>
      <c r="H1053">
        <f>SUM(Tabel1[[#This Row],[M_Prt_Jews '[1879']]:[F_NL_Jews '[1879']]])/Tabel1[[#This Row],[Pop_Size '[1879']]]*100</f>
        <v>0.37488284910965325</v>
      </c>
      <c r="I1053" s="10">
        <f>Tabel1[[#This Row],[F_Lbr_Prtcp '[proxy1909']]]*100</f>
        <v>44.106681961571553</v>
      </c>
      <c r="J1053" s="9">
        <f>LN((SUM(Tabel1[[#This Row],[Pop_Size '[1877']]:[Pop_Size '[1878']]])/2)/(Tabel1[[#This Row],[Area_Size '[1879']]]/100))</f>
        <v>5.0905220406591338</v>
      </c>
      <c r="K1053">
        <f>IF(Tabel1[[#This Row],[Soil_Type]]="Sand", 1, 0)</f>
        <v>0</v>
      </c>
      <c r="L1053" s="10">
        <f>IF(Tabel1[[#This Row],[WPS_Presence]]="Present", 1, 0)</f>
        <v>0</v>
      </c>
      <c r="M1053">
        <f>Tabel1[[#This Row],[Med_Dr '[1878']]]/(SUM(Tabel1[[#This Row],[Pop_Size '[1877']]:[Pop_Size '[1878']]])/2)*1000</f>
        <v>0</v>
      </c>
      <c r="N1053">
        <f>SUM(Tabel1[[#This Row],[Cntry_Srgn '[1878']]:[Twn_Srgn '[1878']]])/(SUM(Tabel1[[#This Row],[Pop_Size '[1877']]:[Pop_Size '[1878']]])/2)*1000</f>
        <v>0.64401867654161971</v>
      </c>
      <c r="O1053">
        <f>Tabel1[[#This Row],[Midw '[1878']]]/(SUM(Tabel1[[#This Row],[Pop_Size '[1877']]:[Pop_Size '[1878']]])/2)*1000</f>
        <v>0</v>
      </c>
      <c r="P1053">
        <f>Tabel1[[#This Row],[Avg_Inf_Vacc '[1877-1879']]]*100</f>
        <v>-888800</v>
      </c>
      <c r="Q1053">
        <f>Tabel1[[#This Row],[Avg_Tdlr_Vacc '[1867-1870']]]*100</f>
        <v>4.7574626865671643</v>
      </c>
      <c r="S1053">
        <f>'Data Input (1908-1910)'!B1053</f>
        <v>11011</v>
      </c>
      <c r="T1053" s="10" t="str">
        <f>'Data Input (1908-1910)'!C1053</f>
        <v>Zuid-Holland</v>
      </c>
      <c r="U1053" s="51">
        <f>SUM('Data Input (1908-1910)'!D1053:F1053)/SUM('Data Input (1908-1910)'!R1053:T1053)*100</f>
        <v>6.3973063973063971</v>
      </c>
      <c r="V1053">
        <f>SUM('Data Input (1908-1910)'!X1053:Z1053)/SUM('Data Input (1908-1910)'!R1053:T1053)*100</f>
        <v>1.3468013468013467</v>
      </c>
      <c r="W1053" s="10">
        <f>SUM('Data Input (1908-1910)'!R1053:T1053)/3/'Data Input (1908-1910)'!N1053*100</f>
        <v>14.183381088825215</v>
      </c>
      <c r="X1053">
        <f>'Data Input (1908-1910)'!AS1053/SUM('Data Input (1908-1910)'!L1053:M1053)*100</f>
        <v>8.1830327321309273</v>
      </c>
      <c r="Y1053">
        <f>SUM('Data Input (1908-1910)'!AP1053:AQ1053)/SUM('Data Input (1908-1910)'!L1053:M1053)*100</f>
        <v>28.590514362057451</v>
      </c>
      <c r="Z1053">
        <f>SUM('Data Input (1908-1910)'!AT1053:AU1053)/SUM('Data Input (1908-1910)'!L1053:M1053)*100</f>
        <v>0.33400133600534404</v>
      </c>
      <c r="AA1053" s="10">
        <f>'Data Input (1908-1910)'!BI1053*100</f>
        <v>42.490247074122237</v>
      </c>
      <c r="AB1053" s="9">
        <f>LN('Data Input (1908-1910)'!G1053/('Data Input (1908-1910)'!BP1053/100))</f>
        <v>5.2811720085075624</v>
      </c>
      <c r="AC1053">
        <f>IF(Tabel3[[#This Row],[Soil_Type]]="SAND",1,0)</f>
        <v>0</v>
      </c>
      <c r="AD1053" s="10">
        <f>IF(Tabel3[[#This Row],[WPS_Presence]]="Present",1,0)</f>
        <v>0</v>
      </c>
      <c r="AE1053">
        <f>'Data Input (1908-1910)'!AV1053/SUM('Data Input (1908-1910)'!L1053:M1053)*1000</f>
        <v>0.33400133600534404</v>
      </c>
      <c r="AF1053">
        <f>'Data Input (1908-1910)'!AW1053/SUM('Data Input (1908-1910)'!L1053:M1053)*1000</f>
        <v>0.33400133600534404</v>
      </c>
      <c r="AG1053">
        <f>'Data Input (1908-1910)'!BE1053*100</f>
        <v>-888800</v>
      </c>
    </row>
    <row r="1054" spans="1:33" x14ac:dyDescent="0.25">
      <c r="A1054">
        <f>Tabel1[[#This Row],[A_Code]]</f>
        <v>10009</v>
      </c>
      <c r="B1054" t="str">
        <f>Tabel1[[#This Row],[Province]]</f>
        <v>Zuid-Holland</v>
      </c>
      <c r="C1054" s="51">
        <f>SUM(Tabel1[[#This Row],[Inf_Deaths '[1877']]:[Inf_Deaths '[1879']]])/SUM(Tabel1[[#This Row],[Births '[1877']]:[Births '[1879']]])*100</f>
        <v>11.261261261261261</v>
      </c>
      <c r="D1054">
        <f>SUM(Tabel1[[#This Row],[Births '[1877']]:[Births '[1879']]])/3/Tabel1[[#This Row],[F_Aged_15to49 '[1879']]]*100</f>
        <v>23.343848580441641</v>
      </c>
      <c r="E1054">
        <f>SUM(Tabel1[[#This Row],[Ilg_Births '[1877']]:[Ilg_Births '[1879']]])/SUM(Tabel1[[#This Row],[Births '[1877']]:[Births '[1879']]])*100</f>
        <v>2.7027027027027026</v>
      </c>
      <c r="F1054" s="9">
        <f>SUM(Tabel1[[#This Row],[M_Rom_Cath '[1879']]:[F_Rom_Cath '[1879']]])/Tabel1[[#This Row],[Pop_Size '[1879']]]*100</f>
        <v>1.0416666666666665</v>
      </c>
      <c r="G1054">
        <f>SUM(Tabel1[[#This Row],[M_Orthx_Prts '[1879']]:[F_Orthx_Prts '[1879']]])/Tabel1[[#This Row],[Pop_Size '[1879']]]*100</f>
        <v>6.1274509803921566E-2</v>
      </c>
      <c r="H1054">
        <f>SUM(Tabel1[[#This Row],[M_Prt_Jews '[1879']]:[F_NL_Jews '[1879']]])/Tabel1[[#This Row],[Pop_Size '[1879']]]*100</f>
        <v>0</v>
      </c>
      <c r="I1054" s="10">
        <f>Tabel1[[#This Row],[F_Lbr_Prtcp '[proxy1909']]]*100</f>
        <v>44.464692482915716</v>
      </c>
      <c r="J1054" s="9">
        <f>LN((SUM(Tabel1[[#This Row],[Pop_Size '[1877']]:[Pop_Size '[1878']]])/2)/(Tabel1[[#This Row],[Area_Size '[1879']]]/100))</f>
        <v>4.262294928836182</v>
      </c>
      <c r="K1054">
        <f>IF(Tabel1[[#This Row],[Soil_Type]]="Sand", 1, 0)</f>
        <v>0</v>
      </c>
      <c r="L1054" s="10">
        <f>IF(Tabel1[[#This Row],[WPS_Presence]]="Present", 1, 0)</f>
        <v>0</v>
      </c>
      <c r="M1054">
        <f>Tabel1[[#This Row],[Med_Dr '[1878']]]/(SUM(Tabel1[[#This Row],[Pop_Size '[1877']]:[Pop_Size '[1878']]])/2)*1000</f>
        <v>0</v>
      </c>
      <c r="N1054">
        <f>SUM(Tabel1[[#This Row],[Cntry_Srgn '[1878']]:[Twn_Srgn '[1878']]])/(SUM(Tabel1[[#This Row],[Pop_Size '[1877']]:[Pop_Size '[1878']]])/2)*1000</f>
        <v>0</v>
      </c>
      <c r="O1054">
        <f>Tabel1[[#This Row],[Midw '[1878']]]/(SUM(Tabel1[[#This Row],[Pop_Size '[1877']]:[Pop_Size '[1878']]])/2)*1000</f>
        <v>0</v>
      </c>
      <c r="P1054">
        <f>Tabel1[[#This Row],[Avg_Inf_Vacc '[1877-1879']]]*100</f>
        <v>-888800</v>
      </c>
      <c r="Q1054">
        <f>Tabel1[[#This Row],[Avg_Tdlr_Vacc '[1867-1870']]]*100</f>
        <v>0.79872204472843444</v>
      </c>
      <c r="S1054">
        <f>'Data Input (1908-1910)'!B1054</f>
        <v>10683</v>
      </c>
      <c r="T1054" s="10" t="str">
        <f>'Data Input (1908-1910)'!C1054</f>
        <v>Zuid-Holland</v>
      </c>
      <c r="U1054" s="51">
        <f>SUM('Data Input (1908-1910)'!D1054:F1054)/SUM('Data Input (1908-1910)'!R1054:T1054)*100</f>
        <v>13.068181818181818</v>
      </c>
      <c r="V1054">
        <f>SUM('Data Input (1908-1910)'!X1054:Z1054)/SUM('Data Input (1908-1910)'!R1054:T1054)*100</f>
        <v>1.7045454545454544</v>
      </c>
      <c r="W1054" s="10">
        <f>SUM('Data Input (1908-1910)'!R1054:T1054)/3/'Data Input (1908-1910)'!N1054*100</f>
        <v>12.376933895921237</v>
      </c>
      <c r="X1054">
        <f>'Data Input (1908-1910)'!AS1054/SUM('Data Input (1908-1910)'!L1054:M1054)*100</f>
        <v>18.794413134035775</v>
      </c>
      <c r="Y1054">
        <f>SUM('Data Input (1908-1910)'!AP1054:AQ1054)/SUM('Data Input (1908-1910)'!L1054:M1054)*100</f>
        <v>11.1002205341828</v>
      </c>
      <c r="Z1054">
        <f>SUM('Data Input (1908-1910)'!AT1054:AU1054)/SUM('Data Input (1908-1910)'!L1054:M1054)*100</f>
        <v>0.17152658662092624</v>
      </c>
      <c r="AA1054" s="10">
        <f>'Data Input (1908-1910)'!BI1054*100</f>
        <v>36.86879823594267</v>
      </c>
      <c r="AB1054" s="9">
        <f>LN('Data Input (1908-1910)'!G1054/('Data Input (1908-1910)'!BP1054/100))</f>
        <v>5.6119793901677468</v>
      </c>
      <c r="AC1054">
        <f>IF(Tabel3[[#This Row],[Soil_Type]]="SAND",1,0)</f>
        <v>0</v>
      </c>
      <c r="AD1054" s="10">
        <f>IF(Tabel3[[#This Row],[WPS_Presence]]="Present",1,0)</f>
        <v>1</v>
      </c>
      <c r="AE1054">
        <f>'Data Input (1908-1910)'!AV1054/SUM('Data Input (1908-1910)'!L1054:M1054)*1000</f>
        <v>0.49007596177407498</v>
      </c>
      <c r="AF1054">
        <f>'Data Input (1908-1910)'!AW1054/SUM('Data Input (1908-1910)'!L1054:M1054)*1000</f>
        <v>0.49007596177407498</v>
      </c>
      <c r="AG1054">
        <f>'Data Input (1908-1910)'!BE1054*100</f>
        <v>-888800</v>
      </c>
    </row>
    <row r="1055" spans="1:33" x14ac:dyDescent="0.25">
      <c r="A1055">
        <f>Tabel1[[#This Row],[A_Code]]</f>
        <v>10097</v>
      </c>
      <c r="B1055" t="str">
        <f>Tabel1[[#This Row],[Province]]</f>
        <v>Zuid-Holland</v>
      </c>
      <c r="C1055" s="51">
        <f>SUM(Tabel1[[#This Row],[Inf_Deaths '[1877']]:[Inf_Deaths '[1879']]])/SUM(Tabel1[[#This Row],[Births '[1877']]:[Births '[1879']]])*100</f>
        <v>21.25</v>
      </c>
      <c r="D1055">
        <f>SUM(Tabel1[[#This Row],[Births '[1877']]:[Births '[1879']]])/3/Tabel1[[#This Row],[F_Aged_15to49 '[1879']]]*100</f>
        <v>18.140589569160998</v>
      </c>
      <c r="E1055">
        <f>SUM(Tabel1[[#This Row],[Ilg_Births '[1877']]:[Ilg_Births '[1879']]])/SUM(Tabel1[[#This Row],[Births '[1877']]:[Births '[1879']]])*100</f>
        <v>0</v>
      </c>
      <c r="F1055" s="9">
        <f>SUM(Tabel1[[#This Row],[M_Rom_Cath '[1879']]:[F_Rom_Cath '[1879']]])/Tabel1[[#This Row],[Pop_Size '[1879']]]*100</f>
        <v>0</v>
      </c>
      <c r="G1055">
        <f>SUM(Tabel1[[#This Row],[M_Orthx_Prts '[1879']]:[F_Orthx_Prts '[1879']]])/Tabel1[[#This Row],[Pop_Size '[1879']]]*100</f>
        <v>0</v>
      </c>
      <c r="H1055">
        <f>SUM(Tabel1[[#This Row],[M_Prt_Jews '[1879']]:[F_NL_Jews '[1879']]])/Tabel1[[#This Row],[Pop_Size '[1879']]]*100</f>
        <v>0</v>
      </c>
      <c r="I1055" s="10">
        <f>Tabel1[[#This Row],[F_Lbr_Prtcp '[proxy1909']]]*100</f>
        <v>25.321888412017167</v>
      </c>
      <c r="J1055" s="9">
        <f>LN((SUM(Tabel1[[#This Row],[Pop_Size '[1877']]:[Pop_Size '[1878']]])/2)/(Tabel1[[#This Row],[Area_Size '[1879']]]/100))</f>
        <v>4.2909765574524164</v>
      </c>
      <c r="K1055">
        <f>IF(Tabel1[[#This Row],[Soil_Type]]="Sand", 1, 0)</f>
        <v>0</v>
      </c>
      <c r="L1055" s="10">
        <f>IF(Tabel1[[#This Row],[WPS_Presence]]="Present", 1, 0)</f>
        <v>0</v>
      </c>
      <c r="M1055">
        <f>Tabel1[[#This Row],[Med_Dr '[1878']]]/(SUM(Tabel1[[#This Row],[Pop_Size '[1877']]:[Pop_Size '[1878']]])/2)*1000</f>
        <v>0</v>
      </c>
      <c r="N1055">
        <f>SUM(Tabel1[[#This Row],[Cntry_Srgn '[1878']]:[Twn_Srgn '[1878']]])/(SUM(Tabel1[[#This Row],[Pop_Size '[1877']]:[Pop_Size '[1878']]])/2)*1000</f>
        <v>0</v>
      </c>
      <c r="O1055">
        <f>Tabel1[[#This Row],[Midw '[1878']]]/(SUM(Tabel1[[#This Row],[Pop_Size '[1877']]:[Pop_Size '[1878']]])/2)*1000</f>
        <v>0</v>
      </c>
      <c r="P1055">
        <f>Tabel1[[#This Row],[Avg_Inf_Vacc '[1877-1879']]]*100</f>
        <v>-888800</v>
      </c>
      <c r="Q1055">
        <f>Tabel1[[#This Row],[Avg_Tdlr_Vacc '[1867-1870']]]*100</f>
        <v>0</v>
      </c>
      <c r="S1055">
        <f>'Data Input (1908-1910)'!B1055</f>
        <v>11244</v>
      </c>
      <c r="T1055" s="10" t="str">
        <f>'Data Input (1908-1910)'!C1055</f>
        <v>Zuid-Holland</v>
      </c>
      <c r="U1055" s="51">
        <f>SUM('Data Input (1908-1910)'!D1055:F1055)/SUM('Data Input (1908-1910)'!R1055:T1055)*100</f>
        <v>4.7619047619047619</v>
      </c>
      <c r="V1055">
        <f>SUM('Data Input (1908-1910)'!X1055:Z1055)/SUM('Data Input (1908-1910)'!R1055:T1055)*100</f>
        <v>4.7619047619047619</v>
      </c>
      <c r="W1055" s="10">
        <f>SUM('Data Input (1908-1910)'!R1055:T1055)/3/'Data Input (1908-1910)'!N1055*100</f>
        <v>14.583333333333334</v>
      </c>
      <c r="X1055">
        <f>'Data Input (1908-1910)'!AS1055/SUM('Data Input (1908-1910)'!L1055:M1055)*100</f>
        <v>31.876606683804624</v>
      </c>
      <c r="Y1055">
        <f>SUM('Data Input (1908-1910)'!AP1055:AQ1055)/SUM('Data Input (1908-1910)'!L1055:M1055)*100</f>
        <v>25.192802056555269</v>
      </c>
      <c r="Z1055">
        <f>SUM('Data Input (1908-1910)'!AT1055:AU1055)/SUM('Data Input (1908-1910)'!L1055:M1055)*100</f>
        <v>0</v>
      </c>
      <c r="AA1055" s="10">
        <f>'Data Input (1908-1910)'!BI1055*100</f>
        <v>33.802816901408448</v>
      </c>
      <c r="AB1055" s="9">
        <f>LN('Data Input (1908-1910)'!G1055/('Data Input (1908-1910)'!BP1055/100))</f>
        <v>3.8681232777644201</v>
      </c>
      <c r="AC1055">
        <f>IF(Tabel3[[#This Row],[Soil_Type]]="SAND",1,0)</f>
        <v>0</v>
      </c>
      <c r="AD1055" s="10">
        <f>IF(Tabel3[[#This Row],[WPS_Presence]]="Present",1,0)</f>
        <v>0</v>
      </c>
      <c r="AE1055">
        <f>'Data Input (1908-1910)'!AV1055/SUM('Data Input (1908-1910)'!L1055:M1055)*1000</f>
        <v>0</v>
      </c>
      <c r="AF1055">
        <f>'Data Input (1908-1910)'!AW1055/SUM('Data Input (1908-1910)'!L1055:M1055)*1000</f>
        <v>0</v>
      </c>
      <c r="AG1055">
        <f>'Data Input (1908-1910)'!BE1055*100</f>
        <v>-888800</v>
      </c>
    </row>
    <row r="1056" spans="1:33" x14ac:dyDescent="0.25">
      <c r="A1056">
        <f>Tabel1[[#This Row],[A_Code]]</f>
        <v>11126</v>
      </c>
      <c r="B1056" t="str">
        <f>Tabel1[[#This Row],[Province]]</f>
        <v>Zuid-Holland</v>
      </c>
      <c r="C1056" s="51">
        <f>SUM(Tabel1[[#This Row],[Inf_Deaths '[1877']]:[Inf_Deaths '[1879']]])/SUM(Tabel1[[#This Row],[Births '[1877']]:[Births '[1879']]])*100</f>
        <v>7.8947368421052628</v>
      </c>
      <c r="D1056">
        <f>SUM(Tabel1[[#This Row],[Births '[1877']]:[Births '[1879']]])/3/Tabel1[[#This Row],[F_Aged_15to49 '[1879']]]*100</f>
        <v>16.269113149847094</v>
      </c>
      <c r="E1056">
        <f>SUM(Tabel1[[#This Row],[Ilg_Births '[1877']]:[Ilg_Births '[1879']]])/SUM(Tabel1[[#This Row],[Births '[1877']]:[Births '[1879']]])*100</f>
        <v>0.37593984962406013</v>
      </c>
      <c r="F1056" s="9">
        <f>SUM(Tabel1[[#This Row],[M_Rom_Cath '[1879']]:[F_Rom_Cath '[1879']]])/Tabel1[[#This Row],[Pop_Size '[1879']]]*100</f>
        <v>0.12077294685990338</v>
      </c>
      <c r="G1056">
        <f>SUM(Tabel1[[#This Row],[M_Orthx_Prts '[1879']]:[F_Orthx_Prts '[1879']]])/Tabel1[[#This Row],[Pop_Size '[1879']]]*100</f>
        <v>0.36231884057971014</v>
      </c>
      <c r="H1056">
        <f>SUM(Tabel1[[#This Row],[M_Prt_Jews '[1879']]:[F_NL_Jews '[1879']]])/Tabel1[[#This Row],[Pop_Size '[1879']]]*100</f>
        <v>0</v>
      </c>
      <c r="I1056" s="10">
        <f>Tabel1[[#This Row],[F_Lbr_Prtcp '[proxy1909']]]*100</f>
        <v>46.448467966573816</v>
      </c>
      <c r="J1056" s="9">
        <f>LN((SUM(Tabel1[[#This Row],[Pop_Size '[1877']]:[Pop_Size '[1878']]])/2)/(Tabel1[[#This Row],[Area_Size '[1879']]]/100))</f>
        <v>4.3763585183126068</v>
      </c>
      <c r="K1056">
        <f>IF(Tabel1[[#This Row],[Soil_Type]]="Sand", 1, 0)</f>
        <v>1</v>
      </c>
      <c r="L1056" s="10">
        <f>IF(Tabel1[[#This Row],[WPS_Presence]]="Present", 1, 0)</f>
        <v>0</v>
      </c>
      <c r="M1056">
        <f>Tabel1[[#This Row],[Med_Dr '[1878']]]/(SUM(Tabel1[[#This Row],[Pop_Size '[1877']]:[Pop_Size '[1878']]])/2)*1000</f>
        <v>0</v>
      </c>
      <c r="N1056">
        <f>SUM(Tabel1[[#This Row],[Cntry_Srgn '[1878']]:[Twn_Srgn '[1878']]])/(SUM(Tabel1[[#This Row],[Pop_Size '[1877']]:[Pop_Size '[1878']]])/2)*1000</f>
        <v>0.41118421052631576</v>
      </c>
      <c r="O1056">
        <f>Tabel1[[#This Row],[Midw '[1878']]]/(SUM(Tabel1[[#This Row],[Pop_Size '[1877']]:[Pop_Size '[1878']]])/2)*1000</f>
        <v>0</v>
      </c>
      <c r="P1056">
        <f>Tabel1[[#This Row],[Avg_Inf_Vacc '[1877-1879']]]*100</f>
        <v>-888800</v>
      </c>
      <c r="Q1056">
        <f>Tabel1[[#This Row],[Avg_Tdlr_Vacc '[1867-1870']]]*100</f>
        <v>15.837874659400544</v>
      </c>
      <c r="S1056">
        <f>'Data Input (1908-1910)'!B1056</f>
        <v>10427</v>
      </c>
      <c r="T1056" s="10" t="str">
        <f>'Data Input (1908-1910)'!C1056</f>
        <v>Zuid-Holland</v>
      </c>
      <c r="U1056" s="51">
        <f>SUM('Data Input (1908-1910)'!D1056:F1056)/SUM('Data Input (1908-1910)'!R1056:T1056)*100</f>
        <v>14.780600461893764</v>
      </c>
      <c r="V1056">
        <f>SUM('Data Input (1908-1910)'!X1056:Z1056)/SUM('Data Input (1908-1910)'!R1056:T1056)*100</f>
        <v>0.69284064665127021</v>
      </c>
      <c r="W1056" s="10">
        <f>SUM('Data Input (1908-1910)'!R1056:T1056)/3/'Data Input (1908-1910)'!N1056*100</f>
        <v>16.126629422718811</v>
      </c>
      <c r="X1056">
        <f>'Data Input (1908-1910)'!AS1056/SUM('Data Input (1908-1910)'!L1056:M1056)*100</f>
        <v>0.37745344740815301</v>
      </c>
      <c r="Y1056">
        <f>SUM('Data Input (1908-1910)'!AP1056:AQ1056)/SUM('Data Input (1908-1910)'!L1056:M1056)*100</f>
        <v>4.7307498741821847</v>
      </c>
      <c r="Z1056">
        <f>SUM('Data Input (1908-1910)'!AT1056:AU1056)/SUM('Data Input (1908-1910)'!L1056:M1056)*100</f>
        <v>0.15098137896326119</v>
      </c>
      <c r="AA1056" s="10">
        <f>'Data Input (1908-1910)'!BI1056*100</f>
        <v>44.791666666666671</v>
      </c>
      <c r="AB1056" s="9">
        <f>LN('Data Input (1908-1910)'!G1056/('Data Input (1908-1910)'!BP1056/100))</f>
        <v>6.0251520727708554</v>
      </c>
      <c r="AC1056">
        <f>IF(Tabel3[[#This Row],[Soil_Type]]="SAND",1,0)</f>
        <v>0</v>
      </c>
      <c r="AD1056" s="10">
        <f>IF(Tabel3[[#This Row],[WPS_Presence]]="Present",1,0)</f>
        <v>0</v>
      </c>
      <c r="AE1056">
        <f>'Data Input (1908-1910)'!AV1056/SUM('Data Input (1908-1910)'!L1056:M1056)*1000</f>
        <v>0.50327126321087068</v>
      </c>
      <c r="AF1056">
        <f>'Data Input (1908-1910)'!AW1056/SUM('Data Input (1908-1910)'!L1056:M1056)*1000</f>
        <v>0.50327126321087068</v>
      </c>
      <c r="AG1056">
        <f>'Data Input (1908-1910)'!BE1056*100</f>
        <v>-888800</v>
      </c>
    </row>
    <row r="1057" spans="1:33" x14ac:dyDescent="0.25">
      <c r="A1057">
        <f>Tabel1[[#This Row],[A_Code]]</f>
        <v>10380</v>
      </c>
      <c r="B1057" t="str">
        <f>Tabel1[[#This Row],[Province]]</f>
        <v>Zuid-Holland</v>
      </c>
      <c r="C1057" s="51">
        <f>SUM(Tabel1[[#This Row],[Inf_Deaths '[1877']]:[Inf_Deaths '[1879']]])/SUM(Tabel1[[#This Row],[Births '[1877']]:[Births '[1879']]])*100</f>
        <v>23.52941176470588</v>
      </c>
      <c r="D1057">
        <f>SUM(Tabel1[[#This Row],[Births '[1877']]:[Births '[1879']]])/3/Tabel1[[#This Row],[F_Aged_15to49 '[1879']]]*100</f>
        <v>26.204238921001927</v>
      </c>
      <c r="E1057">
        <f>SUM(Tabel1[[#This Row],[Ilg_Births '[1877']]:[Ilg_Births '[1879']]])/SUM(Tabel1[[#This Row],[Births '[1877']]:[Births '[1879']]])*100</f>
        <v>5.8823529411764701</v>
      </c>
      <c r="F1057" s="9">
        <f>SUM(Tabel1[[#This Row],[M_Rom_Cath '[1879']]:[F_Rom_Cath '[1879']]])/Tabel1[[#This Row],[Pop_Size '[1879']]]*100</f>
        <v>0</v>
      </c>
      <c r="G1057">
        <f>SUM(Tabel1[[#This Row],[M_Orthx_Prts '[1879']]:[F_Orthx_Prts '[1879']]])/Tabel1[[#This Row],[Pop_Size '[1879']]]*100</f>
        <v>0</v>
      </c>
      <c r="H1057">
        <f>SUM(Tabel1[[#This Row],[M_Prt_Jews '[1879']]:[F_NL_Jews '[1879']]])/Tabel1[[#This Row],[Pop_Size '[1879']]]*100</f>
        <v>0</v>
      </c>
      <c r="I1057" s="10">
        <f>Tabel1[[#This Row],[F_Lbr_Prtcp '[proxy1909']]]*100</f>
        <v>46.200607902735563</v>
      </c>
      <c r="J1057" s="9">
        <f>LN((SUM(Tabel1[[#This Row],[Pop_Size '[1877']]:[Pop_Size '[1878']]])/2)/(Tabel1[[#This Row],[Area_Size '[1879']]]/100))</f>
        <v>4.5433796126302433</v>
      </c>
      <c r="K1057">
        <f>IF(Tabel1[[#This Row],[Soil_Type]]="Sand", 1, 0)</f>
        <v>0</v>
      </c>
      <c r="L1057" s="10">
        <f>IF(Tabel1[[#This Row],[WPS_Presence]]="Present", 1, 0)</f>
        <v>0</v>
      </c>
      <c r="M1057">
        <f>Tabel1[[#This Row],[Med_Dr '[1878']]]/(SUM(Tabel1[[#This Row],[Pop_Size '[1877']]:[Pop_Size '[1878']]])/2)*1000</f>
        <v>0</v>
      </c>
      <c r="N1057">
        <f>SUM(Tabel1[[#This Row],[Cntry_Srgn '[1878']]:[Twn_Srgn '[1878']]])/(SUM(Tabel1[[#This Row],[Pop_Size '[1877']]:[Pop_Size '[1878']]])/2)*1000</f>
        <v>0</v>
      </c>
      <c r="O1057">
        <f>Tabel1[[#This Row],[Midw '[1878']]]/(SUM(Tabel1[[#This Row],[Pop_Size '[1877']]:[Pop_Size '[1878']]])/2)*1000</f>
        <v>0</v>
      </c>
      <c r="P1057">
        <f>Tabel1[[#This Row],[Avg_Inf_Vacc '[1877-1879']]]*100</f>
        <v>-888800</v>
      </c>
      <c r="Q1057">
        <f>Tabel1[[#This Row],[Avg_Tdlr_Vacc '[1867-1870']]]*100</f>
        <v>0.28669724770642196</v>
      </c>
      <c r="S1057">
        <f>'Data Input (1908-1910)'!B1057</f>
        <v>11245</v>
      </c>
      <c r="T1057" s="10" t="str">
        <f>'Data Input (1908-1910)'!C1057</f>
        <v>Zuid-Holland</v>
      </c>
      <c r="U1057" s="51">
        <f>SUM('Data Input (1908-1910)'!D1057:F1057)/SUM('Data Input (1908-1910)'!R1057:T1057)*100</f>
        <v>11.184210526315789</v>
      </c>
      <c r="V1057">
        <f>SUM('Data Input (1908-1910)'!X1057:Z1057)/SUM('Data Input (1908-1910)'!R1057:T1057)*100</f>
        <v>0.6578947368421052</v>
      </c>
      <c r="W1057" s="10">
        <f>SUM('Data Input (1908-1910)'!R1057:T1057)/3/'Data Input (1908-1910)'!N1057*100</f>
        <v>14.13296141329614</v>
      </c>
      <c r="X1057">
        <f>'Data Input (1908-1910)'!AS1057/SUM('Data Input (1908-1910)'!L1057:M1057)*100</f>
        <v>3.093102381688834E-2</v>
      </c>
      <c r="Y1057">
        <f>SUM('Data Input (1908-1910)'!AP1057:AQ1057)/SUM('Data Input (1908-1910)'!L1057:M1057)*100</f>
        <v>34.333436436746055</v>
      </c>
      <c r="Z1057">
        <f>SUM('Data Input (1908-1910)'!AT1057:AU1057)/SUM('Data Input (1908-1910)'!L1057:M1057)*100</f>
        <v>3.093102381688834E-2</v>
      </c>
      <c r="AA1057" s="10">
        <f>'Data Input (1908-1910)'!BI1057*100</f>
        <v>47.434331093463655</v>
      </c>
      <c r="AB1057" s="9">
        <f>LN('Data Input (1908-1910)'!G1057/('Data Input (1908-1910)'!BP1057/100))</f>
        <v>5.7054126847144193</v>
      </c>
      <c r="AC1057">
        <f>IF(Tabel3[[#This Row],[Soil_Type]]="SAND",1,0)</f>
        <v>0</v>
      </c>
      <c r="AD1057" s="10">
        <f>IF(Tabel3[[#This Row],[WPS_Presence]]="Present",1,0)</f>
        <v>0</v>
      </c>
      <c r="AE1057">
        <f>'Data Input (1908-1910)'!AV1057/SUM('Data Input (1908-1910)'!L1057:M1057)*1000</f>
        <v>0.30931023816888342</v>
      </c>
      <c r="AF1057">
        <f>'Data Input (1908-1910)'!AW1057/SUM('Data Input (1908-1910)'!L1057:M1057)*1000</f>
        <v>0.30931023816888342</v>
      </c>
      <c r="AG1057">
        <f>'Data Input (1908-1910)'!BE1057*100</f>
        <v>-888800</v>
      </c>
    </row>
    <row r="1058" spans="1:33" x14ac:dyDescent="0.25">
      <c r="A1058">
        <f>Tabel1[[#This Row],[A_Code]]</f>
        <v>10095</v>
      </c>
      <c r="B1058" t="str">
        <f>Tabel1[[#This Row],[Province]]</f>
        <v>Zuid-Holland</v>
      </c>
      <c r="C1058" s="51">
        <f>SUM(Tabel1[[#This Row],[Inf_Deaths '[1877']]:[Inf_Deaths '[1879']]])/SUM(Tabel1[[#This Row],[Births '[1877']]:[Births '[1879']]])*100</f>
        <v>19.207317073170731</v>
      </c>
      <c r="D1058">
        <f>SUM(Tabel1[[#This Row],[Births '[1877']]:[Births '[1879']]])/3/Tabel1[[#This Row],[F_Aged_15to49 '[1879']]]*100</f>
        <v>18.531073446327685</v>
      </c>
      <c r="E1058">
        <f>SUM(Tabel1[[#This Row],[Ilg_Births '[1877']]:[Ilg_Births '[1879']]])/SUM(Tabel1[[#This Row],[Births '[1877']]:[Births '[1879']]])*100</f>
        <v>1.524390243902439</v>
      </c>
      <c r="F1058" s="9">
        <f>SUM(Tabel1[[#This Row],[M_Rom_Cath '[1879']]:[F_Rom_Cath '[1879']]])/Tabel1[[#This Row],[Pop_Size '[1879']]]*100</f>
        <v>0.39698292973402144</v>
      </c>
      <c r="G1058">
        <f>SUM(Tabel1[[#This Row],[M_Orthx_Prts '[1879']]:[F_Orthx_Prts '[1879']]])/Tabel1[[#This Row],[Pop_Size '[1879']]]*100</f>
        <v>0.11909487892020643</v>
      </c>
      <c r="H1058">
        <f>SUM(Tabel1[[#This Row],[M_Prt_Jews '[1879']]:[F_NL_Jews '[1879']]])/Tabel1[[#This Row],[Pop_Size '[1879']]]*100</f>
        <v>0.51607780865422792</v>
      </c>
      <c r="I1058" s="10">
        <f>Tabel1[[#This Row],[F_Lbr_Prtcp '[proxy1909']]]*100</f>
        <v>39.328400682982355</v>
      </c>
      <c r="J1058" s="9">
        <f>LN((SUM(Tabel1[[#This Row],[Pop_Size '[1877']]:[Pop_Size '[1878']]])/2)/(Tabel1[[#This Row],[Area_Size '[1879']]]/100))</f>
        <v>4.8937529767623547</v>
      </c>
      <c r="K1058">
        <f>IF(Tabel1[[#This Row],[Soil_Type]]="Sand", 1, 0)</f>
        <v>0</v>
      </c>
      <c r="L1058" s="10">
        <f>IF(Tabel1[[#This Row],[WPS_Presence]]="Present", 1, 0)</f>
        <v>0</v>
      </c>
      <c r="M1058">
        <f>Tabel1[[#This Row],[Med_Dr '[1878']]]/(SUM(Tabel1[[#This Row],[Pop_Size '[1877']]:[Pop_Size '[1878']]])/2)*1000</f>
        <v>0.40799673602611181</v>
      </c>
      <c r="N1058">
        <f>SUM(Tabel1[[#This Row],[Cntry_Srgn '[1878']]:[Twn_Srgn '[1878']]])/(SUM(Tabel1[[#This Row],[Pop_Size '[1877']]:[Pop_Size '[1878']]])/2)*1000</f>
        <v>0.40799673602611181</v>
      </c>
      <c r="O1058">
        <f>Tabel1[[#This Row],[Midw '[1878']]]/(SUM(Tabel1[[#This Row],[Pop_Size '[1877']]:[Pop_Size '[1878']]])/2)*1000</f>
        <v>0</v>
      </c>
      <c r="P1058">
        <f>Tabel1[[#This Row],[Avg_Inf_Vacc '[1877-1879']]]*100</f>
        <v>-888800</v>
      </c>
      <c r="Q1058">
        <f>Tabel1[[#This Row],[Avg_Tdlr_Vacc '[1867-1870']]]*100</f>
        <v>1.8305439330543936</v>
      </c>
      <c r="S1058">
        <f>'Data Input (1908-1910)'!B1058</f>
        <v>10391</v>
      </c>
      <c r="T1058" s="10" t="str">
        <f>'Data Input (1908-1910)'!C1058</f>
        <v>Zuid-Holland</v>
      </c>
      <c r="U1058" s="51">
        <f>SUM('Data Input (1908-1910)'!D1058:F1058)/SUM('Data Input (1908-1910)'!R1058:T1058)*100</f>
        <v>17.647058823529413</v>
      </c>
      <c r="V1058">
        <f>SUM('Data Input (1908-1910)'!X1058:Z1058)/SUM('Data Input (1908-1910)'!R1058:T1058)*100</f>
        <v>11.76470588235294</v>
      </c>
      <c r="W1058" s="10">
        <f>SUM('Data Input (1908-1910)'!R1058:T1058)/3/'Data Input (1908-1910)'!N1058*100</f>
        <v>5.4487179487179489</v>
      </c>
      <c r="X1058">
        <f>'Data Input (1908-1910)'!AS1058/SUM('Data Input (1908-1910)'!L1058:M1058)*100</f>
        <v>0</v>
      </c>
      <c r="Y1058">
        <f>SUM('Data Input (1908-1910)'!AP1058:AQ1058)/SUM('Data Input (1908-1910)'!L1058:M1058)*100</f>
        <v>35.623409669211199</v>
      </c>
      <c r="Z1058">
        <f>SUM('Data Input (1908-1910)'!AT1058:AU1058)/SUM('Data Input (1908-1910)'!L1058:M1058)*100</f>
        <v>0</v>
      </c>
      <c r="AA1058" s="10">
        <f>'Data Input (1908-1910)'!BI1058*100</f>
        <v>29.321663019693656</v>
      </c>
      <c r="AB1058" s="9">
        <f>LN('Data Input (1908-1910)'!G1058/('Data Input (1908-1910)'!BP1058/100))</f>
        <v>4.1637611114876751</v>
      </c>
      <c r="AC1058">
        <f>IF(Tabel3[[#This Row],[Soil_Type]]="SAND",1,0)</f>
        <v>0</v>
      </c>
      <c r="AD1058" s="10">
        <f>IF(Tabel3[[#This Row],[WPS_Presence]]="Present",1,0)</f>
        <v>0</v>
      </c>
      <c r="AE1058">
        <f>'Data Input (1908-1910)'!AV1058/SUM('Data Input (1908-1910)'!L1058:M1058)*1000</f>
        <v>0</v>
      </c>
      <c r="AF1058">
        <f>'Data Input (1908-1910)'!AW1058/SUM('Data Input (1908-1910)'!L1058:M1058)*1000</f>
        <v>0</v>
      </c>
      <c r="AG1058">
        <f>'Data Input (1908-1910)'!BE1058*100</f>
        <v>-888800</v>
      </c>
    </row>
    <row r="1059" spans="1:33" x14ac:dyDescent="0.25">
      <c r="A1059">
        <f>Tabel1[[#This Row],[A_Code]]</f>
        <v>10188</v>
      </c>
      <c r="B1059" t="str">
        <f>Tabel1[[#This Row],[Province]]</f>
        <v>Zuid-Holland</v>
      </c>
      <c r="C1059" s="51">
        <f>SUM(Tabel1[[#This Row],[Inf_Deaths '[1877']]:[Inf_Deaths '[1879']]])/SUM(Tabel1[[#This Row],[Births '[1877']]:[Births '[1879']]])*100</f>
        <v>46.48318042813456</v>
      </c>
      <c r="D1059">
        <f>SUM(Tabel1[[#This Row],[Births '[1877']]:[Births '[1879']]])/3/Tabel1[[#This Row],[F_Aged_15to49 '[1879']]]*100</f>
        <v>17.72357723577236</v>
      </c>
      <c r="E1059">
        <f>SUM(Tabel1[[#This Row],[Ilg_Births '[1877']]:[Ilg_Births '[1879']]])/SUM(Tabel1[[#This Row],[Births '[1877']]:[Births '[1879']]])*100</f>
        <v>1.5290519877675841</v>
      </c>
      <c r="F1059" s="9">
        <f>SUM(Tabel1[[#This Row],[M_Rom_Cath '[1879']]:[F_Rom_Cath '[1879']]])/Tabel1[[#This Row],[Pop_Size '[1879']]]*100</f>
        <v>47.245409015025039</v>
      </c>
      <c r="G1059">
        <f>SUM(Tabel1[[#This Row],[M_Orthx_Prts '[1879']]:[F_Orthx_Prts '[1879']]])/Tabel1[[#This Row],[Pop_Size '[1879']]]*100</f>
        <v>4.1736227045075125E-2</v>
      </c>
      <c r="H1059">
        <f>SUM(Tabel1[[#This Row],[M_Prt_Jews '[1879']]:[F_NL_Jews '[1879']]])/Tabel1[[#This Row],[Pop_Size '[1879']]]*100</f>
        <v>0.91819699499165275</v>
      </c>
      <c r="I1059" s="10">
        <f>Tabel1[[#This Row],[F_Lbr_Prtcp '[proxy1909']]]*100</f>
        <v>40.111940298507463</v>
      </c>
      <c r="J1059" s="9">
        <f>LN((SUM(Tabel1[[#This Row],[Pop_Size '[1877']]:[Pop_Size '[1878']]])/2)/(Tabel1[[#This Row],[Area_Size '[1879']]]/100))</f>
        <v>7.492528838258635</v>
      </c>
      <c r="K1059">
        <f>IF(Tabel1[[#This Row],[Soil_Type]]="Sand", 1, 0)</f>
        <v>0</v>
      </c>
      <c r="L1059" s="10">
        <f>IF(Tabel1[[#This Row],[WPS_Presence]]="Present", 1, 0)</f>
        <v>0</v>
      </c>
      <c r="M1059">
        <f>Tabel1[[#This Row],[Med_Dr '[1878']]]/(SUM(Tabel1[[#This Row],[Pop_Size '[1877']]:[Pop_Size '[1878']]])/2)*1000</f>
        <v>0.43047783039173482</v>
      </c>
      <c r="N1059">
        <f>SUM(Tabel1[[#This Row],[Cntry_Srgn '[1878']]:[Twn_Srgn '[1878']]])/(SUM(Tabel1[[#This Row],[Pop_Size '[1877']]:[Pop_Size '[1878']]])/2)*1000</f>
        <v>0.43047783039173482</v>
      </c>
      <c r="O1059">
        <f>Tabel1[[#This Row],[Midw '[1878']]]/(SUM(Tabel1[[#This Row],[Pop_Size '[1877']]:[Pop_Size '[1878']]])/2)*1000</f>
        <v>0.43047783039173482</v>
      </c>
      <c r="P1059">
        <f>Tabel1[[#This Row],[Avg_Inf_Vacc '[1877-1879']]]*100</f>
        <v>-888800</v>
      </c>
      <c r="Q1059">
        <f>Tabel1[[#This Row],[Avg_Tdlr_Vacc '[1867-1870']]]*100</f>
        <v>4.9469111969111976</v>
      </c>
      <c r="S1059">
        <f>'Data Input (1908-1910)'!B1059</f>
        <v>10179</v>
      </c>
      <c r="T1059" s="10" t="str">
        <f>'Data Input (1908-1910)'!C1059</f>
        <v>Zuid-Holland</v>
      </c>
      <c r="U1059" s="51">
        <f>SUM('Data Input (1908-1910)'!D1059:F1059)/SUM('Data Input (1908-1910)'!R1059:T1059)*100</f>
        <v>8.9552238805970141</v>
      </c>
      <c r="V1059">
        <f>SUM('Data Input (1908-1910)'!X1059:Z1059)/SUM('Data Input (1908-1910)'!R1059:T1059)*100</f>
        <v>0</v>
      </c>
      <c r="W1059" s="10">
        <f>SUM('Data Input (1908-1910)'!R1059:T1059)/3/'Data Input (1908-1910)'!N1059*100</f>
        <v>12.338858195211785</v>
      </c>
      <c r="X1059">
        <f>'Data Input (1908-1910)'!AS1059/SUM('Data Input (1908-1910)'!L1059:M1059)*100</f>
        <v>0</v>
      </c>
      <c r="Y1059">
        <f>SUM('Data Input (1908-1910)'!AP1059:AQ1059)/SUM('Data Input (1908-1910)'!L1059:M1059)*100</f>
        <v>14.456391875746716</v>
      </c>
      <c r="Z1059">
        <f>SUM('Data Input (1908-1910)'!AT1059:AU1059)/SUM('Data Input (1908-1910)'!L1059:M1059)*100</f>
        <v>0</v>
      </c>
      <c r="AA1059" s="10">
        <f>'Data Input (1908-1910)'!BI1059*100</f>
        <v>43.944636678200695</v>
      </c>
      <c r="AB1059" s="9">
        <f>LN('Data Input (1908-1910)'!G1059/('Data Input (1908-1910)'!BP1059/100))</f>
        <v>4.2972688774297723</v>
      </c>
      <c r="AC1059">
        <f>IF(Tabel3[[#This Row],[Soil_Type]]="SAND",1,0)</f>
        <v>0</v>
      </c>
      <c r="AD1059" s="10">
        <f>IF(Tabel3[[#This Row],[WPS_Presence]]="Present",1,0)</f>
        <v>0</v>
      </c>
      <c r="AE1059">
        <f>'Data Input (1908-1910)'!AV1059/SUM('Data Input (1908-1910)'!L1059:M1059)*1000</f>
        <v>1.1947431302270011</v>
      </c>
      <c r="AF1059">
        <f>'Data Input (1908-1910)'!AW1059/SUM('Data Input (1908-1910)'!L1059:M1059)*1000</f>
        <v>1.1947431302270011</v>
      </c>
      <c r="AG1059">
        <f>'Data Input (1908-1910)'!BE1059*100</f>
        <v>-888800</v>
      </c>
    </row>
    <row r="1060" spans="1:33" x14ac:dyDescent="0.25">
      <c r="A1060">
        <f>Tabel1[[#This Row],[A_Code]]</f>
        <v>11011</v>
      </c>
      <c r="B1060" t="str">
        <f>Tabel1[[#This Row],[Province]]</f>
        <v>Zuid-Holland</v>
      </c>
      <c r="C1060" s="51">
        <f>SUM(Tabel1[[#This Row],[Inf_Deaths '[1877']]:[Inf_Deaths '[1879']]])/SUM(Tabel1[[#This Row],[Births '[1877']]:[Births '[1879']]])*100</f>
        <v>28.35820895522388</v>
      </c>
      <c r="D1060">
        <f>SUM(Tabel1[[#This Row],[Births '[1877']]:[Births '[1879']]])/3/Tabel1[[#This Row],[F_Aged_15to49 '[1879']]]*100</f>
        <v>16.36141636141636</v>
      </c>
      <c r="E1060">
        <f>SUM(Tabel1[[#This Row],[Ilg_Births '[1877']]:[Ilg_Births '[1879']]])/SUM(Tabel1[[#This Row],[Births '[1877']]:[Births '[1879']]])*100</f>
        <v>1.1194029850746268</v>
      </c>
      <c r="F1060" s="9">
        <f>SUM(Tabel1[[#This Row],[M_Rom_Cath '[1879']]:[F_Rom_Cath '[1879']]])/Tabel1[[#This Row],[Pop_Size '[1879']]]*100</f>
        <v>8.664582402858418</v>
      </c>
      <c r="G1060">
        <f>SUM(Tabel1[[#This Row],[M_Orthx_Prts '[1879']]:[F_Orthx_Prts '[1879']]])/Tabel1[[#This Row],[Pop_Size '[1879']]]*100</f>
        <v>5.4488610987047794</v>
      </c>
      <c r="H1060">
        <f>SUM(Tabel1[[#This Row],[M_Prt_Jews '[1879']]:[F_NL_Jews '[1879']]])/Tabel1[[#This Row],[Pop_Size '[1879']]]*100</f>
        <v>2.0098258150960246</v>
      </c>
      <c r="I1060" s="10">
        <f>Tabel1[[#This Row],[F_Lbr_Prtcp '[proxy1909']]]*100</f>
        <v>42.490247074122237</v>
      </c>
      <c r="J1060" s="9">
        <f>LN((SUM(Tabel1[[#This Row],[Pop_Size '[1877']]:[Pop_Size '[1878']]])/2)/(Tabel1[[#This Row],[Area_Size '[1879']]]/100))</f>
        <v>5.0446618906310396</v>
      </c>
      <c r="K1060">
        <f>IF(Tabel1[[#This Row],[Soil_Type]]="Sand", 1, 0)</f>
        <v>0</v>
      </c>
      <c r="L1060" s="10">
        <f>IF(Tabel1[[#This Row],[WPS_Presence]]="Present", 1, 0)</f>
        <v>0</v>
      </c>
      <c r="M1060">
        <f>Tabel1[[#This Row],[Med_Dr '[1878']]]/(SUM(Tabel1[[#This Row],[Pop_Size '[1877']]:[Pop_Size '[1878']]])/2)*1000</f>
        <v>0</v>
      </c>
      <c r="N1060">
        <f>SUM(Tabel1[[#This Row],[Cntry_Srgn '[1878']]:[Twn_Srgn '[1878']]])/(SUM(Tabel1[[#This Row],[Pop_Size '[1877']]:[Pop_Size '[1878']]])/2)*1000</f>
        <v>0.41919932928107317</v>
      </c>
      <c r="O1060">
        <f>Tabel1[[#This Row],[Midw '[1878']]]/(SUM(Tabel1[[#This Row],[Pop_Size '[1877']]:[Pop_Size '[1878']]])/2)*1000</f>
        <v>0</v>
      </c>
      <c r="P1060">
        <f>Tabel1[[#This Row],[Avg_Inf_Vacc '[1877-1879']]]*100</f>
        <v>-888800</v>
      </c>
      <c r="Q1060">
        <f>Tabel1[[#This Row],[Avg_Tdlr_Vacc '[1867-1870']]]*100</f>
        <v>3.1847133757961785</v>
      </c>
      <c r="S1060">
        <f>'Data Input (1908-1910)'!B1060</f>
        <v>10031</v>
      </c>
      <c r="T1060" s="10" t="str">
        <f>'Data Input (1908-1910)'!C1060</f>
        <v>Zuid-Holland</v>
      </c>
      <c r="U1060" s="51">
        <f>SUM('Data Input (1908-1910)'!D1060:F1060)/SUM('Data Input (1908-1910)'!R1060:T1060)*100</f>
        <v>8.2926829268292686</v>
      </c>
      <c r="V1060">
        <f>SUM('Data Input (1908-1910)'!X1060:Z1060)/SUM('Data Input (1908-1910)'!R1060:T1060)*100</f>
        <v>0.97560975609756095</v>
      </c>
      <c r="W1060" s="10">
        <f>SUM('Data Input (1908-1910)'!R1060:T1060)/3/'Data Input (1908-1910)'!N1060*100</f>
        <v>14.727011494252872</v>
      </c>
      <c r="X1060">
        <f>'Data Input (1908-1910)'!AS1060/SUM('Data Input (1908-1910)'!L1060:M1060)*100</f>
        <v>40.181726400807669</v>
      </c>
      <c r="Y1060">
        <f>SUM('Data Input (1908-1910)'!AP1060:AQ1060)/SUM('Data Input (1908-1910)'!L1060:M1060)*100</f>
        <v>6.9661786976274609</v>
      </c>
      <c r="Z1060">
        <f>SUM('Data Input (1908-1910)'!AT1060:AU1060)/SUM('Data Input (1908-1910)'!L1060:M1060)*100</f>
        <v>0</v>
      </c>
      <c r="AA1060" s="10">
        <f>'Data Input (1908-1910)'!BI1060*100</f>
        <v>41.509433962264154</v>
      </c>
      <c r="AB1060" s="9">
        <f>LN('Data Input (1908-1910)'!G1060/('Data Input (1908-1910)'!BP1060/100))</f>
        <v>4.5030615026537415</v>
      </c>
      <c r="AC1060">
        <f>IF(Tabel3[[#This Row],[Soil_Type]]="SAND",1,0)</f>
        <v>0</v>
      </c>
      <c r="AD1060" s="10">
        <f>IF(Tabel3[[#This Row],[WPS_Presence]]="Present",1,0)</f>
        <v>0</v>
      </c>
      <c r="AE1060">
        <f>'Data Input (1908-1910)'!AV1060/SUM('Data Input (1908-1910)'!L1060:M1060)*1000</f>
        <v>0.50479555779909135</v>
      </c>
      <c r="AF1060">
        <f>'Data Input (1908-1910)'!AW1060/SUM('Data Input (1908-1910)'!L1060:M1060)*1000</f>
        <v>0.50479555779909135</v>
      </c>
      <c r="AG1060">
        <f>'Data Input (1908-1910)'!BE1060*100</f>
        <v>-888800</v>
      </c>
    </row>
    <row r="1061" spans="1:33" x14ac:dyDescent="0.25">
      <c r="A1061">
        <f>Tabel1[[#This Row],[A_Code]]</f>
        <v>10683</v>
      </c>
      <c r="B1061" t="str">
        <f>Tabel1[[#This Row],[Province]]</f>
        <v>Zuid-Holland</v>
      </c>
      <c r="C1061" s="51">
        <f>SUM(Tabel1[[#This Row],[Inf_Deaths '[1877']]:[Inf_Deaths '[1879']]])/SUM(Tabel1[[#This Row],[Births '[1877']]:[Births '[1879']]])*100</f>
        <v>28.482328482328484</v>
      </c>
      <c r="D1061">
        <f>SUM(Tabel1[[#This Row],[Births '[1877']]:[Births '[1879']]])/3/Tabel1[[#This Row],[F_Aged_15to49 '[1879']]]*100</f>
        <v>18.035245594300715</v>
      </c>
      <c r="E1061">
        <f>SUM(Tabel1[[#This Row],[Ilg_Births '[1877']]:[Ilg_Births '[1879']]])/SUM(Tabel1[[#This Row],[Births '[1877']]:[Births '[1879']]])*100</f>
        <v>1.8711018711018712</v>
      </c>
      <c r="F1061" s="9">
        <f>SUM(Tabel1[[#This Row],[M_Rom_Cath '[1879']]:[F_Rom_Cath '[1879']]])/Tabel1[[#This Row],[Pop_Size '[1879']]]*100</f>
        <v>20.963918883328944</v>
      </c>
      <c r="G1061">
        <f>SUM(Tabel1[[#This Row],[M_Orthx_Prts '[1879']]:[F_Orthx_Prts '[1879']]])/Tabel1[[#This Row],[Pop_Size '[1879']]]*100</f>
        <v>1.1588095865156702</v>
      </c>
      <c r="H1061">
        <f>SUM(Tabel1[[#This Row],[M_Prt_Jews '[1879']]:[F_NL_Jews '[1879']]])/Tabel1[[#This Row],[Pop_Size '[1879']]]*100</f>
        <v>7.900974453515934E-2</v>
      </c>
      <c r="I1061" s="10">
        <f>Tabel1[[#This Row],[F_Lbr_Prtcp '[proxy1909']]]*100</f>
        <v>36.86879823594267</v>
      </c>
      <c r="J1061" s="9">
        <f>LN((SUM(Tabel1[[#This Row],[Pop_Size '[1877']]:[Pop_Size '[1878']]])/2)/(Tabel1[[#This Row],[Area_Size '[1879']]]/100))</f>
        <v>5.1306733901653416</v>
      </c>
      <c r="K1061">
        <f>IF(Tabel1[[#This Row],[Soil_Type]]="Sand", 1, 0)</f>
        <v>0</v>
      </c>
      <c r="L1061" s="10">
        <f>IF(Tabel1[[#This Row],[WPS_Presence]]="Present", 1, 0)</f>
        <v>1</v>
      </c>
      <c r="M1061">
        <f>Tabel1[[#This Row],[Med_Dr '[1878']]]/(SUM(Tabel1[[#This Row],[Pop_Size '[1877']]:[Pop_Size '[1878']]])/2)*1000</f>
        <v>0</v>
      </c>
      <c r="N1061">
        <f>SUM(Tabel1[[#This Row],[Cntry_Srgn '[1878']]:[Twn_Srgn '[1878']]])/(SUM(Tabel1[[#This Row],[Pop_Size '[1877']]:[Pop_Size '[1878']]])/2)*1000</f>
        <v>0.55225735192599745</v>
      </c>
      <c r="O1061">
        <f>Tabel1[[#This Row],[Midw '[1878']]]/(SUM(Tabel1[[#This Row],[Pop_Size '[1877']]:[Pop_Size '[1878']]])/2)*1000</f>
        <v>0</v>
      </c>
      <c r="P1061">
        <f>Tabel1[[#This Row],[Avg_Inf_Vacc '[1877-1879']]]*100</f>
        <v>-888800</v>
      </c>
      <c r="Q1061">
        <f>Tabel1[[#This Row],[Avg_Tdlr_Vacc '[1867-1870']]]*100</f>
        <v>5.3879310344827589</v>
      </c>
      <c r="S1061">
        <f>'Data Input (1908-1910)'!B1061</f>
        <v>11395</v>
      </c>
      <c r="T1061" s="10" t="str">
        <f>'Data Input (1908-1910)'!C1061</f>
        <v>Zuid-Holland</v>
      </c>
      <c r="U1061" s="51">
        <f>SUM('Data Input (1908-1910)'!D1061:F1061)/SUM('Data Input (1908-1910)'!R1061:T1061)*100</f>
        <v>7.8260869565217401</v>
      </c>
      <c r="V1061">
        <f>SUM('Data Input (1908-1910)'!X1061:Z1061)/SUM('Data Input (1908-1910)'!R1061:T1061)*100</f>
        <v>1.7391304347826086</v>
      </c>
      <c r="W1061" s="10">
        <f>SUM('Data Input (1908-1910)'!R1061:T1061)/3/'Data Input (1908-1910)'!N1061*100</f>
        <v>8.575689783743476</v>
      </c>
      <c r="X1061">
        <f>'Data Input (1908-1910)'!AS1061/SUM('Data Input (1908-1910)'!L1061:M1061)*100</f>
        <v>17.091361093847109</v>
      </c>
      <c r="Y1061">
        <f>SUM('Data Input (1908-1910)'!AP1061:AQ1061)/SUM('Data Input (1908-1910)'!L1061:M1061)*100</f>
        <v>11.311373523927907</v>
      </c>
      <c r="Z1061">
        <f>SUM('Data Input (1908-1910)'!AT1061:AU1061)/SUM('Data Input (1908-1910)'!L1061:M1061)*100</f>
        <v>0.80795525170913618</v>
      </c>
      <c r="AA1061" s="10">
        <f>'Data Input (1908-1910)'!BI1061*100</f>
        <v>42.15219976218787</v>
      </c>
      <c r="AB1061" s="9">
        <f>LN('Data Input (1908-1910)'!G1061/('Data Input (1908-1910)'!BP1061/100))</f>
        <v>4.7053212611222257</v>
      </c>
      <c r="AC1061">
        <f>IF(Tabel3[[#This Row],[Soil_Type]]="SAND",1,0)</f>
        <v>0</v>
      </c>
      <c r="AD1061" s="10">
        <f>IF(Tabel3[[#This Row],[WPS_Presence]]="Present",1,0)</f>
        <v>0</v>
      </c>
      <c r="AE1061">
        <f>'Data Input (1908-1910)'!AV1061/SUM('Data Input (1908-1910)'!L1061:M1061)*1000</f>
        <v>2.4860161591050338</v>
      </c>
      <c r="AF1061">
        <f>'Data Input (1908-1910)'!AW1061/SUM('Data Input (1908-1910)'!L1061:M1061)*1000</f>
        <v>39.154754505904293</v>
      </c>
      <c r="AG1061">
        <f>'Data Input (1908-1910)'!BE1061*100</f>
        <v>-888800</v>
      </c>
    </row>
    <row r="1062" spans="1:33" x14ac:dyDescent="0.25">
      <c r="A1062">
        <f>Tabel1[[#This Row],[A_Code]]</f>
        <v>11244</v>
      </c>
      <c r="B1062" t="str">
        <f>Tabel1[[#This Row],[Province]]</f>
        <v>Zuid-Holland</v>
      </c>
      <c r="C1062" s="51">
        <f>SUM(Tabel1[[#This Row],[Inf_Deaths '[1877']]:[Inf_Deaths '[1879']]])/SUM(Tabel1[[#This Row],[Births '[1877']]:[Births '[1879']]])*100</f>
        <v>17.948717948717949</v>
      </c>
      <c r="D1062">
        <f>SUM(Tabel1[[#This Row],[Births '[1877']]:[Births '[1879']]])/3/Tabel1[[#This Row],[F_Aged_15to49 '[1879']]]*100</f>
        <v>13.978494623655912</v>
      </c>
      <c r="E1062">
        <f>SUM(Tabel1[[#This Row],[Ilg_Births '[1877']]:[Ilg_Births '[1879']]])/SUM(Tabel1[[#This Row],[Births '[1877']]:[Births '[1879']]])*100</f>
        <v>0</v>
      </c>
      <c r="F1062" s="9">
        <f>SUM(Tabel1[[#This Row],[M_Rom_Cath '[1879']]:[F_Rom_Cath '[1879']]])/Tabel1[[#This Row],[Pop_Size '[1879']]]*100</f>
        <v>0</v>
      </c>
      <c r="G1062">
        <f>SUM(Tabel1[[#This Row],[M_Orthx_Prts '[1879']]:[F_Orthx_Prts '[1879']]])/Tabel1[[#This Row],[Pop_Size '[1879']]]*100</f>
        <v>0</v>
      </c>
      <c r="H1062">
        <f>SUM(Tabel1[[#This Row],[M_Prt_Jews '[1879']]:[F_NL_Jews '[1879']]])/Tabel1[[#This Row],[Pop_Size '[1879']]]*100</f>
        <v>0</v>
      </c>
      <c r="I1062" s="10">
        <f>Tabel1[[#This Row],[F_Lbr_Prtcp '[proxy1909']]]*100</f>
        <v>33.802816901408448</v>
      </c>
      <c r="J1062" s="9">
        <f>LN((SUM(Tabel1[[#This Row],[Pop_Size '[1877']]:[Pop_Size '[1878']]])/2)/(Tabel1[[#This Row],[Area_Size '[1879']]]/100))</f>
        <v>3.7621898603435739</v>
      </c>
      <c r="K1062">
        <f>IF(Tabel1[[#This Row],[Soil_Type]]="Sand", 1, 0)</f>
        <v>0</v>
      </c>
      <c r="L1062" s="10">
        <f>IF(Tabel1[[#This Row],[WPS_Presence]]="Present", 1, 0)</f>
        <v>0</v>
      </c>
      <c r="M1062">
        <f>Tabel1[[#This Row],[Med_Dr '[1878']]]/(SUM(Tabel1[[#This Row],[Pop_Size '[1877']]:[Pop_Size '[1878']]])/2)*1000</f>
        <v>0</v>
      </c>
      <c r="N1062">
        <f>SUM(Tabel1[[#This Row],[Cntry_Srgn '[1878']]:[Twn_Srgn '[1878']]])/(SUM(Tabel1[[#This Row],[Pop_Size '[1877']]:[Pop_Size '[1878']]])/2)*1000</f>
        <v>0</v>
      </c>
      <c r="O1062">
        <f>Tabel1[[#This Row],[Midw '[1878']]]/(SUM(Tabel1[[#This Row],[Pop_Size '[1877']]:[Pop_Size '[1878']]])/2)*1000</f>
        <v>0</v>
      </c>
      <c r="P1062">
        <f>Tabel1[[#This Row],[Avg_Inf_Vacc '[1877-1879']]]*100</f>
        <v>-888800</v>
      </c>
      <c r="Q1062">
        <f>Tabel1[[#This Row],[Avg_Tdlr_Vacc '[1867-1870']]]*100</f>
        <v>1.0245901639344264</v>
      </c>
      <c r="S1062">
        <f>'Data Input (1908-1910)'!B1062</f>
        <v>10222</v>
      </c>
      <c r="T1062" s="10" t="str">
        <f>'Data Input (1908-1910)'!C1062</f>
        <v>Zuid-Holland</v>
      </c>
      <c r="U1062" s="51">
        <f>SUM('Data Input (1908-1910)'!D1062:F1062)/SUM('Data Input (1908-1910)'!R1062:T1062)*100</f>
        <v>12.429378531073446</v>
      </c>
      <c r="V1062">
        <f>SUM('Data Input (1908-1910)'!X1062:Z1062)/SUM('Data Input (1908-1910)'!R1062:T1062)*100</f>
        <v>0.56497175141242939</v>
      </c>
      <c r="W1062" s="10">
        <f>SUM('Data Input (1908-1910)'!R1062:T1062)/3/'Data Input (1908-1910)'!N1062*100</f>
        <v>14.713216957605985</v>
      </c>
      <c r="X1062">
        <f>'Data Input (1908-1910)'!AS1062/SUM('Data Input (1908-1910)'!L1062:M1062)*100</f>
        <v>5.3676865271068172E-2</v>
      </c>
      <c r="Y1062">
        <f>SUM('Data Input (1908-1910)'!AP1062:AQ1062)/SUM('Data Input (1908-1910)'!L1062:M1062)*100</f>
        <v>14.439076757917338</v>
      </c>
      <c r="Z1062">
        <f>SUM('Data Input (1908-1910)'!AT1062:AU1062)/SUM('Data Input (1908-1910)'!L1062:M1062)*100</f>
        <v>0.322061191626409</v>
      </c>
      <c r="AA1062" s="10">
        <f>'Data Input (1908-1910)'!BI1062*100</f>
        <v>43.962362780972299</v>
      </c>
      <c r="AB1062" s="9">
        <f>LN('Data Input (1908-1910)'!G1062/('Data Input (1908-1910)'!BP1062/100))</f>
        <v>5.9484438007795548</v>
      </c>
      <c r="AC1062">
        <f>IF(Tabel3[[#This Row],[Soil_Type]]="SAND",1,0)</f>
        <v>0</v>
      </c>
      <c r="AD1062" s="10">
        <f>IF(Tabel3[[#This Row],[WPS_Presence]]="Present",1,0)</f>
        <v>0</v>
      </c>
      <c r="AE1062">
        <f>'Data Input (1908-1910)'!AV1062/SUM('Data Input (1908-1910)'!L1062:M1062)*1000</f>
        <v>0.53676865271068175</v>
      </c>
      <c r="AF1062">
        <f>'Data Input (1908-1910)'!AW1062/SUM('Data Input (1908-1910)'!L1062:M1062)*1000</f>
        <v>0.53676865271068175</v>
      </c>
      <c r="AG1062">
        <f>'Data Input (1908-1910)'!BE1062*100</f>
        <v>-888800</v>
      </c>
    </row>
    <row r="1063" spans="1:33" x14ac:dyDescent="0.25">
      <c r="A1063">
        <f>Tabel1[[#This Row],[A_Code]]</f>
        <v>10427</v>
      </c>
      <c r="B1063" t="str">
        <f>Tabel1[[#This Row],[Province]]</f>
        <v>Zuid-Holland</v>
      </c>
      <c r="C1063" s="51">
        <f>SUM(Tabel1[[#This Row],[Inf_Deaths '[1877']]:[Inf_Deaths '[1879']]])/SUM(Tabel1[[#This Row],[Births '[1877']]:[Births '[1879']]])*100</f>
        <v>33.701657458563538</v>
      </c>
      <c r="D1063">
        <f>SUM(Tabel1[[#This Row],[Births '[1877']]:[Births '[1879']]])/3/Tabel1[[#This Row],[F_Aged_15to49 '[1879']]]*100</f>
        <v>20.314253647586984</v>
      </c>
      <c r="E1063">
        <f>SUM(Tabel1[[#This Row],[Ilg_Births '[1877']]:[Ilg_Births '[1879']]])/SUM(Tabel1[[#This Row],[Births '[1877']]:[Births '[1879']]])*100</f>
        <v>2.2099447513812152</v>
      </c>
      <c r="F1063" s="9">
        <f>SUM(Tabel1[[#This Row],[M_Rom_Cath '[1879']]:[F_Rom_Cath '[1879']]])/Tabel1[[#This Row],[Pop_Size '[1879']]]*100</f>
        <v>0.30452988199467074</v>
      </c>
      <c r="G1063">
        <f>SUM(Tabel1[[#This Row],[M_Orthx_Prts '[1879']]:[F_Orthx_Prts '[1879']]])/Tabel1[[#This Row],[Pop_Size '[1879']]]*100</f>
        <v>0.22839741149600304</v>
      </c>
      <c r="H1063">
        <f>SUM(Tabel1[[#This Row],[M_Prt_Jews '[1879']]:[F_NL_Jews '[1879']]])/Tabel1[[#This Row],[Pop_Size '[1879']]]*100</f>
        <v>0.76132470498667681</v>
      </c>
      <c r="I1063" s="10">
        <f>Tabel1[[#This Row],[F_Lbr_Prtcp '[proxy1909']]]*100</f>
        <v>44.791666666666671</v>
      </c>
      <c r="J1063" s="9">
        <f>LN((SUM(Tabel1[[#This Row],[Pop_Size '[1877']]:[Pop_Size '[1878']]])/2)/(Tabel1[[#This Row],[Area_Size '[1879']]]/100))</f>
        <v>5.5688318387380056</v>
      </c>
      <c r="K1063">
        <f>IF(Tabel1[[#This Row],[Soil_Type]]="Sand", 1, 0)</f>
        <v>0</v>
      </c>
      <c r="L1063" s="10">
        <f>IF(Tabel1[[#This Row],[WPS_Presence]]="Present", 1, 0)</f>
        <v>0</v>
      </c>
      <c r="M1063">
        <f>Tabel1[[#This Row],[Med_Dr '[1878']]]/(SUM(Tabel1[[#This Row],[Pop_Size '[1877']]:[Pop_Size '[1878']]])/2)*1000</f>
        <v>0</v>
      </c>
      <c r="N1063">
        <f>SUM(Tabel1[[#This Row],[Cntry_Srgn '[1878']]:[Twn_Srgn '[1878']]])/(SUM(Tabel1[[#This Row],[Pop_Size '[1877']]:[Pop_Size '[1878']]])/2)*1000</f>
        <v>0.79649542015133412</v>
      </c>
      <c r="O1063">
        <f>Tabel1[[#This Row],[Midw '[1878']]]/(SUM(Tabel1[[#This Row],[Pop_Size '[1877']]:[Pop_Size '[1878']]])/2)*1000</f>
        <v>0</v>
      </c>
      <c r="P1063">
        <f>Tabel1[[#This Row],[Avg_Inf_Vacc '[1877-1879']]]*100</f>
        <v>-888800</v>
      </c>
      <c r="Q1063">
        <f>Tabel1[[#This Row],[Avg_Tdlr_Vacc '[1867-1870']]]*100</f>
        <v>2.6522140221402211</v>
      </c>
      <c r="S1063">
        <f>'Data Input (1908-1910)'!B1063</f>
        <v>10485</v>
      </c>
      <c r="T1063" s="10" t="str">
        <f>'Data Input (1908-1910)'!C1063</f>
        <v>Zuid-Holland</v>
      </c>
      <c r="U1063" s="51">
        <f>SUM('Data Input (1908-1910)'!D1063:F1063)/SUM('Data Input (1908-1910)'!R1063:T1063)*100</f>
        <v>12.828947368421053</v>
      </c>
      <c r="V1063">
        <f>SUM('Data Input (1908-1910)'!X1063:Z1063)/SUM('Data Input (1908-1910)'!R1063:T1063)*100</f>
        <v>0.98684210526315785</v>
      </c>
      <c r="W1063" s="10">
        <f>SUM('Data Input (1908-1910)'!R1063:T1063)/3/'Data Input (1908-1910)'!N1063*100</f>
        <v>14.212248714352501</v>
      </c>
      <c r="X1063">
        <f>'Data Input (1908-1910)'!AS1063/SUM('Data Input (1908-1910)'!L1063:M1063)*100</f>
        <v>27.204685974617636</v>
      </c>
      <c r="Y1063">
        <f>SUM('Data Input (1908-1910)'!AP1063:AQ1063)/SUM('Data Input (1908-1910)'!L1063:M1063)*100</f>
        <v>9.5346566872762768</v>
      </c>
      <c r="Z1063">
        <f>SUM('Data Input (1908-1910)'!AT1063:AU1063)/SUM('Data Input (1908-1910)'!L1063:M1063)*100</f>
        <v>0</v>
      </c>
      <c r="AA1063" s="10">
        <f>'Data Input (1908-1910)'!BI1063*100</f>
        <v>35.831809872029254</v>
      </c>
      <c r="AB1063" s="9">
        <f>LN('Data Input (1908-1910)'!G1063/('Data Input (1908-1910)'!BP1063/100))</f>
        <v>4.527864119849494</v>
      </c>
      <c r="AC1063">
        <f>IF(Tabel3[[#This Row],[Soil_Type]]="SAND",1,0)</f>
        <v>0</v>
      </c>
      <c r="AD1063" s="10">
        <f>IF(Tabel3[[#This Row],[WPS_Presence]]="Present",1,0)</f>
        <v>0</v>
      </c>
      <c r="AE1063">
        <f>'Data Input (1908-1910)'!AV1063/SUM('Data Input (1908-1910)'!L1063:M1063)*1000</f>
        <v>0.32541490400260331</v>
      </c>
      <c r="AF1063">
        <f>'Data Input (1908-1910)'!AW1063/SUM('Data Input (1908-1910)'!L1063:M1063)*1000</f>
        <v>0.32541490400260331</v>
      </c>
      <c r="AG1063">
        <f>'Data Input (1908-1910)'!BE1063*100</f>
        <v>-888800</v>
      </c>
    </row>
    <row r="1064" spans="1:33" x14ac:dyDescent="0.25">
      <c r="A1064">
        <f>Tabel1[[#This Row],[A_Code]]</f>
        <v>11245</v>
      </c>
      <c r="B1064" t="str">
        <f>Tabel1[[#This Row],[Province]]</f>
        <v>Zuid-Holland</v>
      </c>
      <c r="C1064" s="51">
        <f>SUM(Tabel1[[#This Row],[Inf_Deaths '[1877']]:[Inf_Deaths '[1879']]])/SUM(Tabel1[[#This Row],[Births '[1877']]:[Births '[1879']]])*100</f>
        <v>31.103678929765888</v>
      </c>
      <c r="D1064">
        <f>SUM(Tabel1[[#This Row],[Births '[1877']]:[Births '[1879']]])/3/Tabel1[[#This Row],[F_Aged_15to49 '[1879']]]*100</f>
        <v>20.507544581618657</v>
      </c>
      <c r="E1064">
        <f>SUM(Tabel1[[#This Row],[Ilg_Births '[1877']]:[Ilg_Births '[1879']]])/SUM(Tabel1[[#This Row],[Births '[1877']]:[Births '[1879']]])*100</f>
        <v>2.0066889632107023</v>
      </c>
      <c r="F1064" s="9">
        <f>SUM(Tabel1[[#This Row],[M_Rom_Cath '[1879']]:[F_Rom_Cath '[1879']]])/Tabel1[[#This Row],[Pop_Size '[1879']]]*100</f>
        <v>0</v>
      </c>
      <c r="G1064">
        <f>SUM(Tabel1[[#This Row],[M_Orthx_Prts '[1879']]:[F_Orthx_Prts '[1879']]])/Tabel1[[#This Row],[Pop_Size '[1879']]]*100</f>
        <v>25.391551969625059</v>
      </c>
      <c r="H1064">
        <f>SUM(Tabel1[[#This Row],[M_Prt_Jews '[1879']]:[F_NL_Jews '[1879']]])/Tabel1[[#This Row],[Pop_Size '[1879']]]*100</f>
        <v>0.23730422401518747</v>
      </c>
      <c r="I1064" s="10">
        <f>Tabel1[[#This Row],[F_Lbr_Prtcp '[proxy1909']]]*100</f>
        <v>47.434331093463655</v>
      </c>
      <c r="J1064" s="9">
        <f>LN((SUM(Tabel1[[#This Row],[Pop_Size '[1877']]:[Pop_Size '[1878']]])/2)/(Tabel1[[#This Row],[Area_Size '[1879']]]/100))</f>
        <v>5.2597077107528705</v>
      </c>
      <c r="K1064">
        <f>IF(Tabel1[[#This Row],[Soil_Type]]="Sand", 1, 0)</f>
        <v>0</v>
      </c>
      <c r="L1064" s="10">
        <f>IF(Tabel1[[#This Row],[WPS_Presence]]="Present", 1, 0)</f>
        <v>0</v>
      </c>
      <c r="M1064">
        <f>Tabel1[[#This Row],[Med_Dr '[1878']]]/(SUM(Tabel1[[#This Row],[Pop_Size '[1877']]:[Pop_Size '[1878']]])/2)*1000</f>
        <v>0</v>
      </c>
      <c r="N1064">
        <f>SUM(Tabel1[[#This Row],[Cntry_Srgn '[1878']]:[Twn_Srgn '[1878']]])/(SUM(Tabel1[[#This Row],[Pop_Size '[1877']]:[Pop_Size '[1878']]])/2)*1000</f>
        <v>0.48496605237633367</v>
      </c>
      <c r="O1064">
        <f>Tabel1[[#This Row],[Midw '[1878']]]/(SUM(Tabel1[[#This Row],[Pop_Size '[1877']]:[Pop_Size '[1878']]])/2)*1000</f>
        <v>0</v>
      </c>
      <c r="P1064">
        <f>Tabel1[[#This Row],[Avg_Inf_Vacc '[1877-1879']]]*100</f>
        <v>-888800</v>
      </c>
      <c r="Q1064">
        <f>Tabel1[[#This Row],[Avg_Tdlr_Vacc '[1867-1870']]]*100</f>
        <v>1.4002036659877801</v>
      </c>
      <c r="S1064">
        <f>'Data Input (1908-1910)'!B1064</f>
        <v>10903</v>
      </c>
      <c r="T1064" s="10" t="str">
        <f>'Data Input (1908-1910)'!C1064</f>
        <v>Zuid-Holland</v>
      </c>
      <c r="U1064" s="51">
        <f>SUM('Data Input (1908-1910)'!D1064:F1064)/SUM('Data Input (1908-1910)'!R1064:T1064)*100</f>
        <v>14.792899408284024</v>
      </c>
      <c r="V1064">
        <f>SUM('Data Input (1908-1910)'!X1064:Z1064)/SUM('Data Input (1908-1910)'!R1064:T1064)*100</f>
        <v>0.59171597633136097</v>
      </c>
      <c r="W1064" s="10">
        <f>SUM('Data Input (1908-1910)'!R1064:T1064)/3/'Data Input (1908-1910)'!N1064*100</f>
        <v>14.708442123585726</v>
      </c>
      <c r="X1064">
        <f>'Data Input (1908-1910)'!AS1064/SUM('Data Input (1908-1910)'!L1064:M1064)*100</f>
        <v>18.694690265486727</v>
      </c>
      <c r="Y1064">
        <f>SUM('Data Input (1908-1910)'!AP1064:AQ1064)/SUM('Data Input (1908-1910)'!L1064:M1064)*100</f>
        <v>18.307522123893804</v>
      </c>
      <c r="Z1064">
        <f>SUM('Data Input (1908-1910)'!AT1064:AU1064)/SUM('Data Input (1908-1910)'!L1064:M1064)*100</f>
        <v>0</v>
      </c>
      <c r="AA1064" s="10">
        <f>'Data Input (1908-1910)'!BI1064*100</f>
        <v>45.013623978201636</v>
      </c>
      <c r="AB1064" s="9">
        <f>LN('Data Input (1908-1910)'!G1064/('Data Input (1908-1910)'!BP1064/100))</f>
        <v>4.7213172654688433</v>
      </c>
      <c r="AC1064">
        <f>IF(Tabel3[[#This Row],[Soil_Type]]="SAND",1,0)</f>
        <v>0</v>
      </c>
      <c r="AD1064" s="10">
        <f>IF(Tabel3[[#This Row],[WPS_Presence]]="Present",1,0)</f>
        <v>0</v>
      </c>
      <c r="AE1064">
        <f>'Data Input (1908-1910)'!AV1064/SUM('Data Input (1908-1910)'!L1064:M1064)*1000</f>
        <v>0.55309734513274333</v>
      </c>
      <c r="AF1064">
        <f>'Data Input (1908-1910)'!AW1064/SUM('Data Input (1908-1910)'!L1064:M1064)*1000</f>
        <v>0.55309734513274333</v>
      </c>
      <c r="AG1064">
        <f>'Data Input (1908-1910)'!BE1064*100</f>
        <v>-888800</v>
      </c>
    </row>
    <row r="1065" spans="1:33" x14ac:dyDescent="0.25">
      <c r="A1065">
        <f>Tabel1[[#This Row],[A_Code]]</f>
        <v>10391</v>
      </c>
      <c r="B1065" t="str">
        <f>Tabel1[[#This Row],[Province]]</f>
        <v>Zuid-Holland</v>
      </c>
      <c r="C1065" s="51">
        <f>SUM(Tabel1[[#This Row],[Inf_Deaths '[1877']]:[Inf_Deaths '[1879']]])/SUM(Tabel1[[#This Row],[Births '[1877']]:[Births '[1879']]])*100</f>
        <v>41.463414634146339</v>
      </c>
      <c r="D1065">
        <f>SUM(Tabel1[[#This Row],[Births '[1877']]:[Births '[1879']]])/3/Tabel1[[#This Row],[F_Aged_15to49 '[1879']]]*100</f>
        <v>14.385964912280702</v>
      </c>
      <c r="E1065">
        <f>SUM(Tabel1[[#This Row],[Ilg_Births '[1877']]:[Ilg_Births '[1879']]])/SUM(Tabel1[[#This Row],[Births '[1877']]:[Births '[1879']]])*100</f>
        <v>7.3170731707317067</v>
      </c>
      <c r="F1065" s="9">
        <f>SUM(Tabel1[[#This Row],[M_Rom_Cath '[1879']]:[F_Rom_Cath '[1879']]])/Tabel1[[#This Row],[Pop_Size '[1879']]]*100</f>
        <v>0</v>
      </c>
      <c r="G1065">
        <f>SUM(Tabel1[[#This Row],[M_Orthx_Prts '[1879']]:[F_Orthx_Prts '[1879']]])/Tabel1[[#This Row],[Pop_Size '[1879']]]*100</f>
        <v>0</v>
      </c>
      <c r="H1065">
        <f>SUM(Tabel1[[#This Row],[M_Prt_Jews '[1879']]:[F_NL_Jews '[1879']]])/Tabel1[[#This Row],[Pop_Size '[1879']]]*100</f>
        <v>0</v>
      </c>
      <c r="I1065" s="10">
        <f>Tabel1[[#This Row],[F_Lbr_Prtcp '[proxy1909']]]*100</f>
        <v>29.321663019693656</v>
      </c>
      <c r="J1065" s="9">
        <f>LN((SUM(Tabel1[[#This Row],[Pop_Size '[1877']]:[Pop_Size '[1878']]])/2)/(Tabel1[[#This Row],[Area_Size '[1879']]]/100))</f>
        <v>4.2251454385750176</v>
      </c>
      <c r="K1065">
        <f>IF(Tabel1[[#This Row],[Soil_Type]]="Sand", 1, 0)</f>
        <v>0</v>
      </c>
      <c r="L1065" s="10">
        <f>IF(Tabel1[[#This Row],[WPS_Presence]]="Present", 1, 0)</f>
        <v>0</v>
      </c>
      <c r="M1065">
        <f>Tabel1[[#This Row],[Med_Dr '[1878']]]/(SUM(Tabel1[[#This Row],[Pop_Size '[1877']]:[Pop_Size '[1878']]])/2)*1000</f>
        <v>0</v>
      </c>
      <c r="N1065">
        <f>SUM(Tabel1[[#This Row],[Cntry_Srgn '[1878']]:[Twn_Srgn '[1878']]])/(SUM(Tabel1[[#This Row],[Pop_Size '[1877']]:[Pop_Size '[1878']]])/2)*1000</f>
        <v>0</v>
      </c>
      <c r="O1065">
        <f>Tabel1[[#This Row],[Midw '[1878']]]/(SUM(Tabel1[[#This Row],[Pop_Size '[1877']]:[Pop_Size '[1878']]])/2)*1000</f>
        <v>0</v>
      </c>
      <c r="P1065">
        <f>Tabel1[[#This Row],[Avg_Inf_Vacc '[1877-1879']]]*100</f>
        <v>-888800</v>
      </c>
      <c r="Q1065">
        <f>Tabel1[[#This Row],[Avg_Tdlr_Vacc '[1867-1870']]]*100</f>
        <v>0</v>
      </c>
      <c r="S1065">
        <f>'Data Input (1908-1910)'!B1065</f>
        <v>10646</v>
      </c>
      <c r="T1065" s="10" t="str">
        <f>'Data Input (1908-1910)'!C1065</f>
        <v>Zuid-Holland</v>
      </c>
      <c r="U1065" s="51">
        <f>SUM('Data Input (1908-1910)'!D1065:F1065)/SUM('Data Input (1908-1910)'!R1065:T1065)*100</f>
        <v>8.7128712871287117</v>
      </c>
      <c r="V1065">
        <f>SUM('Data Input (1908-1910)'!X1065:Z1065)/SUM('Data Input (1908-1910)'!R1065:T1065)*100</f>
        <v>0.29702970297029702</v>
      </c>
      <c r="W1065" s="10">
        <f>SUM('Data Input (1908-1910)'!R1065:T1065)/3/'Data Input (1908-1910)'!N1065*100</f>
        <v>16.008876208590902</v>
      </c>
      <c r="X1065">
        <f>'Data Input (1908-1910)'!AS1065/SUM('Data Input (1908-1910)'!L1065:M1065)*100</f>
        <v>0.22404779686333084</v>
      </c>
      <c r="Y1065">
        <f>SUM('Data Input (1908-1910)'!AP1065:AQ1065)/SUM('Data Input (1908-1910)'!L1065:M1065)*100</f>
        <v>27.269817561079694</v>
      </c>
      <c r="Z1065">
        <f>SUM('Data Input (1908-1910)'!AT1065:AU1065)/SUM('Data Input (1908-1910)'!L1065:M1065)*100</f>
        <v>9.6020484369998937E-2</v>
      </c>
      <c r="AA1065" s="10">
        <f>'Data Input (1908-1910)'!BI1065*100</f>
        <v>43.385802147399147</v>
      </c>
      <c r="AB1065" s="9">
        <f>LN('Data Input (1908-1910)'!G1065/('Data Input (1908-1910)'!BP1065/100))</f>
        <v>5.9554320343317899</v>
      </c>
      <c r="AC1065">
        <f>IF(Tabel3[[#This Row],[Soil_Type]]="SAND",1,0)</f>
        <v>0</v>
      </c>
      <c r="AD1065" s="10">
        <f>IF(Tabel3[[#This Row],[WPS_Presence]]="Present",1,0)</f>
        <v>1</v>
      </c>
      <c r="AE1065">
        <f>'Data Input (1908-1910)'!AV1065/SUM('Data Input (1908-1910)'!L1065:M1065)*1000</f>
        <v>0.32006828123332975</v>
      </c>
      <c r="AF1065">
        <f>'Data Input (1908-1910)'!AW1065/SUM('Data Input (1908-1910)'!L1065:M1065)*1000</f>
        <v>0.32006828123332975</v>
      </c>
      <c r="AG1065">
        <f>'Data Input (1908-1910)'!BE1065*100</f>
        <v>-888800</v>
      </c>
    </row>
    <row r="1066" spans="1:33" x14ac:dyDescent="0.25">
      <c r="A1066">
        <f>Tabel1[[#This Row],[A_Code]]</f>
        <v>10179</v>
      </c>
      <c r="B1066" t="str">
        <f>Tabel1[[#This Row],[Province]]</f>
        <v>Zuid-Holland</v>
      </c>
      <c r="C1066" s="51">
        <f>SUM(Tabel1[[#This Row],[Inf_Deaths '[1877']]:[Inf_Deaths '[1879']]])/SUM(Tabel1[[#This Row],[Births '[1877']]:[Births '[1879']]])*100</f>
        <v>33.980582524271846</v>
      </c>
      <c r="D1066">
        <f>SUM(Tabel1[[#This Row],[Births '[1877']]:[Births '[1879']]])/3/Tabel1[[#This Row],[F_Aged_15to49 '[1879']]]*100</f>
        <v>19.288389513108616</v>
      </c>
      <c r="E1066">
        <f>SUM(Tabel1[[#This Row],[Ilg_Births '[1877']]:[Ilg_Births '[1879']]])/SUM(Tabel1[[#This Row],[Births '[1877']]:[Births '[1879']]])*100</f>
        <v>3.8834951456310676</v>
      </c>
      <c r="F1066" s="9">
        <f>SUM(Tabel1[[#This Row],[M_Rom_Cath '[1879']]:[F_Rom_Cath '[1879']]])/Tabel1[[#This Row],[Pop_Size '[1879']]]*100</f>
        <v>1.0230179028132993</v>
      </c>
      <c r="G1066">
        <f>SUM(Tabel1[[#This Row],[M_Orthx_Prts '[1879']]:[F_Orthx_Prts '[1879']]])/Tabel1[[#This Row],[Pop_Size '[1879']]]*100</f>
        <v>9.4629156010230187</v>
      </c>
      <c r="H1066">
        <f>SUM(Tabel1[[#This Row],[M_Prt_Jews '[1879']]:[F_NL_Jews '[1879']]])/Tabel1[[#This Row],[Pop_Size '[1879']]]*100</f>
        <v>0</v>
      </c>
      <c r="I1066" s="10">
        <f>Tabel1[[#This Row],[F_Lbr_Prtcp '[proxy1909']]]*100</f>
        <v>43.944636678200695</v>
      </c>
      <c r="J1066" s="9">
        <f>LN((SUM(Tabel1[[#This Row],[Pop_Size '[1877']]:[Pop_Size '[1878']]])/2)/(Tabel1[[#This Row],[Area_Size '[1879']]]/100))</f>
        <v>4.1954440166042533</v>
      </c>
      <c r="K1066">
        <f>IF(Tabel1[[#This Row],[Soil_Type]]="Sand", 1, 0)</f>
        <v>0</v>
      </c>
      <c r="L1066" s="10">
        <f>IF(Tabel1[[#This Row],[WPS_Presence]]="Present", 1, 0)</f>
        <v>0</v>
      </c>
      <c r="M1066">
        <f>Tabel1[[#This Row],[Med_Dr '[1878']]]/(SUM(Tabel1[[#This Row],[Pop_Size '[1877']]:[Pop_Size '[1878']]])/2)*1000</f>
        <v>0</v>
      </c>
      <c r="N1066">
        <f>SUM(Tabel1[[#This Row],[Cntry_Srgn '[1878']]:[Twn_Srgn '[1878']]])/(SUM(Tabel1[[#This Row],[Pop_Size '[1877']]:[Pop_Size '[1878']]])/2)*1000</f>
        <v>0</v>
      </c>
      <c r="O1066">
        <f>Tabel1[[#This Row],[Midw '[1878']]]/(SUM(Tabel1[[#This Row],[Pop_Size '[1877']]:[Pop_Size '[1878']]])/2)*1000</f>
        <v>0</v>
      </c>
      <c r="P1066">
        <f>Tabel1[[#This Row],[Avg_Inf_Vacc '[1877-1879']]]*100</f>
        <v>-888800</v>
      </c>
      <c r="Q1066">
        <f>Tabel1[[#This Row],[Avg_Tdlr_Vacc '[1867-1870']]]*100</f>
        <v>0</v>
      </c>
      <c r="S1066">
        <f>'Data Input (1908-1910)'!B1066</f>
        <v>10828</v>
      </c>
      <c r="T1066" s="10" t="str">
        <f>'Data Input (1908-1910)'!C1066</f>
        <v>Zuid-Holland</v>
      </c>
      <c r="U1066" s="51">
        <f>SUM('Data Input (1908-1910)'!D1066:F1066)/SUM('Data Input (1908-1910)'!R1066:T1066)*100</f>
        <v>16.470588235294116</v>
      </c>
      <c r="V1066">
        <f>SUM('Data Input (1908-1910)'!X1066:Z1066)/SUM('Data Input (1908-1910)'!R1066:T1066)*100</f>
        <v>2.3529411764705883</v>
      </c>
      <c r="W1066" s="10">
        <f>SUM('Data Input (1908-1910)'!R1066:T1066)/3/'Data Input (1908-1910)'!N1066*100</f>
        <v>16.472868217054263</v>
      </c>
      <c r="X1066">
        <f>'Data Input (1908-1910)'!AS1066/SUM('Data Input (1908-1910)'!L1066:M1066)*100</f>
        <v>17.00960219478738</v>
      </c>
      <c r="Y1066">
        <f>SUM('Data Input (1908-1910)'!AP1066:AQ1066)/SUM('Data Input (1908-1910)'!L1066:M1066)*100</f>
        <v>29.355281207133061</v>
      </c>
      <c r="Z1066">
        <f>SUM('Data Input (1908-1910)'!AT1066:AU1066)/SUM('Data Input (1908-1910)'!L1066:M1066)*100</f>
        <v>0</v>
      </c>
      <c r="AA1066" s="10">
        <f>'Data Input (1908-1910)'!BI1066*100</f>
        <v>41.318977119784655</v>
      </c>
      <c r="AB1066" s="9">
        <f>LN('Data Input (1908-1910)'!G1066/('Data Input (1908-1910)'!BP1066/100))</f>
        <v>4.6317672517437867</v>
      </c>
      <c r="AC1066">
        <f>IF(Tabel3[[#This Row],[Soil_Type]]="SAND",1,0)</f>
        <v>0</v>
      </c>
      <c r="AD1066" s="10">
        <f>IF(Tabel3[[#This Row],[WPS_Presence]]="Present",1,0)</f>
        <v>0</v>
      </c>
      <c r="AE1066">
        <f>'Data Input (1908-1910)'!AV1066/SUM('Data Input (1908-1910)'!L1066:M1066)*1000</f>
        <v>0</v>
      </c>
      <c r="AF1066">
        <f>'Data Input (1908-1910)'!AW1066/SUM('Data Input (1908-1910)'!L1066:M1066)*1000</f>
        <v>0</v>
      </c>
      <c r="AG1066">
        <f>'Data Input (1908-1910)'!BE1066*100</f>
        <v>-888800</v>
      </c>
    </row>
    <row r="1067" spans="1:33" x14ac:dyDescent="0.25">
      <c r="A1067">
        <f>Tabel1[[#This Row],[A_Code]]</f>
        <v>10031</v>
      </c>
      <c r="B1067" t="str">
        <f>Tabel1[[#This Row],[Province]]</f>
        <v>Zuid-Holland</v>
      </c>
      <c r="C1067" s="51">
        <f>SUM(Tabel1[[#This Row],[Inf_Deaths '[1877']]:[Inf_Deaths '[1879']]])/SUM(Tabel1[[#This Row],[Births '[1877']]:[Births '[1879']]])*100</f>
        <v>16.230366492146597</v>
      </c>
      <c r="D1067">
        <f>SUM(Tabel1[[#This Row],[Births '[1877']]:[Births '[1879']]])/3/Tabel1[[#This Row],[F_Aged_15to49 '[1879']]]*100</f>
        <v>16.536796536796537</v>
      </c>
      <c r="E1067">
        <f>SUM(Tabel1[[#This Row],[Ilg_Births '[1877']]:[Ilg_Births '[1879']]])/SUM(Tabel1[[#This Row],[Births '[1877']]:[Births '[1879']]])*100</f>
        <v>0</v>
      </c>
      <c r="F1067" s="9">
        <f>SUM(Tabel1[[#This Row],[M_Rom_Cath '[1879']]:[F_Rom_Cath '[1879']]])/Tabel1[[#This Row],[Pop_Size '[1879']]]*100</f>
        <v>38.751472320376912</v>
      </c>
      <c r="G1067">
        <f>SUM(Tabel1[[#This Row],[M_Orthx_Prts '[1879']]:[F_Orthx_Prts '[1879']]])/Tabel1[[#This Row],[Pop_Size '[1879']]]*100</f>
        <v>0.88339222614840995</v>
      </c>
      <c r="H1067">
        <f>SUM(Tabel1[[#This Row],[M_Prt_Jews '[1879']]:[F_NL_Jews '[1879']]])/Tabel1[[#This Row],[Pop_Size '[1879']]]*100</f>
        <v>0</v>
      </c>
      <c r="I1067" s="10">
        <f>Tabel1[[#This Row],[F_Lbr_Prtcp '[proxy1909']]]*100</f>
        <v>41.509433962264154</v>
      </c>
      <c r="J1067" s="9">
        <f>LN((SUM(Tabel1[[#This Row],[Pop_Size '[1877']]:[Pop_Size '[1878']]])/2)/(Tabel1[[#This Row],[Area_Size '[1879']]]/100))</f>
        <v>4.3655071371163663</v>
      </c>
      <c r="K1067">
        <f>IF(Tabel1[[#This Row],[Soil_Type]]="Sand", 1, 0)</f>
        <v>0</v>
      </c>
      <c r="L1067" s="10">
        <f>IF(Tabel1[[#This Row],[WPS_Presence]]="Present", 1, 0)</f>
        <v>0</v>
      </c>
      <c r="M1067">
        <f>Tabel1[[#This Row],[Med_Dr '[1878']]]/(SUM(Tabel1[[#This Row],[Pop_Size '[1877']]:[Pop_Size '[1878']]])/2)*1000</f>
        <v>0.58633831720902962</v>
      </c>
      <c r="N1067">
        <f>SUM(Tabel1[[#This Row],[Cntry_Srgn '[1878']]:[Twn_Srgn '[1878']]])/(SUM(Tabel1[[#This Row],[Pop_Size '[1877']]:[Pop_Size '[1878']]])/2)*1000</f>
        <v>0.58633831720902962</v>
      </c>
      <c r="O1067">
        <f>Tabel1[[#This Row],[Midw '[1878']]]/(SUM(Tabel1[[#This Row],[Pop_Size '[1877']]:[Pop_Size '[1878']]])/2)*1000</f>
        <v>0</v>
      </c>
      <c r="P1067">
        <f>Tabel1[[#This Row],[Avg_Inf_Vacc '[1877-1879']]]*100</f>
        <v>-888800</v>
      </c>
      <c r="Q1067">
        <f>Tabel1[[#This Row],[Avg_Tdlr_Vacc '[1867-1870']]]*100</f>
        <v>12.254901960784313</v>
      </c>
      <c r="S1067">
        <f>'Data Input (1908-1910)'!B1067</f>
        <v>11129</v>
      </c>
      <c r="T1067" s="10" t="str">
        <f>'Data Input (1908-1910)'!C1067</f>
        <v>Zuid-Holland</v>
      </c>
      <c r="U1067" s="51">
        <f>SUM('Data Input (1908-1910)'!D1067:F1067)/SUM('Data Input (1908-1910)'!R1067:T1067)*100</f>
        <v>14.035087719298245</v>
      </c>
      <c r="V1067">
        <f>SUM('Data Input (1908-1910)'!X1067:Z1067)/SUM('Data Input (1908-1910)'!R1067:T1067)*100</f>
        <v>0</v>
      </c>
      <c r="W1067" s="10">
        <f>SUM('Data Input (1908-1910)'!R1067:T1067)/3/'Data Input (1908-1910)'!N1067*100</f>
        <v>14.393939393939394</v>
      </c>
      <c r="X1067">
        <f>'Data Input (1908-1910)'!AS1067/SUM('Data Input (1908-1910)'!L1067:M1067)*100</f>
        <v>39.368770764119603</v>
      </c>
      <c r="Y1067">
        <f>SUM('Data Input (1908-1910)'!AP1067:AQ1067)/SUM('Data Input (1908-1910)'!L1067:M1067)*100</f>
        <v>14.119601328903656</v>
      </c>
      <c r="Z1067">
        <f>SUM('Data Input (1908-1910)'!AT1067:AU1067)/SUM('Data Input (1908-1910)'!L1067:M1067)*100</f>
        <v>0</v>
      </c>
      <c r="AA1067" s="10">
        <f>'Data Input (1908-1910)'!BI1067*100</f>
        <v>38.639876352395675</v>
      </c>
      <c r="AB1067" s="9">
        <f>LN('Data Input (1908-1910)'!G1067/('Data Input (1908-1910)'!BP1067/100))</f>
        <v>4.1140954021028833</v>
      </c>
      <c r="AC1067">
        <f>IF(Tabel3[[#This Row],[Soil_Type]]="SAND",1,0)</f>
        <v>0</v>
      </c>
      <c r="AD1067" s="10">
        <f>IF(Tabel3[[#This Row],[WPS_Presence]]="Present",1,0)</f>
        <v>0</v>
      </c>
      <c r="AE1067">
        <f>'Data Input (1908-1910)'!AV1067/SUM('Data Input (1908-1910)'!L1067:M1067)*1000</f>
        <v>0</v>
      </c>
      <c r="AF1067">
        <f>'Data Input (1908-1910)'!AW1067/SUM('Data Input (1908-1910)'!L1067:M1067)*1000</f>
        <v>0</v>
      </c>
      <c r="AG1067">
        <f>'Data Input (1908-1910)'!BE1067*100</f>
        <v>-888800</v>
      </c>
    </row>
    <row r="1068" spans="1:33" x14ac:dyDescent="0.25">
      <c r="A1068">
        <f>Tabel1[[#This Row],[A_Code]]</f>
        <v>11395</v>
      </c>
      <c r="B1068" t="str">
        <f>Tabel1[[#This Row],[Province]]</f>
        <v>Zuid-Holland</v>
      </c>
      <c r="C1068" s="51">
        <f>SUM(Tabel1[[#This Row],[Inf_Deaths '[1877']]:[Inf_Deaths '[1879']]])/SUM(Tabel1[[#This Row],[Births '[1877']]:[Births '[1879']]])*100</f>
        <v>17.5</v>
      </c>
      <c r="D1068">
        <f>SUM(Tabel1[[#This Row],[Births '[1877']]:[Births '[1879']]])/3/Tabel1[[#This Row],[F_Aged_15to49 '[1879']]]*100</f>
        <v>21.857923497267763</v>
      </c>
      <c r="E1068">
        <f>SUM(Tabel1[[#This Row],[Ilg_Births '[1877']]:[Ilg_Births '[1879']]])/SUM(Tabel1[[#This Row],[Births '[1877']]:[Births '[1879']]])*100</f>
        <v>6.25</v>
      </c>
      <c r="F1068" s="9">
        <f>SUM(Tabel1[[#This Row],[M_Rom_Cath '[1879']]:[F_Rom_Cath '[1879']]])/Tabel1[[#This Row],[Pop_Size '[1879']]]*100</f>
        <v>7.9677708146821846</v>
      </c>
      <c r="G1068">
        <f>SUM(Tabel1[[#This Row],[M_Orthx_Prts '[1879']]:[F_Orthx_Prts '[1879']]])/Tabel1[[#This Row],[Pop_Size '[1879']]]*100</f>
        <v>2.2381378692927485</v>
      </c>
      <c r="H1068">
        <f>SUM(Tabel1[[#This Row],[M_Prt_Jews '[1879']]:[F_NL_Jews '[1879']]])/Tabel1[[#This Row],[Pop_Size '[1879']]]*100</f>
        <v>8.9525514771709933E-2</v>
      </c>
      <c r="I1068" s="10">
        <f>Tabel1[[#This Row],[F_Lbr_Prtcp '[proxy1909']]]*100</f>
        <v>42.15219976218787</v>
      </c>
      <c r="J1068" s="9">
        <f>LN((SUM(Tabel1[[#This Row],[Pop_Size '[1877']]:[Pop_Size '[1878']]])/2)/(Tabel1[[#This Row],[Area_Size '[1879']]]/100))</f>
        <v>4.5228537082699054</v>
      </c>
      <c r="K1068">
        <f>IF(Tabel1[[#This Row],[Soil_Type]]="Sand", 1, 0)</f>
        <v>0</v>
      </c>
      <c r="L1068" s="10">
        <f>IF(Tabel1[[#This Row],[WPS_Presence]]="Present", 1, 0)</f>
        <v>0</v>
      </c>
      <c r="M1068">
        <f>Tabel1[[#This Row],[Med_Dr '[1878']]]/(SUM(Tabel1[[#This Row],[Pop_Size '[1877']]:[Pop_Size '[1878']]])/2)*1000</f>
        <v>0</v>
      </c>
      <c r="N1068">
        <f>SUM(Tabel1[[#This Row],[Cntry_Srgn '[1878']]:[Twn_Srgn '[1878']]])/(SUM(Tabel1[[#This Row],[Pop_Size '[1877']]:[Pop_Size '[1878']]])/2)*1000</f>
        <v>0</v>
      </c>
      <c r="O1068">
        <f>Tabel1[[#This Row],[Midw '[1878']]]/(SUM(Tabel1[[#This Row],[Pop_Size '[1877']]:[Pop_Size '[1878']]])/2)*1000</f>
        <v>0</v>
      </c>
      <c r="P1068">
        <f>Tabel1[[#This Row],[Avg_Inf_Vacc '[1877-1879']]]*100</f>
        <v>-888800</v>
      </c>
      <c r="Q1068">
        <f>Tabel1[[#This Row],[Avg_Tdlr_Vacc '[1867-1870']]]*100</f>
        <v>4.329004329004329</v>
      </c>
      <c r="S1068">
        <f>'Data Input (1908-1910)'!B1068</f>
        <v>11118</v>
      </c>
      <c r="T1068" s="10" t="str">
        <f>'Data Input (1908-1910)'!C1068</f>
        <v>Zuid-Holland</v>
      </c>
      <c r="U1068" s="51">
        <f>SUM('Data Input (1908-1910)'!D1068:F1068)/SUM('Data Input (1908-1910)'!R1068:T1068)*100</f>
        <v>11.139240506329113</v>
      </c>
      <c r="V1068">
        <f>SUM('Data Input (1908-1910)'!X1068:Z1068)/SUM('Data Input (1908-1910)'!R1068:T1068)*100</f>
        <v>0.75949367088607589</v>
      </c>
      <c r="W1068" s="10">
        <f>SUM('Data Input (1908-1910)'!R1068:T1068)/3/'Data Input (1908-1910)'!N1068*100</f>
        <v>20.800421274354921</v>
      </c>
      <c r="X1068">
        <f>'Data Input (1908-1910)'!AS1068/SUM('Data Input (1908-1910)'!L1068:M1068)*100</f>
        <v>3.727926749509483</v>
      </c>
      <c r="Y1068">
        <f>SUM('Data Input (1908-1910)'!AP1068:AQ1068)/SUM('Data Input (1908-1910)'!L1068:M1068)*100</f>
        <v>49.574885546108568</v>
      </c>
      <c r="Z1068">
        <f>SUM('Data Input (1908-1910)'!AT1068:AU1068)/SUM('Data Input (1908-1910)'!L1068:M1068)*100</f>
        <v>0</v>
      </c>
      <c r="AA1068" s="10">
        <f>'Data Input (1908-1910)'!BI1068*100</f>
        <v>47.808358817533133</v>
      </c>
      <c r="AB1068" s="9">
        <f>LN('Data Input (1908-1910)'!G1068/('Data Input (1908-1910)'!BP1068/100))</f>
        <v>6.5530547904510206</v>
      </c>
      <c r="AC1068">
        <f>IF(Tabel3[[#This Row],[Soil_Type]]="SAND",1,0)</f>
        <v>0</v>
      </c>
      <c r="AD1068" s="10">
        <f>IF(Tabel3[[#This Row],[WPS_Presence]]="Present",1,0)</f>
        <v>1</v>
      </c>
      <c r="AE1068">
        <f>'Data Input (1908-1910)'!AV1068/SUM('Data Input (1908-1910)'!L1068:M1068)*1000</f>
        <v>0.32701111837802488</v>
      </c>
      <c r="AF1068">
        <f>'Data Input (1908-1910)'!AW1068/SUM('Data Input (1908-1910)'!L1068:M1068)*1000</f>
        <v>0.65402223675604976</v>
      </c>
      <c r="AG1068">
        <f>'Data Input (1908-1910)'!BE1068*100</f>
        <v>-888800</v>
      </c>
    </row>
    <row r="1069" spans="1:33" x14ac:dyDescent="0.25">
      <c r="A1069">
        <f>Tabel1[[#This Row],[A_Code]]</f>
        <v>10222</v>
      </c>
      <c r="B1069" t="str">
        <f>Tabel1[[#This Row],[Province]]</f>
        <v>Zuid-Holland</v>
      </c>
      <c r="C1069" s="51">
        <f>SUM(Tabel1[[#This Row],[Inf_Deaths '[1877']]:[Inf_Deaths '[1879']]])/SUM(Tabel1[[#This Row],[Births '[1877']]:[Births '[1879']]])*100</f>
        <v>40.136054421768705</v>
      </c>
      <c r="D1069">
        <f>SUM(Tabel1[[#This Row],[Births '[1877']]:[Births '[1879']]])/3/Tabel1[[#This Row],[F_Aged_15to49 '[1879']]]*100</f>
        <v>20.762711864406779</v>
      </c>
      <c r="E1069">
        <f>SUM(Tabel1[[#This Row],[Ilg_Births '[1877']]:[Ilg_Births '[1879']]])/SUM(Tabel1[[#This Row],[Births '[1877']]:[Births '[1879']]])*100</f>
        <v>1.7006802721088436</v>
      </c>
      <c r="F1069" s="9">
        <f>SUM(Tabel1[[#This Row],[M_Rom_Cath '[1879']]:[F_Rom_Cath '[1879']]])/Tabel1[[#This Row],[Pop_Size '[1879']]]*100</f>
        <v>4.9140049140049137E-2</v>
      </c>
      <c r="G1069">
        <f>SUM(Tabel1[[#This Row],[M_Orthx_Prts '[1879']]:[F_Orthx_Prts '[1879']]])/Tabel1[[#This Row],[Pop_Size '[1879']]]*100</f>
        <v>5.9459459459459465</v>
      </c>
      <c r="H1069">
        <f>SUM(Tabel1[[#This Row],[M_Prt_Jews '[1879']]:[F_NL_Jews '[1879']]])/Tabel1[[#This Row],[Pop_Size '[1879']]]*100</f>
        <v>1.1302211302211302</v>
      </c>
      <c r="I1069" s="10">
        <f>Tabel1[[#This Row],[F_Lbr_Prtcp '[proxy1909']]]*100</f>
        <v>43.962362780972299</v>
      </c>
      <c r="J1069" s="9">
        <f>LN((SUM(Tabel1[[#This Row],[Pop_Size '[1877']]:[Pop_Size '[1878']]])/2)/(Tabel1[[#This Row],[Area_Size '[1879']]]/100))</f>
        <v>6.028936728454557</v>
      </c>
      <c r="K1069">
        <f>IF(Tabel1[[#This Row],[Soil_Type]]="Sand", 1, 0)</f>
        <v>0</v>
      </c>
      <c r="L1069" s="10">
        <f>IF(Tabel1[[#This Row],[WPS_Presence]]="Present", 1, 0)</f>
        <v>0</v>
      </c>
      <c r="M1069">
        <f>Tabel1[[#This Row],[Med_Dr '[1878']]]/(SUM(Tabel1[[#This Row],[Pop_Size '[1877']]:[Pop_Size '[1878']]])/2)*1000</f>
        <v>0</v>
      </c>
      <c r="N1069">
        <f>SUM(Tabel1[[#This Row],[Cntry_Srgn '[1878']]:[Twn_Srgn '[1878']]])/(SUM(Tabel1[[#This Row],[Pop_Size '[1877']]:[Pop_Size '[1878']]])/2)*1000</f>
        <v>0.98207709305180457</v>
      </c>
      <c r="O1069">
        <f>Tabel1[[#This Row],[Midw '[1878']]]/(SUM(Tabel1[[#This Row],[Pop_Size '[1877']]:[Pop_Size '[1878']]])/2)*1000</f>
        <v>0</v>
      </c>
      <c r="P1069">
        <f>Tabel1[[#This Row],[Avg_Inf_Vacc '[1877-1879']]]*100</f>
        <v>-888800</v>
      </c>
      <c r="Q1069">
        <f>Tabel1[[#This Row],[Avg_Tdlr_Vacc '[1867-1870']]]*100</f>
        <v>26.785714285714285</v>
      </c>
      <c r="S1069">
        <f>'Data Input (1908-1910)'!B1069</f>
        <v>11133</v>
      </c>
      <c r="T1069" s="10" t="str">
        <f>'Data Input (1908-1910)'!C1069</f>
        <v>Zuid-Holland</v>
      </c>
      <c r="U1069" s="51">
        <f>SUM('Data Input (1908-1910)'!D1069:F1069)/SUM('Data Input (1908-1910)'!R1069:T1069)*100</f>
        <v>6.140350877192982</v>
      </c>
      <c r="V1069">
        <f>SUM('Data Input (1908-1910)'!X1069:Z1069)/SUM('Data Input (1908-1910)'!R1069:T1069)*100</f>
        <v>0.6578947368421052</v>
      </c>
      <c r="W1069" s="10">
        <f>SUM('Data Input (1908-1910)'!R1069:T1069)/3/'Data Input (1908-1910)'!N1069*100</f>
        <v>9.1842900302114803</v>
      </c>
      <c r="X1069">
        <f>'Data Input (1908-1910)'!AS1069/SUM('Data Input (1908-1910)'!L1069:M1069)*100</f>
        <v>41.396016508164365</v>
      </c>
      <c r="Y1069">
        <f>SUM('Data Input (1908-1910)'!AP1069:AQ1069)/SUM('Data Input (1908-1910)'!L1069:M1069)*100</f>
        <v>9.6716310784137818</v>
      </c>
      <c r="Z1069">
        <f>SUM('Data Input (1908-1910)'!AT1069:AU1069)/SUM('Data Input (1908-1910)'!L1069:M1069)*100</f>
        <v>0.1256055984209582</v>
      </c>
      <c r="AA1069" s="10">
        <f>'Data Input (1908-1910)'!BI1069*100</f>
        <v>35.538922155688624</v>
      </c>
      <c r="AB1069" s="9">
        <f>LN('Data Input (1908-1910)'!G1069/('Data Input (1908-1910)'!BP1069/100))</f>
        <v>5.6998745576066838</v>
      </c>
      <c r="AC1069">
        <f>IF(Tabel3[[#This Row],[Soil_Type]]="SAND",1,0)</f>
        <v>0</v>
      </c>
      <c r="AD1069" s="10">
        <f>IF(Tabel3[[#This Row],[WPS_Presence]]="Present",1,0)</f>
        <v>1</v>
      </c>
      <c r="AE1069">
        <f>'Data Input (1908-1910)'!AV1069/SUM('Data Input (1908-1910)'!L1069:M1069)*1000</f>
        <v>1.256055984209582</v>
      </c>
      <c r="AF1069">
        <f>'Data Input (1908-1910)'!AW1069/SUM('Data Input (1908-1910)'!L1069:M1069)*1000</f>
        <v>2.6915485375919612</v>
      </c>
      <c r="AG1069">
        <f>'Data Input (1908-1910)'!BE1069*100</f>
        <v>-888800</v>
      </c>
    </row>
    <row r="1070" spans="1:33" x14ac:dyDescent="0.25">
      <c r="A1070">
        <f>Tabel1[[#This Row],[A_Code]]</f>
        <v>10485</v>
      </c>
      <c r="B1070" t="str">
        <f>Tabel1[[#This Row],[Province]]</f>
        <v>Zuid-Holland</v>
      </c>
      <c r="C1070" s="51">
        <f>SUM(Tabel1[[#This Row],[Inf_Deaths '[1877']]:[Inf_Deaths '[1879']]])/SUM(Tabel1[[#This Row],[Births '[1877']]:[Births '[1879']]])*100</f>
        <v>22.797927461139896</v>
      </c>
      <c r="D1070">
        <f>SUM(Tabel1[[#This Row],[Births '[1877']]:[Births '[1879']]])/3/Tabel1[[#This Row],[F_Aged_15to49 '[1879']]]*100</f>
        <v>21.267217630853992</v>
      </c>
      <c r="E1070">
        <f>SUM(Tabel1[[#This Row],[Ilg_Births '[1877']]:[Ilg_Births '[1879']]])/SUM(Tabel1[[#This Row],[Births '[1877']]:[Births '[1879']]])*100</f>
        <v>1.5544041450777202</v>
      </c>
      <c r="F1070" s="9">
        <f>SUM(Tabel1[[#This Row],[M_Rom_Cath '[1879']]:[F_Rom_Cath '[1879']]])/Tabel1[[#This Row],[Pop_Size '[1879']]]*100</f>
        <v>28.686425173801684</v>
      </c>
      <c r="G1070">
        <f>SUM(Tabel1[[#This Row],[M_Orthx_Prts '[1879']]:[F_Orthx_Prts '[1879']]])/Tabel1[[#This Row],[Pop_Size '[1879']]]*100</f>
        <v>0.58543724844493228</v>
      </c>
      <c r="H1070">
        <f>SUM(Tabel1[[#This Row],[M_Prt_Jews '[1879']]:[F_NL_Jews '[1879']]])/Tabel1[[#This Row],[Pop_Size '[1879']]]*100</f>
        <v>0</v>
      </c>
      <c r="I1070" s="10">
        <f>Tabel1[[#This Row],[F_Lbr_Prtcp '[proxy1909']]]*100</f>
        <v>35.831809872029254</v>
      </c>
      <c r="J1070" s="9">
        <f>LN((SUM(Tabel1[[#This Row],[Pop_Size '[1877']]:[Pop_Size '[1878']]])/2)/(Tabel1[[#This Row],[Area_Size '[1879']]]/100))</f>
        <v>4.3758823702724783</v>
      </c>
      <c r="K1070">
        <f>IF(Tabel1[[#This Row],[Soil_Type]]="Sand", 1, 0)</f>
        <v>0</v>
      </c>
      <c r="L1070" s="10">
        <f>IF(Tabel1[[#This Row],[WPS_Presence]]="Present", 1, 0)</f>
        <v>0</v>
      </c>
      <c r="M1070">
        <f>Tabel1[[#This Row],[Med_Dr '[1878']]]/(SUM(Tabel1[[#This Row],[Pop_Size '[1877']]:[Pop_Size '[1878']]])/2)*1000</f>
        <v>0</v>
      </c>
      <c r="N1070">
        <f>SUM(Tabel1[[#This Row],[Cntry_Srgn '[1878']]:[Twn_Srgn '[1878']]])/(SUM(Tabel1[[#This Row],[Pop_Size '[1877']]:[Pop_Size '[1878']]])/2)*1000</f>
        <v>0.38395085429065079</v>
      </c>
      <c r="O1070">
        <f>Tabel1[[#This Row],[Midw '[1878']]]/(SUM(Tabel1[[#This Row],[Pop_Size '[1877']]:[Pop_Size '[1878']]])/2)*1000</f>
        <v>0.38395085429065079</v>
      </c>
      <c r="P1070">
        <f>Tabel1[[#This Row],[Avg_Inf_Vacc '[1877-1879']]]*100</f>
        <v>-888800</v>
      </c>
      <c r="Q1070">
        <f>Tabel1[[#This Row],[Avg_Tdlr_Vacc '[1867-1870']]]*100</f>
        <v>1.2061403508771928</v>
      </c>
      <c r="S1070">
        <f>'Data Input (1908-1910)'!B1070</f>
        <v>10464</v>
      </c>
      <c r="T1070" s="10" t="str">
        <f>'Data Input (1908-1910)'!C1070</f>
        <v>Zuid-Holland</v>
      </c>
      <c r="U1070" s="51">
        <f>SUM('Data Input (1908-1910)'!D1070:F1070)/SUM('Data Input (1908-1910)'!R1070:T1070)*100</f>
        <v>8.1896551724137936</v>
      </c>
      <c r="V1070">
        <f>SUM('Data Input (1908-1910)'!X1070:Z1070)/SUM('Data Input (1908-1910)'!R1070:T1070)*100</f>
        <v>1.7241379310344827</v>
      </c>
      <c r="W1070" s="10">
        <f>SUM('Data Input (1908-1910)'!R1070:T1070)/3/'Data Input (1908-1910)'!N1070*100</f>
        <v>15.814587593728696</v>
      </c>
      <c r="X1070">
        <f>'Data Input (1908-1910)'!AS1070/SUM('Data Input (1908-1910)'!L1070:M1070)*100</f>
        <v>0</v>
      </c>
      <c r="Y1070">
        <f>SUM('Data Input (1908-1910)'!AP1070:AQ1070)/SUM('Data Input (1908-1910)'!L1070:M1070)*100</f>
        <v>10.872367855608079</v>
      </c>
      <c r="Z1070">
        <f>SUM('Data Input (1908-1910)'!AT1070:AU1070)/SUM('Data Input (1908-1910)'!L1070:M1070)*100</f>
        <v>0</v>
      </c>
      <c r="AA1070" s="10">
        <f>'Data Input (1908-1910)'!BI1070*100</f>
        <v>43.788546255506603</v>
      </c>
      <c r="AB1070" s="9">
        <f>LN('Data Input (1908-1910)'!G1070/('Data Input (1908-1910)'!BP1070/100))</f>
        <v>4.337933726000565</v>
      </c>
      <c r="AC1070">
        <f>IF(Tabel3[[#This Row],[Soil_Type]]="SAND",1,0)</f>
        <v>1</v>
      </c>
      <c r="AD1070" s="10">
        <f>IF(Tabel3[[#This Row],[WPS_Presence]]="Present",1,0)</f>
        <v>0</v>
      </c>
      <c r="AE1070">
        <f>'Data Input (1908-1910)'!AV1070/SUM('Data Input (1908-1910)'!L1070:M1070)*1000</f>
        <v>0</v>
      </c>
      <c r="AF1070">
        <f>'Data Input (1908-1910)'!AW1070/SUM('Data Input (1908-1910)'!L1070:M1070)*1000</f>
        <v>0</v>
      </c>
      <c r="AG1070">
        <f>'Data Input (1908-1910)'!BE1070*100</f>
        <v>-888800</v>
      </c>
    </row>
    <row r="1071" spans="1:33" x14ac:dyDescent="0.25">
      <c r="A1071">
        <f>Tabel1[[#This Row],[A_Code]]</f>
        <v>10903</v>
      </c>
      <c r="B1071" t="str">
        <f>Tabel1[[#This Row],[Province]]</f>
        <v>Zuid-Holland</v>
      </c>
      <c r="C1071" s="51">
        <f>SUM(Tabel1[[#This Row],[Inf_Deaths '[1877']]:[Inf_Deaths '[1879']]])/SUM(Tabel1[[#This Row],[Births '[1877']]:[Births '[1879']]])*100</f>
        <v>24.36548223350254</v>
      </c>
      <c r="D1071">
        <f>SUM(Tabel1[[#This Row],[Births '[1877']]:[Births '[1879']]])/3/Tabel1[[#This Row],[F_Aged_15to49 '[1879']]]*100</f>
        <v>17.892824704813805</v>
      </c>
      <c r="E1071">
        <f>SUM(Tabel1[[#This Row],[Ilg_Births '[1877']]:[Ilg_Births '[1879']]])/SUM(Tabel1[[#This Row],[Births '[1877']]:[Births '[1879']]])*100</f>
        <v>1.5228426395939088</v>
      </c>
      <c r="F1071" s="9">
        <f>SUM(Tabel1[[#This Row],[M_Rom_Cath '[1879']]:[F_Rom_Cath '[1879']]])/Tabel1[[#This Row],[Pop_Size '[1879']]]*100</f>
        <v>18.889597957881303</v>
      </c>
      <c r="G1071">
        <f>SUM(Tabel1[[#This Row],[M_Orthx_Prts '[1879']]:[F_Orthx_Prts '[1879']]])/Tabel1[[#This Row],[Pop_Size '[1879']]]*100</f>
        <v>15.315890236119975</v>
      </c>
      <c r="H1071">
        <f>SUM(Tabel1[[#This Row],[M_Prt_Jews '[1879']]:[F_NL_Jews '[1879']]])/Tabel1[[#This Row],[Pop_Size '[1879']]]*100</f>
        <v>0</v>
      </c>
      <c r="I1071" s="10">
        <f>Tabel1[[#This Row],[F_Lbr_Prtcp '[proxy1909']]]*100</f>
        <v>45.013623978201636</v>
      </c>
      <c r="J1071" s="9">
        <f>LN((SUM(Tabel1[[#This Row],[Pop_Size '[1877']]:[Pop_Size '[1878']]])/2)/(Tabel1[[#This Row],[Area_Size '[1879']]]/100))</f>
        <v>4.5383397558799681</v>
      </c>
      <c r="K1071">
        <f>IF(Tabel1[[#This Row],[Soil_Type]]="Sand", 1, 0)</f>
        <v>0</v>
      </c>
      <c r="L1071" s="10">
        <f>IF(Tabel1[[#This Row],[WPS_Presence]]="Present", 1, 0)</f>
        <v>0</v>
      </c>
      <c r="M1071">
        <f>Tabel1[[#This Row],[Med_Dr '[1878']]]/(SUM(Tabel1[[#This Row],[Pop_Size '[1877']]:[Pop_Size '[1878']]])/2)*1000</f>
        <v>0</v>
      </c>
      <c r="N1071">
        <f>SUM(Tabel1[[#This Row],[Cntry_Srgn '[1878']]:[Twn_Srgn '[1878']]])/(SUM(Tabel1[[#This Row],[Pop_Size '[1877']]:[Pop_Size '[1878']]])/2)*1000</f>
        <v>0.65616797900262469</v>
      </c>
      <c r="O1071">
        <f>Tabel1[[#This Row],[Midw '[1878']]]/(SUM(Tabel1[[#This Row],[Pop_Size '[1877']]:[Pop_Size '[1878']]])/2)*1000</f>
        <v>0</v>
      </c>
      <c r="P1071">
        <f>Tabel1[[#This Row],[Avg_Inf_Vacc '[1877-1879']]]*100</f>
        <v>-888800</v>
      </c>
      <c r="Q1071">
        <f>Tabel1[[#This Row],[Avg_Tdlr_Vacc '[1867-1870']]]*100</f>
        <v>1.3844936708860758</v>
      </c>
      <c r="S1071">
        <f>'Data Input (1908-1910)'!B1071</f>
        <v>10345</v>
      </c>
      <c r="T1071" s="10" t="str">
        <f>'Data Input (1908-1910)'!C1071</f>
        <v>Zuid-Holland</v>
      </c>
      <c r="U1071" s="51">
        <f>SUM('Data Input (1908-1910)'!D1071:F1071)/SUM('Data Input (1908-1910)'!R1071:T1071)*100</f>
        <v>9.6840012556241497</v>
      </c>
      <c r="V1071">
        <f>SUM('Data Input (1908-1910)'!X1071:Z1071)/SUM('Data Input (1908-1910)'!R1071:T1071)*100</f>
        <v>3.9866066757350631</v>
      </c>
      <c r="W1071" s="10">
        <f>SUM('Data Input (1908-1910)'!R1071:T1071)/3/'Data Input (1908-1910)'!N1071*100</f>
        <v>11.730878404296126</v>
      </c>
      <c r="X1071">
        <f>'Data Input (1908-1910)'!AS1071/SUM('Data Input (1908-1910)'!L1071:M1071)*100</f>
        <v>25.284158195550599</v>
      </c>
      <c r="Y1071">
        <f>SUM('Data Input (1908-1910)'!AP1071:AQ1071)/SUM('Data Input (1908-1910)'!L1071:M1071)*100</f>
        <v>7.9305914748952722</v>
      </c>
      <c r="Z1071">
        <f>SUM('Data Input (1908-1910)'!AT1071:AU1071)/SUM('Data Input (1908-1910)'!L1071:M1071)*100</f>
        <v>2.4189631784568495</v>
      </c>
      <c r="AA1071" s="10">
        <f>'Data Input (1908-1910)'!BI1071*100</f>
        <v>38.034226438832761</v>
      </c>
      <c r="AB1071" s="9">
        <f>LN('Data Input (1908-1910)'!G1071/('Data Input (1908-1910)'!BP1071/100))</f>
        <v>8.7573200062046279</v>
      </c>
      <c r="AC1071">
        <f>IF(Tabel3[[#This Row],[Soil_Type]]="SAND",1,0)</f>
        <v>0</v>
      </c>
      <c r="AD1071" s="10">
        <f>IF(Tabel3[[#This Row],[WPS_Presence]]="Present",1,0)</f>
        <v>1</v>
      </c>
      <c r="AE1071">
        <f>'Data Input (1908-1910)'!AV1071/SUM('Data Input (1908-1910)'!L1071:M1071)*1000</f>
        <v>0.49522834332960913</v>
      </c>
      <c r="AF1071">
        <f>'Data Input (1908-1910)'!AW1071/SUM('Data Input (1908-1910)'!L1071:M1071)*1000</f>
        <v>2.6890659802052208</v>
      </c>
      <c r="AG1071">
        <f>'Data Input (1908-1910)'!BE1071*100</f>
        <v>-888800</v>
      </c>
    </row>
    <row r="1072" spans="1:33" x14ac:dyDescent="0.25">
      <c r="A1072">
        <f>Tabel1[[#This Row],[A_Code]]</f>
        <v>10646</v>
      </c>
      <c r="B1072" t="str">
        <f>Tabel1[[#This Row],[Province]]</f>
        <v>Zuid-Holland</v>
      </c>
      <c r="C1072" s="51">
        <f>SUM(Tabel1[[#This Row],[Inf_Deaths '[1877']]:[Inf_Deaths '[1879']]])/SUM(Tabel1[[#This Row],[Births '[1877']]:[Births '[1879']]])*100</f>
        <v>25.128205128205128</v>
      </c>
      <c r="D1072">
        <f>SUM(Tabel1[[#This Row],[Births '[1877']]:[Births '[1879']]])/3/Tabel1[[#This Row],[F_Aged_15to49 '[1879']]]*100</f>
        <v>21.900269541778975</v>
      </c>
      <c r="E1072">
        <f>SUM(Tabel1[[#This Row],[Ilg_Births '[1877']]:[Ilg_Births '[1879']]])/SUM(Tabel1[[#This Row],[Births '[1877']]:[Births '[1879']]])*100</f>
        <v>1.8461538461538463</v>
      </c>
      <c r="F1072" s="9">
        <f>SUM(Tabel1[[#This Row],[M_Rom_Cath '[1879']]:[F_Rom_Cath '[1879']]])/Tabel1[[#This Row],[Pop_Size '[1879']]]*100</f>
        <v>0.293728888236158</v>
      </c>
      <c r="G1072">
        <f>SUM(Tabel1[[#This Row],[M_Orthx_Prts '[1879']]:[F_Orthx_Prts '[1879']]])/Tabel1[[#This Row],[Pop_Size '[1879']]]*100</f>
        <v>0.83712733147305041</v>
      </c>
      <c r="H1072">
        <f>SUM(Tabel1[[#This Row],[M_Prt_Jews '[1879']]:[F_NL_Jews '[1879']]])/Tabel1[[#This Row],[Pop_Size '[1879']]]*100</f>
        <v>0.26435599941254223</v>
      </c>
      <c r="I1072" s="10">
        <f>Tabel1[[#This Row],[F_Lbr_Prtcp '[proxy1909']]]*100</f>
        <v>43.385802147399147</v>
      </c>
      <c r="J1072" s="9">
        <f>LN((SUM(Tabel1[[#This Row],[Pop_Size '[1877']]:[Pop_Size '[1878']]])/2)/(Tabel1[[#This Row],[Area_Size '[1879']]]/100))</f>
        <v>5.6330416869739457</v>
      </c>
      <c r="K1072">
        <f>IF(Tabel1[[#This Row],[Soil_Type]]="Sand", 1, 0)</f>
        <v>0</v>
      </c>
      <c r="L1072" s="10">
        <f>IF(Tabel1[[#This Row],[WPS_Presence]]="Present", 1, 0)</f>
        <v>0</v>
      </c>
      <c r="M1072">
        <f>Tabel1[[#This Row],[Med_Dr '[1878']]]/(SUM(Tabel1[[#This Row],[Pop_Size '[1877']]:[Pop_Size '[1878']]])/2)*1000</f>
        <v>0.29616466755516069</v>
      </c>
      <c r="N1072">
        <f>SUM(Tabel1[[#This Row],[Cntry_Srgn '[1878']]:[Twn_Srgn '[1878']]])/(SUM(Tabel1[[#This Row],[Pop_Size '[1877']]:[Pop_Size '[1878']]])/2)*1000</f>
        <v>0.14808233377758034</v>
      </c>
      <c r="O1072">
        <f>Tabel1[[#This Row],[Midw '[1878']]]/(SUM(Tabel1[[#This Row],[Pop_Size '[1877']]:[Pop_Size '[1878']]])/2)*1000</f>
        <v>0.14808233377758034</v>
      </c>
      <c r="P1072">
        <f>Tabel1[[#This Row],[Avg_Inf_Vacc '[1877-1879']]]*100</f>
        <v>-888800</v>
      </c>
      <c r="Q1072">
        <f>Tabel1[[#This Row],[Avg_Tdlr_Vacc '[1867-1870']]]*100</f>
        <v>5.1573426573426575</v>
      </c>
      <c r="S1072">
        <f>'Data Input (1908-1910)'!B1072</f>
        <v>11314</v>
      </c>
      <c r="T1072" s="10" t="str">
        <f>'Data Input (1908-1910)'!C1072</f>
        <v>Zuid-Holland</v>
      </c>
      <c r="U1072" s="51">
        <f>SUM('Data Input (1908-1910)'!D1072:F1072)/SUM('Data Input (1908-1910)'!R1072:T1072)*100</f>
        <v>12.18274111675127</v>
      </c>
      <c r="V1072">
        <f>SUM('Data Input (1908-1910)'!X1072:Z1072)/SUM('Data Input (1908-1910)'!R1072:T1072)*100</f>
        <v>0</v>
      </c>
      <c r="W1072" s="10">
        <f>SUM('Data Input (1908-1910)'!R1072:T1072)/3/'Data Input (1908-1910)'!N1072*100</f>
        <v>13.853727144866387</v>
      </c>
      <c r="X1072">
        <f>'Data Input (1908-1910)'!AS1072/SUM('Data Input (1908-1910)'!L1072:M1072)*100</f>
        <v>0.46232085067036521</v>
      </c>
      <c r="Y1072">
        <f>SUM('Data Input (1908-1910)'!AP1072:AQ1072)/SUM('Data Input (1908-1910)'!L1072:M1072)*100</f>
        <v>24.965325936199722</v>
      </c>
      <c r="Z1072">
        <f>SUM('Data Input (1908-1910)'!AT1072:AU1072)/SUM('Data Input (1908-1910)'!L1072:M1072)*100</f>
        <v>0</v>
      </c>
      <c r="AA1072" s="10">
        <f>'Data Input (1908-1910)'!BI1072*100</f>
        <v>44.494789306751251</v>
      </c>
      <c r="AB1072" s="9">
        <f>LN('Data Input (1908-1910)'!G1072/('Data Input (1908-1910)'!BP1072/100))</f>
        <v>4.0513022088359243</v>
      </c>
      <c r="AC1072">
        <f>IF(Tabel3[[#This Row],[Soil_Type]]="SAND",1,0)</f>
        <v>0</v>
      </c>
      <c r="AD1072" s="10">
        <f>IF(Tabel3[[#This Row],[WPS_Presence]]="Present",1,0)</f>
        <v>0</v>
      </c>
      <c r="AE1072">
        <f>'Data Input (1908-1910)'!AV1072/SUM('Data Input (1908-1910)'!L1072:M1072)*1000</f>
        <v>0.92464170134073043</v>
      </c>
      <c r="AF1072">
        <f>'Data Input (1908-1910)'!AW1072/SUM('Data Input (1908-1910)'!L1072:M1072)*1000</f>
        <v>0.92464170134073043</v>
      </c>
      <c r="AG1072">
        <f>'Data Input (1908-1910)'!BE1072*100</f>
        <v>-888800</v>
      </c>
    </row>
    <row r="1073" spans="1:33" x14ac:dyDescent="0.25">
      <c r="A1073">
        <f>Tabel1[[#This Row],[A_Code]]</f>
        <v>10828</v>
      </c>
      <c r="B1073" t="str">
        <f>Tabel1[[#This Row],[Province]]</f>
        <v>Zuid-Holland</v>
      </c>
      <c r="C1073" s="51">
        <f>SUM(Tabel1[[#This Row],[Inf_Deaths '[1877']]:[Inf_Deaths '[1879']]])/SUM(Tabel1[[#This Row],[Births '[1877']]:[Births '[1879']]])*100</f>
        <v>36.144578313253014</v>
      </c>
      <c r="D1073">
        <f>SUM(Tabel1[[#This Row],[Births '[1877']]:[Births '[1879']]])/3/Tabel1[[#This Row],[F_Aged_15to49 '[1879']]]*100</f>
        <v>18.693693693693696</v>
      </c>
      <c r="E1073">
        <f>SUM(Tabel1[[#This Row],[Ilg_Births '[1877']]:[Ilg_Births '[1879']]])/SUM(Tabel1[[#This Row],[Births '[1877']]:[Births '[1879']]])*100</f>
        <v>2.4096385542168677</v>
      </c>
      <c r="F1073" s="9">
        <f>SUM(Tabel1[[#This Row],[M_Rom_Cath '[1879']]:[F_Rom_Cath '[1879']]])/Tabel1[[#This Row],[Pop_Size '[1879']]]*100</f>
        <v>19.621342512908779</v>
      </c>
      <c r="G1073">
        <f>SUM(Tabel1[[#This Row],[M_Orthx_Prts '[1879']]:[F_Orthx_Prts '[1879']]])/Tabel1[[#This Row],[Pop_Size '[1879']]]*100</f>
        <v>0</v>
      </c>
      <c r="H1073">
        <f>SUM(Tabel1[[#This Row],[M_Prt_Jews '[1879']]:[F_NL_Jews '[1879']]])/Tabel1[[#This Row],[Pop_Size '[1879']]]*100</f>
        <v>0</v>
      </c>
      <c r="I1073" s="10">
        <f>Tabel1[[#This Row],[F_Lbr_Prtcp '[proxy1909']]]*100</f>
        <v>41.318977119784655</v>
      </c>
      <c r="J1073" s="9">
        <f>LN((SUM(Tabel1[[#This Row],[Pop_Size '[1877']]:[Pop_Size '[1878']]])/2)/(Tabel1[[#This Row],[Area_Size '[1879']]]/100))</f>
        <v>4.3818602832307612</v>
      </c>
      <c r="K1073">
        <f>IF(Tabel1[[#This Row],[Soil_Type]]="Sand", 1, 0)</f>
        <v>0</v>
      </c>
      <c r="L1073" s="10">
        <f>IF(Tabel1[[#This Row],[WPS_Presence]]="Present", 1, 0)</f>
        <v>0</v>
      </c>
      <c r="M1073">
        <f>Tabel1[[#This Row],[Med_Dr '[1878']]]/(SUM(Tabel1[[#This Row],[Pop_Size '[1877']]:[Pop_Size '[1878']]])/2)*1000</f>
        <v>0</v>
      </c>
      <c r="N1073">
        <f>SUM(Tabel1[[#This Row],[Cntry_Srgn '[1878']]:[Twn_Srgn '[1878']]])/(SUM(Tabel1[[#This Row],[Pop_Size '[1877']]:[Pop_Size '[1878']]])/2)*1000</f>
        <v>0</v>
      </c>
      <c r="O1073">
        <f>Tabel1[[#This Row],[Midw '[1878']]]/(SUM(Tabel1[[#This Row],[Pop_Size '[1877']]:[Pop_Size '[1878']]])/2)*1000</f>
        <v>0</v>
      </c>
      <c r="P1073">
        <f>Tabel1[[#This Row],[Avg_Inf_Vacc '[1877-1879']]]*100</f>
        <v>-888800</v>
      </c>
      <c r="Q1073">
        <f>Tabel1[[#This Row],[Avg_Tdlr_Vacc '[1867-1870']]]*100</f>
        <v>0.59523809523809523</v>
      </c>
      <c r="S1073">
        <f>'Data Input (1908-1910)'!B1073</f>
        <v>10612</v>
      </c>
      <c r="T1073" s="10" t="str">
        <f>'Data Input (1908-1910)'!C1073</f>
        <v>Zuid-Holland</v>
      </c>
      <c r="U1073" s="51">
        <f>SUM('Data Input (1908-1910)'!D1073:F1073)/SUM('Data Input (1908-1910)'!R1073:T1073)*100</f>
        <v>9.8412698412698418</v>
      </c>
      <c r="V1073">
        <f>SUM('Data Input (1908-1910)'!X1073:Z1073)/SUM('Data Input (1908-1910)'!R1073:T1073)*100</f>
        <v>0.95238095238095244</v>
      </c>
      <c r="W1073" s="10">
        <f>SUM('Data Input (1908-1910)'!R1073:T1073)/3/'Data Input (1908-1910)'!N1073*100</f>
        <v>15.463917525773196</v>
      </c>
      <c r="X1073">
        <f>'Data Input (1908-1910)'!AS1073/SUM('Data Input (1908-1910)'!L1073:M1073)*100</f>
        <v>46.757215619694399</v>
      </c>
      <c r="Y1073">
        <f>SUM('Data Input (1908-1910)'!AP1073:AQ1073)/SUM('Data Input (1908-1910)'!L1073:M1073)*100</f>
        <v>22.75042444821732</v>
      </c>
      <c r="Z1073">
        <f>SUM('Data Input (1908-1910)'!AT1073:AU1073)/SUM('Data Input (1908-1910)'!L1073:M1073)*100</f>
        <v>0</v>
      </c>
      <c r="AA1073" s="10">
        <f>'Data Input (1908-1910)'!BI1073*100</f>
        <v>42.265013054830284</v>
      </c>
      <c r="AB1073" s="9">
        <f>LN('Data Input (1908-1910)'!G1073/('Data Input (1908-1910)'!BP1073/100))</f>
        <v>6.1097317664674016</v>
      </c>
      <c r="AC1073">
        <f>IF(Tabel3[[#This Row],[Soil_Type]]="SAND",1,0)</f>
        <v>1</v>
      </c>
      <c r="AD1073" s="10">
        <f>IF(Tabel3[[#This Row],[WPS_Presence]]="Present",1,0)</f>
        <v>0</v>
      </c>
      <c r="AE1073">
        <f>'Data Input (1908-1910)'!AV1073/SUM('Data Input (1908-1910)'!L1073:M1073)*1000</f>
        <v>0.67911714770797971</v>
      </c>
      <c r="AF1073">
        <f>'Data Input (1908-1910)'!AW1073/SUM('Data Input (1908-1910)'!L1073:M1073)*1000</f>
        <v>1.0186757215619693</v>
      </c>
      <c r="AG1073">
        <f>'Data Input (1908-1910)'!BE1073*100</f>
        <v>-888800</v>
      </c>
    </row>
    <row r="1074" spans="1:33" x14ac:dyDescent="0.25">
      <c r="A1074">
        <f>Tabel1[[#This Row],[A_Code]]</f>
        <v>11129</v>
      </c>
      <c r="B1074" t="str">
        <f>Tabel1[[#This Row],[Province]]</f>
        <v>Zuid-Holland</v>
      </c>
      <c r="C1074" s="51">
        <f>SUM(Tabel1[[#This Row],[Inf_Deaths '[1877']]:[Inf_Deaths '[1879']]])/SUM(Tabel1[[#This Row],[Births '[1877']]:[Births '[1879']]])*100</f>
        <v>12.903225806451612</v>
      </c>
      <c r="D1074">
        <f>SUM(Tabel1[[#This Row],[Births '[1877']]:[Births '[1879']]])/3/Tabel1[[#This Row],[F_Aged_15to49 '[1879']]]*100</f>
        <v>14.155251141552514</v>
      </c>
      <c r="E1074">
        <f>SUM(Tabel1[[#This Row],[Ilg_Births '[1877']]:[Ilg_Births '[1879']]])/SUM(Tabel1[[#This Row],[Births '[1877']]:[Births '[1879']]])*100</f>
        <v>0</v>
      </c>
      <c r="F1074" s="9">
        <f>SUM(Tabel1[[#This Row],[M_Rom_Cath '[1879']]:[F_Rom_Cath '[1879']]])/Tabel1[[#This Row],[Pop_Size '[1879']]]*100</f>
        <v>49.403747870528107</v>
      </c>
      <c r="G1074">
        <f>SUM(Tabel1[[#This Row],[M_Orthx_Prts '[1879']]:[F_Orthx_Prts '[1879']]])/Tabel1[[#This Row],[Pop_Size '[1879']]]*100</f>
        <v>0</v>
      </c>
      <c r="H1074">
        <f>SUM(Tabel1[[#This Row],[M_Prt_Jews '[1879']]:[F_NL_Jews '[1879']]])/Tabel1[[#This Row],[Pop_Size '[1879']]]*100</f>
        <v>0</v>
      </c>
      <c r="I1074" s="10">
        <f>Tabel1[[#This Row],[F_Lbr_Prtcp '[proxy1909']]]*100</f>
        <v>38.639876352395675</v>
      </c>
      <c r="J1074" s="9">
        <f>LN((SUM(Tabel1[[#This Row],[Pop_Size '[1877']]:[Pop_Size '[1878']]])/2)/(Tabel1[[#This Row],[Area_Size '[1879']]]/100))</f>
        <v>4.1259499016374317</v>
      </c>
      <c r="K1074">
        <f>IF(Tabel1[[#This Row],[Soil_Type]]="Sand", 1, 0)</f>
        <v>0</v>
      </c>
      <c r="L1074" s="10">
        <f>IF(Tabel1[[#This Row],[WPS_Presence]]="Present", 1, 0)</f>
        <v>0</v>
      </c>
      <c r="M1074">
        <f>Tabel1[[#This Row],[Med_Dr '[1878']]]/(SUM(Tabel1[[#This Row],[Pop_Size '[1877']]:[Pop_Size '[1878']]])/2)*1000</f>
        <v>0</v>
      </c>
      <c r="N1074">
        <f>SUM(Tabel1[[#This Row],[Cntry_Srgn '[1878']]:[Twn_Srgn '[1878']]])/(SUM(Tabel1[[#This Row],[Pop_Size '[1877']]:[Pop_Size '[1878']]])/2)*1000</f>
        <v>0</v>
      </c>
      <c r="O1074">
        <f>Tabel1[[#This Row],[Midw '[1878']]]/(SUM(Tabel1[[#This Row],[Pop_Size '[1877']]:[Pop_Size '[1878']]])/2)*1000</f>
        <v>0</v>
      </c>
      <c r="P1074">
        <f>Tabel1[[#This Row],[Avg_Inf_Vacc '[1877-1879']]]*100</f>
        <v>-888800</v>
      </c>
      <c r="Q1074">
        <f>Tabel1[[#This Row],[Avg_Tdlr_Vacc '[1867-1870']]]*100</f>
        <v>4.3478260869565215</v>
      </c>
      <c r="S1074">
        <f>'Data Input (1908-1910)'!B1074</f>
        <v>11399</v>
      </c>
      <c r="T1074" s="10" t="str">
        <f>'Data Input (1908-1910)'!C1074</f>
        <v>Zuid-Holland</v>
      </c>
      <c r="U1074" s="51">
        <f>SUM('Data Input (1908-1910)'!D1074:F1074)/SUM('Data Input (1908-1910)'!R1074:T1074)*100</f>
        <v>7.4074074074074066</v>
      </c>
      <c r="V1074">
        <f>SUM('Data Input (1908-1910)'!X1074:Z1074)/SUM('Data Input (1908-1910)'!R1074:T1074)*100</f>
        <v>0</v>
      </c>
      <c r="W1074" s="10">
        <f>SUM('Data Input (1908-1910)'!R1074:T1074)/3/'Data Input (1908-1910)'!N1074*100</f>
        <v>20.689655172413794</v>
      </c>
      <c r="X1074">
        <f>'Data Input (1908-1910)'!AS1074/SUM('Data Input (1908-1910)'!L1074:M1074)*100</f>
        <v>0</v>
      </c>
      <c r="Y1074">
        <f>SUM('Data Input (1908-1910)'!AP1074:AQ1074)/SUM('Data Input (1908-1910)'!L1074:M1074)*100</f>
        <v>3.6363636363636362</v>
      </c>
      <c r="Z1074">
        <f>SUM('Data Input (1908-1910)'!AT1074:AU1074)/SUM('Data Input (1908-1910)'!L1074:M1074)*100</f>
        <v>0</v>
      </c>
      <c r="AA1074" s="10">
        <f>'Data Input (1908-1910)'!BI1074*100</f>
        <v>47.196261682242991</v>
      </c>
      <c r="AB1074" s="9">
        <f>LN('Data Input (1908-1910)'!G1074/('Data Input (1908-1910)'!BP1074/100))</f>
        <v>5.0501352224278406</v>
      </c>
      <c r="AC1074">
        <f>IF(Tabel3[[#This Row],[Soil_Type]]="SAND",1,0)</f>
        <v>0</v>
      </c>
      <c r="AD1074" s="10">
        <f>IF(Tabel3[[#This Row],[WPS_Presence]]="Present",1,0)</f>
        <v>0</v>
      </c>
      <c r="AE1074">
        <f>'Data Input (1908-1910)'!AV1074/SUM('Data Input (1908-1910)'!L1074:M1074)*1000</f>
        <v>0</v>
      </c>
      <c r="AF1074">
        <f>'Data Input (1908-1910)'!AW1074/SUM('Data Input (1908-1910)'!L1074:M1074)*1000</f>
        <v>0</v>
      </c>
      <c r="AG1074">
        <f>'Data Input (1908-1910)'!BE1074*100</f>
        <v>-888800</v>
      </c>
    </row>
    <row r="1075" spans="1:33" x14ac:dyDescent="0.25">
      <c r="A1075">
        <f>Tabel1[[#This Row],[A_Code]]</f>
        <v>11118</v>
      </c>
      <c r="B1075" t="str">
        <f>Tabel1[[#This Row],[Province]]</f>
        <v>Zuid-Holland</v>
      </c>
      <c r="C1075" s="51">
        <f>SUM(Tabel1[[#This Row],[Inf_Deaths '[1877']]:[Inf_Deaths '[1879']]])/SUM(Tabel1[[#This Row],[Births '[1877']]:[Births '[1879']]])*100</f>
        <v>20.469798657718123</v>
      </c>
      <c r="D1075">
        <f>SUM(Tabel1[[#This Row],[Births '[1877']]:[Births '[1879']]])/3/Tabel1[[#This Row],[F_Aged_15to49 '[1879']]]*100</f>
        <v>22.835249042145591</v>
      </c>
      <c r="E1075">
        <f>SUM(Tabel1[[#This Row],[Ilg_Births '[1877']]:[Ilg_Births '[1879']]])/SUM(Tabel1[[#This Row],[Births '[1877']]:[Births '[1879']]])*100</f>
        <v>4.0268456375838921</v>
      </c>
      <c r="F1075" s="9">
        <f>SUM(Tabel1[[#This Row],[M_Rom_Cath '[1879']]:[F_Rom_Cath '[1879']]])/Tabel1[[#This Row],[Pop_Size '[1879']]]*100</f>
        <v>8.8292682926829258</v>
      </c>
      <c r="G1075">
        <f>SUM(Tabel1[[#This Row],[M_Orthx_Prts '[1879']]:[F_Orthx_Prts '[1879']]])/Tabel1[[#This Row],[Pop_Size '[1879']]]*100</f>
        <v>33.170731707317074</v>
      </c>
      <c r="H1075">
        <f>SUM(Tabel1[[#This Row],[M_Prt_Jews '[1879']]:[F_NL_Jews '[1879']]])/Tabel1[[#This Row],[Pop_Size '[1879']]]*100</f>
        <v>0</v>
      </c>
      <c r="I1075" s="10">
        <f>Tabel1[[#This Row],[F_Lbr_Prtcp '[proxy1909']]]*100</f>
        <v>47.808358817533133</v>
      </c>
      <c r="J1075" s="9">
        <f>LN((SUM(Tabel1[[#This Row],[Pop_Size '[1877']]:[Pop_Size '[1878']]])/2)/(Tabel1[[#This Row],[Area_Size '[1879']]]/100))</f>
        <v>6.1898283608684306</v>
      </c>
      <c r="K1075">
        <f>IF(Tabel1[[#This Row],[Soil_Type]]="Sand", 1, 0)</f>
        <v>0</v>
      </c>
      <c r="L1075" s="10">
        <f>IF(Tabel1[[#This Row],[WPS_Presence]]="Present", 1, 0)</f>
        <v>0</v>
      </c>
      <c r="M1075">
        <f>Tabel1[[#This Row],[Med_Dr '[1878']]]/(SUM(Tabel1[[#This Row],[Pop_Size '[1877']]:[Pop_Size '[1878']]])/2)*1000</f>
        <v>0</v>
      </c>
      <c r="N1075">
        <f>SUM(Tabel1[[#This Row],[Cntry_Srgn '[1878']]:[Twn_Srgn '[1878']]])/(SUM(Tabel1[[#This Row],[Pop_Size '[1877']]:[Pop_Size '[1878']]])/2)*1000</f>
        <v>0.4763038818766373</v>
      </c>
      <c r="O1075">
        <f>Tabel1[[#This Row],[Midw '[1878']]]/(SUM(Tabel1[[#This Row],[Pop_Size '[1877']]:[Pop_Size '[1878']]])/2)*1000</f>
        <v>0.4763038818766373</v>
      </c>
      <c r="P1075">
        <f>Tabel1[[#This Row],[Avg_Inf_Vacc '[1877-1879']]]*100</f>
        <v>-888800</v>
      </c>
      <c r="Q1075">
        <f>Tabel1[[#This Row],[Avg_Tdlr_Vacc '[1867-1870']]]*100</f>
        <v>6.2633262260127927</v>
      </c>
      <c r="S1075">
        <f>'Data Input (1908-1910)'!B1075</f>
        <v>11306</v>
      </c>
      <c r="T1075" s="10" t="str">
        <f>'Data Input (1908-1910)'!C1075</f>
        <v>Zuid-Holland</v>
      </c>
      <c r="U1075" s="51">
        <f>SUM('Data Input (1908-1910)'!D1075:F1075)/SUM('Data Input (1908-1910)'!R1075:T1075)*100</f>
        <v>10.256410256410255</v>
      </c>
      <c r="V1075">
        <f>SUM('Data Input (1908-1910)'!X1075:Z1075)/SUM('Data Input (1908-1910)'!R1075:T1075)*100</f>
        <v>1.2820512820512819</v>
      </c>
      <c r="W1075" s="10">
        <f>SUM('Data Input (1908-1910)'!R1075:T1075)/3/'Data Input (1908-1910)'!N1075*100</f>
        <v>16.7741935483871</v>
      </c>
      <c r="X1075">
        <f>'Data Input (1908-1910)'!AS1075/SUM('Data Input (1908-1910)'!L1075:M1075)*100</f>
        <v>28.854961832061072</v>
      </c>
      <c r="Y1075">
        <f>SUM('Data Input (1908-1910)'!AP1075:AQ1075)/SUM('Data Input (1908-1910)'!L1075:M1075)*100</f>
        <v>4.2748091603053435</v>
      </c>
      <c r="Z1075">
        <f>SUM('Data Input (1908-1910)'!AT1075:AU1075)/SUM('Data Input (1908-1910)'!L1075:M1075)*100</f>
        <v>0</v>
      </c>
      <c r="AA1075" s="10">
        <f>'Data Input (1908-1910)'!BI1075*100</f>
        <v>42.768273716951789</v>
      </c>
      <c r="AB1075" s="9">
        <f>LN('Data Input (1908-1910)'!G1075/('Data Input (1908-1910)'!BP1075/100))</f>
        <v>4.4696415777705996</v>
      </c>
      <c r="AC1075">
        <f>IF(Tabel3[[#This Row],[Soil_Type]]="SAND",1,0)</f>
        <v>0</v>
      </c>
      <c r="AD1075" s="10">
        <f>IF(Tabel3[[#This Row],[WPS_Presence]]="Present",1,0)</f>
        <v>0</v>
      </c>
      <c r="AE1075">
        <f>'Data Input (1908-1910)'!AV1075/SUM('Data Input (1908-1910)'!L1075:M1075)*1000</f>
        <v>0</v>
      </c>
      <c r="AF1075">
        <f>'Data Input (1908-1910)'!AW1075/SUM('Data Input (1908-1910)'!L1075:M1075)*1000</f>
        <v>0</v>
      </c>
      <c r="AG1075">
        <f>'Data Input (1908-1910)'!BE1075*100</f>
        <v>-888800</v>
      </c>
    </row>
    <row r="1076" spans="1:33" x14ac:dyDescent="0.25">
      <c r="A1076">
        <f>Tabel1[[#This Row],[A_Code]]</f>
        <v>11133</v>
      </c>
      <c r="B1076" t="str">
        <f>Tabel1[[#This Row],[Province]]</f>
        <v>Zuid-Holland</v>
      </c>
      <c r="C1076" s="51">
        <f>SUM(Tabel1[[#This Row],[Inf_Deaths '[1877']]:[Inf_Deaths '[1879']]])/SUM(Tabel1[[#This Row],[Births '[1877']]:[Births '[1879']]])*100</f>
        <v>25.786163522012579</v>
      </c>
      <c r="D1076">
        <f>SUM(Tabel1[[#This Row],[Births '[1877']]:[Births '[1879']]])/3/Tabel1[[#This Row],[F_Aged_15to49 '[1879']]]*100</f>
        <v>14.402173913043478</v>
      </c>
      <c r="E1076">
        <f>SUM(Tabel1[[#This Row],[Ilg_Births '[1877']]:[Ilg_Births '[1879']]])/SUM(Tabel1[[#This Row],[Births '[1877']]:[Births '[1879']]])*100</f>
        <v>2.8301886792452833</v>
      </c>
      <c r="F1076" s="9">
        <f>SUM(Tabel1[[#This Row],[M_Rom_Cath '[1879']]:[F_Rom_Cath '[1879']]])/Tabel1[[#This Row],[Pop_Size '[1879']]]*100</f>
        <v>53.965954364360734</v>
      </c>
      <c r="G1076">
        <f>SUM(Tabel1[[#This Row],[M_Orthx_Prts '[1879']]:[F_Orthx_Prts '[1879']]])/Tabel1[[#This Row],[Pop_Size '[1879']]]*100</f>
        <v>1.3763129300977905</v>
      </c>
      <c r="H1076">
        <f>SUM(Tabel1[[#This Row],[M_Prt_Jews '[1879']]:[F_NL_Jews '[1879']]])/Tabel1[[#This Row],[Pop_Size '[1879']]]*100</f>
        <v>3.6218761318362915E-2</v>
      </c>
      <c r="I1076" s="10">
        <f>Tabel1[[#This Row],[F_Lbr_Prtcp '[proxy1909']]]*100</f>
        <v>35.538922155688624</v>
      </c>
      <c r="J1076" s="9">
        <f>LN((SUM(Tabel1[[#This Row],[Pop_Size '[1877']]:[Pop_Size '[1878']]])/2)/(Tabel1[[#This Row],[Area_Size '[1879']]]/100))</f>
        <v>5.0375213335004378</v>
      </c>
      <c r="K1076">
        <f>IF(Tabel1[[#This Row],[Soil_Type]]="Sand", 1, 0)</f>
        <v>0</v>
      </c>
      <c r="L1076" s="10">
        <f>IF(Tabel1[[#This Row],[WPS_Presence]]="Present", 1, 0)</f>
        <v>0</v>
      </c>
      <c r="M1076">
        <f>Tabel1[[#This Row],[Med_Dr '[1878']]]/(SUM(Tabel1[[#This Row],[Pop_Size '[1877']]:[Pop_Size '[1878']]])/2)*1000</f>
        <v>0</v>
      </c>
      <c r="N1076">
        <f>SUM(Tabel1[[#This Row],[Cntry_Srgn '[1878']]:[Twn_Srgn '[1878']]])/(SUM(Tabel1[[#This Row],[Pop_Size '[1877']]:[Pop_Size '[1878']]])/2)*1000</f>
        <v>0.7135212272565109</v>
      </c>
      <c r="O1076">
        <f>Tabel1[[#This Row],[Midw '[1878']]]/(SUM(Tabel1[[#This Row],[Pop_Size '[1877']]:[Pop_Size '[1878']]])/2)*1000</f>
        <v>0</v>
      </c>
      <c r="P1076">
        <f>Tabel1[[#This Row],[Avg_Inf_Vacc '[1877-1879']]]*100</f>
        <v>-888800</v>
      </c>
      <c r="Q1076">
        <f>Tabel1[[#This Row],[Avg_Tdlr_Vacc '[1867-1870']]]*100</f>
        <v>14.165009940357853</v>
      </c>
      <c r="S1076">
        <f>'Data Input (1908-1910)'!B1076</f>
        <v>11260</v>
      </c>
      <c r="T1076" s="10" t="str">
        <f>'Data Input (1908-1910)'!C1076</f>
        <v>Zuid-Holland</v>
      </c>
      <c r="U1076" s="51">
        <f>SUM('Data Input (1908-1910)'!D1076:F1076)/SUM('Data Input (1908-1910)'!R1076:T1076)*100</f>
        <v>10.969637610186092</v>
      </c>
      <c r="V1076">
        <f>SUM('Data Input (1908-1910)'!X1076:Z1076)/SUM('Data Input (1908-1910)'!R1076:T1076)*100</f>
        <v>1.3712047012732616</v>
      </c>
      <c r="W1076" s="10">
        <f>SUM('Data Input (1908-1910)'!R1076:T1076)/3/'Data Input (1908-1910)'!N1076*100</f>
        <v>13.405987394957982</v>
      </c>
      <c r="X1076">
        <f>'Data Input (1908-1910)'!AS1076/SUM('Data Input (1908-1910)'!L1076:M1076)*100</f>
        <v>36.788033974519116</v>
      </c>
      <c r="Y1076">
        <f>SUM('Data Input (1908-1910)'!AP1076:AQ1076)/SUM('Data Input (1908-1910)'!L1076:M1076)*100</f>
        <v>11.004246814888834</v>
      </c>
      <c r="Z1076">
        <f>SUM('Data Input (1908-1910)'!AT1076:AU1076)/SUM('Data Input (1908-1910)'!L1076:M1076)*100</f>
        <v>0.14364226829877591</v>
      </c>
      <c r="AA1076" s="10">
        <f>'Data Input (1908-1910)'!BI1076*100</f>
        <v>40.41571753986333</v>
      </c>
      <c r="AB1076" s="9">
        <f>LN('Data Input (1908-1910)'!G1076/('Data Input (1908-1910)'!BP1076/100))</f>
        <v>7.9045094270505531</v>
      </c>
      <c r="AC1076">
        <f>IF(Tabel3[[#This Row],[Soil_Type]]="SAND",1,0)</f>
        <v>0</v>
      </c>
      <c r="AD1076" s="10">
        <f>IF(Tabel3[[#This Row],[WPS_Presence]]="Present",1,0)</f>
        <v>1</v>
      </c>
      <c r="AE1076">
        <f>'Data Input (1908-1910)'!AV1076/SUM('Data Input (1908-1910)'!L1076:M1076)*1000</f>
        <v>0.18735948038970773</v>
      </c>
      <c r="AF1076">
        <f>'Data Input (1908-1910)'!AW1076/SUM('Data Input (1908-1910)'!L1076:M1076)*1000</f>
        <v>1.4364226829877591</v>
      </c>
      <c r="AG1076">
        <f>'Data Input (1908-1910)'!BE1076*100</f>
        <v>-888800</v>
      </c>
    </row>
    <row r="1077" spans="1:33" x14ac:dyDescent="0.25">
      <c r="A1077">
        <f>Tabel1[[#This Row],[A_Code]]</f>
        <v>10464</v>
      </c>
      <c r="B1077" t="str">
        <f>Tabel1[[#This Row],[Province]]</f>
        <v>Zuid-Holland</v>
      </c>
      <c r="C1077" s="51">
        <f>SUM(Tabel1[[#This Row],[Inf_Deaths '[1877']]:[Inf_Deaths '[1879']]])/SUM(Tabel1[[#This Row],[Births '[1877']]:[Births '[1879']]])*100</f>
        <v>14.14141414141414</v>
      </c>
      <c r="D1077">
        <f>SUM(Tabel1[[#This Row],[Births '[1877']]:[Births '[1879']]])/3/Tabel1[[#This Row],[F_Aged_15to49 '[1879']]]*100</f>
        <v>20.121951219512198</v>
      </c>
      <c r="E1077">
        <f>SUM(Tabel1[[#This Row],[Ilg_Births '[1877']]:[Ilg_Births '[1879']]])/SUM(Tabel1[[#This Row],[Births '[1877']]:[Births '[1879']]])*100</f>
        <v>4.0404040404040407</v>
      </c>
      <c r="F1077" s="9">
        <f>SUM(Tabel1[[#This Row],[M_Rom_Cath '[1879']]:[F_Rom_Cath '[1879']]])/Tabel1[[#This Row],[Pop_Size '[1879']]]*100</f>
        <v>0.23823704586063135</v>
      </c>
      <c r="G1077">
        <f>SUM(Tabel1[[#This Row],[M_Orthx_Prts '[1879']]:[F_Orthx_Prts '[1879']]])/Tabel1[[#This Row],[Pop_Size '[1879']]]*100</f>
        <v>0</v>
      </c>
      <c r="H1077">
        <f>SUM(Tabel1[[#This Row],[M_Prt_Jews '[1879']]:[F_NL_Jews '[1879']]])/Tabel1[[#This Row],[Pop_Size '[1879']]]*100</f>
        <v>0</v>
      </c>
      <c r="I1077" s="10">
        <f>Tabel1[[#This Row],[F_Lbr_Prtcp '[proxy1909']]]*100</f>
        <v>43.788546255506603</v>
      </c>
      <c r="J1077" s="9">
        <f>LN((SUM(Tabel1[[#This Row],[Pop_Size '[1877']]:[Pop_Size '[1878']]])/2)/(Tabel1[[#This Row],[Area_Size '[1879']]]/100))</f>
        <v>3.9780461263887195</v>
      </c>
      <c r="K1077">
        <f>IF(Tabel1[[#This Row],[Soil_Type]]="Sand", 1, 0)</f>
        <v>1</v>
      </c>
      <c r="L1077" s="10">
        <f>IF(Tabel1[[#This Row],[WPS_Presence]]="Present", 1, 0)</f>
        <v>0</v>
      </c>
      <c r="M1077">
        <f>Tabel1[[#This Row],[Med_Dr '[1878']]]/(SUM(Tabel1[[#This Row],[Pop_Size '[1877']]:[Pop_Size '[1878']]])/2)*1000</f>
        <v>0</v>
      </c>
      <c r="N1077">
        <f>SUM(Tabel1[[#This Row],[Cntry_Srgn '[1878']]:[Twn_Srgn '[1878']]])/(SUM(Tabel1[[#This Row],[Pop_Size '[1877']]:[Pop_Size '[1878']]])/2)*1000</f>
        <v>0.61881188118811881</v>
      </c>
      <c r="O1077">
        <f>Tabel1[[#This Row],[Midw '[1878']]]/(SUM(Tabel1[[#This Row],[Pop_Size '[1877']]:[Pop_Size '[1878']]])/2)*1000</f>
        <v>0</v>
      </c>
      <c r="P1077">
        <f>Tabel1[[#This Row],[Avg_Inf_Vacc '[1877-1879']]]*100</f>
        <v>-888800</v>
      </c>
      <c r="Q1077">
        <f>Tabel1[[#This Row],[Avg_Tdlr_Vacc '[1867-1870']]]*100</f>
        <v>0</v>
      </c>
      <c r="S1077">
        <f>'Data Input (1908-1910)'!B1077</f>
        <v>10130</v>
      </c>
      <c r="T1077" s="10" t="str">
        <f>'Data Input (1908-1910)'!C1077</f>
        <v>Zuid-Holland</v>
      </c>
      <c r="U1077" s="51">
        <f>SUM('Data Input (1908-1910)'!D1077:F1077)/SUM('Data Input (1908-1910)'!R1077:T1077)*100</f>
        <v>6.2015503875968996</v>
      </c>
      <c r="V1077">
        <f>SUM('Data Input (1908-1910)'!X1077:Z1077)/SUM('Data Input (1908-1910)'!R1077:T1077)*100</f>
        <v>0.77519379844961245</v>
      </c>
      <c r="W1077" s="10">
        <f>SUM('Data Input (1908-1910)'!R1077:T1077)/3/'Data Input (1908-1910)'!N1077*100</f>
        <v>14.982578397212542</v>
      </c>
      <c r="X1077">
        <f>'Data Input (1908-1910)'!AS1077/SUM('Data Input (1908-1910)'!L1077:M1077)*100</f>
        <v>56.877022653721689</v>
      </c>
      <c r="Y1077">
        <f>SUM('Data Input (1908-1910)'!AP1077:AQ1077)/SUM('Data Input (1908-1910)'!L1077:M1077)*100</f>
        <v>20.550161812297734</v>
      </c>
      <c r="Z1077">
        <f>SUM('Data Input (1908-1910)'!AT1077:AU1077)/SUM('Data Input (1908-1910)'!L1077:M1077)*100</f>
        <v>0</v>
      </c>
      <c r="AA1077" s="10">
        <f>'Data Input (1908-1910)'!BI1077*100</f>
        <v>34.565217391304351</v>
      </c>
      <c r="AB1077" s="9">
        <f>LN('Data Input (1908-1910)'!G1077/('Data Input (1908-1910)'!BP1077/100))</f>
        <v>4.4554651622122154</v>
      </c>
      <c r="AC1077">
        <f>IF(Tabel3[[#This Row],[Soil_Type]]="SAND",1,0)</f>
        <v>0</v>
      </c>
      <c r="AD1077" s="10">
        <f>IF(Tabel3[[#This Row],[WPS_Presence]]="Present",1,0)</f>
        <v>0</v>
      </c>
      <c r="AE1077">
        <f>'Data Input (1908-1910)'!AV1077/SUM('Data Input (1908-1910)'!L1077:M1077)*1000</f>
        <v>0.80906148867313921</v>
      </c>
      <c r="AF1077">
        <f>'Data Input (1908-1910)'!AW1077/SUM('Data Input (1908-1910)'!L1077:M1077)*1000</f>
        <v>0.80906148867313921</v>
      </c>
      <c r="AG1077">
        <f>'Data Input (1908-1910)'!BE1077*100</f>
        <v>-888800</v>
      </c>
    </row>
    <row r="1078" spans="1:33" x14ac:dyDescent="0.25">
      <c r="A1078">
        <f>Tabel1[[#This Row],[A_Code]]</f>
        <v>10345</v>
      </c>
      <c r="B1078" t="str">
        <f>Tabel1[[#This Row],[Province]]</f>
        <v>Zuid-Holland</v>
      </c>
      <c r="C1078" s="51">
        <f>SUM(Tabel1[[#This Row],[Inf_Deaths '[1877']]:[Inf_Deaths '[1879']]])/SUM(Tabel1[[#This Row],[Births '[1877']]:[Births '[1879']]])*100</f>
        <v>21.864029955534754</v>
      </c>
      <c r="D1078">
        <f>SUM(Tabel1[[#This Row],[Births '[1877']]:[Births '[1879']]])/3/Tabel1[[#This Row],[F_Aged_15to49 '[1879']]]*100</f>
        <v>14.458402064035866</v>
      </c>
      <c r="E1078">
        <f>SUM(Tabel1[[#This Row],[Ilg_Births '[1877']]:[Ilg_Births '[1879']]])/SUM(Tabel1[[#This Row],[Births '[1877']]:[Births '[1879']]])*100</f>
        <v>6.2075824947343792</v>
      </c>
      <c r="F1078" s="9">
        <f>SUM(Tabel1[[#This Row],[M_Rom_Cath '[1879']]:[F_Rom_Cath '[1879']]])/Tabel1[[#This Row],[Pop_Size '[1879']]]*100</f>
        <v>30.168397455807483</v>
      </c>
      <c r="G1078">
        <f>SUM(Tabel1[[#This Row],[M_Orthx_Prts '[1879']]:[F_Orthx_Prts '[1879']]])/Tabel1[[#This Row],[Pop_Size '[1879']]]*100</f>
        <v>1.1978231219024726</v>
      </c>
      <c r="H1078">
        <f>SUM(Tabel1[[#This Row],[M_Prt_Jews '[1879']]:[F_NL_Jews '[1879']]])/Tabel1[[#This Row],[Pop_Size '[1879']]]*100</f>
        <v>4.4449095893370787</v>
      </c>
      <c r="I1078" s="10">
        <f>Tabel1[[#This Row],[F_Lbr_Prtcp '[proxy1909']]]*100</f>
        <v>38.034226438832761</v>
      </c>
      <c r="J1078" s="9">
        <f>LN((SUM(Tabel1[[#This Row],[Pop_Size '[1877']]:[Pop_Size '[1878']]])/2)/(Tabel1[[#This Row],[Area_Size '[1879']]]/100))</f>
        <v>9.5484814322224576</v>
      </c>
      <c r="K1078">
        <f>IF(Tabel1[[#This Row],[Soil_Type]]="Sand", 1, 0)</f>
        <v>0</v>
      </c>
      <c r="L1078" s="10">
        <f>IF(Tabel1[[#This Row],[WPS_Presence]]="Present", 1, 0)</f>
        <v>1</v>
      </c>
      <c r="M1078">
        <f>Tabel1[[#This Row],[Med_Dr '[1878']]]/(SUM(Tabel1[[#This Row],[Pop_Size '[1877']]:[Pop_Size '[1878']]])/2)*1000</f>
        <v>0.39355535839429412</v>
      </c>
      <c r="N1078">
        <f>SUM(Tabel1[[#This Row],[Cntry_Srgn '[1878']]:[Twn_Srgn '[1878']]])/(SUM(Tabel1[[#This Row],[Pop_Size '[1877']]:[Pop_Size '[1878']]])/2)*1000</f>
        <v>0.20713439915489165</v>
      </c>
      <c r="O1078">
        <f>Tabel1[[#This Row],[Midw '[1878']]]/(SUM(Tabel1[[#This Row],[Pop_Size '[1877']]:[Pop_Size '[1878']]])/2)*1000</f>
        <v>0.22094335909855109</v>
      </c>
      <c r="P1078">
        <f>Tabel1[[#This Row],[Avg_Inf_Vacc '[1877-1879']]]*100</f>
        <v>-888800</v>
      </c>
      <c r="Q1078">
        <f>Tabel1[[#This Row],[Avg_Tdlr_Vacc '[1867-1870']]]*100</f>
        <v>7.6869837523826812</v>
      </c>
      <c r="S1078">
        <f>'Data Input (1908-1910)'!B1078</f>
        <v>10980</v>
      </c>
      <c r="T1078" s="10" t="str">
        <f>'Data Input (1908-1910)'!C1078</f>
        <v>Zuid-Holland</v>
      </c>
      <c r="U1078" s="51">
        <f>SUM('Data Input (1908-1910)'!D1078:F1078)/SUM('Data Input (1908-1910)'!R1078:T1078)*100</f>
        <v>9.9462365591397841</v>
      </c>
      <c r="V1078">
        <f>SUM('Data Input (1908-1910)'!X1078:Z1078)/SUM('Data Input (1908-1910)'!R1078:T1078)*100</f>
        <v>1.881720430107527</v>
      </c>
      <c r="W1078" s="10">
        <f>SUM('Data Input (1908-1910)'!R1078:T1078)/3/'Data Input (1908-1910)'!N1078*100</f>
        <v>10.553191489361701</v>
      </c>
      <c r="X1078">
        <f>'Data Input (1908-1910)'!AS1078/SUM('Data Input (1908-1910)'!L1078:M1078)*100</f>
        <v>21.273989383421803</v>
      </c>
      <c r="Y1078">
        <f>SUM('Data Input (1908-1910)'!AP1078:AQ1078)/SUM('Data Input (1908-1910)'!L1078:M1078)*100</f>
        <v>12.494895875867702</v>
      </c>
      <c r="Z1078">
        <f>SUM('Data Input (1908-1910)'!AT1078:AU1078)/SUM('Data Input (1908-1910)'!L1078:M1078)*100</f>
        <v>0.63291139240506333</v>
      </c>
      <c r="AA1078" s="10">
        <f>'Data Input (1908-1910)'!BI1078*100</f>
        <v>41.083609432859092</v>
      </c>
      <c r="AB1078" s="9">
        <f>LN('Data Input (1908-1910)'!G1078/('Data Input (1908-1910)'!BP1078/100))</f>
        <v>9.1776765651573911</v>
      </c>
      <c r="AC1078">
        <f>IF(Tabel3[[#This Row],[Soil_Type]]="SAND",1,0)</f>
        <v>0</v>
      </c>
      <c r="AD1078" s="10">
        <f>IF(Tabel3[[#This Row],[WPS_Presence]]="Present",1,0)</f>
        <v>1</v>
      </c>
      <c r="AE1078">
        <f>'Data Input (1908-1910)'!AV1078/SUM('Data Input (1908-1910)'!L1078:M1078)*1000</f>
        <v>0.40832993058391182</v>
      </c>
      <c r="AF1078">
        <f>'Data Input (1908-1910)'!AW1078/SUM('Data Input (1908-1910)'!L1078:M1078)*1000</f>
        <v>0.6124948958758677</v>
      </c>
      <c r="AG1078">
        <f>'Data Input (1908-1910)'!BE1078*100</f>
        <v>-888800</v>
      </c>
    </row>
    <row r="1079" spans="1:33" x14ac:dyDescent="0.25">
      <c r="A1079">
        <f>Tabel1[[#This Row],[A_Code]]</f>
        <v>11314</v>
      </c>
      <c r="B1079" t="str">
        <f>Tabel1[[#This Row],[Province]]</f>
        <v>Zuid-Holland</v>
      </c>
      <c r="C1079" s="51">
        <f>SUM(Tabel1[[#This Row],[Inf_Deaths '[1877']]:[Inf_Deaths '[1879']]])/SUM(Tabel1[[#This Row],[Births '[1877']]:[Births '[1879']]])*100</f>
        <v>17.699115044247787</v>
      </c>
      <c r="D1079">
        <f>SUM(Tabel1[[#This Row],[Births '[1877']]:[Births '[1879']]])/3/Tabel1[[#This Row],[F_Aged_15to49 '[1879']]]*100</f>
        <v>19.567099567099568</v>
      </c>
      <c r="E1079">
        <f>SUM(Tabel1[[#This Row],[Ilg_Births '[1877']]:[Ilg_Births '[1879']]])/SUM(Tabel1[[#This Row],[Births '[1877']]:[Births '[1879']]])*100</f>
        <v>1.7699115044247788</v>
      </c>
      <c r="F1079" s="9">
        <f>SUM(Tabel1[[#This Row],[M_Rom_Cath '[1879']]:[F_Rom_Cath '[1879']]])/Tabel1[[#This Row],[Pop_Size '[1879']]]*100</f>
        <v>0</v>
      </c>
      <c r="G1079">
        <f>SUM(Tabel1[[#This Row],[M_Orthx_Prts '[1879']]:[F_Orthx_Prts '[1879']]])/Tabel1[[#This Row],[Pop_Size '[1879']]]*100</f>
        <v>8.1203861442362282</v>
      </c>
      <c r="H1079">
        <f>SUM(Tabel1[[#This Row],[M_Prt_Jews '[1879']]:[F_NL_Jews '[1879']]])/Tabel1[[#This Row],[Pop_Size '[1879']]]*100</f>
        <v>0</v>
      </c>
      <c r="I1079" s="10">
        <f>Tabel1[[#This Row],[F_Lbr_Prtcp '[proxy1909']]]*100</f>
        <v>44.494789306751251</v>
      </c>
      <c r="J1079" s="9">
        <f>LN((SUM(Tabel1[[#This Row],[Pop_Size '[1877']]:[Pop_Size '[1878']]])/2)/(Tabel1[[#This Row],[Area_Size '[1879']]]/100))</f>
        <v>3.7784936842128189</v>
      </c>
      <c r="K1079">
        <f>IF(Tabel1[[#This Row],[Soil_Type]]="Sand", 1, 0)</f>
        <v>0</v>
      </c>
      <c r="L1079" s="10">
        <f>IF(Tabel1[[#This Row],[WPS_Presence]]="Present", 1, 0)</f>
        <v>0</v>
      </c>
      <c r="M1079">
        <f>Tabel1[[#This Row],[Med_Dr '[1878']]]/(SUM(Tabel1[[#This Row],[Pop_Size '[1877']]:[Pop_Size '[1878']]])/2)*1000</f>
        <v>0</v>
      </c>
      <c r="N1079">
        <f>SUM(Tabel1[[#This Row],[Cntry_Srgn '[1878']]:[Twn_Srgn '[1878']]])/(SUM(Tabel1[[#This Row],[Pop_Size '[1877']]:[Pop_Size '[1878']]])/2)*1000</f>
        <v>0.6025911419102139</v>
      </c>
      <c r="O1079">
        <f>Tabel1[[#This Row],[Midw '[1878']]]/(SUM(Tabel1[[#This Row],[Pop_Size '[1877']]:[Pop_Size '[1878']]])/2)*1000</f>
        <v>0</v>
      </c>
      <c r="P1079">
        <f>Tabel1[[#This Row],[Avg_Inf_Vacc '[1877-1879']]]*100</f>
        <v>-888800</v>
      </c>
      <c r="Q1079">
        <f>Tabel1[[#This Row],[Avg_Tdlr_Vacc '[1867-1870']]]*100</f>
        <v>7.0474777448071206</v>
      </c>
      <c r="S1079">
        <f>'Data Input (1908-1910)'!B1079</f>
        <v>10214</v>
      </c>
      <c r="T1079" s="10" t="str">
        <f>'Data Input (1908-1910)'!C1079</f>
        <v>Zuid-Holland</v>
      </c>
      <c r="U1079" s="51">
        <f>SUM('Data Input (1908-1910)'!D1079:F1079)/SUM('Data Input (1908-1910)'!R1079:T1079)*100</f>
        <v>15.714285714285714</v>
      </c>
      <c r="V1079">
        <f>SUM('Data Input (1908-1910)'!X1079:Z1079)/SUM('Data Input (1908-1910)'!R1079:T1079)*100</f>
        <v>1.4285714285714286</v>
      </c>
      <c r="W1079" s="10">
        <f>SUM('Data Input (1908-1910)'!R1079:T1079)/3/'Data Input (1908-1910)'!N1079*100</f>
        <v>11.326860841423949</v>
      </c>
      <c r="X1079">
        <f>'Data Input (1908-1910)'!AS1079/SUM('Data Input (1908-1910)'!L1079:M1079)*100</f>
        <v>0</v>
      </c>
      <c r="Y1079">
        <f>SUM('Data Input (1908-1910)'!AP1079:AQ1079)/SUM('Data Input (1908-1910)'!L1079:M1079)*100</f>
        <v>25.218340611353714</v>
      </c>
      <c r="Z1079">
        <f>SUM('Data Input (1908-1910)'!AT1079:AU1079)/SUM('Data Input (1908-1910)'!L1079:M1079)*100</f>
        <v>0</v>
      </c>
      <c r="AA1079" s="10">
        <f>'Data Input (1908-1910)'!BI1079*100</f>
        <v>29.411764705882355</v>
      </c>
      <c r="AB1079" s="9">
        <f>LN('Data Input (1908-1910)'!G1079/('Data Input (1908-1910)'!BP1079/100))</f>
        <v>4.5685909454668989</v>
      </c>
      <c r="AC1079">
        <f>IF(Tabel3[[#This Row],[Soil_Type]]="SAND",1,0)</f>
        <v>0</v>
      </c>
      <c r="AD1079" s="10">
        <f>IF(Tabel3[[#This Row],[WPS_Presence]]="Present",1,0)</f>
        <v>0</v>
      </c>
      <c r="AE1079">
        <f>'Data Input (1908-1910)'!AV1079/SUM('Data Input (1908-1910)'!L1079:M1079)*1000</f>
        <v>1.0917030567685588</v>
      </c>
      <c r="AF1079">
        <f>'Data Input (1908-1910)'!AW1079/SUM('Data Input (1908-1910)'!L1079:M1079)*1000</f>
        <v>1.0917030567685588</v>
      </c>
      <c r="AG1079">
        <f>'Data Input (1908-1910)'!BE1079*100</f>
        <v>-888800</v>
      </c>
    </row>
    <row r="1080" spans="1:33" x14ac:dyDescent="0.25">
      <c r="A1080">
        <f>Tabel1[[#This Row],[A_Code]]</f>
        <v>10612</v>
      </c>
      <c r="B1080" t="str">
        <f>Tabel1[[#This Row],[Province]]</f>
        <v>Zuid-Holland</v>
      </c>
      <c r="C1080" s="51">
        <f>SUM(Tabel1[[#This Row],[Inf_Deaths '[1877']]:[Inf_Deaths '[1879']]])/SUM(Tabel1[[#This Row],[Births '[1877']]:[Births '[1879']]])*100</f>
        <v>21.481481481481481</v>
      </c>
      <c r="D1080">
        <f>SUM(Tabel1[[#This Row],[Births '[1877']]:[Births '[1879']]])/3/Tabel1[[#This Row],[F_Aged_15to49 '[1879']]]*100</f>
        <v>15.734265734265735</v>
      </c>
      <c r="E1080">
        <f>SUM(Tabel1[[#This Row],[Ilg_Births '[1877']]:[Ilg_Births '[1879']]])/SUM(Tabel1[[#This Row],[Births '[1877']]:[Births '[1879']]])*100</f>
        <v>0.74074074074074081</v>
      </c>
      <c r="F1080" s="9">
        <f>SUM(Tabel1[[#This Row],[M_Rom_Cath '[1879']]:[F_Rom_Cath '[1879']]])/Tabel1[[#This Row],[Pop_Size '[1879']]]*100</f>
        <v>53.525913338997455</v>
      </c>
      <c r="G1080">
        <f>SUM(Tabel1[[#This Row],[M_Orthx_Prts '[1879']]:[F_Orthx_Prts '[1879']]])/Tabel1[[#This Row],[Pop_Size '[1879']]]*100</f>
        <v>6.0322854715378078</v>
      </c>
      <c r="H1080">
        <f>SUM(Tabel1[[#This Row],[M_Prt_Jews '[1879']]:[F_NL_Jews '[1879']]])/Tabel1[[#This Row],[Pop_Size '[1879']]]*100</f>
        <v>0</v>
      </c>
      <c r="I1080" s="10">
        <f>Tabel1[[#This Row],[F_Lbr_Prtcp '[proxy1909']]]*100</f>
        <v>42.265013054830284</v>
      </c>
      <c r="J1080" s="9">
        <f>LN((SUM(Tabel1[[#This Row],[Pop_Size '[1877']]:[Pop_Size '[1878']]])/2)/(Tabel1[[#This Row],[Area_Size '[1879']]]/100))</f>
        <v>5.2459026797919934</v>
      </c>
      <c r="K1080">
        <f>IF(Tabel1[[#This Row],[Soil_Type]]="Sand", 1, 0)</f>
        <v>1</v>
      </c>
      <c r="L1080" s="10">
        <f>IF(Tabel1[[#This Row],[WPS_Presence]]="Present", 1, 0)</f>
        <v>0</v>
      </c>
      <c r="M1080">
        <f>Tabel1[[#This Row],[Med_Dr '[1878']]]/(SUM(Tabel1[[#This Row],[Pop_Size '[1877']]:[Pop_Size '[1878']]])/2)*1000</f>
        <v>0</v>
      </c>
      <c r="N1080">
        <f>SUM(Tabel1[[#This Row],[Cntry_Srgn '[1878']]:[Twn_Srgn '[1878']]])/(SUM(Tabel1[[#This Row],[Pop_Size '[1877']]:[Pop_Size '[1878']]])/2)*1000</f>
        <v>0.82169268693508624</v>
      </c>
      <c r="O1080">
        <f>Tabel1[[#This Row],[Midw '[1878']]]/(SUM(Tabel1[[#This Row],[Pop_Size '[1877']]:[Pop_Size '[1878']]])/2)*1000</f>
        <v>0</v>
      </c>
      <c r="P1080">
        <f>Tabel1[[#This Row],[Avg_Inf_Vacc '[1877-1879']]]*100</f>
        <v>-888800</v>
      </c>
      <c r="Q1080">
        <f>Tabel1[[#This Row],[Avg_Tdlr_Vacc '[1867-1870']]]*100</f>
        <v>13.033175355450236</v>
      </c>
      <c r="S1080">
        <f>'Data Input (1908-1910)'!B1080</f>
        <v>10052</v>
      </c>
      <c r="T1080" s="10" t="str">
        <f>'Data Input (1908-1910)'!C1080</f>
        <v>Zuid-Holland</v>
      </c>
      <c r="U1080" s="51">
        <f>SUM('Data Input (1908-1910)'!D1080:F1080)/SUM('Data Input (1908-1910)'!R1080:T1080)*100</f>
        <v>11.471861471861471</v>
      </c>
      <c r="V1080">
        <f>SUM('Data Input (1908-1910)'!X1080:Z1080)/SUM('Data Input (1908-1910)'!R1080:T1080)*100</f>
        <v>0.86580086580086579</v>
      </c>
      <c r="W1080" s="10">
        <f>SUM('Data Input (1908-1910)'!R1080:T1080)/3/'Data Input (1908-1910)'!N1080*100</f>
        <v>16.702819956616054</v>
      </c>
      <c r="X1080">
        <f>'Data Input (1908-1910)'!AS1080/SUM('Data Input (1908-1910)'!L1080:M1080)*100</f>
        <v>4.5714285714285714E-2</v>
      </c>
      <c r="Y1080">
        <f>SUM('Data Input (1908-1910)'!AP1080:AQ1080)/SUM('Data Input (1908-1910)'!L1080:M1080)*100</f>
        <v>17.874285714285715</v>
      </c>
      <c r="Z1080">
        <f>SUM('Data Input (1908-1910)'!AT1080:AU1080)/SUM('Data Input (1908-1910)'!L1080:M1080)*100</f>
        <v>0.5714285714285714</v>
      </c>
      <c r="AA1080" s="10">
        <f>'Data Input (1908-1910)'!BI1080*100</f>
        <v>47.039702809380081</v>
      </c>
      <c r="AB1080" s="9">
        <f>LN('Data Input (1908-1910)'!G1080/('Data Input (1908-1910)'!BP1080/100))</f>
        <v>5.3928789797348067</v>
      </c>
      <c r="AC1080">
        <f>IF(Tabel3[[#This Row],[Soil_Type]]="SAND",1,0)</f>
        <v>0</v>
      </c>
      <c r="AD1080" s="10">
        <f>IF(Tabel3[[#This Row],[WPS_Presence]]="Present",1,0)</f>
        <v>0</v>
      </c>
      <c r="AE1080">
        <f>'Data Input (1908-1910)'!AV1080/SUM('Data Input (1908-1910)'!L1080:M1080)*1000</f>
        <v>0.68571428571428572</v>
      </c>
      <c r="AF1080">
        <f>'Data Input (1908-1910)'!AW1080/SUM('Data Input (1908-1910)'!L1080:M1080)*1000</f>
        <v>0.68571428571428572</v>
      </c>
      <c r="AG1080">
        <f>'Data Input (1908-1910)'!BE1080*100</f>
        <v>-888800</v>
      </c>
    </row>
    <row r="1081" spans="1:33" x14ac:dyDescent="0.25">
      <c r="A1081">
        <f>Tabel1[[#This Row],[A_Code]]</f>
        <v>11399</v>
      </c>
      <c r="B1081" t="str">
        <f>Tabel1[[#This Row],[Province]]</f>
        <v>Zuid-Holland</v>
      </c>
      <c r="C1081" s="51">
        <f>SUM(Tabel1[[#This Row],[Inf_Deaths '[1877']]:[Inf_Deaths '[1879']]])/SUM(Tabel1[[#This Row],[Births '[1877']]:[Births '[1879']]])*100</f>
        <v>34.210526315789473</v>
      </c>
      <c r="D1081">
        <f>SUM(Tabel1[[#This Row],[Births '[1877']]:[Births '[1879']]])/3/Tabel1[[#This Row],[F_Aged_15to49 '[1879']]]*100</f>
        <v>16.450216450216448</v>
      </c>
      <c r="E1081">
        <f>SUM(Tabel1[[#This Row],[Ilg_Births '[1877']]:[Ilg_Births '[1879']]])/SUM(Tabel1[[#This Row],[Births '[1877']]:[Births '[1879']]])*100</f>
        <v>0</v>
      </c>
      <c r="F1081" s="9">
        <f>SUM(Tabel1[[#This Row],[M_Rom_Cath '[1879']]:[F_Rom_Cath '[1879']]])/Tabel1[[#This Row],[Pop_Size '[1879']]]*100</f>
        <v>0</v>
      </c>
      <c r="G1081">
        <f>SUM(Tabel1[[#This Row],[M_Orthx_Prts '[1879']]:[F_Orthx_Prts '[1879']]])/Tabel1[[#This Row],[Pop_Size '[1879']]]*100</f>
        <v>0</v>
      </c>
      <c r="H1081">
        <f>SUM(Tabel1[[#This Row],[M_Prt_Jews '[1879']]:[F_NL_Jews '[1879']]])/Tabel1[[#This Row],[Pop_Size '[1879']]]*100</f>
        <v>0.5988023952095809</v>
      </c>
      <c r="I1081" s="10">
        <f>Tabel1[[#This Row],[F_Lbr_Prtcp '[proxy1909']]]*100</f>
        <v>47.196261682242991</v>
      </c>
      <c r="J1081" s="9">
        <f>LN((SUM(Tabel1[[#This Row],[Pop_Size '[1877']]:[Pop_Size '[1878']]])/2)/(Tabel1[[#This Row],[Area_Size '[1879']]]/100))</f>
        <v>4.8380855126688775</v>
      </c>
      <c r="K1081">
        <f>IF(Tabel1[[#This Row],[Soil_Type]]="Sand", 1, 0)</f>
        <v>0</v>
      </c>
      <c r="L1081" s="10">
        <f>IF(Tabel1[[#This Row],[WPS_Presence]]="Present", 1, 0)</f>
        <v>0</v>
      </c>
      <c r="M1081">
        <f>Tabel1[[#This Row],[Med_Dr '[1878']]]/(SUM(Tabel1[[#This Row],[Pop_Size '[1877']]:[Pop_Size '[1878']]])/2)*1000</f>
        <v>0</v>
      </c>
      <c r="N1081">
        <f>SUM(Tabel1[[#This Row],[Cntry_Srgn '[1878']]:[Twn_Srgn '[1878']]])/(SUM(Tabel1[[#This Row],[Pop_Size '[1877']]:[Pop_Size '[1878']]])/2)*1000</f>
        <v>0</v>
      </c>
      <c r="O1081">
        <f>Tabel1[[#This Row],[Midw '[1878']]]/(SUM(Tabel1[[#This Row],[Pop_Size '[1877']]:[Pop_Size '[1878']]])/2)*1000</f>
        <v>0</v>
      </c>
      <c r="P1081">
        <f>Tabel1[[#This Row],[Avg_Inf_Vacc '[1877-1879']]]*100</f>
        <v>-888800</v>
      </c>
      <c r="Q1081">
        <f>Tabel1[[#This Row],[Avg_Tdlr_Vacc '[1867-1870']]]*100</f>
        <v>0</v>
      </c>
      <c r="S1081">
        <f>'Data Input (1908-1910)'!B1081</f>
        <v>11434</v>
      </c>
      <c r="T1081" s="10" t="str">
        <f>'Data Input (1908-1910)'!C1081</f>
        <v>Zuid-Holland</v>
      </c>
      <c r="U1081" s="51">
        <f>SUM('Data Input (1908-1910)'!D1081:F1081)/SUM('Data Input (1908-1910)'!R1081:T1081)*100</f>
        <v>9.1326339452978651</v>
      </c>
      <c r="V1081">
        <f>SUM('Data Input (1908-1910)'!X1081:Z1081)/SUM('Data Input (1908-1910)'!R1081:T1081)*100</f>
        <v>4.2665792431622327</v>
      </c>
      <c r="W1081" s="10">
        <f>SUM('Data Input (1908-1910)'!R1081:T1081)/3/'Data Input (1908-1910)'!N1081*100</f>
        <v>8.9732760106072256</v>
      </c>
      <c r="X1081">
        <f>'Data Input (1908-1910)'!AS1081/SUM('Data Input (1908-1910)'!L1081:M1081)*100</f>
        <v>29.74565025066352</v>
      </c>
      <c r="Y1081">
        <f>SUM('Data Input (1908-1910)'!AP1081:AQ1081)/SUM('Data Input (1908-1910)'!L1081:M1081)*100</f>
        <v>8.3441462695370099</v>
      </c>
      <c r="Z1081">
        <f>SUM('Data Input (1908-1910)'!AT1081:AU1081)/SUM('Data Input (1908-1910)'!L1081:M1081)*100</f>
        <v>2.3728251253317607</v>
      </c>
      <c r="AA1081" s="10">
        <f>'Data Input (1908-1910)'!BI1081*100</f>
        <v>34.690089412449801</v>
      </c>
      <c r="AB1081" s="9">
        <f>LN('Data Input (1908-1910)'!G1081/('Data Input (1908-1910)'!BP1081/100))</f>
        <v>8.9385593025254089</v>
      </c>
      <c r="AC1081">
        <f>IF(Tabel3[[#This Row],[Soil_Type]]="SAND",1,0)</f>
        <v>1</v>
      </c>
      <c r="AD1081" s="10">
        <f>IF(Tabel3[[#This Row],[WPS_Presence]]="Present",1,0)</f>
        <v>1</v>
      </c>
      <c r="AE1081">
        <f>'Data Input (1908-1910)'!AV1081/SUM('Data Input (1908-1910)'!L1081:M1081)*1000</f>
        <v>1.3417870834562076</v>
      </c>
      <c r="AF1081">
        <f>'Data Input (1908-1910)'!AW1081/SUM('Data Input (1908-1910)'!L1081:M1081)*1000</f>
        <v>5.6952226481863759</v>
      </c>
      <c r="AG1081">
        <f>'Data Input (1908-1910)'!BE1081*100</f>
        <v>-888800</v>
      </c>
    </row>
    <row r="1082" spans="1:33" x14ac:dyDescent="0.25">
      <c r="A1082">
        <f>Tabel1[[#This Row],[A_Code]]</f>
        <v>11306</v>
      </c>
      <c r="B1082" t="str">
        <f>Tabel1[[#This Row],[Province]]</f>
        <v>Zuid-Holland</v>
      </c>
      <c r="C1082" s="51">
        <f>SUM(Tabel1[[#This Row],[Inf_Deaths '[1877']]:[Inf_Deaths '[1879']]])/SUM(Tabel1[[#This Row],[Births '[1877']]:[Births '[1879']]])*100</f>
        <v>17.948717948717949</v>
      </c>
      <c r="D1082">
        <f>SUM(Tabel1[[#This Row],[Births '[1877']]:[Births '[1879']]])/3/Tabel1[[#This Row],[F_Aged_15to49 '[1879']]]*100</f>
        <v>14.130434782608695</v>
      </c>
      <c r="E1082">
        <f>SUM(Tabel1[[#This Row],[Ilg_Births '[1877']]:[Ilg_Births '[1879']]])/SUM(Tabel1[[#This Row],[Births '[1877']]:[Births '[1879']]])*100</f>
        <v>0</v>
      </c>
      <c r="F1082" s="9">
        <f>SUM(Tabel1[[#This Row],[M_Rom_Cath '[1879']]:[F_Rom_Cath '[1879']]])/Tabel1[[#This Row],[Pop_Size '[1879']]]*100</f>
        <v>14.485981308411214</v>
      </c>
      <c r="G1082">
        <f>SUM(Tabel1[[#This Row],[M_Orthx_Prts '[1879']]:[F_Orthx_Prts '[1879']]])/Tabel1[[#This Row],[Pop_Size '[1879']]]*100</f>
        <v>0</v>
      </c>
      <c r="H1082">
        <f>SUM(Tabel1[[#This Row],[M_Prt_Jews '[1879']]:[F_NL_Jews '[1879']]])/Tabel1[[#This Row],[Pop_Size '[1879']]]*100</f>
        <v>0</v>
      </c>
      <c r="I1082" s="10">
        <f>Tabel1[[#This Row],[F_Lbr_Prtcp '[proxy1909']]]*100</f>
        <v>42.768273716951789</v>
      </c>
      <c r="J1082" s="9">
        <f>LN((SUM(Tabel1[[#This Row],[Pop_Size '[1877']]:[Pop_Size '[1878']]])/2)/(Tabel1[[#This Row],[Area_Size '[1879']]]/100))</f>
        <v>3.970835957621158</v>
      </c>
      <c r="K1082">
        <f>IF(Tabel1[[#This Row],[Soil_Type]]="Sand", 1, 0)</f>
        <v>0</v>
      </c>
      <c r="L1082" s="10">
        <f>IF(Tabel1[[#This Row],[WPS_Presence]]="Present", 1, 0)</f>
        <v>0</v>
      </c>
      <c r="M1082">
        <f>Tabel1[[#This Row],[Med_Dr '[1878']]]/(SUM(Tabel1[[#This Row],[Pop_Size '[1877']]:[Pop_Size '[1878']]])/2)*1000</f>
        <v>0</v>
      </c>
      <c r="N1082">
        <f>SUM(Tabel1[[#This Row],[Cntry_Srgn '[1878']]:[Twn_Srgn '[1878']]])/(SUM(Tabel1[[#This Row],[Pop_Size '[1877']]:[Pop_Size '[1878']]])/2)*1000</f>
        <v>0</v>
      </c>
      <c r="O1082">
        <f>Tabel1[[#This Row],[Midw '[1878']]]/(SUM(Tabel1[[#This Row],[Pop_Size '[1877']]:[Pop_Size '[1878']]])/2)*1000</f>
        <v>0</v>
      </c>
      <c r="P1082">
        <f>Tabel1[[#This Row],[Avg_Inf_Vacc '[1877-1879']]]*100</f>
        <v>-888800</v>
      </c>
      <c r="Q1082">
        <f>Tabel1[[#This Row],[Avg_Tdlr_Vacc '[1867-1870']]]*100</f>
        <v>0</v>
      </c>
      <c r="S1082">
        <f>'Data Input (1908-1910)'!B1082</f>
        <v>10640</v>
      </c>
      <c r="T1082" s="10" t="str">
        <f>'Data Input (1908-1910)'!C1082</f>
        <v>Zuid-Holland</v>
      </c>
      <c r="U1082" s="51">
        <f>SUM('Data Input (1908-1910)'!D1082:F1082)/SUM('Data Input (1908-1910)'!R1082:T1082)*100</f>
        <v>6.5398335315101068</v>
      </c>
      <c r="V1082">
        <f>SUM('Data Input (1908-1910)'!X1082:Z1082)/SUM('Data Input (1908-1910)'!R1082:T1082)*100</f>
        <v>0.356718192627824</v>
      </c>
      <c r="W1082" s="10">
        <f>SUM('Data Input (1908-1910)'!R1082:T1082)/3/'Data Input (1908-1910)'!N1082*100</f>
        <v>15.243791915896319</v>
      </c>
      <c r="X1082">
        <f>'Data Input (1908-1910)'!AS1082/SUM('Data Input (1908-1910)'!L1082:M1082)*100</f>
        <v>6.9797279958942777</v>
      </c>
      <c r="Y1082">
        <f>SUM('Data Input (1908-1910)'!AP1082:AQ1082)/SUM('Data Input (1908-1910)'!L1082:M1082)*100</f>
        <v>22.286374133949192</v>
      </c>
      <c r="Z1082">
        <f>SUM('Data Input (1908-1910)'!AT1082:AU1082)/SUM('Data Input (1908-1910)'!L1082:M1082)*100</f>
        <v>0.15396458814472672</v>
      </c>
      <c r="AA1082" s="10">
        <f>'Data Input (1908-1910)'!BI1082*100</f>
        <v>44.436004557538929</v>
      </c>
      <c r="AB1082" s="9">
        <f>LN('Data Input (1908-1910)'!G1082/('Data Input (1908-1910)'!BP1082/100))</f>
        <v>5.3230131172186459</v>
      </c>
      <c r="AC1082">
        <f>IF(Tabel3[[#This Row],[Soil_Type]]="SAND",1,0)</f>
        <v>1</v>
      </c>
      <c r="AD1082" s="10">
        <f>IF(Tabel3[[#This Row],[WPS_Presence]]="Present",1,0)</f>
        <v>0</v>
      </c>
      <c r="AE1082">
        <f>'Data Input (1908-1910)'!AV1082/SUM('Data Input (1908-1910)'!L1082:M1082)*1000</f>
        <v>0.38491147036181678</v>
      </c>
      <c r="AF1082">
        <f>'Data Input (1908-1910)'!AW1082/SUM('Data Input (1908-1910)'!L1082:M1082)*1000</f>
        <v>0.5132152938157557</v>
      </c>
      <c r="AG1082">
        <f>'Data Input (1908-1910)'!BE1082*100</f>
        <v>-888800</v>
      </c>
    </row>
    <row r="1083" spans="1:33" x14ac:dyDescent="0.25">
      <c r="A1083">
        <f>Tabel1[[#This Row],[A_Code]]</f>
        <v>11260</v>
      </c>
      <c r="B1083" t="str">
        <f>Tabel1[[#This Row],[Province]]</f>
        <v>Zuid-Holland</v>
      </c>
      <c r="C1083" s="51">
        <f>SUM(Tabel1[[#This Row],[Inf_Deaths '[1877']]:[Inf_Deaths '[1879']]])/SUM(Tabel1[[#This Row],[Births '[1877']]:[Births '[1879']]])*100</f>
        <v>27.797833935018051</v>
      </c>
      <c r="D1083">
        <f>SUM(Tabel1[[#This Row],[Births '[1877']]:[Births '[1879']]])/3/Tabel1[[#This Row],[F_Aged_15to49 '[1879']]]*100</f>
        <v>16.426495878550675</v>
      </c>
      <c r="E1083">
        <f>SUM(Tabel1[[#This Row],[Ilg_Births '[1877']]:[Ilg_Births '[1879']]])/SUM(Tabel1[[#This Row],[Births '[1877']]:[Births '[1879']]])*100</f>
        <v>3.140794223826715</v>
      </c>
      <c r="F1083" s="9">
        <f>SUM(Tabel1[[#This Row],[M_Rom_Cath '[1879']]:[F_Rom_Cath '[1879']]])/Tabel1[[#This Row],[Pop_Size '[1879']]]*100</f>
        <v>41.640981115693506</v>
      </c>
      <c r="G1083">
        <f>SUM(Tabel1[[#This Row],[M_Orthx_Prts '[1879']]:[F_Orthx_Prts '[1879']]])/Tabel1[[#This Row],[Pop_Size '[1879']]]*100</f>
        <v>2.7957456045148685</v>
      </c>
      <c r="H1083">
        <f>SUM(Tabel1[[#This Row],[M_Prt_Jews '[1879']]:[F_NL_Jews '[1879']]])/Tabel1[[#This Row],[Pop_Size '[1879']]]*100</f>
        <v>0.31256783156066853</v>
      </c>
      <c r="I1083" s="10">
        <f>Tabel1[[#This Row],[F_Lbr_Prtcp '[proxy1909']]]*100</f>
        <v>40.41571753986333</v>
      </c>
      <c r="J1083" s="9">
        <f>LN((SUM(Tabel1[[#This Row],[Pop_Size '[1877']]:[Pop_Size '[1878']]])/2)/(Tabel1[[#This Row],[Area_Size '[1879']]]/100))</f>
        <v>7.4156593763675893</v>
      </c>
      <c r="K1083">
        <f>IF(Tabel1[[#This Row],[Soil_Type]]="Sand", 1, 0)</f>
        <v>0</v>
      </c>
      <c r="L1083" s="10">
        <f>IF(Tabel1[[#This Row],[WPS_Presence]]="Present", 1, 0)</f>
        <v>0</v>
      </c>
      <c r="M1083">
        <f>Tabel1[[#This Row],[Med_Dr '[1878']]]/(SUM(Tabel1[[#This Row],[Pop_Size '[1877']]:[Pop_Size '[1878']]])/2)*1000</f>
        <v>0.22249415952831239</v>
      </c>
      <c r="N1083">
        <f>SUM(Tabel1[[#This Row],[Cntry_Srgn '[1878']]:[Twn_Srgn '[1878']]])/(SUM(Tabel1[[#This Row],[Pop_Size '[1877']]:[Pop_Size '[1878']]])/2)*1000</f>
        <v>0.22249415952831239</v>
      </c>
      <c r="O1083">
        <f>Tabel1[[#This Row],[Midw '[1878']]]/(SUM(Tabel1[[#This Row],[Pop_Size '[1877']]:[Pop_Size '[1878']]])/2)*1000</f>
        <v>8.8997663811324942E-2</v>
      </c>
      <c r="P1083">
        <f>Tabel1[[#This Row],[Avg_Inf_Vacc '[1877-1879']]]*100</f>
        <v>-888800</v>
      </c>
      <c r="Q1083">
        <f>Tabel1[[#This Row],[Avg_Tdlr_Vacc '[1867-1870']]]*100</f>
        <v>11.346908734052992</v>
      </c>
      <c r="S1083">
        <f>'Data Input (1908-1910)'!B1083</f>
        <v>11331</v>
      </c>
      <c r="T1083" s="10" t="str">
        <f>'Data Input (1908-1910)'!C1083</f>
        <v>Zuid-Holland</v>
      </c>
      <c r="U1083" s="51">
        <f>SUM('Data Input (1908-1910)'!D1083:F1083)/SUM('Data Input (1908-1910)'!R1083:T1083)*100</f>
        <v>7.421150278293136</v>
      </c>
      <c r="V1083">
        <f>SUM('Data Input (1908-1910)'!X1083:Z1083)/SUM('Data Input (1908-1910)'!R1083:T1083)*100</f>
        <v>0.927643784786642</v>
      </c>
      <c r="W1083" s="10">
        <f>SUM('Data Input (1908-1910)'!R1083:T1083)/3/'Data Input (1908-1910)'!N1083*100</f>
        <v>14.108101033896087</v>
      </c>
      <c r="X1083">
        <f>'Data Input (1908-1910)'!AS1083/SUM('Data Input (1908-1910)'!L1083:M1083)*100</f>
        <v>0.31688546853779992</v>
      </c>
      <c r="Y1083">
        <f>SUM('Data Input (1908-1910)'!AP1083:AQ1083)/SUM('Data Input (1908-1910)'!L1083:M1083)*100</f>
        <v>15.871435038478952</v>
      </c>
      <c r="Z1083">
        <f>SUM('Data Input (1908-1910)'!AT1083:AU1083)/SUM('Data Input (1908-1910)'!L1083:M1083)*100</f>
        <v>0.20823902218198281</v>
      </c>
      <c r="AA1083" s="10">
        <f>'Data Input (1908-1910)'!BI1083*100</f>
        <v>44.560266292922215</v>
      </c>
      <c r="AB1083" s="9">
        <f>LN('Data Input (1908-1910)'!G1083/('Data Input (1908-1910)'!BP1083/100))</f>
        <v>5.9712755107699858</v>
      </c>
      <c r="AC1083">
        <f>IF(Tabel3[[#This Row],[Soil_Type]]="SAND",1,0)</f>
        <v>0</v>
      </c>
      <c r="AD1083" s="10">
        <f>IF(Tabel3[[#This Row],[WPS_Presence]]="Present",1,0)</f>
        <v>1</v>
      </c>
      <c r="AE1083">
        <f>'Data Input (1908-1910)'!AV1083/SUM('Data Input (1908-1910)'!L1083:M1083)*1000</f>
        <v>0.27161611588954276</v>
      </c>
      <c r="AF1083">
        <f>'Data Input (1908-1910)'!AW1083/SUM('Data Input (1908-1910)'!L1083:M1083)*1000</f>
        <v>0.72430964237211404</v>
      </c>
      <c r="AG1083">
        <f>'Data Input (1908-1910)'!BE1083*100</f>
        <v>-888800</v>
      </c>
    </row>
    <row r="1084" spans="1:33" x14ac:dyDescent="0.25">
      <c r="A1084">
        <f>Tabel1[[#This Row],[A_Code]]</f>
        <v>10130</v>
      </c>
      <c r="B1084" t="str">
        <f>Tabel1[[#This Row],[Province]]</f>
        <v>Zuid-Holland</v>
      </c>
      <c r="C1084" s="51">
        <f>SUM(Tabel1[[#This Row],[Inf_Deaths '[1877']]:[Inf_Deaths '[1879']]])/SUM(Tabel1[[#This Row],[Births '[1877']]:[Births '[1879']]])*100</f>
        <v>27.450980392156865</v>
      </c>
      <c r="D1084">
        <f>SUM(Tabel1[[#This Row],[Births '[1877']]:[Births '[1879']]])/3/Tabel1[[#This Row],[F_Aged_15to49 '[1879']]]*100</f>
        <v>14.107883817427386</v>
      </c>
      <c r="E1084">
        <f>SUM(Tabel1[[#This Row],[Ilg_Births '[1877']]:[Ilg_Births '[1879']]])/SUM(Tabel1[[#This Row],[Births '[1877']]:[Births '[1879']]])*100</f>
        <v>0</v>
      </c>
      <c r="F1084" s="9">
        <f>SUM(Tabel1[[#This Row],[M_Rom_Cath '[1879']]:[F_Rom_Cath '[1879']]])/Tabel1[[#This Row],[Pop_Size '[1879']]]*100</f>
        <v>63.282051282051277</v>
      </c>
      <c r="G1084">
        <f>SUM(Tabel1[[#This Row],[M_Orthx_Prts '[1879']]:[F_Orthx_Prts '[1879']]])/Tabel1[[#This Row],[Pop_Size '[1879']]]*100</f>
        <v>2.9743589743589745</v>
      </c>
      <c r="H1084">
        <f>SUM(Tabel1[[#This Row],[M_Prt_Jews '[1879']]:[F_NL_Jews '[1879']]])/Tabel1[[#This Row],[Pop_Size '[1879']]]*100</f>
        <v>0</v>
      </c>
      <c r="I1084" s="10">
        <f>Tabel1[[#This Row],[F_Lbr_Prtcp '[proxy1909']]]*100</f>
        <v>34.565217391304351</v>
      </c>
      <c r="J1084" s="9">
        <f>LN((SUM(Tabel1[[#This Row],[Pop_Size '[1877']]:[Pop_Size '[1878']]])/2)/(Tabel1[[#This Row],[Area_Size '[1879']]]/100))</f>
        <v>4.2696088973678172</v>
      </c>
      <c r="K1084">
        <f>IF(Tabel1[[#This Row],[Soil_Type]]="Sand", 1, 0)</f>
        <v>0</v>
      </c>
      <c r="L1084" s="10">
        <f>IF(Tabel1[[#This Row],[WPS_Presence]]="Present", 1, 0)</f>
        <v>0</v>
      </c>
      <c r="M1084">
        <f>Tabel1[[#This Row],[Med_Dr '[1878']]]/(SUM(Tabel1[[#This Row],[Pop_Size '[1877']]:[Pop_Size '[1878']]])/2)*1000</f>
        <v>0</v>
      </c>
      <c r="N1084">
        <f>SUM(Tabel1[[#This Row],[Cntry_Srgn '[1878']]:[Twn_Srgn '[1878']]])/(SUM(Tabel1[[#This Row],[Pop_Size '[1877']]:[Pop_Size '[1878']]])/2)*1000</f>
        <v>1.9314340898116851</v>
      </c>
      <c r="O1084">
        <f>Tabel1[[#This Row],[Midw '[1878']]]/(SUM(Tabel1[[#This Row],[Pop_Size '[1877']]:[Pop_Size '[1878']]])/2)*1000</f>
        <v>0</v>
      </c>
      <c r="P1084">
        <f>Tabel1[[#This Row],[Avg_Inf_Vacc '[1877-1879']]]*100</f>
        <v>-888800</v>
      </c>
      <c r="Q1084">
        <f>Tabel1[[#This Row],[Avg_Tdlr_Vacc '[1867-1870']]]*100</f>
        <v>18.192488262910796</v>
      </c>
      <c r="S1084">
        <f>'Data Input (1908-1910)'!B1084</f>
        <v>11097</v>
      </c>
      <c r="T1084" s="10" t="str">
        <f>'Data Input (1908-1910)'!C1084</f>
        <v>Zuid-Holland</v>
      </c>
      <c r="U1084" s="51">
        <f>SUM('Data Input (1908-1910)'!D1084:F1084)/SUM('Data Input (1908-1910)'!R1084:T1084)*100</f>
        <v>8.9285714285714288</v>
      </c>
      <c r="V1084">
        <f>SUM('Data Input (1908-1910)'!X1084:Z1084)/SUM('Data Input (1908-1910)'!R1084:T1084)*100</f>
        <v>0</v>
      </c>
      <c r="W1084" s="10">
        <f>SUM('Data Input (1908-1910)'!R1084:T1084)/3/'Data Input (1908-1910)'!N1084*100</f>
        <v>12.378426171529618</v>
      </c>
      <c r="X1084">
        <f>'Data Input (1908-1910)'!AS1084/SUM('Data Input (1908-1910)'!L1084:M1084)*100</f>
        <v>2.9926774912448266</v>
      </c>
      <c r="Y1084">
        <f>SUM('Data Input (1908-1910)'!AP1084:AQ1084)/SUM('Data Input (1908-1910)'!L1084:M1084)*100</f>
        <v>11.907035975803884</v>
      </c>
      <c r="Z1084">
        <f>SUM('Data Input (1908-1910)'!AT1084:AU1084)/SUM('Data Input (1908-1910)'!L1084:M1084)*100</f>
        <v>0.63673989175421841</v>
      </c>
      <c r="AA1084" s="10">
        <f>'Data Input (1908-1910)'!BI1084*100</f>
        <v>43</v>
      </c>
      <c r="AB1084" s="9">
        <f>LN('Data Input (1908-1910)'!G1084/('Data Input (1908-1910)'!BP1084/100))</f>
        <v>4.876588485540859</v>
      </c>
      <c r="AC1084">
        <f>IF(Tabel3[[#This Row],[Soil_Type]]="SAND",1,0)</f>
        <v>0</v>
      </c>
      <c r="AD1084" s="10">
        <f>IF(Tabel3[[#This Row],[WPS_Presence]]="Present",1,0)</f>
        <v>0</v>
      </c>
      <c r="AE1084">
        <f>'Data Input (1908-1910)'!AV1084/SUM('Data Input (1908-1910)'!L1084:M1084)*1000</f>
        <v>0.31836994587710921</v>
      </c>
      <c r="AF1084">
        <f>'Data Input (1908-1910)'!AW1084/SUM('Data Input (1908-1910)'!L1084:M1084)*1000</f>
        <v>0.31836994587710921</v>
      </c>
      <c r="AG1084">
        <f>'Data Input (1908-1910)'!BE1084*100</f>
        <v>-888800</v>
      </c>
    </row>
    <row r="1085" spans="1:33" x14ac:dyDescent="0.25">
      <c r="A1085">
        <f>Tabel1[[#This Row],[A_Code]]</f>
        <v>10980</v>
      </c>
      <c r="B1085" t="str">
        <f>Tabel1[[#This Row],[Province]]</f>
        <v>Zuid-Holland</v>
      </c>
      <c r="C1085" s="51">
        <f>SUM(Tabel1[[#This Row],[Inf_Deaths '[1877']]:[Inf_Deaths '[1879']]])/SUM(Tabel1[[#This Row],[Births '[1877']]:[Births '[1879']]])*100</f>
        <v>34.065934065934066</v>
      </c>
      <c r="D1085">
        <f>SUM(Tabel1[[#This Row],[Births '[1877']]:[Births '[1879']]])/3/Tabel1[[#This Row],[F_Aged_15to49 '[1879']]]*100</f>
        <v>16.87059695958472</v>
      </c>
      <c r="E1085">
        <f>SUM(Tabel1[[#This Row],[Ilg_Births '[1877']]:[Ilg_Births '[1879']]])/SUM(Tabel1[[#This Row],[Births '[1877']]:[Births '[1879']]])*100</f>
        <v>3.7362637362637363</v>
      </c>
      <c r="F1085" s="9">
        <f>SUM(Tabel1[[#This Row],[M_Rom_Cath '[1879']]:[F_Rom_Cath '[1879']]])/Tabel1[[#This Row],[Pop_Size '[1879']]]*100</f>
        <v>21.902313624678662</v>
      </c>
      <c r="G1085">
        <f>SUM(Tabel1[[#This Row],[M_Orthx_Prts '[1879']]:[F_Orthx_Prts '[1879']]])/Tabel1[[#This Row],[Pop_Size '[1879']]]*100</f>
        <v>2.6735218508997427</v>
      </c>
      <c r="H1085">
        <f>SUM(Tabel1[[#This Row],[M_Prt_Jews '[1879']]:[F_NL_Jews '[1879']]])/Tabel1[[#This Row],[Pop_Size '[1879']]]*100</f>
        <v>3.3933161953727504</v>
      </c>
      <c r="I1085" s="10">
        <f>Tabel1[[#This Row],[F_Lbr_Prtcp '[proxy1909']]]*100</f>
        <v>41.083609432859092</v>
      </c>
      <c r="J1085" s="9">
        <f>LN((SUM(Tabel1[[#This Row],[Pop_Size '[1877']]:[Pop_Size '[1878']]])/2)/(Tabel1[[#This Row],[Area_Size '[1879']]]/100))</f>
        <v>8.943109044263684</v>
      </c>
      <c r="K1085">
        <f>IF(Tabel1[[#This Row],[Soil_Type]]="Sand", 1, 0)</f>
        <v>0</v>
      </c>
      <c r="L1085" s="10">
        <f>IF(Tabel1[[#This Row],[WPS_Presence]]="Present", 1, 0)</f>
        <v>0</v>
      </c>
      <c r="M1085">
        <f>Tabel1[[#This Row],[Med_Dr '[1878']]]/(SUM(Tabel1[[#This Row],[Pop_Size '[1877']]:[Pop_Size '[1878']]])/2)*1000</f>
        <v>0.51988562516246417</v>
      </c>
      <c r="N1085">
        <f>SUM(Tabel1[[#This Row],[Cntry_Srgn '[1878']]:[Twn_Srgn '[1878']]])/(SUM(Tabel1[[#This Row],[Pop_Size '[1877']]:[Pop_Size '[1878']]])/2)*1000</f>
        <v>0</v>
      </c>
      <c r="O1085">
        <f>Tabel1[[#This Row],[Midw '[1878']]]/(SUM(Tabel1[[#This Row],[Pop_Size '[1877']]:[Pop_Size '[1878']]])/2)*1000</f>
        <v>0.51988562516246417</v>
      </c>
      <c r="P1085">
        <f>Tabel1[[#This Row],[Avg_Inf_Vacc '[1877-1879']]]*100</f>
        <v>-888800</v>
      </c>
      <c r="Q1085">
        <f>Tabel1[[#This Row],[Avg_Tdlr_Vacc '[1867-1870']]]*100</f>
        <v>9.4476744186046506</v>
      </c>
      <c r="S1085">
        <f>'Data Input (1908-1910)'!B1085</f>
        <v>10735</v>
      </c>
      <c r="T1085" s="10" t="str">
        <f>'Data Input (1908-1910)'!C1085</f>
        <v>Zuid-Holland</v>
      </c>
      <c r="U1085" s="51">
        <f>SUM('Data Input (1908-1910)'!D1085:F1085)/SUM('Data Input (1908-1910)'!R1085:T1085)*100</f>
        <v>13.77551020408163</v>
      </c>
      <c r="V1085">
        <f>SUM('Data Input (1908-1910)'!X1085:Z1085)/SUM('Data Input (1908-1910)'!R1085:T1085)*100</f>
        <v>2.5510204081632653</v>
      </c>
      <c r="W1085" s="10">
        <f>SUM('Data Input (1908-1910)'!R1085:T1085)/3/'Data Input (1908-1910)'!N1085*100</f>
        <v>13.470790378006873</v>
      </c>
      <c r="X1085">
        <f>'Data Input (1908-1910)'!AS1085/SUM('Data Input (1908-1910)'!L1085:M1085)*100</f>
        <v>0.18264840182648401</v>
      </c>
      <c r="Y1085">
        <f>SUM('Data Input (1908-1910)'!AP1085:AQ1085)/SUM('Data Input (1908-1910)'!L1085:M1085)*100</f>
        <v>20.50228310502283</v>
      </c>
      <c r="Z1085">
        <f>SUM('Data Input (1908-1910)'!AT1085:AU1085)/SUM('Data Input (1908-1910)'!L1085:M1085)*100</f>
        <v>0.31963470319634707</v>
      </c>
      <c r="AA1085" s="10">
        <f>'Data Input (1908-1910)'!BI1085*100</f>
        <v>44.808743169398909</v>
      </c>
      <c r="AB1085" s="9">
        <f>LN('Data Input (1908-1910)'!G1085/('Data Input (1908-1910)'!BP1085/100))</f>
        <v>4.9046068447470077</v>
      </c>
      <c r="AC1085">
        <f>IF(Tabel3[[#This Row],[Soil_Type]]="SAND",1,0)</f>
        <v>0</v>
      </c>
      <c r="AD1085" s="10">
        <f>IF(Tabel3[[#This Row],[WPS_Presence]]="Present",1,0)</f>
        <v>0</v>
      </c>
      <c r="AE1085">
        <f>'Data Input (1908-1910)'!AV1085/SUM('Data Input (1908-1910)'!L1085:M1085)*1000</f>
        <v>0.45662100456621002</v>
      </c>
      <c r="AF1085">
        <f>'Data Input (1908-1910)'!AW1085/SUM('Data Input (1908-1910)'!L1085:M1085)*1000</f>
        <v>0.45662100456621002</v>
      </c>
      <c r="AG1085">
        <f>'Data Input (1908-1910)'!BE1085*100</f>
        <v>-888800</v>
      </c>
    </row>
    <row r="1086" spans="1:33" x14ac:dyDescent="0.25">
      <c r="A1086">
        <f>Tabel1[[#This Row],[A_Code]]</f>
        <v>10214</v>
      </c>
      <c r="B1086" t="str">
        <f>Tabel1[[#This Row],[Province]]</f>
        <v>Zuid-Holland</v>
      </c>
      <c r="C1086" s="51">
        <f>SUM(Tabel1[[#This Row],[Inf_Deaths '[1877']]:[Inf_Deaths '[1879']]])/SUM(Tabel1[[#This Row],[Births '[1877']]:[Births '[1879']]])*100</f>
        <v>29.464285714285715</v>
      </c>
      <c r="D1086">
        <f>SUM(Tabel1[[#This Row],[Births '[1877']]:[Births '[1879']]])/3/Tabel1[[#This Row],[F_Aged_15to49 '[1879']]]*100</f>
        <v>17.777777777777779</v>
      </c>
      <c r="E1086">
        <f>SUM(Tabel1[[#This Row],[Ilg_Births '[1877']]:[Ilg_Births '[1879']]])/SUM(Tabel1[[#This Row],[Births '[1877']]:[Births '[1879']]])*100</f>
        <v>6.25</v>
      </c>
      <c r="F1086" s="9">
        <f>SUM(Tabel1[[#This Row],[M_Rom_Cath '[1879']]:[F_Rom_Cath '[1879']]])/Tabel1[[#This Row],[Pop_Size '[1879']]]*100</f>
        <v>0.11876484560570072</v>
      </c>
      <c r="G1086">
        <f>SUM(Tabel1[[#This Row],[M_Orthx_Prts '[1879']]:[F_Orthx_Prts '[1879']]])/Tabel1[[#This Row],[Pop_Size '[1879']]]*100</f>
        <v>0.95011876484560576</v>
      </c>
      <c r="H1086">
        <f>SUM(Tabel1[[#This Row],[M_Prt_Jews '[1879']]:[F_NL_Jews '[1879']]])/Tabel1[[#This Row],[Pop_Size '[1879']]]*100</f>
        <v>0</v>
      </c>
      <c r="I1086" s="10">
        <f>Tabel1[[#This Row],[F_Lbr_Prtcp '[proxy1909']]]*100</f>
        <v>29.411764705882355</v>
      </c>
      <c r="J1086" s="9">
        <f>LN((SUM(Tabel1[[#This Row],[Pop_Size '[1877']]:[Pop_Size '[1878']]])/2)/(Tabel1[[#This Row],[Area_Size '[1879']]]/100))</f>
        <v>4.4833489584994961</v>
      </c>
      <c r="K1086">
        <f>IF(Tabel1[[#This Row],[Soil_Type]]="Sand", 1, 0)</f>
        <v>0</v>
      </c>
      <c r="L1086" s="10">
        <f>IF(Tabel1[[#This Row],[WPS_Presence]]="Present", 1, 0)</f>
        <v>0</v>
      </c>
      <c r="M1086">
        <f>Tabel1[[#This Row],[Med_Dr '[1878']]]/(SUM(Tabel1[[#This Row],[Pop_Size '[1877']]:[Pop_Size '[1878']]])/2)*1000</f>
        <v>0</v>
      </c>
      <c r="N1086">
        <f>SUM(Tabel1[[#This Row],[Cntry_Srgn '[1878']]:[Twn_Srgn '[1878']]])/(SUM(Tabel1[[#This Row],[Pop_Size '[1877']]:[Pop_Size '[1878']]])/2)*1000</f>
        <v>1.1785503830288744</v>
      </c>
      <c r="O1086">
        <f>Tabel1[[#This Row],[Midw '[1878']]]/(SUM(Tabel1[[#This Row],[Pop_Size '[1877']]:[Pop_Size '[1878']]])/2)*1000</f>
        <v>0</v>
      </c>
      <c r="P1086">
        <f>Tabel1[[#This Row],[Avg_Inf_Vacc '[1877-1879']]]*100</f>
        <v>-888800</v>
      </c>
      <c r="Q1086">
        <f>Tabel1[[#This Row],[Avg_Tdlr_Vacc '[1867-1870']]]*100</f>
        <v>11.471518987341772</v>
      </c>
      <c r="S1086">
        <f>'Data Input (1908-1910)'!B1086</f>
        <v>11239</v>
      </c>
      <c r="T1086" s="10" t="str">
        <f>'Data Input (1908-1910)'!C1086</f>
        <v>Zuid-Holland</v>
      </c>
      <c r="U1086" s="51">
        <f>SUM('Data Input (1908-1910)'!D1086:F1086)/SUM('Data Input (1908-1910)'!R1086:T1086)*100</f>
        <v>8.6419753086419746</v>
      </c>
      <c r="V1086">
        <f>SUM('Data Input (1908-1910)'!X1086:Z1086)/SUM('Data Input (1908-1910)'!R1086:T1086)*100</f>
        <v>0</v>
      </c>
      <c r="W1086" s="10">
        <f>SUM('Data Input (1908-1910)'!R1086:T1086)/3/'Data Input (1908-1910)'!N1086*100</f>
        <v>10.62992125984252</v>
      </c>
      <c r="X1086">
        <f>'Data Input (1908-1910)'!AS1086/SUM('Data Input (1908-1910)'!L1086:M1086)*100</f>
        <v>1.0138248847926268</v>
      </c>
      <c r="Y1086">
        <f>SUM('Data Input (1908-1910)'!AP1086:AQ1086)/SUM('Data Input (1908-1910)'!L1086:M1086)*100</f>
        <v>26.912442396313363</v>
      </c>
      <c r="Z1086">
        <f>SUM('Data Input (1908-1910)'!AT1086:AU1086)/SUM('Data Input (1908-1910)'!L1086:M1086)*100</f>
        <v>0</v>
      </c>
      <c r="AA1086" s="10">
        <f>'Data Input (1908-1910)'!BI1086*100</f>
        <v>41.734417344173444</v>
      </c>
      <c r="AB1086" s="9">
        <f>LN('Data Input (1908-1910)'!G1086/('Data Input (1908-1910)'!BP1086/100))</f>
        <v>4.8999959327072098</v>
      </c>
      <c r="AC1086">
        <f>IF(Tabel3[[#This Row],[Soil_Type]]="SAND",1,0)</f>
        <v>0</v>
      </c>
      <c r="AD1086" s="10">
        <f>IF(Tabel3[[#This Row],[WPS_Presence]]="Present",1,0)</f>
        <v>0</v>
      </c>
      <c r="AE1086">
        <f>'Data Input (1908-1910)'!AV1086/SUM('Data Input (1908-1910)'!L1086:M1086)*1000</f>
        <v>0.92165898617511521</v>
      </c>
      <c r="AF1086">
        <f>'Data Input (1908-1910)'!AW1086/SUM('Data Input (1908-1910)'!L1086:M1086)*1000</f>
        <v>0.92165898617511521</v>
      </c>
      <c r="AG1086">
        <f>'Data Input (1908-1910)'!BE1086*100</f>
        <v>-888800</v>
      </c>
    </row>
    <row r="1087" spans="1:33" x14ac:dyDescent="0.25">
      <c r="A1087">
        <f>Tabel1[[#This Row],[A_Code]]</f>
        <v>10052</v>
      </c>
      <c r="B1087" t="str">
        <f>Tabel1[[#This Row],[Province]]</f>
        <v>Zuid-Holland</v>
      </c>
      <c r="C1087" s="51">
        <f>SUM(Tabel1[[#This Row],[Inf_Deaths '[1877']]:[Inf_Deaths '[1879']]])/SUM(Tabel1[[#This Row],[Births '[1877']]:[Births '[1879']]])*100</f>
        <v>33.951762523191093</v>
      </c>
      <c r="D1087">
        <f>SUM(Tabel1[[#This Row],[Births '[1877']]:[Births '[1879']]])/3/Tabel1[[#This Row],[F_Aged_15to49 '[1879']]]*100</f>
        <v>21.910569105691057</v>
      </c>
      <c r="E1087">
        <f>SUM(Tabel1[[#This Row],[Ilg_Births '[1877']]:[Ilg_Births '[1879']]])/SUM(Tabel1[[#This Row],[Births '[1877']]:[Births '[1879']]])*100</f>
        <v>2.4118738404452689</v>
      </c>
      <c r="F1087" s="9">
        <f>SUM(Tabel1[[#This Row],[M_Rom_Cath '[1879']]:[F_Rom_Cath '[1879']]])/Tabel1[[#This Row],[Pop_Size '[1879']]]*100</f>
        <v>0.16299918500407498</v>
      </c>
      <c r="G1087">
        <f>SUM(Tabel1[[#This Row],[M_Orthx_Prts '[1879']]:[F_Orthx_Prts '[1879']]])/Tabel1[[#This Row],[Pop_Size '[1879']]]*100</f>
        <v>9.6712849769084492</v>
      </c>
      <c r="H1087">
        <f>SUM(Tabel1[[#This Row],[M_Prt_Jews '[1879']]:[F_NL_Jews '[1879']]])/Tabel1[[#This Row],[Pop_Size '[1879']]]*100</f>
        <v>0.59766367834827494</v>
      </c>
      <c r="I1087" s="10">
        <f>Tabel1[[#This Row],[F_Lbr_Prtcp '[proxy1909']]]*100</f>
        <v>47.039702809380081</v>
      </c>
      <c r="J1087" s="9">
        <f>LN((SUM(Tabel1[[#This Row],[Pop_Size '[1877']]:[Pop_Size '[1878']]])/2)/(Tabel1[[#This Row],[Area_Size '[1879']]]/100))</f>
        <v>5.2148838438283951</v>
      </c>
      <c r="K1087">
        <f>IF(Tabel1[[#This Row],[Soil_Type]]="Sand", 1, 0)</f>
        <v>0</v>
      </c>
      <c r="L1087" s="10">
        <f>IF(Tabel1[[#This Row],[WPS_Presence]]="Present", 1, 0)</f>
        <v>0</v>
      </c>
      <c r="M1087">
        <f>Tabel1[[#This Row],[Med_Dr '[1878']]]/(SUM(Tabel1[[#This Row],[Pop_Size '[1877']]:[Pop_Size '[1878']]])/2)*1000</f>
        <v>0</v>
      </c>
      <c r="N1087">
        <f>SUM(Tabel1[[#This Row],[Cntry_Srgn '[1878']]:[Twn_Srgn '[1878']]])/(SUM(Tabel1[[#This Row],[Pop_Size '[1877']]:[Pop_Size '[1878']]])/2)*1000</f>
        <v>0.55111600992008825</v>
      </c>
      <c r="O1087">
        <f>Tabel1[[#This Row],[Midw '[1878']]]/(SUM(Tabel1[[#This Row],[Pop_Size '[1877']]:[Pop_Size '[1878']]])/2)*1000</f>
        <v>0.27555800496004412</v>
      </c>
      <c r="P1087">
        <f>Tabel1[[#This Row],[Avg_Inf_Vacc '[1877-1879']]]*100</f>
        <v>-888800</v>
      </c>
      <c r="Q1087">
        <f>Tabel1[[#This Row],[Avg_Tdlr_Vacc '[1867-1870']]]*100</f>
        <v>3.2422737306843268</v>
      </c>
      <c r="S1087">
        <f>'Data Input (1908-1910)'!B1087</f>
        <v>10087</v>
      </c>
      <c r="T1087" s="10" t="str">
        <f>'Data Input (1908-1910)'!C1087</f>
        <v>Zuid-Holland</v>
      </c>
      <c r="U1087" s="51">
        <f>SUM('Data Input (1908-1910)'!D1087:F1087)/SUM('Data Input (1908-1910)'!R1087:T1087)*100</f>
        <v>11.046511627906977</v>
      </c>
      <c r="V1087">
        <f>SUM('Data Input (1908-1910)'!X1087:Z1087)/SUM('Data Input (1908-1910)'!R1087:T1087)*100</f>
        <v>0</v>
      </c>
      <c r="W1087" s="10">
        <f>SUM('Data Input (1908-1910)'!R1087:T1087)/3/'Data Input (1908-1910)'!N1087*100</f>
        <v>14.369256474519634</v>
      </c>
      <c r="X1087">
        <f>'Data Input (1908-1910)'!AS1087/SUM('Data Input (1908-1910)'!L1087:M1087)*100</f>
        <v>6.0642813826561552E-2</v>
      </c>
      <c r="Y1087">
        <f>SUM('Data Input (1908-1910)'!AP1087:AQ1087)/SUM('Data Input (1908-1910)'!L1087:M1087)*100</f>
        <v>22.741055184960583</v>
      </c>
      <c r="Z1087">
        <f>SUM('Data Input (1908-1910)'!AT1087:AU1087)/SUM('Data Input (1908-1910)'!L1087:M1087)*100</f>
        <v>0</v>
      </c>
      <c r="AA1087" s="10">
        <f>'Data Input (1908-1910)'!BI1087*100</f>
        <v>38.461538461538467</v>
      </c>
      <c r="AB1087" s="9">
        <f>LN('Data Input (1908-1910)'!G1087/('Data Input (1908-1910)'!BP1087/100))</f>
        <v>4.1117906000367315</v>
      </c>
      <c r="AC1087">
        <f>IF(Tabel3[[#This Row],[Soil_Type]]="SAND",1,0)</f>
        <v>0</v>
      </c>
      <c r="AD1087" s="10">
        <f>IF(Tabel3[[#This Row],[WPS_Presence]]="Present",1,0)</f>
        <v>0</v>
      </c>
      <c r="AE1087">
        <f>'Data Input (1908-1910)'!AV1087/SUM('Data Input (1908-1910)'!L1087:M1087)*1000</f>
        <v>0.60642813826561559</v>
      </c>
      <c r="AF1087">
        <f>'Data Input (1908-1910)'!AW1087/SUM('Data Input (1908-1910)'!L1087:M1087)*1000</f>
        <v>0.60642813826561559</v>
      </c>
      <c r="AG1087">
        <f>'Data Input (1908-1910)'!BE1087*100</f>
        <v>-888800</v>
      </c>
    </row>
    <row r="1088" spans="1:33" x14ac:dyDescent="0.25">
      <c r="A1088">
        <f>Tabel1[[#This Row],[A_Code]]</f>
        <v>11434</v>
      </c>
      <c r="B1088" t="str">
        <f>Tabel1[[#This Row],[Province]]</f>
        <v>Zuid-Holland</v>
      </c>
      <c r="C1088" s="51">
        <f>SUM(Tabel1[[#This Row],[Inf_Deaths '[1877']]:[Inf_Deaths '[1879']]])/SUM(Tabel1[[#This Row],[Births '[1877']]:[Births '[1879']]])*100</f>
        <v>22.266386096173328</v>
      </c>
      <c r="D1088">
        <f>SUM(Tabel1[[#This Row],[Births '[1877']]:[Births '[1879']]])/3/Tabel1[[#This Row],[F_Aged_15to49 '[1879']]]*100</f>
        <v>13.792325056433407</v>
      </c>
      <c r="E1088">
        <f>SUM(Tabel1[[#This Row],[Ilg_Births '[1877']]:[Ilg_Births '[1879']]])/SUM(Tabel1[[#This Row],[Births '[1877']]:[Births '[1879']]])*100</f>
        <v>6.35180422414465</v>
      </c>
      <c r="F1088" s="9">
        <f>SUM(Tabel1[[#This Row],[M_Rom_Cath '[1879']]:[F_Rom_Cath '[1879']]])/Tabel1[[#This Row],[Pop_Size '[1879']]]*100</f>
        <v>30.661025912215763</v>
      </c>
      <c r="G1088">
        <f>SUM(Tabel1[[#This Row],[M_Orthx_Prts '[1879']]:[F_Orthx_Prts '[1879']]])/Tabel1[[#This Row],[Pop_Size '[1879']]]*100</f>
        <v>0.89106292966684286</v>
      </c>
      <c r="H1088">
        <f>SUM(Tabel1[[#This Row],[M_Prt_Jews '[1879']]:[F_NL_Jews '[1879']]])/Tabel1[[#This Row],[Pop_Size '[1879']]]*100</f>
        <v>3.6100828485809977</v>
      </c>
      <c r="I1088" s="10">
        <f>Tabel1[[#This Row],[F_Lbr_Prtcp '[proxy1909']]]*100</f>
        <v>34.690089412449801</v>
      </c>
      <c r="J1088" s="9">
        <f>LN((SUM(Tabel1[[#This Row],[Pop_Size '[1877']]:[Pop_Size '[1878']]])/2)/(Tabel1[[#This Row],[Area_Size '[1879']]]/100))</f>
        <v>8.4092466376152011</v>
      </c>
      <c r="K1088">
        <f>IF(Tabel1[[#This Row],[Soil_Type]]="Sand", 1, 0)</f>
        <v>1</v>
      </c>
      <c r="L1088" s="10">
        <f>IF(Tabel1[[#This Row],[WPS_Presence]]="Present", 1, 0)</f>
        <v>1</v>
      </c>
      <c r="M1088">
        <f>Tabel1[[#This Row],[Med_Dr '[1878']]]/(SUM(Tabel1[[#This Row],[Pop_Size '[1877']]:[Pop_Size '[1878']]])/2)*1000</f>
        <v>0.5390269193697953</v>
      </c>
      <c r="N1088">
        <f>SUM(Tabel1[[#This Row],[Cntry_Srgn '[1878']]:[Twn_Srgn '[1878']]])/(SUM(Tabel1[[#This Row],[Pop_Size '[1877']]:[Pop_Size '[1878']]])/2)*1000</f>
        <v>0.16444889065519178</v>
      </c>
      <c r="O1088">
        <f>Tabel1[[#This Row],[Midw '[1878']]]/(SUM(Tabel1[[#This Row],[Pop_Size '[1877']]:[Pop_Size '[1878']]])/2)*1000</f>
        <v>0.14617679169350381</v>
      </c>
      <c r="P1088">
        <f>Tabel1[[#This Row],[Avg_Inf_Vacc '[1877-1879']]]*100</f>
        <v>-888800</v>
      </c>
      <c r="Q1088">
        <f>Tabel1[[#This Row],[Avg_Tdlr_Vacc '[1867-1870']]]*100</f>
        <v>6.6429699842022112</v>
      </c>
      <c r="S1088">
        <f>'Data Input (1908-1910)'!B1088</f>
        <v>11250</v>
      </c>
      <c r="T1088" s="10" t="str">
        <f>'Data Input (1908-1910)'!C1088</f>
        <v>Zuid-Holland</v>
      </c>
      <c r="U1088" s="51">
        <f>SUM('Data Input (1908-1910)'!D1088:F1088)/SUM('Data Input (1908-1910)'!R1088:T1088)*100</f>
        <v>8.2872928176795568</v>
      </c>
      <c r="V1088">
        <f>SUM('Data Input (1908-1910)'!X1088:Z1088)/SUM('Data Input (1908-1910)'!R1088:T1088)*100</f>
        <v>0.55248618784530379</v>
      </c>
      <c r="W1088" s="10">
        <f>SUM('Data Input (1908-1910)'!R1088:T1088)/3/'Data Input (1908-1910)'!N1088*100</f>
        <v>10.910186859553948</v>
      </c>
      <c r="X1088">
        <f>'Data Input (1908-1910)'!AS1088/SUM('Data Input (1908-1910)'!L1088:M1088)*100</f>
        <v>0.77989601386481799</v>
      </c>
      <c r="Y1088">
        <f>SUM('Data Input (1908-1910)'!AP1088:AQ1088)/SUM('Data Input (1908-1910)'!L1088:M1088)*100</f>
        <v>8.4488734835355288</v>
      </c>
      <c r="Z1088">
        <f>SUM('Data Input (1908-1910)'!AT1088:AU1088)/SUM('Data Input (1908-1910)'!L1088:M1088)*100</f>
        <v>0</v>
      </c>
      <c r="AA1088" s="10">
        <f>'Data Input (1908-1910)'!BI1088*100</f>
        <v>38.508309687880015</v>
      </c>
      <c r="AB1088" s="9">
        <f>LN('Data Input (1908-1910)'!G1088/('Data Input (1908-1910)'!BP1088/100))</f>
        <v>4.5118040253827187</v>
      </c>
      <c r="AC1088">
        <f>IF(Tabel3[[#This Row],[Soil_Type]]="SAND",1,0)</f>
        <v>0</v>
      </c>
      <c r="AD1088" s="10">
        <f>IF(Tabel3[[#This Row],[WPS_Presence]]="Present",1,0)</f>
        <v>0</v>
      </c>
      <c r="AE1088">
        <f>'Data Input (1908-1910)'!AV1088/SUM('Data Input (1908-1910)'!L1088:M1088)*1000</f>
        <v>0.43327556325823219</v>
      </c>
      <c r="AF1088">
        <f>'Data Input (1908-1910)'!AW1088/SUM('Data Input (1908-1910)'!L1088:M1088)*1000</f>
        <v>0.43327556325823219</v>
      </c>
      <c r="AG1088">
        <f>'Data Input (1908-1910)'!BE1088*100</f>
        <v>-888800</v>
      </c>
    </row>
    <row r="1089" spans="1:33" x14ac:dyDescent="0.25">
      <c r="A1089">
        <f>Tabel1[[#This Row],[A_Code]]</f>
        <v>10640</v>
      </c>
      <c r="B1089" t="str">
        <f>Tabel1[[#This Row],[Province]]</f>
        <v>Zuid-Holland</v>
      </c>
      <c r="C1089" s="51">
        <f>SUM(Tabel1[[#This Row],[Inf_Deaths '[1877']]:[Inf_Deaths '[1879']]])/SUM(Tabel1[[#This Row],[Births '[1877']]:[Births '[1879']]])*100</f>
        <v>22.604790419161677</v>
      </c>
      <c r="D1089">
        <f>SUM(Tabel1[[#This Row],[Births '[1877']]:[Births '[1879']]])/3/Tabel1[[#This Row],[F_Aged_15to49 '[1879']]]*100</f>
        <v>21.916010498687662</v>
      </c>
      <c r="E1089">
        <f>SUM(Tabel1[[#This Row],[Ilg_Births '[1877']]:[Ilg_Births '[1879']]])/SUM(Tabel1[[#This Row],[Births '[1877']]:[Births '[1879']]])*100</f>
        <v>2.0958083832335328</v>
      </c>
      <c r="F1089" s="9">
        <f>SUM(Tabel1[[#This Row],[M_Rom_Cath '[1879']]:[F_Rom_Cath '[1879']]])/Tabel1[[#This Row],[Pop_Size '[1879']]]*100</f>
        <v>5.9188034188034182</v>
      </c>
      <c r="G1089">
        <f>SUM(Tabel1[[#This Row],[M_Orthx_Prts '[1879']]:[F_Orthx_Prts '[1879']]])/Tabel1[[#This Row],[Pop_Size '[1879']]]*100</f>
        <v>7.0512820512820511</v>
      </c>
      <c r="H1089">
        <f>SUM(Tabel1[[#This Row],[M_Prt_Jews '[1879']]:[F_NL_Jews '[1879']]])/Tabel1[[#This Row],[Pop_Size '[1879']]]*100</f>
        <v>0.23504273504273504</v>
      </c>
      <c r="I1089" s="10">
        <f>Tabel1[[#This Row],[F_Lbr_Prtcp '[proxy1909']]]*100</f>
        <v>44.436004557538929</v>
      </c>
      <c r="J1089" s="9">
        <f>LN((SUM(Tabel1[[#This Row],[Pop_Size '[1877']]:[Pop_Size '[1878']]])/2)/(Tabel1[[#This Row],[Area_Size '[1879']]]/100))</f>
        <v>4.7925352209614118</v>
      </c>
      <c r="K1089">
        <f>IF(Tabel1[[#This Row],[Soil_Type]]="Sand", 1, 0)</f>
        <v>1</v>
      </c>
      <c r="L1089" s="10">
        <f>IF(Tabel1[[#This Row],[WPS_Presence]]="Present", 1, 0)</f>
        <v>0</v>
      </c>
      <c r="M1089">
        <f>Tabel1[[#This Row],[Med_Dr '[1878']]]/(SUM(Tabel1[[#This Row],[Pop_Size '[1877']]:[Pop_Size '[1878']]])/2)*1000</f>
        <v>0.44449383264807202</v>
      </c>
      <c r="N1089">
        <f>SUM(Tabel1[[#This Row],[Cntry_Srgn '[1878']]:[Twn_Srgn '[1878']]])/(SUM(Tabel1[[#This Row],[Pop_Size '[1877']]:[Pop_Size '[1878']]])/2)*1000</f>
        <v>0</v>
      </c>
      <c r="O1089">
        <f>Tabel1[[#This Row],[Midw '[1878']]]/(SUM(Tabel1[[#This Row],[Pop_Size '[1877']]:[Pop_Size '[1878']]])/2)*1000</f>
        <v>0.22224691632403601</v>
      </c>
      <c r="P1089">
        <f>Tabel1[[#This Row],[Avg_Inf_Vacc '[1877-1879']]]*100</f>
        <v>-888800</v>
      </c>
      <c r="Q1089">
        <f>Tabel1[[#This Row],[Avg_Tdlr_Vacc '[1867-1870']]]*100</f>
        <v>4.539106145251397</v>
      </c>
      <c r="S1089">
        <f>'Data Input (1908-1910)'!B1089</f>
        <v>10742</v>
      </c>
      <c r="T1089" s="10" t="str">
        <f>'Data Input (1908-1910)'!C1089</f>
        <v>Zuid-Holland</v>
      </c>
      <c r="U1089" s="51">
        <f>SUM('Data Input (1908-1910)'!D1089:F1089)/SUM('Data Input (1908-1910)'!R1089:T1089)*100</f>
        <v>9.455587392550143</v>
      </c>
      <c r="V1089">
        <f>SUM('Data Input (1908-1910)'!X1089:Z1089)/SUM('Data Input (1908-1910)'!R1089:T1089)*100</f>
        <v>0</v>
      </c>
      <c r="W1089" s="10">
        <f>SUM('Data Input (1908-1910)'!R1089:T1089)/3/'Data Input (1908-1910)'!N1089*100</f>
        <v>15.147569444444445</v>
      </c>
      <c r="X1089">
        <f>'Data Input (1908-1910)'!AS1089/SUM('Data Input (1908-1910)'!L1089:M1089)*100</f>
        <v>74.358251057827928</v>
      </c>
      <c r="Y1089">
        <f>SUM('Data Input (1908-1910)'!AP1089:AQ1089)/SUM('Data Input (1908-1910)'!L1089:M1089)*100</f>
        <v>2.2002820874471087</v>
      </c>
      <c r="Z1089">
        <f>SUM('Data Input (1908-1910)'!AT1089:AU1089)/SUM('Data Input (1908-1910)'!L1089:M1089)*100</f>
        <v>0.19746121297602257</v>
      </c>
      <c r="AA1089" s="10">
        <f>'Data Input (1908-1910)'!BI1089*100</f>
        <v>40.632538193513803</v>
      </c>
      <c r="AB1089" s="9">
        <f>LN('Data Input (1908-1910)'!G1089/('Data Input (1908-1910)'!BP1089/100))</f>
        <v>4.695527535053869</v>
      </c>
      <c r="AC1089">
        <f>IF(Tabel3[[#This Row],[Soil_Type]]="SAND",1,0)</f>
        <v>0</v>
      </c>
      <c r="AD1089" s="10">
        <f>IF(Tabel3[[#This Row],[WPS_Presence]]="Present",1,0)</f>
        <v>1</v>
      </c>
      <c r="AE1089">
        <f>'Data Input (1908-1910)'!AV1089/SUM('Data Input (1908-1910)'!L1089:M1089)*1000</f>
        <v>0.28208744710860367</v>
      </c>
      <c r="AF1089">
        <f>'Data Input (1908-1910)'!AW1089/SUM('Data Input (1908-1910)'!L1089:M1089)*1000</f>
        <v>0.28208744710860367</v>
      </c>
      <c r="AG1089">
        <f>'Data Input (1908-1910)'!BE1089*100</f>
        <v>-888800</v>
      </c>
    </row>
    <row r="1090" spans="1:33" x14ac:dyDescent="0.25">
      <c r="A1090">
        <f>Tabel1[[#This Row],[A_Code]]</f>
        <v>11331</v>
      </c>
      <c r="B1090" t="str">
        <f>Tabel1[[#This Row],[Province]]</f>
        <v>Zuid-Holland</v>
      </c>
      <c r="C1090" s="51">
        <f>SUM(Tabel1[[#This Row],[Inf_Deaths '[1877']]:[Inf_Deaths '[1879']]])/SUM(Tabel1[[#This Row],[Births '[1877']]:[Births '[1879']]])*100</f>
        <v>23.025210084033613</v>
      </c>
      <c r="D1090">
        <f>SUM(Tabel1[[#This Row],[Births '[1877']]:[Births '[1879']]])/3/Tabel1[[#This Row],[F_Aged_15to49 '[1879']]]*100</f>
        <v>19.453980709498119</v>
      </c>
      <c r="E1090">
        <f>SUM(Tabel1[[#This Row],[Ilg_Births '[1877']]:[Ilg_Births '[1879']]])/SUM(Tabel1[[#This Row],[Births '[1877']]:[Births '[1879']]])*100</f>
        <v>1.2605042016806722</v>
      </c>
      <c r="F1090" s="9">
        <f>SUM(Tabel1[[#This Row],[M_Rom_Cath '[1879']]:[F_Rom_Cath '[1879']]])/Tabel1[[#This Row],[Pop_Size '[1879']]]*100</f>
        <v>0.41589648798521256</v>
      </c>
      <c r="G1090">
        <f>SUM(Tabel1[[#This Row],[M_Orthx_Prts '[1879']]:[F_Orthx_Prts '[1879']]])/Tabel1[[#This Row],[Pop_Size '[1879']]]*100</f>
        <v>6.319316081330868</v>
      </c>
      <c r="H1090">
        <f>SUM(Tabel1[[#This Row],[M_Prt_Jews '[1879']]:[F_NL_Jews '[1879']]])/Tabel1[[#This Row],[Pop_Size '[1879']]]*100</f>
        <v>0.47365988909426987</v>
      </c>
      <c r="I1090" s="10">
        <f>Tabel1[[#This Row],[F_Lbr_Prtcp '[proxy1909']]]*100</f>
        <v>44.560266292922215</v>
      </c>
      <c r="J1090" s="9">
        <f>LN((SUM(Tabel1[[#This Row],[Pop_Size '[1877']]:[Pop_Size '[1878']]])/2)/(Tabel1[[#This Row],[Area_Size '[1879']]]/100))</f>
        <v>5.6837139856030232</v>
      </c>
      <c r="K1090">
        <f>IF(Tabel1[[#This Row],[Soil_Type]]="Sand", 1, 0)</f>
        <v>0</v>
      </c>
      <c r="L1090" s="10">
        <f>IF(Tabel1[[#This Row],[WPS_Presence]]="Present", 1, 0)</f>
        <v>0</v>
      </c>
      <c r="M1090">
        <f>Tabel1[[#This Row],[Med_Dr '[1878']]]/(SUM(Tabel1[[#This Row],[Pop_Size '[1877']]:[Pop_Size '[1878']]])/2)*1000</f>
        <v>0.24108003857280619</v>
      </c>
      <c r="N1090">
        <f>SUM(Tabel1[[#This Row],[Cntry_Srgn '[1878']]:[Twn_Srgn '[1878']]])/(SUM(Tabel1[[#This Row],[Pop_Size '[1877']]:[Pop_Size '[1878']]])/2)*1000</f>
        <v>0.12054001928640309</v>
      </c>
      <c r="O1090">
        <f>Tabel1[[#This Row],[Midw '[1878']]]/(SUM(Tabel1[[#This Row],[Pop_Size '[1877']]:[Pop_Size '[1878']]])/2)*1000</f>
        <v>0.12054001928640309</v>
      </c>
      <c r="P1090">
        <f>Tabel1[[#This Row],[Avg_Inf_Vacc '[1877-1879']]]*100</f>
        <v>-888800</v>
      </c>
      <c r="Q1090">
        <f>Tabel1[[#This Row],[Avg_Tdlr_Vacc '[1867-1870']]]*100</f>
        <v>1.7001774098166766</v>
      </c>
      <c r="S1090">
        <f>'Data Input (1908-1910)'!B1090</f>
        <v>11105</v>
      </c>
      <c r="T1090" s="10" t="str">
        <f>'Data Input (1908-1910)'!C1090</f>
        <v>Zuid-Holland</v>
      </c>
      <c r="U1090" s="51">
        <f>SUM('Data Input (1908-1910)'!D1090:F1090)/SUM('Data Input (1908-1910)'!R1090:T1090)*100</f>
        <v>15.131578947368421</v>
      </c>
      <c r="V1090">
        <f>SUM('Data Input (1908-1910)'!X1090:Z1090)/SUM('Data Input (1908-1910)'!R1090:T1090)*100</f>
        <v>1.3157894736842104</v>
      </c>
      <c r="W1090" s="10">
        <f>SUM('Data Input (1908-1910)'!R1090:T1090)/3/'Data Input (1908-1910)'!N1090*100</f>
        <v>11.810411810411809</v>
      </c>
      <c r="X1090">
        <f>'Data Input (1908-1910)'!AS1090/SUM('Data Input (1908-1910)'!L1090:M1090)*100</f>
        <v>5.4466230936819175E-2</v>
      </c>
      <c r="Y1090">
        <f>SUM('Data Input (1908-1910)'!AP1090:AQ1090)/SUM('Data Input (1908-1910)'!L1090:M1090)*100</f>
        <v>1.1982570806100217</v>
      </c>
      <c r="Z1090">
        <f>SUM('Data Input (1908-1910)'!AT1090:AU1090)/SUM('Data Input (1908-1910)'!L1090:M1090)*100</f>
        <v>0</v>
      </c>
      <c r="AA1090" s="10">
        <f>'Data Input (1908-1910)'!BI1090*100</f>
        <v>42.250639386189256</v>
      </c>
      <c r="AB1090" s="9">
        <f>LN('Data Input (1908-1910)'!G1090/('Data Input (1908-1910)'!BP1090/100))</f>
        <v>4.6963562728705677</v>
      </c>
      <c r="AC1090">
        <f>IF(Tabel3[[#This Row],[Soil_Type]]="SAND",1,0)</f>
        <v>0</v>
      </c>
      <c r="AD1090" s="10">
        <f>IF(Tabel3[[#This Row],[WPS_Presence]]="Present",1,0)</f>
        <v>0</v>
      </c>
      <c r="AE1090">
        <f>'Data Input (1908-1910)'!AV1090/SUM('Data Input (1908-1910)'!L1090:M1090)*1000</f>
        <v>0.54466230936819182</v>
      </c>
      <c r="AF1090">
        <f>'Data Input (1908-1910)'!AW1090/SUM('Data Input (1908-1910)'!L1090:M1090)*1000</f>
        <v>0.54466230936819182</v>
      </c>
      <c r="AG1090">
        <f>'Data Input (1908-1910)'!BE1090*100</f>
        <v>-888800</v>
      </c>
    </row>
    <row r="1091" spans="1:33" x14ac:dyDescent="0.25">
      <c r="A1091">
        <f>Tabel1[[#This Row],[A_Code]]</f>
        <v>11097</v>
      </c>
      <c r="B1091" t="str">
        <f>Tabel1[[#This Row],[Province]]</f>
        <v>Zuid-Holland</v>
      </c>
      <c r="C1091" s="51">
        <f>SUM(Tabel1[[#This Row],[Inf_Deaths '[1877']]:[Inf_Deaths '[1879']]])/SUM(Tabel1[[#This Row],[Births '[1877']]:[Births '[1879']]])*100</f>
        <v>22.5</v>
      </c>
      <c r="D1091">
        <f>SUM(Tabel1[[#This Row],[Births '[1877']]:[Births '[1879']]])/3/Tabel1[[#This Row],[F_Aged_15to49 '[1879']]]*100</f>
        <v>17.457719585379159</v>
      </c>
      <c r="E1091">
        <f>SUM(Tabel1[[#This Row],[Ilg_Births '[1877']]:[Ilg_Births '[1879']]])/SUM(Tabel1[[#This Row],[Births '[1877']]:[Births '[1879']]])*100</f>
        <v>1.5625</v>
      </c>
      <c r="F1091" s="9">
        <f>SUM(Tabel1[[#This Row],[M_Rom_Cath '[1879']]:[F_Rom_Cath '[1879']]])/Tabel1[[#This Row],[Pop_Size '[1879']]]*100</f>
        <v>2.3076923076923079</v>
      </c>
      <c r="G1091">
        <f>SUM(Tabel1[[#This Row],[M_Orthx_Prts '[1879']]:[F_Orthx_Prts '[1879']]])/Tabel1[[#This Row],[Pop_Size '[1879']]]*100</f>
        <v>3.9615384615384617</v>
      </c>
      <c r="H1091">
        <f>SUM(Tabel1[[#This Row],[M_Prt_Jews '[1879']]:[F_NL_Jews '[1879']]])/Tabel1[[#This Row],[Pop_Size '[1879']]]*100</f>
        <v>1.0769230769230769</v>
      </c>
      <c r="I1091" s="10">
        <f>Tabel1[[#This Row],[F_Lbr_Prtcp '[proxy1909']]]*100</f>
        <v>43</v>
      </c>
      <c r="J1091" s="9">
        <f>LN((SUM(Tabel1[[#This Row],[Pop_Size '[1877']]:[Pop_Size '[1878']]])/2)/(Tabel1[[#This Row],[Area_Size '[1879']]]/100))</f>
        <v>4.7107162594877083</v>
      </c>
      <c r="K1091">
        <f>IF(Tabel1[[#This Row],[Soil_Type]]="Sand", 1, 0)</f>
        <v>0</v>
      </c>
      <c r="L1091" s="10">
        <f>IF(Tabel1[[#This Row],[WPS_Presence]]="Present", 1, 0)</f>
        <v>0</v>
      </c>
      <c r="M1091">
        <f>Tabel1[[#This Row],[Med_Dr '[1878']]]/(SUM(Tabel1[[#This Row],[Pop_Size '[1877']]:[Pop_Size '[1878']]])/2)*1000</f>
        <v>0.38387715930902111</v>
      </c>
      <c r="N1091">
        <f>SUM(Tabel1[[#This Row],[Cntry_Srgn '[1878']]:[Twn_Srgn '[1878']]])/(SUM(Tabel1[[#This Row],[Pop_Size '[1877']]:[Pop_Size '[1878']]])/2)*1000</f>
        <v>0.38387715930902111</v>
      </c>
      <c r="O1091">
        <f>Tabel1[[#This Row],[Midw '[1878']]]/(SUM(Tabel1[[#This Row],[Pop_Size '[1877']]:[Pop_Size '[1878']]])/2)*1000</f>
        <v>0</v>
      </c>
      <c r="P1091">
        <f>Tabel1[[#This Row],[Avg_Inf_Vacc '[1877-1879']]]*100</f>
        <v>-888800</v>
      </c>
      <c r="Q1091">
        <f>Tabel1[[#This Row],[Avg_Tdlr_Vacc '[1867-1870']]]*100</f>
        <v>0</v>
      </c>
      <c r="S1091">
        <f>'Data Input (1908-1910)'!B1091</f>
        <v>10558</v>
      </c>
      <c r="T1091" s="10" t="str">
        <f>'Data Input (1908-1910)'!C1091</f>
        <v>Zuid-Holland</v>
      </c>
      <c r="U1091" s="51">
        <f>SUM('Data Input (1908-1910)'!D1091:F1091)/SUM('Data Input (1908-1910)'!R1091:T1091)*100</f>
        <v>12.931034482758621</v>
      </c>
      <c r="V1091">
        <f>SUM('Data Input (1908-1910)'!X1091:Z1091)/SUM('Data Input (1908-1910)'!R1091:T1091)*100</f>
        <v>1.7241379310344827</v>
      </c>
      <c r="W1091" s="10">
        <f>SUM('Data Input (1908-1910)'!R1091:T1091)/3/'Data Input (1908-1910)'!N1091*100</f>
        <v>12.26215644820296</v>
      </c>
      <c r="X1091">
        <f>'Data Input (1908-1910)'!AS1091/SUM('Data Input (1908-1910)'!L1091:M1091)*100</f>
        <v>7.2132724212551097E-2</v>
      </c>
      <c r="Y1091">
        <f>SUM('Data Input (1908-1910)'!AP1091:AQ1091)/SUM('Data Input (1908-1910)'!L1091:M1091)*100</f>
        <v>14.234190911276748</v>
      </c>
      <c r="Z1091">
        <f>SUM('Data Input (1908-1910)'!AT1091:AU1091)/SUM('Data Input (1908-1910)'!L1091:M1091)*100</f>
        <v>0.69728300072132732</v>
      </c>
      <c r="AA1091" s="10">
        <f>'Data Input (1908-1910)'!BI1091*100</f>
        <v>40.07729029324846</v>
      </c>
      <c r="AB1091" s="9">
        <f>LN('Data Input (1908-1910)'!G1091/('Data Input (1908-1910)'!BP1091/100))</f>
        <v>4.386818182826417</v>
      </c>
      <c r="AC1091">
        <f>IF(Tabel3[[#This Row],[Soil_Type]]="SAND",1,0)</f>
        <v>0</v>
      </c>
      <c r="AD1091" s="10">
        <f>IF(Tabel3[[#This Row],[WPS_Presence]]="Present",1,0)</f>
        <v>0</v>
      </c>
      <c r="AE1091">
        <f>'Data Input (1908-1910)'!AV1091/SUM('Data Input (1908-1910)'!L1091:M1091)*1000</f>
        <v>0.48088482808367394</v>
      </c>
      <c r="AF1091">
        <f>'Data Input (1908-1910)'!AW1091/SUM('Data Input (1908-1910)'!L1091:M1091)*1000</f>
        <v>0.48088482808367394</v>
      </c>
      <c r="AG1091">
        <f>'Data Input (1908-1910)'!BE1091*100</f>
        <v>-888800</v>
      </c>
    </row>
    <row r="1092" spans="1:33" x14ac:dyDescent="0.25">
      <c r="A1092">
        <f>Tabel1[[#This Row],[A_Code]]</f>
        <v>10735</v>
      </c>
      <c r="B1092" t="str">
        <f>Tabel1[[#This Row],[Province]]</f>
        <v>Zuid-Holland</v>
      </c>
      <c r="C1092" s="51">
        <f>SUM(Tabel1[[#This Row],[Inf_Deaths '[1877']]:[Inf_Deaths '[1879']]])/SUM(Tabel1[[#This Row],[Births '[1877']]:[Births '[1879']]])*100</f>
        <v>26.694915254237291</v>
      </c>
      <c r="D1092">
        <f>SUM(Tabel1[[#This Row],[Births '[1877']]:[Births '[1879']]])/3/Tabel1[[#This Row],[F_Aged_15to49 '[1879']]]*100</f>
        <v>20.921985815602838</v>
      </c>
      <c r="E1092">
        <f>SUM(Tabel1[[#This Row],[Ilg_Births '[1877']]:[Ilg_Births '[1879']]])/SUM(Tabel1[[#This Row],[Births '[1877']]:[Births '[1879']]])*100</f>
        <v>2.5423728813559325</v>
      </c>
      <c r="F1092" s="9">
        <f>SUM(Tabel1[[#This Row],[M_Rom_Cath '[1879']]:[F_Rom_Cath '[1879']]])/Tabel1[[#This Row],[Pop_Size '[1879']]]*100</f>
        <v>0</v>
      </c>
      <c r="G1092">
        <f>SUM(Tabel1[[#This Row],[M_Orthx_Prts '[1879']]:[F_Orthx_Prts '[1879']]])/Tabel1[[#This Row],[Pop_Size '[1879']]]*100</f>
        <v>11.794871794871794</v>
      </c>
      <c r="H1092">
        <f>SUM(Tabel1[[#This Row],[M_Prt_Jews '[1879']]:[F_NL_Jews '[1879']]])/Tabel1[[#This Row],[Pop_Size '[1879']]]*100</f>
        <v>0.56980056980056981</v>
      </c>
      <c r="I1092" s="10">
        <f>Tabel1[[#This Row],[F_Lbr_Prtcp '[proxy1909']]]*100</f>
        <v>44.808743169398909</v>
      </c>
      <c r="J1092" s="9">
        <f>LN((SUM(Tabel1[[#This Row],[Pop_Size '[1877']]:[Pop_Size '[1878']]])/2)/(Tabel1[[#This Row],[Area_Size '[1879']]]/100))</f>
        <v>4.673233741620777</v>
      </c>
      <c r="K1092">
        <f>IF(Tabel1[[#This Row],[Soil_Type]]="Sand", 1, 0)</f>
        <v>0</v>
      </c>
      <c r="L1092" s="10">
        <f>IF(Tabel1[[#This Row],[WPS_Presence]]="Present", 1, 0)</f>
        <v>0</v>
      </c>
      <c r="M1092">
        <f>Tabel1[[#This Row],[Med_Dr '[1878']]]/(SUM(Tabel1[[#This Row],[Pop_Size '[1877']]:[Pop_Size '[1878']]])/2)*1000</f>
        <v>0</v>
      </c>
      <c r="N1092">
        <f>SUM(Tabel1[[#This Row],[Cntry_Srgn '[1878']]:[Twn_Srgn '[1878']]])/(SUM(Tabel1[[#This Row],[Pop_Size '[1877']]:[Pop_Size '[1878']]])/2)*1000</f>
        <v>1.1557353366079168</v>
      </c>
      <c r="O1092">
        <f>Tabel1[[#This Row],[Midw '[1878']]]/(SUM(Tabel1[[#This Row],[Pop_Size '[1877']]:[Pop_Size '[1878']]])/2)*1000</f>
        <v>0</v>
      </c>
      <c r="P1092">
        <f>Tabel1[[#This Row],[Avg_Inf_Vacc '[1877-1879']]]*100</f>
        <v>-888800</v>
      </c>
      <c r="Q1092">
        <f>Tabel1[[#This Row],[Avg_Tdlr_Vacc '[1867-1870']]]*100</f>
        <v>0.47831632653061218</v>
      </c>
      <c r="S1092">
        <f>'Data Input (1908-1910)'!B1092</f>
        <v>10706</v>
      </c>
      <c r="T1092" s="10" t="str">
        <f>'Data Input (1908-1910)'!C1092</f>
        <v>Zuid-Holland</v>
      </c>
      <c r="U1092" s="51">
        <f>SUM('Data Input (1908-1910)'!D1092:F1092)/SUM('Data Input (1908-1910)'!R1092:T1092)*100</f>
        <v>9.7560975609756095</v>
      </c>
      <c r="V1092">
        <f>SUM('Data Input (1908-1910)'!X1092:Z1092)/SUM('Data Input (1908-1910)'!R1092:T1092)*100</f>
        <v>0</v>
      </c>
      <c r="W1092" s="10">
        <f>SUM('Data Input (1908-1910)'!R1092:T1092)/3/'Data Input (1908-1910)'!N1092*100</f>
        <v>15.891472868217054</v>
      </c>
      <c r="X1092">
        <f>'Data Input (1908-1910)'!AS1092/SUM('Data Input (1908-1910)'!L1092:M1092)*100</f>
        <v>0</v>
      </c>
      <c r="Y1092">
        <f>SUM('Data Input (1908-1910)'!AP1092:AQ1092)/SUM('Data Input (1908-1910)'!L1092:M1092)*100</f>
        <v>10.133333333333333</v>
      </c>
      <c r="Z1092">
        <f>SUM('Data Input (1908-1910)'!AT1092:AU1092)/SUM('Data Input (1908-1910)'!L1092:M1092)*100</f>
        <v>0</v>
      </c>
      <c r="AA1092" s="10">
        <f>'Data Input (1908-1910)'!BI1092*100</f>
        <v>42.819148936170215</v>
      </c>
      <c r="AB1092" s="9">
        <f>LN('Data Input (1908-1910)'!G1092/('Data Input (1908-1910)'!BP1092/100))</f>
        <v>4.469555963959464</v>
      </c>
      <c r="AC1092">
        <f>IF(Tabel3[[#This Row],[Soil_Type]]="SAND",1,0)</f>
        <v>0</v>
      </c>
      <c r="AD1092" s="10">
        <f>IF(Tabel3[[#This Row],[WPS_Presence]]="Present",1,0)</f>
        <v>0</v>
      </c>
      <c r="AE1092">
        <f>'Data Input (1908-1910)'!AV1092/SUM('Data Input (1908-1910)'!L1092:M1092)*1000</f>
        <v>0</v>
      </c>
      <c r="AF1092">
        <f>'Data Input (1908-1910)'!AW1092/SUM('Data Input (1908-1910)'!L1092:M1092)*1000</f>
        <v>0</v>
      </c>
      <c r="AG1092">
        <f>'Data Input (1908-1910)'!BE1092*100</f>
        <v>-888800</v>
      </c>
    </row>
    <row r="1093" spans="1:33" x14ac:dyDescent="0.25">
      <c r="A1093">
        <f>Tabel1[[#This Row],[A_Code]]</f>
        <v>11239</v>
      </c>
      <c r="B1093" t="str">
        <f>Tabel1[[#This Row],[Province]]</f>
        <v>Zuid-Holland</v>
      </c>
      <c r="C1093" s="51">
        <f>SUM(Tabel1[[#This Row],[Inf_Deaths '[1877']]:[Inf_Deaths '[1879']]])/SUM(Tabel1[[#This Row],[Births '[1877']]:[Births '[1879']]])*100</f>
        <v>19.631901840490798</v>
      </c>
      <c r="D1093">
        <f>SUM(Tabel1[[#This Row],[Births '[1877']]:[Births '[1879']]])/3/Tabel1[[#This Row],[F_Aged_15to49 '[1879']]]*100</f>
        <v>19.829683698296837</v>
      </c>
      <c r="E1093">
        <f>SUM(Tabel1[[#This Row],[Ilg_Births '[1877']]:[Ilg_Births '[1879']]])/SUM(Tabel1[[#This Row],[Births '[1877']]:[Births '[1879']]])*100</f>
        <v>2.4539877300613497</v>
      </c>
      <c r="F1093" s="9">
        <f>SUM(Tabel1[[#This Row],[M_Rom_Cath '[1879']]:[F_Rom_Cath '[1879']]])/Tabel1[[#This Row],[Pop_Size '[1879']]]*100</f>
        <v>1.1676396997497915</v>
      </c>
      <c r="G1093">
        <f>SUM(Tabel1[[#This Row],[M_Orthx_Prts '[1879']]:[F_Orthx_Prts '[1879']]])/Tabel1[[#This Row],[Pop_Size '[1879']]]*100</f>
        <v>4.0033361134278564</v>
      </c>
      <c r="H1093">
        <f>SUM(Tabel1[[#This Row],[M_Prt_Jews '[1879']]:[F_NL_Jews '[1879']]])/Tabel1[[#This Row],[Pop_Size '[1879']]]*100</f>
        <v>0</v>
      </c>
      <c r="I1093" s="10">
        <f>Tabel1[[#This Row],[F_Lbr_Prtcp '[proxy1909']]]*100</f>
        <v>41.734417344173444</v>
      </c>
      <c r="J1093" s="9">
        <f>LN((SUM(Tabel1[[#This Row],[Pop_Size '[1877']]:[Pop_Size '[1878']]])/2)/(Tabel1[[#This Row],[Area_Size '[1879']]]/100))</f>
        <v>4.9834339840796975</v>
      </c>
      <c r="K1093">
        <f>IF(Tabel1[[#This Row],[Soil_Type]]="Sand", 1, 0)</f>
        <v>0</v>
      </c>
      <c r="L1093" s="10">
        <f>IF(Tabel1[[#This Row],[WPS_Presence]]="Present", 1, 0)</f>
        <v>0</v>
      </c>
      <c r="M1093">
        <f>Tabel1[[#This Row],[Med_Dr '[1878']]]/(SUM(Tabel1[[#This Row],[Pop_Size '[1877']]:[Pop_Size '[1878']]])/2)*1000</f>
        <v>0</v>
      </c>
      <c r="N1093">
        <f>SUM(Tabel1[[#This Row],[Cntry_Srgn '[1878']]:[Twn_Srgn '[1878']]])/(SUM(Tabel1[[#This Row],[Pop_Size '[1877']]:[Pop_Size '[1878']]])/2)*1000</f>
        <v>0.86542622241453915</v>
      </c>
      <c r="O1093">
        <f>Tabel1[[#This Row],[Midw '[1878']]]/(SUM(Tabel1[[#This Row],[Pop_Size '[1877']]:[Pop_Size '[1878']]])/2)*1000</f>
        <v>0</v>
      </c>
      <c r="P1093">
        <f>Tabel1[[#This Row],[Avg_Inf_Vacc '[1877-1879']]]*100</f>
        <v>-888800</v>
      </c>
      <c r="Q1093">
        <f>Tabel1[[#This Row],[Avg_Tdlr_Vacc '[1867-1870']]]*100</f>
        <v>0</v>
      </c>
      <c r="S1093">
        <f>'Data Input (1908-1910)'!B1093</f>
        <v>10502</v>
      </c>
      <c r="T1093" s="10" t="str">
        <f>'Data Input (1908-1910)'!C1093</f>
        <v>Zuid-Holland</v>
      </c>
      <c r="U1093" s="51">
        <f>SUM('Data Input (1908-1910)'!D1093:F1093)/SUM('Data Input (1908-1910)'!R1093:T1093)*100</f>
        <v>7.1999999999999993</v>
      </c>
      <c r="V1093">
        <f>SUM('Data Input (1908-1910)'!X1093:Z1093)/SUM('Data Input (1908-1910)'!R1093:T1093)*100</f>
        <v>1.6</v>
      </c>
      <c r="W1093" s="10">
        <f>SUM('Data Input (1908-1910)'!R1093:T1093)/3/'Data Input (1908-1910)'!N1093*100</f>
        <v>11.111111111111111</v>
      </c>
      <c r="X1093">
        <f>'Data Input (1908-1910)'!AS1093/SUM('Data Input (1908-1910)'!L1093:M1093)*100</f>
        <v>0.86633663366336644</v>
      </c>
      <c r="Y1093">
        <f>SUM('Data Input (1908-1910)'!AP1093:AQ1093)/SUM('Data Input (1908-1910)'!L1093:M1093)*100</f>
        <v>1.2995049504950495</v>
      </c>
      <c r="Z1093">
        <f>SUM('Data Input (1908-1910)'!AT1093:AU1093)/SUM('Data Input (1908-1910)'!L1093:M1093)*100</f>
        <v>0</v>
      </c>
      <c r="AA1093" s="10">
        <f>'Data Input (1908-1910)'!BI1093*100</f>
        <v>39.823008849557525</v>
      </c>
      <c r="AB1093" s="9">
        <f>LN('Data Input (1908-1910)'!G1093/('Data Input (1908-1910)'!BP1093/100))</f>
        <v>4.7592749474373459</v>
      </c>
      <c r="AC1093">
        <f>IF(Tabel3[[#This Row],[Soil_Type]]="SAND",1,0)</f>
        <v>0</v>
      </c>
      <c r="AD1093" s="10">
        <f>IF(Tabel3[[#This Row],[WPS_Presence]]="Present",1,0)</f>
        <v>0</v>
      </c>
      <c r="AE1093">
        <f>'Data Input (1908-1910)'!AV1093/SUM('Data Input (1908-1910)'!L1093:M1093)*1000</f>
        <v>0.61881188118811881</v>
      </c>
      <c r="AF1093">
        <f>'Data Input (1908-1910)'!AW1093/SUM('Data Input (1908-1910)'!L1093:M1093)*1000</f>
        <v>0.61881188118811881</v>
      </c>
      <c r="AG1093">
        <f>'Data Input (1908-1910)'!BE1093*100</f>
        <v>-888800</v>
      </c>
    </row>
    <row r="1094" spans="1:33" x14ac:dyDescent="0.25">
      <c r="A1094">
        <f>Tabel1[[#This Row],[A_Code]]</f>
        <v>10087</v>
      </c>
      <c r="B1094" t="str">
        <f>Tabel1[[#This Row],[Province]]</f>
        <v>Zuid-Holland</v>
      </c>
      <c r="C1094" s="51">
        <f>SUM(Tabel1[[#This Row],[Inf_Deaths '[1877']]:[Inf_Deaths '[1879']]])/SUM(Tabel1[[#This Row],[Births '[1877']]:[Births '[1879']]])*100</f>
        <v>11.971830985915492</v>
      </c>
      <c r="D1094">
        <f>SUM(Tabel1[[#This Row],[Births '[1877']]:[Births '[1879']]])/3/Tabel1[[#This Row],[F_Aged_15to49 '[1879']]]*100</f>
        <v>20.227920227920229</v>
      </c>
      <c r="E1094">
        <f>SUM(Tabel1[[#This Row],[Ilg_Births '[1877']]:[Ilg_Births '[1879']]])/SUM(Tabel1[[#This Row],[Births '[1877']]:[Births '[1879']]])*100</f>
        <v>2.112676056338028</v>
      </c>
      <c r="F1094" s="9">
        <f>SUM(Tabel1[[#This Row],[M_Rom_Cath '[1879']]:[F_Rom_Cath '[1879']]])/Tabel1[[#This Row],[Pop_Size '[1879']]]*100</f>
        <v>0.84745762711864403</v>
      </c>
      <c r="G1094">
        <f>SUM(Tabel1[[#This Row],[M_Orthx_Prts '[1879']]:[F_Orthx_Prts '[1879']]])/Tabel1[[#This Row],[Pop_Size '[1879']]]*100</f>
        <v>5.0847457627118651</v>
      </c>
      <c r="H1094">
        <f>SUM(Tabel1[[#This Row],[M_Prt_Jews '[1879']]:[F_NL_Jews '[1879']]])/Tabel1[[#This Row],[Pop_Size '[1879']]]*100</f>
        <v>0</v>
      </c>
      <c r="I1094" s="10">
        <f>Tabel1[[#This Row],[F_Lbr_Prtcp '[proxy1909']]]*100</f>
        <v>38.461538461538467</v>
      </c>
      <c r="J1094" s="9">
        <f>LN((SUM(Tabel1[[#This Row],[Pop_Size '[1877']]:[Pop_Size '[1878']]])/2)/(Tabel1[[#This Row],[Area_Size '[1879']]]/100))</f>
        <v>3.6726374329949434</v>
      </c>
      <c r="K1094">
        <f>IF(Tabel1[[#This Row],[Soil_Type]]="Sand", 1, 0)</f>
        <v>0</v>
      </c>
      <c r="L1094" s="10">
        <f>IF(Tabel1[[#This Row],[WPS_Presence]]="Present", 1, 0)</f>
        <v>0</v>
      </c>
      <c r="M1094">
        <f>Tabel1[[#This Row],[Med_Dr '[1878']]]/(SUM(Tabel1[[#This Row],[Pop_Size '[1877']]:[Pop_Size '[1878']]])/2)*1000</f>
        <v>0</v>
      </c>
      <c r="N1094">
        <f>SUM(Tabel1[[#This Row],[Cntry_Srgn '[1878']]:[Twn_Srgn '[1878']]])/(SUM(Tabel1[[#This Row],[Pop_Size '[1877']]:[Pop_Size '[1878']]])/2)*1000</f>
        <v>0</v>
      </c>
      <c r="O1094">
        <f>Tabel1[[#This Row],[Midw '[1878']]]/(SUM(Tabel1[[#This Row],[Pop_Size '[1877']]:[Pop_Size '[1878']]])/2)*1000</f>
        <v>0</v>
      </c>
      <c r="P1094">
        <f>Tabel1[[#This Row],[Avg_Inf_Vacc '[1877-1879']]]*100</f>
        <v>-888800</v>
      </c>
      <c r="Q1094">
        <f>Tabel1[[#This Row],[Avg_Tdlr_Vacc '[1867-1870']]]*100</f>
        <v>1.6339869281045754</v>
      </c>
      <c r="S1094">
        <f>'Data Input (1908-1910)'!B1094</f>
        <v>10714</v>
      </c>
      <c r="T1094" s="10" t="str">
        <f>'Data Input (1908-1910)'!C1094</f>
        <v>Zuid-Holland</v>
      </c>
      <c r="U1094" s="51">
        <f>SUM('Data Input (1908-1910)'!D1094:F1094)/SUM('Data Input (1908-1910)'!R1094:T1094)*100</f>
        <v>11.063829787234042</v>
      </c>
      <c r="V1094">
        <f>SUM('Data Input (1908-1910)'!X1094:Z1094)/SUM('Data Input (1908-1910)'!R1094:T1094)*100</f>
        <v>0</v>
      </c>
      <c r="W1094" s="10">
        <f>SUM('Data Input (1908-1910)'!R1094:T1094)/3/'Data Input (1908-1910)'!N1094*100</f>
        <v>12.107161257083977</v>
      </c>
      <c r="X1094">
        <f>'Data Input (1908-1910)'!AS1094/SUM('Data Input (1908-1910)'!L1094:M1094)*100</f>
        <v>26.268115942028984</v>
      </c>
      <c r="Y1094">
        <f>SUM('Data Input (1908-1910)'!AP1094:AQ1094)/SUM('Data Input (1908-1910)'!L1094:M1094)*100</f>
        <v>0.79710144927536231</v>
      </c>
      <c r="Z1094">
        <f>SUM('Data Input (1908-1910)'!AT1094:AU1094)/SUM('Data Input (1908-1910)'!L1094:M1094)*100</f>
        <v>0.57971014492753625</v>
      </c>
      <c r="AA1094" s="10">
        <f>'Data Input (1908-1910)'!BI1094*100</f>
        <v>35.942124301216708</v>
      </c>
      <c r="AB1094" s="9">
        <f>LN('Data Input (1908-1910)'!G1094/('Data Input (1908-1910)'!BP1094/100))</f>
        <v>4.6842700005134503</v>
      </c>
      <c r="AC1094">
        <f>IF(Tabel3[[#This Row],[Soil_Type]]="SAND",1,0)</f>
        <v>0</v>
      </c>
      <c r="AD1094" s="10">
        <f>IF(Tabel3[[#This Row],[WPS_Presence]]="Present",1,0)</f>
        <v>0</v>
      </c>
      <c r="AE1094">
        <f>'Data Input (1908-1910)'!AV1094/SUM('Data Input (1908-1910)'!L1094:M1094)*1000</f>
        <v>0.72463768115942029</v>
      </c>
      <c r="AF1094">
        <f>'Data Input (1908-1910)'!AW1094/SUM('Data Input (1908-1910)'!L1094:M1094)*1000</f>
        <v>0.72463768115942029</v>
      </c>
      <c r="AG1094">
        <f>'Data Input (1908-1910)'!BE1094*100</f>
        <v>-888800</v>
      </c>
    </row>
    <row r="1095" spans="1:33" x14ac:dyDescent="0.25">
      <c r="A1095">
        <f>Tabel1[[#This Row],[A_Code]]</f>
        <v>11250</v>
      </c>
      <c r="B1095" t="str">
        <f>Tabel1[[#This Row],[Province]]</f>
        <v>Zuid-Holland</v>
      </c>
      <c r="C1095" s="51">
        <f>SUM(Tabel1[[#This Row],[Inf_Deaths '[1877']]:[Inf_Deaths '[1879']]])/SUM(Tabel1[[#This Row],[Births '[1877']]:[Births '[1879']]])*100</f>
        <v>27.238805970149254</v>
      </c>
      <c r="D1095">
        <f>SUM(Tabel1[[#This Row],[Births '[1877']]:[Births '[1879']]])/3/Tabel1[[#This Row],[F_Aged_15to49 '[1879']]]*100</f>
        <v>19.633699633699635</v>
      </c>
      <c r="E1095">
        <f>SUM(Tabel1[[#This Row],[Ilg_Births '[1877']]:[Ilg_Births '[1879']]])/SUM(Tabel1[[#This Row],[Births '[1877']]:[Births '[1879']]])*100</f>
        <v>2.2388059701492535</v>
      </c>
      <c r="F1095" s="9">
        <f>SUM(Tabel1[[#This Row],[M_Rom_Cath '[1879']]:[F_Rom_Cath '[1879']]])/Tabel1[[#This Row],[Pop_Size '[1879']]]*100</f>
        <v>0.56737588652482274</v>
      </c>
      <c r="G1095">
        <f>SUM(Tabel1[[#This Row],[M_Orthx_Prts '[1879']]:[F_Orthx_Prts '[1879']]])/Tabel1[[#This Row],[Pop_Size '[1879']]]*100</f>
        <v>0.94562647754137119</v>
      </c>
      <c r="H1095">
        <f>SUM(Tabel1[[#This Row],[M_Prt_Jews '[1879']]:[F_NL_Jews '[1879']]])/Tabel1[[#This Row],[Pop_Size '[1879']]]*100</f>
        <v>0</v>
      </c>
      <c r="I1095" s="10">
        <f>Tabel1[[#This Row],[F_Lbr_Prtcp '[proxy1909']]]*100</f>
        <v>38.508309687880015</v>
      </c>
      <c r="J1095" s="9">
        <f>LN((SUM(Tabel1[[#This Row],[Pop_Size '[1877']]:[Pop_Size '[1878']]])/2)/(Tabel1[[#This Row],[Area_Size '[1879']]]/100))</f>
        <v>4.4109203747369481</v>
      </c>
      <c r="K1095">
        <f>IF(Tabel1[[#This Row],[Soil_Type]]="Sand", 1, 0)</f>
        <v>0</v>
      </c>
      <c r="L1095" s="10">
        <f>IF(Tabel1[[#This Row],[WPS_Presence]]="Present", 1, 0)</f>
        <v>0</v>
      </c>
      <c r="M1095">
        <f>Tabel1[[#This Row],[Med_Dr '[1878']]]/(SUM(Tabel1[[#This Row],[Pop_Size '[1877']]:[Pop_Size '[1878']]])/2)*1000</f>
        <v>0</v>
      </c>
      <c r="N1095">
        <f>SUM(Tabel1[[#This Row],[Cntry_Srgn '[1878']]:[Twn_Srgn '[1878']]])/(SUM(Tabel1[[#This Row],[Pop_Size '[1877']]:[Pop_Size '[1878']]])/2)*1000</f>
        <v>0.48030739673390971</v>
      </c>
      <c r="O1095">
        <f>Tabel1[[#This Row],[Midw '[1878']]]/(SUM(Tabel1[[#This Row],[Pop_Size '[1877']]:[Pop_Size '[1878']]])/2)*1000</f>
        <v>0</v>
      </c>
      <c r="P1095">
        <f>Tabel1[[#This Row],[Avg_Inf_Vacc '[1877-1879']]]*100</f>
        <v>-888800</v>
      </c>
      <c r="Q1095">
        <f>Tabel1[[#This Row],[Avg_Tdlr_Vacc '[1867-1870']]]*100</f>
        <v>1.4988009592326137</v>
      </c>
      <c r="S1095">
        <f>'Data Input (1908-1910)'!B1095</f>
        <v>10028</v>
      </c>
      <c r="T1095" s="10" t="str">
        <f>'Data Input (1908-1910)'!C1095</f>
        <v>Zuid-Holland</v>
      </c>
      <c r="U1095" s="51">
        <f>SUM('Data Input (1908-1910)'!D1095:F1095)/SUM('Data Input (1908-1910)'!R1095:T1095)*100</f>
        <v>5.7692307692307692</v>
      </c>
      <c r="V1095">
        <f>SUM('Data Input (1908-1910)'!X1095:Z1095)/SUM('Data Input (1908-1910)'!R1095:T1095)*100</f>
        <v>0</v>
      </c>
      <c r="W1095" s="10">
        <f>SUM('Data Input (1908-1910)'!R1095:T1095)/3/'Data Input (1908-1910)'!N1095*100</f>
        <v>10.633946830265847</v>
      </c>
      <c r="X1095">
        <f>'Data Input (1908-1910)'!AS1095/SUM('Data Input (1908-1910)'!L1095:M1095)*100</f>
        <v>8.5137085137085133</v>
      </c>
      <c r="Y1095">
        <f>SUM('Data Input (1908-1910)'!AP1095:AQ1095)/SUM('Data Input (1908-1910)'!L1095:M1095)*100</f>
        <v>17.604617604617605</v>
      </c>
      <c r="Z1095">
        <f>SUM('Data Input (1908-1910)'!AT1095:AU1095)/SUM('Data Input (1908-1910)'!L1095:M1095)*100</f>
        <v>0</v>
      </c>
      <c r="AA1095" s="10">
        <f>'Data Input (1908-1910)'!BI1095*100</f>
        <v>47.526236881559221</v>
      </c>
      <c r="AB1095" s="9">
        <f>LN('Data Input (1908-1910)'!G1095/('Data Input (1908-1910)'!BP1095/100))</f>
        <v>4.8704632635463936</v>
      </c>
      <c r="AC1095">
        <f>IF(Tabel3[[#This Row],[Soil_Type]]="SAND",1,0)</f>
        <v>0</v>
      </c>
      <c r="AD1095" s="10">
        <f>IF(Tabel3[[#This Row],[WPS_Presence]]="Present",1,0)</f>
        <v>1</v>
      </c>
      <c r="AE1095">
        <f>'Data Input (1908-1910)'!AV1095/SUM('Data Input (1908-1910)'!L1095:M1095)*1000</f>
        <v>0</v>
      </c>
      <c r="AF1095">
        <f>'Data Input (1908-1910)'!AW1095/SUM('Data Input (1908-1910)'!L1095:M1095)*1000</f>
        <v>0</v>
      </c>
      <c r="AG1095">
        <f>'Data Input (1908-1910)'!BE1095*100</f>
        <v>-888800</v>
      </c>
    </row>
    <row r="1096" spans="1:33" x14ac:dyDescent="0.25">
      <c r="A1096">
        <f>Tabel1[[#This Row],[A_Code]]</f>
        <v>10742</v>
      </c>
      <c r="B1096" t="str">
        <f>Tabel1[[#This Row],[Province]]</f>
        <v>Zuid-Holland</v>
      </c>
      <c r="C1096" s="51">
        <f>SUM(Tabel1[[#This Row],[Inf_Deaths '[1877']]:[Inf_Deaths '[1879']]])/SUM(Tabel1[[#This Row],[Births '[1877']]:[Births '[1879']]])*100</f>
        <v>26.285714285714285</v>
      </c>
      <c r="D1096">
        <f>SUM(Tabel1[[#This Row],[Births '[1877']]:[Births '[1879']]])/3/Tabel1[[#This Row],[F_Aged_15to49 '[1879']]]*100</f>
        <v>19.094380796508457</v>
      </c>
      <c r="E1096">
        <f>SUM(Tabel1[[#This Row],[Ilg_Births '[1877']]:[Ilg_Births '[1879']]])/SUM(Tabel1[[#This Row],[Births '[1877']]:[Births '[1879']]])*100</f>
        <v>0.5714285714285714</v>
      </c>
      <c r="F1096" s="9">
        <f>SUM(Tabel1[[#This Row],[M_Rom_Cath '[1879']]:[F_Rom_Cath '[1879']]])/Tabel1[[#This Row],[Pop_Size '[1879']]]*100</f>
        <v>77.3474607234198</v>
      </c>
      <c r="G1096">
        <f>SUM(Tabel1[[#This Row],[M_Orthx_Prts '[1879']]:[F_Orthx_Prts '[1879']]])/Tabel1[[#This Row],[Pop_Size '[1879']]]*100</f>
        <v>0.10960906101571063</v>
      </c>
      <c r="H1096">
        <f>SUM(Tabel1[[#This Row],[M_Prt_Jews '[1879']]:[F_NL_Jews '[1879']]])/Tabel1[[#This Row],[Pop_Size '[1879']]]*100</f>
        <v>0.47497259773474604</v>
      </c>
      <c r="I1096" s="10">
        <f>Tabel1[[#This Row],[F_Lbr_Prtcp '[proxy1909']]]*100</f>
        <v>40.632538193513803</v>
      </c>
      <c r="J1096" s="9">
        <f>LN((SUM(Tabel1[[#This Row],[Pop_Size '[1877']]:[Pop_Size '[1878']]])/2)/(Tabel1[[#This Row],[Area_Size '[1879']]]/100))</f>
        <v>4.5076782391888557</v>
      </c>
      <c r="K1096">
        <f>IF(Tabel1[[#This Row],[Soil_Type]]="Sand", 1, 0)</f>
        <v>0</v>
      </c>
      <c r="L1096" s="10">
        <f>IF(Tabel1[[#This Row],[WPS_Presence]]="Present", 1, 0)</f>
        <v>0</v>
      </c>
      <c r="M1096">
        <f>Tabel1[[#This Row],[Med_Dr '[1878']]]/(SUM(Tabel1[[#This Row],[Pop_Size '[1877']]:[Pop_Size '[1878']]])/2)*1000</f>
        <v>0</v>
      </c>
      <c r="N1096">
        <f>SUM(Tabel1[[#This Row],[Cntry_Srgn '[1878']]:[Twn_Srgn '[1878']]])/(SUM(Tabel1[[#This Row],[Pop_Size '[1877']]:[Pop_Size '[1878']]])/2)*1000</f>
        <v>0.69288065130781229</v>
      </c>
      <c r="O1096">
        <f>Tabel1[[#This Row],[Midw '[1878']]]/(SUM(Tabel1[[#This Row],[Pop_Size '[1877']]:[Pop_Size '[1878']]])/2)*1000</f>
        <v>0</v>
      </c>
      <c r="P1096">
        <f>Tabel1[[#This Row],[Avg_Inf_Vacc '[1877-1879']]]*100</f>
        <v>-888800</v>
      </c>
      <c r="Q1096">
        <f>Tabel1[[#This Row],[Avg_Tdlr_Vacc '[1867-1870']]]*100</f>
        <v>15.759930915371331</v>
      </c>
      <c r="S1096">
        <f>'Data Input (1908-1910)'!B1096</f>
        <v>10366</v>
      </c>
      <c r="T1096" s="10" t="str">
        <f>'Data Input (1908-1910)'!C1096</f>
        <v>Zuid-Holland</v>
      </c>
      <c r="U1096" s="51">
        <f>SUM('Data Input (1908-1910)'!D1096:F1096)/SUM('Data Input (1908-1910)'!R1096:T1096)*100</f>
        <v>1.4814814814814816</v>
      </c>
      <c r="V1096">
        <f>SUM('Data Input (1908-1910)'!X1096:Z1096)/SUM('Data Input (1908-1910)'!R1096:T1096)*100</f>
        <v>0</v>
      </c>
      <c r="W1096" s="10">
        <f>SUM('Data Input (1908-1910)'!R1096:T1096)/3/'Data Input (1908-1910)'!N1096*100</f>
        <v>12.295081967213115</v>
      </c>
      <c r="X1096">
        <f>'Data Input (1908-1910)'!AS1096/SUM('Data Input (1908-1910)'!L1096:M1096)*100</f>
        <v>78.369039391845192</v>
      </c>
      <c r="Y1096">
        <f>SUM('Data Input (1908-1910)'!AP1096:AQ1096)/SUM('Data Input (1908-1910)'!L1096:M1096)*100</f>
        <v>4.6302695231513473</v>
      </c>
      <c r="Z1096">
        <f>SUM('Data Input (1908-1910)'!AT1096:AU1096)/SUM('Data Input (1908-1910)'!L1096:M1096)*100</f>
        <v>0</v>
      </c>
      <c r="AA1096" s="10">
        <f>'Data Input (1908-1910)'!BI1096*100</f>
        <v>40.54054054054054</v>
      </c>
      <c r="AB1096" s="9">
        <f>LN('Data Input (1908-1910)'!G1096/('Data Input (1908-1910)'!BP1096/100))</f>
        <v>5.2725633826348837</v>
      </c>
      <c r="AC1096">
        <f>IF(Tabel3[[#This Row],[Soil_Type]]="SAND",1,0)</f>
        <v>1</v>
      </c>
      <c r="AD1096" s="10">
        <f>IF(Tabel3[[#This Row],[WPS_Presence]]="Present",1,0)</f>
        <v>1</v>
      </c>
      <c r="AE1096">
        <f>'Data Input (1908-1910)'!AV1096/SUM('Data Input (1908-1910)'!L1096:M1096)*1000</f>
        <v>0.69108500345542501</v>
      </c>
      <c r="AF1096">
        <f>'Data Input (1908-1910)'!AW1096/SUM('Data Input (1908-1910)'!L1096:M1096)*1000</f>
        <v>0.69108500345542501</v>
      </c>
      <c r="AG1096">
        <f>'Data Input (1908-1910)'!BE1096*100</f>
        <v>-888800</v>
      </c>
    </row>
    <row r="1097" spans="1:33" x14ac:dyDescent="0.25">
      <c r="A1097">
        <f>Tabel1[[#This Row],[A_Code]]</f>
        <v>11105</v>
      </c>
      <c r="B1097" t="str">
        <f>Tabel1[[#This Row],[Province]]</f>
        <v>Zuid-Holland</v>
      </c>
      <c r="C1097" s="51">
        <f>SUM(Tabel1[[#This Row],[Inf_Deaths '[1877']]:[Inf_Deaths '[1879']]])/SUM(Tabel1[[#This Row],[Births '[1877']]:[Births '[1879']]])*100</f>
        <v>26.046511627906977</v>
      </c>
      <c r="D1097">
        <f>SUM(Tabel1[[#This Row],[Births '[1877']]:[Births '[1879']]])/3/Tabel1[[#This Row],[F_Aged_15to49 '[1879']]]*100</f>
        <v>15.445402298850574</v>
      </c>
      <c r="E1097">
        <f>SUM(Tabel1[[#This Row],[Ilg_Births '[1877']]:[Ilg_Births '[1879']]])/SUM(Tabel1[[#This Row],[Births '[1877']]:[Births '[1879']]])*100</f>
        <v>2.3255813953488373</v>
      </c>
      <c r="F1097" s="9">
        <f>SUM(Tabel1[[#This Row],[M_Rom_Cath '[1879']]:[F_Rom_Cath '[1879']]])/Tabel1[[#This Row],[Pop_Size '[1879']]]*100</f>
        <v>0</v>
      </c>
      <c r="G1097">
        <f>SUM(Tabel1[[#This Row],[M_Orthx_Prts '[1879']]:[F_Orthx_Prts '[1879']]])/Tabel1[[#This Row],[Pop_Size '[1879']]]*100</f>
        <v>0</v>
      </c>
      <c r="H1097">
        <f>SUM(Tabel1[[#This Row],[M_Prt_Jews '[1879']]:[F_NL_Jews '[1879']]])/Tabel1[[#This Row],[Pop_Size '[1879']]]*100</f>
        <v>0</v>
      </c>
      <c r="I1097" s="10">
        <f>Tabel1[[#This Row],[F_Lbr_Prtcp '[proxy1909']]]*100</f>
        <v>42.250639386189256</v>
      </c>
      <c r="J1097" s="9">
        <f>LN((SUM(Tabel1[[#This Row],[Pop_Size '[1877']]:[Pop_Size '[1878']]])/2)/(Tabel1[[#This Row],[Area_Size '[1879']]]/100))</f>
        <v>4.6977140463310283</v>
      </c>
      <c r="K1097">
        <f>IF(Tabel1[[#This Row],[Soil_Type]]="Sand", 1, 0)</f>
        <v>0</v>
      </c>
      <c r="L1097" s="10">
        <f>IF(Tabel1[[#This Row],[WPS_Presence]]="Present", 1, 0)</f>
        <v>0</v>
      </c>
      <c r="M1097">
        <f>Tabel1[[#This Row],[Med_Dr '[1878']]]/(SUM(Tabel1[[#This Row],[Pop_Size '[1877']]:[Pop_Size '[1878']]])/2)*1000</f>
        <v>0</v>
      </c>
      <c r="N1097">
        <f>SUM(Tabel1[[#This Row],[Cntry_Srgn '[1878']]:[Twn_Srgn '[1878']]])/(SUM(Tabel1[[#This Row],[Pop_Size '[1877']]:[Pop_Size '[1878']]])/2)*1000</f>
        <v>0.54274084124830402</v>
      </c>
      <c r="O1097">
        <f>Tabel1[[#This Row],[Midw '[1878']]]/(SUM(Tabel1[[#This Row],[Pop_Size '[1877']]:[Pop_Size '[1878']]])/2)*1000</f>
        <v>0</v>
      </c>
      <c r="P1097">
        <f>Tabel1[[#This Row],[Avg_Inf_Vacc '[1877-1879']]]*100</f>
        <v>-888800</v>
      </c>
      <c r="Q1097">
        <f>Tabel1[[#This Row],[Avg_Tdlr_Vacc '[1867-1870']]]*100</f>
        <v>0</v>
      </c>
      <c r="S1097">
        <f>'Data Input (1908-1910)'!B1097</f>
        <v>10887</v>
      </c>
      <c r="T1097" s="10" t="str">
        <f>'Data Input (1908-1910)'!C1097</f>
        <v>Zuid-Holland</v>
      </c>
      <c r="U1097" s="51">
        <f>SUM('Data Input (1908-1910)'!D1097:F1097)/SUM('Data Input (1908-1910)'!R1097:T1097)*100</f>
        <v>11.184210526315789</v>
      </c>
      <c r="V1097">
        <f>SUM('Data Input (1908-1910)'!X1097:Z1097)/SUM('Data Input (1908-1910)'!R1097:T1097)*100</f>
        <v>1.3157894736842104</v>
      </c>
      <c r="W1097" s="10">
        <f>SUM('Data Input (1908-1910)'!R1097:T1097)/3/'Data Input (1908-1910)'!N1097*100</f>
        <v>14.312617702448211</v>
      </c>
      <c r="X1097">
        <f>'Data Input (1908-1910)'!AS1097/SUM('Data Input (1908-1910)'!L1097:M1097)*100</f>
        <v>23.270631067961165</v>
      </c>
      <c r="Y1097">
        <f>SUM('Data Input (1908-1910)'!AP1097:AQ1097)/SUM('Data Input (1908-1910)'!L1097:M1097)*100</f>
        <v>10.588592233009708</v>
      </c>
      <c r="Z1097">
        <f>SUM('Data Input (1908-1910)'!AT1097:AU1097)/SUM('Data Input (1908-1910)'!L1097:M1097)*100</f>
        <v>1.2742718446601942</v>
      </c>
      <c r="AA1097" s="10">
        <f>'Data Input (1908-1910)'!BI1097*100</f>
        <v>42.137992300858748</v>
      </c>
      <c r="AB1097" s="9">
        <f>LN('Data Input (1908-1910)'!G1097/('Data Input (1908-1910)'!BP1097/100))</f>
        <v>5.3525421082755384</v>
      </c>
      <c r="AC1097">
        <f>IF(Tabel3[[#This Row],[Soil_Type]]="SAND",1,0)</f>
        <v>0</v>
      </c>
      <c r="AD1097" s="10">
        <f>IF(Tabel3[[#This Row],[WPS_Presence]]="Present",1,0)</f>
        <v>0</v>
      </c>
      <c r="AE1097">
        <f>'Data Input (1908-1910)'!AV1097/SUM('Data Input (1908-1910)'!L1097:M1097)*1000</f>
        <v>0.30339805825242716</v>
      </c>
      <c r="AF1097">
        <f>'Data Input (1908-1910)'!AW1097/SUM('Data Input (1908-1910)'!L1097:M1097)*1000</f>
        <v>0.91019417475728159</v>
      </c>
      <c r="AG1097">
        <f>'Data Input (1908-1910)'!BE1097*100</f>
        <v>-888800</v>
      </c>
    </row>
    <row r="1098" spans="1:33" x14ac:dyDescent="0.25">
      <c r="A1098">
        <f>Tabel1[[#This Row],[A_Code]]</f>
        <v>10558</v>
      </c>
      <c r="B1098" t="str">
        <f>Tabel1[[#This Row],[Province]]</f>
        <v>Zuid-Holland</v>
      </c>
      <c r="C1098" s="51">
        <f>SUM(Tabel1[[#This Row],[Inf_Deaths '[1877']]:[Inf_Deaths '[1879']]])/SUM(Tabel1[[#This Row],[Births '[1877']]:[Births '[1879']]])*100</f>
        <v>27.717391304347828</v>
      </c>
      <c r="D1098">
        <f>SUM(Tabel1[[#This Row],[Births '[1877']]:[Births '[1879']]])/3/Tabel1[[#This Row],[F_Aged_15to49 '[1879']]]*100</f>
        <v>20.153340635268346</v>
      </c>
      <c r="E1098">
        <f>SUM(Tabel1[[#This Row],[Ilg_Births '[1877']]:[Ilg_Births '[1879']]])/SUM(Tabel1[[#This Row],[Births '[1877']]:[Births '[1879']]])*100</f>
        <v>3.6231884057971016</v>
      </c>
      <c r="F1098" s="9">
        <f>SUM(Tabel1[[#This Row],[M_Rom_Cath '[1879']]:[F_Rom_Cath '[1879']]])/Tabel1[[#This Row],[Pop_Size '[1879']]]*100</f>
        <v>0.59340137669119397</v>
      </c>
      <c r="G1098">
        <f>SUM(Tabel1[[#This Row],[M_Orthx_Prts '[1879']]:[F_Orthx_Prts '[1879']]])/Tabel1[[#This Row],[Pop_Size '[1879']]]*100</f>
        <v>0.30856871587942086</v>
      </c>
      <c r="H1098">
        <f>SUM(Tabel1[[#This Row],[M_Prt_Jews '[1879']]:[F_NL_Jews '[1879']]])/Tabel1[[#This Row],[Pop_Size '[1879']]]*100</f>
        <v>1.2342748635176835</v>
      </c>
      <c r="I1098" s="10">
        <f>Tabel1[[#This Row],[F_Lbr_Prtcp '[proxy1909']]]*100</f>
        <v>40.07729029324846</v>
      </c>
      <c r="J1098" s="9">
        <f>LN((SUM(Tabel1[[#This Row],[Pop_Size '[1877']]:[Pop_Size '[1878']]])/2)/(Tabel1[[#This Row],[Area_Size '[1879']]]/100))</f>
        <v>4.3911586767400461</v>
      </c>
      <c r="K1098">
        <f>IF(Tabel1[[#This Row],[Soil_Type]]="Sand", 1, 0)</f>
        <v>0</v>
      </c>
      <c r="L1098" s="10">
        <f>IF(Tabel1[[#This Row],[WPS_Presence]]="Present", 1, 0)</f>
        <v>0</v>
      </c>
      <c r="M1098">
        <f>Tabel1[[#This Row],[Med_Dr '[1878']]]/(SUM(Tabel1[[#This Row],[Pop_Size '[1877']]:[Pop_Size '[1878']]])/2)*1000</f>
        <v>0</v>
      </c>
      <c r="N1098">
        <f>SUM(Tabel1[[#This Row],[Cntry_Srgn '[1878']]:[Twn_Srgn '[1878']]])/(SUM(Tabel1[[#This Row],[Pop_Size '[1877']]:[Pop_Size '[1878']]])/2)*1000</f>
        <v>0.48123195380173245</v>
      </c>
      <c r="O1098">
        <f>Tabel1[[#This Row],[Midw '[1878']]]/(SUM(Tabel1[[#This Row],[Pop_Size '[1877']]:[Pop_Size '[1878']]])/2)*1000</f>
        <v>0</v>
      </c>
      <c r="P1098">
        <f>Tabel1[[#This Row],[Avg_Inf_Vacc '[1877-1879']]]*100</f>
        <v>-888800</v>
      </c>
      <c r="Q1098">
        <f>Tabel1[[#This Row],[Avg_Tdlr_Vacc '[1867-1870']]]*100</f>
        <v>2.4240041928721174</v>
      </c>
      <c r="S1098">
        <f>'Data Input (1908-1910)'!B1098</f>
        <v>11056</v>
      </c>
      <c r="T1098" s="10" t="str">
        <f>'Data Input (1908-1910)'!C1098</f>
        <v>Zuid-Holland</v>
      </c>
      <c r="U1098" s="51">
        <f>SUM('Data Input (1908-1910)'!D1098:F1098)/SUM('Data Input (1908-1910)'!R1098:T1098)*100</f>
        <v>10.666666666666668</v>
      </c>
      <c r="V1098">
        <f>SUM('Data Input (1908-1910)'!X1098:Z1098)/SUM('Data Input (1908-1910)'!R1098:T1098)*100</f>
        <v>2.666666666666667</v>
      </c>
      <c r="W1098" s="10">
        <f>SUM('Data Input (1908-1910)'!R1098:T1098)/3/'Data Input (1908-1910)'!N1098*100</f>
        <v>14.619883040935672</v>
      </c>
      <c r="X1098">
        <f>'Data Input (1908-1910)'!AS1098/SUM('Data Input (1908-1910)'!L1098:M1098)*100</f>
        <v>0</v>
      </c>
      <c r="Y1098">
        <f>SUM('Data Input (1908-1910)'!AP1098:AQ1098)/SUM('Data Input (1908-1910)'!L1098:M1098)*100</f>
        <v>4.2471042471042466</v>
      </c>
      <c r="Z1098">
        <f>SUM('Data Input (1908-1910)'!AT1098:AU1098)/SUM('Data Input (1908-1910)'!L1098:M1098)*100</f>
        <v>0</v>
      </c>
      <c r="AA1098" s="10">
        <f>'Data Input (1908-1910)'!BI1098*100</f>
        <v>45.225464190981434</v>
      </c>
      <c r="AB1098" s="9">
        <f>LN('Data Input (1908-1910)'!G1098/('Data Input (1908-1910)'!BP1098/100))</f>
        <v>4.3119126258918667</v>
      </c>
      <c r="AC1098">
        <f>IF(Tabel3[[#This Row],[Soil_Type]]="SAND",1,0)</f>
        <v>0</v>
      </c>
      <c r="AD1098" s="10">
        <f>IF(Tabel3[[#This Row],[WPS_Presence]]="Present",1,0)</f>
        <v>0</v>
      </c>
      <c r="AE1098">
        <f>'Data Input (1908-1910)'!AV1098/SUM('Data Input (1908-1910)'!L1098:M1098)*1000</f>
        <v>0</v>
      </c>
      <c r="AF1098">
        <f>'Data Input (1908-1910)'!AW1098/SUM('Data Input (1908-1910)'!L1098:M1098)*1000</f>
        <v>0</v>
      </c>
      <c r="AG1098">
        <f>'Data Input (1908-1910)'!BE1098*100</f>
        <v>-888800</v>
      </c>
    </row>
    <row r="1099" spans="1:33" x14ac:dyDescent="0.25">
      <c r="A1099">
        <f>Tabel1[[#This Row],[A_Code]]</f>
        <v>10706</v>
      </c>
      <c r="B1099" t="str">
        <f>Tabel1[[#This Row],[Province]]</f>
        <v>Zuid-Holland</v>
      </c>
      <c r="C1099" s="51">
        <f>SUM(Tabel1[[#This Row],[Inf_Deaths '[1877']]:[Inf_Deaths '[1879']]])/SUM(Tabel1[[#This Row],[Births '[1877']]:[Births '[1879']]])*100</f>
        <v>8.1081081081081088</v>
      </c>
      <c r="D1099">
        <f>SUM(Tabel1[[#This Row],[Births '[1877']]:[Births '[1879']]])/3/Tabel1[[#This Row],[F_Aged_15to49 '[1879']]]*100</f>
        <v>16.01731601731602</v>
      </c>
      <c r="E1099">
        <f>SUM(Tabel1[[#This Row],[Ilg_Births '[1877']]:[Ilg_Births '[1879']]])/SUM(Tabel1[[#This Row],[Births '[1877']]:[Births '[1879']]])*100</f>
        <v>0</v>
      </c>
      <c r="F1099" s="9">
        <f>SUM(Tabel1[[#This Row],[M_Rom_Cath '[1879']]:[F_Rom_Cath '[1879']]])/Tabel1[[#This Row],[Pop_Size '[1879']]]*100</f>
        <v>0</v>
      </c>
      <c r="G1099">
        <f>SUM(Tabel1[[#This Row],[M_Orthx_Prts '[1879']]:[F_Orthx_Prts '[1879']]])/Tabel1[[#This Row],[Pop_Size '[1879']]]*100</f>
        <v>8.9080459770114953</v>
      </c>
      <c r="H1099">
        <f>SUM(Tabel1[[#This Row],[M_Prt_Jews '[1879']]:[F_NL_Jews '[1879']]])/Tabel1[[#This Row],[Pop_Size '[1879']]]*100</f>
        <v>0.28735632183908044</v>
      </c>
      <c r="I1099" s="10">
        <f>Tabel1[[#This Row],[F_Lbr_Prtcp '[proxy1909']]]*100</f>
        <v>42.819148936170215</v>
      </c>
      <c r="J1099" s="9">
        <f>LN((SUM(Tabel1[[#This Row],[Pop_Size '[1877']]:[Pop_Size '[1878']]])/2)/(Tabel1[[#This Row],[Area_Size '[1879']]]/100))</f>
        <v>4.3341179930643596</v>
      </c>
      <c r="K1099">
        <f>IF(Tabel1[[#This Row],[Soil_Type]]="Sand", 1, 0)</f>
        <v>0</v>
      </c>
      <c r="L1099" s="10">
        <f>IF(Tabel1[[#This Row],[WPS_Presence]]="Present", 1, 0)</f>
        <v>0</v>
      </c>
      <c r="M1099">
        <f>Tabel1[[#This Row],[Med_Dr '[1878']]]/(SUM(Tabel1[[#This Row],[Pop_Size '[1877']]:[Pop_Size '[1878']]])/2)*1000</f>
        <v>0</v>
      </c>
      <c r="N1099">
        <f>SUM(Tabel1[[#This Row],[Cntry_Srgn '[1878']]:[Twn_Srgn '[1878']]])/(SUM(Tabel1[[#This Row],[Pop_Size '[1877']]:[Pop_Size '[1878']]])/2)*1000</f>
        <v>0</v>
      </c>
      <c r="O1099">
        <f>Tabel1[[#This Row],[Midw '[1878']]]/(SUM(Tabel1[[#This Row],[Pop_Size '[1877']]:[Pop_Size '[1878']]])/2)*1000</f>
        <v>0</v>
      </c>
      <c r="P1099">
        <f>Tabel1[[#This Row],[Avg_Inf_Vacc '[1877-1879']]]*100</f>
        <v>-888800</v>
      </c>
      <c r="Q1099">
        <f>Tabel1[[#This Row],[Avg_Tdlr_Vacc '[1867-1870']]]*100</f>
        <v>1.0080645161290323</v>
      </c>
      <c r="S1099">
        <f>'Data Input (1908-1910)'!B1099</f>
        <v>10811</v>
      </c>
      <c r="T1099" s="10" t="str">
        <f>'Data Input (1908-1910)'!C1099</f>
        <v>Zuid-Holland</v>
      </c>
      <c r="U1099" s="51">
        <f>SUM('Data Input (1908-1910)'!D1099:F1099)/SUM('Data Input (1908-1910)'!R1099:T1099)*100</f>
        <v>9.2066601371204708</v>
      </c>
      <c r="V1099">
        <f>SUM('Data Input (1908-1910)'!X1099:Z1099)/SUM('Data Input (1908-1910)'!R1099:T1099)*100</f>
        <v>1.1263467189030363</v>
      </c>
      <c r="W1099" s="10">
        <f>SUM('Data Input (1908-1910)'!R1099:T1099)/3/'Data Input (1908-1910)'!N1099*100</f>
        <v>12.804113368447453</v>
      </c>
      <c r="X1099">
        <f>'Data Input (1908-1910)'!AS1099/SUM('Data Input (1908-1910)'!L1099:M1099)*100</f>
        <v>11.601553575508339</v>
      </c>
      <c r="Y1099">
        <f>SUM('Data Input (1908-1910)'!AP1099:AQ1099)/SUM('Data Input (1908-1910)'!L1099:M1099)*100</f>
        <v>17.687914096413067</v>
      </c>
      <c r="Z1099">
        <f>SUM('Data Input (1908-1910)'!AT1099:AU1099)/SUM('Data Input (1908-1910)'!L1099:M1099)*100</f>
        <v>0.16906557002513137</v>
      </c>
      <c r="AA1099" s="10">
        <f>'Data Input (1908-1910)'!BI1099*100</f>
        <v>40.853193113391569</v>
      </c>
      <c r="AB1099" s="9">
        <f>LN('Data Input (1908-1910)'!G1099/('Data Input (1908-1910)'!BP1099/100))</f>
        <v>8.0267385193381617</v>
      </c>
      <c r="AC1099">
        <f>IF(Tabel3[[#This Row],[Soil_Type]]="SAND",1,0)</f>
        <v>0</v>
      </c>
      <c r="AD1099" s="10">
        <f>IF(Tabel3[[#This Row],[WPS_Presence]]="Present",1,0)</f>
        <v>1</v>
      </c>
      <c r="AE1099">
        <f>'Data Input (1908-1910)'!AV1099/SUM('Data Input (1908-1910)'!L1099:M1099)*1000</f>
        <v>0.31985378112862695</v>
      </c>
      <c r="AF1099">
        <f>'Data Input (1908-1910)'!AW1099/SUM('Data Input (1908-1910)'!L1099:M1099)*1000</f>
        <v>0.731094356865433</v>
      </c>
      <c r="AG1099">
        <f>'Data Input (1908-1910)'!BE1099*100</f>
        <v>-888800</v>
      </c>
    </row>
    <row r="1100" spans="1:33" x14ac:dyDescent="0.25">
      <c r="A1100">
        <f>Tabel1[[#This Row],[A_Code]]</f>
        <v>10502</v>
      </c>
      <c r="B1100" t="str">
        <f>Tabel1[[#This Row],[Province]]</f>
        <v>Zuid-Holland</v>
      </c>
      <c r="C1100" s="51">
        <f>SUM(Tabel1[[#This Row],[Inf_Deaths '[1877']]:[Inf_Deaths '[1879']]])/SUM(Tabel1[[#This Row],[Births '[1877']]:[Births '[1879']]])*100</f>
        <v>16.939890710382514</v>
      </c>
      <c r="D1100">
        <f>SUM(Tabel1[[#This Row],[Births '[1877']]:[Births '[1879']]])/3/Tabel1[[#This Row],[F_Aged_15to49 '[1879']]]*100</f>
        <v>17.579250720461097</v>
      </c>
      <c r="E1100">
        <f>SUM(Tabel1[[#This Row],[Ilg_Births '[1877']]:[Ilg_Births '[1879']]])/SUM(Tabel1[[#This Row],[Births '[1877']]:[Births '[1879']]])*100</f>
        <v>0.54644808743169404</v>
      </c>
      <c r="F1100" s="9">
        <f>SUM(Tabel1[[#This Row],[M_Rom_Cath '[1879']]:[F_Rom_Cath '[1879']]])/Tabel1[[#This Row],[Pop_Size '[1879']]]*100</f>
        <v>2.8364116094986809</v>
      </c>
      <c r="G1100">
        <f>SUM(Tabel1[[#This Row],[M_Orthx_Prts '[1879']]:[F_Orthx_Prts '[1879']]])/Tabel1[[#This Row],[Pop_Size '[1879']]]*100</f>
        <v>0.19788918205804751</v>
      </c>
      <c r="H1100">
        <f>SUM(Tabel1[[#This Row],[M_Prt_Jews '[1879']]:[F_NL_Jews '[1879']]])/Tabel1[[#This Row],[Pop_Size '[1879']]]*100</f>
        <v>0</v>
      </c>
      <c r="I1100" s="10">
        <f>Tabel1[[#This Row],[F_Lbr_Prtcp '[proxy1909']]]*100</f>
        <v>39.823008849557525</v>
      </c>
      <c r="J1100" s="9">
        <f>LN((SUM(Tabel1[[#This Row],[Pop_Size '[1877']]:[Pop_Size '[1878']]])/2)/(Tabel1[[#This Row],[Area_Size '[1879']]]/100))</f>
        <v>4.6899241981618376</v>
      </c>
      <c r="K1100">
        <f>IF(Tabel1[[#This Row],[Soil_Type]]="Sand", 1, 0)</f>
        <v>0</v>
      </c>
      <c r="L1100" s="10">
        <f>IF(Tabel1[[#This Row],[WPS_Presence]]="Present", 1, 0)</f>
        <v>0</v>
      </c>
      <c r="M1100">
        <f>Tabel1[[#This Row],[Med_Dr '[1878']]]/(SUM(Tabel1[[#This Row],[Pop_Size '[1877']]:[Pop_Size '[1878']]])/2)*1000</f>
        <v>0</v>
      </c>
      <c r="N1100">
        <f>SUM(Tabel1[[#This Row],[Cntry_Srgn '[1878']]:[Twn_Srgn '[1878']]])/(SUM(Tabel1[[#This Row],[Pop_Size '[1877']]:[Pop_Size '[1878']]])/2)*1000</f>
        <v>0.67114093959731536</v>
      </c>
      <c r="O1100">
        <f>Tabel1[[#This Row],[Midw '[1878']]]/(SUM(Tabel1[[#This Row],[Pop_Size '[1877']]:[Pop_Size '[1878']]])/2)*1000</f>
        <v>0</v>
      </c>
      <c r="P1100">
        <f>Tabel1[[#This Row],[Avg_Inf_Vacc '[1877-1879']]]*100</f>
        <v>-888800</v>
      </c>
      <c r="Q1100">
        <f>Tabel1[[#This Row],[Avg_Tdlr_Vacc '[1867-1870']]]*100</f>
        <v>0</v>
      </c>
      <c r="S1100">
        <f>'Data Input (1908-1910)'!B1100</f>
        <v>10790</v>
      </c>
      <c r="T1100" s="10" t="str">
        <f>'Data Input (1908-1910)'!C1100</f>
        <v>Zuid-Holland</v>
      </c>
      <c r="U1100" s="51">
        <f>SUM('Data Input (1908-1910)'!D1100:F1100)/SUM('Data Input (1908-1910)'!R1100:T1100)*100</f>
        <v>10.240963855421686</v>
      </c>
      <c r="V1100">
        <f>SUM('Data Input (1908-1910)'!X1100:Z1100)/SUM('Data Input (1908-1910)'!R1100:T1100)*100</f>
        <v>0</v>
      </c>
      <c r="W1100" s="10">
        <f>SUM('Data Input (1908-1910)'!R1100:T1100)/3/'Data Input (1908-1910)'!N1100*100</f>
        <v>15.456238361266294</v>
      </c>
      <c r="X1100">
        <f>'Data Input (1908-1910)'!AS1100/SUM('Data Input (1908-1910)'!L1100:M1100)*100</f>
        <v>30.938511326860841</v>
      </c>
      <c r="Y1100">
        <f>SUM('Data Input (1908-1910)'!AP1100:AQ1100)/SUM('Data Input (1908-1910)'!L1100:M1100)*100</f>
        <v>9.3851132686084142</v>
      </c>
      <c r="Z1100">
        <f>SUM('Data Input (1908-1910)'!AT1100:AU1100)/SUM('Data Input (1908-1910)'!L1100:M1100)*100</f>
        <v>0</v>
      </c>
      <c r="AA1100" s="10">
        <f>'Data Input (1908-1910)'!BI1100*100</f>
        <v>29.280821917808218</v>
      </c>
      <c r="AB1100" s="9">
        <f>LN('Data Input (1908-1910)'!G1100/('Data Input (1908-1910)'!BP1100/100))</f>
        <v>4.5597544161718986</v>
      </c>
      <c r="AC1100">
        <f>IF(Tabel3[[#This Row],[Soil_Type]]="SAND",1,0)</f>
        <v>0</v>
      </c>
      <c r="AD1100" s="10">
        <f>IF(Tabel3[[#This Row],[WPS_Presence]]="Present",1,0)</f>
        <v>0</v>
      </c>
      <c r="AE1100">
        <f>'Data Input (1908-1910)'!AV1100/SUM('Data Input (1908-1910)'!L1100:M1100)*1000</f>
        <v>0</v>
      </c>
      <c r="AF1100">
        <f>'Data Input (1908-1910)'!AW1100/SUM('Data Input (1908-1910)'!L1100:M1100)*1000</f>
        <v>0</v>
      </c>
      <c r="AG1100">
        <f>'Data Input (1908-1910)'!BE1100*100</f>
        <v>-888800</v>
      </c>
    </row>
    <row r="1101" spans="1:33" x14ac:dyDescent="0.25">
      <c r="A1101">
        <f>Tabel1[[#This Row],[A_Code]]</f>
        <v>10714</v>
      </c>
      <c r="B1101" t="str">
        <f>Tabel1[[#This Row],[Province]]</f>
        <v>Zuid-Holland</v>
      </c>
      <c r="C1101" s="51">
        <f>SUM(Tabel1[[#This Row],[Inf_Deaths '[1877']]:[Inf_Deaths '[1879']]])/SUM(Tabel1[[#This Row],[Births '[1877']]:[Births '[1879']]])*100</f>
        <v>24.857142857142858</v>
      </c>
      <c r="D1101">
        <f>SUM(Tabel1[[#This Row],[Births '[1877']]:[Births '[1879']]])/3/Tabel1[[#This Row],[F_Aged_15to49 '[1879']]]*100</f>
        <v>17.75748351090817</v>
      </c>
      <c r="E1101">
        <f>SUM(Tabel1[[#This Row],[Ilg_Births '[1877']]:[Ilg_Births '[1879']]])/SUM(Tabel1[[#This Row],[Births '[1877']]:[Births '[1879']]])*100</f>
        <v>2</v>
      </c>
      <c r="F1101" s="9">
        <f>SUM(Tabel1[[#This Row],[M_Rom_Cath '[1879']]:[F_Rom_Cath '[1879']]])/Tabel1[[#This Row],[Pop_Size '[1879']]]*100</f>
        <v>31.021763187015861</v>
      </c>
      <c r="G1101">
        <f>SUM(Tabel1[[#This Row],[M_Orthx_Prts '[1879']]:[F_Orthx_Prts '[1879']]])/Tabel1[[#This Row],[Pop_Size '[1879']]]*100</f>
        <v>7.3773515308004425E-2</v>
      </c>
      <c r="H1101">
        <f>SUM(Tabel1[[#This Row],[M_Prt_Jews '[1879']]:[F_NL_Jews '[1879']]])/Tabel1[[#This Row],[Pop_Size '[1879']]]*100</f>
        <v>0.9959424566580598</v>
      </c>
      <c r="I1101" s="10">
        <f>Tabel1[[#This Row],[F_Lbr_Prtcp '[proxy1909']]]*100</f>
        <v>35.942124301216708</v>
      </c>
      <c r="J1101" s="9">
        <f>LN((SUM(Tabel1[[#This Row],[Pop_Size '[1877']]:[Pop_Size '[1878']]])/2)/(Tabel1[[#This Row],[Area_Size '[1879']]]/100))</f>
        <v>4.6956429906857204</v>
      </c>
      <c r="K1101">
        <f>IF(Tabel1[[#This Row],[Soil_Type]]="Sand", 1, 0)</f>
        <v>0</v>
      </c>
      <c r="L1101" s="10">
        <f>IF(Tabel1[[#This Row],[WPS_Presence]]="Present", 1, 0)</f>
        <v>0</v>
      </c>
      <c r="M1101">
        <f>Tabel1[[#This Row],[Med_Dr '[1878']]]/(SUM(Tabel1[[#This Row],[Pop_Size '[1877']]:[Pop_Size '[1878']]])/2)*1000</f>
        <v>0.3590019745108598</v>
      </c>
      <c r="N1101">
        <f>SUM(Tabel1[[#This Row],[Cntry_Srgn '[1878']]:[Twn_Srgn '[1878']]])/(SUM(Tabel1[[#This Row],[Pop_Size '[1877']]:[Pop_Size '[1878']]])/2)*1000</f>
        <v>0.3590019745108598</v>
      </c>
      <c r="O1101">
        <f>Tabel1[[#This Row],[Midw '[1878']]]/(SUM(Tabel1[[#This Row],[Pop_Size '[1877']]:[Pop_Size '[1878']]])/2)*1000</f>
        <v>0.3590019745108598</v>
      </c>
      <c r="P1101">
        <f>Tabel1[[#This Row],[Avg_Inf_Vacc '[1877-1879']]]*100</f>
        <v>-888800</v>
      </c>
      <c r="Q1101">
        <f>Tabel1[[#This Row],[Avg_Tdlr_Vacc '[1867-1870']]]*100</f>
        <v>0.11574074074074073</v>
      </c>
      <c r="S1101">
        <f>'Data Input (1908-1910)'!B1101</f>
        <v>11174</v>
      </c>
      <c r="T1101" s="10" t="str">
        <f>'Data Input (1908-1910)'!C1101</f>
        <v>Zuid-Holland</v>
      </c>
      <c r="U1101" s="51">
        <f>SUM('Data Input (1908-1910)'!D1101:F1101)/SUM('Data Input (1908-1910)'!R1101:T1101)*100</f>
        <v>9.3023255813953494</v>
      </c>
      <c r="V1101">
        <f>SUM('Data Input (1908-1910)'!X1101:Z1101)/SUM('Data Input (1908-1910)'!R1101:T1101)*100</f>
        <v>0</v>
      </c>
      <c r="W1101" s="10">
        <f>SUM('Data Input (1908-1910)'!R1101:T1101)/3/'Data Input (1908-1910)'!N1101*100</f>
        <v>12.250712250712251</v>
      </c>
      <c r="X1101">
        <f>'Data Input (1908-1910)'!AS1101/SUM('Data Input (1908-1910)'!L1101:M1101)*100</f>
        <v>32.062780269058294</v>
      </c>
      <c r="Y1101">
        <f>SUM('Data Input (1908-1910)'!AP1101:AQ1101)/SUM('Data Input (1908-1910)'!L1101:M1101)*100</f>
        <v>11.210762331838566</v>
      </c>
      <c r="Z1101">
        <f>SUM('Data Input (1908-1910)'!AT1101:AU1101)/SUM('Data Input (1908-1910)'!L1101:M1101)*100</f>
        <v>0</v>
      </c>
      <c r="AA1101" s="10">
        <f>'Data Input (1908-1910)'!BI1101*100</f>
        <v>40</v>
      </c>
      <c r="AB1101" s="9">
        <f>LN('Data Input (1908-1910)'!G1101/('Data Input (1908-1910)'!BP1101/100))</f>
        <v>3.7524526099315065</v>
      </c>
      <c r="AC1101">
        <f>IF(Tabel3[[#This Row],[Soil_Type]]="SAND",1,0)</f>
        <v>0</v>
      </c>
      <c r="AD1101" s="10">
        <f>IF(Tabel3[[#This Row],[WPS_Presence]]="Present",1,0)</f>
        <v>0</v>
      </c>
      <c r="AE1101">
        <f>'Data Input (1908-1910)'!AV1101/SUM('Data Input (1908-1910)'!L1101:M1101)*1000</f>
        <v>0</v>
      </c>
      <c r="AF1101">
        <f>'Data Input (1908-1910)'!AW1101/SUM('Data Input (1908-1910)'!L1101:M1101)*1000</f>
        <v>0</v>
      </c>
      <c r="AG1101">
        <f>'Data Input (1908-1910)'!BE1101*100</f>
        <v>-888800</v>
      </c>
    </row>
    <row r="1102" spans="1:33" x14ac:dyDescent="0.25">
      <c r="A1102">
        <f>Tabel1[[#This Row],[A_Code]]</f>
        <v>10028</v>
      </c>
      <c r="B1102" t="str">
        <f>Tabel1[[#This Row],[Province]]</f>
        <v>Zuid-Holland</v>
      </c>
      <c r="C1102" s="51">
        <f>SUM(Tabel1[[#This Row],[Inf_Deaths '[1877']]:[Inf_Deaths '[1879']]])/SUM(Tabel1[[#This Row],[Births '[1877']]:[Births '[1879']]])*100</f>
        <v>9.375</v>
      </c>
      <c r="D1102">
        <f>SUM(Tabel1[[#This Row],[Births '[1877']]:[Births '[1879']]])/3/Tabel1[[#This Row],[F_Aged_15to49 '[1879']]]*100</f>
        <v>20.711974110032362</v>
      </c>
      <c r="E1102">
        <f>SUM(Tabel1[[#This Row],[Ilg_Births '[1877']]:[Ilg_Births '[1879']]])/SUM(Tabel1[[#This Row],[Births '[1877']]:[Births '[1879']]])*100</f>
        <v>4.6875</v>
      </c>
      <c r="F1102" s="9">
        <f>SUM(Tabel1[[#This Row],[M_Rom_Cath '[1879']]:[F_Rom_Cath '[1879']]])/Tabel1[[#This Row],[Pop_Size '[1879']]]*100</f>
        <v>4.0511727078891262</v>
      </c>
      <c r="G1102">
        <f>SUM(Tabel1[[#This Row],[M_Orthx_Prts '[1879']]:[F_Orthx_Prts '[1879']]])/Tabel1[[#This Row],[Pop_Size '[1879']]]*100</f>
        <v>7.0362473347547976</v>
      </c>
      <c r="H1102">
        <f>SUM(Tabel1[[#This Row],[M_Prt_Jews '[1879']]:[F_NL_Jews '[1879']]])/Tabel1[[#This Row],[Pop_Size '[1879']]]*100</f>
        <v>0</v>
      </c>
      <c r="I1102" s="10">
        <f>Tabel1[[#This Row],[F_Lbr_Prtcp '[proxy1909']]]*100</f>
        <v>47.526236881559221</v>
      </c>
      <c r="J1102" s="9">
        <f>LN((SUM(Tabel1[[#This Row],[Pop_Size '[1877']]:[Pop_Size '[1878']]])/2)/(Tabel1[[#This Row],[Area_Size '[1879']]]/100))</f>
        <v>4.4117167888252924</v>
      </c>
      <c r="K1102">
        <f>IF(Tabel1[[#This Row],[Soil_Type]]="Sand", 1, 0)</f>
        <v>0</v>
      </c>
      <c r="L1102" s="10">
        <f>IF(Tabel1[[#This Row],[WPS_Presence]]="Present", 1, 0)</f>
        <v>0</v>
      </c>
      <c r="M1102">
        <f>Tabel1[[#This Row],[Med_Dr '[1878']]]/(SUM(Tabel1[[#This Row],[Pop_Size '[1877']]:[Pop_Size '[1878']]])/2)*1000</f>
        <v>0</v>
      </c>
      <c r="N1102">
        <f>SUM(Tabel1[[#This Row],[Cntry_Srgn '[1878']]:[Twn_Srgn '[1878']]])/(SUM(Tabel1[[#This Row],[Pop_Size '[1877']]:[Pop_Size '[1878']]])/2)*1000</f>
        <v>0</v>
      </c>
      <c r="O1102">
        <f>Tabel1[[#This Row],[Midw '[1878']]]/(SUM(Tabel1[[#This Row],[Pop_Size '[1877']]:[Pop_Size '[1878']]])/2)*1000</f>
        <v>0</v>
      </c>
      <c r="P1102">
        <f>Tabel1[[#This Row],[Avg_Inf_Vacc '[1877-1879']]]*100</f>
        <v>-888800</v>
      </c>
      <c r="Q1102">
        <f>Tabel1[[#This Row],[Avg_Tdlr_Vacc '[1867-1870']]]*100</f>
        <v>0</v>
      </c>
      <c r="S1102">
        <f>'Data Input (1908-1910)'!B1102</f>
        <v>11103</v>
      </c>
      <c r="T1102" s="10" t="str">
        <f>'Data Input (1908-1910)'!C1102</f>
        <v>Zuid-Holland</v>
      </c>
      <c r="U1102" s="51">
        <f>SUM('Data Input (1908-1910)'!D1102:F1102)/SUM('Data Input (1908-1910)'!R1102:T1102)*100</f>
        <v>7.1240105540897103</v>
      </c>
      <c r="V1102">
        <f>SUM('Data Input (1908-1910)'!X1102:Z1102)/SUM('Data Input (1908-1910)'!R1102:T1102)*100</f>
        <v>0.79155672823219003</v>
      </c>
      <c r="W1102" s="10">
        <f>SUM('Data Input (1908-1910)'!R1102:T1102)/3/'Data Input (1908-1910)'!N1102*100</f>
        <v>9.4844844844844847</v>
      </c>
      <c r="X1102">
        <f>'Data Input (1908-1910)'!AS1102/SUM('Data Input (1908-1910)'!L1102:M1102)*100</f>
        <v>46.937103052653143</v>
      </c>
      <c r="Y1102">
        <f>SUM('Data Input (1908-1910)'!AP1102:AQ1102)/SUM('Data Input (1908-1910)'!L1102:M1102)*100</f>
        <v>8.0106535545994682</v>
      </c>
      <c r="Z1102">
        <f>SUM('Data Input (1908-1910)'!AT1102:AU1102)/SUM('Data Input (1908-1910)'!L1102:M1102)*100</f>
        <v>4.0975209997951241E-2</v>
      </c>
      <c r="AA1102" s="10">
        <f>'Data Input (1908-1910)'!BI1102*100</f>
        <v>37.07308440983897</v>
      </c>
      <c r="AB1102" s="9">
        <f>LN('Data Input (1908-1910)'!G1102/('Data Input (1908-1910)'!BP1102/100))</f>
        <v>6.6535319166966751</v>
      </c>
      <c r="AC1102">
        <f>IF(Tabel3[[#This Row],[Soil_Type]]="SAND",1,0)</f>
        <v>1</v>
      </c>
      <c r="AD1102" s="10">
        <f>IF(Tabel3[[#This Row],[WPS_Presence]]="Present",1,0)</f>
        <v>1</v>
      </c>
      <c r="AE1102">
        <f>'Data Input (1908-1910)'!AV1102/SUM('Data Input (1908-1910)'!L1102:M1102)*1000</f>
        <v>1.0243802499487809</v>
      </c>
      <c r="AF1102">
        <f>'Data Input (1908-1910)'!AW1102/SUM('Data Input (1908-1910)'!L1102:M1102)*1000</f>
        <v>1.6390083999180496</v>
      </c>
      <c r="AG1102">
        <f>'Data Input (1908-1910)'!BE1102*100</f>
        <v>-888800</v>
      </c>
    </row>
    <row r="1103" spans="1:33" x14ac:dyDescent="0.25">
      <c r="A1103">
        <f>Tabel1[[#This Row],[A_Code]]</f>
        <v>10366</v>
      </c>
      <c r="B1103" t="str">
        <f>Tabel1[[#This Row],[Province]]</f>
        <v>Zuid-Holland</v>
      </c>
      <c r="C1103" s="51">
        <f>SUM(Tabel1[[#This Row],[Inf_Deaths '[1877']]:[Inf_Deaths '[1879']]])/SUM(Tabel1[[#This Row],[Births '[1877']]:[Births '[1879']]])*100</f>
        <v>26.027397260273972</v>
      </c>
      <c r="D1103">
        <f>SUM(Tabel1[[#This Row],[Births '[1877']]:[Births '[1879']]])/3/Tabel1[[#This Row],[F_Aged_15to49 '[1879']]]*100</f>
        <v>19.389110225763613</v>
      </c>
      <c r="E1103">
        <f>SUM(Tabel1[[#This Row],[Ilg_Births '[1877']]:[Ilg_Births '[1879']]])/SUM(Tabel1[[#This Row],[Births '[1877']]:[Births '[1879']]])*100</f>
        <v>0</v>
      </c>
      <c r="F1103" s="9">
        <f>SUM(Tabel1[[#This Row],[M_Rom_Cath '[1879']]:[F_Rom_Cath '[1879']]])/Tabel1[[#This Row],[Pop_Size '[1879']]]*100</f>
        <v>75.375939849624061</v>
      </c>
      <c r="G1103">
        <f>SUM(Tabel1[[#This Row],[M_Orthx_Prts '[1879']]:[F_Orthx_Prts '[1879']]])/Tabel1[[#This Row],[Pop_Size '[1879']]]*100</f>
        <v>1.1278195488721803</v>
      </c>
      <c r="H1103">
        <f>SUM(Tabel1[[#This Row],[M_Prt_Jews '[1879']]:[F_NL_Jews '[1879']]])/Tabel1[[#This Row],[Pop_Size '[1879']]]*100</f>
        <v>0</v>
      </c>
      <c r="I1103" s="10">
        <f>Tabel1[[#This Row],[F_Lbr_Prtcp '[proxy1909']]]*100</f>
        <v>40.54054054054054</v>
      </c>
      <c r="J1103" s="9">
        <f>LN((SUM(Tabel1[[#This Row],[Pop_Size '[1877']]:[Pop_Size '[1878']]])/2)/(Tabel1[[#This Row],[Area_Size '[1879']]]/100))</f>
        <v>4.9645448325490165</v>
      </c>
      <c r="K1103">
        <f>IF(Tabel1[[#This Row],[Soil_Type]]="Sand", 1, 0)</f>
        <v>1</v>
      </c>
      <c r="L1103" s="10">
        <f>IF(Tabel1[[#This Row],[WPS_Presence]]="Present", 1, 0)</f>
        <v>0</v>
      </c>
      <c r="M1103">
        <f>Tabel1[[#This Row],[Med_Dr '[1878']]]/(SUM(Tabel1[[#This Row],[Pop_Size '[1877']]:[Pop_Size '[1878']]])/2)*1000</f>
        <v>0</v>
      </c>
      <c r="N1103">
        <f>SUM(Tabel1[[#This Row],[Cntry_Srgn '[1878']]:[Twn_Srgn '[1878']]])/(SUM(Tabel1[[#This Row],[Pop_Size '[1877']]:[Pop_Size '[1878']]])/2)*1000</f>
        <v>0</v>
      </c>
      <c r="O1103">
        <f>Tabel1[[#This Row],[Midw '[1878']]]/(SUM(Tabel1[[#This Row],[Pop_Size '[1877']]:[Pop_Size '[1878']]])/2)*1000</f>
        <v>0.95556617295747726</v>
      </c>
      <c r="P1103">
        <f>Tabel1[[#This Row],[Avg_Inf_Vacc '[1877-1879']]]*100</f>
        <v>-888800</v>
      </c>
      <c r="Q1103">
        <f>Tabel1[[#This Row],[Avg_Tdlr_Vacc '[1867-1870']]]*100</f>
        <v>10.810810810810811</v>
      </c>
      <c r="S1103">
        <f>'Data Input (1908-1910)'!B1103</f>
        <v>10017</v>
      </c>
      <c r="T1103" s="10" t="str">
        <f>'Data Input (1908-1910)'!C1103</f>
        <v>Zuid-Holland</v>
      </c>
      <c r="U1103" s="51">
        <f>SUM('Data Input (1908-1910)'!D1103:F1103)/SUM('Data Input (1908-1910)'!R1103:T1103)*100</f>
        <v>13.469387755102041</v>
      </c>
      <c r="V1103">
        <f>SUM('Data Input (1908-1910)'!X1103:Z1103)/SUM('Data Input (1908-1910)'!R1103:T1103)*100</f>
        <v>0</v>
      </c>
      <c r="W1103" s="10">
        <f>SUM('Data Input (1908-1910)'!R1103:T1103)/3/'Data Input (1908-1910)'!N1103*100</f>
        <v>19.726247987117553</v>
      </c>
      <c r="X1103">
        <f>'Data Input (1908-1910)'!AS1103/SUM('Data Input (1908-1910)'!L1103:M1103)*100</f>
        <v>87.152941176470591</v>
      </c>
      <c r="Y1103">
        <f>SUM('Data Input (1908-1910)'!AP1103:AQ1103)/SUM('Data Input (1908-1910)'!L1103:M1103)*100</f>
        <v>3.5764705882352943</v>
      </c>
      <c r="Z1103">
        <f>SUM('Data Input (1908-1910)'!AT1103:AU1103)/SUM('Data Input (1908-1910)'!L1103:M1103)*100</f>
        <v>0</v>
      </c>
      <c r="AA1103" s="10">
        <f>'Data Input (1908-1910)'!BI1103*100</f>
        <v>43.202883625128734</v>
      </c>
      <c r="AB1103" s="9">
        <f>LN('Data Input (1908-1910)'!G1103/('Data Input (1908-1910)'!BP1103/100))</f>
        <v>5.1432423056310617</v>
      </c>
      <c r="AC1103">
        <f>IF(Tabel3[[#This Row],[Soil_Type]]="SAND",1,0)</f>
        <v>1</v>
      </c>
      <c r="AD1103" s="10">
        <f>IF(Tabel3[[#This Row],[WPS_Presence]]="Present",1,0)</f>
        <v>0</v>
      </c>
      <c r="AE1103">
        <f>'Data Input (1908-1910)'!AV1103/SUM('Data Input (1908-1910)'!L1103:M1103)*1000</f>
        <v>0</v>
      </c>
      <c r="AF1103">
        <f>'Data Input (1908-1910)'!AW1103/SUM('Data Input (1908-1910)'!L1103:M1103)*1000</f>
        <v>0</v>
      </c>
      <c r="AG1103">
        <f>'Data Input (1908-1910)'!BE1103*100</f>
        <v>-888800</v>
      </c>
    </row>
    <row r="1104" spans="1:33" x14ac:dyDescent="0.25">
      <c r="A1104">
        <f>Tabel1[[#This Row],[A_Code]]</f>
        <v>10887</v>
      </c>
      <c r="B1104" t="str">
        <f>Tabel1[[#This Row],[Province]]</f>
        <v>Zuid-Holland</v>
      </c>
      <c r="C1104" s="51">
        <f>SUM(Tabel1[[#This Row],[Inf_Deaths '[1877']]:[Inf_Deaths '[1879']]])/SUM(Tabel1[[#This Row],[Births '[1877']]:[Births '[1879']]])*100</f>
        <v>22.632794457274827</v>
      </c>
      <c r="D1104">
        <f>SUM(Tabel1[[#This Row],[Births '[1877']]:[Births '[1879']]])/3/Tabel1[[#This Row],[F_Aged_15to49 '[1879']]]*100</f>
        <v>18.623655913978496</v>
      </c>
      <c r="E1104">
        <f>SUM(Tabel1[[#This Row],[Ilg_Births '[1877']]:[Ilg_Births '[1879']]])/SUM(Tabel1[[#This Row],[Births '[1877']]:[Births '[1879']]])*100</f>
        <v>1.8475750577367205</v>
      </c>
      <c r="F1104" s="9">
        <f>SUM(Tabel1[[#This Row],[M_Rom_Cath '[1879']]:[F_Rom_Cath '[1879']]])/Tabel1[[#This Row],[Pop_Size '[1879']]]*100</f>
        <v>31.46355353075171</v>
      </c>
      <c r="G1104">
        <f>SUM(Tabel1[[#This Row],[M_Orthx_Prts '[1879']]:[F_Orthx_Prts '[1879']]])/Tabel1[[#This Row],[Pop_Size '[1879']]]*100</f>
        <v>0.45558086560364464</v>
      </c>
      <c r="H1104">
        <f>SUM(Tabel1[[#This Row],[M_Prt_Jews '[1879']]:[F_NL_Jews '[1879']]])/Tabel1[[#This Row],[Pop_Size '[1879']]]*100</f>
        <v>1.7369020501138952</v>
      </c>
      <c r="I1104" s="10">
        <f>Tabel1[[#This Row],[F_Lbr_Prtcp '[proxy1909']]]*100</f>
        <v>42.137992300858748</v>
      </c>
      <c r="J1104" s="9">
        <f>LN((SUM(Tabel1[[#This Row],[Pop_Size '[1877']]:[Pop_Size '[1878']]])/2)/(Tabel1[[#This Row],[Area_Size '[1879']]]/100))</f>
        <v>5.3940884780538347</v>
      </c>
      <c r="K1104">
        <f>IF(Tabel1[[#This Row],[Soil_Type]]="Sand", 1, 0)</f>
        <v>0</v>
      </c>
      <c r="L1104" s="10">
        <f>IF(Tabel1[[#This Row],[WPS_Presence]]="Present", 1, 0)</f>
        <v>0</v>
      </c>
      <c r="M1104">
        <f>Tabel1[[#This Row],[Med_Dr '[1878']]]/(SUM(Tabel1[[#This Row],[Pop_Size '[1877']]:[Pop_Size '[1878']]])/2)*1000</f>
        <v>0.28964518464880518</v>
      </c>
      <c r="N1104">
        <f>SUM(Tabel1[[#This Row],[Cntry_Srgn '[1878']]:[Twn_Srgn '[1878']]])/(SUM(Tabel1[[#This Row],[Pop_Size '[1877']]:[Pop_Size '[1878']]])/2)*1000</f>
        <v>0</v>
      </c>
      <c r="O1104">
        <f>Tabel1[[#This Row],[Midw '[1878']]]/(SUM(Tabel1[[#This Row],[Pop_Size '[1877']]:[Pop_Size '[1878']]])/2)*1000</f>
        <v>0.28964518464880518</v>
      </c>
      <c r="P1104">
        <f>Tabel1[[#This Row],[Avg_Inf_Vacc '[1877-1879']]]*100</f>
        <v>-888800</v>
      </c>
      <c r="Q1104">
        <f>Tabel1[[#This Row],[Avg_Tdlr_Vacc '[1867-1870']]]*100</f>
        <v>5.1906779661016946</v>
      </c>
      <c r="S1104">
        <f>'Data Input (1908-1910)'!B1104</f>
        <v>10537</v>
      </c>
      <c r="T1104" s="10" t="str">
        <f>'Data Input (1908-1910)'!C1104</f>
        <v>Zuid-Holland</v>
      </c>
      <c r="U1104" s="51">
        <f>SUM('Data Input (1908-1910)'!D1104:F1104)/SUM('Data Input (1908-1910)'!R1104:T1104)*100</f>
        <v>5.8035714285714288</v>
      </c>
      <c r="V1104">
        <f>SUM('Data Input (1908-1910)'!X1104:Z1104)/SUM('Data Input (1908-1910)'!R1104:T1104)*100</f>
        <v>0.89285714285714279</v>
      </c>
      <c r="W1104" s="10">
        <f>SUM('Data Input (1908-1910)'!R1104:T1104)/3/'Data Input (1908-1910)'!N1104*100</f>
        <v>9.1728091728091741</v>
      </c>
      <c r="X1104">
        <f>'Data Input (1908-1910)'!AS1104/SUM('Data Input (1908-1910)'!L1104:M1104)*100</f>
        <v>38.584820078621107</v>
      </c>
      <c r="Y1104">
        <f>SUM('Data Input (1908-1910)'!AP1104:AQ1104)/SUM('Data Input (1908-1910)'!L1104:M1104)*100</f>
        <v>16.722104626549744</v>
      </c>
      <c r="Z1104">
        <f>SUM('Data Input (1908-1910)'!AT1104:AU1104)/SUM('Data Input (1908-1910)'!L1104:M1104)*100</f>
        <v>0.12095554883580284</v>
      </c>
      <c r="AA1104" s="10">
        <f>'Data Input (1908-1910)'!BI1104*100</f>
        <v>40.40066777963272</v>
      </c>
      <c r="AB1104" s="9">
        <f>LN('Data Input (1908-1910)'!G1104/('Data Input (1908-1910)'!BP1104/100))</f>
        <v>5.4404553667920323</v>
      </c>
      <c r="AC1104">
        <f>IF(Tabel3[[#This Row],[Soil_Type]]="SAND",1,0)</f>
        <v>1</v>
      </c>
      <c r="AD1104" s="10">
        <f>IF(Tabel3[[#This Row],[WPS_Presence]]="Present",1,0)</f>
        <v>1</v>
      </c>
      <c r="AE1104">
        <f>'Data Input (1908-1910)'!AV1104/SUM('Data Input (1908-1910)'!L1104:M1104)*1000</f>
        <v>1.2095554883580284</v>
      </c>
      <c r="AF1104">
        <f>'Data Input (1908-1910)'!AW1104/SUM('Data Input (1908-1910)'!L1104:M1104)*1000</f>
        <v>1.8143332325370425</v>
      </c>
      <c r="AG1104">
        <f>'Data Input (1908-1910)'!BE1104*100</f>
        <v>-888800</v>
      </c>
    </row>
    <row r="1105" spans="1:33" x14ac:dyDescent="0.25">
      <c r="A1105">
        <f>Tabel1[[#This Row],[A_Code]]</f>
        <v>11056</v>
      </c>
      <c r="B1105" t="str">
        <f>Tabel1[[#This Row],[Province]]</f>
        <v>Zuid-Holland</v>
      </c>
      <c r="C1105" s="51">
        <f>SUM(Tabel1[[#This Row],[Inf_Deaths '[1877']]:[Inf_Deaths '[1879']]])/SUM(Tabel1[[#This Row],[Births '[1877']]:[Births '[1879']]])*100</f>
        <v>19</v>
      </c>
      <c r="D1105">
        <f>SUM(Tabel1[[#This Row],[Births '[1877']]:[Births '[1879']]])/3/Tabel1[[#This Row],[F_Aged_15to49 '[1879']]]*100</f>
        <v>21.09704641350211</v>
      </c>
      <c r="E1105">
        <f>SUM(Tabel1[[#This Row],[Ilg_Births '[1877']]:[Ilg_Births '[1879']]])/SUM(Tabel1[[#This Row],[Births '[1877']]:[Births '[1879']]])*100</f>
        <v>2</v>
      </c>
      <c r="F1105" s="9">
        <f>SUM(Tabel1[[#This Row],[M_Rom_Cath '[1879']]:[F_Rom_Cath '[1879']]])/Tabel1[[#This Row],[Pop_Size '[1879']]]*100</f>
        <v>0</v>
      </c>
      <c r="G1105">
        <f>SUM(Tabel1[[#This Row],[M_Orthx_Prts '[1879']]:[F_Orthx_Prts '[1879']]])/Tabel1[[#This Row],[Pop_Size '[1879']]]*100</f>
        <v>0.27359781121751026</v>
      </c>
      <c r="H1105">
        <f>SUM(Tabel1[[#This Row],[M_Prt_Jews '[1879']]:[F_NL_Jews '[1879']]])/Tabel1[[#This Row],[Pop_Size '[1879']]]*100</f>
        <v>0</v>
      </c>
      <c r="I1105" s="10">
        <f>Tabel1[[#This Row],[F_Lbr_Prtcp '[proxy1909']]]*100</f>
        <v>45.225464190981434</v>
      </c>
      <c r="J1105" s="9">
        <f>LN((SUM(Tabel1[[#This Row],[Pop_Size '[1877']]:[Pop_Size '[1878']]])/2)/(Tabel1[[#This Row],[Area_Size '[1879']]]/100))</f>
        <v>4.2175291688651919</v>
      </c>
      <c r="K1105">
        <f>IF(Tabel1[[#This Row],[Soil_Type]]="Sand", 1, 0)</f>
        <v>0</v>
      </c>
      <c r="L1105" s="10">
        <f>IF(Tabel1[[#This Row],[WPS_Presence]]="Present", 1, 0)</f>
        <v>0</v>
      </c>
      <c r="M1105">
        <f>Tabel1[[#This Row],[Med_Dr '[1878']]]/(SUM(Tabel1[[#This Row],[Pop_Size '[1877']]:[Pop_Size '[1878']]])/2)*1000</f>
        <v>0</v>
      </c>
      <c r="N1105">
        <f>SUM(Tabel1[[#This Row],[Cntry_Srgn '[1878']]:[Twn_Srgn '[1878']]])/(SUM(Tabel1[[#This Row],[Pop_Size '[1877']]:[Pop_Size '[1878']]])/2)*1000</f>
        <v>0</v>
      </c>
      <c r="O1105">
        <f>Tabel1[[#This Row],[Midw '[1878']]]/(SUM(Tabel1[[#This Row],[Pop_Size '[1877']]:[Pop_Size '[1878']]])/2)*1000</f>
        <v>0</v>
      </c>
      <c r="P1105">
        <f>Tabel1[[#This Row],[Avg_Inf_Vacc '[1877-1879']]]*100</f>
        <v>-888800</v>
      </c>
      <c r="Q1105">
        <f>Tabel1[[#This Row],[Avg_Tdlr_Vacc '[1867-1870']]]*100</f>
        <v>0</v>
      </c>
      <c r="S1105">
        <f>'Data Input (1908-1910)'!B1105</f>
        <v>10853</v>
      </c>
      <c r="T1105" s="10" t="str">
        <f>'Data Input (1908-1910)'!C1105</f>
        <v>Zuid-Holland</v>
      </c>
      <c r="U1105" s="51">
        <f>SUM('Data Input (1908-1910)'!D1105:F1105)/SUM('Data Input (1908-1910)'!R1105:T1105)*100</f>
        <v>11.261261261261261</v>
      </c>
      <c r="V1105">
        <f>SUM('Data Input (1908-1910)'!X1105:Z1105)/SUM('Data Input (1908-1910)'!R1105:T1105)*100</f>
        <v>1.8018018018018018</v>
      </c>
      <c r="W1105" s="10">
        <f>SUM('Data Input (1908-1910)'!R1105:T1105)/3/'Data Input (1908-1910)'!N1105*100</f>
        <v>10.34965034965035</v>
      </c>
      <c r="X1105">
        <f>'Data Input (1908-1910)'!AS1105/SUM('Data Input (1908-1910)'!L1105:M1105)*100</f>
        <v>28.961361219425736</v>
      </c>
      <c r="Y1105">
        <f>SUM('Data Input (1908-1910)'!AP1105:AQ1105)/SUM('Data Input (1908-1910)'!L1105:M1105)*100</f>
        <v>12.619638426090038</v>
      </c>
      <c r="Z1105">
        <f>SUM('Data Input (1908-1910)'!AT1105:AU1105)/SUM('Data Input (1908-1910)'!L1105:M1105)*100</f>
        <v>0.14179369018078697</v>
      </c>
      <c r="AA1105" s="10">
        <f>'Data Input (1908-1910)'!BI1105*100</f>
        <v>38.545454545454547</v>
      </c>
      <c r="AB1105" s="9">
        <f>LN('Data Input (1908-1910)'!G1105/('Data Input (1908-1910)'!BP1105/100))</f>
        <v>4.9992165265515833</v>
      </c>
      <c r="AC1105">
        <f>IF(Tabel3[[#This Row],[Soil_Type]]="SAND",1,0)</f>
        <v>0</v>
      </c>
      <c r="AD1105" s="10">
        <f>IF(Tabel3[[#This Row],[WPS_Presence]]="Present",1,0)</f>
        <v>1</v>
      </c>
      <c r="AE1105">
        <f>'Data Input (1908-1910)'!AV1105/SUM('Data Input (1908-1910)'!L1105:M1105)*1000</f>
        <v>0.70896845090393479</v>
      </c>
      <c r="AF1105">
        <f>'Data Input (1908-1910)'!AW1105/SUM('Data Input (1908-1910)'!L1105:M1105)*1000</f>
        <v>16.306274370790501</v>
      </c>
      <c r="AG1105">
        <f>'Data Input (1908-1910)'!BE1105*100</f>
        <v>-888800</v>
      </c>
    </row>
    <row r="1106" spans="1:33" x14ac:dyDescent="0.25">
      <c r="A1106">
        <f>Tabel1[[#This Row],[A_Code]]</f>
        <v>10811</v>
      </c>
      <c r="B1106" t="str">
        <f>Tabel1[[#This Row],[Province]]</f>
        <v>Zuid-Holland</v>
      </c>
      <c r="C1106" s="51">
        <f>SUM(Tabel1[[#This Row],[Inf_Deaths '[1877']]:[Inf_Deaths '[1879']]])/SUM(Tabel1[[#This Row],[Births '[1877']]:[Births '[1879']]])*100</f>
        <v>30.708035003977724</v>
      </c>
      <c r="D1106">
        <f>SUM(Tabel1[[#This Row],[Births '[1877']]:[Births '[1879']]])/3/Tabel1[[#This Row],[F_Aged_15to49 '[1879']]]*100</f>
        <v>17.494780793319414</v>
      </c>
      <c r="E1106">
        <f>SUM(Tabel1[[#This Row],[Ilg_Births '[1877']]:[Ilg_Births '[1879']]])/SUM(Tabel1[[#This Row],[Births '[1877']]:[Births '[1879']]])*100</f>
        <v>1.511535401750199</v>
      </c>
      <c r="F1106" s="9">
        <f>SUM(Tabel1[[#This Row],[M_Rom_Cath '[1879']]:[F_Rom_Cath '[1879']]])/Tabel1[[#This Row],[Pop_Size '[1879']]]*100</f>
        <v>12.679903351192351</v>
      </c>
      <c r="G1106">
        <f>SUM(Tabel1[[#This Row],[M_Orthx_Prts '[1879']]:[F_Orthx_Prts '[1879']]])/Tabel1[[#This Row],[Pop_Size '[1879']]]*100</f>
        <v>3.8659523059144871</v>
      </c>
      <c r="H1106">
        <f>SUM(Tabel1[[#This Row],[M_Prt_Jews '[1879']]:[F_NL_Jews '[1879']]])/Tabel1[[#This Row],[Pop_Size '[1879']]]*100</f>
        <v>0.44122281752284903</v>
      </c>
      <c r="I1106" s="10">
        <f>Tabel1[[#This Row],[F_Lbr_Prtcp '[proxy1909']]]*100</f>
        <v>40.853193113391569</v>
      </c>
      <c r="J1106" s="9">
        <f>LN((SUM(Tabel1[[#This Row],[Pop_Size '[1877']]:[Pop_Size '[1878']]])/2)/(Tabel1[[#This Row],[Area_Size '[1879']]]/100))</f>
        <v>8.5345387398528896</v>
      </c>
      <c r="K1106">
        <f>IF(Tabel1[[#This Row],[Soil_Type]]="Sand", 1, 0)</f>
        <v>0</v>
      </c>
      <c r="L1106" s="10">
        <f>IF(Tabel1[[#This Row],[WPS_Presence]]="Present", 1, 0)</f>
        <v>0</v>
      </c>
      <c r="M1106">
        <f>Tabel1[[#This Row],[Med_Dr '[1878']]]/(SUM(Tabel1[[#This Row],[Pop_Size '[1877']]:[Pop_Size '[1878']]])/2)*1000</f>
        <v>0.21494975549465312</v>
      </c>
      <c r="N1106">
        <f>SUM(Tabel1[[#This Row],[Cntry_Srgn '[1878']]:[Twn_Srgn '[1878']]])/(SUM(Tabel1[[#This Row],[Pop_Size '[1877']]:[Pop_Size '[1878']]])/2)*1000</f>
        <v>0.21494975549465312</v>
      </c>
      <c r="O1106">
        <f>Tabel1[[#This Row],[Midw '[1878']]]/(SUM(Tabel1[[#This Row],[Pop_Size '[1877']]:[Pop_Size '[1878']]])/2)*1000</f>
        <v>0</v>
      </c>
      <c r="P1106">
        <f>Tabel1[[#This Row],[Avg_Inf_Vacc '[1877-1879']]]*100</f>
        <v>-888800</v>
      </c>
      <c r="Q1106">
        <f>Tabel1[[#This Row],[Avg_Tdlr_Vacc '[1867-1870']]]*100</f>
        <v>4.3778473804100226</v>
      </c>
      <c r="S1106">
        <f>'Data Input (1908-1910)'!B1106</f>
        <v>10830</v>
      </c>
      <c r="T1106" s="10" t="str">
        <f>'Data Input (1908-1910)'!C1106</f>
        <v>Zuid-Holland</v>
      </c>
      <c r="U1106" s="51">
        <f>SUM('Data Input (1908-1910)'!D1106:F1106)/SUM('Data Input (1908-1910)'!R1106:T1106)*100</f>
        <v>7.1428571428571423</v>
      </c>
      <c r="V1106">
        <f>SUM('Data Input (1908-1910)'!X1106:Z1106)/SUM('Data Input (1908-1910)'!R1106:T1106)*100</f>
        <v>0</v>
      </c>
      <c r="W1106" s="10">
        <f>SUM('Data Input (1908-1910)'!R1106:T1106)/3/'Data Input (1908-1910)'!N1106*100</f>
        <v>8.8888888888888893</v>
      </c>
      <c r="X1106">
        <f>'Data Input (1908-1910)'!AS1106/SUM('Data Input (1908-1910)'!L1106:M1106)*100</f>
        <v>3.618817852834741</v>
      </c>
      <c r="Y1106">
        <f>SUM('Data Input (1908-1910)'!AP1106:AQ1106)/SUM('Data Input (1908-1910)'!L1106:M1106)*100</f>
        <v>48.854041013268997</v>
      </c>
      <c r="Z1106">
        <f>SUM('Data Input (1908-1910)'!AT1106:AU1106)/SUM('Data Input (1908-1910)'!L1106:M1106)*100</f>
        <v>0</v>
      </c>
      <c r="AA1106" s="10">
        <f>'Data Input (1908-1910)'!BI1106*100</f>
        <v>38.461538461538467</v>
      </c>
      <c r="AB1106" s="9">
        <f>LN('Data Input (1908-1910)'!G1106/('Data Input (1908-1910)'!BP1106/100))</f>
        <v>4.1208894594610781</v>
      </c>
      <c r="AC1106">
        <f>IF(Tabel3[[#This Row],[Soil_Type]]="SAND",1,0)</f>
        <v>0</v>
      </c>
      <c r="AD1106" s="10">
        <f>IF(Tabel3[[#This Row],[WPS_Presence]]="Present",1,0)</f>
        <v>0</v>
      </c>
      <c r="AE1106">
        <f>'Data Input (1908-1910)'!AV1106/SUM('Data Input (1908-1910)'!L1106:M1106)*1000</f>
        <v>0</v>
      </c>
      <c r="AF1106">
        <f>'Data Input (1908-1910)'!AW1106/SUM('Data Input (1908-1910)'!L1106:M1106)*1000</f>
        <v>0</v>
      </c>
      <c r="AG1106">
        <f>'Data Input (1908-1910)'!BE1106*100</f>
        <v>-888800</v>
      </c>
    </row>
    <row r="1107" spans="1:33" x14ac:dyDescent="0.25">
      <c r="A1107">
        <f>Tabel1[[#This Row],[A_Code]]</f>
        <v>10790</v>
      </c>
      <c r="B1107" t="str">
        <f>Tabel1[[#This Row],[Province]]</f>
        <v>Zuid-Holland</v>
      </c>
      <c r="C1107" s="51">
        <f>SUM(Tabel1[[#This Row],[Inf_Deaths '[1877']]:[Inf_Deaths '[1879']]])/SUM(Tabel1[[#This Row],[Births '[1877']]:[Births '[1879']]])*100</f>
        <v>25</v>
      </c>
      <c r="D1107">
        <f>SUM(Tabel1[[#This Row],[Births '[1877']]:[Births '[1879']]])/3/Tabel1[[#This Row],[F_Aged_15to49 '[1879']]]*100</f>
        <v>16.337285902503297</v>
      </c>
      <c r="E1107">
        <f>SUM(Tabel1[[#This Row],[Ilg_Births '[1877']]:[Ilg_Births '[1879']]])/SUM(Tabel1[[#This Row],[Births '[1877']]:[Births '[1879']]])*100</f>
        <v>0</v>
      </c>
      <c r="F1107" s="9">
        <f>SUM(Tabel1[[#This Row],[M_Rom_Cath '[1879']]:[F_Rom_Cath '[1879']]])/Tabel1[[#This Row],[Pop_Size '[1879']]]*100</f>
        <v>32.751937984496124</v>
      </c>
      <c r="G1107">
        <f>SUM(Tabel1[[#This Row],[M_Orthx_Prts '[1879']]:[F_Orthx_Prts '[1879']]])/Tabel1[[#This Row],[Pop_Size '[1879']]]*100</f>
        <v>2.0348837209302326</v>
      </c>
      <c r="H1107">
        <f>SUM(Tabel1[[#This Row],[M_Prt_Jews '[1879']]:[F_NL_Jews '[1879']]])/Tabel1[[#This Row],[Pop_Size '[1879']]]*100</f>
        <v>0</v>
      </c>
      <c r="I1107" s="10">
        <f>Tabel1[[#This Row],[F_Lbr_Prtcp '[proxy1909']]]*100</f>
        <v>29.280821917808218</v>
      </c>
      <c r="J1107" s="9">
        <f>LN((SUM(Tabel1[[#This Row],[Pop_Size '[1877']]:[Pop_Size '[1878']]])/2)/(Tabel1[[#This Row],[Area_Size '[1879']]]/100))</f>
        <v>3.7564476266808193</v>
      </c>
      <c r="K1107">
        <f>IF(Tabel1[[#This Row],[Soil_Type]]="Sand", 1, 0)</f>
        <v>0</v>
      </c>
      <c r="L1107" s="10">
        <f>IF(Tabel1[[#This Row],[WPS_Presence]]="Present", 1, 0)</f>
        <v>0</v>
      </c>
      <c r="M1107">
        <f>Tabel1[[#This Row],[Med_Dr '[1878']]]/(SUM(Tabel1[[#This Row],[Pop_Size '[1877']]:[Pop_Size '[1878']]])/2)*1000</f>
        <v>0</v>
      </c>
      <c r="N1107">
        <f>SUM(Tabel1[[#This Row],[Cntry_Srgn '[1878']]:[Twn_Srgn '[1878']]])/(SUM(Tabel1[[#This Row],[Pop_Size '[1877']]:[Pop_Size '[1878']]])/2)*1000</f>
        <v>0</v>
      </c>
      <c r="O1107">
        <f>Tabel1[[#This Row],[Midw '[1878']]]/(SUM(Tabel1[[#This Row],[Pop_Size '[1877']]:[Pop_Size '[1878']]])/2)*1000</f>
        <v>0</v>
      </c>
      <c r="P1107">
        <f>Tabel1[[#This Row],[Avg_Inf_Vacc '[1877-1879']]]*100</f>
        <v>-888800</v>
      </c>
      <c r="Q1107">
        <f>Tabel1[[#This Row],[Avg_Tdlr_Vacc '[1867-1870']]]*100</f>
        <v>2.8594771241830066</v>
      </c>
      <c r="S1107">
        <f>'Data Input (1908-1910)'!B1107</f>
        <v>10081</v>
      </c>
      <c r="T1107" s="10" t="str">
        <f>'Data Input (1908-1910)'!C1107</f>
        <v>Zuid-Holland</v>
      </c>
      <c r="U1107" s="51">
        <f>SUM('Data Input (1908-1910)'!D1107:F1107)/SUM('Data Input (1908-1910)'!R1107:T1107)*100</f>
        <v>12.909441233140656</v>
      </c>
      <c r="V1107">
        <f>SUM('Data Input (1908-1910)'!X1107:Z1107)/SUM('Data Input (1908-1910)'!R1107:T1107)*100</f>
        <v>0.96339113680154131</v>
      </c>
      <c r="W1107" s="10">
        <f>SUM('Data Input (1908-1910)'!R1107:T1107)/3/'Data Input (1908-1910)'!N1107*100</f>
        <v>14.440734557595993</v>
      </c>
      <c r="X1107">
        <f>'Data Input (1908-1910)'!AS1107/SUM('Data Input (1908-1910)'!L1107:M1107)*100</f>
        <v>16.624340691541317</v>
      </c>
      <c r="Y1107">
        <f>SUM('Data Input (1908-1910)'!AP1107:AQ1107)/SUM('Data Input (1908-1910)'!L1107:M1107)*100</f>
        <v>15.510841961320571</v>
      </c>
      <c r="Z1107">
        <f>SUM('Data Input (1908-1910)'!AT1107:AU1107)/SUM('Data Input (1908-1910)'!L1107:M1107)*100</f>
        <v>0</v>
      </c>
      <c r="AA1107" s="10">
        <f>'Data Input (1908-1910)'!BI1107*100</f>
        <v>43.364312267657994</v>
      </c>
      <c r="AB1107" s="9">
        <f>LN('Data Input (1908-1910)'!G1107/('Data Input (1908-1910)'!BP1107/100))</f>
        <v>5.0402830885672856</v>
      </c>
      <c r="AC1107">
        <f>IF(Tabel3[[#This Row],[Soil_Type]]="SAND",1,0)</f>
        <v>0</v>
      </c>
      <c r="AD1107" s="10">
        <f>IF(Tabel3[[#This Row],[WPS_Presence]]="Present",1,0)</f>
        <v>0</v>
      </c>
      <c r="AE1107">
        <f>'Data Input (1908-1910)'!AV1107/SUM('Data Input (1908-1910)'!L1107:M1107)*1000</f>
        <v>0.39070130884938464</v>
      </c>
      <c r="AF1107">
        <f>'Data Input (1908-1910)'!AW1107/SUM('Data Input (1908-1910)'!L1107:M1107)*1000</f>
        <v>0.58605196327407705</v>
      </c>
      <c r="AG1107">
        <f>'Data Input (1908-1910)'!BE1107*100</f>
        <v>-888800</v>
      </c>
    </row>
    <row r="1108" spans="1:33" x14ac:dyDescent="0.25">
      <c r="A1108">
        <f>Tabel1[[#This Row],[A_Code]]</f>
        <v>11174</v>
      </c>
      <c r="B1108" t="str">
        <f>Tabel1[[#This Row],[Province]]</f>
        <v>Zuid-Holland</v>
      </c>
      <c r="C1108" s="51">
        <f>SUM(Tabel1[[#This Row],[Inf_Deaths '[1877']]:[Inf_Deaths '[1879']]])/SUM(Tabel1[[#This Row],[Births '[1877']]:[Births '[1879']]])*100</f>
        <v>22.448979591836736</v>
      </c>
      <c r="D1108">
        <f>SUM(Tabel1[[#This Row],[Births '[1877']]:[Births '[1879']]])/3/Tabel1[[#This Row],[F_Aged_15to49 '[1879']]]*100</f>
        <v>15.264797507788161</v>
      </c>
      <c r="E1108">
        <f>SUM(Tabel1[[#This Row],[Ilg_Births '[1877']]:[Ilg_Births '[1879']]])/SUM(Tabel1[[#This Row],[Births '[1877']]:[Births '[1879']]])*100</f>
        <v>0</v>
      </c>
      <c r="F1108" s="9">
        <f>SUM(Tabel1[[#This Row],[M_Rom_Cath '[1879']]:[F_Rom_Cath '[1879']]])/Tabel1[[#This Row],[Pop_Size '[1879']]]*100</f>
        <v>32.522123893805308</v>
      </c>
      <c r="G1108">
        <f>SUM(Tabel1[[#This Row],[M_Orthx_Prts '[1879']]:[F_Orthx_Prts '[1879']]])/Tabel1[[#This Row],[Pop_Size '[1879']]]*100</f>
        <v>1.7699115044247788</v>
      </c>
      <c r="H1108">
        <f>SUM(Tabel1[[#This Row],[M_Prt_Jews '[1879']]:[F_NL_Jews '[1879']]])/Tabel1[[#This Row],[Pop_Size '[1879']]]*100</f>
        <v>0</v>
      </c>
      <c r="I1108" s="10">
        <f>Tabel1[[#This Row],[F_Lbr_Prtcp '[proxy1909']]]*100</f>
        <v>40</v>
      </c>
      <c r="J1108" s="9">
        <f>LN((SUM(Tabel1[[#This Row],[Pop_Size '[1877']]:[Pop_Size '[1878']]])/2)/(Tabel1[[#This Row],[Area_Size '[1879']]]/100))</f>
        <v>3.754727923768642</v>
      </c>
      <c r="K1108">
        <f>IF(Tabel1[[#This Row],[Soil_Type]]="Sand", 1, 0)</f>
        <v>0</v>
      </c>
      <c r="L1108" s="10">
        <f>IF(Tabel1[[#This Row],[WPS_Presence]]="Present", 1, 0)</f>
        <v>0</v>
      </c>
      <c r="M1108">
        <f>Tabel1[[#This Row],[Med_Dr '[1878']]]/(SUM(Tabel1[[#This Row],[Pop_Size '[1877']]:[Pop_Size '[1878']]])/2)*1000</f>
        <v>0</v>
      </c>
      <c r="N1108">
        <f>SUM(Tabel1[[#This Row],[Cntry_Srgn '[1878']]:[Twn_Srgn '[1878']]])/(SUM(Tabel1[[#This Row],[Pop_Size '[1877']]:[Pop_Size '[1878']]])/2)*1000</f>
        <v>0</v>
      </c>
      <c r="O1108">
        <f>Tabel1[[#This Row],[Midw '[1878']]]/(SUM(Tabel1[[#This Row],[Pop_Size '[1877']]:[Pop_Size '[1878']]])/2)*1000</f>
        <v>0</v>
      </c>
      <c r="P1108">
        <f>Tabel1[[#This Row],[Avg_Inf_Vacc '[1877-1879']]]*100</f>
        <v>-888800</v>
      </c>
      <c r="Q1108">
        <f>Tabel1[[#This Row],[Avg_Tdlr_Vacc '[1867-1870']]]*100</f>
        <v>0</v>
      </c>
      <c r="S1108">
        <f>'Data Input (1908-1910)'!B1108</f>
        <v>10204</v>
      </c>
      <c r="T1108" s="10" t="str">
        <f>'Data Input (1908-1910)'!C1108</f>
        <v>Zuid-Holland</v>
      </c>
      <c r="U1108" s="51">
        <f>SUM('Data Input (1908-1910)'!D1108:F1108)/SUM('Data Input (1908-1910)'!R1108:T1108)*100</f>
        <v>3.9325842696629212</v>
      </c>
      <c r="V1108">
        <f>SUM('Data Input (1908-1910)'!X1108:Z1108)/SUM('Data Input (1908-1910)'!R1108:T1108)*100</f>
        <v>0.5617977528089888</v>
      </c>
      <c r="W1108" s="10">
        <f>SUM('Data Input (1908-1910)'!R1108:T1108)/3/'Data Input (1908-1910)'!N1108*100</f>
        <v>14.126984126984127</v>
      </c>
      <c r="X1108">
        <f>'Data Input (1908-1910)'!AS1108/SUM('Data Input (1908-1910)'!L1108:M1108)*100</f>
        <v>71.086843473738952</v>
      </c>
      <c r="Y1108">
        <f>SUM('Data Input (1908-1910)'!AP1108:AQ1108)/SUM('Data Input (1908-1910)'!L1108:M1108)*100</f>
        <v>2.0800832033281331</v>
      </c>
      <c r="Z1108">
        <f>SUM('Data Input (1908-1910)'!AT1108:AU1108)/SUM('Data Input (1908-1910)'!L1108:M1108)*100</f>
        <v>0</v>
      </c>
      <c r="AA1108" s="10">
        <f>'Data Input (1908-1910)'!BI1108*100</f>
        <v>40.174002047082908</v>
      </c>
      <c r="AB1108" s="9">
        <f>LN('Data Input (1908-1910)'!G1108/('Data Input (1908-1910)'!BP1108/100))</f>
        <v>4.858478785872653</v>
      </c>
      <c r="AC1108">
        <f>IF(Tabel3[[#This Row],[Soil_Type]]="SAND",1,0)</f>
        <v>0</v>
      </c>
      <c r="AD1108" s="10">
        <f>IF(Tabel3[[#This Row],[WPS_Presence]]="Present",1,0)</f>
        <v>0</v>
      </c>
      <c r="AE1108">
        <f>'Data Input (1908-1910)'!AV1108/SUM('Data Input (1908-1910)'!L1108:M1108)*1000</f>
        <v>1.0400416016640666</v>
      </c>
      <c r="AF1108">
        <f>'Data Input (1908-1910)'!AW1108/SUM('Data Input (1908-1910)'!L1108:M1108)*1000</f>
        <v>1.0400416016640666</v>
      </c>
      <c r="AG1108">
        <f>'Data Input (1908-1910)'!BE1108*100</f>
        <v>-888800</v>
      </c>
    </row>
    <row r="1109" spans="1:33" x14ac:dyDescent="0.25">
      <c r="A1109">
        <f>Tabel1[[#This Row],[A_Code]]</f>
        <v>11103</v>
      </c>
      <c r="B1109" t="str">
        <f>Tabel1[[#This Row],[Province]]</f>
        <v>Zuid-Holland</v>
      </c>
      <c r="C1109" s="51">
        <f>SUM(Tabel1[[#This Row],[Inf_Deaths '[1877']]:[Inf_Deaths '[1879']]])/SUM(Tabel1[[#This Row],[Births '[1877']]:[Births '[1879']]])*100</f>
        <v>21.587301587301589</v>
      </c>
      <c r="D1109">
        <f>SUM(Tabel1[[#This Row],[Births '[1877']]:[Births '[1879']]])/3/Tabel1[[#This Row],[F_Aged_15to49 '[1879']]]*100</f>
        <v>15.350877192982457</v>
      </c>
      <c r="E1109">
        <f>SUM(Tabel1[[#This Row],[Ilg_Births '[1877']]:[Ilg_Births '[1879']]])/SUM(Tabel1[[#This Row],[Births '[1877']]:[Births '[1879']]])*100</f>
        <v>0.95238095238095244</v>
      </c>
      <c r="F1109" s="9">
        <f>SUM(Tabel1[[#This Row],[M_Rom_Cath '[1879']]:[F_Rom_Cath '[1879']]])/Tabel1[[#This Row],[Pop_Size '[1879']]]*100</f>
        <v>51.803751803751808</v>
      </c>
      <c r="G1109">
        <f>SUM(Tabel1[[#This Row],[M_Orthx_Prts '[1879']]:[F_Orthx_Prts '[1879']]])/Tabel1[[#This Row],[Pop_Size '[1879']]]*100</f>
        <v>0.75757575757575757</v>
      </c>
      <c r="H1109">
        <f>SUM(Tabel1[[#This Row],[M_Prt_Jews '[1879']]:[F_NL_Jews '[1879']]])/Tabel1[[#This Row],[Pop_Size '[1879']]]*100</f>
        <v>0.28860028860028858</v>
      </c>
      <c r="I1109" s="10">
        <f>Tabel1[[#This Row],[F_Lbr_Prtcp '[proxy1909']]]*100</f>
        <v>37.07308440983897</v>
      </c>
      <c r="J1109" s="9">
        <f>LN((SUM(Tabel1[[#This Row],[Pop_Size '[1877']]:[Pop_Size '[1878']]])/2)/(Tabel1[[#This Row],[Area_Size '[1879']]]/100))</f>
        <v>5.7619121975516361</v>
      </c>
      <c r="K1109">
        <f>IF(Tabel1[[#This Row],[Soil_Type]]="Sand", 1, 0)</f>
        <v>1</v>
      </c>
      <c r="L1109" s="10">
        <f>IF(Tabel1[[#This Row],[WPS_Presence]]="Present", 1, 0)</f>
        <v>0</v>
      </c>
      <c r="M1109">
        <f>Tabel1[[#This Row],[Med_Dr '[1878']]]/(SUM(Tabel1[[#This Row],[Pop_Size '[1877']]:[Pop_Size '[1878']]])/2)*1000</f>
        <v>0.70621468926553677</v>
      </c>
      <c r="N1109">
        <f>SUM(Tabel1[[#This Row],[Cntry_Srgn '[1878']]:[Twn_Srgn '[1878']]])/(SUM(Tabel1[[#This Row],[Pop_Size '[1877']]:[Pop_Size '[1878']]])/2)*1000</f>
        <v>0</v>
      </c>
      <c r="O1109">
        <f>Tabel1[[#This Row],[Midw '[1878']]]/(SUM(Tabel1[[#This Row],[Pop_Size '[1877']]:[Pop_Size '[1878']]])/2)*1000</f>
        <v>0.35310734463276838</v>
      </c>
      <c r="P1109">
        <f>Tabel1[[#This Row],[Avg_Inf_Vacc '[1877-1879']]]*100</f>
        <v>-888800</v>
      </c>
      <c r="Q1109">
        <f>Tabel1[[#This Row],[Avg_Tdlr_Vacc '[1867-1870']]]*100</f>
        <v>16.676008968609864</v>
      </c>
      <c r="S1109">
        <f>'Data Input (1908-1910)'!B1109</f>
        <v>10164</v>
      </c>
      <c r="T1109" s="10" t="str">
        <f>'Data Input (1908-1910)'!C1109</f>
        <v>Zuid-Holland</v>
      </c>
      <c r="U1109" s="51">
        <f>SUM('Data Input (1908-1910)'!D1109:F1109)/SUM('Data Input (1908-1910)'!R1109:T1109)*100</f>
        <v>7.7747989276139409</v>
      </c>
      <c r="V1109">
        <f>SUM('Data Input (1908-1910)'!X1109:Z1109)/SUM('Data Input (1908-1910)'!R1109:T1109)*100</f>
        <v>0.80428954423592491</v>
      </c>
      <c r="W1109" s="10">
        <f>SUM('Data Input (1908-1910)'!R1109:T1109)/3/'Data Input (1908-1910)'!N1109*100</f>
        <v>12.937911897329171</v>
      </c>
      <c r="X1109">
        <f>'Data Input (1908-1910)'!AS1109/SUM('Data Input (1908-1910)'!L1109:M1109)*100</f>
        <v>64.271701814615014</v>
      </c>
      <c r="Y1109">
        <f>SUM('Data Input (1908-1910)'!AP1109:AQ1109)/SUM('Data Input (1908-1910)'!L1109:M1109)*100</f>
        <v>3.9234919077979402</v>
      </c>
      <c r="Z1109">
        <f>SUM('Data Input (1908-1910)'!AT1109:AU1109)/SUM('Data Input (1908-1910)'!L1109:M1109)*100</f>
        <v>7.3565473271211379E-2</v>
      </c>
      <c r="AA1109" s="10">
        <f>'Data Input (1908-1910)'!BI1109*100</f>
        <v>40.472255017709564</v>
      </c>
      <c r="AB1109" s="9">
        <f>LN('Data Input (1908-1910)'!G1109/('Data Input (1908-1910)'!BP1109/100))</f>
        <v>4.3527387776711395</v>
      </c>
      <c r="AC1109">
        <f>IF(Tabel3[[#This Row],[Soil_Type]]="SAND",1,0)</f>
        <v>1</v>
      </c>
      <c r="AD1109" s="10">
        <f>IF(Tabel3[[#This Row],[WPS_Presence]]="Present",1,0)</f>
        <v>0</v>
      </c>
      <c r="AE1109">
        <f>'Data Input (1908-1910)'!AV1109/SUM('Data Input (1908-1910)'!L1109:M1109)*1000</f>
        <v>0.49043648847474253</v>
      </c>
      <c r="AF1109">
        <f>'Data Input (1908-1910)'!AW1109/SUM('Data Input (1908-1910)'!L1109:M1109)*1000</f>
        <v>0.49043648847474253</v>
      </c>
      <c r="AG1109">
        <f>'Data Input (1908-1910)'!BE1109*100</f>
        <v>-888800</v>
      </c>
    </row>
    <row r="1110" spans="1:33" x14ac:dyDescent="0.25">
      <c r="A1110">
        <f>Tabel1[[#This Row],[A_Code]]</f>
        <v>10017</v>
      </c>
      <c r="B1110" t="str">
        <f>Tabel1[[#This Row],[Province]]</f>
        <v>Zuid-Holland</v>
      </c>
      <c r="C1110" s="51">
        <f>SUM(Tabel1[[#This Row],[Inf_Deaths '[1877']]:[Inf_Deaths '[1879']]])/SUM(Tabel1[[#This Row],[Births '[1877']]:[Births '[1879']]])*100</f>
        <v>17.82178217821782</v>
      </c>
      <c r="D1110">
        <f>SUM(Tabel1[[#This Row],[Births '[1877']]:[Births '[1879']]])/3/Tabel1[[#This Row],[F_Aged_15to49 '[1879']]]*100</f>
        <v>16.264090177133657</v>
      </c>
      <c r="E1110">
        <f>SUM(Tabel1[[#This Row],[Ilg_Births '[1877']]:[Ilg_Births '[1879']]])/SUM(Tabel1[[#This Row],[Births '[1877']]:[Births '[1879']]])*100</f>
        <v>0</v>
      </c>
      <c r="F1110" s="9">
        <f>SUM(Tabel1[[#This Row],[M_Rom_Cath '[1879']]:[F_Rom_Cath '[1879']]])/Tabel1[[#This Row],[Pop_Size '[1879']]]*100</f>
        <v>82.034830430797427</v>
      </c>
      <c r="G1110">
        <f>SUM(Tabel1[[#This Row],[M_Orthx_Prts '[1879']]:[F_Orthx_Prts '[1879']]])/Tabel1[[#This Row],[Pop_Size '[1879']]]*100</f>
        <v>6.6911090742438128</v>
      </c>
      <c r="H1110">
        <f>SUM(Tabel1[[#This Row],[M_Prt_Jews '[1879']]:[F_NL_Jews '[1879']]])/Tabel1[[#This Row],[Pop_Size '[1879']]]*100</f>
        <v>0</v>
      </c>
      <c r="I1110" s="10">
        <f>Tabel1[[#This Row],[F_Lbr_Prtcp '[proxy1909']]]*100</f>
        <v>43.202883625128734</v>
      </c>
      <c r="J1110" s="9">
        <f>LN((SUM(Tabel1[[#This Row],[Pop_Size '[1877']]:[Pop_Size '[1878']]])/2)/(Tabel1[[#This Row],[Area_Size '[1879']]]/100))</f>
        <v>4.5429429410591959</v>
      </c>
      <c r="K1110">
        <f>IF(Tabel1[[#This Row],[Soil_Type]]="Sand", 1, 0)</f>
        <v>1</v>
      </c>
      <c r="L1110" s="10">
        <f>IF(Tabel1[[#This Row],[WPS_Presence]]="Present", 1, 0)</f>
        <v>0</v>
      </c>
      <c r="M1110">
        <f>Tabel1[[#This Row],[Med_Dr '[1878']]]/(SUM(Tabel1[[#This Row],[Pop_Size '[1877']]:[Pop_Size '[1878']]])/2)*1000</f>
        <v>0</v>
      </c>
      <c r="N1110">
        <f>SUM(Tabel1[[#This Row],[Cntry_Srgn '[1878']]:[Twn_Srgn '[1878']]])/(SUM(Tabel1[[#This Row],[Pop_Size '[1877']]:[Pop_Size '[1878']]])/2)*1000</f>
        <v>0</v>
      </c>
      <c r="O1110">
        <f>Tabel1[[#This Row],[Midw '[1878']]]/(SUM(Tabel1[[#This Row],[Pop_Size '[1877']]:[Pop_Size '[1878']]])/2)*1000</f>
        <v>0</v>
      </c>
      <c r="P1110">
        <f>Tabel1[[#This Row],[Avg_Inf_Vacc '[1877-1879']]]*100</f>
        <v>-888800</v>
      </c>
      <c r="Q1110">
        <f>Tabel1[[#This Row],[Avg_Tdlr_Vacc '[1867-1870']]]*100</f>
        <v>0</v>
      </c>
      <c r="S1110">
        <f>'Data Input (1908-1910)'!B1110</f>
        <v>11329</v>
      </c>
      <c r="T1110" s="10" t="str">
        <f>'Data Input (1908-1910)'!C1110</f>
        <v>Zuid-Holland</v>
      </c>
      <c r="U1110" s="51">
        <f>SUM('Data Input (1908-1910)'!D1110:F1110)/SUM('Data Input (1908-1910)'!R1110:T1110)*100</f>
        <v>11.952191235059761</v>
      </c>
      <c r="V1110">
        <f>SUM('Data Input (1908-1910)'!X1110:Z1110)/SUM('Data Input (1908-1910)'!R1110:T1110)*100</f>
        <v>0.79681274900398402</v>
      </c>
      <c r="W1110" s="10">
        <f>SUM('Data Input (1908-1910)'!R1110:T1110)/3/'Data Input (1908-1910)'!N1110*100</f>
        <v>15.157004830917876</v>
      </c>
      <c r="X1110">
        <f>'Data Input (1908-1910)'!AS1110/SUM('Data Input (1908-1910)'!L1110:M1110)*100</f>
        <v>77.800916284881296</v>
      </c>
      <c r="Y1110">
        <f>SUM('Data Input (1908-1910)'!AP1110:AQ1110)/SUM('Data Input (1908-1910)'!L1110:M1110)*100</f>
        <v>2.3323615160349855</v>
      </c>
      <c r="Z1110">
        <f>SUM('Data Input (1908-1910)'!AT1110:AU1110)/SUM('Data Input (1908-1910)'!L1110:M1110)*100</f>
        <v>0</v>
      </c>
      <c r="AA1110" s="10">
        <f>'Data Input (1908-1910)'!BI1110*100</f>
        <v>41.809485850936632</v>
      </c>
      <c r="AB1110" s="9">
        <f>LN('Data Input (1908-1910)'!G1110/('Data Input (1908-1910)'!BP1110/100))</f>
        <v>5.4471339029771624</v>
      </c>
      <c r="AC1110">
        <f>IF(Tabel3[[#This Row],[Soil_Type]]="SAND",1,0)</f>
        <v>0</v>
      </c>
      <c r="AD1110" s="10">
        <f>IF(Tabel3[[#This Row],[WPS_Presence]]="Present",1,0)</f>
        <v>1</v>
      </c>
      <c r="AE1110">
        <f>'Data Input (1908-1910)'!AV1110/SUM('Data Input (1908-1910)'!L1110:M1110)*1000</f>
        <v>0.41649312786339027</v>
      </c>
      <c r="AF1110">
        <f>'Data Input (1908-1910)'!AW1110/SUM('Data Input (1908-1910)'!L1110:M1110)*1000</f>
        <v>0.41649312786339027</v>
      </c>
      <c r="AG1110">
        <f>'Data Input (1908-1910)'!BE1110*100</f>
        <v>-888800</v>
      </c>
    </row>
    <row r="1111" spans="1:33" x14ac:dyDescent="0.25">
      <c r="A1111">
        <f>Tabel1[[#This Row],[A_Code]]</f>
        <v>10537</v>
      </c>
      <c r="B1111" t="str">
        <f>Tabel1[[#This Row],[Province]]</f>
        <v>Zuid-Holland</v>
      </c>
      <c r="C1111" s="51">
        <f>SUM(Tabel1[[#This Row],[Inf_Deaths '[1877']]:[Inf_Deaths '[1879']]])/SUM(Tabel1[[#This Row],[Births '[1877']]:[Births '[1879']]])*100</f>
        <v>17.256637168141591</v>
      </c>
      <c r="D1111">
        <f>SUM(Tabel1[[#This Row],[Births '[1877']]:[Births '[1879']]])/3/Tabel1[[#This Row],[F_Aged_15to49 '[1879']]]*100</f>
        <v>13.848039215686272</v>
      </c>
      <c r="E1111">
        <f>SUM(Tabel1[[#This Row],[Ilg_Births '[1877']]:[Ilg_Births '[1879']]])/SUM(Tabel1[[#This Row],[Births '[1877']]:[Births '[1879']]])*100</f>
        <v>0.44247787610619471</v>
      </c>
      <c r="F1111" s="9">
        <f>SUM(Tabel1[[#This Row],[M_Rom_Cath '[1879']]:[F_Rom_Cath '[1879']]])/Tabel1[[#This Row],[Pop_Size '[1879']]]*100</f>
        <v>43.09316200091785</v>
      </c>
      <c r="G1111">
        <f>SUM(Tabel1[[#This Row],[M_Orthx_Prts '[1879']]:[F_Orthx_Prts '[1879']]])/Tabel1[[#This Row],[Pop_Size '[1879']]]*100</f>
        <v>2.5240936209270308</v>
      </c>
      <c r="H1111">
        <f>SUM(Tabel1[[#This Row],[M_Prt_Jews '[1879']]:[F_NL_Jews '[1879']]])/Tabel1[[#This Row],[Pop_Size '[1879']]]*100</f>
        <v>0</v>
      </c>
      <c r="I1111" s="10">
        <f>Tabel1[[#This Row],[F_Lbr_Prtcp '[proxy1909']]]*100</f>
        <v>40.40066777963272</v>
      </c>
      <c r="J1111" s="9">
        <f>LN((SUM(Tabel1[[#This Row],[Pop_Size '[1877']]:[Pop_Size '[1878']]])/2)/(Tabel1[[#This Row],[Area_Size '[1879']]]/100))</f>
        <v>5.0286859401179589</v>
      </c>
      <c r="K1111">
        <f>IF(Tabel1[[#This Row],[Soil_Type]]="Sand", 1, 0)</f>
        <v>1</v>
      </c>
      <c r="L1111" s="10">
        <f>IF(Tabel1[[#This Row],[WPS_Presence]]="Present", 1, 0)</f>
        <v>0</v>
      </c>
      <c r="M1111">
        <f>Tabel1[[#This Row],[Med_Dr '[1878']]]/(SUM(Tabel1[[#This Row],[Pop_Size '[1877']]:[Pop_Size '[1878']]])/2)*1000</f>
        <v>0.46274872744099954</v>
      </c>
      <c r="N1111">
        <f>SUM(Tabel1[[#This Row],[Cntry_Srgn '[1878']]:[Twn_Srgn '[1878']]])/(SUM(Tabel1[[#This Row],[Pop_Size '[1877']]:[Pop_Size '[1878']]])/2)*1000</f>
        <v>0</v>
      </c>
      <c r="O1111">
        <f>Tabel1[[#This Row],[Midw '[1878']]]/(SUM(Tabel1[[#This Row],[Pop_Size '[1877']]:[Pop_Size '[1878']]])/2)*1000</f>
        <v>0.46274872744099954</v>
      </c>
      <c r="P1111">
        <f>Tabel1[[#This Row],[Avg_Inf_Vacc '[1877-1879']]]*100</f>
        <v>-888800</v>
      </c>
      <c r="Q1111">
        <f>Tabel1[[#This Row],[Avg_Tdlr_Vacc '[1867-1870']]]*100</f>
        <v>14.724310776942357</v>
      </c>
      <c r="S1111">
        <f>'Data Input (1908-1910)'!B1111</f>
        <v>10695</v>
      </c>
      <c r="T1111" s="10" t="str">
        <f>'Data Input (1908-1910)'!C1111</f>
        <v>Zuid-Holland</v>
      </c>
      <c r="U1111" s="51">
        <f>SUM('Data Input (1908-1910)'!D1111:F1111)/SUM('Data Input (1908-1910)'!R1111:T1111)*100</f>
        <v>10.344827586206897</v>
      </c>
      <c r="V1111">
        <f>SUM('Data Input (1908-1910)'!X1111:Z1111)/SUM('Data Input (1908-1910)'!R1111:T1111)*100</f>
        <v>0</v>
      </c>
      <c r="W1111" s="10">
        <f>SUM('Data Input (1908-1910)'!R1111:T1111)/3/'Data Input (1908-1910)'!N1111*100</f>
        <v>10.122164048865619</v>
      </c>
      <c r="X1111">
        <f>'Data Input (1908-1910)'!AS1111/SUM('Data Input (1908-1910)'!L1111:M1111)*100</f>
        <v>0</v>
      </c>
      <c r="Y1111">
        <f>SUM('Data Input (1908-1910)'!AP1111:AQ1111)/SUM('Data Input (1908-1910)'!L1111:M1111)*100</f>
        <v>21.99074074074074</v>
      </c>
      <c r="Z1111">
        <f>SUM('Data Input (1908-1910)'!AT1111:AU1111)/SUM('Data Input (1908-1910)'!L1111:M1111)*100</f>
        <v>0</v>
      </c>
      <c r="AA1111" s="10">
        <f>'Data Input (1908-1910)'!BI1111*100</f>
        <v>45.392491467576789</v>
      </c>
      <c r="AB1111" s="9">
        <f>LN('Data Input (1908-1910)'!G1111/('Data Input (1908-1910)'!BP1111/100))</f>
        <v>4.7523327251674168</v>
      </c>
      <c r="AC1111">
        <f>IF(Tabel3[[#This Row],[Soil_Type]]="SAND",1,0)</f>
        <v>0</v>
      </c>
      <c r="AD1111" s="10">
        <f>IF(Tabel3[[#This Row],[WPS_Presence]]="Present",1,0)</f>
        <v>0</v>
      </c>
      <c r="AE1111">
        <f>'Data Input (1908-1910)'!AV1111/SUM('Data Input (1908-1910)'!L1111:M1111)*1000</f>
        <v>0</v>
      </c>
      <c r="AF1111">
        <f>'Data Input (1908-1910)'!AW1111/SUM('Data Input (1908-1910)'!L1111:M1111)*1000</f>
        <v>0</v>
      </c>
      <c r="AG1111">
        <f>'Data Input (1908-1910)'!BE1111*100</f>
        <v>-888800</v>
      </c>
    </row>
    <row r="1112" spans="1:33" x14ac:dyDescent="0.25">
      <c r="A1112">
        <f>Tabel1[[#This Row],[A_Code]]</f>
        <v>10853</v>
      </c>
      <c r="B1112" t="str">
        <f>Tabel1[[#This Row],[Province]]</f>
        <v>Zuid-Holland</v>
      </c>
      <c r="C1112" s="51">
        <f>SUM(Tabel1[[#This Row],[Inf_Deaths '[1877']]:[Inf_Deaths '[1879']]])/SUM(Tabel1[[#This Row],[Births '[1877']]:[Births '[1879']]])*100</f>
        <v>19.473684210526315</v>
      </c>
      <c r="D1112">
        <f>SUM(Tabel1[[#This Row],[Births '[1877']]:[Births '[1879']]])/3/Tabel1[[#This Row],[F_Aged_15to49 '[1879']]]*100</f>
        <v>15.484922575387126</v>
      </c>
      <c r="E1112">
        <f>SUM(Tabel1[[#This Row],[Ilg_Births '[1877']]:[Ilg_Births '[1879']]])/SUM(Tabel1[[#This Row],[Births '[1877']]:[Births '[1879']]])*100</f>
        <v>1.5789473684210527</v>
      </c>
      <c r="F1112" s="9">
        <f>SUM(Tabel1[[#This Row],[M_Rom_Cath '[1879']]:[F_Rom_Cath '[1879']]])/Tabel1[[#This Row],[Pop_Size '[1879']]]*100</f>
        <v>37.759336099585063</v>
      </c>
      <c r="G1112">
        <f>SUM(Tabel1[[#This Row],[M_Orthx_Prts '[1879']]:[F_Orthx_Prts '[1879']]])/Tabel1[[#This Row],[Pop_Size '[1879']]]*100</f>
        <v>2.6674570243034972</v>
      </c>
      <c r="H1112">
        <f>SUM(Tabel1[[#This Row],[M_Prt_Jews '[1879']]:[F_NL_Jews '[1879']]])/Tabel1[[#This Row],[Pop_Size '[1879']]]*100</f>
        <v>0.23710729104919975</v>
      </c>
      <c r="I1112" s="10">
        <f>Tabel1[[#This Row],[F_Lbr_Prtcp '[proxy1909']]]*100</f>
        <v>38.545454545454547</v>
      </c>
      <c r="J1112" s="9">
        <f>LN((SUM(Tabel1[[#This Row],[Pop_Size '[1877']]:[Pop_Size '[1878']]])/2)/(Tabel1[[#This Row],[Area_Size '[1879']]]/100))</f>
        <v>4.4231503809171917</v>
      </c>
      <c r="K1112">
        <f>IF(Tabel1[[#This Row],[Soil_Type]]="Sand", 1, 0)</f>
        <v>0</v>
      </c>
      <c r="L1112" s="10">
        <f>IF(Tabel1[[#This Row],[WPS_Presence]]="Present", 1, 0)</f>
        <v>0</v>
      </c>
      <c r="M1112">
        <f>Tabel1[[#This Row],[Med_Dr '[1878']]]/(SUM(Tabel1[[#This Row],[Pop_Size '[1877']]:[Pop_Size '[1878']]])/2)*1000</f>
        <v>0</v>
      </c>
      <c r="N1112">
        <f>SUM(Tabel1[[#This Row],[Cntry_Srgn '[1878']]:[Twn_Srgn '[1878']]])/(SUM(Tabel1[[#This Row],[Pop_Size '[1877']]:[Pop_Size '[1878']]])/2)*1000</f>
        <v>0</v>
      </c>
      <c r="O1112">
        <f>Tabel1[[#This Row],[Midw '[1878']]]/(SUM(Tabel1[[#This Row],[Pop_Size '[1877']]:[Pop_Size '[1878']]])/2)*1000</f>
        <v>0</v>
      </c>
      <c r="P1112">
        <f>Tabel1[[#This Row],[Avg_Inf_Vacc '[1877-1879']]]*100</f>
        <v>-888800</v>
      </c>
      <c r="Q1112">
        <f>Tabel1[[#This Row],[Avg_Tdlr_Vacc '[1867-1870']]]*100</f>
        <v>0</v>
      </c>
      <c r="S1112">
        <f>'Data Input (1908-1910)'!B1112</f>
        <v>10263</v>
      </c>
      <c r="T1112" s="10" t="str">
        <f>'Data Input (1908-1910)'!C1112</f>
        <v>Zuid-Holland</v>
      </c>
      <c r="U1112" s="51">
        <f>SUM('Data Input (1908-1910)'!D1112:F1112)/SUM('Data Input (1908-1910)'!R1112:T1112)*100</f>
        <v>16.129032258064516</v>
      </c>
      <c r="V1112">
        <f>SUM('Data Input (1908-1910)'!X1112:Z1112)/SUM('Data Input (1908-1910)'!R1112:T1112)*100</f>
        <v>3.225806451612903</v>
      </c>
      <c r="W1112" s="10">
        <f>SUM('Data Input (1908-1910)'!R1112:T1112)/3/'Data Input (1908-1910)'!N1112*100</f>
        <v>10.032362459546926</v>
      </c>
      <c r="X1112">
        <f>'Data Input (1908-1910)'!AS1112/SUM('Data Input (1908-1910)'!L1112:M1112)*100</f>
        <v>0</v>
      </c>
      <c r="Y1112">
        <f>SUM('Data Input (1908-1910)'!AP1112:AQ1112)/SUM('Data Input (1908-1910)'!L1112:M1112)*100</f>
        <v>2</v>
      </c>
      <c r="Z1112">
        <f>SUM('Data Input (1908-1910)'!AT1112:AU1112)/SUM('Data Input (1908-1910)'!L1112:M1112)*100</f>
        <v>0</v>
      </c>
      <c r="AA1112" s="10">
        <f>'Data Input (1908-1910)'!BI1112*100</f>
        <v>23.417721518987342</v>
      </c>
      <c r="AB1112" s="9">
        <f>LN('Data Input (1908-1910)'!G1112/('Data Input (1908-1910)'!BP1112/100))</f>
        <v>4.145890108213945</v>
      </c>
      <c r="AC1112">
        <f>IF(Tabel3[[#This Row],[Soil_Type]]="SAND",1,0)</f>
        <v>0</v>
      </c>
      <c r="AD1112" s="10">
        <f>IF(Tabel3[[#This Row],[WPS_Presence]]="Present",1,0)</f>
        <v>0</v>
      </c>
      <c r="AE1112">
        <f>'Data Input (1908-1910)'!AV1112/SUM('Data Input (1908-1910)'!L1112:M1112)*1000</f>
        <v>0</v>
      </c>
      <c r="AF1112">
        <f>'Data Input (1908-1910)'!AW1112/SUM('Data Input (1908-1910)'!L1112:M1112)*1000</f>
        <v>0</v>
      </c>
      <c r="AG1112">
        <f>'Data Input (1908-1910)'!BE1112*100</f>
        <v>-888800</v>
      </c>
    </row>
    <row r="1113" spans="1:33" x14ac:dyDescent="0.25">
      <c r="A1113">
        <f>Tabel1[[#This Row],[A_Code]]</f>
        <v>10830</v>
      </c>
      <c r="B1113" t="str">
        <f>Tabel1[[#This Row],[Province]]</f>
        <v>Zuid-Holland</v>
      </c>
      <c r="C1113" s="51">
        <f>SUM(Tabel1[[#This Row],[Inf_Deaths '[1877']]:[Inf_Deaths '[1879']]])/SUM(Tabel1[[#This Row],[Births '[1877']]:[Births '[1879']]])*100</f>
        <v>19.318181818181817</v>
      </c>
      <c r="D1113">
        <f>SUM(Tabel1[[#This Row],[Births '[1877']]:[Births '[1879']]])/3/Tabel1[[#This Row],[F_Aged_15to49 '[1879']]]*100</f>
        <v>15.277777777777777</v>
      </c>
      <c r="E1113">
        <f>SUM(Tabel1[[#This Row],[Ilg_Births '[1877']]:[Ilg_Births '[1879']]])/SUM(Tabel1[[#This Row],[Births '[1877']]:[Births '[1879']]])*100</f>
        <v>0</v>
      </c>
      <c r="F1113" s="9">
        <f>SUM(Tabel1[[#This Row],[M_Rom_Cath '[1879']]:[F_Rom_Cath '[1879']]])/Tabel1[[#This Row],[Pop_Size '[1879']]]*100</f>
        <v>7.7643908969210171</v>
      </c>
      <c r="G1113">
        <f>SUM(Tabel1[[#This Row],[M_Orthx_Prts '[1879']]:[F_Orthx_Prts '[1879']]])/Tabel1[[#This Row],[Pop_Size '[1879']]]*100</f>
        <v>0.53547523427041499</v>
      </c>
      <c r="H1113">
        <f>SUM(Tabel1[[#This Row],[M_Prt_Jews '[1879']]:[F_NL_Jews '[1879']]])/Tabel1[[#This Row],[Pop_Size '[1879']]]*100</f>
        <v>0</v>
      </c>
      <c r="I1113" s="10">
        <f>Tabel1[[#This Row],[F_Lbr_Prtcp '[proxy1909']]]*100</f>
        <v>38.461538461538467</v>
      </c>
      <c r="J1113" s="9">
        <f>LN((SUM(Tabel1[[#This Row],[Pop_Size '[1877']]:[Pop_Size '[1878']]])/2)/(Tabel1[[#This Row],[Area_Size '[1879']]]/100))</f>
        <v>3.9397676628590279</v>
      </c>
      <c r="K1113">
        <f>IF(Tabel1[[#This Row],[Soil_Type]]="Sand", 1, 0)</f>
        <v>0</v>
      </c>
      <c r="L1113" s="10">
        <f>IF(Tabel1[[#This Row],[WPS_Presence]]="Present", 1, 0)</f>
        <v>0</v>
      </c>
      <c r="M1113">
        <f>Tabel1[[#This Row],[Med_Dr '[1878']]]/(SUM(Tabel1[[#This Row],[Pop_Size '[1877']]:[Pop_Size '[1878']]])/2)*1000</f>
        <v>1.4388489208633093</v>
      </c>
      <c r="N1113">
        <f>SUM(Tabel1[[#This Row],[Cntry_Srgn '[1878']]:[Twn_Srgn '[1878']]])/(SUM(Tabel1[[#This Row],[Pop_Size '[1877']]:[Pop_Size '[1878']]])/2)*1000</f>
        <v>0</v>
      </c>
      <c r="O1113">
        <f>Tabel1[[#This Row],[Midw '[1878']]]/(SUM(Tabel1[[#This Row],[Pop_Size '[1877']]:[Pop_Size '[1878']]])/2)*1000</f>
        <v>0</v>
      </c>
      <c r="P1113">
        <f>Tabel1[[#This Row],[Avg_Inf_Vacc '[1877-1879']]]*100</f>
        <v>-888800</v>
      </c>
      <c r="Q1113">
        <f>Tabel1[[#This Row],[Avg_Tdlr_Vacc '[1867-1870']]]*100</f>
        <v>0</v>
      </c>
      <c r="S1113">
        <f>'Data Input (1908-1910)'!B1113</f>
        <v>10974</v>
      </c>
      <c r="T1113" s="10" t="str">
        <f>'Data Input (1908-1910)'!C1113</f>
        <v>Zuid-Holland</v>
      </c>
      <c r="U1113" s="51">
        <f>SUM('Data Input (1908-1910)'!D1113:F1113)/SUM('Data Input (1908-1910)'!R1113:T1113)*100</f>
        <v>7.3995771670190278</v>
      </c>
      <c r="V1113">
        <f>SUM('Data Input (1908-1910)'!X1113:Z1113)/SUM('Data Input (1908-1910)'!R1113:T1113)*100</f>
        <v>0.63424947145877375</v>
      </c>
      <c r="W1113" s="10">
        <f>SUM('Data Input (1908-1910)'!R1113:T1113)/3/'Data Input (1908-1910)'!N1113*100</f>
        <v>10.682023486901535</v>
      </c>
      <c r="X1113">
        <f>'Data Input (1908-1910)'!AS1113/SUM('Data Input (1908-1910)'!L1113:M1113)*100</f>
        <v>37.591240875912405</v>
      </c>
      <c r="Y1113">
        <f>SUM('Data Input (1908-1910)'!AP1113:AQ1113)/SUM('Data Input (1908-1910)'!L1113:M1113)*100</f>
        <v>9.6628432394855768</v>
      </c>
      <c r="Z1113">
        <f>SUM('Data Input (1908-1910)'!AT1113:AU1113)/SUM('Data Input (1908-1910)'!L1113:M1113)*100</f>
        <v>0.55613486270420576</v>
      </c>
      <c r="AA1113" s="10">
        <f>'Data Input (1908-1910)'!BI1113*100</f>
        <v>38.904987036754612</v>
      </c>
      <c r="AB1113" s="9">
        <f>LN('Data Input (1908-1910)'!G1113/('Data Input (1908-1910)'!BP1113/100))</f>
        <v>6.1420597834601169</v>
      </c>
      <c r="AC1113">
        <f>IF(Tabel3[[#This Row],[Soil_Type]]="SAND",1,0)</f>
        <v>0</v>
      </c>
      <c r="AD1113" s="10">
        <f>IF(Tabel3[[#This Row],[WPS_Presence]]="Present",1,0)</f>
        <v>1</v>
      </c>
      <c r="AE1113">
        <f>'Data Input (1908-1910)'!AV1113/SUM('Data Input (1908-1910)'!L1113:M1113)*1000</f>
        <v>0.52137643378519294</v>
      </c>
      <c r="AF1113">
        <f>'Data Input (1908-1910)'!AW1113/SUM('Data Input (1908-1910)'!L1113:M1113)*1000</f>
        <v>1.3903371567605145</v>
      </c>
      <c r="AG1113">
        <f>'Data Input (1908-1910)'!BE1113*100</f>
        <v>-888800</v>
      </c>
    </row>
    <row r="1114" spans="1:33" x14ac:dyDescent="0.25">
      <c r="A1114">
        <f>Tabel1[[#This Row],[A_Code]]</f>
        <v>10081</v>
      </c>
      <c r="B1114" t="str">
        <f>Tabel1[[#This Row],[Province]]</f>
        <v>Zuid-Holland</v>
      </c>
      <c r="C1114" s="51">
        <f>SUM(Tabel1[[#This Row],[Inf_Deaths '[1877']]:[Inf_Deaths '[1879']]])/SUM(Tabel1[[#This Row],[Births '[1877']]:[Births '[1879']]])*100</f>
        <v>34.214876033057848</v>
      </c>
      <c r="D1114">
        <f>SUM(Tabel1[[#This Row],[Births '[1877']]:[Births '[1879']]])/3/Tabel1[[#This Row],[F_Aged_15to49 '[1879']]]*100</f>
        <v>20.98508498092265</v>
      </c>
      <c r="E1114">
        <f>SUM(Tabel1[[#This Row],[Ilg_Births '[1877']]:[Ilg_Births '[1879']]])/SUM(Tabel1[[#This Row],[Births '[1877']]:[Births '[1879']]])*100</f>
        <v>1.1570247933884297</v>
      </c>
      <c r="F1114" s="9">
        <f>SUM(Tabel1[[#This Row],[M_Rom_Cath '[1879']]:[F_Rom_Cath '[1879']]])/Tabel1[[#This Row],[Pop_Size '[1879']]]*100</f>
        <v>22.705771050141912</v>
      </c>
      <c r="G1114">
        <f>SUM(Tabel1[[#This Row],[M_Orthx_Prts '[1879']]:[F_Orthx_Prts '[1879']]])/Tabel1[[#This Row],[Pop_Size '[1879']]]*100</f>
        <v>2.1996215704824977</v>
      </c>
      <c r="H1114">
        <f>SUM(Tabel1[[#This Row],[M_Prt_Jews '[1879']]:[F_NL_Jews '[1879']]])/Tabel1[[#This Row],[Pop_Size '[1879']]]*100</f>
        <v>0.21286660359508044</v>
      </c>
      <c r="I1114" s="10">
        <f>Tabel1[[#This Row],[F_Lbr_Prtcp '[proxy1909']]]*100</f>
        <v>43.364312267657994</v>
      </c>
      <c r="J1114" s="9">
        <f>LN((SUM(Tabel1[[#This Row],[Pop_Size '[1877']]:[Pop_Size '[1878']]])/2)/(Tabel1[[#This Row],[Area_Size '[1879']]]/100))</f>
        <v>4.7742616455978446</v>
      </c>
      <c r="K1114">
        <f>IF(Tabel1[[#This Row],[Soil_Type]]="Sand", 1, 0)</f>
        <v>0</v>
      </c>
      <c r="L1114" s="10">
        <f>IF(Tabel1[[#This Row],[WPS_Presence]]="Present", 1, 0)</f>
        <v>0</v>
      </c>
      <c r="M1114">
        <f>Tabel1[[#This Row],[Med_Dr '[1878']]]/(SUM(Tabel1[[#This Row],[Pop_Size '[1877']]:[Pop_Size '[1878']]])/2)*1000</f>
        <v>0</v>
      </c>
      <c r="N1114">
        <f>SUM(Tabel1[[#This Row],[Cntry_Srgn '[1878']]:[Twn_Srgn '[1878']]])/(SUM(Tabel1[[#This Row],[Pop_Size '[1877']]:[Pop_Size '[1878']]])/2)*1000</f>
        <v>0.47909929332854234</v>
      </c>
      <c r="O1114">
        <f>Tabel1[[#This Row],[Midw '[1878']]]/(SUM(Tabel1[[#This Row],[Pop_Size '[1877']]:[Pop_Size '[1878']]])/2)*1000</f>
        <v>0.23954964666427117</v>
      </c>
      <c r="P1114">
        <f>Tabel1[[#This Row],[Avg_Inf_Vacc '[1877-1879']]]*100</f>
        <v>-888800</v>
      </c>
      <c r="Q1114">
        <f>Tabel1[[#This Row],[Avg_Tdlr_Vacc '[1867-1870']]]*100</f>
        <v>0.29377203290246767</v>
      </c>
      <c r="S1114">
        <f>'Data Input (1908-1910)'!B1114</f>
        <v>10461</v>
      </c>
      <c r="T1114" s="10" t="str">
        <f>'Data Input (1908-1910)'!C1114</f>
        <v>Zuid-Holland</v>
      </c>
      <c r="U1114" s="51">
        <f>SUM('Data Input (1908-1910)'!D1114:F1114)/SUM('Data Input (1908-1910)'!R1114:T1114)*100</f>
        <v>10.714285714285714</v>
      </c>
      <c r="V1114">
        <f>SUM('Data Input (1908-1910)'!X1114:Z1114)/SUM('Data Input (1908-1910)'!R1114:T1114)*100</f>
        <v>0.51020408163265307</v>
      </c>
      <c r="W1114" s="10">
        <f>SUM('Data Input (1908-1910)'!R1114:T1114)/3/'Data Input (1908-1910)'!N1114*100</f>
        <v>13.279132791327914</v>
      </c>
      <c r="X1114">
        <f>'Data Input (1908-1910)'!AS1114/SUM('Data Input (1908-1910)'!L1114:M1114)*100</f>
        <v>43.787808282922292</v>
      </c>
      <c r="Y1114">
        <f>SUM('Data Input (1908-1910)'!AP1114:AQ1114)/SUM('Data Input (1908-1910)'!L1114:M1114)*100</f>
        <v>9.8650535132619837</v>
      </c>
      <c r="Z1114">
        <f>SUM('Data Input (1908-1910)'!AT1114:AU1114)/SUM('Data Input (1908-1910)'!L1114:M1114)*100</f>
        <v>0</v>
      </c>
      <c r="AA1114" s="10">
        <f>'Data Input (1908-1910)'!BI1114*100</f>
        <v>35.521235521235525</v>
      </c>
      <c r="AB1114" s="9">
        <f>LN('Data Input (1908-1910)'!G1114/('Data Input (1908-1910)'!BP1114/100))</f>
        <v>4.4860953198898423</v>
      </c>
      <c r="AC1114">
        <f>IF(Tabel3[[#This Row],[Soil_Type]]="SAND",1,0)</f>
        <v>0</v>
      </c>
      <c r="AD1114" s="10">
        <f>IF(Tabel3[[#This Row],[WPS_Presence]]="Present",1,0)</f>
        <v>0</v>
      </c>
      <c r="AE1114">
        <f>'Data Input (1908-1910)'!AV1114/SUM('Data Input (1908-1910)'!L1114:M1114)*1000</f>
        <v>0.46533271288971617</v>
      </c>
      <c r="AF1114">
        <f>'Data Input (1908-1910)'!AW1114/SUM('Data Input (1908-1910)'!L1114:M1114)*1000</f>
        <v>0.46533271288971617</v>
      </c>
      <c r="AG1114">
        <f>'Data Input (1908-1910)'!BE1114*100</f>
        <v>-888800</v>
      </c>
    </row>
    <row r="1115" spans="1:33" x14ac:dyDescent="0.25">
      <c r="A1115">
        <f>Tabel1[[#This Row],[A_Code]]</f>
        <v>10204</v>
      </c>
      <c r="B1115" t="str">
        <f>Tabel1[[#This Row],[Province]]</f>
        <v>Zuid-Holland</v>
      </c>
      <c r="C1115" s="51">
        <f>SUM(Tabel1[[#This Row],[Inf_Deaths '[1877']]:[Inf_Deaths '[1879']]])/SUM(Tabel1[[#This Row],[Births '[1877']]:[Births '[1879']]])*100</f>
        <v>18.64406779661017</v>
      </c>
      <c r="D1115">
        <f>SUM(Tabel1[[#This Row],[Births '[1877']]:[Births '[1879']]])/3/Tabel1[[#This Row],[F_Aged_15to49 '[1879']]]*100</f>
        <v>12.981298129812982</v>
      </c>
      <c r="E1115">
        <f>SUM(Tabel1[[#This Row],[Ilg_Births '[1877']]:[Ilg_Births '[1879']]])/SUM(Tabel1[[#This Row],[Births '[1877']]:[Births '[1879']]])*100</f>
        <v>0</v>
      </c>
      <c r="F1115" s="9">
        <f>SUM(Tabel1[[#This Row],[M_Rom_Cath '[1879']]:[F_Rom_Cath '[1879']]])/Tabel1[[#This Row],[Pop_Size '[1879']]]*100</f>
        <v>68.463810930576074</v>
      </c>
      <c r="G1115">
        <f>SUM(Tabel1[[#This Row],[M_Orthx_Prts '[1879']]:[F_Orthx_Prts '[1879']]])/Tabel1[[#This Row],[Pop_Size '[1879']]]*100</f>
        <v>0.14771048744460857</v>
      </c>
      <c r="H1115">
        <f>SUM(Tabel1[[#This Row],[M_Prt_Jews '[1879']]:[F_NL_Jews '[1879']]])/Tabel1[[#This Row],[Pop_Size '[1879']]]*100</f>
        <v>0.66469719350073853</v>
      </c>
      <c r="I1115" s="10">
        <f>Tabel1[[#This Row],[F_Lbr_Prtcp '[proxy1909']]]*100</f>
        <v>40.174002047082908</v>
      </c>
      <c r="J1115" s="9">
        <f>LN((SUM(Tabel1[[#This Row],[Pop_Size '[1877']]:[Pop_Size '[1878']]])/2)/(Tabel1[[#This Row],[Area_Size '[1879']]]/100))</f>
        <v>4.5628748341258456</v>
      </c>
      <c r="K1115">
        <f>IF(Tabel1[[#This Row],[Soil_Type]]="Sand", 1, 0)</f>
        <v>0</v>
      </c>
      <c r="L1115" s="10">
        <f>IF(Tabel1[[#This Row],[WPS_Presence]]="Present", 1, 0)</f>
        <v>0</v>
      </c>
      <c r="M1115">
        <f>Tabel1[[#This Row],[Med_Dr '[1878']]]/(SUM(Tabel1[[#This Row],[Pop_Size '[1877']]:[Pop_Size '[1878']]])/2)*1000</f>
        <v>0</v>
      </c>
      <c r="N1115">
        <f>SUM(Tabel1[[#This Row],[Cntry_Srgn '[1878']]:[Twn_Srgn '[1878']]])/(SUM(Tabel1[[#This Row],[Pop_Size '[1877']]:[Pop_Size '[1878']]])/2)*1000</f>
        <v>0.70696359137504416</v>
      </c>
      <c r="O1115">
        <f>Tabel1[[#This Row],[Midw '[1878']]]/(SUM(Tabel1[[#This Row],[Pop_Size '[1877']]:[Pop_Size '[1878']]])/2)*1000</f>
        <v>0</v>
      </c>
      <c r="P1115">
        <f>Tabel1[[#This Row],[Avg_Inf_Vacc '[1877-1879']]]*100</f>
        <v>-888800</v>
      </c>
      <c r="Q1115">
        <f>Tabel1[[#This Row],[Avg_Tdlr_Vacc '[1867-1870']]]*100</f>
        <v>6.1881188118811883</v>
      </c>
      <c r="S1115">
        <f>'Data Input (1908-1910)'!B1115</f>
        <v>10185</v>
      </c>
      <c r="T1115" s="10" t="str">
        <f>'Data Input (1908-1910)'!C1115</f>
        <v>Zuid-Holland</v>
      </c>
      <c r="U1115" s="51">
        <f>SUM('Data Input (1908-1910)'!D1115:F1115)/SUM('Data Input (1908-1910)'!R1115:T1115)*100</f>
        <v>12.698412698412698</v>
      </c>
      <c r="V1115">
        <f>SUM('Data Input (1908-1910)'!X1115:Z1115)/SUM('Data Input (1908-1910)'!R1115:T1115)*100</f>
        <v>0.52910052910052907</v>
      </c>
      <c r="W1115" s="10">
        <f>SUM('Data Input (1908-1910)'!R1115:T1115)/3/'Data Input (1908-1910)'!N1115*100</f>
        <v>14.928909952606634</v>
      </c>
      <c r="X1115">
        <f>'Data Input (1908-1910)'!AS1115/SUM('Data Input (1908-1910)'!L1115:M1115)*100</f>
        <v>29.365495542737285</v>
      </c>
      <c r="Y1115">
        <f>SUM('Data Input (1908-1910)'!AP1115:AQ1115)/SUM('Data Input (1908-1910)'!L1115:M1115)*100</f>
        <v>12.427897220765601</v>
      </c>
      <c r="Z1115">
        <f>SUM('Data Input (1908-1910)'!AT1115:AU1115)/SUM('Data Input (1908-1910)'!L1115:M1115)*100</f>
        <v>0</v>
      </c>
      <c r="AA1115" s="10">
        <f>'Data Input (1908-1910)'!BI1115*100</f>
        <v>40.373926225366347</v>
      </c>
      <c r="AB1115" s="9">
        <f>LN('Data Input (1908-1910)'!G1115/('Data Input (1908-1910)'!BP1115/100))</f>
        <v>4.580286194251773</v>
      </c>
      <c r="AC1115">
        <f>IF(Tabel3[[#This Row],[Soil_Type]]="SAND",1,0)</f>
        <v>0</v>
      </c>
      <c r="AD1115" s="10">
        <f>IF(Tabel3[[#This Row],[WPS_Presence]]="Present",1,0)</f>
        <v>0</v>
      </c>
      <c r="AE1115">
        <f>'Data Input (1908-1910)'!AV1115/SUM('Data Input (1908-1910)'!L1115:M1115)*1000</f>
        <v>0.52438384897745149</v>
      </c>
      <c r="AF1115">
        <f>'Data Input (1908-1910)'!AW1115/SUM('Data Input (1908-1910)'!L1115:M1115)*1000</f>
        <v>0.52438384897745149</v>
      </c>
      <c r="AG1115">
        <f>'Data Input (1908-1910)'!BE1115*100</f>
        <v>-888800</v>
      </c>
    </row>
    <row r="1116" spans="1:33" x14ac:dyDescent="0.25">
      <c r="A1116">
        <f>Tabel1[[#This Row],[A_Code]]</f>
        <v>10164</v>
      </c>
      <c r="B1116" t="str">
        <f>Tabel1[[#This Row],[Province]]</f>
        <v>Zuid-Holland</v>
      </c>
      <c r="C1116" s="51">
        <f>SUM(Tabel1[[#This Row],[Inf_Deaths '[1877']]:[Inf_Deaths '[1879']]])/SUM(Tabel1[[#This Row],[Births '[1877']]:[Births '[1879']]])*100</f>
        <v>28.915662650602407</v>
      </c>
      <c r="D1116">
        <f>SUM(Tabel1[[#This Row],[Births '[1877']]:[Births '[1879']]])/3/Tabel1[[#This Row],[F_Aged_15to49 '[1879']]]*100</f>
        <v>16.686771210293529</v>
      </c>
      <c r="E1116">
        <f>SUM(Tabel1[[#This Row],[Ilg_Births '[1877']]:[Ilg_Births '[1879']]])/SUM(Tabel1[[#This Row],[Births '[1877']]:[Births '[1879']]])*100</f>
        <v>1.9277108433734942</v>
      </c>
      <c r="F1116" s="9">
        <f>SUM(Tabel1[[#This Row],[M_Rom_Cath '[1879']]:[F_Rom_Cath '[1879']]])/Tabel1[[#This Row],[Pop_Size '[1879']]]*100</f>
        <v>67.476002258610961</v>
      </c>
      <c r="G1116">
        <f>SUM(Tabel1[[#This Row],[M_Orthx_Prts '[1879']]:[F_Orthx_Prts '[1879']]])/Tabel1[[#This Row],[Pop_Size '[1879']]]*100</f>
        <v>2.5127046866177301</v>
      </c>
      <c r="H1116">
        <f>SUM(Tabel1[[#This Row],[M_Prt_Jews '[1879']]:[F_NL_Jews '[1879']]])/Tabel1[[#This Row],[Pop_Size '[1879']]]*100</f>
        <v>0</v>
      </c>
      <c r="I1116" s="10">
        <f>Tabel1[[#This Row],[F_Lbr_Prtcp '[proxy1909']]]*100</f>
        <v>40.472255017709564</v>
      </c>
      <c r="J1116" s="9">
        <f>LN((SUM(Tabel1[[#This Row],[Pop_Size '[1877']]:[Pop_Size '[1878']]])/2)/(Tabel1[[#This Row],[Area_Size '[1879']]]/100))</f>
        <v>4.0671524607515179</v>
      </c>
      <c r="K1116">
        <f>IF(Tabel1[[#This Row],[Soil_Type]]="Sand", 1, 0)</f>
        <v>1</v>
      </c>
      <c r="L1116" s="10">
        <f>IF(Tabel1[[#This Row],[WPS_Presence]]="Present", 1, 0)</f>
        <v>0</v>
      </c>
      <c r="M1116">
        <f>Tabel1[[#This Row],[Med_Dr '[1878']]]/(SUM(Tabel1[[#This Row],[Pop_Size '[1877']]:[Pop_Size '[1878']]])/2)*1000</f>
        <v>0.56433408577878097</v>
      </c>
      <c r="N1116">
        <f>SUM(Tabel1[[#This Row],[Cntry_Srgn '[1878']]:[Twn_Srgn '[1878']]])/(SUM(Tabel1[[#This Row],[Pop_Size '[1877']]:[Pop_Size '[1878']]])/2)*1000</f>
        <v>0</v>
      </c>
      <c r="O1116">
        <f>Tabel1[[#This Row],[Midw '[1878']]]/(SUM(Tabel1[[#This Row],[Pop_Size '[1877']]:[Pop_Size '[1878']]])/2)*1000</f>
        <v>0.28216704288939048</v>
      </c>
      <c r="P1116">
        <f>Tabel1[[#This Row],[Avg_Inf_Vacc '[1877-1879']]]*100</f>
        <v>-888800</v>
      </c>
      <c r="Q1116">
        <f>Tabel1[[#This Row],[Avg_Tdlr_Vacc '[1867-1870']]]*100</f>
        <v>6.5406976744186034</v>
      </c>
      <c r="S1116">
        <f>'Data Input (1908-1910)'!B1116</f>
        <v>11317</v>
      </c>
      <c r="T1116" s="10" t="str">
        <f>'Data Input (1908-1910)'!C1116</f>
        <v>Zuid-Holland</v>
      </c>
      <c r="U1116" s="51">
        <f>SUM('Data Input (1908-1910)'!D1116:F1116)/SUM('Data Input (1908-1910)'!R1116:T1116)*100</f>
        <v>9.0090090090090094</v>
      </c>
      <c r="V1116">
        <f>SUM('Data Input (1908-1910)'!X1116:Z1116)/SUM('Data Input (1908-1910)'!R1116:T1116)*100</f>
        <v>0.90090090090090091</v>
      </c>
      <c r="W1116" s="10">
        <f>SUM('Data Input (1908-1910)'!R1116:T1116)/3/'Data Input (1908-1910)'!N1116*100</f>
        <v>15.948275862068966</v>
      </c>
      <c r="X1116">
        <f>'Data Input (1908-1910)'!AS1116/SUM('Data Input (1908-1910)'!L1116:M1116)*100</f>
        <v>48.428835489833645</v>
      </c>
      <c r="Y1116">
        <f>SUM('Data Input (1908-1910)'!AP1116:AQ1116)/SUM('Data Input (1908-1910)'!L1116:M1116)*100</f>
        <v>18.853974121996302</v>
      </c>
      <c r="Z1116">
        <f>SUM('Data Input (1908-1910)'!AT1116:AU1116)/SUM('Data Input (1908-1910)'!L1116:M1116)*100</f>
        <v>0</v>
      </c>
      <c r="AA1116" s="10">
        <f>'Data Input (1908-1910)'!BI1116*100</f>
        <v>37.057220708446863</v>
      </c>
      <c r="AB1116" s="9">
        <f>LN('Data Input (1908-1910)'!G1116/('Data Input (1908-1910)'!BP1116/100))</f>
        <v>4.1840801361704498</v>
      </c>
      <c r="AC1116">
        <f>IF(Tabel3[[#This Row],[Soil_Type]]="SAND",1,0)</f>
        <v>0</v>
      </c>
      <c r="AD1116" s="10">
        <f>IF(Tabel3[[#This Row],[WPS_Presence]]="Present",1,0)</f>
        <v>0</v>
      </c>
      <c r="AE1116">
        <f>'Data Input (1908-1910)'!AV1116/SUM('Data Input (1908-1910)'!L1116:M1116)*1000</f>
        <v>0.92421441774491686</v>
      </c>
      <c r="AF1116">
        <f>'Data Input (1908-1910)'!AW1116/SUM('Data Input (1908-1910)'!L1116:M1116)*1000</f>
        <v>0.92421441774491686</v>
      </c>
      <c r="AG1116">
        <f>'Data Input (1908-1910)'!BE1116*100</f>
        <v>-888800</v>
      </c>
    </row>
    <row r="1117" spans="1:33" x14ac:dyDescent="0.25">
      <c r="A1117">
        <f>Tabel1[[#This Row],[A_Code]]</f>
        <v>11329</v>
      </c>
      <c r="B1117" t="str">
        <f>Tabel1[[#This Row],[Province]]</f>
        <v>Zuid-Holland</v>
      </c>
      <c r="C1117" s="51">
        <f>SUM(Tabel1[[#This Row],[Inf_Deaths '[1877']]:[Inf_Deaths '[1879']]])/SUM(Tabel1[[#This Row],[Births '[1877']]:[Births '[1879']]])*100</f>
        <v>36</v>
      </c>
      <c r="D1117">
        <f>SUM(Tabel1[[#This Row],[Births '[1877']]:[Births '[1879']]])/3/Tabel1[[#This Row],[F_Aged_15to49 '[1879']]]*100</f>
        <v>17.857142857142858</v>
      </c>
      <c r="E1117">
        <f>SUM(Tabel1[[#This Row],[Ilg_Births '[1877']]:[Ilg_Births '[1879']]])/SUM(Tabel1[[#This Row],[Births '[1877']]:[Births '[1879']]])*100</f>
        <v>0.88888888888888884</v>
      </c>
      <c r="F1117" s="9">
        <f>SUM(Tabel1[[#This Row],[M_Rom_Cath '[1879']]:[F_Rom_Cath '[1879']]])/Tabel1[[#This Row],[Pop_Size '[1879']]]*100</f>
        <v>85.212053571428569</v>
      </c>
      <c r="G1117">
        <f>SUM(Tabel1[[#This Row],[M_Orthx_Prts '[1879']]:[F_Orthx_Prts '[1879']]])/Tabel1[[#This Row],[Pop_Size '[1879']]]*100</f>
        <v>0.2232142857142857</v>
      </c>
      <c r="H1117">
        <f>SUM(Tabel1[[#This Row],[M_Prt_Jews '[1879']]:[F_NL_Jews '[1879']]])/Tabel1[[#This Row],[Pop_Size '[1879']]]*100</f>
        <v>0.4464285714285714</v>
      </c>
      <c r="I1117" s="10">
        <f>Tabel1[[#This Row],[F_Lbr_Prtcp '[proxy1909']]]*100</f>
        <v>41.809485850936632</v>
      </c>
      <c r="J1117" s="9">
        <f>LN((SUM(Tabel1[[#This Row],[Pop_Size '[1877']]:[Pop_Size '[1878']]])/2)/(Tabel1[[#This Row],[Area_Size '[1879']]]/100))</f>
        <v>5.161139594639101</v>
      </c>
      <c r="K1117">
        <f>IF(Tabel1[[#This Row],[Soil_Type]]="Sand", 1, 0)</f>
        <v>0</v>
      </c>
      <c r="L1117" s="10">
        <f>IF(Tabel1[[#This Row],[WPS_Presence]]="Present", 1, 0)</f>
        <v>0</v>
      </c>
      <c r="M1117">
        <f>Tabel1[[#This Row],[Med_Dr '[1878']]]/(SUM(Tabel1[[#This Row],[Pop_Size '[1877']]:[Pop_Size '[1878']]])/2)*1000</f>
        <v>0.56211354693648119</v>
      </c>
      <c r="N1117">
        <f>SUM(Tabel1[[#This Row],[Cntry_Srgn '[1878']]:[Twn_Srgn '[1878']]])/(SUM(Tabel1[[#This Row],[Pop_Size '[1877']]:[Pop_Size '[1878']]])/2)*1000</f>
        <v>0.56211354693648119</v>
      </c>
      <c r="O1117">
        <f>Tabel1[[#This Row],[Midw '[1878']]]/(SUM(Tabel1[[#This Row],[Pop_Size '[1877']]:[Pop_Size '[1878']]])/2)*1000</f>
        <v>0</v>
      </c>
      <c r="P1117">
        <f>Tabel1[[#This Row],[Avg_Inf_Vacc '[1877-1879']]]*100</f>
        <v>-888800</v>
      </c>
      <c r="Q1117">
        <f>Tabel1[[#This Row],[Avg_Tdlr_Vacc '[1867-1870']]]*100</f>
        <v>14.470443349753696</v>
      </c>
      <c r="S1117">
        <f>'Data Input (1908-1910)'!B1117</f>
        <v>11377</v>
      </c>
      <c r="T1117" s="10" t="str">
        <f>'Data Input (1908-1910)'!C1117</f>
        <v>Zuid-Holland</v>
      </c>
      <c r="U1117" s="51">
        <f>SUM('Data Input (1908-1910)'!D1117:F1117)/SUM('Data Input (1908-1910)'!R1117:T1117)*100</f>
        <v>11.52073732718894</v>
      </c>
      <c r="V1117">
        <f>SUM('Data Input (1908-1910)'!X1117:Z1117)/SUM('Data Input (1908-1910)'!R1117:T1117)*100</f>
        <v>2.3041474654377883</v>
      </c>
      <c r="W1117" s="10">
        <f>SUM('Data Input (1908-1910)'!R1117:T1117)/3/'Data Input (1908-1910)'!N1117*100</f>
        <v>14.524765729585006</v>
      </c>
      <c r="X1117">
        <f>'Data Input (1908-1910)'!AS1117/SUM('Data Input (1908-1910)'!L1117:M1117)*100</f>
        <v>3.0039181541140616</v>
      </c>
      <c r="Y1117">
        <f>SUM('Data Input (1908-1910)'!AP1117:AQ1117)/SUM('Data Input (1908-1910)'!L1117:M1117)*100</f>
        <v>10.100130605137135</v>
      </c>
      <c r="Z1117">
        <f>SUM('Data Input (1908-1910)'!AT1117:AU1117)/SUM('Data Input (1908-1910)'!L1117:M1117)*100</f>
        <v>0.21767522855898999</v>
      </c>
      <c r="AA1117" s="10">
        <f>'Data Input (1908-1910)'!BI1117*100</f>
        <v>45.867768595041326</v>
      </c>
      <c r="AB1117" s="9">
        <f>LN('Data Input (1908-1910)'!G1117/('Data Input (1908-1910)'!BP1117/100))</f>
        <v>4.3544945842068508</v>
      </c>
      <c r="AC1117">
        <f>IF(Tabel3[[#This Row],[Soil_Type]]="SAND",1,0)</f>
        <v>0</v>
      </c>
      <c r="AD1117" s="10">
        <f>IF(Tabel3[[#This Row],[WPS_Presence]]="Present",1,0)</f>
        <v>0</v>
      </c>
      <c r="AE1117">
        <f>'Data Input (1908-1910)'!AV1117/SUM('Data Input (1908-1910)'!L1117:M1117)*1000</f>
        <v>0.43535045711797993</v>
      </c>
      <c r="AF1117">
        <f>'Data Input (1908-1910)'!AW1117/SUM('Data Input (1908-1910)'!L1117:M1117)*1000</f>
        <v>0.43535045711797993</v>
      </c>
      <c r="AG1117">
        <f>'Data Input (1908-1910)'!BE1117*100</f>
        <v>-888800</v>
      </c>
    </row>
    <row r="1118" spans="1:33" x14ac:dyDescent="0.25">
      <c r="A1118">
        <f>Tabel1[[#This Row],[A_Code]]</f>
        <v>10695</v>
      </c>
      <c r="B1118" t="str">
        <f>Tabel1[[#This Row],[Province]]</f>
        <v>Zuid-Holland</v>
      </c>
      <c r="C1118" s="51">
        <f>SUM(Tabel1[[#This Row],[Inf_Deaths '[1877']]:[Inf_Deaths '[1879']]])/SUM(Tabel1[[#This Row],[Births '[1877']]:[Births '[1879']]])*100</f>
        <v>33.112582781456958</v>
      </c>
      <c r="D1118">
        <f>SUM(Tabel1[[#This Row],[Births '[1877']]:[Births '[1879']]])/3/Tabel1[[#This Row],[F_Aged_15to49 '[1879']]]*100</f>
        <v>23.742138364779876</v>
      </c>
      <c r="E1118">
        <f>SUM(Tabel1[[#This Row],[Ilg_Births '[1877']]:[Ilg_Births '[1879']]])/SUM(Tabel1[[#This Row],[Births '[1877']]:[Births '[1879']]])*100</f>
        <v>2.6490066225165565</v>
      </c>
      <c r="F1118" s="9">
        <f>SUM(Tabel1[[#This Row],[M_Rom_Cath '[1879']]:[F_Rom_Cath '[1879']]])/Tabel1[[#This Row],[Pop_Size '[1879']]]*100</f>
        <v>0</v>
      </c>
      <c r="G1118">
        <f>SUM(Tabel1[[#This Row],[M_Orthx_Prts '[1879']]:[F_Orthx_Prts '[1879']]])/Tabel1[[#This Row],[Pop_Size '[1879']]]*100</f>
        <v>17.449664429530202</v>
      </c>
      <c r="H1118">
        <f>SUM(Tabel1[[#This Row],[M_Prt_Jews '[1879']]:[F_NL_Jews '[1879']]])/Tabel1[[#This Row],[Pop_Size '[1879']]]*100</f>
        <v>0</v>
      </c>
      <c r="I1118" s="10">
        <f>Tabel1[[#This Row],[F_Lbr_Prtcp '[proxy1909']]]*100</f>
        <v>45.392491467576789</v>
      </c>
      <c r="J1118" s="9">
        <f>LN((SUM(Tabel1[[#This Row],[Pop_Size '[1877']]:[Pop_Size '[1878']]])/2)/(Tabel1[[#This Row],[Area_Size '[1879']]]/100))</f>
        <v>4.903201485409566</v>
      </c>
      <c r="K1118">
        <f>IF(Tabel1[[#This Row],[Soil_Type]]="Sand", 1, 0)</f>
        <v>0</v>
      </c>
      <c r="L1118" s="10">
        <f>IF(Tabel1[[#This Row],[WPS_Presence]]="Present", 1, 0)</f>
        <v>0</v>
      </c>
      <c r="M1118">
        <f>Tabel1[[#This Row],[Med_Dr '[1878']]]/(SUM(Tabel1[[#This Row],[Pop_Size '[1877']]:[Pop_Size '[1878']]])/2)*1000</f>
        <v>0</v>
      </c>
      <c r="N1118">
        <f>SUM(Tabel1[[#This Row],[Cntry_Srgn '[1878']]:[Twn_Srgn '[1878']]])/(SUM(Tabel1[[#This Row],[Pop_Size '[1877']]:[Pop_Size '[1878']]])/2)*1000</f>
        <v>0.98619329388560162</v>
      </c>
      <c r="O1118">
        <f>Tabel1[[#This Row],[Midw '[1878']]]/(SUM(Tabel1[[#This Row],[Pop_Size '[1877']]:[Pop_Size '[1878']]])/2)*1000</f>
        <v>0</v>
      </c>
      <c r="P1118">
        <f>Tabel1[[#This Row],[Avg_Inf_Vacc '[1877-1879']]]*100</f>
        <v>-888800</v>
      </c>
      <c r="Q1118">
        <f>Tabel1[[#This Row],[Avg_Tdlr_Vacc '[1867-1870']]]*100</f>
        <v>3.1392694063926947</v>
      </c>
      <c r="S1118">
        <f>'Data Input (1908-1910)'!B1118</f>
        <v>10766</v>
      </c>
      <c r="T1118" s="10" t="str">
        <f>'Data Input (1908-1910)'!C1118</f>
        <v>Zuid-Holland</v>
      </c>
      <c r="U1118" s="51">
        <f>SUM('Data Input (1908-1910)'!D1118:F1118)/SUM('Data Input (1908-1910)'!R1118:T1118)*100</f>
        <v>10.457516339869281</v>
      </c>
      <c r="V1118">
        <f>SUM('Data Input (1908-1910)'!X1118:Z1118)/SUM('Data Input (1908-1910)'!R1118:T1118)*100</f>
        <v>0</v>
      </c>
      <c r="W1118" s="10">
        <f>SUM('Data Input (1908-1910)'!R1118:T1118)/3/'Data Input (1908-1910)'!N1118*100</f>
        <v>15.178571428571427</v>
      </c>
      <c r="X1118">
        <f>'Data Input (1908-1910)'!AS1118/SUM('Data Input (1908-1910)'!L1118:M1118)*100</f>
        <v>41.482537419814683</v>
      </c>
      <c r="Y1118">
        <f>SUM('Data Input (1908-1910)'!AP1118:AQ1118)/SUM('Data Input (1908-1910)'!L1118:M1118)*100</f>
        <v>6.0584461867426942</v>
      </c>
      <c r="Z1118">
        <f>SUM('Data Input (1908-1910)'!AT1118:AU1118)/SUM('Data Input (1908-1910)'!L1118:M1118)*100</f>
        <v>0</v>
      </c>
      <c r="AA1118" s="10">
        <f>'Data Input (1908-1910)'!BI1118*100</f>
        <v>38.083228247162673</v>
      </c>
      <c r="AB1118" s="9">
        <f>LN('Data Input (1908-1910)'!G1118/('Data Input (1908-1910)'!BP1118/100))</f>
        <v>4.4442685778846442</v>
      </c>
      <c r="AC1118">
        <f>IF(Tabel3[[#This Row],[Soil_Type]]="SAND",1,0)</f>
        <v>0</v>
      </c>
      <c r="AD1118" s="10">
        <f>IF(Tabel3[[#This Row],[WPS_Presence]]="Present",1,0)</f>
        <v>0</v>
      </c>
      <c r="AE1118">
        <f>'Data Input (1908-1910)'!AV1118/SUM('Data Input (1908-1910)'!L1118:M1118)*1000</f>
        <v>0.71275837491090521</v>
      </c>
      <c r="AF1118">
        <f>'Data Input (1908-1910)'!AW1118/SUM('Data Input (1908-1910)'!L1118:M1118)*1000</f>
        <v>1.4255167498218104</v>
      </c>
      <c r="AG1118">
        <f>'Data Input (1908-1910)'!BE1118*100</f>
        <v>-888800</v>
      </c>
    </row>
    <row r="1119" spans="1:33" x14ac:dyDescent="0.25">
      <c r="A1119">
        <f>Tabel1[[#This Row],[A_Code]]</f>
        <v>10263</v>
      </c>
      <c r="B1119" t="str">
        <f>Tabel1[[#This Row],[Province]]</f>
        <v>Zuid-Holland</v>
      </c>
      <c r="C1119" s="51">
        <f>SUM(Tabel1[[#This Row],[Inf_Deaths '[1877']]:[Inf_Deaths '[1879']]])/SUM(Tabel1[[#This Row],[Births '[1877']]:[Births '[1879']]])*100</f>
        <v>34.615384615384613</v>
      </c>
      <c r="D1119">
        <f>SUM(Tabel1[[#This Row],[Births '[1877']]:[Births '[1879']]])/3/Tabel1[[#This Row],[F_Aged_15to49 '[1879']]]*100</f>
        <v>21.940928270042193</v>
      </c>
      <c r="E1119">
        <f>SUM(Tabel1[[#This Row],[Ilg_Births '[1877']]:[Ilg_Births '[1879']]])/SUM(Tabel1[[#This Row],[Births '[1877']]:[Births '[1879']]])*100</f>
        <v>5.7692307692307692</v>
      </c>
      <c r="F1119" s="9">
        <f>SUM(Tabel1[[#This Row],[M_Rom_Cath '[1879']]:[F_Rom_Cath '[1879']]])/Tabel1[[#This Row],[Pop_Size '[1879']]]*100</f>
        <v>0</v>
      </c>
      <c r="G1119">
        <f>SUM(Tabel1[[#This Row],[M_Orthx_Prts '[1879']]:[F_Orthx_Prts '[1879']]])/Tabel1[[#This Row],[Pop_Size '[1879']]]*100</f>
        <v>0</v>
      </c>
      <c r="H1119">
        <f>SUM(Tabel1[[#This Row],[M_Prt_Jews '[1879']]:[F_NL_Jews '[1879']]])/Tabel1[[#This Row],[Pop_Size '[1879']]]*100</f>
        <v>0</v>
      </c>
      <c r="I1119" s="10">
        <f>Tabel1[[#This Row],[F_Lbr_Prtcp '[proxy1909']]]*100</f>
        <v>23.417721518987342</v>
      </c>
      <c r="J1119" s="9">
        <f>LN((SUM(Tabel1[[#This Row],[Pop_Size '[1877']]:[Pop_Size '[1878']]])/2)/(Tabel1[[#This Row],[Area_Size '[1879']]]/100))</f>
        <v>4.155622545132176</v>
      </c>
      <c r="K1119">
        <f>IF(Tabel1[[#This Row],[Soil_Type]]="Sand", 1, 0)</f>
        <v>0</v>
      </c>
      <c r="L1119" s="10">
        <f>IF(Tabel1[[#This Row],[WPS_Presence]]="Present", 1, 0)</f>
        <v>0</v>
      </c>
      <c r="M1119">
        <f>Tabel1[[#This Row],[Med_Dr '[1878']]]/(SUM(Tabel1[[#This Row],[Pop_Size '[1877']]:[Pop_Size '[1878']]])/2)*1000</f>
        <v>0</v>
      </c>
      <c r="N1119">
        <f>SUM(Tabel1[[#This Row],[Cntry_Srgn '[1878']]:[Twn_Srgn '[1878']]])/(SUM(Tabel1[[#This Row],[Pop_Size '[1877']]:[Pop_Size '[1878']]])/2)*1000</f>
        <v>0</v>
      </c>
      <c r="O1119">
        <f>Tabel1[[#This Row],[Midw '[1878']]]/(SUM(Tabel1[[#This Row],[Pop_Size '[1877']]:[Pop_Size '[1878']]])/2)*1000</f>
        <v>0</v>
      </c>
      <c r="P1119">
        <f>Tabel1[[#This Row],[Avg_Inf_Vacc '[1877-1879']]]*100</f>
        <v>-888800</v>
      </c>
      <c r="Q1119">
        <f>Tabel1[[#This Row],[Avg_Tdlr_Vacc '[1867-1870']]]*100</f>
        <v>0</v>
      </c>
      <c r="S1119">
        <f>'Data Input (1908-1910)'!B1119</f>
        <v>11074</v>
      </c>
      <c r="T1119" s="10" t="str">
        <f>'Data Input (1908-1910)'!C1119</f>
        <v>Zuid-Holland</v>
      </c>
      <c r="U1119" s="51">
        <f>SUM('Data Input (1908-1910)'!D1119:F1119)/SUM('Data Input (1908-1910)'!R1119:T1119)*100</f>
        <v>8.3094555873925504</v>
      </c>
      <c r="V1119">
        <f>SUM('Data Input (1908-1910)'!X1119:Z1119)/SUM('Data Input (1908-1910)'!R1119:T1119)*100</f>
        <v>0.8595988538681949</v>
      </c>
      <c r="W1119" s="10">
        <f>SUM('Data Input (1908-1910)'!R1119:T1119)/3/'Data Input (1908-1910)'!N1119*100</f>
        <v>9.8754951895868714</v>
      </c>
      <c r="X1119">
        <f>'Data Input (1908-1910)'!AS1119/SUM('Data Input (1908-1910)'!L1119:M1119)*100</f>
        <v>61.209439528023601</v>
      </c>
      <c r="Y1119">
        <f>SUM('Data Input (1908-1910)'!AP1119:AQ1119)/SUM('Data Input (1908-1910)'!L1119:M1119)*100</f>
        <v>10.545722713864308</v>
      </c>
      <c r="Z1119">
        <f>SUM('Data Input (1908-1910)'!AT1119:AU1119)/SUM('Data Input (1908-1910)'!L1119:M1119)*100</f>
        <v>0</v>
      </c>
      <c r="AA1119" s="10">
        <f>'Data Input (1908-1910)'!BI1119*100</f>
        <v>36.741875388118402</v>
      </c>
      <c r="AB1119" s="9">
        <f>LN('Data Input (1908-1910)'!G1119/('Data Input (1908-1910)'!BP1119/100))</f>
        <v>5.0075381748887846</v>
      </c>
      <c r="AC1119">
        <f>IF(Tabel3[[#This Row],[Soil_Type]]="SAND",1,0)</f>
        <v>0</v>
      </c>
      <c r="AD1119" s="10">
        <f>IF(Tabel3[[#This Row],[WPS_Presence]]="Present",1,0)</f>
        <v>1</v>
      </c>
      <c r="AE1119">
        <f>'Data Input (1908-1910)'!AV1119/SUM('Data Input (1908-1910)'!L1119:M1119)*1000</f>
        <v>0.49164208456243857</v>
      </c>
      <c r="AF1119">
        <f>'Data Input (1908-1910)'!AW1119/SUM('Data Input (1908-1910)'!L1119:M1119)*1000</f>
        <v>0.73746312684365778</v>
      </c>
      <c r="AG1119">
        <f>'Data Input (1908-1910)'!BE1119*100</f>
        <v>-888800</v>
      </c>
    </row>
    <row r="1120" spans="1:33" x14ac:dyDescent="0.25">
      <c r="A1120">
        <f>Tabel1[[#This Row],[A_Code]]</f>
        <v>10974</v>
      </c>
      <c r="B1120" t="str">
        <f>Tabel1[[#This Row],[Province]]</f>
        <v>Zuid-Holland</v>
      </c>
      <c r="C1120" s="51">
        <f>SUM(Tabel1[[#This Row],[Inf_Deaths '[1877']]:[Inf_Deaths '[1879']]])/SUM(Tabel1[[#This Row],[Births '[1877']]:[Births '[1879']]])*100</f>
        <v>32.313575525812624</v>
      </c>
      <c r="D1120">
        <f>SUM(Tabel1[[#This Row],[Births '[1877']]:[Births '[1879']]])/3/Tabel1[[#This Row],[F_Aged_15to49 '[1879']]]*100</f>
        <v>16.415568110483367</v>
      </c>
      <c r="E1120">
        <f>SUM(Tabel1[[#This Row],[Ilg_Births '[1877']]:[Ilg_Births '[1879']]])/SUM(Tabel1[[#This Row],[Births '[1877']]:[Births '[1879']]])*100</f>
        <v>2.1032504780114722</v>
      </c>
      <c r="F1120" s="9">
        <f>SUM(Tabel1[[#This Row],[M_Rom_Cath '[1879']]:[F_Rom_Cath '[1879']]])/Tabel1[[#This Row],[Pop_Size '[1879']]]*100</f>
        <v>35.132597981694438</v>
      </c>
      <c r="G1120">
        <f>SUM(Tabel1[[#This Row],[M_Orthx_Prts '[1879']]:[F_Orthx_Prts '[1879']]])/Tabel1[[#This Row],[Pop_Size '[1879']]]*100</f>
        <v>1.3611828209340531</v>
      </c>
      <c r="H1120">
        <f>SUM(Tabel1[[#This Row],[M_Prt_Jews '[1879']]:[F_NL_Jews '[1879']]])/Tabel1[[#This Row],[Pop_Size '[1879']]]*100</f>
        <v>3.2152076977235393</v>
      </c>
      <c r="I1120" s="10">
        <f>Tabel1[[#This Row],[F_Lbr_Prtcp '[proxy1909']]]*100</f>
        <v>38.904987036754612</v>
      </c>
      <c r="J1120" s="9">
        <f>LN((SUM(Tabel1[[#This Row],[Pop_Size '[1877']]:[Pop_Size '[1878']]])/2)/(Tabel1[[#This Row],[Area_Size '[1879']]]/100))</f>
        <v>5.7916091842776209</v>
      </c>
      <c r="K1120">
        <f>IF(Tabel1[[#This Row],[Soil_Type]]="Sand", 1, 0)</f>
        <v>0</v>
      </c>
      <c r="L1120" s="10">
        <f>IF(Tabel1[[#This Row],[WPS_Presence]]="Present", 1, 0)</f>
        <v>0</v>
      </c>
      <c r="M1120">
        <f>Tabel1[[#This Row],[Med_Dr '[1878']]]/(SUM(Tabel1[[#This Row],[Pop_Size '[1877']]:[Pop_Size '[1878']]])/2)*1000</f>
        <v>0.49640109208240263</v>
      </c>
      <c r="N1120">
        <f>SUM(Tabel1[[#This Row],[Cntry_Srgn '[1878']]:[Twn_Srgn '[1878']]])/(SUM(Tabel1[[#This Row],[Pop_Size '[1877']]:[Pop_Size '[1878']]])/2)*1000</f>
        <v>0.24820054604120131</v>
      </c>
      <c r="O1120">
        <f>Tabel1[[#This Row],[Midw '[1878']]]/(SUM(Tabel1[[#This Row],[Pop_Size '[1877']]:[Pop_Size '[1878']]])/2)*1000</f>
        <v>0.24820054604120131</v>
      </c>
      <c r="P1120">
        <f>Tabel1[[#This Row],[Avg_Inf_Vacc '[1877-1879']]]*100</f>
        <v>-888800</v>
      </c>
      <c r="Q1120">
        <f>Tabel1[[#This Row],[Avg_Tdlr_Vacc '[1867-1870']]]*100</f>
        <v>1.8939393939393936</v>
      </c>
      <c r="S1120">
        <f>'Data Input (1908-1910)'!B1120</f>
        <v>10316</v>
      </c>
      <c r="T1120" s="10" t="str">
        <f>'Data Input (1908-1910)'!C1120</f>
        <v>Zuid-Holland</v>
      </c>
      <c r="U1120" s="51">
        <f>SUM('Data Input (1908-1910)'!D1120:F1120)/SUM('Data Input (1908-1910)'!R1120:T1120)*100</f>
        <v>9.6590909090909083</v>
      </c>
      <c r="V1120">
        <f>SUM('Data Input (1908-1910)'!X1120:Z1120)/SUM('Data Input (1908-1910)'!R1120:T1120)*100</f>
        <v>0.56818181818181823</v>
      </c>
      <c r="W1120" s="10">
        <f>SUM('Data Input (1908-1910)'!R1120:T1120)/3/'Data Input (1908-1910)'!N1120*100</f>
        <v>14.666666666666666</v>
      </c>
      <c r="X1120">
        <f>'Data Input (1908-1910)'!AS1120/SUM('Data Input (1908-1910)'!L1120:M1120)*100</f>
        <v>0.10770059235325795</v>
      </c>
      <c r="Y1120">
        <f>SUM('Data Input (1908-1910)'!AP1120:AQ1120)/SUM('Data Input (1908-1910)'!L1120:M1120)*100</f>
        <v>62.089391491653203</v>
      </c>
      <c r="Z1120">
        <f>SUM('Data Input (1908-1910)'!AT1120:AU1120)/SUM('Data Input (1908-1910)'!L1120:M1120)*100</f>
        <v>2.2617124394184165</v>
      </c>
      <c r="AA1120" s="10">
        <f>'Data Input (1908-1910)'!BI1120*100</f>
        <v>44.900161899622233</v>
      </c>
      <c r="AB1120" s="9">
        <f>LN('Data Input (1908-1910)'!G1120/('Data Input (1908-1910)'!BP1120/100))</f>
        <v>4.5394378213137774</v>
      </c>
      <c r="AC1120">
        <f>IF(Tabel3[[#This Row],[Soil_Type]]="SAND",1,0)</f>
        <v>0</v>
      </c>
      <c r="AD1120" s="10">
        <f>IF(Tabel3[[#This Row],[WPS_Presence]]="Present",1,0)</f>
        <v>0</v>
      </c>
      <c r="AE1120">
        <f>'Data Input (1908-1910)'!AV1120/SUM('Data Input (1908-1910)'!L1120:M1120)*1000</f>
        <v>0.53850296176628976</v>
      </c>
      <c r="AF1120">
        <f>'Data Input (1908-1910)'!AW1120/SUM('Data Input (1908-1910)'!L1120:M1120)*1000</f>
        <v>0.53850296176628976</v>
      </c>
      <c r="AG1120">
        <f>'Data Input (1908-1910)'!BE1120*100</f>
        <v>-888800</v>
      </c>
    </row>
    <row r="1121" spans="1:33" x14ac:dyDescent="0.25">
      <c r="A1121">
        <f>Tabel1[[#This Row],[A_Code]]</f>
        <v>10461</v>
      </c>
      <c r="B1121" t="str">
        <f>Tabel1[[#This Row],[Province]]</f>
        <v>Zuid-Holland</v>
      </c>
      <c r="C1121" s="51">
        <f>SUM(Tabel1[[#This Row],[Inf_Deaths '[1877']]:[Inf_Deaths '[1879']]])/SUM(Tabel1[[#This Row],[Births '[1877']]:[Births '[1879']]])*100</f>
        <v>28.13688212927757</v>
      </c>
      <c r="D1121">
        <f>SUM(Tabel1[[#This Row],[Births '[1877']]:[Births '[1879']]])/3/Tabel1[[#This Row],[F_Aged_15to49 '[1879']]]*100</f>
        <v>17.603748326639892</v>
      </c>
      <c r="E1121">
        <f>SUM(Tabel1[[#This Row],[Ilg_Births '[1877']]:[Ilg_Births '[1879']]])/SUM(Tabel1[[#This Row],[Births '[1877']]:[Births '[1879']]])*100</f>
        <v>0</v>
      </c>
      <c r="F1121" s="9">
        <f>SUM(Tabel1[[#This Row],[M_Rom_Cath '[1879']]:[F_Rom_Cath '[1879']]])/Tabel1[[#This Row],[Pop_Size '[1879']]]*100</f>
        <v>41.199606686332352</v>
      </c>
      <c r="G1121">
        <f>SUM(Tabel1[[#This Row],[M_Orthx_Prts '[1879']]:[F_Orthx_Prts '[1879']]])/Tabel1[[#This Row],[Pop_Size '[1879']]]*100</f>
        <v>3.5398230088495577</v>
      </c>
      <c r="H1121">
        <f>SUM(Tabel1[[#This Row],[M_Prt_Jews '[1879']]:[F_NL_Jews '[1879']]])/Tabel1[[#This Row],[Pop_Size '[1879']]]*100</f>
        <v>0.44247787610619471</v>
      </c>
      <c r="I1121" s="10">
        <f>Tabel1[[#This Row],[F_Lbr_Prtcp '[proxy1909']]]*100</f>
        <v>35.521235521235525</v>
      </c>
      <c r="J1121" s="9">
        <f>LN((SUM(Tabel1[[#This Row],[Pop_Size '[1877']]:[Pop_Size '[1878']]])/2)/(Tabel1[[#This Row],[Area_Size '[1879']]]/100))</f>
        <v>4.4624758940669613</v>
      </c>
      <c r="K1121">
        <f>IF(Tabel1[[#This Row],[Soil_Type]]="Sand", 1, 0)</f>
        <v>0</v>
      </c>
      <c r="L1121" s="10">
        <f>IF(Tabel1[[#This Row],[WPS_Presence]]="Present", 1, 0)</f>
        <v>0</v>
      </c>
      <c r="M1121">
        <f>Tabel1[[#This Row],[Med_Dr '[1878']]]/(SUM(Tabel1[[#This Row],[Pop_Size '[1877']]:[Pop_Size '[1878']]])/2)*1000</f>
        <v>0.47801147227533458</v>
      </c>
      <c r="N1121">
        <f>SUM(Tabel1[[#This Row],[Cntry_Srgn '[1878']]:[Twn_Srgn '[1878']]])/(SUM(Tabel1[[#This Row],[Pop_Size '[1877']]:[Pop_Size '[1878']]])/2)*1000</f>
        <v>0</v>
      </c>
      <c r="O1121">
        <f>Tabel1[[#This Row],[Midw '[1878']]]/(SUM(Tabel1[[#This Row],[Pop_Size '[1877']]:[Pop_Size '[1878']]])/2)*1000</f>
        <v>0.47801147227533458</v>
      </c>
      <c r="P1121">
        <f>Tabel1[[#This Row],[Avg_Inf_Vacc '[1877-1879']]]*100</f>
        <v>-888800</v>
      </c>
      <c r="Q1121">
        <f>Tabel1[[#This Row],[Avg_Tdlr_Vacc '[1867-1870']]]*100</f>
        <v>7.0754716981132075</v>
      </c>
      <c r="S1121">
        <f>'Data Input (1908-1910)'!B1121</f>
        <v>10675</v>
      </c>
      <c r="T1121" s="10" t="str">
        <f>'Data Input (1908-1910)'!C1121</f>
        <v>Zuid-Holland</v>
      </c>
      <c r="U1121" s="51">
        <f>SUM('Data Input (1908-1910)'!D1121:F1121)/SUM('Data Input (1908-1910)'!R1121:T1121)*100</f>
        <v>15.025906735751295</v>
      </c>
      <c r="V1121">
        <f>SUM('Data Input (1908-1910)'!X1121:Z1121)/SUM('Data Input (1908-1910)'!R1121:T1121)*100</f>
        <v>2.5906735751295336</v>
      </c>
      <c r="W1121" s="10">
        <f>SUM('Data Input (1908-1910)'!R1121:T1121)/3/'Data Input (1908-1910)'!N1121*100</f>
        <v>12.540610786224821</v>
      </c>
      <c r="X1121">
        <f>'Data Input (1908-1910)'!AS1121/SUM('Data Input (1908-1910)'!L1121:M1121)*100</f>
        <v>25.237191650853891</v>
      </c>
      <c r="Y1121">
        <f>SUM('Data Input (1908-1910)'!AP1121:AQ1121)/SUM('Data Input (1908-1910)'!L1121:M1121)*100</f>
        <v>15.986717267552184</v>
      </c>
      <c r="Z1121">
        <f>SUM('Data Input (1908-1910)'!AT1121:AU1121)/SUM('Data Input (1908-1910)'!L1121:M1121)*100</f>
        <v>0.33206831119544594</v>
      </c>
      <c r="AA1121" s="10">
        <f>'Data Input (1908-1910)'!BI1121*100</f>
        <v>41.918528252299609</v>
      </c>
      <c r="AB1121" s="9">
        <f>LN('Data Input (1908-1910)'!G1121/('Data Input (1908-1910)'!BP1121/100))</f>
        <v>5.0080392417460837</v>
      </c>
      <c r="AC1121">
        <f>IF(Tabel3[[#This Row],[Soil_Type]]="SAND",1,0)</f>
        <v>0</v>
      </c>
      <c r="AD1121" s="10">
        <f>IF(Tabel3[[#This Row],[WPS_Presence]]="Present",1,0)</f>
        <v>1</v>
      </c>
      <c r="AE1121">
        <f>'Data Input (1908-1910)'!AV1121/SUM('Data Input (1908-1910)'!L1121:M1121)*1000</f>
        <v>1.4231499051233396</v>
      </c>
      <c r="AF1121">
        <f>'Data Input (1908-1910)'!AW1121/SUM('Data Input (1908-1910)'!L1121:M1121)*1000</f>
        <v>1.8975332068311195</v>
      </c>
      <c r="AG1121">
        <f>'Data Input (1908-1910)'!BE1121*100</f>
        <v>-888800</v>
      </c>
    </row>
    <row r="1122" spans="1:33" x14ac:dyDescent="0.25">
      <c r="A1122">
        <f>Tabel1[[#This Row],[A_Code]]</f>
        <v>10185</v>
      </c>
      <c r="B1122" t="str">
        <f>Tabel1[[#This Row],[Province]]</f>
        <v>Zuid-Holland</v>
      </c>
      <c r="C1122" s="51">
        <f>SUM(Tabel1[[#This Row],[Inf_Deaths '[1877']]:[Inf_Deaths '[1879']]])/SUM(Tabel1[[#This Row],[Births '[1877']]:[Births '[1879']]])*100</f>
        <v>28.176795580110497</v>
      </c>
      <c r="D1122">
        <f>SUM(Tabel1[[#This Row],[Births '[1877']]:[Births '[1879']]])/3/Tabel1[[#This Row],[F_Aged_15to49 '[1879']]]*100</f>
        <v>18.507157464212678</v>
      </c>
      <c r="E1122">
        <f>SUM(Tabel1[[#This Row],[Ilg_Births '[1877']]:[Ilg_Births '[1879']]])/SUM(Tabel1[[#This Row],[Births '[1877']]:[Births '[1879']]])*100</f>
        <v>1.6574585635359116</v>
      </c>
      <c r="F1122" s="9">
        <f>SUM(Tabel1[[#This Row],[M_Rom_Cath '[1879']]:[F_Rom_Cath '[1879']]])/Tabel1[[#This Row],[Pop_Size '[1879']]]*100</f>
        <v>35.37549407114625</v>
      </c>
      <c r="G1122">
        <f>SUM(Tabel1[[#This Row],[M_Orthx_Prts '[1879']]:[F_Orthx_Prts '[1879']]])/Tabel1[[#This Row],[Pop_Size '[1879']]]*100</f>
        <v>4.9407114624505928</v>
      </c>
      <c r="H1122">
        <f>SUM(Tabel1[[#This Row],[M_Prt_Jews '[1879']]:[F_NL_Jews '[1879']]])/Tabel1[[#This Row],[Pop_Size '[1879']]]*100</f>
        <v>0.39525691699604742</v>
      </c>
      <c r="I1122" s="10">
        <f>Tabel1[[#This Row],[F_Lbr_Prtcp '[proxy1909']]]*100</f>
        <v>40.373926225366347</v>
      </c>
      <c r="J1122" s="9">
        <f>LN((SUM(Tabel1[[#This Row],[Pop_Size '[1877']]:[Pop_Size '[1878']]])/2)/(Tabel1[[#This Row],[Area_Size '[1879']]]/100))</f>
        <v>4.3792324868379131</v>
      </c>
      <c r="K1122">
        <f>IF(Tabel1[[#This Row],[Soil_Type]]="Sand", 1, 0)</f>
        <v>0</v>
      </c>
      <c r="L1122" s="10">
        <f>IF(Tabel1[[#This Row],[WPS_Presence]]="Present", 1, 0)</f>
        <v>0</v>
      </c>
      <c r="M1122">
        <f>Tabel1[[#This Row],[Med_Dr '[1878']]]/(SUM(Tabel1[[#This Row],[Pop_Size '[1877']]:[Pop_Size '[1878']]])/2)*1000</f>
        <v>0</v>
      </c>
      <c r="N1122">
        <f>SUM(Tabel1[[#This Row],[Cntry_Srgn '[1878']]:[Twn_Srgn '[1878']]])/(SUM(Tabel1[[#This Row],[Pop_Size '[1877']]:[Pop_Size '[1878']]])/2)*1000</f>
        <v>0.64829821717990266</v>
      </c>
      <c r="O1122">
        <f>Tabel1[[#This Row],[Midw '[1878']]]/(SUM(Tabel1[[#This Row],[Pop_Size '[1877']]:[Pop_Size '[1878']]])/2)*1000</f>
        <v>0</v>
      </c>
      <c r="P1122">
        <f>Tabel1[[#This Row],[Avg_Inf_Vacc '[1877-1879']]]*100</f>
        <v>-888800</v>
      </c>
      <c r="Q1122">
        <f>Tabel1[[#This Row],[Avg_Tdlr_Vacc '[1867-1870']]]*100</f>
        <v>0.55637982195845692</v>
      </c>
      <c r="S1122">
        <f>'Data Input (1908-1910)'!B1122</f>
        <v>10703</v>
      </c>
      <c r="T1122" s="10" t="str">
        <f>'Data Input (1908-1910)'!C1122</f>
        <v>Zuid-Holland</v>
      </c>
      <c r="U1122" s="51">
        <f>SUM('Data Input (1908-1910)'!D1122:F1122)/SUM('Data Input (1908-1910)'!R1122:T1122)*100</f>
        <v>5.8823529411764701</v>
      </c>
      <c r="V1122">
        <f>SUM('Data Input (1908-1910)'!X1122:Z1122)/SUM('Data Input (1908-1910)'!R1122:T1122)*100</f>
        <v>0</v>
      </c>
      <c r="W1122" s="10">
        <f>SUM('Data Input (1908-1910)'!R1122:T1122)/3/'Data Input (1908-1910)'!N1122*100</f>
        <v>11.258278145695364</v>
      </c>
      <c r="X1122">
        <f>'Data Input (1908-1910)'!AS1122/SUM('Data Input (1908-1910)'!L1122:M1122)*100</f>
        <v>0.29368575624082233</v>
      </c>
      <c r="Y1122">
        <f>SUM('Data Input (1908-1910)'!AP1122:AQ1122)/SUM('Data Input (1908-1910)'!L1122:M1122)*100</f>
        <v>21.145374449339208</v>
      </c>
      <c r="Z1122">
        <f>SUM('Data Input (1908-1910)'!AT1122:AU1122)/SUM('Data Input (1908-1910)'!L1122:M1122)*100</f>
        <v>0.88105726872246704</v>
      </c>
      <c r="AA1122" s="10">
        <f>'Data Input (1908-1910)'!BI1122*100</f>
        <v>44.367176634214182</v>
      </c>
      <c r="AB1122" s="9">
        <f>LN('Data Input (1908-1910)'!G1122/('Data Input (1908-1910)'!BP1122/100))</f>
        <v>5.5386005463005787</v>
      </c>
      <c r="AC1122">
        <f>IF(Tabel3[[#This Row],[Soil_Type]]="SAND",1,0)</f>
        <v>0</v>
      </c>
      <c r="AD1122" s="10">
        <f>IF(Tabel3[[#This Row],[WPS_Presence]]="Present",1,0)</f>
        <v>0</v>
      </c>
      <c r="AE1122">
        <f>'Data Input (1908-1910)'!AV1122/SUM('Data Input (1908-1910)'!L1122:M1122)*1000</f>
        <v>0</v>
      </c>
      <c r="AF1122">
        <f>'Data Input (1908-1910)'!AW1122/SUM('Data Input (1908-1910)'!L1122:M1122)*1000</f>
        <v>0</v>
      </c>
      <c r="AG1122">
        <f>'Data Input (1908-1910)'!BE1122*100</f>
        <v>-888800</v>
      </c>
    </row>
    <row r="1123" spans="1:33" x14ac:dyDescent="0.25">
      <c r="A1123">
        <f>Tabel1[[#This Row],[A_Code]]</f>
        <v>11317</v>
      </c>
      <c r="B1123" t="str">
        <f>Tabel1[[#This Row],[Province]]</f>
        <v>Zuid-Holland</v>
      </c>
      <c r="C1123" s="51">
        <f>SUM(Tabel1[[#This Row],[Inf_Deaths '[1877']]:[Inf_Deaths '[1879']]])/SUM(Tabel1[[#This Row],[Births '[1877']]:[Births '[1879']]])*100</f>
        <v>22</v>
      </c>
      <c r="D1123">
        <f>SUM(Tabel1[[#This Row],[Births '[1877']]:[Births '[1879']]])/3/Tabel1[[#This Row],[F_Aged_15to49 '[1879']]]*100</f>
        <v>18.726591760299627</v>
      </c>
      <c r="E1123">
        <f>SUM(Tabel1[[#This Row],[Ilg_Births '[1877']]:[Ilg_Births '[1879']]])/SUM(Tabel1[[#This Row],[Births '[1877']]:[Births '[1879']]])*100</f>
        <v>0</v>
      </c>
      <c r="F1123" s="9">
        <f>SUM(Tabel1[[#This Row],[M_Rom_Cath '[1879']]:[F_Rom_Cath '[1879']]])/Tabel1[[#This Row],[Pop_Size '[1879']]]*100</f>
        <v>57.560568086883876</v>
      </c>
      <c r="G1123">
        <f>SUM(Tabel1[[#This Row],[M_Orthx_Prts '[1879']]:[F_Orthx_Prts '[1879']]])/Tabel1[[#This Row],[Pop_Size '[1879']]]*100</f>
        <v>0.83542188805346695</v>
      </c>
      <c r="H1123">
        <f>SUM(Tabel1[[#This Row],[M_Prt_Jews '[1879']]:[F_NL_Jews '[1879']]])/Tabel1[[#This Row],[Pop_Size '[1879']]]*100</f>
        <v>0</v>
      </c>
      <c r="I1123" s="10">
        <f>Tabel1[[#This Row],[F_Lbr_Prtcp '[proxy1909']]]*100</f>
        <v>37.057220708446863</v>
      </c>
      <c r="J1123" s="9">
        <f>LN((SUM(Tabel1[[#This Row],[Pop_Size '[1877']]:[Pop_Size '[1878']]])/2)/(Tabel1[[#This Row],[Area_Size '[1879']]]/100))</f>
        <v>4.2547700806145574</v>
      </c>
      <c r="K1123">
        <f>IF(Tabel1[[#This Row],[Soil_Type]]="Sand", 1, 0)</f>
        <v>0</v>
      </c>
      <c r="L1123" s="10">
        <f>IF(Tabel1[[#This Row],[WPS_Presence]]="Present", 1, 0)</f>
        <v>0</v>
      </c>
      <c r="M1123">
        <f>Tabel1[[#This Row],[Med_Dr '[1878']]]/(SUM(Tabel1[[#This Row],[Pop_Size '[1877']]:[Pop_Size '[1878']]])/2)*1000</f>
        <v>0</v>
      </c>
      <c r="N1123">
        <f>SUM(Tabel1[[#This Row],[Cntry_Srgn '[1878']]:[Twn_Srgn '[1878']]])/(SUM(Tabel1[[#This Row],[Pop_Size '[1877']]:[Pop_Size '[1878']]])/2)*1000</f>
        <v>0.84781687155574392</v>
      </c>
      <c r="O1123">
        <f>Tabel1[[#This Row],[Midw '[1878']]]/(SUM(Tabel1[[#This Row],[Pop_Size '[1877']]:[Pop_Size '[1878']]])/2)*1000</f>
        <v>0</v>
      </c>
      <c r="P1123">
        <f>Tabel1[[#This Row],[Avg_Inf_Vacc '[1877-1879']]]*100</f>
        <v>-888800</v>
      </c>
      <c r="Q1123">
        <f>Tabel1[[#This Row],[Avg_Tdlr_Vacc '[1867-1870']]]*100</f>
        <v>3.0691964285714288</v>
      </c>
      <c r="S1123" s="11">
        <f>'Data Input (1908-1910)'!B1123</f>
        <v>10468</v>
      </c>
      <c r="T1123" s="50" t="str">
        <f>'Data Input (1908-1910)'!C1123</f>
        <v>Zuid-Holland</v>
      </c>
      <c r="U1123" s="51">
        <f>SUM('Data Input (1908-1910)'!D1123:F1123)/SUM('Data Input (1908-1910)'!R1123:T1123)*100</f>
        <v>8.9285714285714288</v>
      </c>
      <c r="V1123" s="11">
        <f>SUM('Data Input (1908-1910)'!X1123:Z1123)/SUM('Data Input (1908-1910)'!R1123:T1123)*100</f>
        <v>0.76530612244897955</v>
      </c>
      <c r="W1123" s="50">
        <f>SUM('Data Input (1908-1910)'!R1123:T1123)/3/'Data Input (1908-1910)'!N1123*100</f>
        <v>16.687952320136226</v>
      </c>
      <c r="X1123" s="11">
        <f>'Data Input (1908-1910)'!AS1123/SUM('Data Input (1908-1910)'!L1123:M1123)*100</f>
        <v>1.1874469889737065</v>
      </c>
      <c r="Y1123" s="11">
        <f>SUM('Data Input (1908-1910)'!AP1123:AQ1123)/SUM('Data Input (1908-1910)'!L1123:M1123)*100</f>
        <v>33.771557817359344</v>
      </c>
      <c r="Z1123" s="11">
        <f>SUM('Data Input (1908-1910)'!AT1123:AU1123)/SUM('Data Input (1908-1910)'!L1123:M1123)*100</f>
        <v>0.18377155781735935</v>
      </c>
      <c r="AA1123" s="10">
        <f>'Data Input (1908-1910)'!BI1123*100</f>
        <v>45.801847187237613</v>
      </c>
      <c r="AB1123" s="49">
        <f>LN('Data Input (1908-1910)'!G1123/('Data Input (1908-1910)'!BP1123/100))</f>
        <v>6.2351133670397747</v>
      </c>
      <c r="AC1123">
        <f>IF(Tabel3[[#This Row],[Soil_Type]]="SAND",1,0)</f>
        <v>0</v>
      </c>
      <c r="AD1123" s="10">
        <f>IF(Tabel3[[#This Row],[WPS_Presence]]="Present",1,0)</f>
        <v>1</v>
      </c>
      <c r="AE1123">
        <f>'Data Input (1908-1910)'!AV1123/SUM('Data Input (1908-1910)'!L1123:M1123)*1000</f>
        <v>0.42408821034775235</v>
      </c>
      <c r="AF1123">
        <f>'Data Input (1908-1910)'!AW1123/SUM('Data Input (1908-1910)'!L1123:M1123)*1000</f>
        <v>0.70681368391292054</v>
      </c>
      <c r="AG1123">
        <f>'Data Input (1908-1910)'!BE1123*100</f>
        <v>-888800</v>
      </c>
    </row>
    <row r="1124" spans="1:33" x14ac:dyDescent="0.25">
      <c r="A1124">
        <f>Tabel1[[#This Row],[A_Code]]</f>
        <v>11377</v>
      </c>
      <c r="B1124" t="str">
        <f>Tabel1[[#This Row],[Province]]</f>
        <v>Zuid-Holland</v>
      </c>
      <c r="C1124" s="51">
        <f>SUM(Tabel1[[#This Row],[Inf_Deaths '[1877']]:[Inf_Deaths '[1879']]])/SUM(Tabel1[[#This Row],[Births '[1877']]:[Births '[1879']]])*100</f>
        <v>26.10062893081761</v>
      </c>
      <c r="D1124">
        <f>SUM(Tabel1[[#This Row],[Births '[1877']]:[Births '[1879']]])/3/Tabel1[[#This Row],[F_Aged_15to49 '[1879']]]*100</f>
        <v>21.285140562248998</v>
      </c>
      <c r="E1124">
        <f>SUM(Tabel1[[#This Row],[Ilg_Births '[1877']]:[Ilg_Births '[1879']]])/SUM(Tabel1[[#This Row],[Births '[1877']]:[Births '[1879']]])*100</f>
        <v>2.2012578616352201</v>
      </c>
      <c r="F1124" s="9">
        <f>SUM(Tabel1[[#This Row],[M_Rom_Cath '[1879']]:[F_Rom_Cath '[1879']]])/Tabel1[[#This Row],[Pop_Size '[1879']]]*100</f>
        <v>4.240588489831242</v>
      </c>
      <c r="G1124">
        <f>SUM(Tabel1[[#This Row],[M_Orthx_Prts '[1879']]:[F_Orthx_Prts '[1879']]])/Tabel1[[#This Row],[Pop_Size '[1879']]]*100</f>
        <v>0.21635655560363476</v>
      </c>
      <c r="H1124">
        <f>SUM(Tabel1[[#This Row],[M_Prt_Jews '[1879']]:[F_NL_Jews '[1879']]])/Tabel1[[#This Row],[Pop_Size '[1879']]]*100</f>
        <v>4.3271311120726956E-2</v>
      </c>
      <c r="I1124" s="10">
        <f>Tabel1[[#This Row],[F_Lbr_Prtcp '[proxy1909']]]*100</f>
        <v>45.867768595041326</v>
      </c>
      <c r="J1124" s="9">
        <f>LN((SUM(Tabel1[[#This Row],[Pop_Size '[1877']]:[Pop_Size '[1878']]])/2)/(Tabel1[[#This Row],[Area_Size '[1879']]]/100))</f>
        <v>4.3472759156516485</v>
      </c>
      <c r="K1124">
        <f>IF(Tabel1[[#This Row],[Soil_Type]]="Sand", 1, 0)</f>
        <v>0</v>
      </c>
      <c r="L1124" s="10">
        <f>IF(Tabel1[[#This Row],[WPS_Presence]]="Present", 1, 0)</f>
        <v>0</v>
      </c>
      <c r="M1124">
        <f>Tabel1[[#This Row],[Med_Dr '[1878']]]/(SUM(Tabel1[[#This Row],[Pop_Size '[1877']]:[Pop_Size '[1878']]])/2)*1000</f>
        <v>0</v>
      </c>
      <c r="N1124">
        <f>SUM(Tabel1[[#This Row],[Cntry_Srgn '[1878']]:[Twn_Srgn '[1878']]])/(SUM(Tabel1[[#This Row],[Pop_Size '[1877']]:[Pop_Size '[1878']]])/2)*1000</f>
        <v>0.87815587266739847</v>
      </c>
      <c r="O1124">
        <f>Tabel1[[#This Row],[Midw '[1878']]]/(SUM(Tabel1[[#This Row],[Pop_Size '[1877']]:[Pop_Size '[1878']]])/2)*1000</f>
        <v>0</v>
      </c>
      <c r="P1124">
        <f>Tabel1[[#This Row],[Avg_Inf_Vacc '[1877-1879']]]*100</f>
        <v>-888800</v>
      </c>
      <c r="Q1124">
        <f>Tabel1[[#This Row],[Avg_Tdlr_Vacc '[1867-1870']]]*100</f>
        <v>5.5873180873180868</v>
      </c>
    </row>
    <row r="1125" spans="1:33" x14ac:dyDescent="0.25">
      <c r="A1125">
        <f>Tabel1[[#This Row],[A_Code]]</f>
        <v>10766</v>
      </c>
      <c r="B1125" t="str">
        <f>Tabel1[[#This Row],[Province]]</f>
        <v>Zuid-Holland</v>
      </c>
      <c r="C1125" s="51">
        <f>SUM(Tabel1[[#This Row],[Inf_Deaths '[1877']]:[Inf_Deaths '[1879']]])/SUM(Tabel1[[#This Row],[Births '[1877']]:[Births '[1879']]])*100</f>
        <v>24.137931034482758</v>
      </c>
      <c r="D1125">
        <f>SUM(Tabel1[[#This Row],[Births '[1877']]:[Births '[1879']]])/3/Tabel1[[#This Row],[F_Aged_15to49 '[1879']]]*100</f>
        <v>15.466666666666665</v>
      </c>
      <c r="E1125">
        <f>SUM(Tabel1[[#This Row],[Ilg_Births '[1877']]:[Ilg_Births '[1879']]])/SUM(Tabel1[[#This Row],[Births '[1877']]:[Births '[1879']]])*100</f>
        <v>0.86206896551724133</v>
      </c>
      <c r="F1125" s="9">
        <f>SUM(Tabel1[[#This Row],[M_Rom_Cath '[1879']]:[F_Rom_Cath '[1879']]])/Tabel1[[#This Row],[Pop_Size '[1879']]]*100</f>
        <v>50.544015825914933</v>
      </c>
      <c r="G1125">
        <f>SUM(Tabel1[[#This Row],[M_Orthx_Prts '[1879']]:[F_Orthx_Prts '[1879']]])/Tabel1[[#This Row],[Pop_Size '[1879']]]*100</f>
        <v>0.59347181008902083</v>
      </c>
      <c r="H1125">
        <f>SUM(Tabel1[[#This Row],[M_Prt_Jews '[1879']]:[F_NL_Jews '[1879']]])/Tabel1[[#This Row],[Pop_Size '[1879']]]*100</f>
        <v>0</v>
      </c>
      <c r="I1125" s="10">
        <f>Tabel1[[#This Row],[F_Lbr_Prtcp '[proxy1909']]]*100</f>
        <v>38.083228247162673</v>
      </c>
      <c r="J1125" s="9">
        <f>LN((SUM(Tabel1[[#This Row],[Pop_Size '[1877']]:[Pop_Size '[1878']]])/2)/(Tabel1[[#This Row],[Area_Size '[1879']]]/100))</f>
        <v>4.1259927668804481</v>
      </c>
      <c r="K1125">
        <f>IF(Tabel1[[#This Row],[Soil_Type]]="Sand", 1, 0)</f>
        <v>0</v>
      </c>
      <c r="L1125" s="10">
        <f>IF(Tabel1[[#This Row],[WPS_Presence]]="Present", 1, 0)</f>
        <v>0</v>
      </c>
      <c r="M1125">
        <f>Tabel1[[#This Row],[Med_Dr '[1878']]]/(SUM(Tabel1[[#This Row],[Pop_Size '[1877']]:[Pop_Size '[1878']]])/2)*1000</f>
        <v>0</v>
      </c>
      <c r="N1125">
        <f>SUM(Tabel1[[#This Row],[Cntry_Srgn '[1878']]:[Twn_Srgn '[1878']]])/(SUM(Tabel1[[#This Row],[Pop_Size '[1877']]:[Pop_Size '[1878']]])/2)*1000</f>
        <v>0.97847358121330719</v>
      </c>
      <c r="O1125">
        <f>Tabel1[[#This Row],[Midw '[1878']]]/(SUM(Tabel1[[#This Row],[Pop_Size '[1877']]:[Pop_Size '[1878']]])/2)*1000</f>
        <v>0</v>
      </c>
      <c r="P1125">
        <f>Tabel1[[#This Row],[Avg_Inf_Vacc '[1877-1879']]]*100</f>
        <v>-888800</v>
      </c>
      <c r="Q1125">
        <f>Tabel1[[#This Row],[Avg_Tdlr_Vacc '[1867-1870']]]*100</f>
        <v>0.58685446009389663</v>
      </c>
    </row>
    <row r="1126" spans="1:33" x14ac:dyDescent="0.25">
      <c r="A1126">
        <f>Tabel1[[#This Row],[A_Code]]</f>
        <v>11074</v>
      </c>
      <c r="B1126" t="str">
        <f>Tabel1[[#This Row],[Province]]</f>
        <v>Zuid-Holland</v>
      </c>
      <c r="C1126" s="51">
        <f>SUM(Tabel1[[#This Row],[Inf_Deaths '[1877']]:[Inf_Deaths '[1879']]])/SUM(Tabel1[[#This Row],[Births '[1877']]:[Births '[1879']]])*100</f>
        <v>21.271393643031786</v>
      </c>
      <c r="D1126">
        <f>SUM(Tabel1[[#This Row],[Births '[1877']]:[Births '[1879']]])/3/Tabel1[[#This Row],[F_Aged_15to49 '[1879']]]*100</f>
        <v>13.134232498394349</v>
      </c>
      <c r="E1126">
        <f>SUM(Tabel1[[#This Row],[Ilg_Births '[1877']]:[Ilg_Births '[1879']]])/SUM(Tabel1[[#This Row],[Births '[1877']]:[Births '[1879']]])*100</f>
        <v>1.2224938875305624</v>
      </c>
      <c r="F1126" s="9">
        <f>SUM(Tabel1[[#This Row],[M_Rom_Cath '[1879']]:[F_Rom_Cath '[1879']]])/Tabel1[[#This Row],[Pop_Size '[1879']]]*100</f>
        <v>60.185423641514291</v>
      </c>
      <c r="G1126">
        <f>SUM(Tabel1[[#This Row],[M_Orthx_Prts '[1879']]:[F_Orthx_Prts '[1879']]])/Tabel1[[#This Row],[Pop_Size '[1879']]]*100</f>
        <v>2.2662889518413598</v>
      </c>
      <c r="H1126">
        <f>SUM(Tabel1[[#This Row],[M_Prt_Jews '[1879']]:[F_NL_Jews '[1879']]])/Tabel1[[#This Row],[Pop_Size '[1879']]]*100</f>
        <v>0.51506567087303634</v>
      </c>
      <c r="I1126" s="10">
        <f>Tabel1[[#This Row],[F_Lbr_Prtcp '[proxy1909']]]*100</f>
        <v>36.741875388118402</v>
      </c>
      <c r="J1126" s="9">
        <f>LN((SUM(Tabel1[[#This Row],[Pop_Size '[1877']]:[Pop_Size '[1878']]])/2)/(Tabel1[[#This Row],[Area_Size '[1879']]]/100))</f>
        <v>4.8276062173832885</v>
      </c>
      <c r="K1126">
        <f>IF(Tabel1[[#This Row],[Soil_Type]]="Sand", 1, 0)</f>
        <v>0</v>
      </c>
      <c r="L1126" s="10">
        <f>IF(Tabel1[[#This Row],[WPS_Presence]]="Present", 1, 0)</f>
        <v>0</v>
      </c>
      <c r="M1126">
        <f>Tabel1[[#This Row],[Med_Dr '[1878']]]/(SUM(Tabel1[[#This Row],[Pop_Size '[1877']]:[Pop_Size '[1878']]])/2)*1000</f>
        <v>0</v>
      </c>
      <c r="N1126">
        <f>SUM(Tabel1[[#This Row],[Cntry_Srgn '[1878']]:[Twn_Srgn '[1878']]])/(SUM(Tabel1[[#This Row],[Pop_Size '[1877']]:[Pop_Size '[1878']]])/2)*1000</f>
        <v>0.54054054054054057</v>
      </c>
      <c r="O1126">
        <f>Tabel1[[#This Row],[Midw '[1878']]]/(SUM(Tabel1[[#This Row],[Pop_Size '[1877']]:[Pop_Size '[1878']]])/2)*1000</f>
        <v>0</v>
      </c>
      <c r="P1126">
        <f>Tabel1[[#This Row],[Avg_Inf_Vacc '[1877-1879']]]*100</f>
        <v>-888800</v>
      </c>
      <c r="Q1126">
        <f>Tabel1[[#This Row],[Avg_Tdlr_Vacc '[1867-1870']]]*100</f>
        <v>2.2590361445783134</v>
      </c>
    </row>
    <row r="1127" spans="1:33" x14ac:dyDescent="0.25">
      <c r="A1127">
        <f>Tabel1[[#This Row],[A_Code]]</f>
        <v>10316</v>
      </c>
      <c r="B1127" t="str">
        <f>Tabel1[[#This Row],[Province]]</f>
        <v>Zuid-Holland</v>
      </c>
      <c r="C1127" s="51">
        <f>SUM(Tabel1[[#This Row],[Inf_Deaths '[1877']]:[Inf_Deaths '[1879']]])/SUM(Tabel1[[#This Row],[Births '[1877']]:[Births '[1879']]])*100</f>
        <v>28.74493927125506</v>
      </c>
      <c r="D1127">
        <f>SUM(Tabel1[[#This Row],[Births '[1877']]:[Births '[1879']]])/3/Tabel1[[#This Row],[F_Aged_15to49 '[1879']]]*100</f>
        <v>20.896785109983078</v>
      </c>
      <c r="E1127">
        <f>SUM(Tabel1[[#This Row],[Ilg_Births '[1877']]:[Ilg_Births '[1879']]])/SUM(Tabel1[[#This Row],[Births '[1877']]:[Births '[1879']]])*100</f>
        <v>4.8582995951417001</v>
      </c>
      <c r="F1127" s="9">
        <f>SUM(Tabel1[[#This Row],[M_Rom_Cath '[1879']]:[F_Rom_Cath '[1879']]])/Tabel1[[#This Row],[Pop_Size '[1879']]]*100</f>
        <v>0.22123893805309736</v>
      </c>
      <c r="G1127">
        <f>SUM(Tabel1[[#This Row],[M_Orthx_Prts '[1879']]:[F_Orthx_Prts '[1879']]])/Tabel1[[#This Row],[Pop_Size '[1879']]]*100</f>
        <v>0</v>
      </c>
      <c r="H1127">
        <f>SUM(Tabel1[[#This Row],[M_Prt_Jews '[1879']]:[F_NL_Jews '[1879']]])/Tabel1[[#This Row],[Pop_Size '[1879']]]*100</f>
        <v>1.3274336283185841</v>
      </c>
      <c r="I1127" s="10">
        <f>Tabel1[[#This Row],[F_Lbr_Prtcp '[proxy1909']]]*100</f>
        <v>44.900161899622233</v>
      </c>
      <c r="J1127" s="9">
        <f>LN((SUM(Tabel1[[#This Row],[Pop_Size '[1877']]:[Pop_Size '[1878']]])/2)/(Tabel1[[#This Row],[Area_Size '[1879']]]/100))</f>
        <v>4.4982797488202699</v>
      </c>
      <c r="K1127">
        <f>IF(Tabel1[[#This Row],[Soil_Type]]="Sand", 1, 0)</f>
        <v>0</v>
      </c>
      <c r="L1127" s="10">
        <f>IF(Tabel1[[#This Row],[WPS_Presence]]="Present", 1, 0)</f>
        <v>0</v>
      </c>
      <c r="M1127">
        <f>Tabel1[[#This Row],[Med_Dr '[1878']]]/(SUM(Tabel1[[#This Row],[Pop_Size '[1877']]:[Pop_Size '[1878']]])/2)*1000</f>
        <v>0</v>
      </c>
      <c r="N1127">
        <f>SUM(Tabel1[[#This Row],[Cntry_Srgn '[1878']]:[Twn_Srgn '[1878']]])/(SUM(Tabel1[[#This Row],[Pop_Size '[1877']]:[Pop_Size '[1878']]])/2)*1000</f>
        <v>1.1204481792717087</v>
      </c>
      <c r="O1127">
        <f>Tabel1[[#This Row],[Midw '[1878']]]/(SUM(Tabel1[[#This Row],[Pop_Size '[1877']]:[Pop_Size '[1878']]])/2)*1000</f>
        <v>0</v>
      </c>
      <c r="P1127">
        <f>Tabel1[[#This Row],[Avg_Inf_Vacc '[1877-1879']]]*100</f>
        <v>-888800</v>
      </c>
      <c r="Q1127">
        <f>Tabel1[[#This Row],[Avg_Tdlr_Vacc '[1867-1870']]]*100</f>
        <v>0</v>
      </c>
    </row>
    <row r="1128" spans="1:33" x14ac:dyDescent="0.25">
      <c r="A1128">
        <f>Tabel1[[#This Row],[A_Code]]</f>
        <v>10675</v>
      </c>
      <c r="B1128" t="str">
        <f>Tabel1[[#This Row],[Province]]</f>
        <v>Zuid-Holland</v>
      </c>
      <c r="C1128" s="51">
        <f>SUM(Tabel1[[#This Row],[Inf_Deaths '[1877']]:[Inf_Deaths '[1879']]])/SUM(Tabel1[[#This Row],[Births '[1877']]:[Births '[1879']]])*100</f>
        <v>35.436893203883493</v>
      </c>
      <c r="D1128">
        <f>SUM(Tabel1[[#This Row],[Births '[1877']]:[Births '[1879']]])/3/Tabel1[[#This Row],[F_Aged_15to49 '[1879']]]*100</f>
        <v>18.608852755194221</v>
      </c>
      <c r="E1128">
        <f>SUM(Tabel1[[#This Row],[Ilg_Births '[1877']]:[Ilg_Births '[1879']]])/SUM(Tabel1[[#This Row],[Births '[1877']]:[Births '[1879']]])*100</f>
        <v>2.4271844660194173</v>
      </c>
      <c r="F1128" s="9">
        <f>SUM(Tabel1[[#This Row],[M_Rom_Cath '[1879']]:[F_Rom_Cath '[1879']]])/Tabel1[[#This Row],[Pop_Size '[1879']]]*100</f>
        <v>29.795396419437342</v>
      </c>
      <c r="G1128">
        <f>SUM(Tabel1[[#This Row],[M_Orthx_Prts '[1879']]:[F_Orthx_Prts '[1879']]])/Tabel1[[#This Row],[Pop_Size '[1879']]]*100</f>
        <v>2.749360613810742</v>
      </c>
      <c r="H1128">
        <f>SUM(Tabel1[[#This Row],[M_Prt_Jews '[1879']]:[F_NL_Jews '[1879']]])/Tabel1[[#This Row],[Pop_Size '[1879']]]*100</f>
        <v>0.25575447570332482</v>
      </c>
      <c r="I1128" s="10">
        <f>Tabel1[[#This Row],[F_Lbr_Prtcp '[proxy1909']]]*100</f>
        <v>41.918528252299609</v>
      </c>
      <c r="J1128" s="9">
        <f>LN((SUM(Tabel1[[#This Row],[Pop_Size '[1877']]:[Pop_Size '[1878']]])/2)/(Tabel1[[#This Row],[Area_Size '[1879']]]/100))</f>
        <v>4.6975793490553635</v>
      </c>
      <c r="K1128">
        <f>IF(Tabel1[[#This Row],[Soil_Type]]="Sand", 1, 0)</f>
        <v>0</v>
      </c>
      <c r="L1128" s="10">
        <f>IF(Tabel1[[#This Row],[WPS_Presence]]="Present", 1, 0)</f>
        <v>0</v>
      </c>
      <c r="M1128">
        <f>Tabel1[[#This Row],[Med_Dr '[1878']]]/(SUM(Tabel1[[#This Row],[Pop_Size '[1877']]:[Pop_Size '[1878']]])/2)*1000</f>
        <v>1.3071895424836601</v>
      </c>
      <c r="N1128">
        <f>SUM(Tabel1[[#This Row],[Cntry_Srgn '[1878']]:[Twn_Srgn '[1878']]])/(SUM(Tabel1[[#This Row],[Pop_Size '[1877']]:[Pop_Size '[1878']]])/2)*1000</f>
        <v>0.65359477124183007</v>
      </c>
      <c r="O1128">
        <f>Tabel1[[#This Row],[Midw '[1878']]]/(SUM(Tabel1[[#This Row],[Pop_Size '[1877']]:[Pop_Size '[1878']]])/2)*1000</f>
        <v>0</v>
      </c>
      <c r="P1128">
        <f>Tabel1[[#This Row],[Avg_Inf_Vacc '[1877-1879']]]*100</f>
        <v>-888800</v>
      </c>
      <c r="Q1128">
        <f>Tabel1[[#This Row],[Avg_Tdlr_Vacc '[1867-1870']]]*100</f>
        <v>8.8636363636363633</v>
      </c>
    </row>
    <row r="1129" spans="1:33" x14ac:dyDescent="0.25">
      <c r="A1129">
        <f>Tabel1[[#This Row],[A_Code]]</f>
        <v>10703</v>
      </c>
      <c r="B1129" t="str">
        <f>Tabel1[[#This Row],[Province]]</f>
        <v>Zuid-Holland</v>
      </c>
      <c r="C1129" s="51">
        <f>SUM(Tabel1[[#This Row],[Inf_Deaths '[1877']]:[Inf_Deaths '[1879']]])/SUM(Tabel1[[#This Row],[Births '[1877']]:[Births '[1879']]])*100</f>
        <v>22.627737226277372</v>
      </c>
      <c r="D1129">
        <f>SUM(Tabel1[[#This Row],[Births '[1877']]:[Births '[1879']]])/3/Tabel1[[#This Row],[F_Aged_15to49 '[1879']]]*100</f>
        <v>23.909249563699824</v>
      </c>
      <c r="E1129">
        <f>SUM(Tabel1[[#This Row],[Ilg_Births '[1877']]:[Ilg_Births '[1879']]])/SUM(Tabel1[[#This Row],[Births '[1877']]:[Births '[1879']]])*100</f>
        <v>3.6496350364963499</v>
      </c>
      <c r="F1129" s="9">
        <f>SUM(Tabel1[[#This Row],[M_Rom_Cath '[1879']]:[F_Rom_Cath '[1879']]])/Tabel1[[#This Row],[Pop_Size '[1879']]]*100</f>
        <v>0.66371681415929207</v>
      </c>
      <c r="G1129">
        <f>SUM(Tabel1[[#This Row],[M_Orthx_Prts '[1879']]:[F_Orthx_Prts '[1879']]])/Tabel1[[#This Row],[Pop_Size '[1879']]]*100</f>
        <v>4.4247787610619467</v>
      </c>
      <c r="H1129">
        <f>SUM(Tabel1[[#This Row],[M_Prt_Jews '[1879']]:[F_NL_Jews '[1879']]])/Tabel1[[#This Row],[Pop_Size '[1879']]]*100</f>
        <v>2.6548672566371683</v>
      </c>
      <c r="I1129" s="10">
        <f>Tabel1[[#This Row],[F_Lbr_Prtcp '[proxy1909']]]*100</f>
        <v>44.367176634214182</v>
      </c>
      <c r="J1129" s="9">
        <f>LN((SUM(Tabel1[[#This Row],[Pop_Size '[1877']]:[Pop_Size '[1878']]])/2)/(Tabel1[[#This Row],[Area_Size '[1879']]]/100))</f>
        <v>5.8330357988513679</v>
      </c>
      <c r="K1129">
        <f>IF(Tabel1[[#This Row],[Soil_Type]]="Sand", 1, 0)</f>
        <v>0</v>
      </c>
      <c r="L1129" s="10">
        <f>IF(Tabel1[[#This Row],[WPS_Presence]]="Present", 1, 0)</f>
        <v>0</v>
      </c>
      <c r="M1129">
        <f>Tabel1[[#This Row],[Med_Dr '[1878']]]/(SUM(Tabel1[[#This Row],[Pop_Size '[1877']]:[Pop_Size '[1878']]])/2)*1000</f>
        <v>0</v>
      </c>
      <c r="N1129">
        <f>SUM(Tabel1[[#This Row],[Cntry_Srgn '[1878']]:[Twn_Srgn '[1878']]])/(SUM(Tabel1[[#This Row],[Pop_Size '[1877']]:[Pop_Size '[1878']]])/2)*1000</f>
        <v>1.0626992561105206</v>
      </c>
      <c r="O1129">
        <f>Tabel1[[#This Row],[Midw '[1878']]]/(SUM(Tabel1[[#This Row],[Pop_Size '[1877']]:[Pop_Size '[1878']]])/2)*1000</f>
        <v>0</v>
      </c>
      <c r="P1129">
        <f>Tabel1[[#This Row],[Avg_Inf_Vacc '[1877-1879']]]*100</f>
        <v>-888800</v>
      </c>
      <c r="Q1129">
        <f>Tabel1[[#This Row],[Avg_Tdlr_Vacc '[1867-1870']]]*100</f>
        <v>0.66489361702127658</v>
      </c>
    </row>
    <row r="1130" spans="1:33" x14ac:dyDescent="0.25">
      <c r="A1130" s="11">
        <f>Tabel1[[#This Row],[A_Code]]</f>
        <v>10468</v>
      </c>
      <c r="B1130" s="11" t="str">
        <f>Tabel1[[#This Row],[Province]]</f>
        <v>Zuid-Holland</v>
      </c>
      <c r="C1130" s="52">
        <f>SUM(Tabel1[[#This Row],[Inf_Deaths '[1877']]:[Inf_Deaths '[1879']]])/SUM(Tabel1[[#This Row],[Births '[1877']]:[Births '[1879']]])*100</f>
        <v>31.546391752577318</v>
      </c>
      <c r="D1130" s="11">
        <f>SUM(Tabel1[[#This Row],[Births '[1877']]:[Births '[1879']]])/3/Tabel1[[#This Row],[F_Aged_15to49 '[1879']]]*100</f>
        <v>20.233625365039632</v>
      </c>
      <c r="E1130" s="11">
        <f>SUM(Tabel1[[#This Row],[Ilg_Births '[1877']]:[Ilg_Births '[1879']]])/SUM(Tabel1[[#This Row],[Births '[1877']]:[Births '[1879']]])*100</f>
        <v>1.6494845360824744</v>
      </c>
      <c r="F1130" s="49">
        <f>SUM(Tabel1[[#This Row],[M_Rom_Cath '[1879']]:[F_Rom_Cath '[1879']]])/Tabel1[[#This Row],[Pop_Size '[1879']]]*100</f>
        <v>3.5013582855418051</v>
      </c>
      <c r="G1130" s="11">
        <f>SUM(Tabel1[[#This Row],[M_Orthx_Prts '[1879']]:[F_Orthx_Prts '[1879']]])/Tabel1[[#This Row],[Pop_Size '[1879']]]*100</f>
        <v>2.5354663447026864</v>
      </c>
      <c r="H1130" s="11">
        <f>SUM(Tabel1[[#This Row],[M_Prt_Jews '[1879']]:[F_NL_Jews '[1879']]])/Tabel1[[#This Row],[Pop_Size '[1879']]]*100</f>
        <v>0.6338665861756716</v>
      </c>
      <c r="I1130" s="50">
        <f>Tabel1[[#This Row],[F_Lbr_Prtcp '[proxy1909']]]*100</f>
        <v>45.801847187237613</v>
      </c>
      <c r="J1130" s="49">
        <f>LN((SUM(Tabel1[[#This Row],[Pop_Size '[1877']]:[Pop_Size '[1878']]])/2)/(Tabel1[[#This Row],[Area_Size '[1879']]]/100))</f>
        <v>7.0379659138380628</v>
      </c>
      <c r="K1130">
        <f>IF(Tabel1[[#This Row],[Soil_Type]]="Sand", 1, 0)</f>
        <v>0</v>
      </c>
      <c r="L1130" s="10">
        <f>IF(Tabel1[[#This Row],[WPS_Presence]]="Present", 1, 0)</f>
        <v>0</v>
      </c>
      <c r="M1130">
        <f>Tabel1[[#This Row],[Med_Dr '[1878']]]/(SUM(Tabel1[[#This Row],[Pop_Size '[1877']]:[Pop_Size '[1878']]])/2)*1000</f>
        <v>0</v>
      </c>
      <c r="N1130">
        <f>SUM(Tabel1[[#This Row],[Cntry_Srgn '[1878']]:[Twn_Srgn '[1878']]])/(SUM(Tabel1[[#This Row],[Pop_Size '[1877']]:[Pop_Size '[1878']]])/2)*1000</f>
        <v>0.6047777441790142</v>
      </c>
      <c r="O1130">
        <f>Tabel1[[#This Row],[Midw '[1878']]]/(SUM(Tabel1[[#This Row],[Pop_Size '[1877']]:[Pop_Size '[1878']]])/2)*1000</f>
        <v>0</v>
      </c>
      <c r="P1130">
        <f>Tabel1[[#This Row],[Avg_Inf_Vacc '[1877-1879']]]*100</f>
        <v>-888800</v>
      </c>
      <c r="Q1130">
        <f>Tabel1[[#This Row],[Avg_Tdlr_Vacc '[1867-1870']]]*100</f>
        <v>3.482404692082111</v>
      </c>
    </row>
  </sheetData>
  <mergeCells count="10">
    <mergeCell ref="AE1:AG1"/>
    <mergeCell ref="S1:T1"/>
    <mergeCell ref="V1:W1"/>
    <mergeCell ref="X1:AA1"/>
    <mergeCell ref="AB1:AD1"/>
    <mergeCell ref="A1:B1"/>
    <mergeCell ref="M1:Q1"/>
    <mergeCell ref="F1:I1"/>
    <mergeCell ref="J1:L1"/>
    <mergeCell ref="D1:E1"/>
  </mergeCells>
  <pageMargins left="0.7" right="0.7" top="0.75" bottom="0.75" header="0.3" footer="0.3"/>
  <tableParts count="2">
    <tablePart r:id="rId1"/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Data Input (1877-1879)</vt:lpstr>
      <vt:lpstr>Data Input (1908-1910)</vt:lpstr>
      <vt:lpstr>Processed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Ewoud Jansma</dc:creator>
  <cp:lastModifiedBy>Ewoud Jansma</cp:lastModifiedBy>
  <dcterms:created xsi:type="dcterms:W3CDTF">2015-06-05T18:19:34Z</dcterms:created>
  <dcterms:modified xsi:type="dcterms:W3CDTF">2024-08-05T12:22:26Z</dcterms:modified>
</cp:coreProperties>
</file>